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EDRURecords/DRU_OpenProduction/E02328.DRU16217/For Production/3.11/"/>
    </mc:Choice>
  </mc:AlternateContent>
  <xr:revisionPtr revIDLastSave="2" documentId="8_{FA5A44DD-FD5D-4216-9AB7-4C37DF31FFD0}" xr6:coauthVersionLast="47" xr6:coauthVersionMax="47" xr10:uidLastSave="{AB070FF4-F44A-48FB-88C7-7B17F9C14686}"/>
  <bookViews>
    <workbookView xWindow="-120" yWindow="-120" windowWidth="38640" windowHeight="15720" xr2:uid="{00000000-000D-0000-FFFF-FFFF00000000}"/>
  </bookViews>
  <sheets>
    <sheet name="Header" sheetId="3" r:id="rId1"/>
    <sheet name="Raw Data" sheetId="1" r:id="rId2"/>
  </sheets>
  <definedNames>
    <definedName name="_xlnm._FilterDatabase" localSheetId="1" hidden="1">'Raw Data'!$A$1:$Y$7755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 a="1"/>
  <c r="G16" i="3" s="1"/>
  <c r="N13" i="3"/>
  <c r="C13" i="3"/>
  <c r="D13" i="3"/>
  <c r="E13" i="3"/>
  <c r="F13" i="3"/>
  <c r="G13" i="3"/>
  <c r="H13" i="3"/>
  <c r="I13" i="3"/>
  <c r="J13" i="3"/>
  <c r="K13" i="3"/>
  <c r="L13" i="3"/>
  <c r="M13" i="3"/>
  <c r="B13" i="3"/>
  <c r="M7740" i="1"/>
  <c r="M2138" i="1"/>
  <c r="M586" i="1"/>
  <c r="M7752" i="1"/>
  <c r="M7725" i="1"/>
  <c r="M7699" i="1"/>
  <c r="M7666" i="1"/>
  <c r="M6452" i="1"/>
  <c r="M6360" i="1"/>
  <c r="M6303" i="1"/>
  <c r="M5948" i="1"/>
  <c r="M6372" i="1"/>
  <c r="M5265" i="1"/>
  <c r="M6216" i="1"/>
  <c r="M6033" i="1"/>
  <c r="M5443" i="1"/>
  <c r="M5440" i="1"/>
  <c r="M4950" i="1"/>
  <c r="M5368" i="1"/>
  <c r="M4947" i="1"/>
  <c r="M3938" i="1"/>
  <c r="M4864" i="1"/>
  <c r="M4464" i="1"/>
  <c r="M4095" i="1"/>
  <c r="M4080" i="1"/>
  <c r="M2382" i="1"/>
  <c r="M2381" i="1"/>
  <c r="M2361" i="1"/>
  <c r="M2228" i="1"/>
  <c r="M2226" i="1"/>
  <c r="M1952" i="1"/>
  <c r="M2305" i="1"/>
  <c r="M2304" i="1"/>
  <c r="M1903" i="1"/>
  <c r="M1371" i="1"/>
  <c r="M1286" i="1"/>
  <c r="M1440" i="1"/>
  <c r="M1033" i="1"/>
  <c r="M180" i="1"/>
  <c r="M305" i="1"/>
  <c r="M7257" i="1"/>
  <c r="M7256" i="1"/>
  <c r="M7255" i="1"/>
  <c r="M7247" i="1"/>
  <c r="M7207" i="1"/>
  <c r="M7246" i="1"/>
  <c r="M7206" i="1"/>
  <c r="M6555" i="1"/>
  <c r="M5949" i="1"/>
  <c r="M6415" i="1"/>
  <c r="M5441" i="1"/>
  <c r="M5439" i="1"/>
  <c r="M5665" i="1"/>
  <c r="M5262" i="1"/>
  <c r="M4091" i="1"/>
  <c r="M2001" i="1"/>
  <c r="M1906" i="1"/>
  <c r="M1628" i="1"/>
  <c r="M1656" i="1"/>
  <c r="M1626" i="1"/>
  <c r="M1622" i="1"/>
  <c r="M1573" i="1"/>
  <c r="M599" i="1"/>
  <c r="M7726" i="1"/>
  <c r="M6569" i="1"/>
  <c r="M6435" i="1"/>
  <c r="M6298" i="1"/>
  <c r="M6578" i="1"/>
  <c r="M6262" i="1"/>
  <c r="M6260" i="1"/>
  <c r="M6496" i="1"/>
  <c r="M6414" i="1"/>
  <c r="M6398" i="1"/>
  <c r="M6356" i="1"/>
  <c r="M5732" i="1"/>
  <c r="M6151" i="1"/>
  <c r="M5729" i="1"/>
  <c r="M4467" i="1"/>
  <c r="M4865" i="1"/>
  <c r="M4793" i="1"/>
  <c r="M4977" i="1"/>
  <c r="M4944" i="1"/>
  <c r="M4084" i="1"/>
  <c r="M2856" i="1"/>
  <c r="M4090" i="1"/>
  <c r="M4001" i="1"/>
  <c r="M2850" i="1"/>
  <c r="M3553" i="1"/>
  <c r="M2630" i="1"/>
  <c r="M3651" i="1"/>
  <c r="M3650" i="1"/>
  <c r="M2366" i="1"/>
  <c r="M2310" i="1"/>
  <c r="M2309" i="1"/>
  <c r="M2627" i="1"/>
  <c r="M3243" i="1"/>
  <c r="M3075" i="1"/>
  <c r="M2756" i="1"/>
  <c r="M2854" i="1"/>
  <c r="M2378" i="1"/>
  <c r="M1668" i="1"/>
  <c r="M2004" i="1"/>
  <c r="M1655" i="1"/>
  <c r="M1741" i="1"/>
  <c r="M1444" i="1"/>
  <c r="M1901" i="1"/>
  <c r="M1899" i="1"/>
  <c r="M1624" i="1"/>
  <c r="M1838" i="1"/>
  <c r="M1837" i="1"/>
  <c r="M1836" i="1"/>
  <c r="M1623" i="1"/>
  <c r="M1572" i="1"/>
  <c r="M1659" i="1"/>
  <c r="M1618" i="1"/>
  <c r="M1055" i="1"/>
  <c r="M1053" i="1"/>
  <c r="M1047" i="1"/>
  <c r="M1046" i="1"/>
  <c r="M1045" i="1"/>
  <c r="M875" i="1"/>
  <c r="M664" i="1"/>
  <c r="M658" i="1"/>
  <c r="M1030" i="1"/>
  <c r="M960" i="1"/>
  <c r="M657" i="1"/>
  <c r="M663" i="1"/>
  <c r="M518" i="1"/>
  <c r="M402" i="1"/>
  <c r="M374" i="1"/>
  <c r="M390" i="1"/>
  <c r="M373" i="1"/>
  <c r="M7358" i="1"/>
  <c r="M7300" i="1"/>
  <c r="M7003" i="1"/>
  <c r="M7045" i="1"/>
  <c r="M7620" i="1"/>
  <c r="M7612" i="1"/>
  <c r="M7619" i="1"/>
  <c r="M6570" i="1"/>
  <c r="M6548" i="1"/>
  <c r="M521" i="1"/>
  <c r="M7611" i="1"/>
  <c r="M7594" i="1"/>
  <c r="M7566" i="1"/>
  <c r="M7676" i="1"/>
  <c r="M7675" i="1"/>
  <c r="M7674" i="1"/>
  <c r="M7641" i="1"/>
  <c r="M7618" i="1"/>
  <c r="M200" i="1"/>
  <c r="M199" i="1"/>
  <c r="M198" i="1"/>
  <c r="M7617" i="1"/>
  <c r="M7616" i="1"/>
  <c r="M7610" i="1"/>
  <c r="M7609" i="1"/>
  <c r="M7444" i="1"/>
  <c r="M7615" i="1"/>
  <c r="M7608" i="1"/>
  <c r="M4088" i="1"/>
  <c r="M7410" i="1"/>
  <c r="M7602" i="1"/>
  <c r="M7592" i="1"/>
  <c r="M7593" i="1"/>
  <c r="M7580" i="1"/>
  <c r="M7579" i="1"/>
  <c r="M3832" i="1"/>
  <c r="M7577" i="1"/>
  <c r="M7398" i="1"/>
  <c r="M3390" i="1"/>
  <c r="M3162" i="1"/>
  <c r="M3161" i="1"/>
  <c r="M3156" i="1"/>
  <c r="M3154" i="1"/>
  <c r="M7377" i="1"/>
  <c r="M7376" i="1"/>
  <c r="M7391" i="1"/>
  <c r="M3151" i="1"/>
  <c r="M3150" i="1"/>
  <c r="M7380" i="1"/>
  <c r="M7375" i="1"/>
  <c r="M7527" i="1"/>
  <c r="M7526" i="1"/>
  <c r="M7498" i="1"/>
  <c r="M7479" i="1"/>
  <c r="M7478" i="1"/>
  <c r="M3379" i="1"/>
  <c r="M7396" i="1"/>
  <c r="M7728" i="1"/>
  <c r="M7747" i="1"/>
  <c r="M7409" i="1"/>
  <c r="M7408" i="1"/>
  <c r="M7339" i="1"/>
  <c r="M7333" i="1"/>
  <c r="M7332" i="1"/>
  <c r="M7331" i="1"/>
  <c r="M7727" i="1"/>
  <c r="M7397" i="1"/>
  <c r="M3129" i="1"/>
  <c r="M3124" i="1"/>
  <c r="M7370" i="1"/>
  <c r="M2825" i="1"/>
  <c r="M7390" i="1"/>
  <c r="M7389" i="1"/>
  <c r="M7379" i="1"/>
  <c r="M7374" i="1"/>
  <c r="M7373" i="1"/>
  <c r="M7338" i="1"/>
  <c r="M7369" i="1"/>
  <c r="M7368" i="1"/>
  <c r="M7367" i="1"/>
  <c r="M7330" i="1"/>
  <c r="M7329" i="1"/>
  <c r="M2807" i="1"/>
  <c r="M7357" i="1"/>
  <c r="M7337" i="1"/>
  <c r="M7336" i="1"/>
  <c r="M7335" i="1"/>
  <c r="M7328" i="1"/>
  <c r="M7298" i="1"/>
  <c r="M7297" i="1"/>
  <c r="M7314" i="1"/>
  <c r="M7279" i="1"/>
  <c r="M7249" i="1"/>
  <c r="M7248" i="1"/>
  <c r="M7313" i="1"/>
  <c r="M7312" i="1"/>
  <c r="M7296" i="1"/>
  <c r="M7295" i="1"/>
  <c r="M7286" i="1"/>
  <c r="M1895" i="1"/>
  <c r="M1944" i="1"/>
  <c r="M7170" i="1"/>
  <c r="M7169" i="1"/>
  <c r="M7168" i="1"/>
  <c r="M7278" i="1"/>
  <c r="M7167" i="1"/>
  <c r="M1773" i="1"/>
  <c r="M7258" i="1"/>
  <c r="M7125" i="1"/>
  <c r="M7146" i="1"/>
  <c r="M7237" i="1"/>
  <c r="M2067" i="1"/>
  <c r="M7087" i="1"/>
  <c r="M7405" i="1"/>
  <c r="M7228" i="1"/>
  <c r="M7227" i="1"/>
  <c r="M6881" i="1"/>
  <c r="M7204" i="1"/>
  <c r="M7203" i="1"/>
  <c r="M7191" i="1"/>
  <c r="M7025" i="1"/>
  <c r="M7145" i="1"/>
  <c r="M7144" i="1"/>
  <c r="M7143" i="1"/>
  <c r="M7002" i="1"/>
  <c r="M7001" i="1"/>
  <c r="M7404" i="1"/>
  <c r="M7000" i="1"/>
  <c r="M6999" i="1"/>
  <c r="M6962" i="1"/>
  <c r="M7073" i="1"/>
  <c r="M7072" i="1"/>
  <c r="M7071" i="1"/>
  <c r="M7101" i="1"/>
  <c r="M7086" i="1"/>
  <c r="M7085" i="1"/>
  <c r="M7070" i="1"/>
  <c r="M7069" i="1"/>
  <c r="M7068" i="1"/>
  <c r="M7067" i="1"/>
  <c r="M7066" i="1"/>
  <c r="M6998" i="1"/>
  <c r="M1016" i="1"/>
  <c r="M7035" i="1"/>
  <c r="M7043" i="1"/>
  <c r="M7034" i="1"/>
  <c r="M7033" i="1"/>
  <c r="M7032" i="1"/>
  <c r="M7031" i="1"/>
  <c r="M7030" i="1"/>
  <c r="M7024" i="1"/>
  <c r="M7023" i="1"/>
  <c r="M1312" i="1"/>
  <c r="M7022" i="1"/>
  <c r="M7021" i="1"/>
  <c r="M7020" i="1"/>
  <c r="M7019" i="1"/>
  <c r="M7018" i="1"/>
  <c r="M6902" i="1"/>
  <c r="M6918" i="1"/>
  <c r="M6901" i="1"/>
  <c r="M6917" i="1"/>
  <c r="M6961" i="1"/>
  <c r="M6960" i="1"/>
  <c r="M6980" i="1"/>
  <c r="M6979" i="1"/>
  <c r="M6900" i="1"/>
  <c r="M6978" i="1"/>
  <c r="M6959" i="1"/>
  <c r="M6958" i="1"/>
  <c r="M6957" i="1"/>
  <c r="M7294" i="1"/>
  <c r="M6956" i="1"/>
  <c r="M7293" i="1"/>
  <c r="M6899" i="1"/>
  <c r="M6947" i="1"/>
  <c r="M6898" i="1"/>
  <c r="M6946" i="1"/>
  <c r="M6938" i="1"/>
  <c r="M6937" i="1"/>
  <c r="M6936" i="1"/>
  <c r="M6880" i="1"/>
  <c r="M6904" i="1"/>
  <c r="M6801" i="1"/>
  <c r="M6879" i="1"/>
  <c r="M6800" i="1"/>
  <c r="M6811" i="1"/>
  <c r="M6892" i="1"/>
  <c r="M6779" i="1"/>
  <c r="M6810" i="1"/>
  <c r="M6809" i="1"/>
  <c r="M6799" i="1"/>
  <c r="M6773" i="1"/>
  <c r="M6931" i="1"/>
  <c r="M6772" i="1"/>
  <c r="M6778" i="1"/>
  <c r="M6769" i="1"/>
  <c r="M6930" i="1"/>
  <c r="M380" i="1"/>
  <c r="M379" i="1"/>
  <c r="M6767" i="1"/>
  <c r="M6761" i="1"/>
  <c r="M6760" i="1"/>
  <c r="M6740" i="1"/>
  <c r="M6739" i="1"/>
  <c r="M6738" i="1"/>
  <c r="M6737" i="1"/>
  <c r="M7636" i="1"/>
  <c r="M6736" i="1"/>
  <c r="M6735" i="1"/>
  <c r="M7601" i="1"/>
  <c r="M6734" i="1"/>
  <c r="M6733" i="1"/>
  <c r="M6662" i="1"/>
  <c r="M6661" i="1"/>
  <c r="M233" i="1"/>
  <c r="M6650" i="1"/>
  <c r="M6649" i="1"/>
  <c r="M6648" i="1"/>
  <c r="M6647" i="1"/>
  <c r="M6646" i="1"/>
  <c r="M6834" i="1"/>
  <c r="M6833" i="1"/>
  <c r="M6688" i="1"/>
  <c r="M6687" i="1"/>
  <c r="M6656" i="1"/>
  <c r="M6645" i="1"/>
  <c r="M6637" i="1"/>
  <c r="M6617" i="1"/>
  <c r="M6601" i="1"/>
  <c r="M6600" i="1"/>
  <c r="M6508" i="1"/>
  <c r="M7208" i="1"/>
  <c r="M6455" i="1"/>
  <c r="M5592" i="1"/>
  <c r="M3481" i="1"/>
  <c r="M3409" i="1"/>
  <c r="M2544" i="1"/>
  <c r="M2229" i="1"/>
  <c r="M1840" i="1"/>
  <c r="M1629" i="1"/>
  <c r="M876" i="1"/>
  <c r="M377" i="1"/>
  <c r="M654" i="1"/>
  <c r="M520" i="1"/>
  <c r="M398" i="1"/>
  <c r="M397" i="1"/>
  <c r="M396" i="1"/>
  <c r="M376" i="1"/>
  <c r="M375" i="1"/>
  <c r="M208" i="1"/>
  <c r="M207" i="1"/>
  <c r="M315" i="1"/>
  <c r="M314" i="1"/>
  <c r="M313" i="1"/>
  <c r="M206" i="1"/>
  <c r="M184" i="1"/>
  <c r="M166" i="1"/>
  <c r="M89" i="1"/>
  <c r="M74" i="1"/>
  <c r="M60" i="1"/>
  <c r="M24" i="1"/>
  <c r="M68" i="1"/>
  <c r="M31" i="1"/>
  <c r="M16" i="1"/>
  <c r="M15" i="1"/>
  <c r="M29" i="1"/>
  <c r="M28" i="1"/>
  <c r="M27" i="1"/>
  <c r="M26" i="1"/>
  <c r="M25" i="1"/>
  <c r="M14" i="1"/>
  <c r="M13" i="1"/>
  <c r="M12" i="1"/>
  <c r="M6832" i="1"/>
  <c r="M7697" i="1"/>
  <c r="M6977" i="1"/>
  <c r="M6590" i="1"/>
  <c r="M6400" i="1"/>
  <c r="M6114" i="1"/>
  <c r="M4946" i="1"/>
  <c r="M4356" i="1"/>
  <c r="M1907" i="1"/>
  <c r="M2376" i="1"/>
  <c r="M1576" i="1"/>
  <c r="M1575" i="1"/>
  <c r="M1042" i="1"/>
  <c r="M7640" i="1"/>
  <c r="M7623" i="1"/>
  <c r="M7741" i="1"/>
  <c r="M7739" i="1"/>
  <c r="M7745" i="1"/>
  <c r="M7744" i="1"/>
  <c r="M7635" i="1"/>
  <c r="M7735" i="1"/>
  <c r="M7750" i="1"/>
  <c r="M7749" i="1"/>
  <c r="M7748" i="1"/>
  <c r="M7634" i="1"/>
  <c r="M7633" i="1"/>
  <c r="M7614" i="1"/>
  <c r="M7734" i="1"/>
  <c r="M7733" i="1"/>
  <c r="M7632" i="1"/>
  <c r="M7631" i="1"/>
  <c r="M7607" i="1"/>
  <c r="M7732" i="1"/>
  <c r="M7630" i="1"/>
  <c r="M7683" i="1"/>
  <c r="M7598" i="1"/>
  <c r="M7716" i="1"/>
  <c r="M7606" i="1"/>
  <c r="M7731" i="1"/>
  <c r="M7738" i="1"/>
  <c r="M7605" i="1"/>
  <c r="M7604" i="1"/>
  <c r="M7715" i="1"/>
  <c r="M7714" i="1"/>
  <c r="M7713" i="1"/>
  <c r="M7712" i="1"/>
  <c r="M7497" i="1"/>
  <c r="M7730" i="1"/>
  <c r="M7729" i="1"/>
  <c r="M7711" i="1"/>
  <c r="M7723" i="1"/>
  <c r="M7722" i="1"/>
  <c r="M7705" i="1"/>
  <c r="M7704" i="1"/>
  <c r="M7554" i="1"/>
  <c r="M7553" i="1"/>
  <c r="M7591" i="1"/>
  <c r="M7686" i="1"/>
  <c r="M7552" i="1"/>
  <c r="M7551" i="1"/>
  <c r="M7142" i="1"/>
  <c r="M7673" i="1"/>
  <c r="M7550" i="1"/>
  <c r="M7589" i="1"/>
  <c r="M7665" i="1"/>
  <c r="M7672" i="1"/>
  <c r="M7540" i="1"/>
  <c r="M7664" i="1"/>
  <c r="M7691" i="1"/>
  <c r="M7671" i="1"/>
  <c r="M7670" i="1"/>
  <c r="M7669" i="1"/>
  <c r="M7682" i="1"/>
  <c r="M7703" i="1"/>
  <c r="M7702" i="1"/>
  <c r="M7701" i="1"/>
  <c r="M7700" i="1"/>
  <c r="M7655" i="1"/>
  <c r="M7525" i="1"/>
  <c r="M7539" i="1"/>
  <c r="M7690" i="1"/>
  <c r="M7689" i="1"/>
  <c r="M7688" i="1"/>
  <c r="M7685" i="1"/>
  <c r="M7684" i="1"/>
  <c r="M7668" i="1"/>
  <c r="M7654" i="1"/>
  <c r="M7496" i="1"/>
  <c r="M7653" i="1"/>
  <c r="M7652" i="1"/>
  <c r="M7651" i="1"/>
  <c r="M7650" i="1"/>
  <c r="M7629" i="1"/>
  <c r="M7645" i="1"/>
  <c r="M7663" i="1"/>
  <c r="M7495" i="1"/>
  <c r="M7644" i="1"/>
  <c r="M7643" i="1"/>
  <c r="M7642" i="1"/>
  <c r="M7681" i="1"/>
  <c r="M7680" i="1"/>
  <c r="M7662" i="1"/>
  <c r="M7477" i="1"/>
  <c r="M7473" i="1"/>
  <c r="M7472" i="1"/>
  <c r="M4094" i="1"/>
  <c r="M7661" i="1"/>
  <c r="M7660" i="1"/>
  <c r="M7659" i="1"/>
  <c r="M7658" i="1"/>
  <c r="M7657" i="1"/>
  <c r="M7564" i="1"/>
  <c r="M7603" i="1"/>
  <c r="M7443" i="1"/>
  <c r="M7549" i="1"/>
  <c r="M7538" i="1"/>
  <c r="M7548" i="1"/>
  <c r="M7622" i="1"/>
  <c r="M7547" i="1"/>
  <c r="M7356" i="1"/>
  <c r="M7649" i="1"/>
  <c r="M7628" i="1"/>
  <c r="M7627" i="1"/>
  <c r="M7524" i="1"/>
  <c r="M7597" i="1"/>
  <c r="M7639" i="1"/>
  <c r="M7537" i="1"/>
  <c r="M7536" i="1"/>
  <c r="M7638" i="1"/>
  <c r="M7637" i="1"/>
  <c r="M7494" i="1"/>
  <c r="M7493" i="1"/>
  <c r="M7523" i="1"/>
  <c r="M7590" i="1"/>
  <c r="M7588" i="1"/>
  <c r="M7522" i="1"/>
  <c r="M7521" i="1"/>
  <c r="M7508" i="1"/>
  <c r="M7492" i="1"/>
  <c r="M7587" i="1"/>
  <c r="M7586" i="1"/>
  <c r="M7507" i="1"/>
  <c r="M7520" i="1"/>
  <c r="M7626" i="1"/>
  <c r="M7625" i="1"/>
  <c r="M7624" i="1"/>
  <c r="M7621" i="1"/>
  <c r="M7491" i="1"/>
  <c r="M7490" i="1"/>
  <c r="M7489" i="1"/>
  <c r="M7488" i="1"/>
  <c r="M7471" i="1"/>
  <c r="M7470" i="1"/>
  <c r="M7487" i="1"/>
  <c r="M7476" i="1"/>
  <c r="M7469" i="1"/>
  <c r="M7451" i="1"/>
  <c r="M7450" i="1"/>
  <c r="M7449" i="1"/>
  <c r="M7613" i="1"/>
  <c r="M7448" i="1"/>
  <c r="M7468" i="1"/>
  <c r="M7563" i="1"/>
  <c r="M7467" i="1"/>
  <c r="M7466" i="1"/>
  <c r="M7465" i="1"/>
  <c r="M7311" i="1"/>
  <c r="M7585" i="1"/>
  <c r="M7584" i="1"/>
  <c r="M7583" i="1"/>
  <c r="M7442" i="1"/>
  <c r="M7441" i="1"/>
  <c r="M7355" i="1"/>
  <c r="M7546" i="1"/>
  <c r="M7545" i="1"/>
  <c r="M7535" i="1"/>
  <c r="M7327" i="1"/>
  <c r="M7486" i="1"/>
  <c r="M7534" i="1"/>
  <c r="M7582" i="1"/>
  <c r="M7581" i="1"/>
  <c r="M7310" i="1"/>
  <c r="M7309" i="1"/>
  <c r="M7533" i="1"/>
  <c r="M7578" i="1"/>
  <c r="M7017" i="1"/>
  <c r="M7016" i="1"/>
  <c r="M7285" i="1"/>
  <c r="M7519" i="1"/>
  <c r="M7532" i="1"/>
  <c r="M7576" i="1"/>
  <c r="M7562" i="1"/>
  <c r="M7561" i="1"/>
  <c r="M7560" i="1"/>
  <c r="M7366" i="1"/>
  <c r="M7226" i="1"/>
  <c r="M7245" i="1"/>
  <c r="M7225" i="1"/>
  <c r="M7354" i="1"/>
  <c r="M7224" i="1"/>
  <c r="M7506" i="1"/>
  <c r="M7505" i="1"/>
  <c r="M7365" i="1"/>
  <c r="M7504" i="1"/>
  <c r="M7503" i="1"/>
  <c r="M7502" i="1"/>
  <c r="M7254" i="1"/>
  <c r="M7485" i="1"/>
  <c r="M7326" i="1"/>
  <c r="M7484" i="1"/>
  <c r="M7325" i="1"/>
  <c r="M7483" i="1"/>
  <c r="M7482" i="1"/>
  <c r="M7324" i="1"/>
  <c r="M7323" i="1"/>
  <c r="M7481" i="1"/>
  <c r="M7322" i="1"/>
  <c r="M7321" i="1"/>
  <c r="M7320" i="1"/>
  <c r="M7559" i="1"/>
  <c r="M7558" i="1"/>
  <c r="M7575" i="1"/>
  <c r="M7574" i="1"/>
  <c r="M7573" i="1"/>
  <c r="M7572" i="1"/>
  <c r="M7571" i="1"/>
  <c r="M7570" i="1"/>
  <c r="M7569" i="1"/>
  <c r="M7565" i="1"/>
  <c r="M7475" i="1"/>
  <c r="M7464" i="1"/>
  <c r="M7292" i="1"/>
  <c r="M7308" i="1"/>
  <c r="M7463" i="1"/>
  <c r="M7462" i="1"/>
  <c r="M7557" i="1"/>
  <c r="M7461" i="1"/>
  <c r="M7460" i="1"/>
  <c r="M7459" i="1"/>
  <c r="M7277" i="1"/>
  <c r="M7544" i="1"/>
  <c r="M7543" i="1"/>
  <c r="M7542" i="1"/>
  <c r="M7541" i="1"/>
  <c r="M7269" i="1"/>
  <c r="M7165" i="1"/>
  <c r="M7268" i="1"/>
  <c r="M7518" i="1"/>
  <c r="M7276" i="1"/>
  <c r="M7517" i="1"/>
  <c r="M7458" i="1"/>
  <c r="M7531" i="1"/>
  <c r="M7530" i="1"/>
  <c r="M7529" i="1"/>
  <c r="M7516" i="1"/>
  <c r="M7267" i="1"/>
  <c r="M7164" i="1"/>
  <c r="M7266" i="1"/>
  <c r="M7265" i="1"/>
  <c r="M7501" i="1"/>
  <c r="M7480" i="1"/>
  <c r="M7515" i="1"/>
  <c r="M7500" i="1"/>
  <c r="M7319" i="1"/>
  <c r="M7514" i="1"/>
  <c r="M7499" i="1"/>
  <c r="M7474" i="1"/>
  <c r="M7163" i="1"/>
  <c r="M7253" i="1"/>
  <c r="M7201" i="1"/>
  <c r="M7162" i="1"/>
  <c r="M7161" i="1"/>
  <c r="M7160" i="1"/>
  <c r="M7159" i="1"/>
  <c r="M7158" i="1"/>
  <c r="M7200" i="1"/>
  <c r="M7190" i="1"/>
  <c r="M7223" i="1"/>
  <c r="M7244" i="1"/>
  <c r="M7457" i="1"/>
  <c r="M7456" i="1"/>
  <c r="M7455" i="1"/>
  <c r="M7454" i="1"/>
  <c r="M7157" i="1"/>
  <c r="M7447" i="1"/>
  <c r="M7446" i="1"/>
  <c r="M7445" i="1"/>
  <c r="M7440" i="1"/>
  <c r="M7222" i="1"/>
  <c r="M7221" i="1"/>
  <c r="M7220" i="1"/>
  <c r="M7426" i="1"/>
  <c r="M7353" i="1"/>
  <c r="M7275" i="1"/>
  <c r="M7439" i="1"/>
  <c r="M7438" i="1"/>
  <c r="M7437" i="1"/>
  <c r="M7436" i="1"/>
  <c r="M7435" i="1"/>
  <c r="M7434" i="1"/>
  <c r="M7433" i="1"/>
  <c r="M7432" i="1"/>
  <c r="M7431" i="1"/>
  <c r="M7430" i="1"/>
  <c r="M7429" i="1"/>
  <c r="M7403" i="1"/>
  <c r="M7425" i="1"/>
  <c r="M7199" i="1"/>
  <c r="M7352" i="1"/>
  <c r="M7424" i="1"/>
  <c r="M7423" i="1"/>
  <c r="M7422" i="1"/>
  <c r="M7421" i="1"/>
  <c r="M7420" i="1"/>
  <c r="M7189" i="1"/>
  <c r="M7419" i="1"/>
  <c r="M7141" i="1"/>
  <c r="M7418" i="1"/>
  <c r="M7417" i="1"/>
  <c r="M7188" i="1"/>
  <c r="M7416" i="1"/>
  <c r="M7415" i="1"/>
  <c r="M7414" i="1"/>
  <c r="M7413" i="1"/>
  <c r="M7412" i="1"/>
  <c r="M7411" i="1"/>
  <c r="M7351" i="1"/>
  <c r="M7372" i="1"/>
  <c r="M7364" i="1"/>
  <c r="M7318" i="1"/>
  <c r="M7350" i="1"/>
  <c r="M7363" i="1"/>
  <c r="M7386" i="1"/>
  <c r="M7317" i="1"/>
  <c r="M7316" i="1"/>
  <c r="M7395" i="1"/>
  <c r="M7385" i="1"/>
  <c r="M7384" i="1"/>
  <c r="M7383" i="1"/>
  <c r="M7382" i="1"/>
  <c r="M7381" i="1"/>
  <c r="M7362" i="1"/>
  <c r="M7371" i="1"/>
  <c r="M7274" i="1"/>
  <c r="M7361" i="1"/>
  <c r="M7360" i="1"/>
  <c r="M7359" i="1"/>
  <c r="M7307" i="1"/>
  <c r="M7291" i="1"/>
  <c r="M7306" i="1"/>
  <c r="M7349" i="1"/>
  <c r="M7305" i="1"/>
  <c r="M7273" i="1"/>
  <c r="M7348" i="1"/>
  <c r="M7347" i="1"/>
  <c r="M7346" i="1"/>
  <c r="M7345" i="1"/>
  <c r="M7344" i="1"/>
  <c r="M7343" i="1"/>
  <c r="M7290" i="1"/>
  <c r="M7315" i="1"/>
  <c r="M7304" i="1"/>
  <c r="M7264" i="1"/>
  <c r="M7263" i="1"/>
  <c r="M7303" i="1"/>
  <c r="M7302" i="1"/>
  <c r="M7301" i="1"/>
  <c r="M7113" i="1"/>
  <c r="M7289" i="1"/>
  <c r="M7252" i="1"/>
  <c r="M7262" i="1"/>
  <c r="M7112" i="1"/>
  <c r="M7261" i="1"/>
  <c r="M7260" i="1"/>
  <c r="M7140" i="1"/>
  <c r="M7288" i="1"/>
  <c r="M7219" i="1"/>
  <c r="M7139" i="1"/>
  <c r="M7138" i="1"/>
  <c r="M7251" i="1"/>
  <c r="M7284" i="1"/>
  <c r="M7283" i="1"/>
  <c r="M7282" i="1"/>
  <c r="M7243" i="1"/>
  <c r="M7242" i="1"/>
  <c r="M7241" i="1"/>
  <c r="M7240" i="1"/>
  <c r="M7239" i="1"/>
  <c r="M7111" i="1"/>
  <c r="M7218" i="1"/>
  <c r="M7217" i="1"/>
  <c r="M7259" i="1"/>
  <c r="M7100" i="1"/>
  <c r="M7198" i="1"/>
  <c r="M7236" i="1"/>
  <c r="M7099" i="1"/>
  <c r="M7187" i="1"/>
  <c r="M7186" i="1"/>
  <c r="M7250" i="1"/>
  <c r="M7238" i="1"/>
  <c r="M7235" i="1"/>
  <c r="M7216" i="1"/>
  <c r="M7234" i="1"/>
  <c r="M7185" i="1"/>
  <c r="M7197" i="1"/>
  <c r="M7196" i="1"/>
  <c r="M7065" i="1"/>
  <c r="M7084" i="1"/>
  <c r="M7137" i="1"/>
  <c r="M7215" i="1"/>
  <c r="M7233" i="1"/>
  <c r="M7232" i="1"/>
  <c r="M7231" i="1"/>
  <c r="M7230" i="1"/>
  <c r="M7083" i="1"/>
  <c r="M7184" i="1"/>
  <c r="M7183" i="1"/>
  <c r="M7136" i="1"/>
  <c r="M7182" i="1"/>
  <c r="M7064" i="1"/>
  <c r="M7063" i="1"/>
  <c r="M7214" i="1"/>
  <c r="M7213" i="1"/>
  <c r="M7212" i="1"/>
  <c r="M7211" i="1"/>
  <c r="M7210" i="1"/>
  <c r="M7195" i="1"/>
  <c r="M7194" i="1"/>
  <c r="M7205" i="1"/>
  <c r="M7193" i="1"/>
  <c r="M7181" i="1"/>
  <c r="M7180" i="1"/>
  <c r="M7179" i="1"/>
  <c r="M7098" i="1"/>
  <c r="M7110" i="1"/>
  <c r="M7097" i="1"/>
  <c r="M7135" i="1"/>
  <c r="M7178" i="1"/>
  <c r="M7177" i="1"/>
  <c r="M7176" i="1"/>
  <c r="M7175" i="1"/>
  <c r="M7174" i="1"/>
  <c r="M7173" i="1"/>
  <c r="M7172" i="1"/>
  <c r="M7171" i="1"/>
  <c r="M7156" i="1"/>
  <c r="M7155" i="1"/>
  <c r="M7154" i="1"/>
  <c r="M6976" i="1"/>
  <c r="M7153" i="1"/>
  <c r="M7152" i="1"/>
  <c r="M7151" i="1"/>
  <c r="M7082" i="1"/>
  <c r="M7134" i="1"/>
  <c r="M7133" i="1"/>
  <c r="M7081" i="1"/>
  <c r="M7132" i="1"/>
  <c r="M7062" i="1"/>
  <c r="M7061" i="1"/>
  <c r="M7060" i="1"/>
  <c r="M7059" i="1"/>
  <c r="M7058" i="1"/>
  <c r="M7057" i="1"/>
  <c r="M7109" i="1"/>
  <c r="M7056" i="1"/>
  <c r="M7042" i="1"/>
  <c r="M7131" i="1"/>
  <c r="M7130" i="1"/>
  <c r="M7129" i="1"/>
  <c r="M7128" i="1"/>
  <c r="M7127" i="1"/>
  <c r="M7114" i="1"/>
  <c r="M7108" i="1"/>
  <c r="M7107" i="1"/>
  <c r="M7106" i="1"/>
  <c r="M7105" i="1"/>
  <c r="M7104" i="1"/>
  <c r="M7103" i="1"/>
  <c r="M7102" i="1"/>
  <c r="M7080" i="1"/>
  <c r="M7079" i="1"/>
  <c r="M7096" i="1"/>
  <c r="M7095" i="1"/>
  <c r="M7094" i="1"/>
  <c r="M7093" i="1"/>
  <c r="M7078" i="1"/>
  <c r="M7055" i="1"/>
  <c r="M7054" i="1"/>
  <c r="M7041" i="1"/>
  <c r="M7077" i="1"/>
  <c r="M7053" i="1"/>
  <c r="M7029" i="1"/>
  <c r="M7015" i="1"/>
  <c r="M7052" i="1"/>
  <c r="M7051" i="1"/>
  <c r="M7014" i="1"/>
  <c r="M7076" i="1"/>
  <c r="M7075" i="1"/>
  <c r="M7074" i="1"/>
  <c r="M6878" i="1"/>
  <c r="M7050" i="1"/>
  <c r="M7049" i="1"/>
  <c r="M7048" i="1"/>
  <c r="M7047" i="1"/>
  <c r="M7046" i="1"/>
  <c r="M7040" i="1"/>
  <c r="M6997" i="1"/>
  <c r="M7013" i="1"/>
  <c r="M6996" i="1"/>
  <c r="M6995" i="1"/>
  <c r="M6994" i="1"/>
  <c r="M7039" i="1"/>
  <c r="M7038" i="1"/>
  <c r="M7028" i="1"/>
  <c r="M7027" i="1"/>
  <c r="M7026" i="1"/>
  <c r="M6975" i="1"/>
  <c r="M7012" i="1"/>
  <c r="M6993" i="1"/>
  <c r="M7011" i="1"/>
  <c r="M7010" i="1"/>
  <c r="M6992" i="1"/>
  <c r="M7009" i="1"/>
  <c r="M7008" i="1"/>
  <c r="M7007" i="1"/>
  <c r="M7006" i="1"/>
  <c r="M7005" i="1"/>
  <c r="M7004" i="1"/>
  <c r="M6955" i="1"/>
  <c r="M6974" i="1"/>
  <c r="M6973" i="1"/>
  <c r="M6972" i="1"/>
  <c r="M6971" i="1"/>
  <c r="M6954" i="1"/>
  <c r="M6953" i="1"/>
  <c r="M6991" i="1"/>
  <c r="M6990" i="1"/>
  <c r="M6989" i="1"/>
  <c r="M6970" i="1"/>
  <c r="M6945" i="1"/>
  <c r="M6952" i="1"/>
  <c r="M6951" i="1"/>
  <c r="M6969" i="1"/>
  <c r="M6968" i="1"/>
  <c r="M6967" i="1"/>
  <c r="M6966" i="1"/>
  <c r="M6965" i="1"/>
  <c r="M6944" i="1"/>
  <c r="M6934" i="1"/>
  <c r="M6943" i="1"/>
  <c r="M6950" i="1"/>
  <c r="M6949" i="1"/>
  <c r="M6948" i="1"/>
  <c r="M6942" i="1"/>
  <c r="M6941" i="1"/>
  <c r="M6940" i="1"/>
  <c r="M6929" i="1"/>
  <c r="M6933" i="1"/>
  <c r="M6928" i="1"/>
  <c r="M6927" i="1"/>
  <c r="M6926" i="1"/>
  <c r="M6932" i="1"/>
  <c r="M6921" i="1"/>
  <c r="M6916" i="1"/>
  <c r="M6925" i="1"/>
  <c r="M6920" i="1"/>
  <c r="M6915" i="1"/>
  <c r="M6924" i="1"/>
  <c r="M6923" i="1"/>
  <c r="M6897" i="1"/>
  <c r="M6914" i="1"/>
  <c r="M6913" i="1"/>
  <c r="M6912" i="1"/>
  <c r="M6911" i="1"/>
  <c r="M6891" i="1"/>
  <c r="M6864" i="1"/>
  <c r="M6896" i="1"/>
  <c r="M6863" i="1"/>
  <c r="M6877" i="1"/>
  <c r="M6862" i="1"/>
  <c r="M6895" i="1"/>
  <c r="M6876" i="1"/>
  <c r="M6875" i="1"/>
  <c r="M6874" i="1"/>
  <c r="M6861" i="1"/>
  <c r="M6860" i="1"/>
  <c r="M6910" i="1"/>
  <c r="M6909" i="1"/>
  <c r="M6894" i="1"/>
  <c r="M6893" i="1"/>
  <c r="M6851" i="1"/>
  <c r="M6850" i="1"/>
  <c r="M6849" i="1"/>
  <c r="M6848" i="1"/>
  <c r="M6847" i="1"/>
  <c r="M6890" i="1"/>
  <c r="M6846" i="1"/>
  <c r="M6845" i="1"/>
  <c r="M6829" i="1"/>
  <c r="M6828" i="1"/>
  <c r="M6889" i="1"/>
  <c r="M6888" i="1"/>
  <c r="M6887" i="1"/>
  <c r="M6873" i="1"/>
  <c r="M6872" i="1"/>
  <c r="M6859" i="1"/>
  <c r="M6827" i="1"/>
  <c r="M6808" i="1"/>
  <c r="M6826" i="1"/>
  <c r="M6844" i="1"/>
  <c r="M6825" i="1"/>
  <c r="M6871" i="1"/>
  <c r="M6824" i="1"/>
  <c r="M6823" i="1"/>
  <c r="M6858" i="1"/>
  <c r="M6807" i="1"/>
  <c r="M6822" i="1"/>
  <c r="M6870" i="1"/>
  <c r="M6869" i="1"/>
  <c r="M6821" i="1"/>
  <c r="M6820" i="1"/>
  <c r="M6775" i="1"/>
  <c r="M6843" i="1"/>
  <c r="M6842" i="1"/>
  <c r="M6841" i="1"/>
  <c r="M6840" i="1"/>
  <c r="M6839" i="1"/>
  <c r="M6857" i="1"/>
  <c r="M6856" i="1"/>
  <c r="M6855" i="1"/>
  <c r="M6854" i="1"/>
  <c r="M6798" i="1"/>
  <c r="M6819" i="1"/>
  <c r="M6818" i="1"/>
  <c r="M6817" i="1"/>
  <c r="M6816" i="1"/>
  <c r="M6815" i="1"/>
  <c r="M6814" i="1"/>
  <c r="M6838" i="1"/>
  <c r="M6837" i="1"/>
  <c r="M6726" i="1"/>
  <c r="M6748" i="1"/>
  <c r="M6725" i="1"/>
  <c r="M6724" i="1"/>
  <c r="M6723" i="1"/>
  <c r="M6722" i="1"/>
  <c r="M6721" i="1"/>
  <c r="M6720" i="1"/>
  <c r="M6719" i="1"/>
  <c r="M6718" i="1"/>
  <c r="M6717" i="1"/>
  <c r="M6716" i="1"/>
  <c r="M6715" i="1"/>
  <c r="M6714" i="1"/>
  <c r="M6813" i="1"/>
  <c r="M6806" i="1"/>
  <c r="M6797" i="1"/>
  <c r="M6805" i="1"/>
  <c r="M6804" i="1"/>
  <c r="M6803" i="1"/>
  <c r="M6777" i="1"/>
  <c r="M6776" i="1"/>
  <c r="M6766" i="1"/>
  <c r="M6765" i="1"/>
  <c r="M6759" i="1"/>
  <c r="M6764" i="1"/>
  <c r="M6763" i="1"/>
  <c r="M6762" i="1"/>
  <c r="M6758" i="1"/>
  <c r="M6757" i="1"/>
  <c r="M6756" i="1"/>
  <c r="M6754" i="1"/>
  <c r="M6753" i="1"/>
  <c r="M6755" i="1"/>
  <c r="M6713" i="1"/>
  <c r="M6712" i="1"/>
  <c r="M6711" i="1"/>
  <c r="M6747" i="1"/>
  <c r="M6752" i="1"/>
  <c r="M6751" i="1"/>
  <c r="M6750" i="1"/>
  <c r="M6749" i="1"/>
  <c r="M6746" i="1"/>
  <c r="M6745" i="1"/>
  <c r="M6744" i="1"/>
  <c r="M6743" i="1"/>
  <c r="M6742" i="1"/>
  <c r="M6732" i="1"/>
  <c r="M6731" i="1"/>
  <c r="M6730" i="1"/>
  <c r="M6709" i="1"/>
  <c r="M6708" i="1"/>
  <c r="M6710" i="1"/>
  <c r="M6707" i="1"/>
  <c r="M6706" i="1"/>
  <c r="M6705" i="1"/>
  <c r="M6704" i="1"/>
  <c r="M6703" i="1"/>
  <c r="M6702" i="1"/>
  <c r="M6701" i="1"/>
  <c r="M6700" i="1"/>
  <c r="M6696" i="1"/>
  <c r="M6695" i="1"/>
  <c r="M6694" i="1"/>
  <c r="M6686" i="1"/>
  <c r="M6685" i="1"/>
  <c r="M6684" i="1"/>
  <c r="M6683" i="1"/>
  <c r="M6681" i="1"/>
  <c r="M6680" i="1"/>
  <c r="M6679" i="1"/>
  <c r="M6678" i="1"/>
  <c r="M6677" i="1"/>
  <c r="M6676" i="1"/>
  <c r="M6675" i="1"/>
  <c r="M6660" i="1"/>
  <c r="M6655" i="1"/>
  <c r="M6654" i="1"/>
  <c r="M6653" i="1"/>
  <c r="M6643" i="1"/>
  <c r="M6642" i="1"/>
  <c r="M6641" i="1"/>
  <c r="M6639" i="1"/>
  <c r="M6640" i="1"/>
  <c r="M6638" i="1"/>
  <c r="M6625" i="1"/>
  <c r="M6616" i="1"/>
  <c r="M6615" i="1"/>
  <c r="M6614" i="1"/>
  <c r="M6554" i="1"/>
  <c r="M2221" i="1"/>
  <c r="M2139" i="1"/>
  <c r="M2220" i="1"/>
  <c r="M348" i="1"/>
  <c r="M4537" i="1"/>
  <c r="M2853" i="1"/>
  <c r="M2303" i="1"/>
  <c r="M2076" i="1"/>
  <c r="M2075" i="1"/>
  <c r="M6535" i="1"/>
  <c r="M6534" i="1"/>
  <c r="M6533" i="1"/>
  <c r="M6507" i="1"/>
  <c r="M6506" i="1"/>
  <c r="M6505" i="1"/>
  <c r="M6215" i="1"/>
  <c r="M6214" i="1"/>
  <c r="M6292" i="1"/>
  <c r="M6300" i="1"/>
  <c r="M6213" i="1"/>
  <c r="M6212" i="1"/>
  <c r="M6148" i="1"/>
  <c r="M6147" i="1"/>
  <c r="M6112" i="1"/>
  <c r="M5804" i="1"/>
  <c r="M4093" i="1"/>
  <c r="M5493" i="1"/>
  <c r="M4981" i="1"/>
  <c r="M4976" i="1"/>
  <c r="M4975" i="1"/>
  <c r="M4986" i="1"/>
  <c r="M4974" i="1"/>
  <c r="M4255" i="1"/>
  <c r="M3935" i="1"/>
  <c r="M3934" i="1"/>
  <c r="M3760" i="1"/>
  <c r="M3759" i="1"/>
  <c r="M2896" i="1"/>
  <c r="M2687" i="1"/>
  <c r="M2375" i="1"/>
  <c r="M2374" i="1"/>
  <c r="M2373" i="1"/>
  <c r="M2137" i="1"/>
  <c r="M2136" i="1"/>
  <c r="M1835" i="1"/>
  <c r="M1739" i="1"/>
  <c r="M1567" i="1"/>
  <c r="M1435" i="1"/>
  <c r="M1434" i="1"/>
  <c r="M1281" i="1"/>
  <c r="M1059" i="1"/>
  <c r="M1058" i="1"/>
  <c r="M204" i="1"/>
  <c r="M203" i="1"/>
  <c r="M809" i="1"/>
  <c r="M655" i="1"/>
  <c r="M596" i="1"/>
  <c r="M595" i="1"/>
  <c r="M594" i="1"/>
  <c r="M571" i="1"/>
  <c r="M84" i="1"/>
  <c r="M83" i="1"/>
  <c r="M537" i="1"/>
  <c r="M431" i="1"/>
  <c r="M114" i="1"/>
  <c r="M104" i="1"/>
  <c r="M389" i="1"/>
  <c r="M103" i="1"/>
  <c r="M102" i="1"/>
  <c r="M474" i="1"/>
  <c r="M56" i="1"/>
  <c r="M67" i="1"/>
  <c r="M242" i="1"/>
  <c r="M388" i="1"/>
  <c r="M387" i="1"/>
  <c r="M372" i="1"/>
  <c r="M101" i="1"/>
  <c r="M202" i="1"/>
  <c r="M201" i="1"/>
  <c r="M100" i="1"/>
  <c r="M73" i="1"/>
  <c r="M241" i="1"/>
  <c r="M113" i="1"/>
  <c r="M191" i="1"/>
  <c r="M190" i="1"/>
  <c r="M99" i="1"/>
  <c r="M98" i="1"/>
  <c r="M55" i="1"/>
  <c r="M109" i="1"/>
  <c r="M171" i="1"/>
  <c r="M179" i="1"/>
  <c r="M170" i="1"/>
  <c r="M169" i="1"/>
  <c r="M97" i="1"/>
  <c r="M96" i="1"/>
  <c r="M95" i="1"/>
  <c r="M88" i="1"/>
  <c r="M119" i="1"/>
  <c r="M94" i="1"/>
  <c r="M93" i="1"/>
  <c r="M92" i="1"/>
  <c r="M47" i="1"/>
  <c r="M46" i="1"/>
  <c r="M45" i="1"/>
  <c r="M54" i="1"/>
  <c r="M72" i="1"/>
  <c r="M44" i="1"/>
  <c r="M71" i="1"/>
  <c r="M66" i="1"/>
  <c r="M65" i="1"/>
  <c r="M64" i="1"/>
  <c r="M59" i="1"/>
  <c r="M43" i="1"/>
  <c r="M53" i="1"/>
  <c r="M52" i="1"/>
  <c r="M51" i="1"/>
  <c r="M50" i="1"/>
  <c r="M42" i="1"/>
  <c r="M41" i="1"/>
  <c r="M40" i="1"/>
  <c r="M39" i="1"/>
  <c r="M23" i="1"/>
  <c r="M7" i="1"/>
  <c r="M6" i="1"/>
  <c r="M5" i="1"/>
  <c r="M3" i="1"/>
  <c r="M3264" i="1"/>
  <c r="M3665" i="1"/>
  <c r="M5378" i="1"/>
  <c r="M4985" i="1"/>
  <c r="M7753" i="1"/>
  <c r="M7751" i="1"/>
  <c r="M7736" i="1"/>
  <c r="M7724" i="1"/>
  <c r="M7698" i="1"/>
  <c r="M7696" i="1"/>
  <c r="M7695" i="1"/>
  <c r="M7600" i="1"/>
  <c r="M7599" i="1"/>
  <c r="M7567" i="1"/>
  <c r="M7388" i="1"/>
  <c r="M7387" i="1"/>
  <c r="M7202" i="1"/>
  <c r="M7166" i="1"/>
  <c r="M6935" i="1"/>
  <c r="M6831" i="1"/>
  <c r="M6592" i="1"/>
  <c r="M6591" i="1"/>
  <c r="M6580" i="1"/>
  <c r="M6644" i="1"/>
  <c r="M6531" i="1"/>
  <c r="M6526" i="1"/>
  <c r="M6420" i="1"/>
  <c r="M6498" i="1"/>
  <c r="M6454" i="1"/>
  <c r="M6473" i="1"/>
  <c r="M6453" i="1"/>
  <c r="M6472" i="1"/>
  <c r="M6579" i="1"/>
  <c r="M6389" i="1"/>
  <c r="M6471" i="1"/>
  <c r="M6299" i="1"/>
  <c r="M6575" i="1"/>
  <c r="M6574" i="1"/>
  <c r="M6573" i="1"/>
  <c r="M6572" i="1"/>
  <c r="M6563" i="1"/>
  <c r="M6487" i="1"/>
  <c r="M6402" i="1"/>
  <c r="M6536" i="1"/>
  <c r="M6401" i="1"/>
  <c r="M6388" i="1"/>
  <c r="M6486" i="1"/>
  <c r="M6525" i="1"/>
  <c r="M6530" i="1"/>
  <c r="M6359" i="1"/>
  <c r="M6321" i="1"/>
  <c r="M6358" i="1"/>
  <c r="M6524" i="1"/>
  <c r="M6297" i="1"/>
  <c r="M6296" i="1"/>
  <c r="M6261" i="1"/>
  <c r="M6495" i="1"/>
  <c r="M6497" i="1"/>
  <c r="M6302" i="1"/>
  <c r="M6434" i="1"/>
  <c r="M6259" i="1"/>
  <c r="M6039" i="1"/>
  <c r="M6258" i="1"/>
  <c r="M6373" i="1"/>
  <c r="M6451" i="1"/>
  <c r="M5808" i="1"/>
  <c r="M6450" i="1"/>
  <c r="M6485" i="1"/>
  <c r="M5446" i="1"/>
  <c r="M5377" i="1"/>
  <c r="M6395" i="1"/>
  <c r="M5267" i="1"/>
  <c r="M6419" i="1"/>
  <c r="M6433" i="1"/>
  <c r="M6432" i="1"/>
  <c r="M6431" i="1"/>
  <c r="M6418" i="1"/>
  <c r="M6417" i="1"/>
  <c r="M6416" i="1"/>
  <c r="M5266" i="1"/>
  <c r="M5591" i="1"/>
  <c r="M6399" i="1"/>
  <c r="M6397" i="1"/>
  <c r="M6387" i="1"/>
  <c r="M6396" i="1"/>
  <c r="M6257" i="1"/>
  <c r="M4952" i="1"/>
  <c r="M6394" i="1"/>
  <c r="M6393" i="1"/>
  <c r="M6392" i="1"/>
  <c r="M4869" i="1"/>
  <c r="M6357" i="1"/>
  <c r="M6217" i="1"/>
  <c r="M4868" i="1"/>
  <c r="M6386" i="1"/>
  <c r="M6385" i="1"/>
  <c r="M6355" i="1"/>
  <c r="M6352" i="1"/>
  <c r="M6038" i="1"/>
  <c r="M6320" i="1"/>
  <c r="M5494" i="1"/>
  <c r="M5376" i="1"/>
  <c r="M6301" i="1"/>
  <c r="M6256" i="1"/>
  <c r="M5445" i="1"/>
  <c r="M6295" i="1"/>
  <c r="M6294" i="1"/>
  <c r="M5807" i="1"/>
  <c r="M4980" i="1"/>
  <c r="M5375" i="1"/>
  <c r="M5806" i="1"/>
  <c r="M5876" i="1"/>
  <c r="M6255" i="1"/>
  <c r="M6254" i="1"/>
  <c r="M5590" i="1"/>
  <c r="M5875" i="1"/>
  <c r="M6150" i="1"/>
  <c r="M6149" i="1"/>
  <c r="M6037" i="1"/>
  <c r="M6036" i="1"/>
  <c r="M6035" i="1"/>
  <c r="M6034" i="1"/>
  <c r="M4984" i="1"/>
  <c r="M5947" i="1"/>
  <c r="M5946" i="1"/>
  <c r="M4795" i="1"/>
  <c r="M4867" i="1"/>
  <c r="M5874" i="1"/>
  <c r="M4416" i="1"/>
  <c r="M4415" i="1"/>
  <c r="M5945" i="1"/>
  <c r="M5943" i="1"/>
  <c r="M4951" i="1"/>
  <c r="M4983" i="1"/>
  <c r="M4866" i="1"/>
  <c r="M4979" i="1"/>
  <c r="M5731" i="1"/>
  <c r="M5805" i="1"/>
  <c r="M4539" i="1"/>
  <c r="M5444" i="1"/>
  <c r="M4361" i="1"/>
  <c r="M5730" i="1"/>
  <c r="M5442" i="1"/>
  <c r="M5374" i="1"/>
  <c r="M5373" i="1"/>
  <c r="M5372" i="1"/>
  <c r="M5371" i="1"/>
  <c r="M5264" i="1"/>
  <c r="M5370" i="1"/>
  <c r="M5369" i="1"/>
  <c r="M5263" i="1"/>
  <c r="M5438" i="1"/>
  <c r="M5437" i="1"/>
  <c r="M5436" i="1"/>
  <c r="M5435" i="1"/>
  <c r="M5434" i="1"/>
  <c r="M4360" i="1"/>
  <c r="M4949" i="1"/>
  <c r="M4096" i="1"/>
  <c r="M4982" i="1"/>
  <c r="M4948" i="1"/>
  <c r="M4978" i="1"/>
  <c r="M4794" i="1"/>
  <c r="M4538" i="1"/>
  <c r="M4092" i="1"/>
  <c r="M4945" i="1"/>
  <c r="M4943" i="1"/>
  <c r="M4942" i="1"/>
  <c r="M4941" i="1"/>
  <c r="M4940" i="1"/>
  <c r="M4939" i="1"/>
  <c r="M4938" i="1"/>
  <c r="M4937" i="1"/>
  <c r="M4936" i="1"/>
  <c r="M4863" i="1"/>
  <c r="M4484" i="1"/>
  <c r="M4466" i="1"/>
  <c r="M4359" i="1"/>
  <c r="M4651" i="1"/>
  <c r="M4358" i="1"/>
  <c r="M4650" i="1"/>
  <c r="M4357" i="1"/>
  <c r="M4465" i="1"/>
  <c r="M4463" i="1"/>
  <c r="M4483" i="1"/>
  <c r="M4482" i="1"/>
  <c r="M4462" i="1"/>
  <c r="M4461" i="1"/>
  <c r="M4083" i="1"/>
  <c r="M4460" i="1"/>
  <c r="M4176" i="1"/>
  <c r="M4082" i="1"/>
  <c r="M2857" i="1"/>
  <c r="M3664" i="1"/>
  <c r="M3663" i="1"/>
  <c r="M4081" i="1"/>
  <c r="M3937" i="1"/>
  <c r="M3554" i="1"/>
  <c r="M3662" i="1"/>
  <c r="M3248" i="1"/>
  <c r="M3936" i="1"/>
  <c r="M3263" i="1"/>
  <c r="M2852" i="1"/>
  <c r="M2851" i="1"/>
  <c r="M4079" i="1"/>
  <c r="M4078" i="1"/>
  <c r="M2758" i="1"/>
  <c r="M3272" i="1"/>
  <c r="M3480" i="1"/>
  <c r="M3479" i="1"/>
  <c r="M3652" i="1"/>
  <c r="M3763" i="1"/>
  <c r="M3668" i="1"/>
  <c r="M3478" i="1"/>
  <c r="M3661" i="1"/>
  <c r="M3660" i="1"/>
  <c r="M3659" i="1"/>
  <c r="M3658" i="1"/>
  <c r="M3657" i="1"/>
  <c r="M3656" i="1"/>
  <c r="M3655" i="1"/>
  <c r="M3271" i="1"/>
  <c r="M2629" i="1"/>
  <c r="M3649" i="1"/>
  <c r="M2384" i="1"/>
  <c r="M2691" i="1"/>
  <c r="M3270" i="1"/>
  <c r="M2383" i="1"/>
  <c r="M3247" i="1"/>
  <c r="M2369" i="1"/>
  <c r="M2368" i="1"/>
  <c r="M2367" i="1"/>
  <c r="M3477" i="1"/>
  <c r="M2628" i="1"/>
  <c r="M3349" i="1"/>
  <c r="M3246" i="1"/>
  <c r="M2690" i="1"/>
  <c r="M2360" i="1"/>
  <c r="M3269" i="1"/>
  <c r="M2757" i="1"/>
  <c r="M3268" i="1"/>
  <c r="M3267" i="1"/>
  <c r="M2380" i="1"/>
  <c r="M2849" i="1"/>
  <c r="M3171" i="1"/>
  <c r="M3245" i="1"/>
  <c r="M2227" i="1"/>
  <c r="M3170" i="1"/>
  <c r="M3169" i="1"/>
  <c r="M3244" i="1"/>
  <c r="M3242" i="1"/>
  <c r="M3168" i="1"/>
  <c r="M3167" i="1"/>
  <c r="M3079" i="1"/>
  <c r="M3166" i="1"/>
  <c r="M3165" i="1"/>
  <c r="M3078" i="1"/>
  <c r="M3077" i="1"/>
  <c r="M3076" i="1"/>
  <c r="M2003" i="1"/>
  <c r="M2855" i="1"/>
  <c r="M2755" i="1"/>
  <c r="M2379" i="1"/>
  <c r="M2002" i="1"/>
  <c r="M2359" i="1"/>
  <c r="M2365" i="1"/>
  <c r="M2308" i="1"/>
  <c r="M2754" i="1"/>
  <c r="M2358" i="1"/>
  <c r="M2753" i="1"/>
  <c r="M2377" i="1"/>
  <c r="M2689" i="1"/>
  <c r="M2688" i="1"/>
  <c r="M2364" i="1"/>
  <c r="M2626" i="1"/>
  <c r="M2357" i="1"/>
  <c r="M2363" i="1"/>
  <c r="M2000" i="1"/>
  <c r="M2225" i="1"/>
  <c r="M2456" i="1"/>
  <c r="M2077" i="1"/>
  <c r="M1839" i="1"/>
  <c r="M1664" i="1"/>
  <c r="M2356" i="1"/>
  <c r="M2355" i="1"/>
  <c r="M1905" i="1"/>
  <c r="M2307" i="1"/>
  <c r="M2306" i="1"/>
  <c r="M1627" i="1"/>
  <c r="M2224" i="1"/>
  <c r="M2223" i="1"/>
  <c r="M2222" i="1"/>
  <c r="M1578" i="1"/>
  <c r="M1625" i="1"/>
  <c r="M2006" i="1"/>
  <c r="M1577" i="1"/>
  <c r="M2005" i="1"/>
  <c r="M1742" i="1"/>
  <c r="M1904" i="1"/>
  <c r="M1902" i="1"/>
  <c r="M1900" i="1"/>
  <c r="M1898" i="1"/>
  <c r="M1897" i="1"/>
  <c r="M1663" i="1"/>
  <c r="M1740" i="1"/>
  <c r="M1654" i="1"/>
  <c r="M1667" i="1"/>
  <c r="M1666" i="1"/>
  <c r="M1665" i="1"/>
  <c r="M1574" i="1"/>
  <c r="M1662" i="1"/>
  <c r="M1661" i="1"/>
  <c r="M1660" i="1"/>
  <c r="M1658" i="1"/>
  <c r="M1657" i="1"/>
  <c r="M1433" i="1"/>
  <c r="M1057" i="1"/>
  <c r="M1653" i="1"/>
  <c r="M1443" i="1"/>
  <c r="M1652" i="1"/>
  <c r="M1651" i="1"/>
  <c r="M1432" i="1"/>
  <c r="M1621" i="1"/>
  <c r="M1620" i="1"/>
  <c r="M1619" i="1"/>
  <c r="M1617" i="1"/>
  <c r="M1056" i="1"/>
  <c r="M1571" i="1"/>
  <c r="M1370" i="1"/>
  <c r="M1570" i="1"/>
  <c r="M1569" i="1"/>
  <c r="M1568" i="1"/>
  <c r="M1054" i="1"/>
  <c r="M1052" i="1"/>
  <c r="M1285" i="1"/>
  <c r="M1284" i="1"/>
  <c r="M1038" i="1"/>
  <c r="M1442" i="1"/>
  <c r="M1441" i="1"/>
  <c r="M1037" i="1"/>
  <c r="M1134" i="1"/>
  <c r="M1439" i="1"/>
  <c r="M1036" i="1"/>
  <c r="M1438" i="1"/>
  <c r="M1437" i="1"/>
  <c r="M1436" i="1"/>
  <c r="M1066" i="1"/>
  <c r="M1065" i="1"/>
  <c r="M1051" i="1"/>
  <c r="M660" i="1"/>
  <c r="M1050" i="1"/>
  <c r="M962" i="1"/>
  <c r="M1049" i="1"/>
  <c r="M1048" i="1"/>
  <c r="M1035" i="1"/>
  <c r="M1431" i="1"/>
  <c r="M1369" i="1"/>
  <c r="M1368" i="1"/>
  <c r="M1367" i="1"/>
  <c r="M874" i="1"/>
  <c r="M1283" i="1"/>
  <c r="M1282" i="1"/>
  <c r="M873" i="1"/>
  <c r="M1034" i="1"/>
  <c r="M659" i="1"/>
  <c r="M961" i="1"/>
  <c r="M1064" i="1"/>
  <c r="M872" i="1"/>
  <c r="M1063" i="1"/>
  <c r="M1062" i="1"/>
  <c r="M1061" i="1"/>
  <c r="M1060" i="1"/>
  <c r="M1044" i="1"/>
  <c r="M1043" i="1"/>
  <c r="M1041" i="1"/>
  <c r="M1040" i="1"/>
  <c r="M1039" i="1"/>
  <c r="M1032" i="1"/>
  <c r="M1031" i="1"/>
  <c r="M871" i="1"/>
  <c r="M870" i="1"/>
  <c r="M662" i="1"/>
  <c r="M656" i="1"/>
  <c r="M653" i="1"/>
  <c r="M652" i="1"/>
  <c r="M617" i="1"/>
  <c r="M519" i="1"/>
  <c r="M516" i="1"/>
  <c r="M517" i="1"/>
  <c r="M391" i="1"/>
  <c r="M395" i="1"/>
  <c r="M205" i="1"/>
  <c r="M312" i="1"/>
  <c r="M213" i="1"/>
  <c r="M303" i="1"/>
  <c r="M266" i="1"/>
  <c r="M222" i="1"/>
  <c r="M185" i="1"/>
  <c r="M192" i="1"/>
  <c r="M1951" i="1"/>
  <c r="M6032" i="1"/>
  <c r="M4720" i="1"/>
  <c r="M4719" i="1"/>
  <c r="M3762" i="1"/>
  <c r="M3761" i="1"/>
  <c r="M1133" i="1"/>
  <c r="M1132" i="1"/>
  <c r="M4935" i="1"/>
  <c r="M4934" i="1"/>
  <c r="M6413" i="1"/>
  <c r="M6412" i="1"/>
  <c r="M598" i="1"/>
  <c r="M597" i="1"/>
  <c r="M810" i="1"/>
  <c r="M5139" i="1"/>
  <c r="M5138" i="1"/>
  <c r="M7272" i="1"/>
  <c r="M7568" i="1"/>
  <c r="M6922" i="1"/>
  <c r="M7513" i="1"/>
  <c r="M7378" i="1"/>
  <c r="M7281" i="1"/>
  <c r="M6293" i="1"/>
  <c r="M7394" i="1"/>
  <c r="M7755" i="1"/>
  <c r="M7754" i="1"/>
  <c r="M7746" i="1"/>
  <c r="M7743" i="1"/>
  <c r="M7742" i="1"/>
  <c r="M7737" i="1"/>
  <c r="M7721" i="1"/>
  <c r="M7720" i="1"/>
  <c r="M7719" i="1"/>
  <c r="M7718" i="1"/>
  <c r="M7717" i="1"/>
  <c r="M7710" i="1"/>
  <c r="M7709" i="1"/>
  <c r="M7708" i="1"/>
  <c r="M7707" i="1"/>
  <c r="M7706" i="1"/>
  <c r="M7694" i="1"/>
  <c r="M6630" i="1"/>
  <c r="M7693" i="1"/>
  <c r="M7692" i="1"/>
  <c r="M6113" i="1"/>
  <c r="M7687" i="1"/>
  <c r="M7679" i="1"/>
  <c r="M7678" i="1"/>
  <c r="M7677" i="1"/>
  <c r="M7667" i="1"/>
  <c r="M7648" i="1"/>
  <c r="M7656" i="1"/>
  <c r="M7647" i="1"/>
  <c r="M7646" i="1"/>
  <c r="M6624" i="1"/>
  <c r="M6774" i="1"/>
  <c r="M7596" i="1"/>
  <c r="M7595" i="1"/>
  <c r="M7512" i="1"/>
  <c r="M7556" i="1"/>
  <c r="M7555" i="1"/>
  <c r="M7528" i="1"/>
  <c r="M7511" i="1"/>
  <c r="M7510" i="1"/>
  <c r="M7509" i="1"/>
  <c r="M7453" i="1"/>
  <c r="M7452" i="1"/>
  <c r="M6636" i="1"/>
  <c r="M7428" i="1"/>
  <c r="M7427" i="1"/>
  <c r="M7342" i="1"/>
  <c r="M7402" i="1"/>
  <c r="M7401" i="1"/>
  <c r="M7400" i="1"/>
  <c r="M7407" i="1"/>
  <c r="M7406" i="1"/>
  <c r="M7399" i="1"/>
  <c r="M7393" i="1"/>
  <c r="M7392" i="1"/>
  <c r="M6693" i="1"/>
  <c r="M7341" i="1"/>
  <c r="M7340" i="1"/>
  <c r="M7334" i="1"/>
  <c r="M7299" i="1"/>
  <c r="M7287" i="1"/>
  <c r="M7150" i="1"/>
  <c r="M7149" i="1"/>
  <c r="M7148" i="1"/>
  <c r="M7280" i="1"/>
  <c r="M7147" i="1"/>
  <c r="M7271" i="1"/>
  <c r="M7270" i="1"/>
  <c r="M7229" i="1"/>
  <c r="M7209" i="1"/>
  <c r="M7192" i="1"/>
  <c r="M6908" i="1"/>
  <c r="M6796" i="1"/>
  <c r="M6886" i="1"/>
  <c r="M6906" i="1"/>
  <c r="M6211" i="1"/>
  <c r="M6553" i="1"/>
  <c r="M7124" i="1"/>
  <c r="M7123" i="1"/>
  <c r="M6868" i="1"/>
  <c r="M6867" i="1"/>
  <c r="M7092" i="1"/>
  <c r="M7091" i="1"/>
  <c r="M7090" i="1"/>
  <c r="M7122" i="1"/>
  <c r="M7121" i="1"/>
  <c r="M7126" i="1"/>
  <c r="M7120" i="1"/>
  <c r="M7119" i="1"/>
  <c r="M7118" i="1"/>
  <c r="M6866" i="1"/>
  <c r="M7117" i="1"/>
  <c r="M7116" i="1"/>
  <c r="M7115" i="1"/>
  <c r="M7089" i="1"/>
  <c r="M7088" i="1"/>
  <c r="M6885" i="1"/>
  <c r="M6884" i="1"/>
  <c r="M6883" i="1"/>
  <c r="M7044" i="1"/>
  <c r="M7037" i="1"/>
  <c r="M7036" i="1"/>
  <c r="M6988" i="1"/>
  <c r="M6987" i="1"/>
  <c r="M6986" i="1"/>
  <c r="M6985" i="1"/>
  <c r="M6984" i="1"/>
  <c r="M6983" i="1"/>
  <c r="M6982" i="1"/>
  <c r="M6981" i="1"/>
  <c r="M6964" i="1"/>
  <c r="M6963" i="1"/>
  <c r="M6835" i="1"/>
  <c r="M6907" i="1"/>
  <c r="M6939" i="1"/>
  <c r="M6919" i="1"/>
  <c r="M6652" i="1"/>
  <c r="M5873" i="1"/>
  <c r="M6291" i="1"/>
  <c r="M6290" i="1"/>
  <c r="M6905" i="1"/>
  <c r="M6903" i="1"/>
  <c r="M6882" i="1"/>
  <c r="M6865" i="1"/>
  <c r="M6607" i="1"/>
  <c r="M6606" i="1"/>
  <c r="M6853" i="1"/>
  <c r="M6852" i="1"/>
  <c r="M6599" i="1"/>
  <c r="M6598" i="1"/>
  <c r="M6589" i="1"/>
  <c r="M6830" i="1"/>
  <c r="M6836" i="1"/>
  <c r="M6588" i="1"/>
  <c r="M6587" i="1"/>
  <c r="M6795" i="1"/>
  <c r="M6794" i="1"/>
  <c r="M6793" i="1"/>
  <c r="M6792" i="1"/>
  <c r="M6791" i="1"/>
  <c r="M6790" i="1"/>
  <c r="M6568" i="1"/>
  <c r="M6789" i="1"/>
  <c r="M6812" i="1"/>
  <c r="M6562" i="1"/>
  <c r="M6430" i="1"/>
  <c r="M6429" i="1"/>
  <c r="M6470" i="1"/>
  <c r="M6788" i="1"/>
  <c r="M6787" i="1"/>
  <c r="M6802" i="1"/>
  <c r="M6786" i="1"/>
  <c r="M6785" i="1"/>
  <c r="M6784" i="1"/>
  <c r="M6783" i="1"/>
  <c r="M6782" i="1"/>
  <c r="M6781" i="1"/>
  <c r="M6780" i="1"/>
  <c r="M5942" i="1"/>
  <c r="M5941" i="1"/>
  <c r="M6384" i="1"/>
  <c r="M6771" i="1"/>
  <c r="M6770" i="1"/>
  <c r="M6319" i="1"/>
  <c r="M6729" i="1"/>
  <c r="M6289" i="1"/>
  <c r="M6288" i="1"/>
  <c r="M6210" i="1"/>
  <c r="M6209" i="1"/>
  <c r="M6208" i="1"/>
  <c r="M6146" i="1"/>
  <c r="M6351" i="1"/>
  <c r="M6350" i="1"/>
  <c r="M6318" i="1"/>
  <c r="M5872" i="1"/>
  <c r="M6253" i="1"/>
  <c r="M6317" i="1"/>
  <c r="M6371" i="1"/>
  <c r="M6768" i="1"/>
  <c r="M5871" i="1"/>
  <c r="M5940" i="1"/>
  <c r="M5939" i="1"/>
  <c r="M6252" i="1"/>
  <c r="M5870" i="1"/>
  <c r="M6207" i="1"/>
  <c r="M6206" i="1"/>
  <c r="M6145" i="1"/>
  <c r="M6031" i="1"/>
  <c r="M6205" i="1"/>
  <c r="M6204" i="1"/>
  <c r="M6144" i="1"/>
  <c r="M6143" i="1"/>
  <c r="M6030" i="1"/>
  <c r="M6251" i="1"/>
  <c r="M6250" i="1"/>
  <c r="M6249" i="1"/>
  <c r="M6248" i="1"/>
  <c r="M6111" i="1"/>
  <c r="M6110" i="1"/>
  <c r="M6109" i="1"/>
  <c r="M6142" i="1"/>
  <c r="M6203" i="1"/>
  <c r="M6202" i="1"/>
  <c r="M6108" i="1"/>
  <c r="M6107" i="1"/>
  <c r="M6201" i="1"/>
  <c r="M6141" i="1"/>
  <c r="M6200" i="1"/>
  <c r="M5492" i="1"/>
  <c r="M6106" i="1"/>
  <c r="M6105" i="1"/>
  <c r="M6140" i="1"/>
  <c r="M6247" i="1"/>
  <c r="M6199" i="1"/>
  <c r="M6139" i="1"/>
  <c r="M6104" i="1"/>
  <c r="M6103" i="1"/>
  <c r="M6102" i="1"/>
  <c r="M5803" i="1"/>
  <c r="M6198" i="1"/>
  <c r="M6101" i="1"/>
  <c r="M6100" i="1"/>
  <c r="M6099" i="1"/>
  <c r="M6098" i="1"/>
  <c r="M6197" i="1"/>
  <c r="M6196" i="1"/>
  <c r="M6195" i="1"/>
  <c r="M6194" i="1"/>
  <c r="M5664" i="1"/>
  <c r="M6193" i="1"/>
  <c r="M6192" i="1"/>
  <c r="M6138" i="1"/>
  <c r="M6137" i="1"/>
  <c r="M6097" i="1"/>
  <c r="M5869" i="1"/>
  <c r="M6682" i="1"/>
  <c r="M616" i="1"/>
  <c r="M6029" i="1"/>
  <c r="M5938" i="1"/>
  <c r="M5868" i="1"/>
  <c r="M5867" i="1"/>
  <c r="M5866" i="1"/>
  <c r="M6028" i="1"/>
  <c r="M5802" i="1"/>
  <c r="M5865" i="1"/>
  <c r="M6027" i="1"/>
  <c r="M6096" i="1"/>
  <c r="M6095" i="1"/>
  <c r="M6026" i="1"/>
  <c r="M6025" i="1"/>
  <c r="M6094" i="1"/>
  <c r="M5937" i="1"/>
  <c r="M5936" i="1"/>
  <c r="M5935" i="1"/>
  <c r="M6024" i="1"/>
  <c r="M6023" i="1"/>
  <c r="M6022" i="1"/>
  <c r="M6093" i="1"/>
  <c r="M6021" i="1"/>
  <c r="M5864" i="1"/>
  <c r="M6020" i="1"/>
  <c r="M5801" i="1"/>
  <c r="M5934" i="1"/>
  <c r="M5933" i="1"/>
  <c r="M5932" i="1"/>
  <c r="M6019" i="1"/>
  <c r="M5931" i="1"/>
  <c r="M6018" i="1"/>
  <c r="M5930" i="1"/>
  <c r="M5929" i="1"/>
  <c r="M5928" i="1"/>
  <c r="M6017" i="1"/>
  <c r="M5663" i="1"/>
  <c r="M5662" i="1"/>
  <c r="M6092" i="1"/>
  <c r="M6091" i="1"/>
  <c r="M6016" i="1"/>
  <c r="M5927" i="1"/>
  <c r="M5926" i="1"/>
  <c r="M6532" i="1"/>
  <c r="M6090" i="1"/>
  <c r="M6015" i="1"/>
  <c r="M6014" i="1"/>
  <c r="M6013" i="1"/>
  <c r="M5863" i="1"/>
  <c r="M5925" i="1"/>
  <c r="M6012" i="1"/>
  <c r="M5661" i="1"/>
  <c r="M5800" i="1"/>
  <c r="M6011" i="1"/>
  <c r="M6010" i="1"/>
  <c r="M5862" i="1"/>
  <c r="M5924" i="1"/>
  <c r="M5923" i="1"/>
  <c r="M5922" i="1"/>
  <c r="M5660" i="1"/>
  <c r="M5659" i="1"/>
  <c r="M5658" i="1"/>
  <c r="M5921" i="1"/>
  <c r="M6009" i="1"/>
  <c r="M5920" i="1"/>
  <c r="M5799" i="1"/>
  <c r="M5919" i="1"/>
  <c r="M6089" i="1"/>
  <c r="M6008" i="1"/>
  <c r="M6007" i="1"/>
  <c r="M6006" i="1"/>
  <c r="M6005" i="1"/>
  <c r="M5918" i="1"/>
  <c r="M5798" i="1"/>
  <c r="M5797" i="1"/>
  <c r="M5796" i="1"/>
  <c r="M5861" i="1"/>
  <c r="M6741" i="1"/>
  <c r="M5795" i="1"/>
  <c r="M5657" i="1"/>
  <c r="M5794" i="1"/>
  <c r="M5793" i="1"/>
  <c r="M5792" i="1"/>
  <c r="M5656" i="1"/>
  <c r="M5728" i="1"/>
  <c r="M5791" i="1"/>
  <c r="M5790" i="1"/>
  <c r="M5789" i="1"/>
  <c r="M5727" i="1"/>
  <c r="M5726" i="1"/>
  <c r="M5725" i="1"/>
  <c r="M5655" i="1"/>
  <c r="M5491" i="1"/>
  <c r="M5654" i="1"/>
  <c r="M5490" i="1"/>
  <c r="M5788" i="1"/>
  <c r="M5787" i="1"/>
  <c r="M5724" i="1"/>
  <c r="M5723" i="1"/>
  <c r="M6728" i="1"/>
  <c r="M6727" i="1"/>
  <c r="M5589" i="1"/>
  <c r="M5588" i="1"/>
  <c r="M6004" i="1"/>
  <c r="M5587" i="1"/>
  <c r="M5586" i="1"/>
  <c r="M5585" i="1"/>
  <c r="M6003" i="1"/>
  <c r="M5786" i="1"/>
  <c r="M5785" i="1"/>
  <c r="M5653" i="1"/>
  <c r="M5652" i="1"/>
  <c r="M5489" i="1"/>
  <c r="M6002" i="1"/>
  <c r="M5651" i="1"/>
  <c r="M5650" i="1"/>
  <c r="M6635" i="1"/>
  <c r="M5584" i="1"/>
  <c r="M5433" i="1"/>
  <c r="M5722" i="1"/>
  <c r="M5721" i="1"/>
  <c r="M5720" i="1"/>
  <c r="M5488" i="1"/>
  <c r="M5719" i="1"/>
  <c r="M6699" i="1"/>
  <c r="M6698" i="1"/>
  <c r="M5718" i="1"/>
  <c r="M6629" i="1"/>
  <c r="M5432" i="1"/>
  <c r="M5717" i="1"/>
  <c r="M5716" i="1"/>
  <c r="M6697" i="1"/>
  <c r="M5715" i="1"/>
  <c r="M6674" i="1"/>
  <c r="M6673" i="1"/>
  <c r="M6672" i="1"/>
  <c r="M6671" i="1"/>
  <c r="M6670" i="1"/>
  <c r="M6692" i="1"/>
  <c r="M6691" i="1"/>
  <c r="M5714" i="1"/>
  <c r="M6690" i="1"/>
  <c r="M5261" i="1"/>
  <c r="M5713" i="1"/>
  <c r="M6689" i="1"/>
  <c r="M5260" i="1"/>
  <c r="M5259" i="1"/>
  <c r="M6383" i="1"/>
  <c r="M6382" i="1"/>
  <c r="M5431" i="1"/>
  <c r="M5649" i="1"/>
  <c r="M5648" i="1"/>
  <c r="M6411" i="1"/>
  <c r="M6381" i="1"/>
  <c r="M5258" i="1"/>
  <c r="M5367" i="1"/>
  <c r="M5430" i="1"/>
  <c r="M5487" i="1"/>
  <c r="M5366" i="1"/>
  <c r="M6586" i="1"/>
  <c r="M6667" i="1"/>
  <c r="M5365" i="1"/>
  <c r="M5364" i="1"/>
  <c r="M5363" i="1"/>
  <c r="M5362" i="1"/>
  <c r="M5647" i="1"/>
  <c r="M6669" i="1"/>
  <c r="M6668" i="1"/>
  <c r="M6666" i="1"/>
  <c r="M6665" i="1"/>
  <c r="M5361" i="1"/>
  <c r="M5646" i="1"/>
  <c r="M5583" i="1"/>
  <c r="M5257" i="1"/>
  <c r="M5582" i="1"/>
  <c r="M5581" i="1"/>
  <c r="M5580" i="1"/>
  <c r="M5256" i="1"/>
  <c r="M5255" i="1"/>
  <c r="M6349" i="1"/>
  <c r="M6348" i="1"/>
  <c r="M6571" i="1"/>
  <c r="M5579" i="1"/>
  <c r="M5578" i="1"/>
  <c r="M5577" i="1"/>
  <c r="M5576" i="1"/>
  <c r="M6347" i="1"/>
  <c r="M6346" i="1"/>
  <c r="M6345" i="1"/>
  <c r="M6344" i="1"/>
  <c r="M6664" i="1"/>
  <c r="M6663" i="1"/>
  <c r="M5486" i="1"/>
  <c r="M5485" i="1"/>
  <c r="M6287" i="1"/>
  <c r="M6370" i="1"/>
  <c r="M6369" i="1"/>
  <c r="M5254" i="1"/>
  <c r="M6484" i="1"/>
  <c r="M6316" i="1"/>
  <c r="M5575" i="1"/>
  <c r="M6246" i="1"/>
  <c r="M6343" i="1"/>
  <c r="M6342" i="1"/>
  <c r="M5253" i="1"/>
  <c r="M6659" i="1"/>
  <c r="M6658" i="1"/>
  <c r="M6657" i="1"/>
  <c r="M5574" i="1"/>
  <c r="M5573" i="1"/>
  <c r="M5137" i="1"/>
  <c r="M6341" i="1"/>
  <c r="M5136" i="1"/>
  <c r="M6286" i="1"/>
  <c r="M6285" i="1"/>
  <c r="M6245" i="1"/>
  <c r="M6244" i="1"/>
  <c r="M5135" i="1"/>
  <c r="M5252" i="1"/>
  <c r="M6368" i="1"/>
  <c r="M5251" i="1"/>
  <c r="M5572" i="1"/>
  <c r="M6651" i="1"/>
  <c r="M6628" i="1"/>
  <c r="M6136" i="1"/>
  <c r="M6135" i="1"/>
  <c r="M5484" i="1"/>
  <c r="M6243" i="1"/>
  <c r="M5571" i="1"/>
  <c r="M6242" i="1"/>
  <c r="M6088" i="1"/>
  <c r="M5483" i="1"/>
  <c r="M6134" i="1"/>
  <c r="M6191" i="1"/>
  <c r="M6190" i="1"/>
  <c r="M6087" i="1"/>
  <c r="M6001" i="1"/>
  <c r="M6189" i="1"/>
  <c r="M6188" i="1"/>
  <c r="M5482" i="1"/>
  <c r="M6086" i="1"/>
  <c r="M6284" i="1"/>
  <c r="M6187" i="1"/>
  <c r="M5250" i="1"/>
  <c r="M5917" i="1"/>
  <c r="M6612" i="1"/>
  <c r="M6611" i="1"/>
  <c r="M6283" i="1"/>
  <c r="M6282" i="1"/>
  <c r="M6281" i="1"/>
  <c r="M6634" i="1"/>
  <c r="M6633" i="1"/>
  <c r="M6632" i="1"/>
  <c r="M6631" i="1"/>
  <c r="M5860" i="1"/>
  <c r="M5481" i="1"/>
  <c r="M6186" i="1"/>
  <c r="M6185" i="1"/>
  <c r="M5480" i="1"/>
  <c r="M6184" i="1"/>
  <c r="M6085" i="1"/>
  <c r="M6183" i="1"/>
  <c r="M6182" i="1"/>
  <c r="M6084" i="1"/>
  <c r="M6181" i="1"/>
  <c r="M6627" i="1"/>
  <c r="M6626" i="1"/>
  <c r="M6000" i="1"/>
  <c r="M6083" i="1"/>
  <c r="M5999" i="1"/>
  <c r="M5134" i="1"/>
  <c r="M5859" i="1"/>
  <c r="M5858" i="1"/>
  <c r="M5133" i="1"/>
  <c r="M5132" i="1"/>
  <c r="M5998" i="1"/>
  <c r="M5997" i="1"/>
  <c r="M5131" i="1"/>
  <c r="M5996" i="1"/>
  <c r="M5429" i="1"/>
  <c r="M5428" i="1"/>
  <c r="M6133" i="1"/>
  <c r="M5427" i="1"/>
  <c r="M5130" i="1"/>
  <c r="M5129" i="1"/>
  <c r="M5995" i="1"/>
  <c r="M6623" i="1"/>
  <c r="M6622" i="1"/>
  <c r="M5426" i="1"/>
  <c r="M5916" i="1"/>
  <c r="M5915" i="1"/>
  <c r="M5128" i="1"/>
  <c r="M5127" i="1"/>
  <c r="M6082" i="1"/>
  <c r="M5857" i="1"/>
  <c r="M6081" i="1"/>
  <c r="M5914" i="1"/>
  <c r="M6621" i="1"/>
  <c r="M6620" i="1"/>
  <c r="M5058" i="1"/>
  <c r="M6619" i="1"/>
  <c r="M5360" i="1"/>
  <c r="M6618" i="1"/>
  <c r="M6613" i="1"/>
  <c r="M5712" i="1"/>
  <c r="M5856" i="1"/>
  <c r="M5855" i="1"/>
  <c r="M5913" i="1"/>
  <c r="M5912" i="1"/>
  <c r="M5126" i="1"/>
  <c r="M5994" i="1"/>
  <c r="M5854" i="1"/>
  <c r="M6605" i="1"/>
  <c r="M5711" i="1"/>
  <c r="M5993" i="1"/>
  <c r="M5425" i="1"/>
  <c r="M5853" i="1"/>
  <c r="M5852" i="1"/>
  <c r="M5851" i="1"/>
  <c r="M5850" i="1"/>
  <c r="M5992" i="1"/>
  <c r="M5784" i="1"/>
  <c r="M5849" i="1"/>
  <c r="M5991" i="1"/>
  <c r="M5990" i="1"/>
  <c r="M6597" i="1"/>
  <c r="M5848" i="1"/>
  <c r="M5989" i="1"/>
  <c r="M6561" i="1"/>
  <c r="M6560" i="1"/>
  <c r="M5988" i="1"/>
  <c r="M5424" i="1"/>
  <c r="M5987" i="1"/>
  <c r="M5423" i="1"/>
  <c r="M5422" i="1"/>
  <c r="M5710" i="1"/>
  <c r="M5847" i="1"/>
  <c r="M5783" i="1"/>
  <c r="M5709" i="1"/>
  <c r="M5846" i="1"/>
  <c r="M5845" i="1"/>
  <c r="M5986" i="1"/>
  <c r="M5782" i="1"/>
  <c r="M5985" i="1"/>
  <c r="M6610" i="1"/>
  <c r="M6609" i="1"/>
  <c r="M6608" i="1"/>
  <c r="M5645" i="1"/>
  <c r="M5421" i="1"/>
  <c r="M5570" i="1"/>
  <c r="M6410" i="1"/>
  <c r="M5359" i="1"/>
  <c r="M5911" i="1"/>
  <c r="M5910" i="1"/>
  <c r="M6409" i="1"/>
  <c r="M5358" i="1"/>
  <c r="M6604" i="1"/>
  <c r="M5781" i="1"/>
  <c r="M5909" i="1"/>
  <c r="M5780" i="1"/>
  <c r="M5644" i="1"/>
  <c r="M5908" i="1"/>
  <c r="M5357" i="1"/>
  <c r="M5356" i="1"/>
  <c r="M5907" i="1"/>
  <c r="M6428" i="1"/>
  <c r="M6427" i="1"/>
  <c r="M5249" i="1"/>
  <c r="M5248" i="1"/>
  <c r="M5247" i="1"/>
  <c r="M5708" i="1"/>
  <c r="M5643" i="1"/>
  <c r="M5906" i="1"/>
  <c r="M6552" i="1"/>
  <c r="M6551" i="1"/>
  <c r="M6603" i="1"/>
  <c r="M6602" i="1"/>
  <c r="M5642" i="1"/>
  <c r="M5569" i="1"/>
  <c r="M5568" i="1"/>
  <c r="M5779" i="1"/>
  <c r="M5778" i="1"/>
  <c r="M5707" i="1"/>
  <c r="M5844" i="1"/>
  <c r="M5843" i="1"/>
  <c r="M5905" i="1"/>
  <c r="M6550" i="1"/>
  <c r="M5842" i="1"/>
  <c r="M5641" i="1"/>
  <c r="M5640" i="1"/>
  <c r="M6549" i="1"/>
  <c r="M5567" i="1"/>
  <c r="M5841" i="1"/>
  <c r="M5566" i="1"/>
  <c r="M5840" i="1"/>
  <c r="M6241" i="1"/>
  <c r="M5839" i="1"/>
  <c r="M6596" i="1"/>
  <c r="M6595" i="1"/>
  <c r="M6594" i="1"/>
  <c r="M5565" i="1"/>
  <c r="M6593" i="1"/>
  <c r="M5777" i="1"/>
  <c r="M5639" i="1"/>
  <c r="M6132" i="1"/>
  <c r="M5706" i="1"/>
  <c r="M5705" i="1"/>
  <c r="M5704" i="1"/>
  <c r="M5703" i="1"/>
  <c r="M5702" i="1"/>
  <c r="M5776" i="1"/>
  <c r="M5638" i="1"/>
  <c r="M5637" i="1"/>
  <c r="M5479" i="1"/>
  <c r="M5775" i="1"/>
  <c r="M6483" i="1"/>
  <c r="M5478" i="1"/>
  <c r="M5701" i="1"/>
  <c r="M5774" i="1"/>
  <c r="M5477" i="1"/>
  <c r="M5476" i="1"/>
  <c r="M5700" i="1"/>
  <c r="M5699" i="1"/>
  <c r="M5475" i="1"/>
  <c r="M5698" i="1"/>
  <c r="M5773" i="1"/>
  <c r="M5984" i="1"/>
  <c r="M5983" i="1"/>
  <c r="M5697" i="1"/>
  <c r="M5696" i="1"/>
  <c r="M5564" i="1"/>
  <c r="M5695" i="1"/>
  <c r="M5772" i="1"/>
  <c r="M5982" i="1"/>
  <c r="M5420" i="1"/>
  <c r="M5694" i="1"/>
  <c r="M6585" i="1"/>
  <c r="M6584" i="1"/>
  <c r="M6583" i="1"/>
  <c r="M6582" i="1"/>
  <c r="M6581" i="1"/>
  <c r="M6577" i="1"/>
  <c r="M5693" i="1"/>
  <c r="M5057" i="1"/>
  <c r="M5056" i="1"/>
  <c r="M5692" i="1"/>
  <c r="M5355" i="1"/>
  <c r="M5055" i="1"/>
  <c r="M5419" i="1"/>
  <c r="M5563" i="1"/>
  <c r="M5636" i="1"/>
  <c r="M5354" i="1"/>
  <c r="M5353" i="1"/>
  <c r="M5352" i="1"/>
  <c r="M5635" i="1"/>
  <c r="M5351" i="1"/>
  <c r="M5691" i="1"/>
  <c r="M5634" i="1"/>
  <c r="M5633" i="1"/>
  <c r="M5632" i="1"/>
  <c r="M5562" i="1"/>
  <c r="M5561" i="1"/>
  <c r="M5350" i="1"/>
  <c r="M5631" i="1"/>
  <c r="M5474" i="1"/>
  <c r="M5630" i="1"/>
  <c r="M5054" i="1"/>
  <c r="M5349" i="1"/>
  <c r="M5246" i="1"/>
  <c r="M5629" i="1"/>
  <c r="M5348" i="1"/>
  <c r="M5347" i="1"/>
  <c r="M5053" i="1"/>
  <c r="M5125" i="1"/>
  <c r="M5560" i="1"/>
  <c r="M5346" i="1"/>
  <c r="M5345" i="1"/>
  <c r="M5344" i="1"/>
  <c r="M5245" i="1"/>
  <c r="M6576" i="1"/>
  <c r="M5244" i="1"/>
  <c r="M5243" i="1"/>
  <c r="M5559" i="1"/>
  <c r="M5558" i="1"/>
  <c r="M5124" i="1"/>
  <c r="M5557" i="1"/>
  <c r="M5628" i="1"/>
  <c r="M5242" i="1"/>
  <c r="M5241" i="1"/>
  <c r="M5240" i="1"/>
  <c r="M5343" i="1"/>
  <c r="M5556" i="1"/>
  <c r="M5555" i="1"/>
  <c r="M5554" i="1"/>
  <c r="M5553" i="1"/>
  <c r="M5342" i="1"/>
  <c r="M5552" i="1"/>
  <c r="M5341" i="1"/>
  <c r="M5340" i="1"/>
  <c r="M5473" i="1"/>
  <c r="M5551" i="1"/>
  <c r="M5550" i="1"/>
  <c r="M5239" i="1"/>
  <c r="M5238" i="1"/>
  <c r="M6567" i="1"/>
  <c r="M6566" i="1"/>
  <c r="M6565" i="1"/>
  <c r="M6564" i="1"/>
  <c r="M5472" i="1"/>
  <c r="M5549" i="1"/>
  <c r="M5548" i="1"/>
  <c r="M5471" i="1"/>
  <c r="M5123" i="1"/>
  <c r="M5122" i="1"/>
  <c r="M5121" i="1"/>
  <c r="M6547" i="1"/>
  <c r="M4973" i="1"/>
  <c r="M5470" i="1"/>
  <c r="M5120" i="1"/>
  <c r="M5469" i="1"/>
  <c r="M5339" i="1"/>
  <c r="M5468" i="1"/>
  <c r="M5052" i="1"/>
  <c r="M6559" i="1"/>
  <c r="M5051" i="1"/>
  <c r="M5050" i="1"/>
  <c r="M6546" i="1"/>
  <c r="M4972" i="1"/>
  <c r="M5049" i="1"/>
  <c r="M5467" i="1"/>
  <c r="M5547" i="1"/>
  <c r="M5546" i="1"/>
  <c r="M5466" i="1"/>
  <c r="M5119" i="1"/>
  <c r="M5545" i="1"/>
  <c r="M5338" i="1"/>
  <c r="M5337" i="1"/>
  <c r="M5465" i="1"/>
  <c r="M5464" i="1"/>
  <c r="M6558" i="1"/>
  <c r="M6557" i="1"/>
  <c r="M6556" i="1"/>
  <c r="M4971" i="1"/>
  <c r="M4970" i="1"/>
  <c r="M4969" i="1"/>
  <c r="M4933" i="1"/>
  <c r="M5418" i="1"/>
  <c r="M6545" i="1"/>
  <c r="M6544" i="1"/>
  <c r="M5463" i="1"/>
  <c r="M6543" i="1"/>
  <c r="M6542" i="1"/>
  <c r="M6541" i="1"/>
  <c r="M6540" i="1"/>
  <c r="M5462" i="1"/>
  <c r="M6469" i="1"/>
  <c r="M6523" i="1"/>
  <c r="M6539" i="1"/>
  <c r="M6538" i="1"/>
  <c r="M6537" i="1"/>
  <c r="M6522" i="1"/>
  <c r="M6529" i="1"/>
  <c r="M6528" i="1"/>
  <c r="M6527" i="1"/>
  <c r="M6521" i="1"/>
  <c r="M6520" i="1"/>
  <c r="M6519" i="1"/>
  <c r="M6518" i="1"/>
  <c r="M6517" i="1"/>
  <c r="M6516" i="1"/>
  <c r="M6515" i="1"/>
  <c r="M6514" i="1"/>
  <c r="M5627" i="1"/>
  <c r="M6513" i="1"/>
  <c r="M6512" i="1"/>
  <c r="M4932" i="1"/>
  <c r="M6511" i="1"/>
  <c r="M6510" i="1"/>
  <c r="M6509" i="1"/>
  <c r="M5336" i="1"/>
  <c r="M4931" i="1"/>
  <c r="M5048" i="1"/>
  <c r="M5047" i="1"/>
  <c r="M5046" i="1"/>
  <c r="M5045" i="1"/>
  <c r="M5044" i="1"/>
  <c r="M5461" i="1"/>
  <c r="M5417" i="1"/>
  <c r="M6468" i="1"/>
  <c r="M6467" i="1"/>
  <c r="M6466" i="1"/>
  <c r="M6504" i="1"/>
  <c r="M6494" i="1"/>
  <c r="M6493" i="1"/>
  <c r="M6503" i="1"/>
  <c r="M6502" i="1"/>
  <c r="M6501" i="1"/>
  <c r="M6500" i="1"/>
  <c r="M6499" i="1"/>
  <c r="M6492" i="1"/>
  <c r="M6491" i="1"/>
  <c r="M6490" i="1"/>
  <c r="M6489" i="1"/>
  <c r="M6488" i="1"/>
  <c r="M6482" i="1"/>
  <c r="M6481" i="1"/>
  <c r="M6480" i="1"/>
  <c r="M6479" i="1"/>
  <c r="M6478" i="1"/>
  <c r="M6477" i="1"/>
  <c r="M6476" i="1"/>
  <c r="M6475" i="1"/>
  <c r="M5335" i="1"/>
  <c r="M5416" i="1"/>
  <c r="M5415" i="1"/>
  <c r="M5414" i="1"/>
  <c r="M5334" i="1"/>
  <c r="M5333" i="1"/>
  <c r="M5413" i="1"/>
  <c r="M4930" i="1"/>
  <c r="M5412" i="1"/>
  <c r="M4929" i="1"/>
  <c r="M5332" i="1"/>
  <c r="M4928" i="1"/>
  <c r="M4927" i="1"/>
  <c r="M5331" i="1"/>
  <c r="M5330" i="1"/>
  <c r="M5411" i="1"/>
  <c r="M5410" i="1"/>
  <c r="M4968" i="1"/>
  <c r="M5409" i="1"/>
  <c r="M4926" i="1"/>
  <c r="M5237" i="1"/>
  <c r="M5236" i="1"/>
  <c r="M5235" i="1"/>
  <c r="M5329" i="1"/>
  <c r="M6474" i="1"/>
  <c r="M4925" i="1"/>
  <c r="M4924" i="1"/>
  <c r="M5328" i="1"/>
  <c r="M4923" i="1"/>
  <c r="M5234" i="1"/>
  <c r="M5233" i="1"/>
  <c r="M5327" i="1"/>
  <c r="M5326" i="1"/>
  <c r="M6340" i="1"/>
  <c r="M6465" i="1"/>
  <c r="M6464" i="1"/>
  <c r="M5232" i="1"/>
  <c r="M5325" i="1"/>
  <c r="M6463" i="1"/>
  <c r="M6462" i="1"/>
  <c r="M6461" i="1"/>
  <c r="M6460" i="1"/>
  <c r="M6459" i="1"/>
  <c r="M6458" i="1"/>
  <c r="M6449" i="1"/>
  <c r="M6457" i="1"/>
  <c r="M6456" i="1"/>
  <c r="M6448" i="1"/>
  <c r="M6447" i="1"/>
  <c r="M6446" i="1"/>
  <c r="M5231" i="1"/>
  <c r="M4862" i="1"/>
  <c r="M4861" i="1"/>
  <c r="M4860" i="1"/>
  <c r="M5230" i="1"/>
  <c r="M6426" i="1"/>
  <c r="M6445" i="1"/>
  <c r="M6425" i="1"/>
  <c r="M5229" i="1"/>
  <c r="M5228" i="1"/>
  <c r="M4922" i="1"/>
  <c r="M5324" i="1"/>
  <c r="M4859" i="1"/>
  <c r="M5227" i="1"/>
  <c r="M5226" i="1"/>
  <c r="M5225" i="1"/>
  <c r="M5224" i="1"/>
  <c r="M5223" i="1"/>
  <c r="M5222" i="1"/>
  <c r="M5221" i="1"/>
  <c r="M4858" i="1"/>
  <c r="M5220" i="1"/>
  <c r="M5219" i="1"/>
  <c r="M5218" i="1"/>
  <c r="M5217" i="1"/>
  <c r="M6444" i="1"/>
  <c r="M6443" i="1"/>
  <c r="M6442" i="1"/>
  <c r="M6441" i="1"/>
  <c r="M6440" i="1"/>
  <c r="M6439" i="1"/>
  <c r="M6438" i="1"/>
  <c r="M6437" i="1"/>
  <c r="M6436" i="1"/>
  <c r="M4857" i="1"/>
  <c r="M4856" i="1"/>
  <c r="M4855" i="1"/>
  <c r="M5118" i="1"/>
  <c r="M5043" i="1"/>
  <c r="M5216" i="1"/>
  <c r="M5117" i="1"/>
  <c r="M5116" i="1"/>
  <c r="M4854" i="1"/>
  <c r="M5215" i="1"/>
  <c r="M5214" i="1"/>
  <c r="M6408" i="1"/>
  <c r="M4853" i="1"/>
  <c r="M5042" i="1"/>
  <c r="M5041" i="1"/>
  <c r="M5040" i="1"/>
  <c r="M5039" i="1"/>
  <c r="M5038" i="1"/>
  <c r="M5115" i="1"/>
  <c r="M6424" i="1"/>
  <c r="M6423" i="1"/>
  <c r="M6422" i="1"/>
  <c r="M6421" i="1"/>
  <c r="M6407" i="1"/>
  <c r="M5114" i="1"/>
  <c r="M4718" i="1"/>
  <c r="M5113" i="1"/>
  <c r="M5037" i="1"/>
  <c r="M5112" i="1"/>
  <c r="M5111" i="1"/>
  <c r="M5036" i="1"/>
  <c r="M5213" i="1"/>
  <c r="M5212" i="1"/>
  <c r="M4792" i="1"/>
  <c r="M4852" i="1"/>
  <c r="M5110" i="1"/>
  <c r="M4921" i="1"/>
  <c r="M4791" i="1"/>
  <c r="M4717" i="1"/>
  <c r="M4716" i="1"/>
  <c r="M6380" i="1"/>
  <c r="M5211" i="1"/>
  <c r="M5035" i="1"/>
  <c r="M5034" i="1"/>
  <c r="M5033" i="1"/>
  <c r="M6367" i="1"/>
  <c r="M4715" i="1"/>
  <c r="M4967" i="1"/>
  <c r="M4790" i="1"/>
  <c r="M5032" i="1"/>
  <c r="M5031" i="1"/>
  <c r="M4920" i="1"/>
  <c r="M5109" i="1"/>
  <c r="M5030" i="1"/>
  <c r="M5029" i="1"/>
  <c r="M5028" i="1"/>
  <c r="M4919" i="1"/>
  <c r="M6366" i="1"/>
  <c r="M4918" i="1"/>
  <c r="M4966" i="1"/>
  <c r="M4917" i="1"/>
  <c r="M6406" i="1"/>
  <c r="M6405" i="1"/>
  <c r="M6404" i="1"/>
  <c r="M5690" i="1"/>
  <c r="M6365" i="1"/>
  <c r="M6403" i="1"/>
  <c r="M6379" i="1"/>
  <c r="M6378" i="1"/>
  <c r="M6377" i="1"/>
  <c r="M6391" i="1"/>
  <c r="M6390" i="1"/>
  <c r="M6376" i="1"/>
  <c r="M6375" i="1"/>
  <c r="M6374" i="1"/>
  <c r="M4916" i="1"/>
  <c r="M5108" i="1"/>
  <c r="M4789" i="1"/>
  <c r="M4915" i="1"/>
  <c r="M4914" i="1"/>
  <c r="M4913" i="1"/>
  <c r="M4788" i="1"/>
  <c r="M4851" i="1"/>
  <c r="M4850" i="1"/>
  <c r="M6339" i="1"/>
  <c r="M6338" i="1"/>
  <c r="M4849" i="1"/>
  <c r="M5107" i="1"/>
  <c r="M6337" i="1"/>
  <c r="M6336" i="1"/>
  <c r="M4912" i="1"/>
  <c r="M4848" i="1"/>
  <c r="M4714" i="1"/>
  <c r="M4713" i="1"/>
  <c r="M6364" i="1"/>
  <c r="M6363" i="1"/>
  <c r="M6362" i="1"/>
  <c r="M6361" i="1"/>
  <c r="M6354" i="1"/>
  <c r="M6353" i="1"/>
  <c r="M6335" i="1"/>
  <c r="M4649" i="1"/>
  <c r="M4648" i="1"/>
  <c r="M4712" i="1"/>
  <c r="M6280" i="1"/>
  <c r="M4911" i="1"/>
  <c r="M4711" i="1"/>
  <c r="M4647" i="1"/>
  <c r="M4710" i="1"/>
  <c r="M4787" i="1"/>
  <c r="M4786" i="1"/>
  <c r="M6240" i="1"/>
  <c r="M6239" i="1"/>
  <c r="M6238" i="1"/>
  <c r="M6237" i="1"/>
  <c r="M6236" i="1"/>
  <c r="M6315" i="1"/>
  <c r="M4785" i="1"/>
  <c r="M4910" i="1"/>
  <c r="M4847" i="1"/>
  <c r="M4909" i="1"/>
  <c r="M4784" i="1"/>
  <c r="M6334" i="1"/>
  <c r="M4646" i="1"/>
  <c r="M4908" i="1"/>
  <c r="M4846" i="1"/>
  <c r="M4783" i="1"/>
  <c r="M4907" i="1"/>
  <c r="M6333" i="1"/>
  <c r="M6332" i="1"/>
  <c r="M6331" i="1"/>
  <c r="M6330" i="1"/>
  <c r="M6329" i="1"/>
  <c r="M6328" i="1"/>
  <c r="M6327" i="1"/>
  <c r="M6326" i="1"/>
  <c r="M6325" i="1"/>
  <c r="M6324" i="1"/>
  <c r="M6323" i="1"/>
  <c r="M6322" i="1"/>
  <c r="M6235" i="1"/>
  <c r="M6234" i="1"/>
  <c r="M6314" i="1"/>
  <c r="M6313" i="1"/>
  <c r="M6312" i="1"/>
  <c r="M4645" i="1"/>
  <c r="M4845" i="1"/>
  <c r="M4844" i="1"/>
  <c r="M4644" i="1"/>
  <c r="M4643" i="1"/>
  <c r="M4642" i="1"/>
  <c r="M4641" i="1"/>
  <c r="M4640" i="1"/>
  <c r="M5210" i="1"/>
  <c r="M5209" i="1"/>
  <c r="M4639" i="1"/>
  <c r="M4638" i="1"/>
  <c r="M4637" i="1"/>
  <c r="M6311" i="1"/>
  <c r="M6310" i="1"/>
  <c r="M4636" i="1"/>
  <c r="M4536" i="1"/>
  <c r="M4843" i="1"/>
  <c r="M5208" i="1"/>
  <c r="M5207" i="1"/>
  <c r="M4782" i="1"/>
  <c r="M4781" i="1"/>
  <c r="M4635" i="1"/>
  <c r="M4634" i="1"/>
  <c r="M4633" i="1"/>
  <c r="M4780" i="1"/>
  <c r="M5206" i="1"/>
  <c r="M4779" i="1"/>
  <c r="M6233" i="1"/>
  <c r="M6232" i="1"/>
  <c r="M6231" i="1"/>
  <c r="M4632" i="1"/>
  <c r="M4778" i="1"/>
  <c r="M6230" i="1"/>
  <c r="M4631" i="1"/>
  <c r="M5205" i="1"/>
  <c r="M4777" i="1"/>
  <c r="M6279" i="1"/>
  <c r="M4535" i="1"/>
  <c r="M5204" i="1"/>
  <c r="M5106" i="1"/>
  <c r="M4709" i="1"/>
  <c r="M4630" i="1"/>
  <c r="M6278" i="1"/>
  <c r="M4842" i="1"/>
  <c r="M4776" i="1"/>
  <c r="M5027" i="1"/>
  <c r="M6277" i="1"/>
  <c r="M4708" i="1"/>
  <c r="M6131" i="1"/>
  <c r="M6276" i="1"/>
  <c r="M5105" i="1"/>
  <c r="M6309" i="1"/>
  <c r="M6308" i="1"/>
  <c r="M4534" i="1"/>
  <c r="M6275" i="1"/>
  <c r="M6307" i="1"/>
  <c r="M6306" i="1"/>
  <c r="M6305" i="1"/>
  <c r="M6080" i="1"/>
  <c r="M6079" i="1"/>
  <c r="M6304" i="1"/>
  <c r="M6229" i="1"/>
  <c r="M6274" i="1"/>
  <c r="M6273" i="1"/>
  <c r="M6272" i="1"/>
  <c r="M6271" i="1"/>
  <c r="M6270" i="1"/>
  <c r="M6269" i="1"/>
  <c r="M6268" i="1"/>
  <c r="M6267" i="1"/>
  <c r="M6266" i="1"/>
  <c r="M6265" i="1"/>
  <c r="M6264" i="1"/>
  <c r="M6263" i="1"/>
  <c r="M6228" i="1"/>
  <c r="M4707" i="1"/>
  <c r="M4533" i="1"/>
  <c r="M4532" i="1"/>
  <c r="M6227" i="1"/>
  <c r="M6226" i="1"/>
  <c r="M4775" i="1"/>
  <c r="M5026" i="1"/>
  <c r="M4629" i="1"/>
  <c r="M5025" i="1"/>
  <c r="M4531" i="1"/>
  <c r="M5104" i="1"/>
  <c r="M6078" i="1"/>
  <c r="M4628" i="1"/>
  <c r="M6077" i="1"/>
  <c r="M6076" i="1"/>
  <c r="M4706" i="1"/>
  <c r="M4705" i="1"/>
  <c r="M6075" i="1"/>
  <c r="M4704" i="1"/>
  <c r="M6225" i="1"/>
  <c r="M6130" i="1"/>
  <c r="M6224" i="1"/>
  <c r="M6223" i="1"/>
  <c r="M6129" i="1"/>
  <c r="M4414" i="1"/>
  <c r="M4459" i="1"/>
  <c r="M4413" i="1"/>
  <c r="M4458" i="1"/>
  <c r="M4703" i="1"/>
  <c r="M6074" i="1"/>
  <c r="M4457" i="1"/>
  <c r="M6073" i="1"/>
  <c r="M5103" i="1"/>
  <c r="M5102" i="1"/>
  <c r="M4702" i="1"/>
  <c r="M6072" i="1"/>
  <c r="M6071" i="1"/>
  <c r="M6070" i="1"/>
  <c r="M4701" i="1"/>
  <c r="M6222" i="1"/>
  <c r="M4412" i="1"/>
  <c r="M4627" i="1"/>
  <c r="M6128" i="1"/>
  <c r="M4411" i="1"/>
  <c r="M6180" i="1"/>
  <c r="M4626" i="1"/>
  <c r="M4965" i="1"/>
  <c r="M4964" i="1"/>
  <c r="M4456" i="1"/>
  <c r="M5981" i="1"/>
  <c r="M4455" i="1"/>
  <c r="M5101" i="1"/>
  <c r="M6069" i="1"/>
  <c r="M4454" i="1"/>
  <c r="M6221" i="1"/>
  <c r="M6127" i="1"/>
  <c r="M6068" i="1"/>
  <c r="M4355" i="1"/>
  <c r="M6220" i="1"/>
  <c r="M6219" i="1"/>
  <c r="M6218" i="1"/>
  <c r="M4354" i="1"/>
  <c r="M4353" i="1"/>
  <c r="M6179" i="1"/>
  <c r="M6178" i="1"/>
  <c r="M6177" i="1"/>
  <c r="M6176" i="1"/>
  <c r="M6175" i="1"/>
  <c r="M6174" i="1"/>
  <c r="M6173" i="1"/>
  <c r="M6172" i="1"/>
  <c r="M6171" i="1"/>
  <c r="M6170" i="1"/>
  <c r="M6169" i="1"/>
  <c r="M6168" i="1"/>
  <c r="M6167" i="1"/>
  <c r="M6166" i="1"/>
  <c r="M6165" i="1"/>
  <c r="M6164" i="1"/>
  <c r="M5626" i="1"/>
  <c r="M6163" i="1"/>
  <c r="M6162" i="1"/>
  <c r="M6161" i="1"/>
  <c r="M6160" i="1"/>
  <c r="M6159" i="1"/>
  <c r="M5689" i="1"/>
  <c r="M6158" i="1"/>
  <c r="M6157" i="1"/>
  <c r="M6156" i="1"/>
  <c r="M6155" i="1"/>
  <c r="M6154" i="1"/>
  <c r="M6153" i="1"/>
  <c r="M6152" i="1"/>
  <c r="M5904" i="1"/>
  <c r="M5024" i="1"/>
  <c r="M4625" i="1"/>
  <c r="M4624" i="1"/>
  <c r="M6126" i="1"/>
  <c r="M6125" i="1"/>
  <c r="M4410" i="1"/>
  <c r="M4623" i="1"/>
  <c r="M6067" i="1"/>
  <c r="M4352" i="1"/>
  <c r="M5023" i="1"/>
  <c r="M4254" i="1"/>
  <c r="M4409" i="1"/>
  <c r="M4253" i="1"/>
  <c r="M5903" i="1"/>
  <c r="M6066" i="1"/>
  <c r="M6124" i="1"/>
  <c r="M4252" i="1"/>
  <c r="M6123" i="1"/>
  <c r="M5902" i="1"/>
  <c r="M5901" i="1"/>
  <c r="M5900" i="1"/>
  <c r="M6122" i="1"/>
  <c r="M6065" i="1"/>
  <c r="M6121" i="1"/>
  <c r="M6064" i="1"/>
  <c r="M6120" i="1"/>
  <c r="M6119" i="1"/>
  <c r="M6118" i="1"/>
  <c r="M6117" i="1"/>
  <c r="M6116" i="1"/>
  <c r="M6115" i="1"/>
  <c r="M4453" i="1"/>
  <c r="M4622" i="1"/>
  <c r="M4906" i="1"/>
  <c r="M4774" i="1"/>
  <c r="M6063" i="1"/>
  <c r="M4621" i="1"/>
  <c r="M4351" i="1"/>
  <c r="M4530" i="1"/>
  <c r="M4529" i="1"/>
  <c r="M4841" i="1"/>
  <c r="M4350" i="1"/>
  <c r="M4528" i="1"/>
  <c r="M4620" i="1"/>
  <c r="M5899" i="1"/>
  <c r="M4349" i="1"/>
  <c r="M4840" i="1"/>
  <c r="M6062" i="1"/>
  <c r="M4348" i="1"/>
  <c r="M4839" i="1"/>
  <c r="M4347" i="1"/>
  <c r="M4346" i="1"/>
  <c r="M4527" i="1"/>
  <c r="M4619" i="1"/>
  <c r="M6061" i="1"/>
  <c r="M4526" i="1"/>
  <c r="M4525" i="1"/>
  <c r="M4838" i="1"/>
  <c r="M4524" i="1"/>
  <c r="M4251" i="1"/>
  <c r="M5980" i="1"/>
  <c r="M5979" i="1"/>
  <c r="M4523" i="1"/>
  <c r="M5978" i="1"/>
  <c r="M5977" i="1"/>
  <c r="M5976" i="1"/>
  <c r="M4905" i="1"/>
  <c r="M4837" i="1"/>
  <c r="M4522" i="1"/>
  <c r="M6060" i="1"/>
  <c r="M5898" i="1"/>
  <c r="M5897" i="1"/>
  <c r="M6059" i="1"/>
  <c r="M5896" i="1"/>
  <c r="M5975" i="1"/>
  <c r="M4773" i="1"/>
  <c r="M5974" i="1"/>
  <c r="M4618" i="1"/>
  <c r="M4772" i="1"/>
  <c r="M4617" i="1"/>
  <c r="M6058" i="1"/>
  <c r="M6057" i="1"/>
  <c r="M6056" i="1"/>
  <c r="M6055" i="1"/>
  <c r="M6054" i="1"/>
  <c r="M6053" i="1"/>
  <c r="M6052" i="1"/>
  <c r="M6051" i="1"/>
  <c r="M6050" i="1"/>
  <c r="M6049" i="1"/>
  <c r="M6048" i="1"/>
  <c r="M3860" i="1"/>
  <c r="M5323" i="1"/>
  <c r="M5322" i="1"/>
  <c r="M6047" i="1"/>
  <c r="M6046" i="1"/>
  <c r="M6045" i="1"/>
  <c r="M6044" i="1"/>
  <c r="M6043" i="1"/>
  <c r="M6042" i="1"/>
  <c r="M6041" i="1"/>
  <c r="M6040" i="1"/>
  <c r="M4452" i="1"/>
  <c r="M5973" i="1"/>
  <c r="M5895" i="1"/>
  <c r="M5838" i="1"/>
  <c r="M4521" i="1"/>
  <c r="M4771" i="1"/>
  <c r="M5837" i="1"/>
  <c r="M5836" i="1"/>
  <c r="M4770" i="1"/>
  <c r="M4836" i="1"/>
  <c r="M4451" i="1"/>
  <c r="M4175" i="1"/>
  <c r="M4250" i="1"/>
  <c r="M4249" i="1"/>
  <c r="M5894" i="1"/>
  <c r="M4835" i="1"/>
  <c r="M5972" i="1"/>
  <c r="M4834" i="1"/>
  <c r="M4833" i="1"/>
  <c r="M5971" i="1"/>
  <c r="M5835" i="1"/>
  <c r="M4832" i="1"/>
  <c r="M5970" i="1"/>
  <c r="M5969" i="1"/>
  <c r="M5968" i="1"/>
  <c r="M5967" i="1"/>
  <c r="M5966" i="1"/>
  <c r="M5965" i="1"/>
  <c r="M5964" i="1"/>
  <c r="M5963" i="1"/>
  <c r="M5962" i="1"/>
  <c r="M5961" i="1"/>
  <c r="M5960" i="1"/>
  <c r="M5959" i="1"/>
  <c r="M5958" i="1"/>
  <c r="M5957" i="1"/>
  <c r="M5956" i="1"/>
  <c r="M5955" i="1"/>
  <c r="M5954" i="1"/>
  <c r="M5953" i="1"/>
  <c r="M5952" i="1"/>
  <c r="M5951" i="1"/>
  <c r="M5950" i="1"/>
  <c r="M5893" i="1"/>
  <c r="M5944" i="1"/>
  <c r="M5892" i="1"/>
  <c r="M5891" i="1"/>
  <c r="M5890" i="1"/>
  <c r="M5889" i="1"/>
  <c r="M5888" i="1"/>
  <c r="M5887" i="1"/>
  <c r="M5886" i="1"/>
  <c r="M5885" i="1"/>
  <c r="M5884" i="1"/>
  <c r="M5883" i="1"/>
  <c r="M5882" i="1"/>
  <c r="M5881" i="1"/>
  <c r="M5880" i="1"/>
  <c r="M5879" i="1"/>
  <c r="M5878" i="1"/>
  <c r="M5877" i="1"/>
  <c r="M5834" i="1"/>
  <c r="M5833" i="1"/>
  <c r="M5832" i="1"/>
  <c r="M5831" i="1"/>
  <c r="M5830" i="1"/>
  <c r="M5829" i="1"/>
  <c r="M5828" i="1"/>
  <c r="M5827" i="1"/>
  <c r="M5826" i="1"/>
  <c r="M5825" i="1"/>
  <c r="M5824" i="1"/>
  <c r="M5823" i="1"/>
  <c r="M5822" i="1"/>
  <c r="M5821" i="1"/>
  <c r="M5820" i="1"/>
  <c r="M5771" i="1"/>
  <c r="M5770" i="1"/>
  <c r="M5819" i="1"/>
  <c r="M5818" i="1"/>
  <c r="M5769" i="1"/>
  <c r="M4450" i="1"/>
  <c r="M4449" i="1"/>
  <c r="M4700" i="1"/>
  <c r="M4699" i="1"/>
  <c r="M4408" i="1"/>
  <c r="M4448" i="1"/>
  <c r="M4447" i="1"/>
  <c r="M4698" i="1"/>
  <c r="M5817" i="1"/>
  <c r="M5816" i="1"/>
  <c r="M4446" i="1"/>
  <c r="M4697" i="1"/>
  <c r="M5768" i="1"/>
  <c r="M4174" i="1"/>
  <c r="M5688" i="1"/>
  <c r="M5815" i="1"/>
  <c r="M5814" i="1"/>
  <c r="M3164" i="1"/>
  <c r="M5100" i="1"/>
  <c r="M5767" i="1"/>
  <c r="M5099" i="1"/>
  <c r="M5766" i="1"/>
  <c r="M5813" i="1"/>
  <c r="M5765" i="1"/>
  <c r="M5203" i="1"/>
  <c r="M5764" i="1"/>
  <c r="M5098" i="1"/>
  <c r="M5763" i="1"/>
  <c r="M5812" i="1"/>
  <c r="M5762" i="1"/>
  <c r="M5202" i="1"/>
  <c r="M5201" i="1"/>
  <c r="M5097" i="1"/>
  <c r="M5096" i="1"/>
  <c r="M4445" i="1"/>
  <c r="M4444" i="1"/>
  <c r="M4831" i="1"/>
  <c r="M5811" i="1"/>
  <c r="M4407" i="1"/>
  <c r="M5810" i="1"/>
  <c r="M5809" i="1"/>
  <c r="M5761" i="1"/>
  <c r="M5760" i="1"/>
  <c r="M5759" i="1"/>
  <c r="M5758" i="1"/>
  <c r="M4443" i="1"/>
  <c r="M4616" i="1"/>
  <c r="M4830" i="1"/>
  <c r="M5757" i="1"/>
  <c r="M4615" i="1"/>
  <c r="M5756" i="1"/>
  <c r="M4442" i="1"/>
  <c r="M4441" i="1"/>
  <c r="M5625" i="1"/>
  <c r="M5624" i="1"/>
  <c r="M5687" i="1"/>
  <c r="M5686" i="1"/>
  <c r="M5623" i="1"/>
  <c r="M5544" i="1"/>
  <c r="M4406" i="1"/>
  <c r="M5685" i="1"/>
  <c r="M5543" i="1"/>
  <c r="M4345" i="1"/>
  <c r="M5755" i="1"/>
  <c r="M4344" i="1"/>
  <c r="M4440" i="1"/>
  <c r="M5754" i="1"/>
  <c r="M4405" i="1"/>
  <c r="M4173" i="1"/>
  <c r="M5684" i="1"/>
  <c r="M5683" i="1"/>
  <c r="M5682" i="1"/>
  <c r="M5622" i="1"/>
  <c r="M4614" i="1"/>
  <c r="M4404" i="1"/>
  <c r="M5681" i="1"/>
  <c r="M4403" i="1"/>
  <c r="M4402" i="1"/>
  <c r="M4401" i="1"/>
  <c r="M4613" i="1"/>
  <c r="M5321" i="1"/>
  <c r="M5542" i="1"/>
  <c r="M5753" i="1"/>
  <c r="M5752" i="1"/>
  <c r="M5751" i="1"/>
  <c r="M5750" i="1"/>
  <c r="M5749" i="1"/>
  <c r="M5748" i="1"/>
  <c r="M5747" i="1"/>
  <c r="M5746" i="1"/>
  <c r="M5745" i="1"/>
  <c r="M5095" i="1"/>
  <c r="M4520" i="1"/>
  <c r="M5744" i="1"/>
  <c r="M5743" i="1"/>
  <c r="M5621" i="1"/>
  <c r="M5620" i="1"/>
  <c r="M5742" i="1"/>
  <c r="M5741" i="1"/>
  <c r="M5740" i="1"/>
  <c r="M5739" i="1"/>
  <c r="M5738" i="1"/>
  <c r="M5737" i="1"/>
  <c r="M5736" i="1"/>
  <c r="M5735" i="1"/>
  <c r="M5734" i="1"/>
  <c r="M5680" i="1"/>
  <c r="M5733" i="1"/>
  <c r="M5541" i="1"/>
  <c r="M5679" i="1"/>
  <c r="M5540" i="1"/>
  <c r="M5539" i="1"/>
  <c r="M5538" i="1"/>
  <c r="M4439" i="1"/>
  <c r="M5537" i="1"/>
  <c r="M4400" i="1"/>
  <c r="M4399" i="1"/>
  <c r="M5536" i="1"/>
  <c r="M5535" i="1"/>
  <c r="M4343" i="1"/>
  <c r="M5534" i="1"/>
  <c r="M5320" i="1"/>
  <c r="M5619" i="1"/>
  <c r="M4398" i="1"/>
  <c r="M5533" i="1"/>
  <c r="M5532" i="1"/>
  <c r="M5531" i="1"/>
  <c r="M4397" i="1"/>
  <c r="M5530" i="1"/>
  <c r="M5529" i="1"/>
  <c r="M4612" i="1"/>
  <c r="M4611" i="1"/>
  <c r="M5618" i="1"/>
  <c r="M5528" i="1"/>
  <c r="M5617" i="1"/>
  <c r="M5678" i="1"/>
  <c r="M4438" i="1"/>
  <c r="M5527" i="1"/>
  <c r="M4437" i="1"/>
  <c r="M5616" i="1"/>
  <c r="M5526" i="1"/>
  <c r="M4396" i="1"/>
  <c r="M5200" i="1"/>
  <c r="M4519" i="1"/>
  <c r="M4769" i="1"/>
  <c r="M4518" i="1"/>
  <c r="M4342" i="1"/>
  <c r="M4172" i="1"/>
  <c r="M5319" i="1"/>
  <c r="M4517" i="1"/>
  <c r="M5094" i="1"/>
  <c r="M5677" i="1"/>
  <c r="M5676" i="1"/>
  <c r="M5675" i="1"/>
  <c r="M4768" i="1"/>
  <c r="M4171" i="1"/>
  <c r="M5674" i="1"/>
  <c r="M5673" i="1"/>
  <c r="M4395" i="1"/>
  <c r="M5672" i="1"/>
  <c r="M5671" i="1"/>
  <c r="M5670" i="1"/>
  <c r="M5669" i="1"/>
  <c r="M5668" i="1"/>
  <c r="M5667" i="1"/>
  <c r="M5666" i="1"/>
  <c r="M5615" i="1"/>
  <c r="M5614" i="1"/>
  <c r="M5613" i="1"/>
  <c r="M5525" i="1"/>
  <c r="M5524" i="1"/>
  <c r="M4394" i="1"/>
  <c r="M4393" i="1"/>
  <c r="M4341" i="1"/>
  <c r="M4340" i="1"/>
  <c r="M4339" i="1"/>
  <c r="M5523" i="1"/>
  <c r="M5460" i="1"/>
  <c r="M5459" i="1"/>
  <c r="M5458" i="1"/>
  <c r="M5522" i="1"/>
  <c r="M5612" i="1"/>
  <c r="M4338" i="1"/>
  <c r="M4337" i="1"/>
  <c r="M5521" i="1"/>
  <c r="M4392" i="1"/>
  <c r="M4336" i="1"/>
  <c r="M4335" i="1"/>
  <c r="M4334" i="1"/>
  <c r="M4436" i="1"/>
  <c r="M4391" i="1"/>
  <c r="M4000" i="1"/>
  <c r="M4390" i="1"/>
  <c r="M5520" i="1"/>
  <c r="M4248" i="1"/>
  <c r="M5457" i="1"/>
  <c r="M4389" i="1"/>
  <c r="M4333" i="1"/>
  <c r="M5456" i="1"/>
  <c r="M5519" i="1"/>
  <c r="M4332" i="1"/>
  <c r="M4331" i="1"/>
  <c r="M4330" i="1"/>
  <c r="M4247" i="1"/>
  <c r="M5518" i="1"/>
  <c r="M4329" i="1"/>
  <c r="M4246" i="1"/>
  <c r="M5517" i="1"/>
  <c r="M5408" i="1"/>
  <c r="M4328" i="1"/>
  <c r="M5611" i="1"/>
  <c r="M4245" i="1"/>
  <c r="M5610" i="1"/>
  <c r="M5407" i="1"/>
  <c r="M5406" i="1"/>
  <c r="M4244" i="1"/>
  <c r="M5455" i="1"/>
  <c r="M5516" i="1"/>
  <c r="M5454" i="1"/>
  <c r="M4904" i="1"/>
  <c r="M5609" i="1"/>
  <c r="M5453" i="1"/>
  <c r="M5608" i="1"/>
  <c r="M5452" i="1"/>
  <c r="M3999" i="1"/>
  <c r="M5451" i="1"/>
  <c r="M3933" i="1"/>
  <c r="M3998" i="1"/>
  <c r="M3932" i="1"/>
  <c r="M3931" i="1"/>
  <c r="M4243" i="1"/>
  <c r="M5450" i="1"/>
  <c r="M5449" i="1"/>
  <c r="M5093" i="1"/>
  <c r="M4610" i="1"/>
  <c r="M5607" i="1"/>
  <c r="M4609" i="1"/>
  <c r="M4608" i="1"/>
  <c r="M5448" i="1"/>
  <c r="M5606" i="1"/>
  <c r="M5515" i="1"/>
  <c r="M5605" i="1"/>
  <c r="M5604" i="1"/>
  <c r="M5603" i="1"/>
  <c r="M5602" i="1"/>
  <c r="M5601" i="1"/>
  <c r="M5600" i="1"/>
  <c r="M5599" i="1"/>
  <c r="M5598" i="1"/>
  <c r="M5597" i="1"/>
  <c r="M5596" i="1"/>
  <c r="M5595" i="1"/>
  <c r="M5594" i="1"/>
  <c r="M5514" i="1"/>
  <c r="M5593" i="1"/>
  <c r="M4327" i="1"/>
  <c r="M5405" i="1"/>
  <c r="M5022" i="1"/>
  <c r="M4326" i="1"/>
  <c r="M3930" i="1"/>
  <c r="M5021" i="1"/>
  <c r="M5020" i="1"/>
  <c r="M5404" i="1"/>
  <c r="M4325" i="1"/>
  <c r="M5199" i="1"/>
  <c r="M3929" i="1"/>
  <c r="M5513" i="1"/>
  <c r="M5512" i="1"/>
  <c r="M4767" i="1"/>
  <c r="M4324" i="1"/>
  <c r="M4766" i="1"/>
  <c r="M5318" i="1"/>
  <c r="M3928" i="1"/>
  <c r="M4242" i="1"/>
  <c r="M5317" i="1"/>
  <c r="M4323" i="1"/>
  <c r="M4322" i="1"/>
  <c r="M4321" i="1"/>
  <c r="M5403" i="1"/>
  <c r="M5402" i="1"/>
  <c r="M3927" i="1"/>
  <c r="M4320" i="1"/>
  <c r="M5316" i="1"/>
  <c r="M3926" i="1"/>
  <c r="M4319" i="1"/>
  <c r="M4318" i="1"/>
  <c r="M5401" i="1"/>
  <c r="M5315" i="1"/>
  <c r="M5400" i="1"/>
  <c r="M3925" i="1"/>
  <c r="M4317" i="1"/>
  <c r="M4316" i="1"/>
  <c r="M5314" i="1"/>
  <c r="M5511" i="1"/>
  <c r="M5447" i="1"/>
  <c r="M5510" i="1"/>
  <c r="M5509" i="1"/>
  <c r="M5508" i="1"/>
  <c r="M5507" i="1"/>
  <c r="M5506" i="1"/>
  <c r="M5505" i="1"/>
  <c r="M5504" i="1"/>
  <c r="M5503" i="1"/>
  <c r="M5502" i="1"/>
  <c r="M5501" i="1"/>
  <c r="M5500" i="1"/>
  <c r="M5499" i="1"/>
  <c r="M5498" i="1"/>
  <c r="M5497" i="1"/>
  <c r="M5496" i="1"/>
  <c r="M5495" i="1"/>
  <c r="M5198" i="1"/>
  <c r="M5313" i="1"/>
  <c r="M5312" i="1"/>
  <c r="M5399" i="1"/>
  <c r="M5398" i="1"/>
  <c r="M5397" i="1"/>
  <c r="M5396" i="1"/>
  <c r="M5395" i="1"/>
  <c r="M5394" i="1"/>
  <c r="M5393" i="1"/>
  <c r="M5392" i="1"/>
  <c r="M5391" i="1"/>
  <c r="M5390" i="1"/>
  <c r="M5389" i="1"/>
  <c r="M5388" i="1"/>
  <c r="M5387" i="1"/>
  <c r="M5386" i="1"/>
  <c r="M5385" i="1"/>
  <c r="M4315" i="1"/>
  <c r="M4314" i="1"/>
  <c r="M4241" i="1"/>
  <c r="M5311" i="1"/>
  <c r="M5310" i="1"/>
  <c r="M5384" i="1"/>
  <c r="M5309" i="1"/>
  <c r="M4240" i="1"/>
  <c r="M4239" i="1"/>
  <c r="M5308" i="1"/>
  <c r="M5197" i="1"/>
  <c r="M5307" i="1"/>
  <c r="M5196" i="1"/>
  <c r="M4170" i="1"/>
  <c r="M4313" i="1"/>
  <c r="M5195" i="1"/>
  <c r="M4169" i="1"/>
  <c r="M3859" i="1"/>
  <c r="M3924" i="1"/>
  <c r="M4312" i="1"/>
  <c r="M4238" i="1"/>
  <c r="M4237" i="1"/>
  <c r="M4236" i="1"/>
  <c r="M3858" i="1"/>
  <c r="M4311" i="1"/>
  <c r="M5306" i="1"/>
  <c r="M4235" i="1"/>
  <c r="M5092" i="1"/>
  <c r="M5383" i="1"/>
  <c r="M5382" i="1"/>
  <c r="M5381" i="1"/>
  <c r="M3923" i="1"/>
  <c r="M4168" i="1"/>
  <c r="M5380" i="1"/>
  <c r="M4234" i="1"/>
  <c r="M4233" i="1"/>
  <c r="M5305" i="1"/>
  <c r="M3922" i="1"/>
  <c r="M5304" i="1"/>
  <c r="M5379" i="1"/>
  <c r="M5303" i="1"/>
  <c r="M4167" i="1"/>
  <c r="M4166" i="1"/>
  <c r="M4232" i="1"/>
  <c r="M4231" i="1"/>
  <c r="M3857" i="1"/>
  <c r="M5302" i="1"/>
  <c r="M5301" i="1"/>
  <c r="M5300" i="1"/>
  <c r="M5299" i="1"/>
  <c r="M5091" i="1"/>
  <c r="M4230" i="1"/>
  <c r="M4229" i="1"/>
  <c r="M4228" i="1"/>
  <c r="M5298" i="1"/>
  <c r="M5297" i="1"/>
  <c r="M5296" i="1"/>
  <c r="M5295" i="1"/>
  <c r="M5294" i="1"/>
  <c r="M5293" i="1"/>
  <c r="M5292" i="1"/>
  <c r="M5291" i="1"/>
  <c r="M5290" i="1"/>
  <c r="M5289" i="1"/>
  <c r="M5288" i="1"/>
  <c r="M5287" i="1"/>
  <c r="M5286" i="1"/>
  <c r="M5194" i="1"/>
  <c r="M5285" i="1"/>
  <c r="M4165" i="1"/>
  <c r="M5090" i="1"/>
  <c r="M3758" i="1"/>
  <c r="M5284" i="1"/>
  <c r="M5283" i="1"/>
  <c r="M3856" i="1"/>
  <c r="M3855" i="1"/>
  <c r="M5282" i="1"/>
  <c r="M5281" i="1"/>
  <c r="M3854" i="1"/>
  <c r="M5193" i="1"/>
  <c r="M5280" i="1"/>
  <c r="M5279" i="1"/>
  <c r="M5089" i="1"/>
  <c r="M4164" i="1"/>
  <c r="M4227" i="1"/>
  <c r="M4226" i="1"/>
  <c r="M5192" i="1"/>
  <c r="M5191" i="1"/>
  <c r="M4163" i="1"/>
  <c r="M5190" i="1"/>
  <c r="M4829" i="1"/>
  <c r="M5189" i="1"/>
  <c r="M5188" i="1"/>
  <c r="M5187" i="1"/>
  <c r="M5186" i="1"/>
  <c r="M3757" i="1"/>
  <c r="M4162" i="1"/>
  <c r="M3853" i="1"/>
  <c r="M3852" i="1"/>
  <c r="M3851" i="1"/>
  <c r="M4077" i="1"/>
  <c r="M5278" i="1"/>
  <c r="M4076" i="1"/>
  <c r="M3850" i="1"/>
  <c r="M3849" i="1"/>
  <c r="M3756" i="1"/>
  <c r="M5088" i="1"/>
  <c r="M4161" i="1"/>
  <c r="M5277" i="1"/>
  <c r="M4075" i="1"/>
  <c r="M5087" i="1"/>
  <c r="M3997" i="1"/>
  <c r="M3755" i="1"/>
  <c r="M5185" i="1"/>
  <c r="M4074" i="1"/>
  <c r="M3754" i="1"/>
  <c r="M5086" i="1"/>
  <c r="M4225" i="1"/>
  <c r="M5184" i="1"/>
  <c r="M4224" i="1"/>
  <c r="M3753" i="1"/>
  <c r="M5276" i="1"/>
  <c r="M5085" i="1"/>
  <c r="M5084" i="1"/>
  <c r="M3752" i="1"/>
  <c r="M5183" i="1"/>
  <c r="M3996" i="1"/>
  <c r="M3648" i="1"/>
  <c r="M5019" i="1"/>
  <c r="M3647" i="1"/>
  <c r="M3646" i="1"/>
  <c r="M5275" i="1"/>
  <c r="M3645" i="1"/>
  <c r="M4073" i="1"/>
  <c r="M4072" i="1"/>
  <c r="M4071" i="1"/>
  <c r="M4160" i="1"/>
  <c r="M3644" i="1"/>
  <c r="M4070" i="1"/>
  <c r="M5018" i="1"/>
  <c r="M5274" i="1"/>
  <c r="M5017" i="1"/>
  <c r="M5273" i="1"/>
  <c r="M5083" i="1"/>
  <c r="M5272" i="1"/>
  <c r="M5271" i="1"/>
  <c r="M5182" i="1"/>
  <c r="M5270" i="1"/>
  <c r="M371" i="1"/>
  <c r="M5269" i="1"/>
  <c r="M5181" i="1"/>
  <c r="M5180" i="1"/>
  <c r="M5179" i="1"/>
  <c r="M5268" i="1"/>
  <c r="M5178" i="1"/>
  <c r="M5177" i="1"/>
  <c r="M5176" i="1"/>
  <c r="M5175" i="1"/>
  <c r="M5174" i="1"/>
  <c r="M5173" i="1"/>
  <c r="M5172" i="1"/>
  <c r="M5171" i="1"/>
  <c r="M5170" i="1"/>
  <c r="M5169" i="1"/>
  <c r="M5168" i="1"/>
  <c r="M5167" i="1"/>
  <c r="M5166" i="1"/>
  <c r="M5165" i="1"/>
  <c r="M5164" i="1"/>
  <c r="M5163" i="1"/>
  <c r="M5162" i="1"/>
  <c r="M5161" i="1"/>
  <c r="M5160" i="1"/>
  <c r="M4963" i="1"/>
  <c r="M5159" i="1"/>
  <c r="M5158" i="1"/>
  <c r="M5157" i="1"/>
  <c r="M5156" i="1"/>
  <c r="M5155" i="1"/>
  <c r="M5154" i="1"/>
  <c r="M5153" i="1"/>
  <c r="M5152" i="1"/>
  <c r="M5151" i="1"/>
  <c r="M5150" i="1"/>
  <c r="M5149" i="1"/>
  <c r="M5148" i="1"/>
  <c r="M5147" i="1"/>
  <c r="M5146" i="1"/>
  <c r="M5145" i="1"/>
  <c r="M5144" i="1"/>
  <c r="M5143" i="1"/>
  <c r="M5142" i="1"/>
  <c r="M5141" i="1"/>
  <c r="M5140" i="1"/>
  <c r="M3643" i="1"/>
  <c r="M3995" i="1"/>
  <c r="M5082" i="1"/>
  <c r="M4223" i="1"/>
  <c r="M3994" i="1"/>
  <c r="M4222" i="1"/>
  <c r="M5081" i="1"/>
  <c r="M3993" i="1"/>
  <c r="M4221" i="1"/>
  <c r="M5080" i="1"/>
  <c r="M4159" i="1"/>
  <c r="M5079" i="1"/>
  <c r="M5078" i="1"/>
  <c r="M5077" i="1"/>
  <c r="M5076" i="1"/>
  <c r="M5075" i="1"/>
  <c r="M5074" i="1"/>
  <c r="M5073" i="1"/>
  <c r="M5072" i="1"/>
  <c r="M5071" i="1"/>
  <c r="M5070" i="1"/>
  <c r="M5069" i="1"/>
  <c r="M5068" i="1"/>
  <c r="M5067" i="1"/>
  <c r="M5066" i="1"/>
  <c r="M5065" i="1"/>
  <c r="M5064" i="1"/>
  <c r="M5063" i="1"/>
  <c r="M5062" i="1"/>
  <c r="M5061" i="1"/>
  <c r="M5060" i="1"/>
  <c r="M5059" i="1"/>
  <c r="M4158" i="1"/>
  <c r="M3642" i="1"/>
  <c r="M3641" i="1"/>
  <c r="M5016" i="1"/>
  <c r="M5015" i="1"/>
  <c r="M5014" i="1"/>
  <c r="M5013" i="1"/>
  <c r="M5012" i="1"/>
  <c r="M5011" i="1"/>
  <c r="M3921" i="1"/>
  <c r="M5010" i="1"/>
  <c r="M4962" i="1"/>
  <c r="M5009" i="1"/>
  <c r="M5008" i="1"/>
  <c r="M3920" i="1"/>
  <c r="M4961" i="1"/>
  <c r="M4157" i="1"/>
  <c r="M3640" i="1"/>
  <c r="M5007" i="1"/>
  <c r="M5006" i="1"/>
  <c r="M5005" i="1"/>
  <c r="M5004" i="1"/>
  <c r="M5003" i="1"/>
  <c r="M5002" i="1"/>
  <c r="M5001" i="1"/>
  <c r="M3919" i="1"/>
  <c r="M3639" i="1"/>
  <c r="M4156" i="1"/>
  <c r="M4155" i="1"/>
  <c r="M3638" i="1"/>
  <c r="M3637" i="1"/>
  <c r="M3918" i="1"/>
  <c r="M4903" i="1"/>
  <c r="M4154" i="1"/>
  <c r="M3636" i="1"/>
  <c r="M4960" i="1"/>
  <c r="M3751" i="1"/>
  <c r="M4902" i="1"/>
  <c r="M4153" i="1"/>
  <c r="M4069" i="1"/>
  <c r="M4959" i="1"/>
  <c r="M4901" i="1"/>
  <c r="M4152" i="1"/>
  <c r="M4151" i="1"/>
  <c r="M4900" i="1"/>
  <c r="M5000" i="1"/>
  <c r="M4958" i="1"/>
  <c r="M3476" i="1"/>
  <c r="M4899" i="1"/>
  <c r="M4150" i="1"/>
  <c r="M3917" i="1"/>
  <c r="M3916" i="1"/>
  <c r="M4089" i="1"/>
  <c r="M3848" i="1"/>
  <c r="M3847" i="1"/>
  <c r="M3915" i="1"/>
  <c r="M4898" i="1"/>
  <c r="M4068" i="1"/>
  <c r="M3552" i="1"/>
  <c r="M4067" i="1"/>
  <c r="M3475" i="1"/>
  <c r="M4149" i="1"/>
  <c r="M3846" i="1"/>
  <c r="M3914" i="1"/>
  <c r="M4957" i="1"/>
  <c r="M3845" i="1"/>
  <c r="M4999" i="1"/>
  <c r="M4998" i="1"/>
  <c r="M4956" i="1"/>
  <c r="M4897" i="1"/>
  <c r="M3750" i="1"/>
  <c r="M4997" i="1"/>
  <c r="M3474" i="1"/>
  <c r="M4066" i="1"/>
  <c r="M4896" i="1"/>
  <c r="M3473" i="1"/>
  <c r="M4996" i="1"/>
  <c r="M4955" i="1"/>
  <c r="M4995" i="1"/>
  <c r="M4994" i="1"/>
  <c r="M4993" i="1"/>
  <c r="M4992" i="1"/>
  <c r="M4991" i="1"/>
  <c r="M4990" i="1"/>
  <c r="M4989" i="1"/>
  <c r="M3408" i="1"/>
  <c r="M3348" i="1"/>
  <c r="M3347" i="1"/>
  <c r="M4988" i="1"/>
  <c r="M4895" i="1"/>
  <c r="M4987" i="1"/>
  <c r="M4954" i="1"/>
  <c r="M4894" i="1"/>
  <c r="M4828" i="1"/>
  <c r="M4893" i="1"/>
  <c r="M3844" i="1"/>
  <c r="M3472" i="1"/>
  <c r="M4892" i="1"/>
  <c r="M3843" i="1"/>
  <c r="M3842" i="1"/>
  <c r="M3913" i="1"/>
  <c r="M4827" i="1"/>
  <c r="M4826" i="1"/>
  <c r="M4953" i="1"/>
  <c r="M4891" i="1"/>
  <c r="M4890" i="1"/>
  <c r="M3992" i="1"/>
  <c r="M4889" i="1"/>
  <c r="M4888" i="1"/>
  <c r="M3471" i="1"/>
  <c r="M4887" i="1"/>
  <c r="M4886" i="1"/>
  <c r="M3470" i="1"/>
  <c r="M3469" i="1"/>
  <c r="M4885" i="1"/>
  <c r="M3841" i="1"/>
  <c r="M4884" i="1"/>
  <c r="M3840" i="1"/>
  <c r="M3839" i="1"/>
  <c r="M4765" i="1"/>
  <c r="M3838" i="1"/>
  <c r="M4764" i="1"/>
  <c r="M4763" i="1"/>
  <c r="M4883" i="1"/>
  <c r="M4882" i="1"/>
  <c r="M4881" i="1"/>
  <c r="M4762" i="1"/>
  <c r="M4761" i="1"/>
  <c r="M4760" i="1"/>
  <c r="M4759" i="1"/>
  <c r="M4758" i="1"/>
  <c r="M4757" i="1"/>
  <c r="M4880" i="1"/>
  <c r="M4879" i="1"/>
  <c r="M3991" i="1"/>
  <c r="M3990" i="1"/>
  <c r="M4696" i="1"/>
  <c r="M4825" i="1"/>
  <c r="M4878" i="1"/>
  <c r="M4877" i="1"/>
  <c r="M4695" i="1"/>
  <c r="M3837" i="1"/>
  <c r="M3407" i="1"/>
  <c r="M3406" i="1"/>
  <c r="M4876" i="1"/>
  <c r="M3836" i="1"/>
  <c r="M3405" i="1"/>
  <c r="M4875" i="1"/>
  <c r="M3749" i="1"/>
  <c r="M3748" i="1"/>
  <c r="M3747" i="1"/>
  <c r="M3835" i="1"/>
  <c r="M3746" i="1"/>
  <c r="M3745" i="1"/>
  <c r="M3744" i="1"/>
  <c r="M3834" i="1"/>
  <c r="M3912" i="1"/>
  <c r="M3743" i="1"/>
  <c r="M3742" i="1"/>
  <c r="M4874" i="1"/>
  <c r="M3741" i="1"/>
  <c r="M4873" i="1"/>
  <c r="M4694" i="1"/>
  <c r="M3833" i="1"/>
  <c r="M3740" i="1"/>
  <c r="M3404" i="1"/>
  <c r="M4693" i="1"/>
  <c r="M3739" i="1"/>
  <c r="M4692" i="1"/>
  <c r="M3738" i="1"/>
  <c r="M4756" i="1"/>
  <c r="M4691" i="1"/>
  <c r="M4690" i="1"/>
  <c r="M4824" i="1"/>
  <c r="M4689" i="1"/>
  <c r="M4872" i="1"/>
  <c r="M4607" i="1"/>
  <c r="M3737" i="1"/>
  <c r="M4871" i="1"/>
  <c r="M4606" i="1"/>
  <c r="M4870" i="1"/>
  <c r="M4755" i="1"/>
  <c r="M4823" i="1"/>
  <c r="M4822" i="1"/>
  <c r="M4821" i="1"/>
  <c r="M4820" i="1"/>
  <c r="M4819" i="1"/>
  <c r="M4818" i="1"/>
  <c r="M4817" i="1"/>
  <c r="M4816" i="1"/>
  <c r="M4815" i="1"/>
  <c r="M4814" i="1"/>
  <c r="M4813" i="1"/>
  <c r="M4812" i="1"/>
  <c r="M4811" i="1"/>
  <c r="M4810" i="1"/>
  <c r="M4809" i="1"/>
  <c r="M4808" i="1"/>
  <c r="M4807" i="1"/>
  <c r="M4806" i="1"/>
  <c r="M4805" i="1"/>
  <c r="M4804" i="1"/>
  <c r="M4803" i="1"/>
  <c r="M4802" i="1"/>
  <c r="M4801" i="1"/>
  <c r="M4800" i="1"/>
  <c r="M3163" i="1"/>
  <c r="M4799" i="1"/>
  <c r="M4798" i="1"/>
  <c r="M4797" i="1"/>
  <c r="M4796" i="1"/>
  <c r="M4754" i="1"/>
  <c r="M4753" i="1"/>
  <c r="M4752" i="1"/>
  <c r="M4751" i="1"/>
  <c r="M4750" i="1"/>
  <c r="M4749" i="1"/>
  <c r="M4748" i="1"/>
  <c r="M4747" i="1"/>
  <c r="M4746" i="1"/>
  <c r="M4745" i="1"/>
  <c r="M4744" i="1"/>
  <c r="M4743" i="1"/>
  <c r="M4742" i="1"/>
  <c r="M4741" i="1"/>
  <c r="M4740" i="1"/>
  <c r="M4739" i="1"/>
  <c r="M4738" i="1"/>
  <c r="M4737" i="1"/>
  <c r="M4736" i="1"/>
  <c r="M4735" i="1"/>
  <c r="M4734" i="1"/>
  <c r="M4733" i="1"/>
  <c r="M4732" i="1"/>
  <c r="M4731" i="1"/>
  <c r="M4730" i="1"/>
  <c r="M4729" i="1"/>
  <c r="M4728" i="1"/>
  <c r="M4727" i="1"/>
  <c r="M4726" i="1"/>
  <c r="M4725" i="1"/>
  <c r="M4724" i="1"/>
  <c r="M4723" i="1"/>
  <c r="M4722" i="1"/>
  <c r="M4516" i="1"/>
  <c r="M4721" i="1"/>
  <c r="M3736" i="1"/>
  <c r="M3831" i="1"/>
  <c r="M3735" i="1"/>
  <c r="M3734" i="1"/>
  <c r="M3733" i="1"/>
  <c r="M4605" i="1"/>
  <c r="M3635" i="1"/>
  <c r="M3634" i="1"/>
  <c r="M4688" i="1"/>
  <c r="M4687" i="1"/>
  <c r="M3633" i="1"/>
  <c r="M4686" i="1"/>
  <c r="M4604" i="1"/>
  <c r="M3403" i="1"/>
  <c r="M3632" i="1"/>
  <c r="M4685" i="1"/>
  <c r="M4684" i="1"/>
  <c r="M3402" i="1"/>
  <c r="M4603" i="1"/>
  <c r="M4683" i="1"/>
  <c r="M4682" i="1"/>
  <c r="M4602" i="1"/>
  <c r="M4601" i="1"/>
  <c r="M3631" i="1"/>
  <c r="M3401" i="1"/>
  <c r="M3400" i="1"/>
  <c r="M3399" i="1"/>
  <c r="M4600" i="1"/>
  <c r="M4599" i="1"/>
  <c r="M4681" i="1"/>
  <c r="M4598" i="1"/>
  <c r="M4597" i="1"/>
  <c r="M4596" i="1"/>
  <c r="M4680" i="1"/>
  <c r="M4679" i="1"/>
  <c r="M4595" i="1"/>
  <c r="M4594" i="1"/>
  <c r="M3732" i="1"/>
  <c r="M4593" i="1"/>
  <c r="M4678" i="1"/>
  <c r="M4677" i="1"/>
  <c r="M4592" i="1"/>
  <c r="M4591" i="1"/>
  <c r="M3731" i="1"/>
  <c r="M4065" i="1"/>
  <c r="M4676" i="1"/>
  <c r="M4675" i="1"/>
  <c r="M4674" i="1"/>
  <c r="M4673" i="1"/>
  <c r="M4672" i="1"/>
  <c r="M4671" i="1"/>
  <c r="M4670" i="1"/>
  <c r="M4669" i="1"/>
  <c r="M4668" i="1"/>
  <c r="M4667" i="1"/>
  <c r="M4666" i="1"/>
  <c r="M4665" i="1"/>
  <c r="M4664" i="1"/>
  <c r="M4663" i="1"/>
  <c r="M4662" i="1"/>
  <c r="M4661" i="1"/>
  <c r="M4660" i="1"/>
  <c r="M4659" i="1"/>
  <c r="M4658" i="1"/>
  <c r="M4657" i="1"/>
  <c r="M4656" i="1"/>
  <c r="M4655" i="1"/>
  <c r="M4654" i="1"/>
  <c r="M4653" i="1"/>
  <c r="M4652" i="1"/>
  <c r="M4590" i="1"/>
  <c r="M4589" i="1"/>
  <c r="M3398" i="1"/>
  <c r="M3346" i="1"/>
  <c r="M4588" i="1"/>
  <c r="M3345" i="1"/>
  <c r="M4587" i="1"/>
  <c r="M4586" i="1"/>
  <c r="M4585" i="1"/>
  <c r="M3630" i="1"/>
  <c r="M3629" i="1"/>
  <c r="M3344" i="1"/>
  <c r="M3343" i="1"/>
  <c r="M3342" i="1"/>
  <c r="M4584" i="1"/>
  <c r="M3911" i="1"/>
  <c r="M3397" i="1"/>
  <c r="M4064" i="1"/>
  <c r="M4063" i="1"/>
  <c r="M4515" i="1"/>
  <c r="M4514" i="1"/>
  <c r="M4513" i="1"/>
  <c r="M4512" i="1"/>
  <c r="M4511" i="1"/>
  <c r="M4510" i="1"/>
  <c r="M4509" i="1"/>
  <c r="M3910" i="1"/>
  <c r="M3396" i="1"/>
  <c r="M4508" i="1"/>
  <c r="M4507" i="1"/>
  <c r="M4506" i="1"/>
  <c r="M3395" i="1"/>
  <c r="M3909" i="1"/>
  <c r="M4505" i="1"/>
  <c r="M4504" i="1"/>
  <c r="M4503" i="1"/>
  <c r="M4583" i="1"/>
  <c r="M4502" i="1"/>
  <c r="M4501" i="1"/>
  <c r="M4500" i="1"/>
  <c r="M4499" i="1"/>
  <c r="M4498" i="1"/>
  <c r="M4582" i="1"/>
  <c r="M4581" i="1"/>
  <c r="M4580" i="1"/>
  <c r="M3551" i="1"/>
  <c r="M3550" i="1"/>
  <c r="M4497" i="1"/>
  <c r="M4496" i="1"/>
  <c r="M4495" i="1"/>
  <c r="M4494" i="1"/>
  <c r="M4493" i="1"/>
  <c r="M4492" i="1"/>
  <c r="M3394" i="1"/>
  <c r="M3341" i="1"/>
  <c r="M3549" i="1"/>
  <c r="M4220" i="1"/>
  <c r="M3468" i="1"/>
  <c r="M4579" i="1"/>
  <c r="M4578" i="1"/>
  <c r="M4577" i="1"/>
  <c r="M4576" i="1"/>
  <c r="M4575" i="1"/>
  <c r="M4491" i="1"/>
  <c r="M4574" i="1"/>
  <c r="M4573" i="1"/>
  <c r="M3393" i="1"/>
  <c r="M4490" i="1"/>
  <c r="M4489" i="1"/>
  <c r="M4572" i="1"/>
  <c r="M4571" i="1"/>
  <c r="M4570" i="1"/>
  <c r="M4569" i="1"/>
  <c r="M4568" i="1"/>
  <c r="M3392" i="1"/>
  <c r="M4567" i="1"/>
  <c r="M4566" i="1"/>
  <c r="M4565" i="1"/>
  <c r="M4564" i="1"/>
  <c r="M4563" i="1"/>
  <c r="M4562" i="1"/>
  <c r="M4561" i="1"/>
  <c r="M4560" i="1"/>
  <c r="M4559" i="1"/>
  <c r="M3391" i="1"/>
  <c r="M4558" i="1"/>
  <c r="M4557" i="1"/>
  <c r="M4556" i="1"/>
  <c r="M4555" i="1"/>
  <c r="M4554" i="1"/>
  <c r="M4553" i="1"/>
  <c r="M3908" i="1"/>
  <c r="M4552" i="1"/>
  <c r="M4551" i="1"/>
  <c r="M4550" i="1"/>
  <c r="M4549" i="1"/>
  <c r="M3467" i="1"/>
  <c r="M4548" i="1"/>
  <c r="M4547" i="1"/>
  <c r="M4546" i="1"/>
  <c r="M4545" i="1"/>
  <c r="M4544" i="1"/>
  <c r="M4543" i="1"/>
  <c r="M4542" i="1"/>
  <c r="M4541" i="1"/>
  <c r="M4540" i="1"/>
  <c r="M4488" i="1"/>
  <c r="M4487" i="1"/>
  <c r="M4486" i="1"/>
  <c r="M4485" i="1"/>
  <c r="M4219" i="1"/>
  <c r="M4481" i="1"/>
  <c r="M4480" i="1"/>
  <c r="M4479" i="1"/>
  <c r="M4478" i="1"/>
  <c r="M4477" i="1"/>
  <c r="M4476" i="1"/>
  <c r="M4475" i="1"/>
  <c r="M4474" i="1"/>
  <c r="M4473" i="1"/>
  <c r="M4472" i="1"/>
  <c r="M4471" i="1"/>
  <c r="M4470" i="1"/>
  <c r="M4469" i="1"/>
  <c r="M4468" i="1"/>
  <c r="M4435" i="1"/>
  <c r="M4434" i="1"/>
  <c r="M4433" i="1"/>
  <c r="M4432" i="1"/>
  <c r="M4431" i="1"/>
  <c r="M4430" i="1"/>
  <c r="M4429" i="1"/>
  <c r="M4428" i="1"/>
  <c r="M3340" i="1"/>
  <c r="M4388" i="1"/>
  <c r="M3466" i="1"/>
  <c r="M3241" i="1"/>
  <c r="M4427" i="1"/>
  <c r="M4387" i="1"/>
  <c r="M3907" i="1"/>
  <c r="M4386" i="1"/>
  <c r="M3240" i="1"/>
  <c r="M4385" i="1"/>
  <c r="M3906" i="1"/>
  <c r="M4426" i="1"/>
  <c r="M4425" i="1"/>
  <c r="M3339" i="1"/>
  <c r="M3830" i="1"/>
  <c r="M3338" i="1"/>
  <c r="M4384" i="1"/>
  <c r="M3337" i="1"/>
  <c r="M3336" i="1"/>
  <c r="M3335" i="1"/>
  <c r="M3465" i="1"/>
  <c r="M4424" i="1"/>
  <c r="M3239" i="1"/>
  <c r="M3238" i="1"/>
  <c r="M3237" i="1"/>
  <c r="M4310" i="1"/>
  <c r="M4309" i="1"/>
  <c r="M4383" i="1"/>
  <c r="M3389" i="1"/>
  <c r="M3388" i="1"/>
  <c r="M4308" i="1"/>
  <c r="M4307" i="1"/>
  <c r="M3829" i="1"/>
  <c r="M3236" i="1"/>
  <c r="M4382" i="1"/>
  <c r="M3235" i="1"/>
  <c r="M3387" i="1"/>
  <c r="M4306" i="1"/>
  <c r="M4305" i="1"/>
  <c r="M3234" i="1"/>
  <c r="M3233" i="1"/>
  <c r="M4304" i="1"/>
  <c r="M3232" i="1"/>
  <c r="M3386" i="1"/>
  <c r="M3231" i="1"/>
  <c r="M3230" i="1"/>
  <c r="M3229" i="1"/>
  <c r="M3228" i="1"/>
  <c r="M4381" i="1"/>
  <c r="M3334" i="1"/>
  <c r="M4303" i="1"/>
  <c r="M3227" i="1"/>
  <c r="M4423" i="1"/>
  <c r="M3226" i="1"/>
  <c r="M3225" i="1"/>
  <c r="M4422" i="1"/>
  <c r="M4421" i="1"/>
  <c r="M4302" i="1"/>
  <c r="M4420" i="1"/>
  <c r="M4419" i="1"/>
  <c r="M4418" i="1"/>
  <c r="M4417" i="1"/>
  <c r="M4380" i="1"/>
  <c r="M4379" i="1"/>
  <c r="M4378" i="1"/>
  <c r="M4377" i="1"/>
  <c r="M4376" i="1"/>
  <c r="M4375" i="1"/>
  <c r="M4374" i="1"/>
  <c r="M4373" i="1"/>
  <c r="M4372" i="1"/>
  <c r="M4371" i="1"/>
  <c r="M4370" i="1"/>
  <c r="M4369" i="1"/>
  <c r="M4368" i="1"/>
  <c r="M4367" i="1"/>
  <c r="M4366" i="1"/>
  <c r="M4365" i="1"/>
  <c r="M4062" i="1"/>
  <c r="M4364" i="1"/>
  <c r="M4148" i="1"/>
  <c r="M4363" i="1"/>
  <c r="M4362" i="1"/>
  <c r="M4301" i="1"/>
  <c r="M4300" i="1"/>
  <c r="M3828" i="1"/>
  <c r="M4299" i="1"/>
  <c r="M3224" i="1"/>
  <c r="M4298" i="1"/>
  <c r="M4297" i="1"/>
  <c r="M4296" i="1"/>
  <c r="M4295" i="1"/>
  <c r="M4294" i="1"/>
  <c r="M3827" i="1"/>
  <c r="M3333" i="1"/>
  <c r="M4293" i="1"/>
  <c r="M4292" i="1"/>
  <c r="M3223" i="1"/>
  <c r="M3160" i="1"/>
  <c r="M3332" i="1"/>
  <c r="M3331" i="1"/>
  <c r="M3159" i="1"/>
  <c r="M3222" i="1"/>
  <c r="M4291" i="1"/>
  <c r="M3826" i="1"/>
  <c r="M4290" i="1"/>
  <c r="M3158" i="1"/>
  <c r="M3157" i="1"/>
  <c r="M3464" i="1"/>
  <c r="M3463" i="1"/>
  <c r="M3330" i="1"/>
  <c r="M3155" i="1"/>
  <c r="M4218" i="1"/>
  <c r="M4289" i="1"/>
  <c r="M3329" i="1"/>
  <c r="M4288" i="1"/>
  <c r="M4217" i="1"/>
  <c r="M4287" i="1"/>
  <c r="M4286" i="1"/>
  <c r="M3328" i="1"/>
  <c r="M4285" i="1"/>
  <c r="M4284" i="1"/>
  <c r="M4283" i="1"/>
  <c r="M4282" i="1"/>
  <c r="M3825" i="1"/>
  <c r="M4281" i="1"/>
  <c r="M4280" i="1"/>
  <c r="M4279" i="1"/>
  <c r="M4278" i="1"/>
  <c r="M4277" i="1"/>
  <c r="M4276" i="1"/>
  <c r="M4275" i="1"/>
  <c r="M4274" i="1"/>
  <c r="M4273" i="1"/>
  <c r="M4272" i="1"/>
  <c r="M4271" i="1"/>
  <c r="M4270" i="1"/>
  <c r="M4269" i="1"/>
  <c r="M4216" i="1"/>
  <c r="M4215" i="1"/>
  <c r="M4268" i="1"/>
  <c r="M3385" i="1"/>
  <c r="M2074" i="1"/>
  <c r="M4267" i="1"/>
  <c r="M4266" i="1"/>
  <c r="M4265" i="1"/>
  <c r="M4147" i="1"/>
  <c r="M4214" i="1"/>
  <c r="M4213" i="1"/>
  <c r="M4146" i="1"/>
  <c r="M4264" i="1"/>
  <c r="M4145" i="1"/>
  <c r="M4144" i="1"/>
  <c r="M4263" i="1"/>
  <c r="M4262" i="1"/>
  <c r="M4261" i="1"/>
  <c r="M4260" i="1"/>
  <c r="M4259" i="1"/>
  <c r="M4258" i="1"/>
  <c r="M4212" i="1"/>
  <c r="M4257" i="1"/>
  <c r="M4211" i="1"/>
  <c r="M4210" i="1"/>
  <c r="M4256" i="1"/>
  <c r="M4143" i="1"/>
  <c r="M4142" i="1"/>
  <c r="M3074" i="1"/>
  <c r="M4209" i="1"/>
  <c r="M4208" i="1"/>
  <c r="M4141" i="1"/>
  <c r="M4207" i="1"/>
  <c r="M4140" i="1"/>
  <c r="M4139" i="1"/>
  <c r="M4138" i="1"/>
  <c r="M3462" i="1"/>
  <c r="M3153" i="1"/>
  <c r="M3152" i="1"/>
  <c r="M3730" i="1"/>
  <c r="M4137" i="1"/>
  <c r="M3461" i="1"/>
  <c r="M4136" i="1"/>
  <c r="M3729" i="1"/>
  <c r="M3073" i="1"/>
  <c r="M3072" i="1"/>
  <c r="M4135" i="1"/>
  <c r="M4206" i="1"/>
  <c r="M3728" i="1"/>
  <c r="M4205" i="1"/>
  <c r="M3221" i="1"/>
  <c r="M3071" i="1"/>
  <c r="M3220" i="1"/>
  <c r="M3219" i="1"/>
  <c r="M3070" i="1"/>
  <c r="M4204" i="1"/>
  <c r="M4203" i="1"/>
  <c r="M4202" i="1"/>
  <c r="M4201" i="1"/>
  <c r="M4200" i="1"/>
  <c r="M3069" i="1"/>
  <c r="M4199" i="1"/>
  <c r="M4198" i="1"/>
  <c r="M4197" i="1"/>
  <c r="M4196" i="1"/>
  <c r="M4195" i="1"/>
  <c r="M4194" i="1"/>
  <c r="M4193" i="1"/>
  <c r="M4192" i="1"/>
  <c r="M4191" i="1"/>
  <c r="M4190" i="1"/>
  <c r="M4189" i="1"/>
  <c r="M4188" i="1"/>
  <c r="M4187" i="1"/>
  <c r="M4186" i="1"/>
  <c r="M4185" i="1"/>
  <c r="M4184" i="1"/>
  <c r="M4183" i="1"/>
  <c r="M4182" i="1"/>
  <c r="M4181" i="1"/>
  <c r="M4180" i="1"/>
  <c r="M4179" i="1"/>
  <c r="M4134" i="1"/>
  <c r="M4133" i="1"/>
  <c r="M4132" i="1"/>
  <c r="M4131" i="1"/>
  <c r="M4130" i="1"/>
  <c r="M4129" i="1"/>
  <c r="M4128" i="1"/>
  <c r="M4127" i="1"/>
  <c r="M4126" i="1"/>
  <c r="M4125" i="1"/>
  <c r="M4178" i="1"/>
  <c r="M4124" i="1"/>
  <c r="M4177" i="1"/>
  <c r="M3628" i="1"/>
  <c r="M3627" i="1"/>
  <c r="M3068" i="1"/>
  <c r="M4123" i="1"/>
  <c r="M4122" i="1"/>
  <c r="M3384" i="1"/>
  <c r="M3218" i="1"/>
  <c r="M3067" i="1"/>
  <c r="M3217" i="1"/>
  <c r="M3216" i="1"/>
  <c r="M3149" i="1"/>
  <c r="M3148" i="1"/>
  <c r="M3147" i="1"/>
  <c r="M3146" i="1"/>
  <c r="M3066" i="1"/>
  <c r="M3145" i="1"/>
  <c r="M3626" i="1"/>
  <c r="M4121" i="1"/>
  <c r="M3727" i="1"/>
  <c r="M3065" i="1"/>
  <c r="M3064" i="1"/>
  <c r="M3625" i="1"/>
  <c r="M3144" i="1"/>
  <c r="M4061" i="1"/>
  <c r="M4060" i="1"/>
  <c r="M4059" i="1"/>
  <c r="M3624" i="1"/>
  <c r="M3989" i="1"/>
  <c r="M3988" i="1"/>
  <c r="M3063" i="1"/>
  <c r="M4087" i="1"/>
  <c r="M4086" i="1"/>
  <c r="M3215" i="1"/>
  <c r="M3987" i="1"/>
  <c r="M3214" i="1"/>
  <c r="M3327" i="1"/>
  <c r="M3062" i="1"/>
  <c r="M3061" i="1"/>
  <c r="M3623" i="1"/>
  <c r="M4058" i="1"/>
  <c r="M3622" i="1"/>
  <c r="M3621" i="1"/>
  <c r="M4057" i="1"/>
  <c r="M4056" i="1"/>
  <c r="M3620" i="1"/>
  <c r="M3326" i="1"/>
  <c r="M4055" i="1"/>
  <c r="M4054" i="1"/>
  <c r="M4053" i="1"/>
  <c r="M4052" i="1"/>
  <c r="M4051" i="1"/>
  <c r="M4050" i="1"/>
  <c r="M3619" i="1"/>
  <c r="M4049" i="1"/>
  <c r="M4048" i="1"/>
  <c r="M4047" i="1"/>
  <c r="M4046" i="1"/>
  <c r="M3143" i="1"/>
  <c r="M3142" i="1"/>
  <c r="M4045" i="1"/>
  <c r="M4044" i="1"/>
  <c r="M3618" i="1"/>
  <c r="M3141" i="1"/>
  <c r="M4043" i="1"/>
  <c r="M3986" i="1"/>
  <c r="M3985" i="1"/>
  <c r="M4042" i="1"/>
  <c r="M4085" i="1"/>
  <c r="M4041" i="1"/>
  <c r="M4040" i="1"/>
  <c r="M4039" i="1"/>
  <c r="M4120" i="1"/>
  <c r="M4038" i="1"/>
  <c r="M4037" i="1"/>
  <c r="M4036" i="1"/>
  <c r="M4035" i="1"/>
  <c r="M4034" i="1"/>
  <c r="M4119" i="1"/>
  <c r="M4033" i="1"/>
  <c r="M3617" i="1"/>
  <c r="M4032" i="1"/>
  <c r="M4118" i="1"/>
  <c r="M4117" i="1"/>
  <c r="M4116" i="1"/>
  <c r="M4031" i="1"/>
  <c r="M4030" i="1"/>
  <c r="M4029" i="1"/>
  <c r="M4028" i="1"/>
  <c r="M4115" i="1"/>
  <c r="M4114" i="1"/>
  <c r="M4113" i="1"/>
  <c r="M4112" i="1"/>
  <c r="M4111" i="1"/>
  <c r="M4110" i="1"/>
  <c r="M4109" i="1"/>
  <c r="M4108" i="1"/>
  <c r="M4107" i="1"/>
  <c r="M4106" i="1"/>
  <c r="M4105" i="1"/>
  <c r="M4104" i="1"/>
  <c r="M4103" i="1"/>
  <c r="M4102" i="1"/>
  <c r="M4101" i="1"/>
  <c r="M4100" i="1"/>
  <c r="M4099" i="1"/>
  <c r="M4098" i="1"/>
  <c r="M3824" i="1"/>
  <c r="M3823" i="1"/>
  <c r="M4097" i="1"/>
  <c r="M4027" i="1"/>
  <c r="M4026" i="1"/>
  <c r="M4025" i="1"/>
  <c r="M4024" i="1"/>
  <c r="M4023" i="1"/>
  <c r="M4022" i="1"/>
  <c r="M4021" i="1"/>
  <c r="M4020" i="1"/>
  <c r="M4019" i="1"/>
  <c r="M3060" i="1"/>
  <c r="M3059" i="1"/>
  <c r="M3058" i="1"/>
  <c r="M4018" i="1"/>
  <c r="M3213" i="1"/>
  <c r="M4017" i="1"/>
  <c r="M3460" i="1"/>
  <c r="M3057" i="1"/>
  <c r="M4016" i="1"/>
  <c r="M3984" i="1"/>
  <c r="M3983" i="1"/>
  <c r="M3982" i="1"/>
  <c r="M4015" i="1"/>
  <c r="M2993" i="1"/>
  <c r="M4014" i="1"/>
  <c r="M2992" i="1"/>
  <c r="M3140" i="1"/>
  <c r="M4013" i="1"/>
  <c r="M3056" i="1"/>
  <c r="M3139" i="1"/>
  <c r="M4012" i="1"/>
  <c r="M4011" i="1"/>
  <c r="M3138" i="1"/>
  <c r="M3055" i="1"/>
  <c r="M4010" i="1"/>
  <c r="M4009" i="1"/>
  <c r="M3981" i="1"/>
  <c r="M2991" i="1"/>
  <c r="M4008" i="1"/>
  <c r="M4007" i="1"/>
  <c r="M4006" i="1"/>
  <c r="M3054" i="1"/>
  <c r="M3053" i="1"/>
  <c r="M3052" i="1"/>
  <c r="M2990" i="1"/>
  <c r="M2989" i="1"/>
  <c r="M3726" i="1"/>
  <c r="M3905" i="1"/>
  <c r="M3725" i="1"/>
  <c r="M3137" i="1"/>
  <c r="M3724" i="1"/>
  <c r="M3822" i="1"/>
  <c r="M3821" i="1"/>
  <c r="M3820" i="1"/>
  <c r="M4005" i="1"/>
  <c r="M2988" i="1"/>
  <c r="M3051" i="1"/>
  <c r="M3819" i="1"/>
  <c r="M3904" i="1"/>
  <c r="M3818" i="1"/>
  <c r="M4004" i="1"/>
  <c r="M2987" i="1"/>
  <c r="M3050" i="1"/>
  <c r="M3136" i="1"/>
  <c r="M3723" i="1"/>
  <c r="M2986" i="1"/>
  <c r="M2985" i="1"/>
  <c r="M2984" i="1"/>
  <c r="M3980" i="1"/>
  <c r="M3979" i="1"/>
  <c r="M3903" i="1"/>
  <c r="M3902" i="1"/>
  <c r="M4003" i="1"/>
  <c r="M4002" i="1"/>
  <c r="M3978" i="1"/>
  <c r="M3977" i="1"/>
  <c r="M3976" i="1"/>
  <c r="M3975" i="1"/>
  <c r="M3974" i="1"/>
  <c r="M3973" i="1"/>
  <c r="M3972" i="1"/>
  <c r="M3971" i="1"/>
  <c r="M3970" i="1"/>
  <c r="M3969" i="1"/>
  <c r="M3968" i="1"/>
  <c r="M3967" i="1"/>
  <c r="M3966" i="1"/>
  <c r="M3965" i="1"/>
  <c r="M3964" i="1"/>
  <c r="M3963" i="1"/>
  <c r="M3962" i="1"/>
  <c r="M3961" i="1"/>
  <c r="M3960" i="1"/>
  <c r="M3959" i="1"/>
  <c r="M3958" i="1"/>
  <c r="M3957" i="1"/>
  <c r="M3956" i="1"/>
  <c r="M3955" i="1"/>
  <c r="M3954" i="1"/>
  <c r="M3953" i="1"/>
  <c r="M3952" i="1"/>
  <c r="M3951" i="1"/>
  <c r="M3950" i="1"/>
  <c r="M3949" i="1"/>
  <c r="M3948" i="1"/>
  <c r="M3947" i="1"/>
  <c r="M3946" i="1"/>
  <c r="M3945" i="1"/>
  <c r="M3944" i="1"/>
  <c r="M3943" i="1"/>
  <c r="M3942" i="1"/>
  <c r="M3941" i="1"/>
  <c r="M3940" i="1"/>
  <c r="M3212" i="1"/>
  <c r="M3901" i="1"/>
  <c r="M3900" i="1"/>
  <c r="M3899" i="1"/>
  <c r="M3939" i="1"/>
  <c r="M3898" i="1"/>
  <c r="M3897" i="1"/>
  <c r="M3896" i="1"/>
  <c r="M3895" i="1"/>
  <c r="M3894" i="1"/>
  <c r="M3893" i="1"/>
  <c r="M3892" i="1"/>
  <c r="M3891" i="1"/>
  <c r="M3890" i="1"/>
  <c r="M3889" i="1"/>
  <c r="M3888" i="1"/>
  <c r="M3887" i="1"/>
  <c r="M3886" i="1"/>
  <c r="M3885" i="1"/>
  <c r="M3884" i="1"/>
  <c r="M3883" i="1"/>
  <c r="M3882" i="1"/>
  <c r="M3881" i="1"/>
  <c r="M3880" i="1"/>
  <c r="M3879" i="1"/>
  <c r="M3878" i="1"/>
  <c r="M3877" i="1"/>
  <c r="M3876" i="1"/>
  <c r="M3875" i="1"/>
  <c r="M3874" i="1"/>
  <c r="M3873" i="1"/>
  <c r="M3872" i="1"/>
  <c r="M3871" i="1"/>
  <c r="M3870" i="1"/>
  <c r="M3869" i="1"/>
  <c r="M3868" i="1"/>
  <c r="M3867" i="1"/>
  <c r="M3866" i="1"/>
  <c r="M3865" i="1"/>
  <c r="M3864" i="1"/>
  <c r="M3863" i="1"/>
  <c r="M3862" i="1"/>
  <c r="M3861" i="1"/>
  <c r="M3616" i="1"/>
  <c r="M3817" i="1"/>
  <c r="M3816" i="1"/>
  <c r="M3722" i="1"/>
  <c r="M3815" i="1"/>
  <c r="M3721" i="1"/>
  <c r="M3814" i="1"/>
  <c r="M3813" i="1"/>
  <c r="M3812" i="1"/>
  <c r="M3811" i="1"/>
  <c r="M3810" i="1"/>
  <c r="M3720" i="1"/>
  <c r="M2848" i="1"/>
  <c r="M3809" i="1"/>
  <c r="M3808" i="1"/>
  <c r="M3807" i="1"/>
  <c r="M3719" i="1"/>
  <c r="M3718" i="1"/>
  <c r="M3717" i="1"/>
  <c r="M3716" i="1"/>
  <c r="M3806" i="1"/>
  <c r="M3805" i="1"/>
  <c r="M3804" i="1"/>
  <c r="M3803" i="1"/>
  <c r="M3802" i="1"/>
  <c r="M3801" i="1"/>
  <c r="M3800" i="1"/>
  <c r="M3799" i="1"/>
  <c r="M3798" i="1"/>
  <c r="M3797" i="1"/>
  <c r="M3796" i="1"/>
  <c r="M3795" i="1"/>
  <c r="M3794" i="1"/>
  <c r="M3793" i="1"/>
  <c r="M3792" i="1"/>
  <c r="M3791" i="1"/>
  <c r="M3790" i="1"/>
  <c r="M3789" i="1"/>
  <c r="M3788" i="1"/>
  <c r="M3787" i="1"/>
  <c r="M3786" i="1"/>
  <c r="M3785" i="1"/>
  <c r="M3784" i="1"/>
  <c r="M3783" i="1"/>
  <c r="M3782" i="1"/>
  <c r="M3781" i="1"/>
  <c r="M3780" i="1"/>
  <c r="M3779" i="1"/>
  <c r="M3778" i="1"/>
  <c r="M3777" i="1"/>
  <c r="M3776" i="1"/>
  <c r="M3775" i="1"/>
  <c r="M3774" i="1"/>
  <c r="M3773" i="1"/>
  <c r="M3772" i="1"/>
  <c r="M3771" i="1"/>
  <c r="M3770" i="1"/>
  <c r="M3769" i="1"/>
  <c r="M3768" i="1"/>
  <c r="M3767" i="1"/>
  <c r="M3766" i="1"/>
  <c r="M3765" i="1"/>
  <c r="M3764" i="1"/>
  <c r="M2847" i="1"/>
  <c r="M2846" i="1"/>
  <c r="M2845" i="1"/>
  <c r="M3715" i="1"/>
  <c r="M3714" i="1"/>
  <c r="M3713" i="1"/>
  <c r="M3325" i="1"/>
  <c r="M3324" i="1"/>
  <c r="M3712" i="1"/>
  <c r="M3323" i="1"/>
  <c r="M3322" i="1"/>
  <c r="M3615" i="1"/>
  <c r="M3614" i="1"/>
  <c r="M3613" i="1"/>
  <c r="M3612" i="1"/>
  <c r="M3611" i="1"/>
  <c r="M2844" i="1"/>
  <c r="M3610" i="1"/>
  <c r="M3459" i="1"/>
  <c r="M3609" i="1"/>
  <c r="M3321" i="1"/>
  <c r="M3548" i="1"/>
  <c r="M3458" i="1"/>
  <c r="M3457" i="1"/>
  <c r="M3547" i="1"/>
  <c r="M3608" i="1"/>
  <c r="M3320" i="1"/>
  <c r="M3607" i="1"/>
  <c r="M2983" i="1"/>
  <c r="M3606" i="1"/>
  <c r="M3456" i="1"/>
  <c r="M3455" i="1"/>
  <c r="M3454" i="1"/>
  <c r="M3605" i="1"/>
  <c r="M2843" i="1"/>
  <c r="M3383" i="1"/>
  <c r="M3453" i="1"/>
  <c r="M3382" i="1"/>
  <c r="M3546" i="1"/>
  <c r="M3711" i="1"/>
  <c r="M3381" i="1"/>
  <c r="M3380" i="1"/>
  <c r="M2842" i="1"/>
  <c r="M3710" i="1"/>
  <c r="M3378" i="1"/>
  <c r="M3709" i="1"/>
  <c r="M2982" i="1"/>
  <c r="M3319" i="1"/>
  <c r="M3708" i="1"/>
  <c r="M3377" i="1"/>
  <c r="M3376" i="1"/>
  <c r="M3318" i="1"/>
  <c r="M3707" i="1"/>
  <c r="M3706" i="1"/>
  <c r="M3705" i="1"/>
  <c r="M3704" i="1"/>
  <c r="M3703" i="1"/>
  <c r="M3702" i="1"/>
  <c r="M3701" i="1"/>
  <c r="M3545" i="1"/>
  <c r="M3700" i="1"/>
  <c r="M3699" i="1"/>
  <c r="M3698" i="1"/>
  <c r="M3697" i="1"/>
  <c r="M3696" i="1"/>
  <c r="M3695" i="1"/>
  <c r="M3694" i="1"/>
  <c r="M3693" i="1"/>
  <c r="M3692" i="1"/>
  <c r="M3691" i="1"/>
  <c r="M3690" i="1"/>
  <c r="M3689" i="1"/>
  <c r="M3688" i="1"/>
  <c r="M3687" i="1"/>
  <c r="M3686" i="1"/>
  <c r="M3685" i="1"/>
  <c r="M3684" i="1"/>
  <c r="M3683" i="1"/>
  <c r="M3682" i="1"/>
  <c r="M3681" i="1"/>
  <c r="M3680" i="1"/>
  <c r="M3679" i="1"/>
  <c r="M3678" i="1"/>
  <c r="M3677" i="1"/>
  <c r="M3676" i="1"/>
  <c r="M3675" i="1"/>
  <c r="M3674" i="1"/>
  <c r="M3673" i="1"/>
  <c r="M3672" i="1"/>
  <c r="M3671" i="1"/>
  <c r="M3670" i="1"/>
  <c r="M2981" i="1"/>
  <c r="M3669" i="1"/>
  <c r="M3667" i="1"/>
  <c r="M3666" i="1"/>
  <c r="M3654" i="1"/>
  <c r="M3653" i="1"/>
  <c r="M3604" i="1"/>
  <c r="M3603" i="1"/>
  <c r="M3602" i="1"/>
  <c r="M3601" i="1"/>
  <c r="M3600" i="1"/>
  <c r="M3599" i="1"/>
  <c r="M3598" i="1"/>
  <c r="M3597" i="1"/>
  <c r="M3596" i="1"/>
  <c r="M3595" i="1"/>
  <c r="M2841" i="1"/>
  <c r="M3544" i="1"/>
  <c r="M3543" i="1"/>
  <c r="M3594" i="1"/>
  <c r="M3593" i="1"/>
  <c r="M3592" i="1"/>
  <c r="M3591" i="1"/>
  <c r="M3590" i="1"/>
  <c r="M3589" i="1"/>
  <c r="M3588" i="1"/>
  <c r="M3542" i="1"/>
  <c r="M3587" i="1"/>
  <c r="M3586" i="1"/>
  <c r="M3585" i="1"/>
  <c r="M3584" i="1"/>
  <c r="M3583" i="1"/>
  <c r="M3582" i="1"/>
  <c r="M3581" i="1"/>
  <c r="M3580" i="1"/>
  <c r="M3579" i="1"/>
  <c r="M3578" i="1"/>
  <c r="M3577" i="1"/>
  <c r="M3576" i="1"/>
  <c r="M3575" i="1"/>
  <c r="M3574" i="1"/>
  <c r="M3262" i="1"/>
  <c r="M3573" i="1"/>
  <c r="M2543" i="1"/>
  <c r="M3541" i="1"/>
  <c r="M3572" i="1"/>
  <c r="M3540" i="1"/>
  <c r="M3571" i="1"/>
  <c r="M3261" i="1"/>
  <c r="M3260" i="1"/>
  <c r="M3570" i="1"/>
  <c r="M3569" i="1"/>
  <c r="M3539" i="1"/>
  <c r="M3259" i="1"/>
  <c r="M3258" i="1"/>
  <c r="M3568" i="1"/>
  <c r="M3567" i="1"/>
  <c r="M3375" i="1"/>
  <c r="M3566" i="1"/>
  <c r="M3565" i="1"/>
  <c r="M3564" i="1"/>
  <c r="M3563" i="1"/>
  <c r="M3562" i="1"/>
  <c r="M2980" i="1"/>
  <c r="M2979" i="1"/>
  <c r="M3561" i="1"/>
  <c r="M3560" i="1"/>
  <c r="M3559" i="1"/>
  <c r="M3558" i="1"/>
  <c r="M3557" i="1"/>
  <c r="M3556" i="1"/>
  <c r="M3555" i="1"/>
  <c r="M3538" i="1"/>
  <c r="M3537" i="1"/>
  <c r="M3536" i="1"/>
  <c r="M3535" i="1"/>
  <c r="M3534" i="1"/>
  <c r="M3533" i="1"/>
  <c r="M3532" i="1"/>
  <c r="M3531" i="1"/>
  <c r="M3530" i="1"/>
  <c r="M3529" i="1"/>
  <c r="M3528" i="1"/>
  <c r="M3527" i="1"/>
  <c r="M3526" i="1"/>
  <c r="M3525" i="1"/>
  <c r="M3524" i="1"/>
  <c r="M3523" i="1"/>
  <c r="M3522" i="1"/>
  <c r="M3521" i="1"/>
  <c r="M3520" i="1"/>
  <c r="M3519" i="1"/>
  <c r="M3518" i="1"/>
  <c r="M3517" i="1"/>
  <c r="M3516" i="1"/>
  <c r="M3515" i="1"/>
  <c r="M3514" i="1"/>
  <c r="M3513" i="1"/>
  <c r="M3512" i="1"/>
  <c r="M3511" i="1"/>
  <c r="M3510" i="1"/>
  <c r="M3509" i="1"/>
  <c r="M3508" i="1"/>
  <c r="M3507" i="1"/>
  <c r="M3506" i="1"/>
  <c r="M3505" i="1"/>
  <c r="M3504" i="1"/>
  <c r="M3503" i="1"/>
  <c r="M3502" i="1"/>
  <c r="M3501" i="1"/>
  <c r="M3500" i="1"/>
  <c r="M3499" i="1"/>
  <c r="M3498" i="1"/>
  <c r="M3497" i="1"/>
  <c r="M3496" i="1"/>
  <c r="M3495" i="1"/>
  <c r="M3494" i="1"/>
  <c r="M3493" i="1"/>
  <c r="M3492" i="1"/>
  <c r="M3491" i="1"/>
  <c r="M3490" i="1"/>
  <c r="M3489" i="1"/>
  <c r="M3488" i="1"/>
  <c r="M3487" i="1"/>
  <c r="M3486" i="1"/>
  <c r="M3485" i="1"/>
  <c r="M3484" i="1"/>
  <c r="M3483" i="1"/>
  <c r="M3482" i="1"/>
  <c r="M2135" i="1"/>
  <c r="M2840" i="1"/>
  <c r="M2978" i="1"/>
  <c r="M3452" i="1"/>
  <c r="M3451" i="1"/>
  <c r="M3211" i="1"/>
  <c r="M3210" i="1"/>
  <c r="M3257" i="1"/>
  <c r="M3256" i="1"/>
  <c r="M3450" i="1"/>
  <c r="M2839" i="1"/>
  <c r="M2838" i="1"/>
  <c r="M3317" i="1"/>
  <c r="M3316" i="1"/>
  <c r="M3315" i="1"/>
  <c r="M2837" i="1"/>
  <c r="M2836" i="1"/>
  <c r="M3314" i="1"/>
  <c r="M3049" i="1"/>
  <c r="M3048" i="1"/>
  <c r="M2835" i="1"/>
  <c r="M3449" i="1"/>
  <c r="M3135" i="1"/>
  <c r="M3313" i="1"/>
  <c r="M2752" i="1"/>
  <c r="M3047" i="1"/>
  <c r="M3448" i="1"/>
  <c r="M3134" i="1"/>
  <c r="M2834" i="1"/>
  <c r="M3133" i="1"/>
  <c r="M3209" i="1"/>
  <c r="M3447" i="1"/>
  <c r="M3446" i="1"/>
  <c r="M3132" i="1"/>
  <c r="M3046" i="1"/>
  <c r="M3208" i="1"/>
  <c r="M3374" i="1"/>
  <c r="M3312" i="1"/>
  <c r="M3445" i="1"/>
  <c r="M3444" i="1"/>
  <c r="M3207" i="1"/>
  <c r="M2833" i="1"/>
  <c r="M2832" i="1"/>
  <c r="M3443" i="1"/>
  <c r="M3442" i="1"/>
  <c r="M3441" i="1"/>
  <c r="M3131" i="1"/>
  <c r="M3440" i="1"/>
  <c r="M3439" i="1"/>
  <c r="M3438" i="1"/>
  <c r="M3437" i="1"/>
  <c r="M3436" i="1"/>
  <c r="M3435" i="1"/>
  <c r="M3434" i="1"/>
  <c r="M3433" i="1"/>
  <c r="M3432" i="1"/>
  <c r="M3431" i="1"/>
  <c r="M3430" i="1"/>
  <c r="M3429" i="1"/>
  <c r="M3428" i="1"/>
  <c r="M3373" i="1"/>
  <c r="M2134" i="1"/>
  <c r="M3427" i="1"/>
  <c r="M3426" i="1"/>
  <c r="M3425" i="1"/>
  <c r="M3424" i="1"/>
  <c r="M3423" i="1"/>
  <c r="M3422" i="1"/>
  <c r="M3421" i="1"/>
  <c r="M3420" i="1"/>
  <c r="M3419" i="1"/>
  <c r="M3418" i="1"/>
  <c r="M3417" i="1"/>
  <c r="M3416" i="1"/>
  <c r="M3415" i="1"/>
  <c r="M3414" i="1"/>
  <c r="M3413" i="1"/>
  <c r="M3412" i="1"/>
  <c r="M3411" i="1"/>
  <c r="M3372" i="1"/>
  <c r="M3410" i="1"/>
  <c r="M3311" i="1"/>
  <c r="M3371" i="1"/>
  <c r="M3370" i="1"/>
  <c r="M3369" i="1"/>
  <c r="M3368" i="1"/>
  <c r="M3367" i="1"/>
  <c r="M3366" i="1"/>
  <c r="M3365" i="1"/>
  <c r="M3364" i="1"/>
  <c r="M3363" i="1"/>
  <c r="M2895" i="1"/>
  <c r="M3310" i="1"/>
  <c r="M3309" i="1"/>
  <c r="M3308" i="1"/>
  <c r="M3307" i="1"/>
  <c r="M3362" i="1"/>
  <c r="M3361" i="1"/>
  <c r="M3360" i="1"/>
  <c r="M3359" i="1"/>
  <c r="M3358" i="1"/>
  <c r="M3357" i="1"/>
  <c r="M3356" i="1"/>
  <c r="M3355" i="1"/>
  <c r="M3354" i="1"/>
  <c r="M3353" i="1"/>
  <c r="M3352" i="1"/>
  <c r="M3351" i="1"/>
  <c r="M3350" i="1"/>
  <c r="M3306" i="1"/>
  <c r="M3130" i="1"/>
  <c r="M2977" i="1"/>
  <c r="M3305" i="1"/>
  <c r="M2831" i="1"/>
  <c r="M3128" i="1"/>
  <c r="M3127" i="1"/>
  <c r="M3126" i="1"/>
  <c r="M3125" i="1"/>
  <c r="M3304" i="1"/>
  <c r="M3045" i="1"/>
  <c r="M3206" i="1"/>
  <c r="M3303" i="1"/>
  <c r="M2976" i="1"/>
  <c r="M3302" i="1"/>
  <c r="M3205" i="1"/>
  <c r="M2894" i="1"/>
  <c r="M2830" i="1"/>
  <c r="M3044" i="1"/>
  <c r="M2975" i="1"/>
  <c r="M2974" i="1"/>
  <c r="M3255" i="1"/>
  <c r="M3043" i="1"/>
  <c r="M3301" i="1"/>
  <c r="M2973" i="1"/>
  <c r="M3254" i="1"/>
  <c r="M2829" i="1"/>
  <c r="M2972" i="1"/>
  <c r="M3042" i="1"/>
  <c r="M2828" i="1"/>
  <c r="M3041" i="1"/>
  <c r="M3040" i="1"/>
  <c r="M2971" i="1"/>
  <c r="M3204" i="1"/>
  <c r="M3203" i="1"/>
  <c r="M3202" i="1"/>
  <c r="M3201" i="1"/>
  <c r="M3300" i="1"/>
  <c r="M3123" i="1"/>
  <c r="M2970" i="1"/>
  <c r="M2827" i="1"/>
  <c r="M3299" i="1"/>
  <c r="M2826" i="1"/>
  <c r="M2969" i="1"/>
  <c r="M2968" i="1"/>
  <c r="M3039" i="1"/>
  <c r="M2967" i="1"/>
  <c r="M3298" i="1"/>
  <c r="M2966" i="1"/>
  <c r="M3038" i="1"/>
  <c r="M2965" i="1"/>
  <c r="M3297" i="1"/>
  <c r="M3200" i="1"/>
  <c r="M2964" i="1"/>
  <c r="M3296" i="1"/>
  <c r="M3295" i="1"/>
  <c r="M3294" i="1"/>
  <c r="M3293" i="1"/>
  <c r="M3292" i="1"/>
  <c r="M3291" i="1"/>
  <c r="M3290" i="1"/>
  <c r="M3289" i="1"/>
  <c r="M3288" i="1"/>
  <c r="M3287" i="1"/>
  <c r="M3286" i="1"/>
  <c r="M3285" i="1"/>
  <c r="M3284" i="1"/>
  <c r="M3283" i="1"/>
  <c r="M3282" i="1"/>
  <c r="M3281" i="1"/>
  <c r="M3280" i="1"/>
  <c r="M3279" i="1"/>
  <c r="M3278" i="1"/>
  <c r="M3277" i="1"/>
  <c r="M3276" i="1"/>
  <c r="M3275" i="1"/>
  <c r="M3274" i="1"/>
  <c r="M3266" i="1"/>
  <c r="M3199" i="1"/>
  <c r="M3198" i="1"/>
  <c r="M3273" i="1"/>
  <c r="M3265" i="1"/>
  <c r="M3253" i="1"/>
  <c r="M3252" i="1"/>
  <c r="M3251" i="1"/>
  <c r="M3250" i="1"/>
  <c r="M3249" i="1"/>
  <c r="M3197" i="1"/>
  <c r="M3196" i="1"/>
  <c r="M3195" i="1"/>
  <c r="M3194" i="1"/>
  <c r="M3193" i="1"/>
  <c r="M3192" i="1"/>
  <c r="M3191" i="1"/>
  <c r="M3190" i="1"/>
  <c r="M3189" i="1"/>
  <c r="M3188" i="1"/>
  <c r="M3187" i="1"/>
  <c r="M3186" i="1"/>
  <c r="M3185" i="1"/>
  <c r="M3184" i="1"/>
  <c r="M3183" i="1"/>
  <c r="M3182" i="1"/>
  <c r="M3181" i="1"/>
  <c r="M2824" i="1"/>
  <c r="M3037" i="1"/>
  <c r="M2823" i="1"/>
  <c r="M3122" i="1"/>
  <c r="M3121" i="1"/>
  <c r="M3120" i="1"/>
  <c r="M3119" i="1"/>
  <c r="M3180" i="1"/>
  <c r="M3179" i="1"/>
  <c r="M3118" i="1"/>
  <c r="M3178" i="1"/>
  <c r="M3177" i="1"/>
  <c r="M3176" i="1"/>
  <c r="M3036" i="1"/>
  <c r="M3175" i="1"/>
  <c r="M3035" i="1"/>
  <c r="M3034" i="1"/>
  <c r="M3117" i="1"/>
  <c r="M3174" i="1"/>
  <c r="M3033" i="1"/>
  <c r="M3173" i="1"/>
  <c r="M3172" i="1"/>
  <c r="M3116" i="1"/>
  <c r="M3115" i="1"/>
  <c r="M3114" i="1"/>
  <c r="M3113" i="1"/>
  <c r="M3112" i="1"/>
  <c r="M3111" i="1"/>
  <c r="M3110" i="1"/>
  <c r="M3109" i="1"/>
  <c r="M3108" i="1"/>
  <c r="M3107" i="1"/>
  <c r="M3106" i="1"/>
  <c r="M3105" i="1"/>
  <c r="M3104" i="1"/>
  <c r="M3103" i="1"/>
  <c r="M3102" i="1"/>
  <c r="M3101" i="1"/>
  <c r="M3100" i="1"/>
  <c r="M3099" i="1"/>
  <c r="M3098" i="1"/>
  <c r="M3097" i="1"/>
  <c r="M3096" i="1"/>
  <c r="M3095" i="1"/>
  <c r="M3094" i="1"/>
  <c r="M3093" i="1"/>
  <c r="M3092" i="1"/>
  <c r="M3091" i="1"/>
  <c r="M3090" i="1"/>
  <c r="M3089" i="1"/>
  <c r="M3088" i="1"/>
  <c r="M3087" i="1"/>
  <c r="M3086" i="1"/>
  <c r="M3085" i="1"/>
  <c r="M3084" i="1"/>
  <c r="M3083" i="1"/>
  <c r="M3082" i="1"/>
  <c r="M3032" i="1"/>
  <c r="M3031" i="1"/>
  <c r="M3081" i="1"/>
  <c r="M3080" i="1"/>
  <c r="M3030" i="1"/>
  <c r="M3029" i="1"/>
  <c r="M3028" i="1"/>
  <c r="M3027" i="1"/>
  <c r="M3026" i="1"/>
  <c r="M3025" i="1"/>
  <c r="M3024" i="1"/>
  <c r="M3023" i="1"/>
  <c r="M2893" i="1"/>
  <c r="M2963" i="1"/>
  <c r="M3022" i="1"/>
  <c r="M3021" i="1"/>
  <c r="M3020" i="1"/>
  <c r="M3019" i="1"/>
  <c r="M3018" i="1"/>
  <c r="M3017" i="1"/>
  <c r="M3016" i="1"/>
  <c r="M3015" i="1"/>
  <c r="M3014" i="1"/>
  <c r="M3013" i="1"/>
  <c r="M3012" i="1"/>
  <c r="M3011" i="1"/>
  <c r="M3010" i="1"/>
  <c r="M3009" i="1"/>
  <c r="M3008" i="1"/>
  <c r="M3007" i="1"/>
  <c r="M3006" i="1"/>
  <c r="M3005" i="1"/>
  <c r="M3004" i="1"/>
  <c r="M3003" i="1"/>
  <c r="M3002" i="1"/>
  <c r="M3001" i="1"/>
  <c r="M3000" i="1"/>
  <c r="M2999" i="1"/>
  <c r="M2998" i="1"/>
  <c r="M2997" i="1"/>
  <c r="M2892" i="1"/>
  <c r="M2891" i="1"/>
  <c r="M2996" i="1"/>
  <c r="M2962" i="1"/>
  <c r="M2961" i="1"/>
  <c r="M2995" i="1"/>
  <c r="M2994" i="1"/>
  <c r="M2960" i="1"/>
  <c r="M2822" i="1"/>
  <c r="M2821" i="1"/>
  <c r="M2820" i="1"/>
  <c r="M2959" i="1"/>
  <c r="M281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890" i="1"/>
  <c r="M2934" i="1"/>
  <c r="M2933" i="1"/>
  <c r="M2932" i="1"/>
  <c r="M2931" i="1"/>
  <c r="M2930" i="1"/>
  <c r="M2929" i="1"/>
  <c r="M2928" i="1"/>
  <c r="M2889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888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302" i="1"/>
  <c r="M2897" i="1"/>
  <c r="M2887" i="1"/>
  <c r="M2886" i="1"/>
  <c r="M2885" i="1"/>
  <c r="M2686" i="1"/>
  <c r="M2685" i="1"/>
  <c r="M2818" i="1"/>
  <c r="M2684" i="1"/>
  <c r="M2683" i="1"/>
  <c r="M2817" i="1"/>
  <c r="M2816" i="1"/>
  <c r="M2682" i="1"/>
  <c r="M2815" i="1"/>
  <c r="M2751" i="1"/>
  <c r="M2681" i="1"/>
  <c r="M2814" i="1"/>
  <c r="M2813" i="1"/>
  <c r="M2680" i="1"/>
  <c r="M2679" i="1"/>
  <c r="M2678" i="1"/>
  <c r="M2677" i="1"/>
  <c r="M2812" i="1"/>
  <c r="M2676" i="1"/>
  <c r="M2811" i="1"/>
  <c r="M2750" i="1"/>
  <c r="M2884" i="1"/>
  <c r="M2883" i="1"/>
  <c r="M2810" i="1"/>
  <c r="M2749" i="1"/>
  <c r="M2748" i="1"/>
  <c r="M2747" i="1"/>
  <c r="M2675" i="1"/>
  <c r="M2746" i="1"/>
  <c r="M2809" i="1"/>
  <c r="M2674" i="1"/>
  <c r="M2745" i="1"/>
  <c r="M2882" i="1"/>
  <c r="M2881" i="1"/>
  <c r="M2880" i="1"/>
  <c r="M2808" i="1"/>
  <c r="M2744" i="1"/>
  <c r="M2879" i="1"/>
  <c r="M2743" i="1"/>
  <c r="M2878" i="1"/>
  <c r="M2742" i="1"/>
  <c r="M2741" i="1"/>
  <c r="M2673" i="1"/>
  <c r="M2740" i="1"/>
  <c r="M2625" i="1"/>
  <c r="M2877" i="1"/>
  <c r="M2672" i="1"/>
  <c r="M2806" i="1"/>
  <c r="M2876" i="1"/>
  <c r="M2875" i="1"/>
  <c r="M2805" i="1"/>
  <c r="M2739" i="1"/>
  <c r="M2874" i="1"/>
  <c r="M2873" i="1"/>
  <c r="M2872" i="1"/>
  <c r="M2871" i="1"/>
  <c r="M2870" i="1"/>
  <c r="M2869" i="1"/>
  <c r="M2868" i="1"/>
  <c r="M2867" i="1"/>
  <c r="M2866" i="1"/>
  <c r="M2865" i="1"/>
  <c r="M2804" i="1"/>
  <c r="M2803" i="1"/>
  <c r="M2864" i="1"/>
  <c r="M2863" i="1"/>
  <c r="M2862" i="1"/>
  <c r="M2861" i="1"/>
  <c r="M2860" i="1"/>
  <c r="M2859" i="1"/>
  <c r="M2858" i="1"/>
  <c r="M2802" i="1"/>
  <c r="M2801" i="1"/>
  <c r="M2219" i="1"/>
  <c r="M2218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38" i="1"/>
  <c r="M2762" i="1"/>
  <c r="M2761" i="1"/>
  <c r="M2760" i="1"/>
  <c r="M2737" i="1"/>
  <c r="M2736" i="1"/>
  <c r="M2735" i="1"/>
  <c r="M2759" i="1"/>
  <c r="M2624" i="1"/>
  <c r="M2623" i="1"/>
  <c r="M2622" i="1"/>
  <c r="M2621" i="1"/>
  <c r="M2620" i="1"/>
  <c r="M2619" i="1"/>
  <c r="M2618" i="1"/>
  <c r="M2617" i="1"/>
  <c r="M2734" i="1"/>
  <c r="M2616" i="1"/>
  <c r="M2615" i="1"/>
  <c r="M2614" i="1"/>
  <c r="M2542" i="1"/>
  <c r="M2613" i="1"/>
  <c r="M2612" i="1"/>
  <c r="M2611" i="1"/>
  <c r="M2671" i="1"/>
  <c r="M2733" i="1"/>
  <c r="M2610" i="1"/>
  <c r="M2732" i="1"/>
  <c r="M2541" i="1"/>
  <c r="M2540" i="1"/>
  <c r="M2539" i="1"/>
  <c r="M2731" i="1"/>
  <c r="M2609" i="1"/>
  <c r="M2608" i="1"/>
  <c r="M2730" i="1"/>
  <c r="M2538" i="1"/>
  <c r="M2729" i="1"/>
  <c r="M2728" i="1"/>
  <c r="M2727" i="1"/>
  <c r="M2607" i="1"/>
  <c r="M2537" i="1"/>
  <c r="M2536" i="1"/>
  <c r="M2535" i="1"/>
  <c r="M2726" i="1"/>
  <c r="M2534" i="1"/>
  <c r="M2725" i="1"/>
  <c r="M2724" i="1"/>
  <c r="M2723" i="1"/>
  <c r="M2606" i="1"/>
  <c r="M2670" i="1"/>
  <c r="M2722" i="1"/>
  <c r="M2455" i="1"/>
  <c r="M2454" i="1"/>
  <c r="M2533" i="1"/>
  <c r="M2532" i="1"/>
  <c r="M2531" i="1"/>
  <c r="M2530" i="1"/>
  <c r="M2453" i="1"/>
  <c r="M2721" i="1"/>
  <c r="M2720" i="1"/>
  <c r="M2719" i="1"/>
  <c r="M2718" i="1"/>
  <c r="M2717" i="1"/>
  <c r="M2716" i="1"/>
  <c r="M2529" i="1"/>
  <c r="M2528" i="1"/>
  <c r="M2527" i="1"/>
  <c r="M2715" i="1"/>
  <c r="M2714" i="1"/>
  <c r="M2301" i="1"/>
  <c r="M2526" i="1"/>
  <c r="M2300" i="1"/>
  <c r="M2605" i="1"/>
  <c r="M2525" i="1"/>
  <c r="M2524" i="1"/>
  <c r="M2299" i="1"/>
  <c r="M2523" i="1"/>
  <c r="M2522" i="1"/>
  <c r="M2298" i="1"/>
  <c r="M2452" i="1"/>
  <c r="M2713" i="1"/>
  <c r="M2712" i="1"/>
  <c r="M2297" i="1"/>
  <c r="M2521" i="1"/>
  <c r="M2520" i="1"/>
  <c r="M2711" i="1"/>
  <c r="M2604" i="1"/>
  <c r="M2519" i="1"/>
  <c r="M2296" i="1"/>
  <c r="M2603" i="1"/>
  <c r="M2518" i="1"/>
  <c r="M2602" i="1"/>
  <c r="M2451" i="1"/>
  <c r="M2517" i="1"/>
  <c r="M2710" i="1"/>
  <c r="M2601" i="1"/>
  <c r="M2600" i="1"/>
  <c r="M2295" i="1"/>
  <c r="M2294" i="1"/>
  <c r="M2709" i="1"/>
  <c r="M2599" i="1"/>
  <c r="M2708" i="1"/>
  <c r="M2450" i="1"/>
  <c r="M2516" i="1"/>
  <c r="M2707" i="1"/>
  <c r="M2515" i="1"/>
  <c r="M2706" i="1"/>
  <c r="M2514" i="1"/>
  <c r="M2705" i="1"/>
  <c r="M2449" i="1"/>
  <c r="M2704" i="1"/>
  <c r="M2703" i="1"/>
  <c r="M2448" i="1"/>
  <c r="M2702" i="1"/>
  <c r="M2701" i="1"/>
  <c r="M2700" i="1"/>
  <c r="M2513" i="1"/>
  <c r="M2699" i="1"/>
  <c r="M2512" i="1"/>
  <c r="M2511" i="1"/>
  <c r="M2447" i="1"/>
  <c r="M2446" i="1"/>
  <c r="M2510" i="1"/>
  <c r="M2509" i="1"/>
  <c r="M2508" i="1"/>
  <c r="M2445" i="1"/>
  <c r="M2698" i="1"/>
  <c r="M2507" i="1"/>
  <c r="M2506" i="1"/>
  <c r="M2293" i="1"/>
  <c r="M2505" i="1"/>
  <c r="M2444" i="1"/>
  <c r="M2697" i="1"/>
  <c r="M2443" i="1"/>
  <c r="M2442" i="1"/>
  <c r="M2696" i="1"/>
  <c r="M2441" i="1"/>
  <c r="M2504" i="1"/>
  <c r="M2503" i="1"/>
  <c r="M2598" i="1"/>
  <c r="M2502" i="1"/>
  <c r="M2695" i="1"/>
  <c r="M2694" i="1"/>
  <c r="M2693" i="1"/>
  <c r="M2692" i="1"/>
  <c r="M2440" i="1"/>
  <c r="M2439" i="1"/>
  <c r="M2438" i="1"/>
  <c r="M2292" i="1"/>
  <c r="M2597" i="1"/>
  <c r="M2596" i="1"/>
  <c r="M2595" i="1"/>
  <c r="M2437" i="1"/>
  <c r="M2291" i="1"/>
  <c r="M2669" i="1"/>
  <c r="M2668" i="1"/>
  <c r="M2667" i="1"/>
  <c r="M2666" i="1"/>
  <c r="M2217" i="1"/>
  <c r="M2216" i="1"/>
  <c r="M2215" i="1"/>
  <c r="M2214" i="1"/>
  <c r="M2501" i="1"/>
  <c r="M2290" i="1"/>
  <c r="M2289" i="1"/>
  <c r="M2213" i="1"/>
  <c r="M2500" i="1"/>
  <c r="M2499" i="1"/>
  <c r="M2288" i="1"/>
  <c r="M2212" i="1"/>
  <c r="M2211" i="1"/>
  <c r="M2210" i="1"/>
  <c r="M2209" i="1"/>
  <c r="M2208" i="1"/>
  <c r="M2498" i="1"/>
  <c r="M2287" i="1"/>
  <c r="M2207" i="1"/>
  <c r="M2286" i="1"/>
  <c r="M2285" i="1"/>
  <c r="M2497" i="1"/>
  <c r="M2496" i="1"/>
  <c r="M2495" i="1"/>
  <c r="M2494" i="1"/>
  <c r="M2206" i="1"/>
  <c r="M2665" i="1"/>
  <c r="M2664" i="1"/>
  <c r="M2284" i="1"/>
  <c r="M2594" i="1"/>
  <c r="M2283" i="1"/>
  <c r="M2282" i="1"/>
  <c r="M2436" i="1"/>
  <c r="M2663" i="1"/>
  <c r="M2205" i="1"/>
  <c r="M2662" i="1"/>
  <c r="M2204" i="1"/>
  <c r="M2493" i="1"/>
  <c r="M2492" i="1"/>
  <c r="M2281" i="1"/>
  <c r="M2661" i="1"/>
  <c r="M2660" i="1"/>
  <c r="M2593" i="1"/>
  <c r="M2203" i="1"/>
  <c r="M2491" i="1"/>
  <c r="M249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1650" i="1"/>
  <c r="M2643" i="1"/>
  <c r="M2642" i="1"/>
  <c r="M2641" i="1"/>
  <c r="M2640" i="1"/>
  <c r="M2639" i="1"/>
  <c r="M2638" i="1"/>
  <c r="M2637" i="1"/>
  <c r="M2636" i="1"/>
  <c r="M2635" i="1"/>
  <c r="M2634" i="1"/>
  <c r="M2633" i="1"/>
  <c r="M2632" i="1"/>
  <c r="M2631" i="1"/>
  <c r="M2592" i="1"/>
  <c r="M2591" i="1"/>
  <c r="M2590" i="1"/>
  <c r="M2133" i="1"/>
  <c r="M2202" i="1"/>
  <c r="M2589" i="1"/>
  <c r="M2489" i="1"/>
  <c r="M2488" i="1"/>
  <c r="M2487" i="1"/>
  <c r="M2486" i="1"/>
  <c r="M2485" i="1"/>
  <c r="M2588" i="1"/>
  <c r="M2132" i="1"/>
  <c r="M2587" i="1"/>
  <c r="M2201" i="1"/>
  <c r="M2200" i="1"/>
  <c r="M2586" i="1"/>
  <c r="M2585" i="1"/>
  <c r="M2484" i="1"/>
  <c r="M2584" i="1"/>
  <c r="M2583" i="1"/>
  <c r="M1950" i="1"/>
  <c r="M1949" i="1"/>
  <c r="M2199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7" i="1"/>
  <c r="M2556" i="1"/>
  <c r="M2555" i="1"/>
  <c r="M2554" i="1"/>
  <c r="M2553" i="1"/>
  <c r="M2552" i="1"/>
  <c r="M2551" i="1"/>
  <c r="M2550" i="1"/>
  <c r="M2549" i="1"/>
  <c r="M2548" i="1"/>
  <c r="M2547" i="1"/>
  <c r="M2546" i="1"/>
  <c r="M2545" i="1"/>
  <c r="M2483" i="1"/>
  <c r="M2482" i="1"/>
  <c r="M2198" i="1"/>
  <c r="M2481" i="1"/>
  <c r="M2197" i="1"/>
  <c r="M2196" i="1"/>
  <c r="M2195" i="1"/>
  <c r="M2194" i="1"/>
  <c r="M2193" i="1"/>
  <c r="M2131" i="1"/>
  <c r="M1948" i="1"/>
  <c r="M2480" i="1"/>
  <c r="M2479" i="1"/>
  <c r="M2478" i="1"/>
  <c r="M2073" i="1"/>
  <c r="M1947" i="1"/>
  <c r="M2477" i="1"/>
  <c r="M2476" i="1"/>
  <c r="M2475" i="1"/>
  <c r="M2474" i="1"/>
  <c r="M2473" i="1"/>
  <c r="M2472" i="1"/>
  <c r="M2471" i="1"/>
  <c r="M2470" i="1"/>
  <c r="M2469" i="1"/>
  <c r="M2468" i="1"/>
  <c r="M2467" i="1"/>
  <c r="M2466" i="1"/>
  <c r="M2465" i="1"/>
  <c r="M2464" i="1"/>
  <c r="M1738" i="1"/>
  <c r="M2463" i="1"/>
  <c r="M2462" i="1"/>
  <c r="M2461" i="1"/>
  <c r="M2460" i="1"/>
  <c r="M1896" i="1"/>
  <c r="M2459" i="1"/>
  <c r="M2435" i="1"/>
  <c r="M2458" i="1"/>
  <c r="M2434" i="1"/>
  <c r="M2457" i="1"/>
  <c r="M1366" i="1"/>
  <c r="M2433" i="1"/>
  <c r="M1894" i="1"/>
  <c r="M1893" i="1"/>
  <c r="M1946" i="1"/>
  <c r="M1945" i="1"/>
  <c r="M1892" i="1"/>
  <c r="M1943" i="1"/>
  <c r="M2072" i="1"/>
  <c r="M2071" i="1"/>
  <c r="M2070" i="1"/>
  <c r="M1891" i="1"/>
  <c r="M2130" i="1"/>
  <c r="M1890" i="1"/>
  <c r="M1889" i="1"/>
  <c r="M1888" i="1"/>
  <c r="M1887" i="1"/>
  <c r="M2069" i="1"/>
  <c r="M2432" i="1"/>
  <c r="M2431" i="1"/>
  <c r="M1886" i="1"/>
  <c r="M1942" i="1"/>
  <c r="M2430" i="1"/>
  <c r="M2429" i="1"/>
  <c r="M2428" i="1"/>
  <c r="M2068" i="1"/>
  <c r="M2427" i="1"/>
  <c r="M2426" i="1"/>
  <c r="M1834" i="1"/>
  <c r="M2425" i="1"/>
  <c r="M2424" i="1"/>
  <c r="M2423" i="1"/>
  <c r="M2422" i="1"/>
  <c r="M2421" i="1"/>
  <c r="M2420" i="1"/>
  <c r="M2419" i="1"/>
  <c r="M2418" i="1"/>
  <c r="M2417" i="1"/>
  <c r="M2416" i="1"/>
  <c r="M2415" i="1"/>
  <c r="M2414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9" i="1"/>
  <c r="M2388" i="1"/>
  <c r="M2387" i="1"/>
  <c r="M2386" i="1"/>
  <c r="M2385" i="1"/>
  <c r="M2354" i="1"/>
  <c r="M2353" i="1"/>
  <c r="M2352" i="1"/>
  <c r="M2372" i="1"/>
  <c r="M2371" i="1"/>
  <c r="M2370" i="1"/>
  <c r="M2362" i="1"/>
  <c r="M1833" i="1"/>
  <c r="M2351" i="1"/>
  <c r="M1832" i="1"/>
  <c r="M2280" i="1"/>
  <c r="M2350" i="1"/>
  <c r="M2349" i="1"/>
  <c r="M2348" i="1"/>
  <c r="M1831" i="1"/>
  <c r="M2347" i="1"/>
  <c r="M2346" i="1"/>
  <c r="M2279" i="1"/>
  <c r="M2345" i="1"/>
  <c r="M2344" i="1"/>
  <c r="M1830" i="1"/>
  <c r="M2343" i="1"/>
  <c r="M2342" i="1"/>
  <c r="M2341" i="1"/>
  <c r="M2340" i="1"/>
  <c r="M2339" i="1"/>
  <c r="M2338" i="1"/>
  <c r="M2337" i="1"/>
  <c r="M2336" i="1"/>
  <c r="M2335" i="1"/>
  <c r="M2334" i="1"/>
  <c r="M2333" i="1"/>
  <c r="M2278" i="1"/>
  <c r="M2277" i="1"/>
  <c r="M2332" i="1"/>
  <c r="M2276" i="1"/>
  <c r="M1829" i="1"/>
  <c r="M1828" i="1"/>
  <c r="M1827" i="1"/>
  <c r="M2331" i="1"/>
  <c r="M2275" i="1"/>
  <c r="M2330" i="1"/>
  <c r="M2329" i="1"/>
  <c r="M2328" i="1"/>
  <c r="M2327" i="1"/>
  <c r="M2326" i="1"/>
  <c r="M2325" i="1"/>
  <c r="M2324" i="1"/>
  <c r="M2323" i="1"/>
  <c r="M2274" i="1"/>
  <c r="M2322" i="1"/>
  <c r="M2321" i="1"/>
  <c r="M2320" i="1"/>
  <c r="M2319" i="1"/>
  <c r="M2318" i="1"/>
  <c r="M2317" i="1"/>
  <c r="M2316" i="1"/>
  <c r="M2315" i="1"/>
  <c r="M2314" i="1"/>
  <c r="M1772" i="1"/>
  <c r="M2313" i="1"/>
  <c r="M2312" i="1"/>
  <c r="M2311" i="1"/>
  <c r="M1771" i="1"/>
  <c r="M2273" i="1"/>
  <c r="M2192" i="1"/>
  <c r="M1737" i="1"/>
  <c r="M1736" i="1"/>
  <c r="M2191" i="1"/>
  <c r="M1735" i="1"/>
  <c r="M2272" i="1"/>
  <c r="M1826" i="1"/>
  <c r="M1734" i="1"/>
  <c r="M1733" i="1"/>
  <c r="M2271" i="1"/>
  <c r="M1825" i="1"/>
  <c r="M1732" i="1"/>
  <c r="M1731" i="1"/>
  <c r="M2190" i="1"/>
  <c r="M1730" i="1"/>
  <c r="M1729" i="1"/>
  <c r="M2270" i="1"/>
  <c r="M2269" i="1"/>
  <c r="M2268" i="1"/>
  <c r="M2267" i="1"/>
  <c r="M1728" i="1"/>
  <c r="M2266" i="1"/>
  <c r="M1770" i="1"/>
  <c r="M2265" i="1"/>
  <c r="M2264" i="1"/>
  <c r="M2263" i="1"/>
  <c r="M2189" i="1"/>
  <c r="M2188" i="1"/>
  <c r="M1769" i="1"/>
  <c r="M2187" i="1"/>
  <c r="M2186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185" i="1"/>
  <c r="M2184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1727" i="1"/>
  <c r="M2183" i="1"/>
  <c r="M2182" i="1"/>
  <c r="M2235" i="1"/>
  <c r="M2234" i="1"/>
  <c r="M2233" i="1"/>
  <c r="M2232" i="1"/>
  <c r="M2231" i="1"/>
  <c r="M2230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1726" i="1"/>
  <c r="M2146" i="1"/>
  <c r="M1725" i="1"/>
  <c r="M1724" i="1"/>
  <c r="M2145" i="1"/>
  <c r="M2144" i="1"/>
  <c r="M2143" i="1"/>
  <c r="M1649" i="1"/>
  <c r="M1648" i="1"/>
  <c r="M2142" i="1"/>
  <c r="M2141" i="1"/>
  <c r="M2129" i="1"/>
  <c r="M2128" i="1"/>
  <c r="M2140" i="1"/>
  <c r="M1723" i="1"/>
  <c r="M1722" i="1"/>
  <c r="M1721" i="1"/>
  <c r="M1720" i="1"/>
  <c r="M2127" i="1"/>
  <c r="M1719" i="1"/>
  <c r="M1718" i="1"/>
  <c r="M171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1566" i="1"/>
  <c r="M1565" i="1"/>
  <c r="M2078" i="1"/>
  <c r="M2066" i="1"/>
  <c r="M2065" i="1"/>
  <c r="M2064" i="1"/>
  <c r="M2063" i="1"/>
  <c r="M2062" i="1"/>
  <c r="M1616" i="1"/>
  <c r="M1615" i="1"/>
  <c r="M2061" i="1"/>
  <c r="M2060" i="1"/>
  <c r="M2059" i="1"/>
  <c r="M1614" i="1"/>
  <c r="M1941" i="1"/>
  <c r="M2058" i="1"/>
  <c r="M1613" i="1"/>
  <c r="M1612" i="1"/>
  <c r="M1611" i="1"/>
  <c r="M1610" i="1"/>
  <c r="M1609" i="1"/>
  <c r="M1608" i="1"/>
  <c r="M1607" i="1"/>
  <c r="M1606" i="1"/>
  <c r="M1564" i="1"/>
  <c r="M1563" i="1"/>
  <c r="M1562" i="1"/>
  <c r="M1561" i="1"/>
  <c r="M1560" i="1"/>
  <c r="M1559" i="1"/>
  <c r="M2057" i="1"/>
  <c r="M1940" i="1"/>
  <c r="M1885" i="1"/>
  <c r="M1558" i="1"/>
  <c r="M2056" i="1"/>
  <c r="M2055" i="1"/>
  <c r="M2054" i="1"/>
  <c r="M2053" i="1"/>
  <c r="M2052" i="1"/>
  <c r="M2051" i="1"/>
  <c r="M2050" i="1"/>
  <c r="M1716" i="1"/>
  <c r="M1999" i="1"/>
  <c r="M1998" i="1"/>
  <c r="M2049" i="1"/>
  <c r="M2048" i="1"/>
  <c r="M2047" i="1"/>
  <c r="M2046" i="1"/>
  <c r="M2045" i="1"/>
  <c r="M2044" i="1"/>
  <c r="M2043" i="1"/>
  <c r="M2042" i="1"/>
  <c r="M1997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1557" i="1"/>
  <c r="M1556" i="1"/>
  <c r="M2009" i="1"/>
  <c r="M2008" i="1"/>
  <c r="M2007" i="1"/>
  <c r="M1280" i="1"/>
  <c r="M1279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39" i="1"/>
  <c r="M1938" i="1"/>
  <c r="M1937" i="1"/>
  <c r="M1936" i="1"/>
  <c r="M1555" i="1"/>
  <c r="M1935" i="1"/>
  <c r="M1934" i="1"/>
  <c r="M1933" i="1"/>
  <c r="M1932" i="1"/>
  <c r="M1931" i="1"/>
  <c r="M1605" i="1"/>
  <c r="M1604" i="1"/>
  <c r="M1930" i="1"/>
  <c r="M1929" i="1"/>
  <c r="M1928" i="1"/>
  <c r="M1927" i="1"/>
  <c r="M1554" i="1"/>
  <c r="M1884" i="1"/>
  <c r="M1505" i="1"/>
  <c r="M1504" i="1"/>
  <c r="M1553" i="1"/>
  <c r="M1926" i="1"/>
  <c r="M1925" i="1"/>
  <c r="M1503" i="1"/>
  <c r="M1552" i="1"/>
  <c r="M1551" i="1"/>
  <c r="M1883" i="1"/>
  <c r="M1924" i="1"/>
  <c r="M1550" i="1"/>
  <c r="M1549" i="1"/>
  <c r="M1548" i="1"/>
  <c r="M1923" i="1"/>
  <c r="M1547" i="1"/>
  <c r="M1882" i="1"/>
  <c r="M1922" i="1"/>
  <c r="M1546" i="1"/>
  <c r="M1545" i="1"/>
  <c r="M1544" i="1"/>
  <c r="M1543" i="1"/>
  <c r="M1542" i="1"/>
  <c r="M1921" i="1"/>
  <c r="M1541" i="1"/>
  <c r="M1920" i="1"/>
  <c r="M1919" i="1"/>
  <c r="M1918" i="1"/>
  <c r="M1881" i="1"/>
  <c r="M1502" i="1"/>
  <c r="M1501" i="1"/>
  <c r="M1917" i="1"/>
  <c r="M1916" i="1"/>
  <c r="M1500" i="1"/>
  <c r="M1915" i="1"/>
  <c r="M1499" i="1"/>
  <c r="M1914" i="1"/>
  <c r="M1913" i="1"/>
  <c r="M1912" i="1"/>
  <c r="M1911" i="1"/>
  <c r="M1715" i="1"/>
  <c r="M1714" i="1"/>
  <c r="M1910" i="1"/>
  <c r="M1713" i="1"/>
  <c r="M1498" i="1"/>
  <c r="M1909" i="1"/>
  <c r="M1880" i="1"/>
  <c r="M1879" i="1"/>
  <c r="M1908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278" i="1"/>
  <c r="M1857" i="1"/>
  <c r="M1856" i="1"/>
  <c r="M1855" i="1"/>
  <c r="M1854" i="1"/>
  <c r="M1460" i="1"/>
  <c r="M1497" i="1"/>
  <c r="M1853" i="1"/>
  <c r="M1852" i="1"/>
  <c r="M1851" i="1"/>
  <c r="M1850" i="1"/>
  <c r="M1849" i="1"/>
  <c r="M1459" i="1"/>
  <c r="M1848" i="1"/>
  <c r="M1496" i="1"/>
  <c r="M1847" i="1"/>
  <c r="M1846" i="1"/>
  <c r="M1845" i="1"/>
  <c r="M1458" i="1"/>
  <c r="M1844" i="1"/>
  <c r="M1457" i="1"/>
  <c r="M1843" i="1"/>
  <c r="M1277" i="1"/>
  <c r="M1842" i="1"/>
  <c r="M1841" i="1"/>
  <c r="M1029" i="1"/>
  <c r="M713" i="1"/>
  <c r="M1365" i="1"/>
  <c r="M1456" i="1"/>
  <c r="M1495" i="1"/>
  <c r="M1430" i="1"/>
  <c r="M1429" i="1"/>
  <c r="M1494" i="1"/>
  <c r="M1493" i="1"/>
  <c r="M1492" i="1"/>
  <c r="M1491" i="1"/>
  <c r="M1824" i="1"/>
  <c r="M1823" i="1"/>
  <c r="M1822" i="1"/>
  <c r="M1428" i="1"/>
  <c r="M1821" i="1"/>
  <c r="M1820" i="1"/>
  <c r="M1490" i="1"/>
  <c r="M1819" i="1"/>
  <c r="M1455" i="1"/>
  <c r="M1489" i="1"/>
  <c r="M1454" i="1"/>
  <c r="M1427" i="1"/>
  <c r="M1364" i="1"/>
  <c r="M1488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540" i="1"/>
  <c r="M1539" i="1"/>
  <c r="M1363" i="1"/>
  <c r="M1426" i="1"/>
  <c r="M1453" i="1"/>
  <c r="M1425" i="1"/>
  <c r="M1424" i="1"/>
  <c r="M1276" i="1"/>
  <c r="M1275" i="1"/>
  <c r="M1423" i="1"/>
  <c r="M1712" i="1"/>
  <c r="M1422" i="1"/>
  <c r="M1421" i="1"/>
  <c r="M1362" i="1"/>
  <c r="M1420" i="1"/>
  <c r="M1419" i="1"/>
  <c r="M1418" i="1"/>
  <c r="M1417" i="1"/>
  <c r="M1274" i="1"/>
  <c r="M1202" i="1"/>
  <c r="M1201" i="1"/>
  <c r="M1416" i="1"/>
  <c r="M1361" i="1"/>
  <c r="M1200" i="1"/>
  <c r="M1415" i="1"/>
  <c r="M1199" i="1"/>
  <c r="M1360" i="1"/>
  <c r="M1711" i="1"/>
  <c r="M1273" i="1"/>
  <c r="M1768" i="1"/>
  <c r="M1359" i="1"/>
  <c r="M1358" i="1"/>
  <c r="M1272" i="1"/>
  <c r="M1710" i="1"/>
  <c r="M1709" i="1"/>
  <c r="M1708" i="1"/>
  <c r="M1707" i="1"/>
  <c r="M1767" i="1"/>
  <c r="M1357" i="1"/>
  <c r="M1356" i="1"/>
  <c r="M1355" i="1"/>
  <c r="M1706" i="1"/>
  <c r="M1705" i="1"/>
  <c r="M1354" i="1"/>
  <c r="M1704" i="1"/>
  <c r="M1703" i="1"/>
  <c r="M1702" i="1"/>
  <c r="M1353" i="1"/>
  <c r="M1352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538" i="1"/>
  <c r="M1750" i="1"/>
  <c r="M1749" i="1"/>
  <c r="M1748" i="1"/>
  <c r="M1747" i="1"/>
  <c r="M1746" i="1"/>
  <c r="M1745" i="1"/>
  <c r="M1744" i="1"/>
  <c r="M1743" i="1"/>
  <c r="M1351" i="1"/>
  <c r="M1198" i="1"/>
  <c r="M1487" i="1"/>
  <c r="M1350" i="1"/>
  <c r="M1349" i="1"/>
  <c r="M1701" i="1"/>
  <c r="M1700" i="1"/>
  <c r="M1699" i="1"/>
  <c r="M1698" i="1"/>
  <c r="M1348" i="1"/>
  <c r="M1697" i="1"/>
  <c r="M1347" i="1"/>
  <c r="M1197" i="1"/>
  <c r="M1346" i="1"/>
  <c r="M1271" i="1"/>
  <c r="M1603" i="1"/>
  <c r="M1345" i="1"/>
  <c r="M1344" i="1"/>
  <c r="M1343" i="1"/>
  <c r="M1342" i="1"/>
  <c r="M1696" i="1"/>
  <c r="M1270" i="1"/>
  <c r="M1269" i="1"/>
  <c r="M1695" i="1"/>
  <c r="M1537" i="1"/>
  <c r="M1341" i="1"/>
  <c r="M1486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47" i="1"/>
  <c r="M1196" i="1"/>
  <c r="M1195" i="1"/>
  <c r="M1268" i="1"/>
  <c r="M1267" i="1"/>
  <c r="M1266" i="1"/>
  <c r="M1194" i="1"/>
  <c r="M1193" i="1"/>
  <c r="M1192" i="1"/>
  <c r="M1131" i="1"/>
  <c r="M1191" i="1"/>
  <c r="M1190" i="1"/>
  <c r="M1189" i="1"/>
  <c r="M1188" i="1"/>
  <c r="M1187" i="1"/>
  <c r="M1265" i="1"/>
  <c r="M1186" i="1"/>
  <c r="M1602" i="1"/>
  <c r="M1264" i="1"/>
  <c r="M1263" i="1"/>
  <c r="M1262" i="1"/>
  <c r="M1261" i="1"/>
  <c r="M1646" i="1"/>
  <c r="M1260" i="1"/>
  <c r="M1130" i="1"/>
  <c r="M1645" i="1"/>
  <c r="M1644" i="1"/>
  <c r="M1643" i="1"/>
  <c r="M1642" i="1"/>
  <c r="M1485" i="1"/>
  <c r="M869" i="1"/>
  <c r="M1641" i="1"/>
  <c r="M1640" i="1"/>
  <c r="M1639" i="1"/>
  <c r="M1638" i="1"/>
  <c r="M1637" i="1"/>
  <c r="M1636" i="1"/>
  <c r="M1635" i="1"/>
  <c r="M1634" i="1"/>
  <c r="M1633" i="1"/>
  <c r="M1259" i="1"/>
  <c r="M1632" i="1"/>
  <c r="M1631" i="1"/>
  <c r="M1185" i="1"/>
  <c r="M1630" i="1"/>
  <c r="M1184" i="1"/>
  <c r="M1183" i="1"/>
  <c r="M1182" i="1"/>
  <c r="M1601" i="1"/>
  <c r="M1600" i="1"/>
  <c r="M1129" i="1"/>
  <c r="M1599" i="1"/>
  <c r="M1181" i="1"/>
  <c r="M1180" i="1"/>
  <c r="M1179" i="1"/>
  <c r="M1178" i="1"/>
  <c r="M1177" i="1"/>
  <c r="M1176" i="1"/>
  <c r="M1484" i="1"/>
  <c r="M1483" i="1"/>
  <c r="M1482" i="1"/>
  <c r="M1028" i="1"/>
  <c r="M1175" i="1"/>
  <c r="M1481" i="1"/>
  <c r="M1598" i="1"/>
  <c r="M1597" i="1"/>
  <c r="M1596" i="1"/>
  <c r="M1595" i="1"/>
  <c r="M1594" i="1"/>
  <c r="M1593" i="1"/>
  <c r="M1592" i="1"/>
  <c r="M1591" i="1"/>
  <c r="M1590" i="1"/>
  <c r="M1589" i="1"/>
  <c r="M1480" i="1"/>
  <c r="M1588" i="1"/>
  <c r="M1587" i="1"/>
  <c r="M1586" i="1"/>
  <c r="M1585" i="1"/>
  <c r="M1584" i="1"/>
  <c r="M1583" i="1"/>
  <c r="M1582" i="1"/>
  <c r="M1581" i="1"/>
  <c r="M1580" i="1"/>
  <c r="M1579" i="1"/>
  <c r="M1479" i="1"/>
  <c r="M1027" i="1"/>
  <c r="M1026" i="1"/>
  <c r="M1478" i="1"/>
  <c r="M1477" i="1"/>
  <c r="M1128" i="1"/>
  <c r="M1476" i="1"/>
  <c r="M1127" i="1"/>
  <c r="M1475" i="1"/>
  <c r="M1126" i="1"/>
  <c r="M1474" i="1"/>
  <c r="M959" i="1"/>
  <c r="M1025" i="1"/>
  <c r="M1024" i="1"/>
  <c r="M1023" i="1"/>
  <c r="M1536" i="1"/>
  <c r="M1535" i="1"/>
  <c r="M1022" i="1"/>
  <c r="M1534" i="1"/>
  <c r="M1533" i="1"/>
  <c r="M1532" i="1"/>
  <c r="M1021" i="1"/>
  <c r="M1531" i="1"/>
  <c r="M1530" i="1"/>
  <c r="M1529" i="1"/>
  <c r="M1020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473" i="1"/>
  <c r="M1472" i="1"/>
  <c r="M1471" i="1"/>
  <c r="M1470" i="1"/>
  <c r="M1469" i="1"/>
  <c r="M1468" i="1"/>
  <c r="M1467" i="1"/>
  <c r="M1466" i="1"/>
  <c r="M1465" i="1"/>
  <c r="M1464" i="1"/>
  <c r="M651" i="1"/>
  <c r="M650" i="1"/>
  <c r="M1340" i="1"/>
  <c r="M1463" i="1"/>
  <c r="M1339" i="1"/>
  <c r="M1462" i="1"/>
  <c r="M1414" i="1"/>
  <c r="M1461" i="1"/>
  <c r="M958" i="1"/>
  <c r="M957" i="1"/>
  <c r="M956" i="1"/>
  <c r="M955" i="1"/>
  <c r="M954" i="1"/>
  <c r="M953" i="1"/>
  <c r="M1019" i="1"/>
  <c r="M1018" i="1"/>
  <c r="M1017" i="1"/>
  <c r="M1413" i="1"/>
  <c r="M952" i="1"/>
  <c r="M951" i="1"/>
  <c r="M1015" i="1"/>
  <c r="M950" i="1"/>
  <c r="M949" i="1"/>
  <c r="M948" i="1"/>
  <c r="M1412" i="1"/>
  <c r="M1411" i="1"/>
  <c r="M1014" i="1"/>
  <c r="M947" i="1"/>
  <c r="M1013" i="1"/>
  <c r="M1012" i="1"/>
  <c r="M946" i="1"/>
  <c r="M1011" i="1"/>
  <c r="M1010" i="1"/>
  <c r="M1009" i="1"/>
  <c r="M1008" i="1"/>
  <c r="M1410" i="1"/>
  <c r="M1409" i="1"/>
  <c r="M1007" i="1"/>
  <c r="M1338" i="1"/>
  <c r="M945" i="1"/>
  <c r="M944" i="1"/>
  <c r="M943" i="1"/>
  <c r="M942" i="1"/>
  <c r="M941" i="1"/>
  <c r="M1258" i="1"/>
  <c r="M1257" i="1"/>
  <c r="M1006" i="1"/>
  <c r="M1452" i="1"/>
  <c r="M940" i="1"/>
  <c r="M939" i="1"/>
  <c r="M1451" i="1"/>
  <c r="M1450" i="1"/>
  <c r="M1449" i="1"/>
  <c r="M1448" i="1"/>
  <c r="M1447" i="1"/>
  <c r="M1446" i="1"/>
  <c r="M1445" i="1"/>
  <c r="M1125" i="1"/>
  <c r="M712" i="1"/>
  <c r="M1408" i="1"/>
  <c r="M1407" i="1"/>
  <c r="M1337" i="1"/>
  <c r="M1406" i="1"/>
  <c r="M1405" i="1"/>
  <c r="M938" i="1"/>
  <c r="M937" i="1"/>
  <c r="M936" i="1"/>
  <c r="M935" i="1"/>
  <c r="M1256" i="1"/>
  <c r="M934" i="1"/>
  <c r="M933" i="1"/>
  <c r="M932" i="1"/>
  <c r="M1255" i="1"/>
  <c r="M1254" i="1"/>
  <c r="M1404" i="1"/>
  <c r="M1174" i="1"/>
  <c r="M1336" i="1"/>
  <c r="M1124" i="1"/>
  <c r="M1403" i="1"/>
  <c r="M931" i="1"/>
  <c r="M930" i="1"/>
  <c r="M929" i="1"/>
  <c r="M1335" i="1"/>
  <c r="M1334" i="1"/>
  <c r="M1333" i="1"/>
  <c r="M711" i="1"/>
  <c r="M710" i="1"/>
  <c r="M1402" i="1"/>
  <c r="M1123" i="1"/>
  <c r="M1122" i="1"/>
  <c r="M1121" i="1"/>
  <c r="M1120" i="1"/>
  <c r="M1401" i="1"/>
  <c r="M649" i="1"/>
  <c r="M648" i="1"/>
  <c r="M709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868" i="1"/>
  <c r="M867" i="1"/>
  <c r="M866" i="1"/>
  <c r="M1287" i="1"/>
  <c r="M1253" i="1"/>
  <c r="M708" i="1"/>
  <c r="M707" i="1"/>
  <c r="M1173" i="1"/>
  <c r="M1252" i="1"/>
  <c r="M1172" i="1"/>
  <c r="M706" i="1"/>
  <c r="M647" i="1"/>
  <c r="M1171" i="1"/>
  <c r="M705" i="1"/>
  <c r="M704" i="1"/>
  <c r="M570" i="1"/>
  <c r="M1170" i="1"/>
  <c r="M1169" i="1"/>
  <c r="M703" i="1"/>
  <c r="M1251" i="1"/>
  <c r="M1250" i="1"/>
  <c r="M1249" i="1"/>
  <c r="M1248" i="1"/>
  <c r="M1168" i="1"/>
  <c r="M646" i="1"/>
  <c r="M1167" i="1"/>
  <c r="M1247" i="1"/>
  <c r="M1246" i="1"/>
  <c r="M1245" i="1"/>
  <c r="M1244" i="1"/>
  <c r="M1243" i="1"/>
  <c r="M702" i="1"/>
  <c r="M701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119" i="1"/>
  <c r="M1118" i="1"/>
  <c r="M700" i="1"/>
  <c r="M569" i="1"/>
  <c r="M568" i="1"/>
  <c r="M567" i="1"/>
  <c r="M1005" i="1"/>
  <c r="M1166" i="1"/>
  <c r="M1165" i="1"/>
  <c r="M1004" i="1"/>
  <c r="M1117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566" i="1"/>
  <c r="M1145" i="1"/>
  <c r="M1144" i="1"/>
  <c r="M1143" i="1"/>
  <c r="M593" i="1"/>
  <c r="M645" i="1"/>
  <c r="M1142" i="1"/>
  <c r="M1141" i="1"/>
  <c r="M1140" i="1"/>
  <c r="M644" i="1"/>
  <c r="M643" i="1"/>
  <c r="M1139" i="1"/>
  <c r="M1138" i="1"/>
  <c r="M592" i="1"/>
  <c r="M565" i="1"/>
  <c r="M1137" i="1"/>
  <c r="M1136" i="1"/>
  <c r="M1116" i="1"/>
  <c r="M1135" i="1"/>
  <c r="M1115" i="1"/>
  <c r="M1003" i="1"/>
  <c r="M1002" i="1"/>
  <c r="M928" i="1"/>
  <c r="M927" i="1"/>
  <c r="M865" i="1"/>
  <c r="M699" i="1"/>
  <c r="M926" i="1"/>
  <c r="M925" i="1"/>
  <c r="M642" i="1"/>
  <c r="M591" i="1"/>
  <c r="M924" i="1"/>
  <c r="M1001" i="1"/>
  <c r="M1000" i="1"/>
  <c r="M923" i="1"/>
  <c r="M564" i="1"/>
  <c r="M563" i="1"/>
  <c r="M922" i="1"/>
  <c r="M698" i="1"/>
  <c r="M921" i="1"/>
  <c r="M864" i="1"/>
  <c r="M562" i="1"/>
  <c r="M641" i="1"/>
  <c r="M697" i="1"/>
  <c r="M920" i="1"/>
  <c r="M696" i="1"/>
  <c r="M919" i="1"/>
  <c r="M918" i="1"/>
  <c r="M999" i="1"/>
  <c r="M561" i="1"/>
  <c r="M560" i="1"/>
  <c r="M998" i="1"/>
  <c r="M1114" i="1"/>
  <c r="M695" i="1"/>
  <c r="M694" i="1"/>
  <c r="M559" i="1"/>
  <c r="M917" i="1"/>
  <c r="M640" i="1"/>
  <c r="M639" i="1"/>
  <c r="M638" i="1"/>
  <c r="M558" i="1"/>
  <c r="M916" i="1"/>
  <c r="M557" i="1"/>
  <c r="M637" i="1"/>
  <c r="M1113" i="1"/>
  <c r="M1112" i="1"/>
  <c r="M915" i="1"/>
  <c r="M556" i="1"/>
  <c r="M1111" i="1"/>
  <c r="M1110" i="1"/>
  <c r="M1109" i="1"/>
  <c r="M1108" i="1"/>
  <c r="M693" i="1"/>
  <c r="M692" i="1"/>
  <c r="M1107" i="1"/>
  <c r="M691" i="1"/>
  <c r="M555" i="1"/>
  <c r="M1106" i="1"/>
  <c r="M1105" i="1"/>
  <c r="M1104" i="1"/>
  <c r="M808" i="1"/>
  <c r="M997" i="1"/>
  <c r="M1103" i="1"/>
  <c r="M1102" i="1"/>
  <c r="M1101" i="1"/>
  <c r="M914" i="1"/>
  <c r="M1100" i="1"/>
  <c r="M1099" i="1"/>
  <c r="M1098" i="1"/>
  <c r="M1097" i="1"/>
  <c r="M1096" i="1"/>
  <c r="M1095" i="1"/>
  <c r="M1094" i="1"/>
  <c r="M1093" i="1"/>
  <c r="M996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636" i="1"/>
  <c r="M1073" i="1"/>
  <c r="M1072" i="1"/>
  <c r="M1071" i="1"/>
  <c r="M1070" i="1"/>
  <c r="M1069" i="1"/>
  <c r="M1068" i="1"/>
  <c r="M1067" i="1"/>
  <c r="M995" i="1"/>
  <c r="M994" i="1"/>
  <c r="M913" i="1"/>
  <c r="M863" i="1"/>
  <c r="M993" i="1"/>
  <c r="M862" i="1"/>
  <c r="M861" i="1"/>
  <c r="M860" i="1"/>
  <c r="M992" i="1"/>
  <c r="M859" i="1"/>
  <c r="M858" i="1"/>
  <c r="M991" i="1"/>
  <c r="M990" i="1"/>
  <c r="M989" i="1"/>
  <c r="M857" i="1"/>
  <c r="M856" i="1"/>
  <c r="M988" i="1"/>
  <c r="M855" i="1"/>
  <c r="M987" i="1"/>
  <c r="M986" i="1"/>
  <c r="M554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553" i="1"/>
  <c r="M968" i="1"/>
  <c r="M967" i="1"/>
  <c r="M966" i="1"/>
  <c r="M965" i="1"/>
  <c r="M964" i="1"/>
  <c r="M963" i="1"/>
  <c r="M690" i="1"/>
  <c r="M552" i="1"/>
  <c r="M551" i="1"/>
  <c r="M497" i="1"/>
  <c r="M635" i="1"/>
  <c r="M550" i="1"/>
  <c r="M807" i="1"/>
  <c r="M806" i="1"/>
  <c r="M634" i="1"/>
  <c r="M805" i="1"/>
  <c r="M804" i="1"/>
  <c r="M854" i="1"/>
  <c r="M853" i="1"/>
  <c r="M633" i="1"/>
  <c r="M803" i="1"/>
  <c r="M802" i="1"/>
  <c r="M801" i="1"/>
  <c r="M800" i="1"/>
  <c r="M852" i="1"/>
  <c r="M851" i="1"/>
  <c r="M799" i="1"/>
  <c r="M798" i="1"/>
  <c r="M797" i="1"/>
  <c r="M796" i="1"/>
  <c r="M632" i="1"/>
  <c r="M850" i="1"/>
  <c r="M795" i="1"/>
  <c r="M794" i="1"/>
  <c r="M793" i="1"/>
  <c r="M792" i="1"/>
  <c r="M791" i="1"/>
  <c r="M790" i="1"/>
  <c r="M789" i="1"/>
  <c r="M788" i="1"/>
  <c r="M849" i="1"/>
  <c r="M848" i="1"/>
  <c r="M847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846" i="1"/>
  <c r="M775" i="1"/>
  <c r="M774" i="1"/>
  <c r="M773" i="1"/>
  <c r="M772" i="1"/>
  <c r="M771" i="1"/>
  <c r="M912" i="1"/>
  <c r="M770" i="1"/>
  <c r="M769" i="1"/>
  <c r="M265" i="1"/>
  <c r="M911" i="1"/>
  <c r="M845" i="1"/>
  <c r="M768" i="1"/>
  <c r="M767" i="1"/>
  <c r="M910" i="1"/>
  <c r="M766" i="1"/>
  <c r="M765" i="1"/>
  <c r="M909" i="1"/>
  <c r="M908" i="1"/>
  <c r="M907" i="1"/>
  <c r="M906" i="1"/>
  <c r="M905" i="1"/>
  <c r="M764" i="1"/>
  <c r="M763" i="1"/>
  <c r="M904" i="1"/>
  <c r="M903" i="1"/>
  <c r="M902" i="1"/>
  <c r="M901" i="1"/>
  <c r="M900" i="1"/>
  <c r="M762" i="1"/>
  <c r="M899" i="1"/>
  <c r="M898" i="1"/>
  <c r="M897" i="1"/>
  <c r="M896" i="1"/>
  <c r="M895" i="1"/>
  <c r="M894" i="1"/>
  <c r="M761" i="1"/>
  <c r="M893" i="1"/>
  <c r="M892" i="1"/>
  <c r="M891" i="1"/>
  <c r="M760" i="1"/>
  <c r="M890" i="1"/>
  <c r="M889" i="1"/>
  <c r="M759" i="1"/>
  <c r="M758" i="1"/>
  <c r="M757" i="1"/>
  <c r="M756" i="1"/>
  <c r="M888" i="1"/>
  <c r="M755" i="1"/>
  <c r="M887" i="1"/>
  <c r="M754" i="1"/>
  <c r="M886" i="1"/>
  <c r="M885" i="1"/>
  <c r="M884" i="1"/>
  <c r="M883" i="1"/>
  <c r="M882" i="1"/>
  <c r="M881" i="1"/>
  <c r="M880" i="1"/>
  <c r="M753" i="1"/>
  <c r="M879" i="1"/>
  <c r="M752" i="1"/>
  <c r="M751" i="1"/>
  <c r="M878" i="1"/>
  <c r="M750" i="1"/>
  <c r="M749" i="1"/>
  <c r="M748" i="1"/>
  <c r="M747" i="1"/>
  <c r="M877" i="1"/>
  <c r="M746" i="1"/>
  <c r="M745" i="1"/>
  <c r="M844" i="1"/>
  <c r="M843" i="1"/>
  <c r="M842" i="1"/>
  <c r="M841" i="1"/>
  <c r="M840" i="1"/>
  <c r="M839" i="1"/>
  <c r="M838" i="1"/>
  <c r="M837" i="1"/>
  <c r="M836" i="1"/>
  <c r="M744" i="1"/>
  <c r="M835" i="1"/>
  <c r="M834" i="1"/>
  <c r="M833" i="1"/>
  <c r="M832" i="1"/>
  <c r="M831" i="1"/>
  <c r="M830" i="1"/>
  <c r="M829" i="1"/>
  <c r="M743" i="1"/>
  <c r="M828" i="1"/>
  <c r="M827" i="1"/>
  <c r="M826" i="1"/>
  <c r="M742" i="1"/>
  <c r="M741" i="1"/>
  <c r="M740" i="1"/>
  <c r="M739" i="1"/>
  <c r="M825" i="1"/>
  <c r="M824" i="1"/>
  <c r="M738" i="1"/>
  <c r="M737" i="1"/>
  <c r="M823" i="1"/>
  <c r="M822" i="1"/>
  <c r="M821" i="1"/>
  <c r="M736" i="1"/>
  <c r="M735" i="1"/>
  <c r="M820" i="1"/>
  <c r="M734" i="1"/>
  <c r="M819" i="1"/>
  <c r="M818" i="1"/>
  <c r="M817" i="1"/>
  <c r="M733" i="1"/>
  <c r="M816" i="1"/>
  <c r="M815" i="1"/>
  <c r="M631" i="1"/>
  <c r="M630" i="1"/>
  <c r="M814" i="1"/>
  <c r="M813" i="1"/>
  <c r="M629" i="1"/>
  <c r="M628" i="1"/>
  <c r="M812" i="1"/>
  <c r="M811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689" i="1"/>
  <c r="M717" i="1"/>
  <c r="M716" i="1"/>
  <c r="M715" i="1"/>
  <c r="M714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496" i="1"/>
  <c r="M661" i="1"/>
  <c r="M615" i="1"/>
  <c r="M495" i="1"/>
  <c r="M473" i="1"/>
  <c r="M590" i="1"/>
  <c r="M472" i="1"/>
  <c r="M627" i="1"/>
  <c r="M626" i="1"/>
  <c r="M625" i="1"/>
  <c r="M624" i="1"/>
  <c r="M623" i="1"/>
  <c r="M622" i="1"/>
  <c r="M494" i="1"/>
  <c r="M471" i="1"/>
  <c r="M621" i="1"/>
  <c r="M620" i="1"/>
  <c r="M619" i="1"/>
  <c r="M614" i="1"/>
  <c r="M613" i="1"/>
  <c r="M618" i="1"/>
  <c r="M493" i="1"/>
  <c r="M470" i="1"/>
  <c r="M492" i="1"/>
  <c r="M469" i="1"/>
  <c r="M589" i="1"/>
  <c r="M549" i="1"/>
  <c r="M548" i="1"/>
  <c r="M547" i="1"/>
  <c r="M491" i="1"/>
  <c r="M546" i="1"/>
  <c r="M468" i="1"/>
  <c r="M545" i="1"/>
  <c r="M612" i="1"/>
  <c r="M588" i="1"/>
  <c r="M587" i="1"/>
  <c r="M585" i="1"/>
  <c r="M611" i="1"/>
  <c r="M610" i="1"/>
  <c r="M609" i="1"/>
  <c r="M608" i="1"/>
  <c r="M607" i="1"/>
  <c r="M584" i="1"/>
  <c r="M606" i="1"/>
  <c r="M605" i="1"/>
  <c r="M604" i="1"/>
  <c r="M603" i="1"/>
  <c r="M602" i="1"/>
  <c r="M601" i="1"/>
  <c r="M600" i="1"/>
  <c r="M583" i="1"/>
  <c r="M582" i="1"/>
  <c r="M581" i="1"/>
  <c r="M580" i="1"/>
  <c r="M515" i="1"/>
  <c r="M579" i="1"/>
  <c r="M467" i="1"/>
  <c r="M578" i="1"/>
  <c r="M577" i="1"/>
  <c r="M576" i="1"/>
  <c r="M575" i="1"/>
  <c r="M574" i="1"/>
  <c r="M573" i="1"/>
  <c r="M572" i="1"/>
  <c r="M536" i="1"/>
  <c r="M544" i="1"/>
  <c r="M543" i="1"/>
  <c r="M542" i="1"/>
  <c r="M541" i="1"/>
  <c r="M540" i="1"/>
  <c r="M539" i="1"/>
  <c r="M538" i="1"/>
  <c r="M490" i="1"/>
  <c r="M489" i="1"/>
  <c r="M488" i="1"/>
  <c r="M487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14" i="1"/>
  <c r="M513" i="1"/>
  <c r="M512" i="1"/>
  <c r="M511" i="1"/>
  <c r="M486" i="1"/>
  <c r="M485" i="1"/>
  <c r="M484" i="1"/>
  <c r="M466" i="1"/>
  <c r="M465" i="1"/>
  <c r="M483" i="1"/>
  <c r="M464" i="1"/>
  <c r="M463" i="1"/>
  <c r="M462" i="1"/>
  <c r="M461" i="1"/>
  <c r="M460" i="1"/>
  <c r="M430" i="1"/>
  <c r="M459" i="1"/>
  <c r="M458" i="1"/>
  <c r="M457" i="1"/>
  <c r="M456" i="1"/>
  <c r="M429" i="1"/>
  <c r="M428" i="1"/>
  <c r="M455" i="1"/>
  <c r="M454" i="1"/>
  <c r="M453" i="1"/>
  <c r="M452" i="1"/>
  <c r="M510" i="1"/>
  <c r="M509" i="1"/>
  <c r="M183" i="1"/>
  <c r="M508" i="1"/>
  <c r="M507" i="1"/>
  <c r="M482" i="1"/>
  <c r="M506" i="1"/>
  <c r="M505" i="1"/>
  <c r="M504" i="1"/>
  <c r="M503" i="1"/>
  <c r="M502" i="1"/>
  <c r="M501" i="1"/>
  <c r="M500" i="1"/>
  <c r="M499" i="1"/>
  <c r="M498" i="1"/>
  <c r="M451" i="1"/>
  <c r="M450" i="1"/>
  <c r="M427" i="1"/>
  <c r="M426" i="1"/>
  <c r="M425" i="1"/>
  <c r="M424" i="1"/>
  <c r="M449" i="1"/>
  <c r="M448" i="1"/>
  <c r="M423" i="1"/>
  <c r="M447" i="1"/>
  <c r="M446" i="1"/>
  <c r="M422" i="1"/>
  <c r="M421" i="1"/>
  <c r="M445" i="1"/>
  <c r="M444" i="1"/>
  <c r="M420" i="1"/>
  <c r="M419" i="1"/>
  <c r="M443" i="1"/>
  <c r="M442" i="1"/>
  <c r="M441" i="1"/>
  <c r="M418" i="1"/>
  <c r="M440" i="1"/>
  <c r="M481" i="1"/>
  <c r="M480" i="1"/>
  <c r="M479" i="1"/>
  <c r="M478" i="1"/>
  <c r="M477" i="1"/>
  <c r="M476" i="1"/>
  <c r="M475" i="1"/>
  <c r="M386" i="1"/>
  <c r="M38" i="1"/>
  <c r="M439" i="1"/>
  <c r="M438" i="1"/>
  <c r="M437" i="1"/>
  <c r="M436" i="1"/>
  <c r="M435" i="1"/>
  <c r="M434" i="1"/>
  <c r="M433" i="1"/>
  <c r="M432" i="1"/>
  <c r="M417" i="1"/>
  <c r="M416" i="1"/>
  <c r="M415" i="1"/>
  <c r="M414" i="1"/>
  <c r="M385" i="1"/>
  <c r="M413" i="1"/>
  <c r="M412" i="1"/>
  <c r="M411" i="1"/>
  <c r="M410" i="1"/>
  <c r="M409" i="1"/>
  <c r="M408" i="1"/>
  <c r="M394" i="1"/>
  <c r="M407" i="1"/>
  <c r="M406" i="1"/>
  <c r="M405" i="1"/>
  <c r="M404" i="1"/>
  <c r="M403" i="1"/>
  <c r="M401" i="1"/>
  <c r="M400" i="1"/>
  <c r="M399" i="1"/>
  <c r="M384" i="1"/>
  <c r="M393" i="1"/>
  <c r="M392" i="1"/>
  <c r="M370" i="1"/>
  <c r="M369" i="1"/>
  <c r="M368" i="1"/>
  <c r="M367" i="1"/>
  <c r="M366" i="1"/>
  <c r="M365" i="1"/>
  <c r="M364" i="1"/>
  <c r="M347" i="1"/>
  <c r="M363" i="1"/>
  <c r="M346" i="1"/>
  <c r="M345" i="1"/>
  <c r="M344" i="1"/>
  <c r="M362" i="1"/>
  <c r="M343" i="1"/>
  <c r="M361" i="1"/>
  <c r="M342" i="1"/>
  <c r="M341" i="1"/>
  <c r="M340" i="1"/>
  <c r="M339" i="1"/>
  <c r="M383" i="1"/>
  <c r="M338" i="1"/>
  <c r="M382" i="1"/>
  <c r="M381" i="1"/>
  <c r="M337" i="1"/>
  <c r="M336" i="1"/>
  <c r="M335" i="1"/>
  <c r="M334" i="1"/>
  <c r="M378" i="1"/>
  <c r="M304" i="1"/>
  <c r="M360" i="1"/>
  <c r="M359" i="1"/>
  <c r="M333" i="1"/>
  <c r="M332" i="1"/>
  <c r="M331" i="1"/>
  <c r="M330" i="1"/>
  <c r="M329" i="1"/>
  <c r="M328" i="1"/>
  <c r="M327" i="1"/>
  <c r="M326" i="1"/>
  <c r="M325" i="1"/>
  <c r="M358" i="1"/>
  <c r="M357" i="1"/>
  <c r="M356" i="1"/>
  <c r="M355" i="1"/>
  <c r="M354" i="1"/>
  <c r="M353" i="1"/>
  <c r="M352" i="1"/>
  <c r="M351" i="1"/>
  <c r="M350" i="1"/>
  <c r="M324" i="1"/>
  <c r="M349" i="1"/>
  <c r="M323" i="1"/>
  <c r="M322" i="1"/>
  <c r="M321" i="1"/>
  <c r="M320" i="1"/>
  <c r="M319" i="1"/>
  <c r="M318" i="1"/>
  <c r="M317" i="1"/>
  <c r="M316" i="1"/>
  <c r="M310" i="1"/>
  <c r="M311" i="1"/>
  <c r="M302" i="1"/>
  <c r="M309" i="1"/>
  <c r="M301" i="1"/>
  <c r="M308" i="1"/>
  <c r="M307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306" i="1"/>
  <c r="M287" i="1"/>
  <c r="M286" i="1"/>
  <c r="M285" i="1"/>
  <c r="M284" i="1"/>
  <c r="M264" i="1"/>
  <c r="M263" i="1"/>
  <c r="M283" i="1"/>
  <c r="M262" i="1"/>
  <c r="M28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45" i="1"/>
  <c r="M269" i="1"/>
  <c r="M268" i="1"/>
  <c r="M267" i="1"/>
  <c r="M244" i="1"/>
  <c r="M243" i="1"/>
  <c r="M240" i="1"/>
  <c r="M197" i="1"/>
  <c r="M196" i="1"/>
  <c r="M239" i="1"/>
  <c r="M238" i="1"/>
  <c r="M237" i="1"/>
  <c r="M236" i="1"/>
  <c r="M235" i="1"/>
  <c r="M234" i="1"/>
  <c r="M232" i="1"/>
  <c r="M231" i="1"/>
  <c r="M230" i="1"/>
  <c r="M229" i="1"/>
  <c r="M228" i="1"/>
  <c r="M227" i="1"/>
  <c r="M226" i="1"/>
  <c r="M225" i="1"/>
  <c r="M224" i="1"/>
  <c r="M223" i="1"/>
  <c r="M221" i="1"/>
  <c r="M220" i="1"/>
  <c r="M219" i="1"/>
  <c r="M218" i="1"/>
  <c r="M178" i="1"/>
  <c r="M217" i="1"/>
  <c r="M216" i="1"/>
  <c r="M215" i="1"/>
  <c r="M214" i="1"/>
  <c r="M177" i="1"/>
  <c r="M165" i="1"/>
  <c r="M164" i="1"/>
  <c r="M163" i="1"/>
  <c r="M162" i="1"/>
  <c r="M161" i="1"/>
  <c r="M160" i="1"/>
  <c r="M159" i="1"/>
  <c r="M212" i="1"/>
  <c r="M211" i="1"/>
  <c r="M210" i="1"/>
  <c r="M195" i="1"/>
  <c r="M209" i="1"/>
  <c r="M133" i="1"/>
  <c r="M158" i="1"/>
  <c r="M157" i="1"/>
  <c r="M156" i="1"/>
  <c r="M155" i="1"/>
  <c r="M154" i="1"/>
  <c r="M194" i="1"/>
  <c r="M193" i="1"/>
  <c r="M132" i="1"/>
  <c r="M131" i="1"/>
  <c r="M189" i="1"/>
  <c r="M188" i="1"/>
  <c r="M153" i="1"/>
  <c r="M187" i="1"/>
  <c r="M186" i="1"/>
  <c r="M182" i="1"/>
  <c r="M152" i="1"/>
  <c r="M181" i="1"/>
  <c r="M130" i="1"/>
  <c r="M129" i="1"/>
  <c r="M128" i="1"/>
  <c r="M127" i="1"/>
  <c r="M126" i="1"/>
  <c r="M176" i="1"/>
  <c r="M175" i="1"/>
  <c r="M151" i="1"/>
  <c r="M174" i="1"/>
  <c r="M173" i="1"/>
  <c r="M172" i="1"/>
  <c r="M37" i="1"/>
  <c r="M36" i="1"/>
  <c r="M35" i="1"/>
  <c r="M168" i="1"/>
  <c r="M167" i="1"/>
  <c r="M150" i="1"/>
  <c r="M125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24" i="1"/>
  <c r="M123" i="1"/>
  <c r="M122" i="1"/>
  <c r="M121" i="1"/>
  <c r="M120" i="1"/>
  <c r="M118" i="1"/>
  <c r="M117" i="1"/>
  <c r="M116" i="1"/>
  <c r="M115" i="1"/>
  <c r="M112" i="1"/>
  <c r="M111" i="1"/>
  <c r="M110" i="1"/>
  <c r="M108" i="1"/>
  <c r="M107" i="1"/>
  <c r="M87" i="1"/>
  <c r="M106" i="1"/>
  <c r="M105" i="1"/>
  <c r="M91" i="1"/>
  <c r="M90" i="1"/>
  <c r="M49" i="1"/>
  <c r="M86" i="1"/>
  <c r="M48" i="1"/>
  <c r="M85" i="1"/>
  <c r="M82" i="1"/>
  <c r="M81" i="1"/>
  <c r="M80" i="1"/>
  <c r="M79" i="1"/>
  <c r="M78" i="1"/>
  <c r="M77" i="1"/>
  <c r="M76" i="1"/>
  <c r="M75" i="1"/>
  <c r="M70" i="1"/>
  <c r="M69" i="1"/>
  <c r="M63" i="1"/>
  <c r="M62" i="1"/>
  <c r="M61" i="1"/>
  <c r="M58" i="1"/>
  <c r="M57" i="1"/>
  <c r="M34" i="1"/>
  <c r="M33" i="1"/>
  <c r="M22" i="1"/>
  <c r="M21" i="1"/>
  <c r="M20" i="1"/>
  <c r="M32" i="1"/>
  <c r="M30" i="1"/>
  <c r="M19" i="1"/>
  <c r="M18" i="1"/>
  <c r="M17" i="1"/>
  <c r="M11" i="1"/>
  <c r="M10" i="1"/>
  <c r="M9" i="1"/>
  <c r="M8" i="1"/>
  <c r="M4" i="1"/>
  <c r="M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<sst xmlns="http://schemas.openxmlformats.org/spreadsheetml/2006/main" count="139920" uniqueCount="30652">
  <si>
    <t>LC</t>
  </si>
  <si>
    <t>000/006</t>
  </si>
  <si>
    <t>METCALF</t>
  </si>
  <si>
    <t>ETL.7220.POLE.WOOD</t>
  </si>
  <si>
    <t>630</t>
  </si>
  <si>
    <t>E - Schd Compl Yr 0</t>
  </si>
  <si>
    <t>RELW OTHR COMP OH   FMOB TR2  PRTO FRAB</t>
  </si>
  <si>
    <t>No Good/Out of Stdrd</t>
  </si>
  <si>
    <t>Structure-Wood</t>
  </si>
  <si>
    <t>Repair</t>
  </si>
  <si>
    <t>ICW</t>
  </si>
  <si>
    <t>TABLEMTN</t>
  </si>
  <si>
    <t>ETL.5390.TOWR</t>
  </si>
  <si>
    <t>374</t>
  </si>
  <si>
    <t>Replace</t>
  </si>
  <si>
    <t>71Y</t>
  </si>
  <si>
    <t>ETL.5640.TOWR</t>
  </si>
  <si>
    <t>059/535</t>
  </si>
  <si>
    <t>SACTO</t>
  </si>
  <si>
    <t>ETL.6760.POLE.WOOD</t>
  </si>
  <si>
    <t>372</t>
  </si>
  <si>
    <t>70Y</t>
  </si>
  <si>
    <t>009/228</t>
  </si>
  <si>
    <t>061/444</t>
  </si>
  <si>
    <t>EUREKA</t>
  </si>
  <si>
    <t>ETL.1110.INSL.CERA</t>
  </si>
  <si>
    <t>628</t>
  </si>
  <si>
    <t>RELW OTHR COMP OH   FMOB XMPT TR2  PRTO NTDE</t>
  </si>
  <si>
    <t>Missing</t>
  </si>
  <si>
    <t>Damper-Steel</t>
  </si>
  <si>
    <t>Install</t>
  </si>
  <si>
    <t>ICS</t>
  </si>
  <si>
    <t>Splice-Steel</t>
  </si>
  <si>
    <t>000/002</t>
  </si>
  <si>
    <t>FRESNO</t>
  </si>
  <si>
    <t>ETL.1880.INSL.NCER</t>
  </si>
  <si>
    <t>532</t>
  </si>
  <si>
    <t>Insulator-Steel</t>
  </si>
  <si>
    <t>31596006</t>
  </si>
  <si>
    <t>T2 EI CHOWCHILLA-KERCKHOFF RPL INSS 2TWR</t>
  </si>
  <si>
    <t>93K</t>
  </si>
  <si>
    <t/>
  </si>
  <si>
    <t>RELW NONR COMP OH   FMOB TR2  PRTO</t>
  </si>
  <si>
    <t>Switch-Wood</t>
  </si>
  <si>
    <t>ETL.6280.SWIT</t>
  </si>
  <si>
    <t>623</t>
  </si>
  <si>
    <t>Out of Adjustment</t>
  </si>
  <si>
    <t>Switch</t>
  </si>
  <si>
    <t>ICE</t>
  </si>
  <si>
    <t>PISMOBCH</t>
  </si>
  <si>
    <t>RELW OTHR COMP OH   FMOB TR3  PRTO NTDE</t>
  </si>
  <si>
    <t>002/021</t>
  </si>
  <si>
    <t>CONCORD</t>
  </si>
  <si>
    <t>RELW NONR COMP OH   FMOB TR3  PRTO</t>
  </si>
  <si>
    <t>LAKEVLLE</t>
  </si>
  <si>
    <t>ETL.6980.POLE.WOOD</t>
  </si>
  <si>
    <t>Anchor-Wood</t>
  </si>
  <si>
    <t>;002/023</t>
  </si>
  <si>
    <t>ETL.6280.INSL.NCER</t>
  </si>
  <si>
    <t>RELW OTHR COMP OH   FMOB TR2  PRTO NTDE</t>
  </si>
  <si>
    <t>Splice-Wood</t>
  </si>
  <si>
    <t>ETL.6690.INSL.NCER</t>
  </si>
  <si>
    <t>000/002B</t>
  </si>
  <si>
    <t>564</t>
  </si>
  <si>
    <t>Overgrown</t>
  </si>
  <si>
    <t>Vegetation</t>
  </si>
  <si>
    <t>Trim</t>
  </si>
  <si>
    <t>47</t>
  </si>
  <si>
    <t>ETL.6760.SWIT</t>
  </si>
  <si>
    <t>ETL.1240.INSL.NCER</t>
  </si>
  <si>
    <t>508</t>
  </si>
  <si>
    <t>POHW FIRE COMP OH   TR2  PRTO AIR</t>
  </si>
  <si>
    <t>Insulator-Wood</t>
  </si>
  <si>
    <t>93I</t>
  </si>
  <si>
    <t>RELW FIRE COMP OH   TR2  PRTO AIR</t>
  </si>
  <si>
    <t>008/060</t>
  </si>
  <si>
    <t>MOSSLNDG</t>
  </si>
  <si>
    <t>Hardware-Wood</t>
  </si>
  <si>
    <t>ETL.5650.INSL.CERA</t>
  </si>
  <si>
    <t>RELW FIRE COMP OH   TR2  PRTO AIR  NTDE</t>
  </si>
  <si>
    <t>Jumper-Steel</t>
  </si>
  <si>
    <t>000/005</t>
  </si>
  <si>
    <t>ETL.2501.TOWR</t>
  </si>
  <si>
    <t>Shield Wire / OPGW-Steel</t>
  </si>
  <si>
    <t>001/020</t>
  </si>
  <si>
    <t>ETL.1340.POLE.WOOD</t>
  </si>
  <si>
    <t>POHW FIRE COMP OH   TR2  PRTO AIR  FRAB</t>
  </si>
  <si>
    <t>004/020</t>
  </si>
  <si>
    <t>ETL.2500.TOWR</t>
  </si>
  <si>
    <t>543</t>
  </si>
  <si>
    <t>Structure-Tower</t>
  </si>
  <si>
    <t>ICQ</t>
  </si>
  <si>
    <t>002/027</t>
  </si>
  <si>
    <t>ETL.1110.INSL.NCER</t>
  </si>
  <si>
    <t>006/056</t>
  </si>
  <si>
    <t>ETL.1110.POLE.STPS</t>
  </si>
  <si>
    <t>637</t>
  </si>
  <si>
    <t>Crossarm-Wood</t>
  </si>
  <si>
    <t>93E</t>
  </si>
  <si>
    <t>RELW FIRE COMP OH   TR2  PRTO AIR  FRAB NTDE</t>
  </si>
  <si>
    <t>Hardware-Tower</t>
  </si>
  <si>
    <t>005/028</t>
  </si>
  <si>
    <t>ETL.4317.TOWR</t>
  </si>
  <si>
    <t>RELW FIRE COMP OH   XMPT TR2  PRTO AIR  FRAB</t>
  </si>
  <si>
    <t>016/002</t>
  </si>
  <si>
    <t>WILLITS</t>
  </si>
  <si>
    <t>ETL.4050.POLE.NWOD</t>
  </si>
  <si>
    <t>ETL.3700.INSL.CERA</t>
  </si>
  <si>
    <t>RELW CREW COMP OH   FMOB TR2  PRTO NTDE</t>
  </si>
  <si>
    <t>Debris/Nest/etc.</t>
  </si>
  <si>
    <t>Conductor-Wood</t>
  </si>
  <si>
    <t>Remove</t>
  </si>
  <si>
    <t>006/038</t>
  </si>
  <si>
    <t>ETL.5930.INSL</t>
  </si>
  <si>
    <t>009/054</t>
  </si>
  <si>
    <t>ETL.4340.INSL</t>
  </si>
  <si>
    <t>ETL.5930.TOWR</t>
  </si>
  <si>
    <t>RELW INSP COMP OH   FMOB XMPT TR2  PRTO FRAB</t>
  </si>
  <si>
    <t>Foundation/Concrete-Tower</t>
  </si>
  <si>
    <t>Vegetation-Tower</t>
  </si>
  <si>
    <t>Cage Clearing</t>
  </si>
  <si>
    <t>025/277</t>
  </si>
  <si>
    <t>POHW FIRE COMP OH   XMPT TR3  PRTO AIR  FRAB</t>
  </si>
  <si>
    <t>31617012</t>
  </si>
  <si>
    <t>T3 EI IGNACIO-BOLINAS #2 24/276 RPL STRW</t>
  </si>
  <si>
    <t>ETL.6760.INSL.NCER</t>
  </si>
  <si>
    <t>Damper-Wood</t>
  </si>
  <si>
    <t>010/067</t>
  </si>
  <si>
    <t>ETL.4550.TOWR</t>
  </si>
  <si>
    <t>ETL.7140.INSL.NCER</t>
  </si>
  <si>
    <t>ETL.6470.POLE.WOOD</t>
  </si>
  <si>
    <t>RELW INSP COMP OH   FMOB TR3  PRTO FRAB</t>
  </si>
  <si>
    <t>ETL.6060.INSL</t>
  </si>
  <si>
    <t>REGW INSP COMP OH   FMOB TR3  PRTO FRAB</t>
  </si>
  <si>
    <t>17</t>
  </si>
  <si>
    <t>ETL.1810.POLE.WDPS</t>
  </si>
  <si>
    <t>001/017</t>
  </si>
  <si>
    <t>ETL.1110.POLE.WDPS</t>
  </si>
  <si>
    <t>RELW FIRE COMP OH   TR2  PRTO AIR  FRAB</t>
  </si>
  <si>
    <t>002/020</t>
  </si>
  <si>
    <t>009/057</t>
  </si>
  <si>
    <t>ETL.5930.INSL.NCER</t>
  </si>
  <si>
    <t>RELW INSP COMP OH   FMOB TR2  PRTO</t>
  </si>
  <si>
    <t>021/082</t>
  </si>
  <si>
    <t>ETL.5463.TOWR</t>
  </si>
  <si>
    <t>RELW FIRE COMP OH   TR2  PRTO AIR  FRAB NTDE DURA BRIN</t>
  </si>
  <si>
    <t>004/106</t>
  </si>
  <si>
    <t>ETL.6470.INSL.CERA</t>
  </si>
  <si>
    <t>002/019</t>
  </si>
  <si>
    <t>ETL.4450.TOWR</t>
  </si>
  <si>
    <t>013/062</t>
  </si>
  <si>
    <t>ETL.5920.INSL</t>
  </si>
  <si>
    <t>002/028</t>
  </si>
  <si>
    <t>POHW FIRE COMP OH   TR2  PRTO AIR  FRAB NTDE</t>
  </si>
  <si>
    <t>002/022</t>
  </si>
  <si>
    <t>Shield Wire / OPGW-Wood</t>
  </si>
  <si>
    <t>000/003</t>
  </si>
  <si>
    <t>REGW INSP COMP OH   FMOB TR2  PRTO</t>
  </si>
  <si>
    <t>001/005</t>
  </si>
  <si>
    <t>ETL.5980.TOWR</t>
  </si>
  <si>
    <t>Guy Wire-Steel</t>
  </si>
  <si>
    <t>122942750</t>
  </si>
  <si>
    <t>T3NT EI DIABLO-GATES #1 000/005 RPR STRS</t>
  </si>
  <si>
    <t>ETL.5960.TOWR</t>
  </si>
  <si>
    <t>RELW COMP TR3N PRTO CLMB FRAB</t>
  </si>
  <si>
    <t>Structure-Steel</t>
  </si>
  <si>
    <t>45616660</t>
  </si>
  <si>
    <t>T3 EI DIABLO-GATES #1 000/005 RPR STRS</t>
  </si>
  <si>
    <t>003/095</t>
  </si>
  <si>
    <t>REGW INSP CNCL OH   FMOB TR2  PRTO FRAB</t>
  </si>
  <si>
    <t>017/100</t>
  </si>
  <si>
    <t>RELW INSP COMP OH   FMOB XMPT TR2  PRTO</t>
  </si>
  <si>
    <t>014/084</t>
  </si>
  <si>
    <t>017/098</t>
  </si>
  <si>
    <t>014/082</t>
  </si>
  <si>
    <t>007/052</t>
  </si>
  <si>
    <t>ETL.4540.TOWR</t>
  </si>
  <si>
    <t>OPGW - Steel</t>
  </si>
  <si>
    <t>014/085</t>
  </si>
  <si>
    <t>RELW INSP COMP OH   FMOB TR2  PRTO FRAB</t>
  </si>
  <si>
    <t>REGW INSP COMP OH   FMOB TR2  PRTO FRAB</t>
  </si>
  <si>
    <t>RELW OTHR COMP OH   FMOB TR3  PRTO FRAB</t>
  </si>
  <si>
    <t>004/025</t>
  </si>
  <si>
    <t>ETL.5850.INSL</t>
  </si>
  <si>
    <t>ETL.1240.POLE.STPS</t>
  </si>
  <si>
    <t>ETL.7140.POLE.WOOD</t>
  </si>
  <si>
    <t>RELW FIRE ACCL COMP OH   TR3  PRTO AIR  FRAB NTDE</t>
  </si>
  <si>
    <t>005/042</t>
  </si>
  <si>
    <t>ETL.9330.TOWR</t>
  </si>
  <si>
    <t>ETL.7180.POLE.WOOD</t>
  </si>
  <si>
    <t>006/043</t>
  </si>
  <si>
    <t>006/044</t>
  </si>
  <si>
    <t>006/045</t>
  </si>
  <si>
    <t>006/047</t>
  </si>
  <si>
    <t>ETL.9330.INSL.CERA</t>
  </si>
  <si>
    <t>006/049</t>
  </si>
  <si>
    <t>007/053</t>
  </si>
  <si>
    <t>007/054</t>
  </si>
  <si>
    <t>007/055</t>
  </si>
  <si>
    <t>009/068</t>
  </si>
  <si>
    <t>012/128</t>
  </si>
  <si>
    <t>002/016</t>
  </si>
  <si>
    <t>RELW COMP OH   FMOB TR3  PRTO CLMB FRAB</t>
  </si>
  <si>
    <t>009/072</t>
  </si>
  <si>
    <t>010/075</t>
  </si>
  <si>
    <t>010/076</t>
  </si>
  <si>
    <t>010/077</t>
  </si>
  <si>
    <t>010/078</t>
  </si>
  <si>
    <t>011/083</t>
  </si>
  <si>
    <t>011/084</t>
  </si>
  <si>
    <t>013/094</t>
  </si>
  <si>
    <t>ETL.7180.INSL.NCER</t>
  </si>
  <si>
    <t>013/099</t>
  </si>
  <si>
    <t>003/015</t>
  </si>
  <si>
    <t>014/100</t>
  </si>
  <si>
    <t>ETL.7180.INSL.CERA</t>
  </si>
  <si>
    <t>013/078</t>
  </si>
  <si>
    <t>003/019</t>
  </si>
  <si>
    <t>012/085</t>
  </si>
  <si>
    <t>ETL.1720.POLE.WDPS</t>
  </si>
  <si>
    <t>Ground Wire-Wood</t>
  </si>
  <si>
    <t>012/074</t>
  </si>
  <si>
    <t>008/046</t>
  </si>
  <si>
    <t>RELW FIRE COMP OH   TR3  PRTO AIR  FRAB NTDE</t>
  </si>
  <si>
    <t>000/004</t>
  </si>
  <si>
    <t>ETL.8480.POLE.WOOD</t>
  </si>
  <si>
    <t>55</t>
  </si>
  <si>
    <t>Insulator Bond Wire-Wood</t>
  </si>
  <si>
    <t>021/120</t>
  </si>
  <si>
    <t>000/009</t>
  </si>
  <si>
    <t>001/011</t>
  </si>
  <si>
    <t>000/014</t>
  </si>
  <si>
    <t>REGW INSP COMP OH   FMOB PRTO FRAA TER0</t>
  </si>
  <si>
    <t>ETL.1820.POLE.WDPS</t>
  </si>
  <si>
    <t>POHW OTHR FIRE COMP OH   XMPT TR2  PRTO FRAB</t>
  </si>
  <si>
    <t>POHW OTHR FIRE COMP OH   TR2  PRTO FRAB</t>
  </si>
  <si>
    <t>000/012</t>
  </si>
  <si>
    <t>000/008</t>
  </si>
  <si>
    <t>000/011</t>
  </si>
  <si>
    <t>ETL.6222.POLE.NWOD</t>
  </si>
  <si>
    <t>009/052</t>
  </si>
  <si>
    <t>122951949</t>
  </si>
  <si>
    <t>T2NT DI PARKWAY-MORAGA 9/52 RPR STRT</t>
  </si>
  <si>
    <t>RELW FIRE COMP OH   TR2N PRTO AIR  FRAB</t>
  </si>
  <si>
    <t>46174169</t>
  </si>
  <si>
    <t>T2NT DI PARKWAY-MORAGA 9/52 BNT STEEL</t>
  </si>
  <si>
    <t>023/128</t>
  </si>
  <si>
    <t>RELW COMP OH   TR2  PRTO AIR  FRAB NTDE</t>
  </si>
  <si>
    <t>002/056</t>
  </si>
  <si>
    <t>RELW INSP COMP OH   FMOB TR2  PRTO NTDE</t>
  </si>
  <si>
    <t>004/029</t>
  </si>
  <si>
    <t>008/195</t>
  </si>
  <si>
    <t>RELW FIRE COMP OH   TR3  PRTO AIR  FRAB</t>
  </si>
  <si>
    <t>001/048</t>
  </si>
  <si>
    <t>ETL.1240.POLE.WDPS</t>
  </si>
  <si>
    <t>RELW COMP OH   TR2  PRTO AIR  FRAB</t>
  </si>
  <si>
    <t>004/045</t>
  </si>
  <si>
    <t>016/096</t>
  </si>
  <si>
    <t>POHW COMP OH   XMPT TR2  PRTO AIR</t>
  </si>
  <si>
    <t>007/042</t>
  </si>
  <si>
    <t>008/049</t>
  </si>
  <si>
    <t>011/065</t>
  </si>
  <si>
    <t>007/044</t>
  </si>
  <si>
    <t>020/116</t>
  </si>
  <si>
    <t>007/039</t>
  </si>
  <si>
    <t>ETL.6110.TOWR</t>
  </si>
  <si>
    <t>A004/032</t>
  </si>
  <si>
    <t>ETL.3180.TOWR</t>
  </si>
  <si>
    <t>ETL.7180.POLE.NWOD</t>
  </si>
  <si>
    <t>006/142</t>
  </si>
  <si>
    <t>122970319</t>
  </si>
  <si>
    <t>006/029</t>
  </si>
  <si>
    <t>T2NT EI DIABLO-GATES 6/029 RPR JMPS</t>
  </si>
  <si>
    <t>ETL.5960.INSL.NCER</t>
  </si>
  <si>
    <t>RELW INSP COMP OH   FMOB TR2N PRTO</t>
  </si>
  <si>
    <t>45592089</t>
  </si>
  <si>
    <t>T2 EI DIABLO-GATES 6/029 RPR JMPS</t>
  </si>
  <si>
    <t>RELW OTHR COMP OH   TR2  PRTO FRAB NTDE</t>
  </si>
  <si>
    <t>007/163</t>
  </si>
  <si>
    <t>ETL.7290.INSL.NCER</t>
  </si>
  <si>
    <t>RELW INSP COMP OH   FMOB TR2  PRTO CLMB FRAB</t>
  </si>
  <si>
    <t>000/017</t>
  </si>
  <si>
    <t>Guy Wire-Tower</t>
  </si>
  <si>
    <t>001/024</t>
  </si>
  <si>
    <t>000/021</t>
  </si>
  <si>
    <t>001/028</t>
  </si>
  <si>
    <t>RELW INSP COMP OH   FMOB TR3  PRTO FRAB NTDE</t>
  </si>
  <si>
    <t>Guy Wire-Wood</t>
  </si>
  <si>
    <t>000/020</t>
  </si>
  <si>
    <t>:031/200</t>
  </si>
  <si>
    <t>ETL.3130.TOWR</t>
  </si>
  <si>
    <t>RELW COMP OH   FMOB TR2  PRTO CLMB FRAB</t>
  </si>
  <si>
    <t>001/014</t>
  </si>
  <si>
    <t>ETL.5970.TOWR</t>
  </si>
  <si>
    <t>RELW COMP OH   FMOB TR2  PRTO CLMB FRAB NTDE</t>
  </si>
  <si>
    <t>006/055</t>
  </si>
  <si>
    <t>003/026</t>
  </si>
  <si>
    <t>005/005</t>
  </si>
  <si>
    <t>ETL.5950.TOWR</t>
  </si>
  <si>
    <t>011/063</t>
  </si>
  <si>
    <t>ETL.8480.POLE.STPS</t>
  </si>
  <si>
    <t>122982442</t>
  </si>
  <si>
    <t>019/078</t>
  </si>
  <si>
    <t>T2NT EI DIABLO-MIDWAY #2 19/078 RPR STRT</t>
  </si>
  <si>
    <t>RELW COMP OH   FMOB TR2N PRTO CLMB FRAB</t>
  </si>
  <si>
    <t>45616679</t>
  </si>
  <si>
    <t>T2 EI DIABLO-MIDWAY #2 19/078 RPR STRT</t>
  </si>
  <si>
    <t>001/012</t>
  </si>
  <si>
    <t>002/062</t>
  </si>
  <si>
    <t>002/058</t>
  </si>
  <si>
    <t>002/063</t>
  </si>
  <si>
    <t>001/039</t>
  </si>
  <si>
    <t>ETL.6640.POLE.WOOD</t>
  </si>
  <si>
    <t>ETL.5250.INSL</t>
  </si>
  <si>
    <t>RELW FIRE COMP OH   TR3  PRTO AIR</t>
  </si>
  <si>
    <t>004/057</t>
  </si>
  <si>
    <t>ETL.1710.POLE.WDPS</t>
  </si>
  <si>
    <t>122984234</t>
  </si>
  <si>
    <t>T2NT EI KERCKFF #1-KECKF #2 0/4 RPL INSS</t>
  </si>
  <si>
    <t>ETL.1880.INSL.CERA</t>
  </si>
  <si>
    <t>001/010</t>
  </si>
  <si>
    <t>008/045</t>
  </si>
  <si>
    <t>ETL.2270.INSL.CERA</t>
  </si>
  <si>
    <t>027/470</t>
  </si>
  <si>
    <t>ETL.7270.INSL.NCER</t>
  </si>
  <si>
    <t>004/003</t>
  </si>
  <si>
    <t>ETL.6221.POLE.WOOD</t>
  </si>
  <si>
    <t>Rotten</t>
  </si>
  <si>
    <t>A003/024</t>
  </si>
  <si>
    <t>ETL.3180.INSL.NCER</t>
  </si>
  <si>
    <t>008/044</t>
  </si>
  <si>
    <t>122985586</t>
  </si>
  <si>
    <t>T2NT DI MORRO BAY-MESA 0/2 RPR FOND</t>
  </si>
  <si>
    <t>ETL.5290.TOWR</t>
  </si>
  <si>
    <t>RELW FIRE ACCH COMP OH   TR2N PRTO AIR  FRAB</t>
  </si>
  <si>
    <t>45908257</t>
  </si>
  <si>
    <t>ETL.5290.INSL</t>
  </si>
  <si>
    <t>RELW FIRE ACCH COMP OH   TR2  PRTO AIR</t>
  </si>
  <si>
    <t>005/032</t>
  </si>
  <si>
    <t>ETL.2820.INSL</t>
  </si>
  <si>
    <t>ETL.2810.TOWR</t>
  </si>
  <si>
    <t>007/043</t>
  </si>
  <si>
    <t>ETL.2270.INSL.NCER</t>
  </si>
  <si>
    <t>015/064</t>
  </si>
  <si>
    <t>ETL.5810.INSL</t>
  </si>
  <si>
    <t>ETL.8991.POLE.WOOD</t>
  </si>
  <si>
    <t>022/092</t>
  </si>
  <si>
    <t>003/032</t>
  </si>
  <si>
    <t>ETL.8480.POLE.NWOD</t>
  </si>
  <si>
    <t>022/091</t>
  </si>
  <si>
    <t>004/006</t>
  </si>
  <si>
    <t>004/007</t>
  </si>
  <si>
    <t>011/058</t>
  </si>
  <si>
    <t>004/004</t>
  </si>
  <si>
    <t>ETL.1820.POLE.NWOD</t>
  </si>
  <si>
    <t>RELW OTHR FIRE COMP OH   TR2  PRTO FRAB</t>
  </si>
  <si>
    <t>001/013</t>
  </si>
  <si>
    <t>ETL.7590.POLE.WOOD</t>
  </si>
  <si>
    <t>003/035</t>
  </si>
  <si>
    <t>003/034</t>
  </si>
  <si>
    <t>122989658</t>
  </si>
  <si>
    <t>T3NT EI ATASCDERO-CAYUCOS 03/34 REGRADE</t>
  </si>
  <si>
    <t>45600496</t>
  </si>
  <si>
    <t>004/027</t>
  </si>
  <si>
    <t>ETL.5850.TOWR</t>
  </si>
  <si>
    <t>015/078</t>
  </si>
  <si>
    <t>016/087</t>
  </si>
  <si>
    <t>ETL.1600.TOWR</t>
  </si>
  <si>
    <t>005/004</t>
  </si>
  <si>
    <t>015/108</t>
  </si>
  <si>
    <t>ETL.7160.POLE.WOOD</t>
  </si>
  <si>
    <t>ETL.7170.POLE.WOOD</t>
  </si>
  <si>
    <t>401</t>
  </si>
  <si>
    <t>RELW NONR COMP OH   FMOB TR2  PRTO FRAB NTDE</t>
  </si>
  <si>
    <t>Clearance</t>
  </si>
  <si>
    <t>GO95 Clear Infract-Wood</t>
  </si>
  <si>
    <t>To Be Corrected</t>
  </si>
  <si>
    <t>93G</t>
  </si>
  <si>
    <t>005/044</t>
  </si>
  <si>
    <t>027/108</t>
  </si>
  <si>
    <t>001/003</t>
  </si>
  <si>
    <t>001/001</t>
  </si>
  <si>
    <t>ETL.9061.POLE.NWOD</t>
  </si>
  <si>
    <t>RELW INSP COMP OH   FMOB TR2  PRTO FRAB NTDE</t>
  </si>
  <si>
    <t>001/009</t>
  </si>
  <si>
    <t>001/008</t>
  </si>
  <si>
    <t>009/035</t>
  </si>
  <si>
    <t>RELW FIRE ACCH COMP OH   TR2  PRTO AIR  FRAB</t>
  </si>
  <si>
    <t>003/031</t>
  </si>
  <si>
    <t>062/256</t>
  </si>
  <si>
    <t>005/138</t>
  </si>
  <si>
    <t>ETL.7610.POLE.WOOD</t>
  </si>
  <si>
    <t>003/087</t>
  </si>
  <si>
    <t>003/076</t>
  </si>
  <si>
    <t>004/095</t>
  </si>
  <si>
    <t>ETL.6470.POLE.NWOD</t>
  </si>
  <si>
    <t>ETL.6470.INSL.NCER</t>
  </si>
  <si>
    <t>014/075</t>
  </si>
  <si>
    <t>123001097</t>
  </si>
  <si>
    <t>009/040</t>
  </si>
  <si>
    <t>T2NT DI DIABLO-GATES #1 009/040 RPR GYWS</t>
  </si>
  <si>
    <t>45616726</t>
  </si>
  <si>
    <t>T2 DI DIABLO-GATES #1 009/040 RPR GYWS</t>
  </si>
  <si>
    <t>005/030</t>
  </si>
  <si>
    <t>POHW FIRE CNCL OH   TR2  PRTO AIR  FRAB</t>
  </si>
  <si>
    <t>012/067</t>
  </si>
  <si>
    <t>016/083</t>
  </si>
  <si>
    <t>016/086</t>
  </si>
  <si>
    <t>005/034</t>
  </si>
  <si>
    <t>123006571</t>
  </si>
  <si>
    <t>010/044</t>
  </si>
  <si>
    <t>T2NT DI DIABLO-GTS #1 10/44 RPP BOLLARD</t>
  </si>
  <si>
    <t>45616738</t>
  </si>
  <si>
    <t>T2 DI DIABLO-GATES #1 010/44 RPP BOLLARD</t>
  </si>
  <si>
    <t>002/017</t>
  </si>
  <si>
    <t>ETL.3170.INSL</t>
  </si>
  <si>
    <t>016/082</t>
  </si>
  <si>
    <t>012/065</t>
  </si>
  <si>
    <t>001/002</t>
  </si>
  <si>
    <t>ETL.8961.POLE.NWOD</t>
  </si>
  <si>
    <t>123007336</t>
  </si>
  <si>
    <t>019/223</t>
  </si>
  <si>
    <t>T3NT DI IGNACIO-BLNAS #2 19/223 RPR IBWW</t>
  </si>
  <si>
    <t>45486086</t>
  </si>
  <si>
    <t>T3 DI IGNACIO-BOLINAS #2 19/223 RPR IBWW</t>
  </si>
  <si>
    <t>001/021</t>
  </si>
  <si>
    <t>RELW FIRE ACCL COMP OH   TR3  PRTO AIR  FRAB</t>
  </si>
  <si>
    <t>011/062</t>
  </si>
  <si>
    <t>123008392</t>
  </si>
  <si>
    <t>035/141</t>
  </si>
  <si>
    <t>T2NT EI DIABLO-MIDWAY#3 35/141 BNT STEEL</t>
  </si>
  <si>
    <t>45616739</t>
  </si>
  <si>
    <t>T2 EI DIABLO-MIDWAY #3 035/141 BNT STEEL</t>
  </si>
  <si>
    <t>ETL.8961.INSL.NCER</t>
  </si>
  <si>
    <t>123008761</t>
  </si>
  <si>
    <t>059/534</t>
  </si>
  <si>
    <t>T2NT DI RND MTN-CTWD #3 59/534 BNT STEEL</t>
  </si>
  <si>
    <t>ETL.5650.TOWR</t>
  </si>
  <si>
    <t>45581904</t>
  </si>
  <si>
    <t>T2 DI RND MTN-CTTNWD #3 59/534 BNT STEEL</t>
  </si>
  <si>
    <t>005/001</t>
  </si>
  <si>
    <t>ETL.5462.POLE.NWOD</t>
  </si>
  <si>
    <t>008/034</t>
  </si>
  <si>
    <t>Animal Guard-Steel</t>
  </si>
  <si>
    <t>037/151</t>
  </si>
  <si>
    <t>012/066</t>
  </si>
  <si>
    <t>005/054</t>
  </si>
  <si>
    <t>000/007</t>
  </si>
  <si>
    <t>372T</t>
  </si>
  <si>
    <t>005/052</t>
  </si>
  <si>
    <t>POHW FIRE ACCM COMP OH   TR2  PRTO AIR  FRAB</t>
  </si>
  <si>
    <t>047/191</t>
  </si>
  <si>
    <t>MIDWAY</t>
  </si>
  <si>
    <t>ETL.6030.TOWR</t>
  </si>
  <si>
    <t>001/015</t>
  </si>
  <si>
    <t>ETL.4040.POLE.STPS</t>
  </si>
  <si>
    <t>010/045</t>
  </si>
  <si>
    <t>RELW FIRE ACCM COMP OH   TR2  PRTO AIR  FRAB</t>
  </si>
  <si>
    <t>059/241</t>
  </si>
  <si>
    <t>041/167</t>
  </si>
  <si>
    <t>059/240</t>
  </si>
  <si>
    <t>042/170</t>
  </si>
  <si>
    <t>001/019</t>
  </si>
  <si>
    <t>123019465</t>
  </si>
  <si>
    <t>028/409</t>
  </si>
  <si>
    <t>T2NT WV CLAY-MARTEL 28/409 RPL SPLW</t>
  </si>
  <si>
    <t>VICTOR</t>
  </si>
  <si>
    <t>ETL.8250.INSL.NCER</t>
  </si>
  <si>
    <t>RELW OTHR COMP OH   FMOB TR2N PRTO NTDE</t>
  </si>
  <si>
    <t>45513996</t>
  </si>
  <si>
    <t>T2 WV CLAY-MARTEL 28/409 RPL SPLW</t>
  </si>
  <si>
    <t>043/208</t>
  </si>
  <si>
    <t>ETL.1330.INSL.CERA</t>
  </si>
  <si>
    <t>044/180</t>
  </si>
  <si>
    <t>RELW OTHR FIRE COMP OH   TR2  PRTO AIR  FRAB</t>
  </si>
  <si>
    <t>ETL.4580.TOWR</t>
  </si>
  <si>
    <t>POHW FIRE ACCH COMP OH   TR2  PRTO AIR  FRAB</t>
  </si>
  <si>
    <t>ETL.5933.POLE.NWOD</t>
  </si>
  <si>
    <t>045/184</t>
  </si>
  <si>
    <t>007/138</t>
  </si>
  <si>
    <t>ETL.8210.POLE.WOOD</t>
  </si>
  <si>
    <t>RELW OTHR OH   FMOB TR2  PRTO FRAB DURA BRIN</t>
  </si>
  <si>
    <t>ETL.4500.TOWR</t>
  </si>
  <si>
    <t>31600501</t>
  </si>
  <si>
    <t>T2 DI NORTH DUBLIN-CAYETANO RPL INSS 4T</t>
  </si>
  <si>
    <t>020/091</t>
  </si>
  <si>
    <t>ETL.5240.TOWR</t>
  </si>
  <si>
    <t>RELW COMP OH   PRTO AIR  FRAA TER0</t>
  </si>
  <si>
    <t>052/210</t>
  </si>
  <si>
    <t>051/207</t>
  </si>
  <si>
    <t>123031900</t>
  </si>
  <si>
    <t>050/205</t>
  </si>
  <si>
    <t>T2NT DI MIDWAY-WHRLWND 50/205 RPR STRT</t>
  </si>
  <si>
    <t>45616855</t>
  </si>
  <si>
    <t>T2 DI MIDWAY-WHIRLWIND 050/205 BNT STEEL</t>
  </si>
  <si>
    <t>ETL.6440.POLE.WOOD</t>
  </si>
  <si>
    <t>004/039</t>
  </si>
  <si>
    <t>123032040</t>
  </si>
  <si>
    <t>050/202</t>
  </si>
  <si>
    <t>T2NT DI MIDWY-WHIRLWIND 50/202 RPR GYWS</t>
  </si>
  <si>
    <t>45617370</t>
  </si>
  <si>
    <t>T2 DI MIDWAY-WHIRLWIND 050/202 RPR GYWS</t>
  </si>
  <si>
    <t>008/081</t>
  </si>
  <si>
    <t>ETL.5353.INSL</t>
  </si>
  <si>
    <t>005/046</t>
  </si>
  <si>
    <t>053/474</t>
  </si>
  <si>
    <t>ETL.5650.INSL</t>
  </si>
  <si>
    <t>123032150</t>
  </si>
  <si>
    <t>T2NT DI RND MTN-COTTONWD 53/474 RPR STRT</t>
  </si>
  <si>
    <t>45581857</t>
  </si>
  <si>
    <t>T2 DI RND MTN-COTTONWD 53/474 BNT STEEL</t>
  </si>
  <si>
    <t>012/210</t>
  </si>
  <si>
    <t>ETL.6440.POLE.NWOD</t>
  </si>
  <si>
    <t>RELW OTHR FIRE COMP OH   TR2  PRTO AIR  FRAB NTDE</t>
  </si>
  <si>
    <t>006/030</t>
  </si>
  <si>
    <t>007/007</t>
  </si>
  <si>
    <t>ETL.7130.POLE.NWOD</t>
  </si>
  <si>
    <t>REGW OTHR COMP OH   FMOB TR2  PRTO FRAB NTDE</t>
  </si>
  <si>
    <t>024/115</t>
  </si>
  <si>
    <t>ETL.5090.INSL</t>
  </si>
  <si>
    <t>ETL.5353.TOWR</t>
  </si>
  <si>
    <t>RELW FIRE ACCL COMP OH   TR2  PRTO AIR  FRAB</t>
  </si>
  <si>
    <t>023/111</t>
  </si>
  <si>
    <t>ETL.5090.TOWR</t>
  </si>
  <si>
    <t>007/046</t>
  </si>
  <si>
    <t>025/117</t>
  </si>
  <si>
    <t>007/132</t>
  </si>
  <si>
    <t>002/059</t>
  </si>
  <si>
    <t>004/051</t>
  </si>
  <si>
    <t>ETL.6230.INSL.NCER</t>
  </si>
  <si>
    <t>000/002A</t>
  </si>
  <si>
    <t>011/066</t>
  </si>
  <si>
    <t>ETL.3020.TOWR</t>
  </si>
  <si>
    <t>593</t>
  </si>
  <si>
    <t>RELW FIRE COMP OH   PRTO AIR  FRAA TER0</t>
  </si>
  <si>
    <t>Raptor Guard-Steel</t>
  </si>
  <si>
    <t>ICB</t>
  </si>
  <si>
    <t>007/004</t>
  </si>
  <si>
    <t>ETL.8170.INSL.CERA</t>
  </si>
  <si>
    <t>007/006</t>
  </si>
  <si>
    <t>006/007</t>
  </si>
  <si>
    <t>007/002</t>
  </si>
  <si>
    <t>006/009</t>
  </si>
  <si>
    <t>005/008</t>
  </si>
  <si>
    <t>004/023</t>
  </si>
  <si>
    <t>004/042</t>
  </si>
  <si>
    <t>ETL.7590.POLE.WDPS</t>
  </si>
  <si>
    <t>ETL.5100.TOWR</t>
  </si>
  <si>
    <t>REGW NONR COMP OH   FMOB TR2  PRTO</t>
  </si>
  <si>
    <t>Earth Covered Tower</t>
  </si>
  <si>
    <t>009/053</t>
  </si>
  <si>
    <t>ETL.6440.INSL.NCER</t>
  </si>
  <si>
    <t>004/037</t>
  </si>
  <si>
    <t>007/040</t>
  </si>
  <si>
    <t>ETL.7390.POLE.WOOD</t>
  </si>
  <si>
    <t>005/002</t>
  </si>
  <si>
    <t>REGW INSP COMP OH   FMOB XMPT TR2  PRTO FRAB</t>
  </si>
  <si>
    <t>005/011</t>
  </si>
  <si>
    <t>ETL.7621.POLE.WOOD</t>
  </si>
  <si>
    <t>006/000</t>
  </si>
  <si>
    <t>ETL.6630.INSL.CERA</t>
  </si>
  <si>
    <t>006/001</t>
  </si>
  <si>
    <t>004/021</t>
  </si>
  <si>
    <t>RELW FIRE ACCL COMP OH   TR2  PRTO AIR</t>
  </si>
  <si>
    <t>006/002</t>
  </si>
  <si>
    <t>032/136</t>
  </si>
  <si>
    <t>003/033</t>
  </si>
  <si>
    <t>27</t>
  </si>
  <si>
    <t>RELW NONR COMP OH   FMOB TR2  PRTO NTDE</t>
  </si>
  <si>
    <t>003/029</t>
  </si>
  <si>
    <t>009/065</t>
  </si>
  <si>
    <t>ETL.3340.TOWR</t>
  </si>
  <si>
    <t>016/163</t>
  </si>
  <si>
    <t>ETL.4220.POLE.WOOD</t>
  </si>
  <si>
    <t>ETL.6861.INSL.NCER</t>
  </si>
  <si>
    <t>007/038</t>
  </si>
  <si>
    <t>ETL.6280.POLE.WOOD</t>
  </si>
  <si>
    <t>010/008</t>
  </si>
  <si>
    <t>010/055</t>
  </si>
  <si>
    <t>000/015</t>
  </si>
  <si>
    <t>033/242</t>
  </si>
  <si>
    <t>ETL.5140.POLE.STPS</t>
  </si>
  <si>
    <t>006/037</t>
  </si>
  <si>
    <t>006/035</t>
  </si>
  <si>
    <t>004/112</t>
  </si>
  <si>
    <t>123047543</t>
  </si>
  <si>
    <t>T2NT EI LAYTONVILLE-CVL 1/5 RPR GYWW</t>
  </si>
  <si>
    <t>ETL.7390.POLE.NWOD</t>
  </si>
  <si>
    <t>RELW INSP COMP OH   FMOB TR2N PRTO FRAB</t>
  </si>
  <si>
    <t>45640059</t>
  </si>
  <si>
    <t>T2 EI LAYTONVILLE-COVELO 1/5 RPR GYWW</t>
  </si>
  <si>
    <t>004/028</t>
  </si>
  <si>
    <t>004/026</t>
  </si>
  <si>
    <t>Ground Wire-Steel</t>
  </si>
  <si>
    <t>ETL.5140.POLE.WDPS</t>
  </si>
  <si>
    <t>009/050</t>
  </si>
  <si>
    <t>ETL.8490.TOWR</t>
  </si>
  <si>
    <t>ETL.3310.INSL</t>
  </si>
  <si>
    <t>RELW COMP OH   TR2  PRTO AIR</t>
  </si>
  <si>
    <t>051/210</t>
  </si>
  <si>
    <t>123050081</t>
  </si>
  <si>
    <t>052/212</t>
  </si>
  <si>
    <t>T2NT EI MIDWAY-WHIRLWD 052/212 RPR STRT</t>
  </si>
  <si>
    <t>RELW COMP OH   FMOB TR2  PRTO CLMB FRAB BRIN</t>
  </si>
  <si>
    <t>45619010</t>
  </si>
  <si>
    <t>T2 EI MIDWAY-WHIRLWIND 052/212 BNT STEEL</t>
  </si>
  <si>
    <t>ETL.5490.TOWR</t>
  </si>
  <si>
    <t>022/108</t>
  </si>
  <si>
    <t>ETL.9250.POLE.WOOD</t>
  </si>
  <si>
    <t>018/486</t>
  </si>
  <si>
    <t>039/236</t>
  </si>
  <si>
    <t>ETL.1112.POLE.NWOD</t>
  </si>
  <si>
    <t>POHW COMP OH   TR2  PRTO AIR  FRAB</t>
  </si>
  <si>
    <t>008/063</t>
  </si>
  <si>
    <t>POHW CNCL OH   TR2  PRTO AIR  FRAB</t>
  </si>
  <si>
    <t>ETL.4220.POLE.NWOD</t>
  </si>
  <si>
    <t>ETL.6450.POLE.WOOD</t>
  </si>
  <si>
    <t>ETL.8490.INSL.NCER</t>
  </si>
  <si>
    <t>RELW COMP OH   TR3  PRTO AIR</t>
  </si>
  <si>
    <t>RELW OTHR COMP OH   TR3  PRTO FRAB</t>
  </si>
  <si>
    <t>123054662</t>
  </si>
  <si>
    <t>T3NT DI PTTSBRG-SN MATEO 27/108 RPR INSS</t>
  </si>
  <si>
    <t>ETL.5463.INSL</t>
  </si>
  <si>
    <t>RELW COMP OH   TR3N PRTO AIR</t>
  </si>
  <si>
    <t>45514934</t>
  </si>
  <si>
    <t>T3 DI PTTSBRG-SAN MATEO 27/108 RPR INSS</t>
  </si>
  <si>
    <t>000/001</t>
  </si>
  <si>
    <t>RELW COMP OH   XMPT TR2  PRTO AIR  FRAB NTDE</t>
  </si>
  <si>
    <t>Hanger Plate - Tower</t>
  </si>
  <si>
    <t>RELW COMP OH   XMPT TR2  PRTO AIR</t>
  </si>
  <si>
    <t>038/249</t>
  </si>
  <si>
    <t>ETL.5540.TOWR</t>
  </si>
  <si>
    <t>ETL.4590.INSL.NCER</t>
  </si>
  <si>
    <t>POHW COMP OH   TR2  PRTO AIR</t>
  </si>
  <si>
    <t>ETL.5540.INSL.NCER</t>
  </si>
  <si>
    <t>015/063</t>
  </si>
  <si>
    <t>ETL.7590.INSL.CERA</t>
  </si>
  <si>
    <t>ETL.7220.INSL.CERA</t>
  </si>
  <si>
    <t>Jumper-Wood</t>
  </si>
  <si>
    <t>ETL.2391.POLE.WOOD</t>
  </si>
  <si>
    <t>003/004</t>
  </si>
  <si>
    <t>RELW COMP OH   TR2  PRTO AIR  FRAB BRIN</t>
  </si>
  <si>
    <t>ETL.2390.POLE.WDPS</t>
  </si>
  <si>
    <t>007/001</t>
  </si>
  <si>
    <t>ETL.8651.POLE.WOOD</t>
  </si>
  <si>
    <t>002/001</t>
  </si>
  <si>
    <t>004/022</t>
  </si>
  <si>
    <t>002/010</t>
  </si>
  <si>
    <t>010/064</t>
  </si>
  <si>
    <t>RELW COMP OH   TR2  PRTO AIR  NTDE</t>
  </si>
  <si>
    <t>012/113</t>
  </si>
  <si>
    <t>123055575</t>
  </si>
  <si>
    <t>039/235</t>
  </si>
  <si>
    <t>T2NT DI INDIAN FLAT-YOSEMT 39/235 UNBURY</t>
  </si>
  <si>
    <t>RELW COMP OH   TR2N PRTO AIR  FRAB</t>
  </si>
  <si>
    <t>45639847</t>
  </si>
  <si>
    <t>T2 DI INDIAN FLAT-YOSEMITE 39/235 UNBURY</t>
  </si>
  <si>
    <t>012/112</t>
  </si>
  <si>
    <t>095/621</t>
  </si>
  <si>
    <t>ETL.7670.TOWR</t>
  </si>
  <si>
    <t>003/001</t>
  </si>
  <si>
    <t>013/118B</t>
  </si>
  <si>
    <t>ETL.6650.POLE.WDPS</t>
  </si>
  <si>
    <t>RELW COMP OH   TR3  PRTO AIR  FRAB</t>
  </si>
  <si>
    <t>003/009</t>
  </si>
  <si>
    <t>003/003</t>
  </si>
  <si>
    <t>003/005</t>
  </si>
  <si>
    <t>003/006</t>
  </si>
  <si>
    <t>003/007</t>
  </si>
  <si>
    <t>003/010</t>
  </si>
  <si>
    <t>005/024</t>
  </si>
  <si>
    <t>005/027</t>
  </si>
  <si>
    <t>004/018</t>
  </si>
  <si>
    <t>002/011</t>
  </si>
  <si>
    <t>009/049</t>
  </si>
  <si>
    <t>001/034</t>
  </si>
  <si>
    <t>ETL.5140.INSL.CERA</t>
  </si>
  <si>
    <t>T-166</t>
  </si>
  <si>
    <t>ETL.9240.TOWR</t>
  </si>
  <si>
    <t>123058024</t>
  </si>
  <si>
    <t>T2NT EI MIDWAY-SANTA MARIA T-166 RMV VEG</t>
  </si>
  <si>
    <t>REGW INSP COMP OH   FMOB TR2N PRTO FRAA</t>
  </si>
  <si>
    <t>023/112</t>
  </si>
  <si>
    <t>003/018</t>
  </si>
  <si>
    <t>010/125</t>
  </si>
  <si>
    <t>ETL.1450.POLE.WDPS</t>
  </si>
  <si>
    <t>RELW OTHR COMP OH   FMOB TR2  PRTO FRAB NTDE</t>
  </si>
  <si>
    <t>ETL.7670.INSL.CERA</t>
  </si>
  <si>
    <t>002/008</t>
  </si>
  <si>
    <t>003/065</t>
  </si>
  <si>
    <t>ETL.6240.POLE.WOOD</t>
  </si>
  <si>
    <t>002/007</t>
  </si>
  <si>
    <t>001/025</t>
  </si>
  <si>
    <t>ETL.6330.INSL</t>
  </si>
  <si>
    <t>001/026</t>
  </si>
  <si>
    <t>ETL.6330.INSL.NCER</t>
  </si>
  <si>
    <t>001/023</t>
  </si>
  <si>
    <t>ETL.7800.POLE.WOOD</t>
  </si>
  <si>
    <t>015/070B</t>
  </si>
  <si>
    <t>ETL.6040.TOWR</t>
  </si>
  <si>
    <t>049/201</t>
  </si>
  <si>
    <t>ETL.1180.TOWR</t>
  </si>
  <si>
    <t>010/094</t>
  </si>
  <si>
    <t>004/002</t>
  </si>
  <si>
    <t>003/002</t>
  </si>
  <si>
    <t>002/002</t>
  </si>
  <si>
    <t>020/140</t>
  </si>
  <si>
    <t>ETL.6050.TOWR</t>
  </si>
  <si>
    <t>004/010</t>
  </si>
  <si>
    <t>123062961</t>
  </si>
  <si>
    <t>040/162A</t>
  </si>
  <si>
    <t>T2NT EI DBLO-MIDWAY #3 40/162A RPR GYWS</t>
  </si>
  <si>
    <t>RELW COMP OH   FMOB TR2N PRTO CLMB FRAB NTDE</t>
  </si>
  <si>
    <t>45619964</t>
  </si>
  <si>
    <t>T2 EI DIABLO-MIDWAY #3 40/162A RPR GYWS</t>
  </si>
  <si>
    <t>017/118</t>
  </si>
  <si>
    <t>ETL.5630.TOWR</t>
  </si>
  <si>
    <t>ETL.7575.POLE.WOOD</t>
  </si>
  <si>
    <t>004/035</t>
  </si>
  <si>
    <t>004/000</t>
  </si>
  <si>
    <t>ETL.2390.INSL.NCER</t>
  </si>
  <si>
    <t>RELW FIRE ACCM COMP OH   TR2  PRTO AIR  FRAB NTDE</t>
  </si>
  <si>
    <t>002/057</t>
  </si>
  <si>
    <t>021/151</t>
  </si>
  <si>
    <t>622</t>
  </si>
  <si>
    <t>Contaminated</t>
  </si>
  <si>
    <t>Insulator</t>
  </si>
  <si>
    <t>Ground Wash</t>
  </si>
  <si>
    <t>ICD</t>
  </si>
  <si>
    <t>001/044</t>
  </si>
  <si>
    <t>001/038</t>
  </si>
  <si>
    <t>010/007</t>
  </si>
  <si>
    <t>ETL.8640.POLE.NWOD</t>
  </si>
  <si>
    <t>004/086</t>
  </si>
  <si>
    <t>ETL.9460.POLE.WOOD</t>
  </si>
  <si>
    <t>004/009</t>
  </si>
  <si>
    <t>016/069</t>
  </si>
  <si>
    <t>002/014</t>
  </si>
  <si>
    <t>ETL.2670.INSL.NCER</t>
  </si>
  <si>
    <t>ETL.2660.INSL.NCER</t>
  </si>
  <si>
    <t>ETL.3530.TOWR</t>
  </si>
  <si>
    <t>006/023</t>
  </si>
  <si>
    <t>001/041</t>
  </si>
  <si>
    <t>008/002</t>
  </si>
  <si>
    <t>002/013</t>
  </si>
  <si>
    <t>047/193</t>
  </si>
  <si>
    <t>ETL.8640.INSL.NCER</t>
  </si>
  <si>
    <t>RELW OTHR FIRE COMP OH   TR2  PRTO NTDE</t>
  </si>
  <si>
    <t>ETL.8490.POLE.NWOD</t>
  </si>
  <si>
    <t>009/006</t>
  </si>
  <si>
    <t>001/006</t>
  </si>
  <si>
    <t>008/000</t>
  </si>
  <si>
    <t>Marker (i.e. signs)-Wood</t>
  </si>
  <si>
    <t>004/031</t>
  </si>
  <si>
    <t>:001/007</t>
  </si>
  <si>
    <t>ETL.1480.INSL.NCER</t>
  </si>
  <si>
    <t>013/114</t>
  </si>
  <si>
    <t>ETL.6650.INSL.NCER</t>
  </si>
  <si>
    <t>123086302</t>
  </si>
  <si>
    <t>028/168</t>
  </si>
  <si>
    <t>T2NT DI TEMBLOR-SLO 28/168 RPR STRT</t>
  </si>
  <si>
    <t>ETL.3960.TOWR</t>
  </si>
  <si>
    <t>45634767</t>
  </si>
  <si>
    <t>T2 DI TEMBLOR-SN LS OBSP 28/168 RPR STRT</t>
  </si>
  <si>
    <t>ETL.7390.POLE.WDPS</t>
  </si>
  <si>
    <t>007/019</t>
  </si>
  <si>
    <t>ETL.8651.INSL.NCER</t>
  </si>
  <si>
    <t>014/081</t>
  </si>
  <si>
    <t>ETL.4850.TOWR</t>
  </si>
  <si>
    <t>ETL.1210.TOWR</t>
  </si>
  <si>
    <t>123087358</t>
  </si>
  <si>
    <t>T2NT DI BRDGVLLE-CTTNWD 10/94 RPR ADSS</t>
  </si>
  <si>
    <t>RELW FIRE COMP OH   TR2N PRTO AIR  FRAB NTDE</t>
  </si>
  <si>
    <t>45643899</t>
  </si>
  <si>
    <t>T2 DI BRDGVLLE-CTTNWD 10/94 RPR ADSS</t>
  </si>
  <si>
    <t>011/008</t>
  </si>
  <si>
    <t>003/000</t>
  </si>
  <si>
    <t>006/107</t>
  </si>
  <si>
    <t>ETL.9410.POLE.WOOD</t>
  </si>
  <si>
    <t>002/015</t>
  </si>
  <si>
    <t>003/023</t>
  </si>
  <si>
    <t>ETL.4570.INSL</t>
  </si>
  <si>
    <t>ETL.4550.INSL</t>
  </si>
  <si>
    <t>009/046</t>
  </si>
  <si>
    <t>005/029</t>
  </si>
  <si>
    <t>010/048</t>
  </si>
  <si>
    <t>002/030</t>
  </si>
  <si>
    <t>026/103</t>
  </si>
  <si>
    <t>532T</t>
  </si>
  <si>
    <t>ETL.5220.TOWR</t>
  </si>
  <si>
    <t>018/087</t>
  </si>
  <si>
    <t>ETL.5360.TOWR</t>
  </si>
  <si>
    <t>012/006</t>
  </si>
  <si>
    <t>RELW ACCM COMP OH   TR2  PRTO AIR  FRAB NTDE</t>
  </si>
  <si>
    <t>004/030</t>
  </si>
  <si>
    <t>015/066</t>
  </si>
  <si>
    <t>013/086</t>
  </si>
  <si>
    <t>ETL.2540.INSL.NCER</t>
  </si>
  <si>
    <t>014/000</t>
  </si>
  <si>
    <t>ETL.3741.TOWR</t>
  </si>
  <si>
    <t>009/047</t>
  </si>
  <si>
    <t>ETL.4500.INSL.NCER</t>
  </si>
  <si>
    <t>ETL.3530.POLE.WOOD</t>
  </si>
  <si>
    <t>ETL.6100.TOWR</t>
  </si>
  <si>
    <t>005/053</t>
  </si>
  <si>
    <t>003/024</t>
  </si>
  <si>
    <t>ETL.5790.INSL.CERA</t>
  </si>
  <si>
    <t>027/129</t>
  </si>
  <si>
    <t>023/011</t>
  </si>
  <si>
    <t>ETL.6220.POLE.WOOD</t>
  </si>
  <si>
    <t>033/153</t>
  </si>
  <si>
    <t>ETL.6130.TOWR</t>
  </si>
  <si>
    <t>ETL.6220.POLE.NWOD</t>
  </si>
  <si>
    <t>ETL.6060.TOWR</t>
  </si>
  <si>
    <t>123092068</t>
  </si>
  <si>
    <t>T2NT EI RND MTN-TBLE MTN #1 0/1 RPR FOND</t>
  </si>
  <si>
    <t>RELW INSP COMP OH   FMOB TR2N PRTO CLMB FRAB</t>
  </si>
  <si>
    <t>45581907</t>
  </si>
  <si>
    <t>T2 EI ROUND MTN-TBLE MTN #1 0/1 RPR FOND</t>
  </si>
  <si>
    <t>016/075</t>
  </si>
  <si>
    <t>ETL.1210.INSL.NCER</t>
  </si>
  <si>
    <t>ETL.3741.INSL</t>
  </si>
  <si>
    <t>005/062</t>
  </si>
  <si>
    <t>001/022</t>
  </si>
  <si>
    <t>ETL.7321.POLE.WOOD</t>
  </si>
  <si>
    <t>018/109</t>
  </si>
  <si>
    <t>ETL.2393.POLE.WOOD</t>
  </si>
  <si>
    <t>123092925</t>
  </si>
  <si>
    <t>018/082</t>
  </si>
  <si>
    <t>T3NT EI MSS LNDING-MTCLF 18/82 BNT STEEL</t>
  </si>
  <si>
    <t>RELW CREW COMP OH   FMOB TR3N PRTO CLMB FRAB</t>
  </si>
  <si>
    <t>45650126</t>
  </si>
  <si>
    <t>RELW FIRE COMP OH   XMPT TR2  PRTO AIR  FRAB DURA</t>
  </si>
  <si>
    <t>009/091</t>
  </si>
  <si>
    <t>010/082</t>
  </si>
  <si>
    <t>ETL.1720.POLE.STPS</t>
  </si>
  <si>
    <t>005/117</t>
  </si>
  <si>
    <t>009/083</t>
  </si>
  <si>
    <t>001/031</t>
  </si>
  <si>
    <t>ETL.7220.INSL.NCER</t>
  </si>
  <si>
    <t>013/011</t>
  </si>
  <si>
    <t>010/271</t>
  </si>
  <si>
    <t>ETL.6220.POLE.WDPS</t>
  </si>
  <si>
    <t>ETL.8170.INSL.NCER</t>
  </si>
  <si>
    <t>ETL.6070.TOWR</t>
  </si>
  <si>
    <t>010/001</t>
  </si>
  <si>
    <t>123097667</t>
  </si>
  <si>
    <t>T2NT DI MELONES-CURTIS 10/1 RPL INSW</t>
  </si>
  <si>
    <t>RELW FIRE COMP OH   TR2N PRTO AIR  NTDE</t>
  </si>
  <si>
    <t>31605029</t>
  </si>
  <si>
    <t>T2 DI MELONES-CURTIS 10/1 RPL INSW</t>
  </si>
  <si>
    <t>988</t>
  </si>
  <si>
    <t>Anti-Climbing Guard</t>
  </si>
  <si>
    <t>93A</t>
  </si>
  <si>
    <t>000/010</t>
  </si>
  <si>
    <t>123097956</t>
  </si>
  <si>
    <t>T2NT EI XCHQR-IDN FLT-YSMT 3/19 INS RPTS</t>
  </si>
  <si>
    <t>ETL.8650.TOWR</t>
  </si>
  <si>
    <t>RELW INSP COMP OH   FMOB TR2N PRTO FRAB NTDE</t>
  </si>
  <si>
    <t>45647553</t>
  </si>
  <si>
    <t>T2 EI XCHQR-IDN FLT-YSMT 3/19 INS RPTS</t>
  </si>
  <si>
    <t>011/103</t>
  </si>
  <si>
    <t>079/322</t>
  </si>
  <si>
    <t>011/101</t>
  </si>
  <si>
    <t>ETL.5780.TOWR</t>
  </si>
  <si>
    <t>002/033</t>
  </si>
  <si>
    <t>ETL.8350.POLE.WOOD</t>
  </si>
  <si>
    <t>022/009</t>
  </si>
  <si>
    <t>007/010</t>
  </si>
  <si>
    <t>ETL.2400.POLE.WOOD</t>
  </si>
  <si>
    <t>078/319</t>
  </si>
  <si>
    <t>ETL.6910.INSL.NCER</t>
  </si>
  <si>
    <t>022/007</t>
  </si>
  <si>
    <t>637T</t>
  </si>
  <si>
    <t>123099254</t>
  </si>
  <si>
    <t>T2NT DI MELONES-WILSON 3/15 RPR FOND</t>
  </si>
  <si>
    <t>ETL.5080.TOWR</t>
  </si>
  <si>
    <t>46446184</t>
  </si>
  <si>
    <t>Raptor Guard-Wood</t>
  </si>
  <si>
    <t>004/072</t>
  </si>
  <si>
    <t>011/002</t>
  </si>
  <si>
    <t>RELW ACCM COMP OH   TR2  PRTO AIR  FRAB</t>
  </si>
  <si>
    <t>005/050</t>
  </si>
  <si>
    <t>ETL.1070.POLE.WOOD</t>
  </si>
  <si>
    <t>011/007</t>
  </si>
  <si>
    <t>:002/009</t>
  </si>
  <si>
    <t>003/028</t>
  </si>
  <si>
    <t>123099865</t>
  </si>
  <si>
    <t>001/032</t>
  </si>
  <si>
    <t>T2NT DI JFFRSN-STNFRD 001/032 RPR ADSS</t>
  </si>
  <si>
    <t>46080469</t>
  </si>
  <si>
    <t>RELW FIRE COMP OH   PRTO AIR  FRAA TER0 NTDE</t>
  </si>
  <si>
    <t>REGW CNCL OH   FMOB TR2  PRTO CLMB FRAB</t>
  </si>
  <si>
    <t>022/001</t>
  </si>
  <si>
    <t>022/000</t>
  </si>
  <si>
    <t>123102994</t>
  </si>
  <si>
    <t>T2NT EI RND MTN-TABLE MT #1 0/4 RPR STRT</t>
  </si>
  <si>
    <t>45235241</t>
  </si>
  <si>
    <t>T2 EI RUND MTN-TABLE MTN #1 0/4 RPR STRT</t>
  </si>
  <si>
    <t>003/030</t>
  </si>
  <si>
    <t>012/079</t>
  </si>
  <si>
    <t>ETL.2540.POLE.WOOD</t>
  </si>
  <si>
    <t>RELW OTHR FIRE COMP OH   PRTO AIR  FRAA TER0</t>
  </si>
  <si>
    <t>004/033</t>
  </si>
  <si>
    <t>ETL.4100.INSL.CERA</t>
  </si>
  <si>
    <t>003/042</t>
  </si>
  <si>
    <t>RELW OTHR FIRE ACCM COMP OH   TR2  PRTO AIR  FRAB NTDE</t>
  </si>
  <si>
    <t>ETL.3291.INSL</t>
  </si>
  <si>
    <t>A013/262</t>
  </si>
  <si>
    <t>ETL.6500.POLE.WOOD</t>
  </si>
  <si>
    <t>017/161</t>
  </si>
  <si>
    <t>ETL.1200.POLE.NWOD</t>
  </si>
  <si>
    <t>123107471</t>
  </si>
  <si>
    <t>T2NT EI MNDCNO-WLTS-FT BRGG 1/3 RPR GYWW</t>
  </si>
  <si>
    <t>ETL.7550.POLE.WOOD</t>
  </si>
  <si>
    <t>45654641</t>
  </si>
  <si>
    <t>RELW CREW COMP OH   FMOB TR2  PRTO FRAB</t>
  </si>
  <si>
    <t>123108449</t>
  </si>
  <si>
    <t>T3NT EI RN MTN-TBL MTN #1 1/10 RPR GYWS</t>
  </si>
  <si>
    <t>RELW COMP OH   FMOB TR3N PRTO CLMB FRAB</t>
  </si>
  <si>
    <t>45650907</t>
  </si>
  <si>
    <t>T3 EI RND MTN-TBLE MTN #1 1/10 RPR GYWS</t>
  </si>
  <si>
    <t>013/087</t>
  </si>
  <si>
    <t>ETL.4980.INSL.CERA</t>
  </si>
  <si>
    <t>021/150</t>
  </si>
  <si>
    <t>002/053</t>
  </si>
  <si>
    <t>123108927</t>
  </si>
  <si>
    <t>074/304</t>
  </si>
  <si>
    <t>T2NT EI RND MN-TB MTN #1 74/304 RPR STRT</t>
  </si>
  <si>
    <t>RELW CREW COMP OH   FMOB TR2N PRTO CLMB FRAB</t>
  </si>
  <si>
    <t>45644785</t>
  </si>
  <si>
    <t>T2 EI RND MTN-TB MTN #1 74/304 RPR STRT</t>
  </si>
  <si>
    <t>006/017</t>
  </si>
  <si>
    <t>ETL.6290.INSL.CERA</t>
  </si>
  <si>
    <t>001/027</t>
  </si>
  <si>
    <t>ETL.1340.INSL</t>
  </si>
  <si>
    <t>006/014</t>
  </si>
  <si>
    <t>ETL.6290.INSL.NCER</t>
  </si>
  <si>
    <t>ETL.7490.INSL.NCER</t>
  </si>
  <si>
    <t>RELW OTHR COMP OH   FMOB TR3  PRTO</t>
  </si>
  <si>
    <t>003/021</t>
  </si>
  <si>
    <t>REGW OTHR COMP OH   FMOB TR2  PRTO NTDE</t>
  </si>
  <si>
    <t>002/031</t>
  </si>
  <si>
    <t>000/005B</t>
  </si>
  <si>
    <t>ETL.1680.POLE.WOOD</t>
  </si>
  <si>
    <t>000/005C</t>
  </si>
  <si>
    <t>013/271</t>
  </si>
  <si>
    <t>ETL.1380.POLE.WOOD</t>
  </si>
  <si>
    <t>POHW ACCM COMP OH   TR2  PRTO AIR  FRAB</t>
  </si>
  <si>
    <t>004/066</t>
  </si>
  <si>
    <t>ETL.7040.POLE.WOOD</t>
  </si>
  <si>
    <t>RELW OTHR COMP OH   TR2  PRTO FRAB</t>
  </si>
  <si>
    <t>123110972</t>
  </si>
  <si>
    <t>T3NT EI RND MTN-TBLE MTN #1 1/12 BNT STL</t>
  </si>
  <si>
    <t>45650906</t>
  </si>
  <si>
    <t>T3 EI RND MTN-TBLE MTN #1 1/12 BNT STEEL</t>
  </si>
  <si>
    <t>ETL.8170.POLE.WOOD</t>
  </si>
  <si>
    <t>002/012</t>
  </si>
  <si>
    <t>ETL.7270.POLE.STPS</t>
  </si>
  <si>
    <t>019/001</t>
  </si>
  <si>
    <t>019/002</t>
  </si>
  <si>
    <t>018/011</t>
  </si>
  <si>
    <t>019/003</t>
  </si>
  <si>
    <t>019/004</t>
  </si>
  <si>
    <t>019/005A</t>
  </si>
  <si>
    <t>ETL.6220.INSL.CERA</t>
  </si>
  <si>
    <t>002/004</t>
  </si>
  <si>
    <t>ETL.8220.POLE.WOOD</t>
  </si>
  <si>
    <t>ETL.3530.INSL.CERA</t>
  </si>
  <si>
    <t>028/484</t>
  </si>
  <si>
    <t>ETL.7270.POLE.WOOD</t>
  </si>
  <si>
    <t>123113107</t>
  </si>
  <si>
    <t>073/299</t>
  </si>
  <si>
    <t>T2NT EI  RND MTN-TL MTN #2 73/299 BNT ST</t>
  </si>
  <si>
    <t>45647753</t>
  </si>
  <si>
    <t>T2 EI  RND MTN-TBL MTN #2 73/299 BNT ST</t>
  </si>
  <si>
    <t>005/000</t>
  </si>
  <si>
    <t>ETL.8170.POLE.WDPS</t>
  </si>
  <si>
    <t>ETL.7550.POLE.NWOD</t>
  </si>
  <si>
    <t>123119443</t>
  </si>
  <si>
    <t>T3NT EI RND MTN-TABLE MTN#1 2/13 RMV VEG</t>
  </si>
  <si>
    <t>REGW COMP OH   FMOB TR3N PRTO CLMB FRAB</t>
  </si>
  <si>
    <t>ETL.5720.TOWR</t>
  </si>
  <si>
    <t>REGW OTHR COMP OH   FMOB TR2  PRTO FRAB</t>
  </si>
  <si>
    <t>ETL.7540.POLE.WOOD</t>
  </si>
  <si>
    <t>123143806</t>
  </si>
  <si>
    <t>T3NT EI RND MTN-TBL MTN#1 2/14 RPR STRT</t>
  </si>
  <si>
    <t>45644373</t>
  </si>
  <si>
    <t>T3 EI RND MTN-TABLE MTN#1 2/14 RPR STRT</t>
  </si>
  <si>
    <t>93Z</t>
  </si>
  <si>
    <t>ETL.9331.POLE.NWOD</t>
  </si>
  <si>
    <t>003/008</t>
  </si>
  <si>
    <t>ETL.8351.POLE.WOOD</t>
  </si>
  <si>
    <t>002/000</t>
  </si>
  <si>
    <t>ETL.9331.INSL.NCER</t>
  </si>
  <si>
    <t>123144573</t>
  </si>
  <si>
    <t>072/295</t>
  </si>
  <si>
    <t>T2NT EI RND MTN-TBL MTN#2 72/295 BNT STL</t>
  </si>
  <si>
    <t>RELW INSP COMP OH   FMOB XMPT TR2  PRTO CLMB FRAB</t>
  </si>
  <si>
    <t>45647751</t>
  </si>
  <si>
    <t>T2 EI  RND MTN-TBL MTN #2 72/295 BNT STL</t>
  </si>
  <si>
    <t>Anchor-Tower</t>
  </si>
  <si>
    <t>123145224</t>
  </si>
  <si>
    <t>T2NT DI CTTNWD-DELEVAN #1 4/30 RPR FOND</t>
  </si>
  <si>
    <t>45885314</t>
  </si>
  <si>
    <t>123145499</t>
  </si>
  <si>
    <t>071/293</t>
  </si>
  <si>
    <t>T2NT EI RND MT-TBL MT #1 71/293 BNT STL</t>
  </si>
  <si>
    <t>45644536</t>
  </si>
  <si>
    <t>T2 EI RND MTN-TABLE MTN #1 71/293 BNT ST</t>
  </si>
  <si>
    <t>014/119</t>
  </si>
  <si>
    <t>ETL.7590.POLE.NWOD</t>
  </si>
  <si>
    <t>RELW OTHR COMP OH   FMOB TR3  PRTO FRAB NTDE</t>
  </si>
  <si>
    <t>123145866</t>
  </si>
  <si>
    <t>T3NT EI RND MTN-TBL MTN#1 2/16 RPR STRT</t>
  </si>
  <si>
    <t>45644376</t>
  </si>
  <si>
    <t>T3 EI RND MTN-TABLE MTN#1 2/16 RPR STRT</t>
  </si>
  <si>
    <t>005/077</t>
  </si>
  <si>
    <t>ETL.8250.POLE.WOOD</t>
  </si>
  <si>
    <t>030/004</t>
  </si>
  <si>
    <t>ETL.7780.POLE.WOOD</t>
  </si>
  <si>
    <t>ETL.7930.POLE.WOOD</t>
  </si>
  <si>
    <t>ETL.7950.POLE.WOOD</t>
  </si>
  <si>
    <t>009/002</t>
  </si>
  <si>
    <t>ETL.7820.POLE.WOOD</t>
  </si>
  <si>
    <t>ETL.6910.POLE.WOOD</t>
  </si>
  <si>
    <t>010/093</t>
  </si>
  <si>
    <t>003/025</t>
  </si>
  <si>
    <t>ETL.5790.TOWR</t>
  </si>
  <si>
    <t>012/249</t>
  </si>
  <si>
    <t>012/259</t>
  </si>
  <si>
    <t>123150463</t>
  </si>
  <si>
    <t>071/291</t>
  </si>
  <si>
    <t>T2NT EI RND MT-TBL MT #2 71/291 BNT STL</t>
  </si>
  <si>
    <t>45644531</t>
  </si>
  <si>
    <t>T2 EI ROUND MTN-TBLE #2 71/291 RPR STRT</t>
  </si>
  <si>
    <t>014/130</t>
  </si>
  <si>
    <t>RELW ACCM COMP OH   TR2  PRTO AIR</t>
  </si>
  <si>
    <t>019/113</t>
  </si>
  <si>
    <t>013/122</t>
  </si>
  <si>
    <t>ETL.6290.POLE.WOOD</t>
  </si>
  <si>
    <t>003/027</t>
  </si>
  <si>
    <t>ETL.5780.INSL.CERA</t>
  </si>
  <si>
    <t>123151552</t>
  </si>
  <si>
    <t>070/289</t>
  </si>
  <si>
    <t>T2NT EI RND MTN-TBL MT #1 70/289 BNT STL</t>
  </si>
  <si>
    <t>45617453</t>
  </si>
  <si>
    <t>T2 EI ROUND MTN-TBLE #1 70/289 BNT STEEL</t>
  </si>
  <si>
    <t>002/018</t>
  </si>
  <si>
    <t>123151567</t>
  </si>
  <si>
    <t>T2NT EI RND MT-TBL MT #2 70/289 BNT STL</t>
  </si>
  <si>
    <t>45617454</t>
  </si>
  <si>
    <t>T2 EI ROUND MTN-TBLE #2 70/289 RPR HRDT</t>
  </si>
  <si>
    <t>123151612</t>
  </si>
  <si>
    <t>T2NT EI RND MT TBL MT #2 70/289 RPR GYWS</t>
  </si>
  <si>
    <t>45703160</t>
  </si>
  <si>
    <t>T2 EI ROUND MTN-TBLE #2 70/289 RPR GYWS</t>
  </si>
  <si>
    <t>074/305</t>
  </si>
  <si>
    <t>004/038</t>
  </si>
  <si>
    <t>POHW COMP OH   TR2  PRTO AIR  FRAB BRIN</t>
  </si>
  <si>
    <t>013/127</t>
  </si>
  <si>
    <t>ETL.1112.INSL.NCER</t>
  </si>
  <si>
    <t>000/016</t>
  </si>
  <si>
    <t>039/230</t>
  </si>
  <si>
    <t>ETL.2821.INSL.NCER</t>
  </si>
  <si>
    <t>RELW OTHR COMP OH   TR2  PRTO AIR</t>
  </si>
  <si>
    <t>002/025</t>
  </si>
  <si>
    <t>038/330</t>
  </si>
  <si>
    <t>005/039</t>
  </si>
  <si>
    <t>ETL.4100.TOWR</t>
  </si>
  <si>
    <t>123152465</t>
  </si>
  <si>
    <t>T2NT DI MORAGA-OAKLAND#2 3/28 RPL INSS</t>
  </si>
  <si>
    <t>ETL.2730.INSL</t>
  </si>
  <si>
    <t>POHW FIRE COMP OH   TR2N PRTO AIR</t>
  </si>
  <si>
    <t>31620103</t>
  </si>
  <si>
    <t>DI MORAGA-OAKLAND#2 RPL INSS IN 3/28</t>
  </si>
  <si>
    <t>005/040</t>
  </si>
  <si>
    <t>003/020</t>
  </si>
  <si>
    <t>RELW COMP OH   XMPT TR2  PRTO AIR  FRAB</t>
  </si>
  <si>
    <t>003/068</t>
  </si>
  <si>
    <t>ETL.8182.POLE.WOOD</t>
  </si>
  <si>
    <t>038/329</t>
  </si>
  <si>
    <t>009/079</t>
  </si>
  <si>
    <t>RELW ACCL COMP OH   TR2  PRTO AIR</t>
  </si>
  <si>
    <t>123153126</t>
  </si>
  <si>
    <t>T3NT EI RND MTN-TBLE MTN #1 3/20 BNT STL</t>
  </si>
  <si>
    <t>45644400</t>
  </si>
  <si>
    <t>T3 EI ROUND MTN-TBLE MTN #1 3/20 BNT STL</t>
  </si>
  <si>
    <t>002/029</t>
  </si>
  <si>
    <t>005/049</t>
  </si>
  <si>
    <t>000/010A</t>
  </si>
  <si>
    <t>RELW ACCL COMP OH   TR2  PRTO AIR  FRAB</t>
  </si>
  <si>
    <t>ETL.2720.TOWR</t>
  </si>
  <si>
    <t>RELW COMP OH   TR3  PRTO AIR  FRAB NTDE</t>
  </si>
  <si>
    <t>ETL.3810.INSL.NCER</t>
  </si>
  <si>
    <t>015/137</t>
  </si>
  <si>
    <t>ETL.1340.POLE.NWOD</t>
  </si>
  <si>
    <t>ETL.2393.INSL.NCER</t>
  </si>
  <si>
    <t>009/085</t>
  </si>
  <si>
    <t>012/087</t>
  </si>
  <si>
    <t>008/054</t>
  </si>
  <si>
    <t>ETL.6620.INSL.CERA</t>
  </si>
  <si>
    <t>ETL.5780.INSL</t>
  </si>
  <si>
    <t>010/049</t>
  </si>
  <si>
    <t>123155237</t>
  </si>
  <si>
    <t>011/090</t>
  </si>
  <si>
    <t>T2NT DI TGR CRK VLY SPR 11/90 RMV VEG</t>
  </si>
  <si>
    <t>POHW OTHR FIRE COMP OH   TR2N PRTO AIR  FRAB</t>
  </si>
  <si>
    <t>013/105</t>
  </si>
  <si>
    <t>004/091</t>
  </si>
  <si>
    <t>123155460</t>
  </si>
  <si>
    <t>T2NT DI BRDGVILLE-CTTNWD 11/101 RPR ADSS</t>
  </si>
  <si>
    <t>RELW COMP OH   TR2N PRTO AIR  FRAB NTDE</t>
  </si>
  <si>
    <t>45644087</t>
  </si>
  <si>
    <t>T2 DI BRIDGEVILLE-CTTNWD 11/101 RPR ADSS</t>
  </si>
  <si>
    <t>011/081</t>
  </si>
  <si>
    <t>ETL.1073.POLE.WDPS</t>
  </si>
  <si>
    <t>ETL.3960.INSL.CERA</t>
  </si>
  <si>
    <t>ETL.8264.POLE.WOOD</t>
  </si>
  <si>
    <t>123155792</t>
  </si>
  <si>
    <t>T2NT DI CBRILLO-SANTA YNEZ 4/39 INS STEP</t>
  </si>
  <si>
    <t>45592180</t>
  </si>
  <si>
    <t>006/084</t>
  </si>
  <si>
    <t>008/083</t>
  </si>
  <si>
    <t>026/227</t>
  </si>
  <si>
    <t>ETL.3810.POLE.WOOD</t>
  </si>
  <si>
    <t>010/085</t>
  </si>
  <si>
    <t>007/005C</t>
  </si>
  <si>
    <t>025/219</t>
  </si>
  <si>
    <t>007/058</t>
  </si>
  <si>
    <t>123156276</t>
  </si>
  <si>
    <t>032/266</t>
  </si>
  <si>
    <t>T2NT DI BRDGVIL-COTNWD 32/266 RPR ADSS</t>
  </si>
  <si>
    <t>ETL.1110.TOWR</t>
  </si>
  <si>
    <t>45644092</t>
  </si>
  <si>
    <t>T2 DI BRDGVIL-COTNWD 32/266  RPR ADSS</t>
  </si>
  <si>
    <t>011/089</t>
  </si>
  <si>
    <t>011/091</t>
  </si>
  <si>
    <t>123156289</t>
  </si>
  <si>
    <t>T3NT DI MRGA-OKLAND #1 02/17 BNT STEEL</t>
  </si>
  <si>
    <t>RELW COMP OH   TR3N PRTO AIR  FRAB</t>
  </si>
  <si>
    <t>45617016</t>
  </si>
  <si>
    <t>T3 DI MORAGA-OAKLAND #1 02/17 BNT STEEL</t>
  </si>
  <si>
    <t>15</t>
  </si>
  <si>
    <t>ETL.8170.SWIT</t>
  </si>
  <si>
    <t>ETL.8231.SWIT</t>
  </si>
  <si>
    <t>028/236</t>
  </si>
  <si>
    <t>008/064</t>
  </si>
  <si>
    <t>012/082</t>
  </si>
  <si>
    <t>ETL.4510.TOWR</t>
  </si>
  <si>
    <t>ETL.1073.POLE.NWOD</t>
  </si>
  <si>
    <t>006/082</t>
  </si>
  <si>
    <t>008/001</t>
  </si>
  <si>
    <t>011/079</t>
  </si>
  <si>
    <t>027/229</t>
  </si>
  <si>
    <t>008/143</t>
  </si>
  <si>
    <t>ETL.9250.INSL.NCER</t>
  </si>
  <si>
    <t>RELW PATR COMP OH   FMOB TR2  PRTO</t>
  </si>
  <si>
    <t>ETL.3690.POLE.WOOD</t>
  </si>
  <si>
    <t>001/029</t>
  </si>
  <si>
    <t>005/006</t>
  </si>
  <si>
    <t>025/218</t>
  </si>
  <si>
    <t>539</t>
  </si>
  <si>
    <t>RELW NONR COMP OH   FMOB TR2  PRTO FRAB</t>
  </si>
  <si>
    <t>Investigate</t>
  </si>
  <si>
    <t>Non-Routine Patrol</t>
  </si>
  <si>
    <t>Ground Patrol</t>
  </si>
  <si>
    <t>BFY</t>
  </si>
  <si>
    <t>017/155</t>
  </si>
  <si>
    <t>123162228</t>
  </si>
  <si>
    <t>T3NT EI RND MTN-TBL MTN #1 4/23 BNT STL</t>
  </si>
  <si>
    <t>ETL.6060.POLE.NWOD</t>
  </si>
  <si>
    <t>45644378</t>
  </si>
  <si>
    <t>T3 EI RND MTN-TBLE MTN #1 4/23 BNT STEEL</t>
  </si>
  <si>
    <t>004/065</t>
  </si>
  <si>
    <t>123162451</t>
  </si>
  <si>
    <t>004/024</t>
  </si>
  <si>
    <t>T3NT EI RND MTN-TBL MTN #1 4/24 BNT STL</t>
  </si>
  <si>
    <t>45644402</t>
  </si>
  <si>
    <t>T3 EI ROND MTN-TBL MTN #1 4/24 BNT STEEL</t>
  </si>
  <si>
    <t>123162491</t>
  </si>
  <si>
    <t>014/128</t>
  </si>
  <si>
    <t>T2NT DI BRIDGEVILL CTNWD 14/128 RPR ADSS</t>
  </si>
  <si>
    <t>RELW OTHR FIRE COMP OH   TR2N PRTO AIR  FRAB NTDE</t>
  </si>
  <si>
    <t>45581881</t>
  </si>
  <si>
    <t>T2 DI BRDGVL CTNWD 14/128 RPR ADSS</t>
  </si>
  <si>
    <t>030/256</t>
  </si>
  <si>
    <t>031/260</t>
  </si>
  <si>
    <t>003/017</t>
  </si>
  <si>
    <t>026/228</t>
  </si>
  <si>
    <t>ETL.7360.POLE.WOOD</t>
  </si>
  <si>
    <t>ETL.3810.POLE.NWOD</t>
  </si>
  <si>
    <t>000/001A</t>
  </si>
  <si>
    <t>123164557</t>
  </si>
  <si>
    <t>T3NT EI RND MTN-TBL MTN #1 4/26 BNT STL</t>
  </si>
  <si>
    <t>45644404</t>
  </si>
  <si>
    <t>T3 EI RND MTN-TBLE MTN #1 4/26 BNT STEEL</t>
  </si>
  <si>
    <t>123164580</t>
  </si>
  <si>
    <t>T3NT EI RND MTN-TBLE MTN #1 4/26 RMV VEG</t>
  </si>
  <si>
    <t>ETL.6070.INSL</t>
  </si>
  <si>
    <t>004/008</t>
  </si>
  <si>
    <t>POHW FIRE COMP OH   TR3  PRTO AIR  FRAB BRIN</t>
  </si>
  <si>
    <t>RELW FIRE COMP OH   TR3  PRTO AIR  FRAB BRIN</t>
  </si>
  <si>
    <t>123165273</t>
  </si>
  <si>
    <t>T2NT EI FORT SEWARD TAP 5/5 RMV BUTT</t>
  </si>
  <si>
    <t>45654199</t>
  </si>
  <si>
    <t>T2 EI FORT SEWARD TAP 5/5 RMV BUTT</t>
  </si>
  <si>
    <t>ETL.8240.POLE.NWOD</t>
  </si>
  <si>
    <t>ETL.8240.INSL.NCER</t>
  </si>
  <si>
    <t>123165418</t>
  </si>
  <si>
    <t>011/256</t>
  </si>
  <si>
    <t>T2NT DI SNT RS CRN 11/256 RMV BUTT</t>
  </si>
  <si>
    <t>ETL.4309.POLE.WOOD</t>
  </si>
  <si>
    <t>RELW OTHR FIRE ACCL COMP OH   TR2  PRTO AIR  FRAB NTDE</t>
  </si>
  <si>
    <t>45575429</t>
  </si>
  <si>
    <t>009/127</t>
  </si>
  <si>
    <t>ETL.8231.INSL.NCER</t>
  </si>
  <si>
    <t>Conductor-Steel</t>
  </si>
  <si>
    <t>068/282</t>
  </si>
  <si>
    <t>009/128</t>
  </si>
  <si>
    <t>007/003A</t>
  </si>
  <si>
    <t>ETL.7540.POLE.NWOD</t>
  </si>
  <si>
    <t>RELW INSP COMP OH   FMOB TR2  PRTO FRAB DURA</t>
  </si>
  <si>
    <t>RELW INSP COMP OH   FMOB TR3  PRTO CLMB FRAB</t>
  </si>
  <si>
    <t>067/281</t>
  </si>
  <si>
    <t>004/005</t>
  </si>
  <si>
    <t>POHW FIRE COMP OH   XMPT TR2  PRTO AIR  FRAB</t>
  </si>
  <si>
    <t>REGW OTHR COMP OH   FMOB TR2  PRTO</t>
  </si>
  <si>
    <t>012/070</t>
  </si>
  <si>
    <t>008/150</t>
  </si>
  <si>
    <t>020/136</t>
  </si>
  <si>
    <t>012/008</t>
  </si>
  <si>
    <t>007/090</t>
  </si>
  <si>
    <t>001/000</t>
  </si>
  <si>
    <t>ETL.4000.INSL.CERA</t>
  </si>
  <si>
    <t>001/035</t>
  </si>
  <si>
    <t>ETL.8351.INSL.CERA</t>
  </si>
  <si>
    <t>123174158</t>
  </si>
  <si>
    <t>058/532</t>
  </si>
  <si>
    <t>T2NT DI PIT #1 CTTNWD 58/532 BNT STEEL</t>
  </si>
  <si>
    <t>45581851</t>
  </si>
  <si>
    <t>T2 DI PIT #1 CTTNWD 58/532 BNT STEEL</t>
  </si>
  <si>
    <t>013/120</t>
  </si>
  <si>
    <t>123176441</t>
  </si>
  <si>
    <t>066/275</t>
  </si>
  <si>
    <t>T2NT EI RND MT-TB MT #1 66/275 BNT STEEL</t>
  </si>
  <si>
    <t>45644514</t>
  </si>
  <si>
    <t>T2 EI RND MTN-T MTN #1 66/275 BNT STEEL</t>
  </si>
  <si>
    <t>Ground Wire-Tower</t>
  </si>
  <si>
    <t>012/003</t>
  </si>
  <si>
    <t>003/016</t>
  </si>
  <si>
    <t>RELW FIRE ACCL COMP OH   TR2  PRTO AIR  NTDE</t>
  </si>
  <si>
    <t>003/012</t>
  </si>
  <si>
    <t>ETL.8290.POLE.WOOD</t>
  </si>
  <si>
    <t>065/272</t>
  </si>
  <si>
    <t>T049</t>
  </si>
  <si>
    <t>ETL.4040.INSL.CERA</t>
  </si>
  <si>
    <t>044/377</t>
  </si>
  <si>
    <t>036/293</t>
  </si>
  <si>
    <t>123183620</t>
  </si>
  <si>
    <t>043/371</t>
  </si>
  <si>
    <t>T2NT DI RND MTN-CTNWD #3 43/371 RPR STRT</t>
  </si>
  <si>
    <t>45648255</t>
  </si>
  <si>
    <t>T2 DI RND MTN-CTTNWD #3 43/371 RPR STRT</t>
  </si>
  <si>
    <t>013/104</t>
  </si>
  <si>
    <t>ETL.2740.TOWR</t>
  </si>
  <si>
    <t>010/052</t>
  </si>
  <si>
    <t>ETL.5452.TOWR</t>
  </si>
  <si>
    <t>009/090</t>
  </si>
  <si>
    <t>T042</t>
  </si>
  <si>
    <t>POHW COMP OH   XMPT TR2  PRTO AIR  FRAB</t>
  </si>
  <si>
    <t>036/291</t>
  </si>
  <si>
    <t>ETL.2070.INSL.NCER</t>
  </si>
  <si>
    <t>004/046</t>
  </si>
  <si>
    <t>021/172</t>
  </si>
  <si>
    <t>ETL.2540.TOWR</t>
  </si>
  <si>
    <t>015/119</t>
  </si>
  <si>
    <t>ETL.5450.TOWR</t>
  </si>
  <si>
    <t>POHW ACCH COMP OH   TR2  PRTO AIR  FRAB</t>
  </si>
  <si>
    <t>024/212</t>
  </si>
  <si>
    <t>123184410</t>
  </si>
  <si>
    <t>019/175</t>
  </si>
  <si>
    <t>T2NT DI BRIDGVLLE-CTTNWD 19/175 RPR ADSS</t>
  </si>
  <si>
    <t>45644154</t>
  </si>
  <si>
    <t>T2 DI BRIDGEVLLE-COTTNWD 19/175 RPR ADSS</t>
  </si>
  <si>
    <t>004/063</t>
  </si>
  <si>
    <t>RELW ACCM COMP OH   TR2  PRTO AIR  NTDE</t>
  </si>
  <si>
    <t>123184493</t>
  </si>
  <si>
    <t>044/375</t>
  </si>
  <si>
    <t>T2NT DI PIT #1-COTTONWD 44/375 INS HRDT</t>
  </si>
  <si>
    <t>45639736</t>
  </si>
  <si>
    <t>T2 DI PIT #1-COTTONWOOD 44/375 INS HRDT</t>
  </si>
  <si>
    <t>009/069</t>
  </si>
  <si>
    <t>006/061</t>
  </si>
  <si>
    <t>123184620</t>
  </si>
  <si>
    <t>017/160</t>
  </si>
  <si>
    <t>T2NT DI BRDGVLLE-CTTNWD 17/160 INST HRDD</t>
  </si>
  <si>
    <t>45644155</t>
  </si>
  <si>
    <t>T2 DI BRDGVLLE-CTTNWD 017/160 INST HRDD</t>
  </si>
  <si>
    <t>123184633</t>
  </si>
  <si>
    <t>T2NT DI BRDGVLLE-CTTNWD 17/160 RPR ADSS</t>
  </si>
  <si>
    <t>45644157</t>
  </si>
  <si>
    <t>T2 DI BRDGVLLE-CTTNWD 017/160 RPR ADSS</t>
  </si>
  <si>
    <t>019/159</t>
  </si>
  <si>
    <t>ETL.2660.TOWR</t>
  </si>
  <si>
    <t>004/067</t>
  </si>
  <si>
    <t>004/044</t>
  </si>
  <si>
    <t>006/109</t>
  </si>
  <si>
    <t>ETL.3700.POLE.WOOD</t>
  </si>
  <si>
    <t>008/110</t>
  </si>
  <si>
    <t>008/099</t>
  </si>
  <si>
    <t>005/056</t>
  </si>
  <si>
    <t>047/412</t>
  </si>
  <si>
    <t>003/070</t>
  </si>
  <si>
    <t>032/264</t>
  </si>
  <si>
    <t>:001/008</t>
  </si>
  <si>
    <t>123185288</t>
  </si>
  <si>
    <t>013/103</t>
  </si>
  <si>
    <t>T2NT DI TGR CRK-VLY SPRGS 13/103 BNT STL</t>
  </si>
  <si>
    <t>45590789</t>
  </si>
  <si>
    <t>T2 DI TGR CRK-VLY SPRNGS 13/103 BNT STL</t>
  </si>
  <si>
    <t>004/043</t>
  </si>
  <si>
    <t>018/067</t>
  </si>
  <si>
    <t>123185575</t>
  </si>
  <si>
    <t>T2NT DI EXCR-IDN FT-YSMIT 18/67 RPR STRT</t>
  </si>
  <si>
    <t>45648424</t>
  </si>
  <si>
    <t>T2 DI EXCR-INDN FLT-YSMIT 18/67 RPR STRT</t>
  </si>
  <si>
    <t>019/111</t>
  </si>
  <si>
    <t>RELW FIRE ACCM COMP OH   TR2  PRTO AIR</t>
  </si>
  <si>
    <t>007/036</t>
  </si>
  <si>
    <t>ETL.3540.INSL.CERA</t>
  </si>
  <si>
    <t>005/105</t>
  </si>
  <si>
    <t>ETL.5360.INSL.CERA</t>
  </si>
  <si>
    <t>123187115</t>
  </si>
  <si>
    <t>011/105</t>
  </si>
  <si>
    <t>T2NT DI BRDGVILLE-CTTNWD 11/105 RPR ADSS</t>
  </si>
  <si>
    <t>45644161</t>
  </si>
  <si>
    <t>T2 DI BRIDGEVILLE-CTTNWD 11/105 RPR ADSS</t>
  </si>
  <si>
    <t>006/052</t>
  </si>
  <si>
    <t>123187245</t>
  </si>
  <si>
    <t>043/370</t>
  </si>
  <si>
    <t>T2NT DI PIT #1-CTTONWD 43/370 RPR FOND</t>
  </si>
  <si>
    <t>45639733</t>
  </si>
  <si>
    <t>DI T2 PIT #1-CTTONWD 43/370 RPR FOND</t>
  </si>
  <si>
    <t>014/125</t>
  </si>
  <si>
    <t>016/109</t>
  </si>
  <si>
    <t>ETL.2540.POLE.WDPS</t>
  </si>
  <si>
    <t>002/023</t>
  </si>
  <si>
    <t>123187455</t>
  </si>
  <si>
    <t>021/078</t>
  </si>
  <si>
    <t>T2NT DI XCHQR-INDN FLT 21/78 BNT STEEL</t>
  </si>
  <si>
    <t>45648425</t>
  </si>
  <si>
    <t>T2 DI XCHQR-INDN FLT 21/78 BNT STEEL</t>
  </si>
  <si>
    <t>ETL.1070.INSL.NCER</t>
  </si>
  <si>
    <t>033/269</t>
  </si>
  <si>
    <t>ETL.6070.INSL.CERA</t>
  </si>
  <si>
    <t>009/074</t>
  </si>
  <si>
    <t>011/003</t>
  </si>
  <si>
    <t>123188106</t>
  </si>
  <si>
    <t>041/183</t>
  </si>
  <si>
    <t>T3NT DI MTCF-MOS LNDNG #1 41/183 RPR FND</t>
  </si>
  <si>
    <t>RELW ACCL COMP OH   TR3N PRTO AIR  FRAB</t>
  </si>
  <si>
    <t>45650130</t>
  </si>
  <si>
    <t>123188159</t>
  </si>
  <si>
    <t>T3NT EI RND MTN-TB MTN #1 08/44 RPR STRT</t>
  </si>
  <si>
    <t>45644410</t>
  </si>
  <si>
    <t>T3 EI RND MTN-TBLE MTN #1 08/44 RPR STRT</t>
  </si>
  <si>
    <t>003/063</t>
  </si>
  <si>
    <t>ETL.8184.POLE.WOOD</t>
  </si>
  <si>
    <t>123188364</t>
  </si>
  <si>
    <t>064/269</t>
  </si>
  <si>
    <t>T2NT EI RND MTN-TBL MT #2 64/269 BNT STL</t>
  </si>
  <si>
    <t>45647742</t>
  </si>
  <si>
    <t>T2 EI RND MTN-TBL MT #2 64/269 BNT STEEL</t>
  </si>
  <si>
    <t>002/051</t>
  </si>
  <si>
    <t>123188591</t>
  </si>
  <si>
    <t>T3NT EI RND MTN-TB MTN #1 08/45 RPR STRT</t>
  </si>
  <si>
    <t>45644411</t>
  </si>
  <si>
    <t>T3 EI RND MTN-TBLE MTN #1 08/45 RPR STRT</t>
  </si>
  <si>
    <t>123188690</t>
  </si>
  <si>
    <t>006/086</t>
  </si>
  <si>
    <t>T2NT DI DVD CBRL #1 6/86 INS FIBER LABEL</t>
  </si>
  <si>
    <t>RELW OTHR FIRE ACCM COMP OH   TR2N PRTO AIR  FRAB NTDE</t>
  </si>
  <si>
    <t>45599965</t>
  </si>
  <si>
    <t>T2 DI DVD CBRL #1 6/86 INS FIBER LABEL</t>
  </si>
  <si>
    <t>035/001</t>
  </si>
  <si>
    <t>005/070</t>
  </si>
  <si>
    <t>123188788</t>
  </si>
  <si>
    <t>T2NT EI RND MTN-TBL MT #1 64/269 BNT STL</t>
  </si>
  <si>
    <t>45644508</t>
  </si>
  <si>
    <t>T2 EI RND MTN-TBL MT #1 64/269 BNT STEEL</t>
  </si>
  <si>
    <t>065/274</t>
  </si>
  <si>
    <t>014/065</t>
  </si>
  <si>
    <t>ETL.6880.POLE.WOOD</t>
  </si>
  <si>
    <t>007/057</t>
  </si>
  <si>
    <t>ETL.7630.POLE.WOOD</t>
  </si>
  <si>
    <t>007/088</t>
  </si>
  <si>
    <t>003/058</t>
  </si>
  <si>
    <t>RELW FIRE COMP OH   TR2  PRTO AIR  FRAB DURA BRIN</t>
  </si>
  <si>
    <t>064/267</t>
  </si>
  <si>
    <t>007/098</t>
  </si>
  <si>
    <t>003/059</t>
  </si>
  <si>
    <t>ETL.8184.POLE.NWOD</t>
  </si>
  <si>
    <t>004/012</t>
  </si>
  <si>
    <t>012/097</t>
  </si>
  <si>
    <t>ETL.6981.POLE.WOOD</t>
  </si>
  <si>
    <t>035/003</t>
  </si>
  <si>
    <t>123189833</t>
  </si>
  <si>
    <t>055/002</t>
  </si>
  <si>
    <t>T2NT DI HUMBOLDT-TRINITY 55/2L INS RPTW</t>
  </si>
  <si>
    <t>ETL.1820.POLE.STPS</t>
  </si>
  <si>
    <t>45659245</t>
  </si>
  <si>
    <t>:001/010</t>
  </si>
  <si>
    <t>123189865</t>
  </si>
  <si>
    <t>T3NT EI RND MTN-TB MTN #2 08/46 RPR STRT</t>
  </si>
  <si>
    <t>45644879</t>
  </si>
  <si>
    <t>T3 EI RND MTN-TBLE MTN #2 08/46 RPR STRT</t>
  </si>
  <si>
    <t>ETL.7560.INSL.NCER</t>
  </si>
  <si>
    <t>ETL.2480.TOWR</t>
  </si>
  <si>
    <t>003/019A</t>
  </si>
  <si>
    <t>017/090</t>
  </si>
  <si>
    <t>003/064</t>
  </si>
  <si>
    <t>005/113</t>
  </si>
  <si>
    <t>005/059</t>
  </si>
  <si>
    <t>ETL.8350.POLE.NWOD</t>
  </si>
  <si>
    <t>033/003</t>
  </si>
  <si>
    <t>ETL.6300.POLE.WDPS</t>
  </si>
  <si>
    <t>ETL.7260.POLE.WOOD</t>
  </si>
  <si>
    <t>011/133</t>
  </si>
  <si>
    <t>022/176</t>
  </si>
  <si>
    <t>ETL.5140.INSL.NCER</t>
  </si>
  <si>
    <t>ETL.6310.POLE.WOOD</t>
  </si>
  <si>
    <t>033/005</t>
  </si>
  <si>
    <t>123192280</t>
  </si>
  <si>
    <t>012/102</t>
  </si>
  <si>
    <t>T2NT DI PIT#1-COTTONWOOD 12/102 RPR STRS</t>
  </si>
  <si>
    <t>45620079</t>
  </si>
  <si>
    <t>T2 DI PIT #1-COTTONWOOD 12/102 RPR STRS</t>
  </si>
  <si>
    <t>ETL.3700.POLE.WDPS</t>
  </si>
  <si>
    <t>123192364</t>
  </si>
  <si>
    <t>008/047</t>
  </si>
  <si>
    <t>T3NT EI RND MTN-TB MTN #2 08/47 RPR STRT</t>
  </si>
  <si>
    <t>45644920</t>
  </si>
  <si>
    <t>T3 EI RND MTN-TBLE MTN #2 08/47 RPR STRT</t>
  </si>
  <si>
    <t>015/109</t>
  </si>
  <si>
    <t>ETL.4670.INSL</t>
  </si>
  <si>
    <t>ETL.4670.TOWR</t>
  </si>
  <si>
    <t>008/048</t>
  </si>
  <si>
    <t>123193215</t>
  </si>
  <si>
    <t>T3NT EI RND MTN-TB MTN #2 08/48 RPR STRT</t>
  </si>
  <si>
    <t>45644921</t>
  </si>
  <si>
    <t>T3 EI RND MTN-TBLE MTN #2 08/48 RPR STRT</t>
  </si>
  <si>
    <t>005/058</t>
  </si>
  <si>
    <t>012/007</t>
  </si>
  <si>
    <t>ETL.2060.INSL.CERA</t>
  </si>
  <si>
    <t>003/043</t>
  </si>
  <si>
    <t>046/396</t>
  </si>
  <si>
    <t>026/007</t>
  </si>
  <si>
    <t>ETL.6979.POLE.WOOD</t>
  </si>
  <si>
    <t>009/086</t>
  </si>
  <si>
    <t>031/262</t>
  </si>
  <si>
    <t>ETL.6880.POLE.NWOD</t>
  </si>
  <si>
    <t>008/145</t>
  </si>
  <si>
    <t>015/005</t>
  </si>
  <si>
    <t>ETL.6380.INSL.NCER</t>
  </si>
  <si>
    <t>004/047</t>
  </si>
  <si>
    <t>123196364</t>
  </si>
  <si>
    <t>025/222</t>
  </si>
  <si>
    <t>T2NT DI BRIDGVILL-CTTNWD 25/222 RPR ADSS</t>
  </si>
  <si>
    <t>45644176</t>
  </si>
  <si>
    <t>T2 DI BRIDGVILLE-COTTNWD 25/222 RPR ADSS</t>
  </si>
  <si>
    <t>048/421</t>
  </si>
  <si>
    <t>030/255</t>
  </si>
  <si>
    <t>ETL.1820.INSL.CERA</t>
  </si>
  <si>
    <t>014/123</t>
  </si>
  <si>
    <t>021/189</t>
  </si>
  <si>
    <t>018/173</t>
  </si>
  <si>
    <t>RELW ACCL COMP OH   TR2  PRTO AIR  FRAB NTDE</t>
  </si>
  <si>
    <t>123196516</t>
  </si>
  <si>
    <t>:010/065</t>
  </si>
  <si>
    <t>T2NT DI GREEN VLY-LLGS :10/65 BNT STEEL</t>
  </si>
  <si>
    <t>ETL.1720.TOWR</t>
  </si>
  <si>
    <t>RELW ACCL COMP OH   TR2N PRTO AIR  FRAB</t>
  </si>
  <si>
    <t>45590495</t>
  </si>
  <si>
    <t>T2 DI GREEN VALY-LLAGAS :10/65 BNT STEEL</t>
  </si>
  <si>
    <t>008/053</t>
  </si>
  <si>
    <t>ETL.1650.POLE.WOOD</t>
  </si>
  <si>
    <t>008/096</t>
  </si>
  <si>
    <t>ETL.5510.TOWR</t>
  </si>
  <si>
    <t>009/201</t>
  </si>
  <si>
    <t>123196632</t>
  </si>
  <si>
    <t>T3NT DI MRAGA-SN LNDR #1 0/5 BENT STEEL</t>
  </si>
  <si>
    <t>ETL.2770.TOWR</t>
  </si>
  <si>
    <t>RELW FIRE COMP OH   TR3N PRTO AIR  FRAB</t>
  </si>
  <si>
    <t>45682455</t>
  </si>
  <si>
    <t>T3 DI MORAGA-SN LNDRO #1 0/5 BENT STEEL</t>
  </si>
  <si>
    <t>ETL.2770.INSL</t>
  </si>
  <si>
    <t>ETL.1650.INSL.NCER</t>
  </si>
  <si>
    <t>004/001</t>
  </si>
  <si>
    <t>021/003</t>
  </si>
  <si>
    <t>ETL.6380.POLE.WOOD</t>
  </si>
  <si>
    <t>007/047</t>
  </si>
  <si>
    <t>ETL.3750.TOWR</t>
  </si>
  <si>
    <t>008/007</t>
  </si>
  <si>
    <t>123197063</t>
  </si>
  <si>
    <t>043/369</t>
  </si>
  <si>
    <t>T2NT DI RND MTN-CTTNWD #3 43/369 BNT STL</t>
  </si>
  <si>
    <t>45648254</t>
  </si>
  <si>
    <t>T2 DI RND MTN-CTTNWD #3 43/369 BNT STEEL</t>
  </si>
  <si>
    <t>003/013</t>
  </si>
  <si>
    <t>ETL.1240.INSL.CERA</t>
  </si>
  <si>
    <t>013/002</t>
  </si>
  <si>
    <t>B004/002</t>
  </si>
  <si>
    <t>123197158</t>
  </si>
  <si>
    <t>T2NT DI RND MTN-CTNWD #3 48/421 RPR STRT</t>
  </si>
  <si>
    <t>45581855</t>
  </si>
  <si>
    <t>T2 DI RND MTN-CTTNWD #3 48/421 RPR STRT</t>
  </si>
  <si>
    <t>006/006</t>
  </si>
  <si>
    <t>029/243</t>
  </si>
  <si>
    <t>002/049</t>
  </si>
  <si>
    <t>008/112</t>
  </si>
  <si>
    <t>123197250</t>
  </si>
  <si>
    <t>018/064</t>
  </si>
  <si>
    <t>T2NT DI EXCHQR-IND FLT-YS 18/64 INS STEP</t>
  </si>
  <si>
    <t>45648433</t>
  </si>
  <si>
    <t>T2 DI EXCHQR-INDN FLT-YSM 18/64 INS STEP</t>
  </si>
  <si>
    <t>025/220</t>
  </si>
  <si>
    <t>RELW COMP OH   TR2  PRTO AIR  FRAR</t>
  </si>
  <si>
    <t>015/136</t>
  </si>
  <si>
    <t>052/466</t>
  </si>
  <si>
    <t>027/458</t>
  </si>
  <si>
    <t>RELW INSP COMP OH   FMOB XMPT TR2  PRTO FRAB NTDE</t>
  </si>
  <si>
    <t>006/111</t>
  </si>
  <si>
    <t>123197364</t>
  </si>
  <si>
    <t>052/463</t>
  </si>
  <si>
    <t>T2NT DI PT #1 CTNWD 52/463 UNBURY</t>
  </si>
  <si>
    <t>45581346</t>
  </si>
  <si>
    <t>T2 DI PT #1 CTNWD 52/463 RPR FOND</t>
  </si>
  <si>
    <t>ETL.8650.POLE.NWOD</t>
  </si>
  <si>
    <t>ETL.8180.POLE.WOOD</t>
  </si>
  <si>
    <t>RELW ACCH COMP OH   TR2  PRTO AIR</t>
  </si>
  <si>
    <t>024/003</t>
  </si>
  <si>
    <t>016/097</t>
  </si>
  <si>
    <t>ETL.7660.POLE.WOOD</t>
  </si>
  <si>
    <t>ETL.4040.INSL.NCER</t>
  </si>
  <si>
    <t>067/278</t>
  </si>
  <si>
    <t>ETL.2670.INSL</t>
  </si>
  <si>
    <t>ETL.3830.TOWR</t>
  </si>
  <si>
    <t>013/009</t>
  </si>
  <si>
    <t>ETL.3830.INSL</t>
  </si>
  <si>
    <t>RELW FIRE COMP OH   XMPT TR2  PRTO AIR</t>
  </si>
  <si>
    <t>007/056</t>
  </si>
  <si>
    <t>027/232</t>
  </si>
  <si>
    <t>ETL.5860.INSL.CERA</t>
  </si>
  <si>
    <t>063/263</t>
  </si>
  <si>
    <t>018/009</t>
  </si>
  <si>
    <t>ETL.8170.POLE.NWOD</t>
  </si>
  <si>
    <t>058/003B</t>
  </si>
  <si>
    <t>058/003A</t>
  </si>
  <si>
    <t>RELW FIRE COMP OH   XMPT TR2  PRTO AIR  NTDE</t>
  </si>
  <si>
    <t>123201004</t>
  </si>
  <si>
    <t>T3NT EI RND MTN-TBL MT #1 9/49 BNT STEEL</t>
  </si>
  <si>
    <t>45644412</t>
  </si>
  <si>
    <t>T3 EI RND MTN-TBLE MTN #1 9/49 BNT STEEL</t>
  </si>
  <si>
    <t>ETL.4080.INSL.CERA</t>
  </si>
  <si>
    <t>008/062</t>
  </si>
  <si>
    <t>ETL.4080.INSL.NCER</t>
  </si>
  <si>
    <t>ETL.7520.POLE.WOOD</t>
  </si>
  <si>
    <t>006/118</t>
  </si>
  <si>
    <t>012/099</t>
  </si>
  <si>
    <t>ETL.8290.INSL.NCER</t>
  </si>
  <si>
    <t>ETL.1481.POLE.WOOD</t>
  </si>
  <si>
    <t>123203403</t>
  </si>
  <si>
    <t>010/053</t>
  </si>
  <si>
    <t>T2NT EI RND MTN-TB MT #2 10/53 BNT STEEL</t>
  </si>
  <si>
    <t>45644925</t>
  </si>
  <si>
    <t>T2 EI RND MTN-TBL MTN #2 10/53 BNT STEEL</t>
  </si>
  <si>
    <t>005/098</t>
  </si>
  <si>
    <t>006/003</t>
  </si>
  <si>
    <t>ETL.2400.INSL.CERA</t>
  </si>
  <si>
    <t>016/095</t>
  </si>
  <si>
    <t>ETL.7660.INSL.CERA</t>
  </si>
  <si>
    <t>123203847</t>
  </si>
  <si>
    <t>010/054</t>
  </si>
  <si>
    <t>T2NT EI RND MTN-TB MT #1 10/54 BNT STEEL</t>
  </si>
  <si>
    <t>45644413</t>
  </si>
  <si>
    <t>T2 EI RND MTN-TBL MTN #1 10/54 BNT STEEL</t>
  </si>
  <si>
    <t>:001/009</t>
  </si>
  <si>
    <t>011/104</t>
  </si>
  <si>
    <t>ETL.4050.POLE.WOOD</t>
  </si>
  <si>
    <t>ETL.3820.TOWR</t>
  </si>
  <si>
    <t>123204021</t>
  </si>
  <si>
    <t>023/134</t>
  </si>
  <si>
    <t>T2NT DI STANSLS-MTCA #2 23/134 RPL HRDT</t>
  </si>
  <si>
    <t>45590802</t>
  </si>
  <si>
    <t>T2 DI STANSLS-MTCA #2 23/134 RPL HRDT</t>
  </si>
  <si>
    <t>023/204</t>
  </si>
  <si>
    <t>006/121</t>
  </si>
  <si>
    <t>005/096</t>
  </si>
  <si>
    <t>022/005</t>
  </si>
  <si>
    <t>ETL.6890.POLE.WOOD</t>
  </si>
  <si>
    <t>RELW FIRE ACCM COMP OH   TR3  PRTO AIR  FRAB</t>
  </si>
  <si>
    <t>004/097</t>
  </si>
  <si>
    <t>123204440</t>
  </si>
  <si>
    <t>T2NT EI RND MTN-TB MT #2 10/55 BNT STEEL</t>
  </si>
  <si>
    <t>45644927</t>
  </si>
  <si>
    <t>T2 EI RND MTN-TBL MTN #2 10/55 BNT STEEL</t>
  </si>
  <si>
    <t>023/138</t>
  </si>
  <si>
    <t>004/034</t>
  </si>
  <si>
    <t>ETL.1073.POLE.WOOD</t>
  </si>
  <si>
    <t>039/002</t>
  </si>
  <si>
    <t>028/215</t>
  </si>
  <si>
    <t>ETL.1412.INSL.CERA</t>
  </si>
  <si>
    <t>015/008</t>
  </si>
  <si>
    <t>ETL.7520.POLE.NWOD</t>
  </si>
  <si>
    <t>123204637</t>
  </si>
  <si>
    <t>019/176</t>
  </si>
  <si>
    <t>T2NT DI BRIDGEVLLE-CTNWD 19/176 RPR ADSS</t>
  </si>
  <si>
    <t>45644199</t>
  </si>
  <si>
    <t>T2 DI BRIDGEVILLE-COTNWD 19/176 RPR ADSS</t>
  </si>
  <si>
    <t>040/228</t>
  </si>
  <si>
    <t>004/089</t>
  </si>
  <si>
    <t>ETL.8340.POLE.WOOD</t>
  </si>
  <si>
    <t>ETL.1481.INSL.CERA</t>
  </si>
  <si>
    <t>ETL.2420.POLE.WOOD</t>
  </si>
  <si>
    <t>004/088</t>
  </si>
  <si>
    <t>006/005</t>
  </si>
  <si>
    <t>ETL.1481.INSL.NCER</t>
  </si>
  <si>
    <t>018/003</t>
  </si>
  <si>
    <t>006/057</t>
  </si>
  <si>
    <t>ETL.4090.INSL.CERA</t>
  </si>
  <si>
    <t>034/009</t>
  </si>
  <si>
    <t>ETL.6300.POLE.NWOD</t>
  </si>
  <si>
    <t>ETL.6300.POLE.WOOD</t>
  </si>
  <si>
    <t>059/252</t>
  </si>
  <si>
    <t>123207012</t>
  </si>
  <si>
    <t>T2NT EI RND MN-TBL MT #2 59/252 BNT STRT</t>
  </si>
  <si>
    <t>45647718</t>
  </si>
  <si>
    <t>T2 EI RND MTN-TBL MT #2 59/252 BNT STEEL</t>
  </si>
  <si>
    <t>034/006</t>
  </si>
  <si>
    <t>059/250</t>
  </si>
  <si>
    <t>123207979</t>
  </si>
  <si>
    <t>055/236</t>
  </si>
  <si>
    <t>T2NT EI RND MTN-TB MT #2 55/236 RMV VEG</t>
  </si>
  <si>
    <t>REGW COMP OH   FMOB TR2  PRTO CLMB FRAB</t>
  </si>
  <si>
    <t>034/001</t>
  </si>
  <si>
    <t>ETL.3750.POLE.WOOD</t>
  </si>
  <si>
    <t>033/008</t>
  </si>
  <si>
    <t>123208539</t>
  </si>
  <si>
    <t>055/237</t>
  </si>
  <si>
    <t>T2NT EI RND MTN-TB MT #2 55/237 RMV VEG</t>
  </si>
  <si>
    <t>REGW COMP OH   FMOB TR2N PRTO CLMB FRAB</t>
  </si>
  <si>
    <t>ETL.7520.INSL.NCER</t>
  </si>
  <si>
    <t>123208598</t>
  </si>
  <si>
    <t>T2NT EI RND MTN-TB MT #1 55/237 RMV VEG</t>
  </si>
  <si>
    <t>Guy Pole-Wood</t>
  </si>
  <si>
    <t>ETL.3742.POLE.WOOD</t>
  </si>
  <si>
    <t>014/074</t>
  </si>
  <si>
    <t>123209475</t>
  </si>
  <si>
    <t>T2NT EI SBT-GRZLY-CLRMNT #2 0/4 RPL INSS</t>
  </si>
  <si>
    <t>31640243</t>
  </si>
  <si>
    <t>T3 DI SBRNT-GRZLY-CLRT#2 A02/14 RPL INSW</t>
  </si>
  <si>
    <t>ETL.2420.POLE.NWOD</t>
  </si>
  <si>
    <t>027/212</t>
  </si>
  <si>
    <t>ETL.1412.TOWR</t>
  </si>
  <si>
    <t>REGW CREW COMP OH   FMOB TR2  PRTO FRAB</t>
  </si>
  <si>
    <t>011/012</t>
  </si>
  <si>
    <t>046/002</t>
  </si>
  <si>
    <t>RELW FIRE ACCM COMP OH   XMPT TR2  PRTO AIR  FRAB</t>
  </si>
  <si>
    <t>036/000</t>
  </si>
  <si>
    <t>010/017</t>
  </si>
  <si>
    <t>005/109</t>
  </si>
  <si>
    <t>012/015</t>
  </si>
  <si>
    <t>017/109</t>
  </si>
  <si>
    <t>:001/011</t>
  </si>
  <si>
    <t>025/151</t>
  </si>
  <si>
    <t>ETL.6390.POLE.WOOD</t>
  </si>
  <si>
    <t>005/007</t>
  </si>
  <si>
    <t>ETL.6981.INSL</t>
  </si>
  <si>
    <t>ETL.1480.POLE.WOOD</t>
  </si>
  <si>
    <t>012/086</t>
  </si>
  <si>
    <t>ETL.6950.POLE.WOOD</t>
  </si>
  <si>
    <t>013/003</t>
  </si>
  <si>
    <t>012/084</t>
  </si>
  <si>
    <t>ETL.6979.INSL.NCER</t>
  </si>
  <si>
    <t>015/004</t>
  </si>
  <si>
    <t>015/000</t>
  </si>
  <si>
    <t>002/061</t>
  </si>
  <si>
    <t>000/013</t>
  </si>
  <si>
    <t>ETL.7390.INSL.CERA</t>
  </si>
  <si>
    <t>POHW CNCL OH   TR3  PRTO AIR  FRAB</t>
  </si>
  <si>
    <t>024/139</t>
  </si>
  <si>
    <t>ETL.3840.INSL.CERA</t>
  </si>
  <si>
    <t>123210530</t>
  </si>
  <si>
    <t>015/003</t>
  </si>
  <si>
    <t>T2NT DI MNDC-PHL JT-HPLND 15/3 RMV BUTT</t>
  </si>
  <si>
    <t>RELW FIRE ACCL COMP OH   TR2N PRTO AIR  FRAB NTDE</t>
  </si>
  <si>
    <t>45670908</t>
  </si>
  <si>
    <t>T2 DI MNDCN-PHL JCT-HPLND 15/3 RMV BUTT</t>
  </si>
  <si>
    <t>020/001</t>
  </si>
  <si>
    <t>005/079</t>
  </si>
  <si>
    <t>010/004</t>
  </si>
  <si>
    <t>ETL.7810.POLE.WOOD</t>
  </si>
  <si>
    <t>RELW OH   TR2  PRTO AIR  FRAB NTDE</t>
  </si>
  <si>
    <t>033/007</t>
  </si>
  <si>
    <t>:018/007</t>
  </si>
  <si>
    <t>ETL.1480.INSL.CERA</t>
  </si>
  <si>
    <t>RELW ACCL COMP OH   TR2  PRTO AIR  NTDE</t>
  </si>
  <si>
    <t>021/127</t>
  </si>
  <si>
    <t>ETL.3820.INSL.CERA</t>
  </si>
  <si>
    <t>POHW OTHR COMP OH   TR2  PRTO AIR</t>
  </si>
  <si>
    <t>RELW OTHR COMP OH   TR2  PRTO</t>
  </si>
  <si>
    <t>RELW OTHR COMP OH   TR2  PRTO AIR  FRAB NTDE</t>
  </si>
  <si>
    <t>ETL.6852.POLE.WOOD</t>
  </si>
  <si>
    <t>008/009</t>
  </si>
  <si>
    <t>ETL.3750.POLE.NWOD</t>
  </si>
  <si>
    <t>123213314</t>
  </si>
  <si>
    <t>093/476</t>
  </si>
  <si>
    <t>T2NT EI MLN-RND MTN #2 93/476 BNT STEEL</t>
  </si>
  <si>
    <t>ETL.6020.TOWR</t>
  </si>
  <si>
    <t>45617416</t>
  </si>
  <si>
    <t>T2 EI MLN-RND MTN #2 93/476 BNT STEEL</t>
  </si>
  <si>
    <t>055/495</t>
  </si>
  <si>
    <t>032/006</t>
  </si>
  <si>
    <t>ETL.3750.INSL</t>
  </si>
  <si>
    <t>021/001</t>
  </si>
  <si>
    <t>032/005</t>
  </si>
  <si>
    <t>027/009</t>
  </si>
  <si>
    <t>ETL.6890.INSL</t>
  </si>
  <si>
    <t>123214812</t>
  </si>
  <si>
    <t>092/472</t>
  </si>
  <si>
    <t>T2NT EI MLN-RND MNTN #2 92/472 BNT STEEL</t>
  </si>
  <si>
    <t>45617415</t>
  </si>
  <si>
    <t>T2 EI MLN-RND MNTN #2 92/472 BNT STEEL</t>
  </si>
  <si>
    <t>ETL.4490.INSL</t>
  </si>
  <si>
    <t>054/235</t>
  </si>
  <si>
    <t>056/242</t>
  </si>
  <si>
    <t>028/006</t>
  </si>
  <si>
    <t>123216424</t>
  </si>
  <si>
    <t>054/487</t>
  </si>
  <si>
    <t>T2NT DI PIT #1-CTTNWD 54/487 BNT STEEL</t>
  </si>
  <si>
    <t>45581848</t>
  </si>
  <si>
    <t>T2 DI PIT #1-CTTNWD 54/487 BNT STEEL</t>
  </si>
  <si>
    <t>009/041</t>
  </si>
  <si>
    <t>009/043</t>
  </si>
  <si>
    <t>031/006</t>
  </si>
  <si>
    <t>ETL.6890.POLE.NWOD</t>
  </si>
  <si>
    <t>013/057</t>
  </si>
  <si>
    <t>012/000</t>
  </si>
  <si>
    <t>123216577</t>
  </si>
  <si>
    <t>092/469</t>
  </si>
  <si>
    <t>T2NT EI MLN-RND MTN #2 92/469 BNT STEEL</t>
  </si>
  <si>
    <t>45617414</t>
  </si>
  <si>
    <t>T2 EI MLN-RND MTN #2 92/469 BNT STEEL</t>
  </si>
  <si>
    <t>009/014</t>
  </si>
  <si>
    <t>013/006</t>
  </si>
  <si>
    <t>011/106</t>
  </si>
  <si>
    <t>ETL.4050.INSL.NCER</t>
  </si>
  <si>
    <t>ETL.7515.POLE.WOOD</t>
  </si>
  <si>
    <t>RELW OTHR COMP OH   TR2  PRTO AIR  FRAB</t>
  </si>
  <si>
    <t>005/041</t>
  </si>
  <si>
    <t>013/013</t>
  </si>
  <si>
    <t>011/163</t>
  </si>
  <si>
    <t>ETL.6950.INSL.NCER</t>
  </si>
  <si>
    <t>020/003</t>
  </si>
  <si>
    <t>007/113</t>
  </si>
  <si>
    <t>ETL.7560.POLE.WOOD</t>
  </si>
  <si>
    <t>123216768</t>
  </si>
  <si>
    <t>020/185</t>
  </si>
  <si>
    <t>T2NT DI BRDGVIL-CTNWD 20/185 RPR ADSS</t>
  </si>
  <si>
    <t>45644245</t>
  </si>
  <si>
    <t>T2 DI BRDGVIL-CTNWD 20/185 RPR ADSS</t>
  </si>
  <si>
    <t>003/067</t>
  </si>
  <si>
    <t>RELW FIRE COMP OH   TR2  PRTO AIR  FRAR</t>
  </si>
  <si>
    <t>ETL.6980.INSL.NCER</t>
  </si>
  <si>
    <t>ETL.1330.TOWR</t>
  </si>
  <si>
    <t>ETL.4670.INSL.CERA</t>
  </si>
  <si>
    <t>009/000</t>
  </si>
  <si>
    <t>ETL.4070.INSL.NCER</t>
  </si>
  <si>
    <t>ETL.2170.TOWR</t>
  </si>
  <si>
    <t>123217049</t>
  </si>
  <si>
    <t>T2NT DI UKIAH-HOPLAND 13/127 FILL HOLE</t>
  </si>
  <si>
    <t>RELW ACCH COMP OH   TR2N PRTO AIR  FRAB NTDE</t>
  </si>
  <si>
    <t>45487394</t>
  </si>
  <si>
    <t>025/008</t>
  </si>
  <si>
    <t>ETL.7390.INSL.NCER</t>
  </si>
  <si>
    <t>032/002</t>
  </si>
  <si>
    <t>ETL.8580.TOWR</t>
  </si>
  <si>
    <t>033/002</t>
  </si>
  <si>
    <t>ETL.7300.POLE.NWOD</t>
  </si>
  <si>
    <t>032/001</t>
  </si>
  <si>
    <t>ETL.8580.INSL.CERA</t>
  </si>
  <si>
    <t>003/019B</t>
  </si>
  <si>
    <t>ETL.6950.INSL.CERA</t>
  </si>
  <si>
    <t>005/045</t>
  </si>
  <si>
    <t>ETL.6979.POLE.NWOD</t>
  </si>
  <si>
    <t>032/000</t>
  </si>
  <si>
    <t>ETL.7810.POLE.NWOD</t>
  </si>
  <si>
    <t>005/097</t>
  </si>
  <si>
    <t>008/066</t>
  </si>
  <si>
    <t>123220845</t>
  </si>
  <si>
    <t>011/059</t>
  </si>
  <si>
    <t>T2NT EI RND MTN-TB MT #1 11/59 BNT STEEL</t>
  </si>
  <si>
    <t>45644414</t>
  </si>
  <si>
    <t>T2 EI RND MTN-TBL MTN #1 11/59 BNT STEEL</t>
  </si>
  <si>
    <t>123221067</t>
  </si>
  <si>
    <t>T3NT EI DIABLO-MIDWAY #2 9/35 RPR GYWS</t>
  </si>
  <si>
    <t>RELW INSP COMP OH   FMOB TR3N PRTO FRAB NTDE</t>
  </si>
  <si>
    <t>45638564</t>
  </si>
  <si>
    <t>T3 EI DIABLO-MIDWAY #2 9/35 RPR GYWS</t>
  </si>
  <si>
    <t>020/129</t>
  </si>
  <si>
    <t>123221176</t>
  </si>
  <si>
    <t>011/060</t>
  </si>
  <si>
    <t>T2NT EI RND MTN-TL MN #1 11/60 BNT STEEL</t>
  </si>
  <si>
    <t>45644415</t>
  </si>
  <si>
    <t>T2 EI RND MTN-TBL MTN #1 11/60 BNT STEEL</t>
  </si>
  <si>
    <t>ETL.8340.POLE.NWOD</t>
  </si>
  <si>
    <t>ETL.4070.TOWR</t>
  </si>
  <si>
    <t>123221878</t>
  </si>
  <si>
    <t>011/061</t>
  </si>
  <si>
    <t>T2NT EI RND MTN-TB MTN #2 11/61 RPR GYWS</t>
  </si>
  <si>
    <t>45700168</t>
  </si>
  <si>
    <t>123221879</t>
  </si>
  <si>
    <t>T2NT EI RND MTN-TL MN #2 11/61 BNT STEEL</t>
  </si>
  <si>
    <t>45647409</t>
  </si>
  <si>
    <t>T2 EI RND MTN-TBL MTN #2 11/61 BNT STEEL</t>
  </si>
  <si>
    <t>ETL.6350.POLE.WOOD</t>
  </si>
  <si>
    <t>113/001</t>
  </si>
  <si>
    <t>129</t>
  </si>
  <si>
    <t>ETL.3701.SWIT</t>
  </si>
  <si>
    <t>T061</t>
  </si>
  <si>
    <t>021/122</t>
  </si>
  <si>
    <t>123222989</t>
  </si>
  <si>
    <t>069/285</t>
  </si>
  <si>
    <t>T2NT DI RNDMTN-TBLMTN #2 69/285 BNT STL</t>
  </si>
  <si>
    <t>45647747</t>
  </si>
  <si>
    <t>T2 DI RND MTN-TBL MTN #2 69/285 BNT STL</t>
  </si>
  <si>
    <t>123223071</t>
  </si>
  <si>
    <t>B003/000</t>
  </si>
  <si>
    <t>T3NT DI FLTN CLSTG 3/0 COMPLETE</t>
  </si>
  <si>
    <t>RELW OTHR FIRE COMP OH   TR3  PRTO AIR  FRAB</t>
  </si>
  <si>
    <t>45575461</t>
  </si>
  <si>
    <t>T3 DI FLTN CLSTG 3/0 REFILL HOLE</t>
  </si>
  <si>
    <t>123223113</t>
  </si>
  <si>
    <t>041/237</t>
  </si>
  <si>
    <t>T3NT DI TBLR-SN LS OBSO 41/237 COMPLETE</t>
  </si>
  <si>
    <t>45638566</t>
  </si>
  <si>
    <t>T3 DI TBLOR-SN LS OBSPO 41/237 BNT STEEL</t>
  </si>
  <si>
    <t>028/005</t>
  </si>
  <si>
    <t>004/093</t>
  </si>
  <si>
    <t>123223171</t>
  </si>
  <si>
    <t>T2NT EI RND MTN-TL MN #1 11/62 BNT STEEL</t>
  </si>
  <si>
    <t>45644416</t>
  </si>
  <si>
    <t>T2 EI RND MTN-TBL MTN #1 11/62 BNT STEEL</t>
  </si>
  <si>
    <t>010/088</t>
  </si>
  <si>
    <t>031/003</t>
  </si>
  <si>
    <t>025/107</t>
  </si>
  <si>
    <t>006/078</t>
  </si>
  <si>
    <t>ETL.3700.INSL.NCER</t>
  </si>
  <si>
    <t>ETL.6310.POLE.NWOD</t>
  </si>
  <si>
    <t>027/006</t>
  </si>
  <si>
    <t>027/000</t>
  </si>
  <si>
    <t>033/272</t>
  </si>
  <si>
    <t>RELW COMP OH   TR2  PRTO AIR  FRAB DURA BRIN</t>
  </si>
  <si>
    <t>RELW FIRE COMP OH   TR2  PRTO AIR  FRAB BRIN</t>
  </si>
  <si>
    <t>ETL.7810.INSL.CERA</t>
  </si>
  <si>
    <t>008/216</t>
  </si>
  <si>
    <t>022/178</t>
  </si>
  <si>
    <t>RELW COMP OH   PRTO AIR  FRAA TER0 NTDE</t>
  </si>
  <si>
    <t>000/001B</t>
  </si>
  <si>
    <t>029/245</t>
  </si>
  <si>
    <t>ETL.5354.TOWR</t>
  </si>
  <si>
    <t>028/001</t>
  </si>
  <si>
    <t>001/016</t>
  </si>
  <si>
    <t>016/006</t>
  </si>
  <si>
    <t>ETL.2410.INSL.CERA</t>
  </si>
  <si>
    <t>017/159</t>
  </si>
  <si>
    <t>006/004</t>
  </si>
  <si>
    <t>ETL.8264.POLE.NWOD</t>
  </si>
  <si>
    <t>ETL.4580.INSL.NCER</t>
  </si>
  <si>
    <t>030/003</t>
  </si>
  <si>
    <t>007/059</t>
  </si>
  <si>
    <t>021/002C</t>
  </si>
  <si>
    <t>ETL.3341.INSL.NCER</t>
  </si>
  <si>
    <t>029/005</t>
  </si>
  <si>
    <t>006/117</t>
  </si>
  <si>
    <t>T-150</t>
  </si>
  <si>
    <t>123226059</t>
  </si>
  <si>
    <t>T2NT DI MIDWAY-SANTA MARIA T-150 RMV VEG</t>
  </si>
  <si>
    <t>POHW OTHR COMP OH   TR2N PRTO AIR  FRAA</t>
  </si>
  <si>
    <t>ETL.1200.INSL.NCER</t>
  </si>
  <si>
    <t>POHW ACCM COMP OH   TR2  PRTO AIR</t>
  </si>
  <si>
    <t>004/053</t>
  </si>
  <si>
    <t>ETL.8350.INSL.NCER</t>
  </si>
  <si>
    <t>POHW FIRE COMP OH   PRTO AIR  FRAA TER0</t>
  </si>
  <si>
    <t>009/076</t>
  </si>
  <si>
    <t>123226597</t>
  </si>
  <si>
    <t>032/267</t>
  </si>
  <si>
    <t>T2NT DI BRDGVLLE-CTTNWD 32/267 RPR ADSS</t>
  </si>
  <si>
    <t>45644249</t>
  </si>
  <si>
    <t>T2 DI BRDGVLLE-CTTNWD 32/267 RPR ADSS LB</t>
  </si>
  <si>
    <t>019/123</t>
  </si>
  <si>
    <t>RELW ACCH COMP OH   TR2  PRTO AIR  FRAB</t>
  </si>
  <si>
    <t>009/075</t>
  </si>
  <si>
    <t>022/112</t>
  </si>
  <si>
    <t>030/000</t>
  </si>
  <si>
    <t>ETL.7300.POLE.WOOD</t>
  </si>
  <si>
    <t>ETL.7300.INSL.NCER</t>
  </si>
  <si>
    <t>014/013</t>
  </si>
  <si>
    <t>005/036</t>
  </si>
  <si>
    <t>012/064</t>
  </si>
  <si>
    <t>123227210</t>
  </si>
  <si>
    <t>T2NT EI RND MTN-TL MN #1 12/64 RPR STEEL</t>
  </si>
  <si>
    <t>45644417</t>
  </si>
  <si>
    <t>T2 EI RND MTN-TBL MTN #1 12/64 RPR STEEL</t>
  </si>
  <si>
    <t>021/006</t>
  </si>
  <si>
    <t>ETL.6380.POLE.NWOD</t>
  </si>
  <si>
    <t>007/003</t>
  </si>
  <si>
    <t>019/177</t>
  </si>
  <si>
    <t>T-142</t>
  </si>
  <si>
    <t>ETL.6280.INSL.CERA</t>
  </si>
  <si>
    <t>POHW INSP COMP OH   FMOB TR2  PRTO</t>
  </si>
  <si>
    <t>123227790</t>
  </si>
  <si>
    <t>T0 T2NT DI MDWY SNT MR T-142 RMV VEGN</t>
  </si>
  <si>
    <t>019/009</t>
  </si>
  <si>
    <t>007/029</t>
  </si>
  <si>
    <t>028/003</t>
  </si>
  <si>
    <t>ETL.3700.POLE.NWOD</t>
  </si>
  <si>
    <t>019/010</t>
  </si>
  <si>
    <t>123228926</t>
  </si>
  <si>
    <t>016/066</t>
  </si>
  <si>
    <t>T2NT EI DBLO-GATES #1 16/66 RPR GYWS</t>
  </si>
  <si>
    <t>45639021</t>
  </si>
  <si>
    <t>T2 EI DIABLO-GATES #1 016/066 RPR GYWS</t>
  </si>
  <si>
    <t>000/001C</t>
  </si>
  <si>
    <t>ETL.2481.POLE.NWOD</t>
  </si>
  <si>
    <t>ETL.8060.POLE.WDPS</t>
  </si>
  <si>
    <t>427</t>
  </si>
  <si>
    <t>93H</t>
  </si>
  <si>
    <t>018/103</t>
  </si>
  <si>
    <t>015/142</t>
  </si>
  <si>
    <t>RELW PATR COMP OH   FMOB TR2  PRTO FRAB</t>
  </si>
  <si>
    <t>013/068</t>
  </si>
  <si>
    <t>009/077</t>
  </si>
  <si>
    <t>005/061</t>
  </si>
  <si>
    <t>002/024</t>
  </si>
  <si>
    <t>007/062</t>
  </si>
  <si>
    <t>007/147</t>
  </si>
  <si>
    <t>:018/011</t>
  </si>
  <si>
    <t>028/002</t>
  </si>
  <si>
    <t>ETL.3740.TOWR</t>
  </si>
  <si>
    <t>ETL.6721.POLE.WOOD</t>
  </si>
  <si>
    <t>123235081</t>
  </si>
  <si>
    <t>011/311</t>
  </si>
  <si>
    <t>T3NT EI COLGATE-ALEGHANY 11/311 RPL STRW</t>
  </si>
  <si>
    <t>REGW INSP COMP OH   FMOB TR3N PRTO FRAB</t>
  </si>
  <si>
    <t>31633458</t>
  </si>
  <si>
    <t>T3 DI COLGATE-ALLGHNY 011/293 RPL STRW</t>
  </si>
  <si>
    <t>ETL.8450.POLE.WOOD</t>
  </si>
  <si>
    <t>024/143</t>
  </si>
  <si>
    <t>018/170</t>
  </si>
  <si>
    <t>123235101</t>
  </si>
  <si>
    <t>T2NT DI TRINITY MAPLE CREEK 4/4 RPL SPLW</t>
  </si>
  <si>
    <t>45441773</t>
  </si>
  <si>
    <t>T2 DI TRNTY MPL CRK 4/4 RPL SPLW</t>
  </si>
  <si>
    <t>IBE</t>
  </si>
  <si>
    <t>017/002</t>
  </si>
  <si>
    <t>ETL.6979.POLE.WDPS</t>
  </si>
  <si>
    <t>017/081</t>
  </si>
  <si>
    <t>005/022</t>
  </si>
  <si>
    <t>69</t>
  </si>
  <si>
    <t>ETL.8250.SWIT</t>
  </si>
  <si>
    <t>007/000</t>
  </si>
  <si>
    <t>010/015</t>
  </si>
  <si>
    <t>123235714</t>
  </si>
  <si>
    <t>022/197</t>
  </si>
  <si>
    <t>T2NT DI BRDGVLE-CTNWD 22/197 FIBER LABEL</t>
  </si>
  <si>
    <t>45644256</t>
  </si>
  <si>
    <t>T2 DI BRDGVLLE-CTTNWD 22/197 FIBER LABEL</t>
  </si>
  <si>
    <t>011/292</t>
  </si>
  <si>
    <t>ETL.6470.POLE.WDPS</t>
  </si>
  <si>
    <t>001/036</t>
  </si>
  <si>
    <t>123235862</t>
  </si>
  <si>
    <t>027/241</t>
  </si>
  <si>
    <t>T2NT DI RND MTN-CTNWD #2 27/241 RPR FND</t>
  </si>
  <si>
    <t>45648223</t>
  </si>
  <si>
    <t>023/203</t>
  </si>
  <si>
    <t>018/413</t>
  </si>
  <si>
    <t>002/006A</t>
  </si>
  <si>
    <t>ETL.8220.POLE.NWOD</t>
  </si>
  <si>
    <t>123236291</t>
  </si>
  <si>
    <t>T3NT  RND MTN-TBLE MTN #1 4/28 RMV VEG</t>
  </si>
  <si>
    <t>001/033</t>
  </si>
  <si>
    <t>ETL.6760.POLE.NWOD</t>
  </si>
  <si>
    <t>016/073</t>
  </si>
  <si>
    <t>005/139</t>
  </si>
  <si>
    <t>033/246</t>
  </si>
  <si>
    <t>001/007</t>
  </si>
  <si>
    <t>004/054</t>
  </si>
  <si>
    <t>006/125</t>
  </si>
  <si>
    <t>020/125</t>
  </si>
  <si>
    <t>025/109</t>
  </si>
  <si>
    <t>003/051</t>
  </si>
  <si>
    <t>RELW OTHR COMP OH   TR3  PRTO AIR  FRAB</t>
  </si>
  <si>
    <t>:015/005</t>
  </si>
  <si>
    <t>009/125</t>
  </si>
  <si>
    <t>123239840</t>
  </si>
  <si>
    <t>013/071</t>
  </si>
  <si>
    <t>T2NT EI RND MT-TB MTN #2 13/71 BNT STEEL</t>
  </si>
  <si>
    <t>45647413</t>
  </si>
  <si>
    <t>T2 EI RND MTN-TBL MTN #2 13/71 BNT STEEL</t>
  </si>
  <si>
    <t>010/133</t>
  </si>
  <si>
    <t>123240772</t>
  </si>
  <si>
    <t>014/073</t>
  </si>
  <si>
    <t>T2NT EI RND MT-TB MTN #1 14/73 BNT STEEL</t>
  </si>
  <si>
    <t>45644419</t>
  </si>
  <si>
    <t>T2 EI RND MTN-TBL MTN #1 14/73 BNT STEEL</t>
  </si>
  <si>
    <t>015/001</t>
  </si>
  <si>
    <t>ETL.7510.POLE.NWOD</t>
  </si>
  <si>
    <t>ETL.6750.POLE.WOOD</t>
  </si>
  <si>
    <t>009/071</t>
  </si>
  <si>
    <t>001/043</t>
  </si>
  <si>
    <t>008/113</t>
  </si>
  <si>
    <t>123241645</t>
  </si>
  <si>
    <t>T2NT EI ROND MT-TB MTN #1 14/75 RPR GYWS</t>
  </si>
  <si>
    <t>45699100</t>
  </si>
  <si>
    <t>T2 EI ROND MTN-TBL MTN #1 14/75 RPR GYWS</t>
  </si>
  <si>
    <t>009/037</t>
  </si>
  <si>
    <t>ETL.7510.POLE.WOOD</t>
  </si>
  <si>
    <t>A001/022</t>
  </si>
  <si>
    <t>ETL.8210.INSL.NCER</t>
  </si>
  <si>
    <t>046/205</t>
  </si>
  <si>
    <t>014/076</t>
  </si>
  <si>
    <t>013/015</t>
  </si>
  <si>
    <t>020/128</t>
  </si>
  <si>
    <t>123242920</t>
  </si>
  <si>
    <t>038/333</t>
  </si>
  <si>
    <t>T2NT DI RNDMTN- CTTNWD#3 38/333 RPR FOND</t>
  </si>
  <si>
    <t>45648246</t>
  </si>
  <si>
    <t>T2 DI RND MTN- CTTNWD #3 38/333 RPR FOND</t>
  </si>
  <si>
    <t>ETL.4410.TOWR</t>
  </si>
  <si>
    <t>016/007</t>
  </si>
  <si>
    <t>028/134</t>
  </si>
  <si>
    <t>POHW OTHR COMP OH   TR2  PRTO AIR  FRAB</t>
  </si>
  <si>
    <t>POHW OTHR COMP OH   TR2  PRTO FRAB</t>
  </si>
  <si>
    <t>035/167</t>
  </si>
  <si>
    <t>123245427</t>
  </si>
  <si>
    <t>T2NT DI PARADISE-BUTTE 2/33 RPL INSS</t>
  </si>
  <si>
    <t>ETL.4396.INSL.NCER</t>
  </si>
  <si>
    <t>RELW FIRE COMP OH   TR2N PRTO AIR</t>
  </si>
  <si>
    <t>31616649</t>
  </si>
  <si>
    <t>T2 DI PARADISE-BUTTE 2/33 RPL INSS</t>
  </si>
  <si>
    <t>ETL.4316.INSL.NCER</t>
  </si>
  <si>
    <t>021/005</t>
  </si>
  <si>
    <t>007/061</t>
  </si>
  <si>
    <t>011/044</t>
  </si>
  <si>
    <t>RELW INSP OH   FMOB TR3  PRTO FRAB BRIN</t>
  </si>
  <si>
    <t>012/009</t>
  </si>
  <si>
    <t>010/056</t>
  </si>
  <si>
    <t>015/010</t>
  </si>
  <si>
    <t>123246273</t>
  </si>
  <si>
    <t>T2NT EI DIABLO-GATES #1 010/045 RPR FOND</t>
  </si>
  <si>
    <t>45639036</t>
  </si>
  <si>
    <t>T2 EI DIABLO-GATES #1 010/045 RPR FOND</t>
  </si>
  <si>
    <t>008/010</t>
  </si>
  <si>
    <t>011/045</t>
  </si>
  <si>
    <t>010/003</t>
  </si>
  <si>
    <t>123246735</t>
  </si>
  <si>
    <t>015/080</t>
  </si>
  <si>
    <t>T2NT EI RND MN-TBL MN #1 15/80 RPR GYWS</t>
  </si>
  <si>
    <t>45699103</t>
  </si>
  <si>
    <t>T2 EI RND MTN-TBL MTN #1 15/80 RPR GYWS</t>
  </si>
  <si>
    <t>015/079</t>
  </si>
  <si>
    <t>020/005</t>
  </si>
  <si>
    <t>011/046</t>
  </si>
  <si>
    <t>011/047</t>
  </si>
  <si>
    <t>015/081</t>
  </si>
  <si>
    <t>REGW COMP OH   FMOB TR2  PRTO CLMB</t>
  </si>
  <si>
    <t>123247735</t>
  </si>
  <si>
    <t>050/219</t>
  </si>
  <si>
    <t>T2NT EI RND MT-TBL MT #2 50/219 RMV VEG</t>
  </si>
  <si>
    <t>:014/017</t>
  </si>
  <si>
    <t>032/003</t>
  </si>
  <si>
    <t>ETL.6320.POLE.WOOD</t>
  </si>
  <si>
    <t>016/001</t>
  </si>
  <si>
    <t>123248561</t>
  </si>
  <si>
    <t>T2NT EI RND MT-TBL MT #1 16/82 BNT STEEL</t>
  </si>
  <si>
    <t>45644426</t>
  </si>
  <si>
    <t>T2 EI RND MTN-TBL MTN #1 16/82 BNT STEEL</t>
  </si>
  <si>
    <t>ETL.8060.INSL.NCER</t>
  </si>
  <si>
    <t>011/057</t>
  </si>
  <si>
    <t>024/011</t>
  </si>
  <si>
    <t>ETL.6220.INSL.NCER</t>
  </si>
  <si>
    <t>025/159</t>
  </si>
  <si>
    <t>012/002</t>
  </si>
  <si>
    <t>ETL.7780.POLE.NWOD</t>
  </si>
  <si>
    <t>123250193</t>
  </si>
  <si>
    <t>T2NT EI DIABLO-GATES #1 006/029 MASTIC</t>
  </si>
  <si>
    <t>45639037</t>
  </si>
  <si>
    <t>T2 EI DIABLO-GATES #1 006/029 MASTIC</t>
  </si>
  <si>
    <t>ETL.1470.POLE.WOOD</t>
  </si>
  <si>
    <t>011/010</t>
  </si>
  <si>
    <t>123250743</t>
  </si>
  <si>
    <t>016/084</t>
  </si>
  <si>
    <t>T2NT EI RND MTN-TBL MN #1 16/84 BNT STL</t>
  </si>
  <si>
    <t>45644428</t>
  </si>
  <si>
    <t>T2 EI RND MTN-TBL MTN #1 16/84 BNT STEEL</t>
  </si>
  <si>
    <t>003/038</t>
  </si>
  <si>
    <t>123251158</t>
  </si>
  <si>
    <t>T3NT EI WOODLEAF-PALERMO 0/4 RPR GYWW</t>
  </si>
  <si>
    <t>ETL.4220.POLE.STPS</t>
  </si>
  <si>
    <t>45681361</t>
  </si>
  <si>
    <t>016/085</t>
  </si>
  <si>
    <t>012/051</t>
  </si>
  <si>
    <t>012/052</t>
  </si>
  <si>
    <t>123251515</t>
  </si>
  <si>
    <t>T2NT EI RND MTN-TL MN #1 16/85 BNT STEEL</t>
  </si>
  <si>
    <t>45644431</t>
  </si>
  <si>
    <t>T2 EI RND MTN-TBL MTN #1 16/85 BNT STEEL</t>
  </si>
  <si>
    <t>ETL.6750.INSL.NCER</t>
  </si>
  <si>
    <t>008/068</t>
  </si>
  <si>
    <t>038/006</t>
  </si>
  <si>
    <t>011/099</t>
  </si>
  <si>
    <t>031/009</t>
  </si>
  <si>
    <t>025/148</t>
  </si>
  <si>
    <t>:015/008</t>
  </si>
  <si>
    <t>123251891</t>
  </si>
  <si>
    <t>022/084</t>
  </si>
  <si>
    <t>T2NT DI EXCHQR-DN FT-YSMT 22/84 COMPLETE</t>
  </si>
  <si>
    <t>45648500</t>
  </si>
  <si>
    <t>T2 DI EXCHQR-IDN FT-YSMIT 22/84 RPR FOND</t>
  </si>
  <si>
    <t>025/126</t>
  </si>
  <si>
    <t>027/004</t>
  </si>
  <si>
    <t>ETL.8220.INSL.NCER</t>
  </si>
  <si>
    <t>Hardware-Steel</t>
  </si>
  <si>
    <t>:016/009</t>
  </si>
  <si>
    <t>028/000</t>
  </si>
  <si>
    <t>005/118</t>
  </si>
  <si>
    <t>017/102</t>
  </si>
  <si>
    <t>015/155</t>
  </si>
  <si>
    <t>ETL.8440.POLE.NWOD</t>
  </si>
  <si>
    <t>005/026</t>
  </si>
  <si>
    <t>ETL.4393.INSL.CERA</t>
  </si>
  <si>
    <t>010/087</t>
  </si>
  <si>
    <t>014/135</t>
  </si>
  <si>
    <t>013/056</t>
  </si>
  <si>
    <t>ETL.8060.POLE.WOOD</t>
  </si>
  <si>
    <t>ETL.4220.POLE.WDPS</t>
  </si>
  <si>
    <t>028/241</t>
  </si>
  <si>
    <t>ETL.6990.POLE.NWOD</t>
  </si>
  <si>
    <t>008/074</t>
  </si>
  <si>
    <t>021/002</t>
  </si>
  <si>
    <t>003/077</t>
  </si>
  <si>
    <t>RELW COMP OH   FMOB TR2  PRTO CLMB</t>
  </si>
  <si>
    <t>005/021</t>
  </si>
  <si>
    <t>025/003</t>
  </si>
  <si>
    <t>ETL.4393.POLE.NWOD</t>
  </si>
  <si>
    <t>008/073</t>
  </si>
  <si>
    <t>Animal Guard-Wood</t>
  </si>
  <si>
    <t>020/009</t>
  </si>
  <si>
    <t>012/147A</t>
  </si>
  <si>
    <t>T2 DI DRUM-SUMMIT #2 12/147A RPR GYWW</t>
  </si>
  <si>
    <t>ETL.1450.POLE.NWOD</t>
  </si>
  <si>
    <t>014/053</t>
  </si>
  <si>
    <t>ETL.5970.INSL.NCER</t>
  </si>
  <si>
    <t>011/011</t>
  </si>
  <si>
    <t>025/009</t>
  </si>
  <si>
    <t>ETL.6861.POLE.WOOD</t>
  </si>
  <si>
    <t>ETL.7850.POLE.WOOD</t>
  </si>
  <si>
    <t>002/039</t>
  </si>
  <si>
    <t>ETL.7270.POLE.NWOD</t>
  </si>
  <si>
    <t>012/013</t>
  </si>
  <si>
    <t>027/206</t>
  </si>
  <si>
    <t>ETL.2660.POLE.NWOD</t>
  </si>
  <si>
    <t>T2 EI BRIDGEVILLE-GARBERVILLE 0/4 RPL PL</t>
  </si>
  <si>
    <t>31604325</t>
  </si>
  <si>
    <t>040/005</t>
  </si>
  <si>
    <t>003/036</t>
  </si>
  <si>
    <t>009/007</t>
  </si>
  <si>
    <t>065/273</t>
  </si>
  <si>
    <t>010/083</t>
  </si>
  <si>
    <t>ETL.4316.POLE.STPS</t>
  </si>
  <si>
    <t>ETL.7820.INSL.NCER</t>
  </si>
  <si>
    <t>005/047</t>
  </si>
  <si>
    <t>026/003</t>
  </si>
  <si>
    <t>015/204</t>
  </si>
  <si>
    <t>ETL.7820.POLE.NWOD</t>
  </si>
  <si>
    <t>:011/061</t>
  </si>
  <si>
    <t>ETL.2900.TOWR</t>
  </si>
  <si>
    <t>005/014</t>
  </si>
  <si>
    <t>037/178</t>
  </si>
  <si>
    <t>008/124</t>
  </si>
  <si>
    <t>001/037</t>
  </si>
  <si>
    <t>011/264</t>
  </si>
  <si>
    <t>ETL.6760.INSL.CERA</t>
  </si>
  <si>
    <t>123261807</t>
  </si>
  <si>
    <t>T2NT DI RND MTN TBL MTN 1 66/275 RPR FND</t>
  </si>
  <si>
    <t>45644516</t>
  </si>
  <si>
    <t>123261870</t>
  </si>
  <si>
    <t>T2NT DI RND MTN TB MTN 1 66/275 RPR SHLS</t>
  </si>
  <si>
    <t>RELW OTHR FIRE COMP OH   TR2N PRTO AIR  FRAB</t>
  </si>
  <si>
    <t>45458656</t>
  </si>
  <si>
    <t>T2 DI RND MTN TBL MTN 1 66/275 RPR SHLS</t>
  </si>
  <si>
    <t>003/066</t>
  </si>
  <si>
    <t>123262253</t>
  </si>
  <si>
    <t>T2NT DI CLINGA #1-SN MIGL 32/3 RPR STRT</t>
  </si>
  <si>
    <t>RELW FIRE COMP OH   XMPT TR2N PRTO AIR  FRAB</t>
  </si>
  <si>
    <t>45638425</t>
  </si>
  <si>
    <t>T2 DI CLINGA #1-SN MIGL 32/3 RPR STRT</t>
  </si>
  <si>
    <t>018/006</t>
  </si>
  <si>
    <t>123262352</t>
  </si>
  <si>
    <t>T2NT DI PT #1 CTNWD 38/329 BNT STEEL</t>
  </si>
  <si>
    <t>45639722</t>
  </si>
  <si>
    <t>T2 DI PT #1 CTNWD 38/329 BNT STEEL</t>
  </si>
  <si>
    <t>020/010</t>
  </si>
  <si>
    <t>RELW OTHR COMP OH   FMOB TR2  PRTO</t>
  </si>
  <si>
    <t>007/005</t>
  </si>
  <si>
    <t>031/007</t>
  </si>
  <si>
    <t>004/060</t>
  </si>
  <si>
    <t>017/154</t>
  </si>
  <si>
    <t>016/067</t>
  </si>
  <si>
    <t>009/078</t>
  </si>
  <si>
    <t>003/083</t>
  </si>
  <si>
    <t>002/108</t>
  </si>
  <si>
    <t>ETL.8060.POLE.NWOD</t>
  </si>
  <si>
    <t>003/090</t>
  </si>
  <si>
    <t>037/217</t>
  </si>
  <si>
    <t>004/090</t>
  </si>
  <si>
    <t>ETL.8290.POLE.NWOD</t>
  </si>
  <si>
    <t>029/000</t>
  </si>
  <si>
    <t>033/004</t>
  </si>
  <si>
    <t>004/103</t>
  </si>
  <si>
    <t>123272838</t>
  </si>
  <si>
    <t>017/093</t>
  </si>
  <si>
    <t>T2NT EI RND MT-TB MTN #1 17/93 RPR STRT</t>
  </si>
  <si>
    <t>45644433</t>
  </si>
  <si>
    <t>T2 EI RND MTN-TBL MTN #1 17/93 RPR STRT</t>
  </si>
  <si>
    <t>021/174</t>
  </si>
  <si>
    <t>012/101</t>
  </si>
  <si>
    <t>006/073</t>
  </si>
  <si>
    <t>ETL.7640.POLE.WOOD</t>
  </si>
  <si>
    <t>004/105</t>
  </si>
  <si>
    <t>ETL.7640.POLE.WDPS</t>
  </si>
  <si>
    <t>ETL.7575.POLE.WDPS</t>
  </si>
  <si>
    <t>005/110</t>
  </si>
  <si>
    <t>007/031</t>
  </si>
  <si>
    <t>006/064</t>
  </si>
  <si>
    <t>013/276</t>
  </si>
  <si>
    <t>123274200</t>
  </si>
  <si>
    <t>018/095</t>
  </si>
  <si>
    <t>T2NT EI RND MTN-TB MTN #1 18/95 RPR STRT</t>
  </si>
  <si>
    <t>45644435</t>
  </si>
  <si>
    <t>T2 EI RND MTN-TB MTN #1 18/95 RPR STRT</t>
  </si>
  <si>
    <t>ETL.5970.INSL.CERA</t>
  </si>
  <si>
    <t>123275441</t>
  </si>
  <si>
    <t>T3NT DI GRN VALLEY-LLAGAS 5/40 COMPLETE</t>
  </si>
  <si>
    <t>POHW FIRE ACCL COMP OH   TR3N PRTO AIR  FRAB</t>
  </si>
  <si>
    <t>31610972</t>
  </si>
  <si>
    <t>T3 EI GREEN VALLEY-LLAGAS 5/37R RPL POLE</t>
  </si>
  <si>
    <t>012/001</t>
  </si>
  <si>
    <t>019/081</t>
  </si>
  <si>
    <t>019/082</t>
  </si>
  <si>
    <t>123275871</t>
  </si>
  <si>
    <t>T2NT EI TESLA-METCALF 019/082 RPR GYWS</t>
  </si>
  <si>
    <t>45662483</t>
  </si>
  <si>
    <t>T2 EI TESLA-METCALF 019/082 RPR GYWS</t>
  </si>
  <si>
    <t>029/142</t>
  </si>
  <si>
    <t>005/063</t>
  </si>
  <si>
    <t>026/125</t>
  </si>
  <si>
    <t>020/083</t>
  </si>
  <si>
    <t>Spacer-Steel</t>
  </si>
  <si>
    <t>ETL.5230.INSL</t>
  </si>
  <si>
    <t>000/000</t>
  </si>
  <si>
    <t>004/115</t>
  </si>
  <si>
    <t>003/132</t>
  </si>
  <si>
    <t>004/114</t>
  </si>
  <si>
    <t>003/011</t>
  </si>
  <si>
    <t>019/179</t>
  </si>
  <si>
    <t>010/220</t>
  </si>
  <si>
    <t>011/116</t>
  </si>
  <si>
    <t>ETL.8440.POLE.WOOD</t>
  </si>
  <si>
    <t>ETL.8440.INSL.NCER</t>
  </si>
  <si>
    <t>ETL.2400.POLE.NWOD</t>
  </si>
  <si>
    <t>014/068</t>
  </si>
  <si>
    <t>ETL.9090.POLE.WOOD</t>
  </si>
  <si>
    <t>006/132</t>
  </si>
  <si>
    <t>018/380</t>
  </si>
  <si>
    <t>007/153</t>
  </si>
  <si>
    <t>036/208</t>
  </si>
  <si>
    <t>009/004</t>
  </si>
  <si>
    <t>ETL.2390.POLE.STPS</t>
  </si>
  <si>
    <t>019/119</t>
  </si>
  <si>
    <t>123281602</t>
  </si>
  <si>
    <t>042/364</t>
  </si>
  <si>
    <t>T2NT DI PIT #1 CTNWD 42/364 RPR FOND</t>
  </si>
  <si>
    <t>45639728</t>
  </si>
  <si>
    <t>T2 DI PIT #1 CTNWD 42/364 RPR FOND</t>
  </si>
  <si>
    <t>ETL.6990.POLE.WOOD</t>
  </si>
  <si>
    <t>31635557</t>
  </si>
  <si>
    <t>T2 DI VOLTA-DESCHUTES 19/426 RPL POLE</t>
  </si>
  <si>
    <t>021/091</t>
  </si>
  <si>
    <t>022/095</t>
  </si>
  <si>
    <t>023/096</t>
  </si>
  <si>
    <t>337</t>
  </si>
  <si>
    <t>008/069C</t>
  </si>
  <si>
    <t>Switch-Steel</t>
  </si>
  <si>
    <t>93S</t>
  </si>
  <si>
    <t>026/000</t>
  </si>
  <si>
    <t>012/004</t>
  </si>
  <si>
    <t>123294992</t>
  </si>
  <si>
    <t>T2NT DI MENDOCINO-WLLTS 12/4 RPL SPLW</t>
  </si>
  <si>
    <t>ETL.7540.INSL.CERA</t>
  </si>
  <si>
    <t>RELW FIRE ACCM COMP OH   TR2N PRTO AIR</t>
  </si>
  <si>
    <t>45590442</t>
  </si>
  <si>
    <t>T2 DI MENDOCINO-WLLTS 12/4 RPL SPLW</t>
  </si>
  <si>
    <t>029/003</t>
  </si>
  <si>
    <t>008/039</t>
  </si>
  <si>
    <t>007/037</t>
  </si>
  <si>
    <t>020/102</t>
  </si>
  <si>
    <t>RELW INSP COMP OH   FMOB TR2  PRTO FRAR</t>
  </si>
  <si>
    <t>123296827</t>
  </si>
  <si>
    <t>042/192</t>
  </si>
  <si>
    <t>T2NT EI RND MTN-TBL MTN #2 42/192 BNT SL</t>
  </si>
  <si>
    <t>45647707</t>
  </si>
  <si>
    <t>T2 EI RND MTN-TBL MTN #2 42/192 BNT STL</t>
  </si>
  <si>
    <t>007/034</t>
  </si>
  <si>
    <t>019/101</t>
  </si>
  <si>
    <t>ETL.5353.INSL.NCER</t>
  </si>
  <si>
    <t>ETL.2790.INSL</t>
  </si>
  <si>
    <t>029/001</t>
  </si>
  <si>
    <t>033/252</t>
  </si>
  <si>
    <t>014/003</t>
  </si>
  <si>
    <t>123298445</t>
  </si>
  <si>
    <t>019/100</t>
  </si>
  <si>
    <t>T2NT EI RND MTN-TB MTN #2 19/100 BNT STL</t>
  </si>
  <si>
    <t>45647418</t>
  </si>
  <si>
    <t>T2 EI RND MTN-TBLE MTN #2 19/100 BNT STL</t>
  </si>
  <si>
    <t>T-155</t>
  </si>
  <si>
    <t>011/110</t>
  </si>
  <si>
    <t>ETL.5420.POLE.WDPS</t>
  </si>
  <si>
    <t>123298696</t>
  </si>
  <si>
    <t>T2NT DI MIDWAY-SANTA MARIA T-155 RMV VEG</t>
  </si>
  <si>
    <t>POHW OTHR FIRE COMP OH   TR2N PRTO AIR  FRAA</t>
  </si>
  <si>
    <t>043/365</t>
  </si>
  <si>
    <t>019/099</t>
  </si>
  <si>
    <t>038/331</t>
  </si>
  <si>
    <t>024/099</t>
  </si>
  <si>
    <t>327</t>
  </si>
  <si>
    <t>006/032</t>
  </si>
  <si>
    <t>123300071</t>
  </si>
  <si>
    <t>T2NT EI RND MTN-TBL MTN #1 19/99 BNT STL</t>
  </si>
  <si>
    <t>45644439</t>
  </si>
  <si>
    <t>T2 EI RND MTN-TBL MTN #1 19/99 BNT STEEL</t>
  </si>
  <si>
    <t>018/098</t>
  </si>
  <si>
    <t>ETL.4070.INSL.CERA</t>
  </si>
  <si>
    <t>004/076</t>
  </si>
  <si>
    <t>123300472</t>
  </si>
  <si>
    <t>T2NT DI RND MTN TBL MN #1 11/58 RMV DBRS</t>
  </si>
  <si>
    <t>45698856</t>
  </si>
  <si>
    <t>T2 DI RND MTN TBL MTN #1 11/58 RMV DBRW</t>
  </si>
  <si>
    <t>007/150</t>
  </si>
  <si>
    <t>ETL.4950.INSL</t>
  </si>
  <si>
    <t>013/072</t>
  </si>
  <si>
    <t>008/157</t>
  </si>
  <si>
    <t>016/078</t>
  </si>
  <si>
    <t>008/084</t>
  </si>
  <si>
    <t>ETL.5420.POLE.STPS</t>
  </si>
  <si>
    <t>009/231</t>
  </si>
  <si>
    <t>012/262</t>
  </si>
  <si>
    <t>ETL.6750.POLE.NWOD</t>
  </si>
  <si>
    <t>031/002</t>
  </si>
  <si>
    <t>023/001</t>
  </si>
  <si>
    <t>021/101</t>
  </si>
  <si>
    <t>123301078</t>
  </si>
  <si>
    <t>T-160</t>
  </si>
  <si>
    <t>T2NT DI MIDWAY-SANTA MARIA T-160 RMV VEG</t>
  </si>
  <si>
    <t>POHW COMP OH   TR2N PRTO AIR  FRAA</t>
  </si>
  <si>
    <t>010/124</t>
  </si>
  <si>
    <t>ETL.8310.POLE.WOOD</t>
  </si>
  <si>
    <t>038/332</t>
  </si>
  <si>
    <t>007/033</t>
  </si>
  <si>
    <t>030/001</t>
  </si>
  <si>
    <t>ETL.7850.INSL.CERA</t>
  </si>
  <si>
    <t>508T</t>
  </si>
  <si>
    <t>RELW INSP COMP OH   FMOB XMPT TR3  PRTO</t>
  </si>
  <si>
    <t>ETL.4620.TOWR</t>
  </si>
  <si>
    <t>POHW INSP COMP OH   FMOB TR2  PRTO FRAB</t>
  </si>
  <si>
    <t>005/025</t>
  </si>
  <si>
    <t>006/157</t>
  </si>
  <si>
    <t>011/112</t>
  </si>
  <si>
    <t>ETL.1430.TOWR</t>
  </si>
  <si>
    <t>ETL.5420.INSL.CERA</t>
  </si>
  <si>
    <t>RELW FIRE COMP OH   TR2  PRTO AIR  BRIN</t>
  </si>
  <si>
    <t>006/158</t>
  </si>
  <si>
    <t>RELW INSP COMP OH   FMOB XMPT TR3  PRTO BRIN</t>
  </si>
  <si>
    <t>028/007</t>
  </si>
  <si>
    <t>013/001</t>
  </si>
  <si>
    <t>ETL.5933.TOWR</t>
  </si>
  <si>
    <t>123303721</t>
  </si>
  <si>
    <t>021/107</t>
  </si>
  <si>
    <t>T3NT EI RNDMTN-TBLMTN #2 21/107 BNT STEL</t>
  </si>
  <si>
    <t>45647620</t>
  </si>
  <si>
    <t>T3 EI RND MTN-TBL MTN #2 21/107 BNT STEL</t>
  </si>
  <si>
    <t>023/115</t>
  </si>
  <si>
    <t>018/085</t>
  </si>
  <si>
    <t>RELW OH   FMOB TR3  PRTO CLMB FRAB BRIN</t>
  </si>
  <si>
    <t>ETL.1050.TOWR</t>
  </si>
  <si>
    <t>024/100</t>
  </si>
  <si>
    <t>011/005</t>
  </si>
  <si>
    <t>003/082</t>
  </si>
  <si>
    <t>ETL.6330.POLE.NWOD</t>
  </si>
  <si>
    <t>006/039</t>
  </si>
  <si>
    <t>POHW OTHR COMP OH   TR2  PRTO</t>
  </si>
  <si>
    <t>006/155</t>
  </si>
  <si>
    <t>123309117</t>
  </si>
  <si>
    <t>021/110</t>
  </si>
  <si>
    <t>T3NT EI RND MT-TBL MTN#1 21/110 BNT STEL</t>
  </si>
  <si>
    <t>45644444</t>
  </si>
  <si>
    <t>T3 EI RND MTN-TBL MTN #1 21/110 BNT STEL</t>
  </si>
  <si>
    <t>004/013</t>
  </si>
  <si>
    <t>932</t>
  </si>
  <si>
    <t>Brush Fuel</t>
  </si>
  <si>
    <t>Road</t>
  </si>
  <si>
    <t>CHS</t>
  </si>
  <si>
    <t>X001/007</t>
  </si>
  <si>
    <t>123311154</t>
  </si>
  <si>
    <t>018/001</t>
  </si>
  <si>
    <t>T0 T2NT DI CLNG #1 SN MGL 18/1 RPR STRT</t>
  </si>
  <si>
    <t>45639023</t>
  </si>
  <si>
    <t>T0 DI CLNG #1 SN MGL 18/1 RPR STRT</t>
  </si>
  <si>
    <t>008/174</t>
  </si>
  <si>
    <t>123311541</t>
  </si>
  <si>
    <t>T3NT EI RNDMTN-TBLMTN #2 22/112 RPR GYWS</t>
  </si>
  <si>
    <t>45702810</t>
  </si>
  <si>
    <t>T3 EI RND MTN-TBL MTN #2 22/112 RPR GYWS</t>
  </si>
  <si>
    <t>:012/066</t>
  </si>
  <si>
    <t>025/106</t>
  </si>
  <si>
    <t>123313146</t>
  </si>
  <si>
    <t>022/114</t>
  </si>
  <si>
    <t>T3NT EI RND MT-TBL MT #1 22/114 RPR GYWS</t>
  </si>
  <si>
    <t>45699114</t>
  </si>
  <si>
    <t>T3 EI RND MTN-TBL MT #1 22/114 RPR GYWS</t>
  </si>
  <si>
    <t>013/174</t>
  </si>
  <si>
    <t>ETL.2030.INSL.CERA</t>
  </si>
  <si>
    <t>ETL.6320.POLE.NWOD</t>
  </si>
  <si>
    <t>024/004</t>
  </si>
  <si>
    <t>ETL.6380.INSL.CERA</t>
  </si>
  <si>
    <t>ETL.1350.POLE.WDPS</t>
  </si>
  <si>
    <t>017/092</t>
  </si>
  <si>
    <t>008/004</t>
  </si>
  <si>
    <t>021/177</t>
  </si>
  <si>
    <t>147</t>
  </si>
  <si>
    <t>020/174</t>
  </si>
  <si>
    <t>013/070</t>
  </si>
  <si>
    <t>025/120</t>
  </si>
  <si>
    <t>025/005</t>
  </si>
  <si>
    <t>025/006</t>
  </si>
  <si>
    <t>018/004</t>
  </si>
  <si>
    <t>021/179</t>
  </si>
  <si>
    <t>ETL.1470.INSL.NCER</t>
  </si>
  <si>
    <t>024/009</t>
  </si>
  <si>
    <t>ETL.4850.INSL</t>
  </si>
  <si>
    <t>A004/103</t>
  </si>
  <si>
    <t>020/098</t>
  </si>
  <si>
    <t>026/126</t>
  </si>
  <si>
    <t>030/007</t>
  </si>
  <si>
    <t>006/027</t>
  </si>
  <si>
    <t>ETL.1372.POLE.STPS</t>
  </si>
  <si>
    <t>012/119</t>
  </si>
  <si>
    <t>009/200</t>
  </si>
  <si>
    <t>013/067</t>
  </si>
  <si>
    <t>009/195</t>
  </si>
  <si>
    <t>004/049</t>
  </si>
  <si>
    <t>023/118</t>
  </si>
  <si>
    <t>123317576</t>
  </si>
  <si>
    <t>019/426</t>
  </si>
  <si>
    <t>T2NT DI VOLTA-DESCHUTES 19/426 RPL POLE</t>
  </si>
  <si>
    <t>021/094</t>
  </si>
  <si>
    <t>123317783</t>
  </si>
  <si>
    <t>T2NT EI RND MT-TBL MT #2 23/118 RPR GYWS</t>
  </si>
  <si>
    <t>45702817</t>
  </si>
  <si>
    <t>T2 EI RND MTN-TBL MTN #2 23/118 RPR GYWS</t>
  </si>
  <si>
    <t>123318028</t>
  </si>
  <si>
    <t>023/119</t>
  </si>
  <si>
    <t>T2NT EI RD MN-TBL MTN #1 23/119 RPR GYWS</t>
  </si>
  <si>
    <t>45699116</t>
  </si>
  <si>
    <t>T2 EI RND MTN-TBL MTN #1 23/119 RPR GYWS</t>
  </si>
  <si>
    <t>ETL.5330.INSL</t>
  </si>
  <si>
    <t>123318835</t>
  </si>
  <si>
    <t>010/139</t>
  </si>
  <si>
    <t>T2NT DI DELTA-MTN GATE 10/139 RMV BUTT</t>
  </si>
  <si>
    <t>ETL.6750.POLE.WDPS</t>
  </si>
  <si>
    <t>RELW FIRE COMP OH   TR2N PRTO AIR  FRAB NTDE DURA BRIN</t>
  </si>
  <si>
    <t>45681957</t>
  </si>
  <si>
    <t>ETL.4460.INSL</t>
  </si>
  <si>
    <t>013/125</t>
  </si>
  <si>
    <t>ETL.4393.POLE.STPS</t>
  </si>
  <si>
    <t>ETL.4393.POLE.WDPS</t>
  </si>
  <si>
    <t>024/008</t>
  </si>
  <si>
    <t>008/187</t>
  </si>
  <si>
    <t>045/220</t>
  </si>
  <si>
    <t>034/165</t>
  </si>
  <si>
    <t>ETL.8590.POLE.WOOD</t>
  </si>
  <si>
    <t>ETL.5490.INSL.NCER</t>
  </si>
  <si>
    <t>ETL.8180.INSL.NCER</t>
  </si>
  <si>
    <t>C014/059</t>
  </si>
  <si>
    <t>035/281</t>
  </si>
  <si>
    <t>003/080</t>
  </si>
  <si>
    <t>ETL.6310.INSL.NCER</t>
  </si>
  <si>
    <t>RELW OTHR FIRE COMP OH   TR2  PRTO FRAB NTDE</t>
  </si>
  <si>
    <t>:020/005</t>
  </si>
  <si>
    <t>009/216</t>
  </si>
  <si>
    <t>002/026</t>
  </si>
  <si>
    <t>011/111</t>
  </si>
  <si>
    <t>ETL.6890.INSL.NCER</t>
  </si>
  <si>
    <t>025/122</t>
  </si>
  <si>
    <t>ETL.1050.INSL.NCER</t>
  </si>
  <si>
    <t>ETL.5330.INSL.NCER</t>
  </si>
  <si>
    <t>008/061</t>
  </si>
  <si>
    <t>005/104</t>
  </si>
  <si>
    <t>017/003</t>
  </si>
  <si>
    <t>011/157</t>
  </si>
  <si>
    <t>014/069</t>
  </si>
  <si>
    <t>017/091</t>
  </si>
  <si>
    <t>ETL.1050.INSL.CERA</t>
  </si>
  <si>
    <t>Shield Wire - Steel</t>
  </si>
  <si>
    <t>ETL.1480.TOWR</t>
  </si>
  <si>
    <t>ETL.8310.INSL.NCER</t>
  </si>
  <si>
    <t>011/243</t>
  </si>
  <si>
    <t>011/246</t>
  </si>
  <si>
    <t>024/159</t>
  </si>
  <si>
    <t>T2 DI HELMS-GREGG #1 24/159 COTTER</t>
  </si>
  <si>
    <t>ETL.4870.INSL.CERA</t>
  </si>
  <si>
    <t>ETL.4880.INSL.CERA</t>
  </si>
  <si>
    <t>ETL.1890.TOWR</t>
  </si>
  <si>
    <t>003/039</t>
  </si>
  <si>
    <t>ETL.4393.INSL.NCER</t>
  </si>
  <si>
    <t>025/002</t>
  </si>
  <si>
    <t>008/118</t>
  </si>
  <si>
    <t>31618698</t>
  </si>
  <si>
    <t>T2 EI DLT-MTN GT JCT-MTN 4/85 RPL INSW</t>
  </si>
  <si>
    <t>004/058</t>
  </si>
  <si>
    <t>ETL.1372.POLE.WDPS</t>
  </si>
  <si>
    <t>005/003</t>
  </si>
  <si>
    <t>ETL.8590.INSL.NCER</t>
  </si>
  <si>
    <t>010/006</t>
  </si>
  <si>
    <t>011/016</t>
  </si>
  <si>
    <t>006/008</t>
  </si>
  <si>
    <t>005/023A</t>
  </si>
  <si>
    <t>31602543</t>
  </si>
  <si>
    <t>T2 EI MORRO BAY-MESA  RPL INSS 4TWR</t>
  </si>
  <si>
    <t>039/240</t>
  </si>
  <si>
    <t>031/229</t>
  </si>
  <si>
    <t>ETL.1420.TOWR</t>
  </si>
  <si>
    <t>ETL.4620.INSL</t>
  </si>
  <si>
    <t>31601767</t>
  </si>
  <si>
    <t>T2 EI DIABLO-MESA  RPL INSS 8TWR</t>
  </si>
  <si>
    <t>003/062</t>
  </si>
  <si>
    <t>530</t>
  </si>
  <si>
    <t>93R</t>
  </si>
  <si>
    <t>ETL.7260.INSL.NCER</t>
  </si>
  <si>
    <t>ETL.7020.POLE.WOOD</t>
  </si>
  <si>
    <t>RELW FIRE COMP OH   TR3  PRTO AIR  DURA</t>
  </si>
  <si>
    <t>006/124</t>
  </si>
  <si>
    <t>014/062</t>
  </si>
  <si>
    <t>002/050</t>
  </si>
  <si>
    <t>013/004</t>
  </si>
  <si>
    <t>009/067</t>
  </si>
  <si>
    <t>ETL.6330.POLE.WOOD</t>
  </si>
  <si>
    <t>:014/002</t>
  </si>
  <si>
    <t>019/005</t>
  </si>
  <si>
    <t>123332632</t>
  </si>
  <si>
    <t>:012/064</t>
  </si>
  <si>
    <t>T2NT DI CZY HRS CN-SLS #1 :12/64 BNT STL</t>
  </si>
  <si>
    <t>45590498</t>
  </si>
  <si>
    <t>T2 DI CZY HRS CYN-SLNS #1 :12/64 BNT STL</t>
  </si>
  <si>
    <t>065/582</t>
  </si>
  <si>
    <t>011/094</t>
  </si>
  <si>
    <t>013/000</t>
  </si>
  <si>
    <t>003/071</t>
  </si>
  <si>
    <t>006/072</t>
  </si>
  <si>
    <t>ETL.1430.INSL.NCER</t>
  </si>
  <si>
    <t>ETL.3720.INSL.NCER</t>
  </si>
  <si>
    <t>008/014</t>
  </si>
  <si>
    <t>ETL.8350.INSL.CERA</t>
  </si>
  <si>
    <t>ETL.6060.INSL.NCER</t>
  </si>
  <si>
    <t>ETL.2830.TOWR</t>
  </si>
  <si>
    <t>010/106</t>
  </si>
  <si>
    <t>T003/005</t>
  </si>
  <si>
    <t>008/065</t>
  </si>
  <si>
    <t>016/094</t>
  </si>
  <si>
    <t>ETL.2830.INSL</t>
  </si>
  <si>
    <t>007/168</t>
  </si>
  <si>
    <t>ETL.8300.POLE.WOOD</t>
  </si>
  <si>
    <t>010/042</t>
  </si>
  <si>
    <t>043/008</t>
  </si>
  <si>
    <t>X006/029</t>
  </si>
  <si>
    <t>ETL.4620.INSL.CERA</t>
  </si>
  <si>
    <t>003/057</t>
  </si>
  <si>
    <t>123335142</t>
  </si>
  <si>
    <t>016/005</t>
  </si>
  <si>
    <t>T2NT DI FULTON-HOPLAND 16/5 RPR HRDW</t>
  </si>
  <si>
    <t>45571411</t>
  </si>
  <si>
    <t>T2 DI FULTON-HOPLAND 16/5 RPR HRDW</t>
  </si>
  <si>
    <t>ETL.1350.INSL.CERA</t>
  </si>
  <si>
    <t>027/119</t>
  </si>
  <si>
    <t>ETL.8620.POLE.WOOD</t>
  </si>
  <si>
    <t>026/002</t>
  </si>
  <si>
    <t>ETL.5330.TOWR</t>
  </si>
  <si>
    <t>159</t>
  </si>
  <si>
    <t>ETL.3740.SWIT</t>
  </si>
  <si>
    <t>ETL.7990.POLE.WOOD</t>
  </si>
  <si>
    <t>008/175</t>
  </si>
  <si>
    <t>018/097</t>
  </si>
  <si>
    <t>006/070</t>
  </si>
  <si>
    <t>019/436</t>
  </si>
  <si>
    <t>020/007</t>
  </si>
  <si>
    <t>009/056</t>
  </si>
  <si>
    <t>ETL.4393.TOWR</t>
  </si>
  <si>
    <t>025/221</t>
  </si>
  <si>
    <t>003/085</t>
  </si>
  <si>
    <t>003/052</t>
  </si>
  <si>
    <t>001/018</t>
  </si>
  <si>
    <t>ETL.4396.POLE.NWOD</t>
  </si>
  <si>
    <t>123339452</t>
  </si>
  <si>
    <t>T3NT DI SOBRANTE-"R" #1+ 00/04 RPR STRT</t>
  </si>
  <si>
    <t>ETL.3770.TOWR</t>
  </si>
  <si>
    <t>45686285</t>
  </si>
  <si>
    <t>T3 DI SOBRANTE-"R" #1+ 00/04 RPR STRT</t>
  </si>
  <si>
    <t>ETL.9061.INSL.NCER</t>
  </si>
  <si>
    <t>026/212</t>
  </si>
  <si>
    <t>ETL.5410.TOWR</t>
  </si>
  <si>
    <t>010/191</t>
  </si>
  <si>
    <t>ETL.9460.INSL.NCER</t>
  </si>
  <si>
    <t>ETL.7800.INSL.CERA</t>
  </si>
  <si>
    <t>T2 EI DIVIDE-VANDENBERG #1 2/15 RMV NEST</t>
  </si>
  <si>
    <t>123340578</t>
  </si>
  <si>
    <t>016/004</t>
  </si>
  <si>
    <t>T0 T2NT DI COALINGA #1-SAN MIGUEL 16/04</t>
  </si>
  <si>
    <t>45639142</t>
  </si>
  <si>
    <t>DI COALINGA #1-SAN MIGUEL 16/04 RPR FOND</t>
  </si>
  <si>
    <t>003/073</t>
  </si>
  <si>
    <t>123341672</t>
  </si>
  <si>
    <t>T3NT BAHIA-MORAGA 023/128 RPL INSS</t>
  </si>
  <si>
    <t>ETL.4340.INSL.NCER</t>
  </si>
  <si>
    <t>RELW CREW COMP OH   FMOB XMPT TR3  PRTO NTDE</t>
  </si>
  <si>
    <t>31626482</t>
  </si>
  <si>
    <t>T3 BAHIA-MORAGA 023/128 RPL INSS</t>
  </si>
  <si>
    <t>ETL.5220.INSL</t>
  </si>
  <si>
    <t>000/011A</t>
  </si>
  <si>
    <t>POHW FIRE COMP OH   XMPT TR2  PRTO AIR  FRAB NTDE</t>
  </si>
  <si>
    <t>ETL.1650.INSL.CERA</t>
  </si>
  <si>
    <t>023/116</t>
  </si>
  <si>
    <t>048/209</t>
  </si>
  <si>
    <t>123344062</t>
  </si>
  <si>
    <t>021/093</t>
  </si>
  <si>
    <t>T2NT EI MRR BY-MS 21/93 RPR FOND</t>
  </si>
  <si>
    <t>45639652</t>
  </si>
  <si>
    <t>T2 EI MRR BY-MS 21/93 RPR FOND</t>
  </si>
  <si>
    <t>008/188</t>
  </si>
  <si>
    <t>006/053</t>
  </si>
  <si>
    <t>ETL.4750.TOWR</t>
  </si>
  <si>
    <t>018/257</t>
  </si>
  <si>
    <t>123345101</t>
  </si>
  <si>
    <t>T2NT DI RND MT TBL MT #1 65/274 RPR FOND</t>
  </si>
  <si>
    <t>45644512</t>
  </si>
  <si>
    <t>T2 DI RND MTN TBL MTN #1 65/274 RPR FOND</t>
  </si>
  <si>
    <t>ETL.6852.POLE.NWOD</t>
  </si>
  <si>
    <t>002/035</t>
  </si>
  <si>
    <t>009/051</t>
  </si>
  <si>
    <t>123350789</t>
  </si>
  <si>
    <t>T3NT DI BRIDGEVL-GARBERVL 3/9 RPL POLE</t>
  </si>
  <si>
    <t>006/010</t>
  </si>
  <si>
    <t>ETL.1252.INSL.NCER</t>
  </si>
  <si>
    <t>016/108</t>
  </si>
  <si>
    <t>006/077</t>
  </si>
  <si>
    <t>ETL.7641.POLE.WOOD</t>
  </si>
  <si>
    <t>ETL.2030.INSL.NCER</t>
  </si>
  <si>
    <t>ETL.6310.INSL.CERA</t>
  </si>
  <si>
    <t>123353099</t>
  </si>
  <si>
    <t>T2NT DI MSS LNDG-DLMNT#1 20/125 RPR FOND</t>
  </si>
  <si>
    <t>45650137</t>
  </si>
  <si>
    <t>064/268</t>
  </si>
  <si>
    <t>012/277</t>
  </si>
  <si>
    <t>015/006</t>
  </si>
  <si>
    <t>007/136</t>
  </si>
  <si>
    <t>012/092</t>
  </si>
  <si>
    <t>ETL.7790.POLE.WOOD</t>
  </si>
  <si>
    <t>005/057</t>
  </si>
  <si>
    <t>008/050</t>
  </si>
  <si>
    <t>123357459</t>
  </si>
  <si>
    <t>T2NT DI RND MTN-TBL MN #2 11/57 RMV DBRS</t>
  </si>
  <si>
    <t>45700167</t>
  </si>
  <si>
    <t>T2 DI RND MTN-TBL MTN #2 11/57 RMV DBRS</t>
  </si>
  <si>
    <t>009/039</t>
  </si>
  <si>
    <t>ETL.5310.INSL.NCER</t>
  </si>
  <si>
    <t>ETL.5300.INSL.NCER</t>
  </si>
  <si>
    <t>007/008</t>
  </si>
  <si>
    <t>004/052</t>
  </si>
  <si>
    <t>023/155</t>
  </si>
  <si>
    <t>ETL.4870.TOWR</t>
  </si>
  <si>
    <t>006/075</t>
  </si>
  <si>
    <t>018/077</t>
  </si>
  <si>
    <t>ETL.4392.TOWR</t>
  </si>
  <si>
    <t>014/007</t>
  </si>
  <si>
    <t>ETL.1710.POLE.STPS</t>
  </si>
  <si>
    <t>123359969</t>
  </si>
  <si>
    <t>T3NT DI KESWICK-TRINITY 01/29 RPR GYWW</t>
  </si>
  <si>
    <t>45729322</t>
  </si>
  <si>
    <t>T3 DI KESWICK-TRINITY 01/29 RPR GYWW</t>
  </si>
  <si>
    <t>002/066</t>
  </si>
  <si>
    <t>ETL.6750.INSL</t>
  </si>
  <si>
    <t>021/114G</t>
  </si>
  <si>
    <t>ETL.1050.POLE.NWOD</t>
  </si>
  <si>
    <t>ETL.5340.INSL</t>
  </si>
  <si>
    <t>123360120</t>
  </si>
  <si>
    <t>T3NT DI SBRNTE-GRZLY-CLRMT 5/44 RPR STRT</t>
  </si>
  <si>
    <t>45513128</t>
  </si>
  <si>
    <t>T3 DI SBRNTE-GRZZLY-CLRMT 05/44 RPR STRT</t>
  </si>
  <si>
    <t>123360121</t>
  </si>
  <si>
    <t>T2NT DI KRCKHOFF#1-KRCKHF#2 0/7 RPL INSS</t>
  </si>
  <si>
    <t>RELW COMP OH   TR2N PRTO AIR</t>
  </si>
  <si>
    <t>31602178</t>
  </si>
  <si>
    <t>T2 DI KRCKHOFF#1-KRCKHOFF#2 RPL INSS 2TW</t>
  </si>
  <si>
    <t>123360525</t>
  </si>
  <si>
    <t>018/096</t>
  </si>
  <si>
    <t>T2NT EI RND MTN-TBL MTN #2 18/96 RMV VEG</t>
  </si>
  <si>
    <t>030/010</t>
  </si>
  <si>
    <t>014/006</t>
  </si>
  <si>
    <t>016/091</t>
  </si>
  <si>
    <t>004/011</t>
  </si>
  <si>
    <t>025/000</t>
  </si>
  <si>
    <t>ETL.1420.INSL.NCER</t>
  </si>
  <si>
    <t>POHW OTHR COMP OH   TR2  PRTO FRAB NTDE</t>
  </si>
  <si>
    <t>005/085</t>
  </si>
  <si>
    <t>ETL.8630.POLE.WDPS</t>
  </si>
  <si>
    <t>004/048</t>
  </si>
  <si>
    <t>ETL.4316.TOWR</t>
  </si>
  <si>
    <t>ETL.2730.INSL.NCER</t>
  </si>
  <si>
    <t>010/215</t>
  </si>
  <si>
    <t>ETL.5934.TOWR</t>
  </si>
  <si>
    <t>010/109</t>
  </si>
  <si>
    <t>ETL.1430.INSL.CERA</t>
  </si>
  <si>
    <t>016/098</t>
  </si>
  <si>
    <t>005/087</t>
  </si>
  <si>
    <t>089/455</t>
  </si>
  <si>
    <t>ETL.5430.POLE.WDPS</t>
  </si>
  <si>
    <t>009/048</t>
  </si>
  <si>
    <t>008/142</t>
  </si>
  <si>
    <t>ETL.9061.POLE.WOOD</t>
  </si>
  <si>
    <t>007/011</t>
  </si>
  <si>
    <t>ETL.7550.INSL.NCER</t>
  </si>
  <si>
    <t>019/077</t>
  </si>
  <si>
    <t>006/041</t>
  </si>
  <si>
    <t>038/164</t>
  </si>
  <si>
    <t>ETL.4460.TOWR</t>
  </si>
  <si>
    <t>014/059</t>
  </si>
  <si>
    <t>ETL.5300.INSL</t>
  </si>
  <si>
    <t>014/091</t>
  </si>
  <si>
    <t>ETL.6980.POLE.NWOD</t>
  </si>
  <si>
    <t>T032</t>
  </si>
  <si>
    <t>ETL.9240.POLE.WOOD</t>
  </si>
  <si>
    <t>123367493</t>
  </si>
  <si>
    <t>T2NT DI MOSS LAND-DL MNT #1 16/97 MASTIC</t>
  </si>
  <si>
    <t>RELW FIRE COMP OH   TR2  TR2N PRTO AIR  FRAB NTDE</t>
  </si>
  <si>
    <t>45650140</t>
  </si>
  <si>
    <t>014/061</t>
  </si>
  <si>
    <t>ETL.5310.INSL</t>
  </si>
  <si>
    <t>:000/005</t>
  </si>
  <si>
    <t>011/000</t>
  </si>
  <si>
    <t>ETL.8240.POLE.WOOD</t>
  </si>
  <si>
    <t>ETL.6450.INSL.CERA</t>
  </si>
  <si>
    <t>006/131</t>
  </si>
  <si>
    <t>004/084</t>
  </si>
  <si>
    <t>008/166</t>
  </si>
  <si>
    <t>123368404</t>
  </si>
  <si>
    <t>027/135</t>
  </si>
  <si>
    <t>T2NT EI RND MT-TBLE MT #1 27/135 RMV VEG</t>
  </si>
  <si>
    <t>REGW INSP COMP OH   FMOB TR2N PRTO FRAB</t>
  </si>
  <si>
    <t>002/044</t>
  </si>
  <si>
    <t>001/030</t>
  </si>
  <si>
    <t>123369234</t>
  </si>
  <si>
    <t>027/134</t>
  </si>
  <si>
    <t>T2NT EI RND MT-TBLE MT #1 27/168 RMV VEG</t>
  </si>
  <si>
    <t>006/135</t>
  </si>
  <si>
    <t>T027</t>
  </si>
  <si>
    <t>:016/086</t>
  </si>
  <si>
    <t>088/447</t>
  </si>
  <si>
    <t>ETL.6020.INSL.NCER</t>
  </si>
  <si>
    <t>97</t>
  </si>
  <si>
    <t>ETL.6979.SWIT</t>
  </si>
  <si>
    <t>ETL.8300.POLE.NWOD</t>
  </si>
  <si>
    <t>010/174</t>
  </si>
  <si>
    <t>:021/111</t>
  </si>
  <si>
    <t>ETL.7030.POLE.WOOD</t>
  </si>
  <si>
    <t>123370615</t>
  </si>
  <si>
    <t>:014/074</t>
  </si>
  <si>
    <t>T2NT DI CZY HRSE CNYN-SLS 14/74 RPR STRT</t>
  </si>
  <si>
    <t>45590581</t>
  </si>
  <si>
    <t>T2 DI CRZY HRSE CNYN-SLNS 14/74 RPR STRT</t>
  </si>
  <si>
    <t>ETL.4315.TOWR</t>
  </si>
  <si>
    <t>032/243</t>
  </si>
  <si>
    <t>017/388</t>
  </si>
  <si>
    <t>015/318</t>
  </si>
  <si>
    <t>034/295</t>
  </si>
  <si>
    <t>026/004</t>
  </si>
  <si>
    <t>123371800</t>
  </si>
  <si>
    <t>T2NT DI BALCH-SANGER 1/13 COMPLETE</t>
  </si>
  <si>
    <t>45616520</t>
  </si>
  <si>
    <t>T2 DI BALCH-SANGER 1/13 BENT STEEL</t>
  </si>
  <si>
    <t>009/092</t>
  </si>
  <si>
    <t>ETL.7490.POLE.NWOD</t>
  </si>
  <si>
    <t>RELW INSP COMP OH   FMOB TR3  PRTO FRAB NTDE BRIN</t>
  </si>
  <si>
    <t>123373399</t>
  </si>
  <si>
    <t>088/446</t>
  </si>
  <si>
    <t>T2NT EI MALIN-RND MTN #2 88/446 BENT STL</t>
  </si>
  <si>
    <t>45617406</t>
  </si>
  <si>
    <t>T2 EI MALIN-ROUND MTN #2 88/446 BENT STL</t>
  </si>
  <si>
    <t>B022/505</t>
  </si>
  <si>
    <t>087/445</t>
  </si>
  <si>
    <t>012/049</t>
  </si>
  <si>
    <t>123374457</t>
  </si>
  <si>
    <t>T2NT DI TSLA-MTCLF 12/49 UNBURY</t>
  </si>
  <si>
    <t>RELW FIRE ACCH COMP OH   TR2N AIR  FRAB</t>
  </si>
  <si>
    <t>45728044</t>
  </si>
  <si>
    <t>ETL.8651.INSL.CERA</t>
  </si>
  <si>
    <t>ETL.2152.TOWR</t>
  </si>
  <si>
    <t>008/006</t>
  </si>
  <si>
    <t>029/002</t>
  </si>
  <si>
    <t>ETL.5490.INSL</t>
  </si>
  <si>
    <t>ETL.2153.INSL.CERA</t>
  </si>
  <si>
    <t>002/032</t>
  </si>
  <si>
    <t>123377820</t>
  </si>
  <si>
    <t>086/435</t>
  </si>
  <si>
    <t>T2NT EI MLIN-RUND MTN #2 86/435 BENT STL</t>
  </si>
  <si>
    <t>45616944</t>
  </si>
  <si>
    <t>T2 EI MALIN-ROUND MTN #2 86/435 BENT STL</t>
  </si>
  <si>
    <t>ETL.6450.INSL.NCER</t>
  </si>
  <si>
    <t>123379293</t>
  </si>
  <si>
    <t>011/203</t>
  </si>
  <si>
    <t>T2 DI CLMN RD BLF 11/203 RMV DEBRIS</t>
  </si>
  <si>
    <t>45456247</t>
  </si>
  <si>
    <t>ETL.7020.INSL.CERA</t>
  </si>
  <si>
    <t>006/012</t>
  </si>
  <si>
    <t>ETL.2830.INSL.NCER</t>
  </si>
  <si>
    <t>009/115</t>
  </si>
  <si>
    <t>006/129</t>
  </si>
  <si>
    <t>123380285</t>
  </si>
  <si>
    <t>T2NT DI KRCKHFF#1-KRCKF#2 0/1 UNBURY CMT</t>
  </si>
  <si>
    <t>ETL.1880.TOWR</t>
  </si>
  <si>
    <t>45616292</t>
  </si>
  <si>
    <t>T2 DI KRCKHFF#1-KRCKHFF#2 0/1 UNBURY</t>
  </si>
  <si>
    <t>040/173</t>
  </si>
  <si>
    <t>ETL.8311.POLE.WOOD</t>
  </si>
  <si>
    <t>005/067</t>
  </si>
  <si>
    <t>001/056</t>
  </si>
  <si>
    <t>010/005</t>
  </si>
  <si>
    <t>ETL.8180.INSL.CERA</t>
  </si>
  <si>
    <t>003/040</t>
  </si>
  <si>
    <t>ETL.6720.POLE.WDPS</t>
  </si>
  <si>
    <t>012/264</t>
  </si>
  <si>
    <t>001/063</t>
  </si>
  <si>
    <t>022/106</t>
  </si>
  <si>
    <t>T2 DI MNTA VSTA-CYTE SS 22/106 RPR SHLS</t>
  </si>
  <si>
    <t>ETL.6720.POLE.STPS</t>
  </si>
  <si>
    <t>020/008</t>
  </si>
  <si>
    <t>ETL.8730.INSL.NCER</t>
  </si>
  <si>
    <t>:024/125</t>
  </si>
  <si>
    <t>ETL.2910.INSL.CERA</t>
  </si>
  <si>
    <t>052/256</t>
  </si>
  <si>
    <t>ETL.5100.INSL</t>
  </si>
  <si>
    <t>010/101</t>
  </si>
  <si>
    <t>004/087</t>
  </si>
  <si>
    <t>007/149</t>
  </si>
  <si>
    <t>010/120</t>
  </si>
  <si>
    <t>020/110</t>
  </si>
  <si>
    <t>:003/019</t>
  </si>
  <si>
    <t>:022/119</t>
  </si>
  <si>
    <t>123380985</t>
  </si>
  <si>
    <t>T2NT DI KRCKHFF-CLVS-SNGR#1 1/8 INS HRDT</t>
  </si>
  <si>
    <t>45655284</t>
  </si>
  <si>
    <t>008/167</t>
  </si>
  <si>
    <t>022/006</t>
  </si>
  <si>
    <t>ETL.5420.INSL</t>
  </si>
  <si>
    <t>ETL.4501.INSL</t>
  </si>
  <si>
    <t>31624214</t>
  </si>
  <si>
    <t>T2 DI NORTH DUBLIN-VINEYARD RPL INSS 4TW</t>
  </si>
  <si>
    <t>011/248</t>
  </si>
  <si>
    <t>015/085</t>
  </si>
  <si>
    <t>004/100</t>
  </si>
  <si>
    <t>ETL.8300.INSL.NCER</t>
  </si>
  <si>
    <t>034/219</t>
  </si>
  <si>
    <t>085/432</t>
  </si>
  <si>
    <t>123383076</t>
  </si>
  <si>
    <t>T0 T2NT DI COALINGA #1-SAN MGL 13/1 BNT</t>
  </si>
  <si>
    <t>45639145</t>
  </si>
  <si>
    <t>T0 DI COALINGA #1-SAN MGL 13/1 BNT STEEL</t>
  </si>
  <si>
    <t>ETL.7640.INSL.NCER</t>
  </si>
  <si>
    <t>011/245</t>
  </si>
  <si>
    <t>015/126</t>
  </si>
  <si>
    <t>ETL.6500.INSL.NCER</t>
  </si>
  <si>
    <t>002/065</t>
  </si>
  <si>
    <t>:012/001</t>
  </si>
  <si>
    <t>002/037</t>
  </si>
  <si>
    <t>ETL.5410.INSL.CERA</t>
  </si>
  <si>
    <t>006/119</t>
  </si>
  <si>
    <t>007/045</t>
  </si>
  <si>
    <t>ETL.5410.INSL</t>
  </si>
  <si>
    <t>026/213</t>
  </si>
  <si>
    <t>008/139</t>
  </si>
  <si>
    <t>008/163</t>
  </si>
  <si>
    <t>002/040</t>
  </si>
  <si>
    <t>009/066</t>
  </si>
  <si>
    <t>008/165</t>
  </si>
  <si>
    <t>ETL.7130.POLE.WOOD</t>
  </si>
  <si>
    <t>005/086</t>
  </si>
  <si>
    <t>006/083</t>
  </si>
  <si>
    <t>008/055</t>
  </si>
  <si>
    <t>006/122</t>
  </si>
  <si>
    <t>083/423</t>
  </si>
  <si>
    <t>024/123</t>
  </si>
  <si>
    <t>010/121</t>
  </si>
  <si>
    <t>006/042</t>
  </si>
  <si>
    <t>009/113</t>
  </si>
  <si>
    <t>010/192</t>
  </si>
  <si>
    <t>31618119</t>
  </si>
  <si>
    <t>T2 DI SOBRANTE-MORAGA RPL INSS 4TWR</t>
  </si>
  <si>
    <t>POHW FIRE ACCL CNCL OH   TR2  PRTO AIR  FRAB</t>
  </si>
  <si>
    <t>ETL.3742.TOWR</t>
  </si>
  <si>
    <t>000/018</t>
  </si>
  <si>
    <t>020/168</t>
  </si>
  <si>
    <t>016/074</t>
  </si>
  <si>
    <t>123390603</t>
  </si>
  <si>
    <t>048/024</t>
  </si>
  <si>
    <t>T2NT DI TRINITY-MAPLE CRK 48/24 RMV BUTT</t>
  </si>
  <si>
    <t>45576187</t>
  </si>
  <si>
    <t>006/103</t>
  </si>
  <si>
    <t>ETL.7040.INSL.NCER</t>
  </si>
  <si>
    <t>ETL.7380.POLE.WDPS</t>
  </si>
  <si>
    <t>007/051</t>
  </si>
  <si>
    <t>009/003</t>
  </si>
  <si>
    <t>010/002</t>
  </si>
  <si>
    <t>RELW CREW COMP OH   FMOB TR3  PRTO FRAB</t>
  </si>
  <si>
    <t>007/089</t>
  </si>
  <si>
    <t>123391182</t>
  </si>
  <si>
    <t>:014/076</t>
  </si>
  <si>
    <t>T2NT DI CZY HRS-CYN SLS :14/76 BNT STEEL</t>
  </si>
  <si>
    <t>45590586</t>
  </si>
  <si>
    <t>T2 DI CZY HRS-CYN SLS :14/76 BNT STEEL</t>
  </si>
  <si>
    <t>ETL.7510.POLE.STPS</t>
  </si>
  <si>
    <t>033/146</t>
  </si>
  <si>
    <t>008/003</t>
  </si>
  <si>
    <t>003/061</t>
  </si>
  <si>
    <t>018/205</t>
  </si>
  <si>
    <t>ETL.6921.POLE.WOOD</t>
  </si>
  <si>
    <t>007/050</t>
  </si>
  <si>
    <t>004/085</t>
  </si>
  <si>
    <t>ETL.7721.INSL.NCER</t>
  </si>
  <si>
    <t>005/033</t>
  </si>
  <si>
    <t>005/116</t>
  </si>
  <si>
    <t>012/270</t>
  </si>
  <si>
    <t>018/370</t>
  </si>
  <si>
    <t>ETL.4780.INSL.NCER</t>
  </si>
  <si>
    <t>007/064</t>
  </si>
  <si>
    <t>002/054</t>
  </si>
  <si>
    <t>ETL.6450.POLE.NWOD</t>
  </si>
  <si>
    <t>ETL.8730.POLE.WOOD</t>
  </si>
  <si>
    <t>014/002</t>
  </si>
  <si>
    <t>ETL.7630.INSL.NCER</t>
  </si>
  <si>
    <t>POHW FIRE ACCM COMP OH   TR3  PRTO AIR</t>
  </si>
  <si>
    <t>014/072</t>
  </si>
  <si>
    <t>003/022</t>
  </si>
  <si>
    <t>018/257A</t>
  </si>
  <si>
    <t>31609432</t>
  </si>
  <si>
    <t>T2 EI  CLAY-MARTEL+ 17/255 RPL STRW</t>
  </si>
  <si>
    <t>ETL.7130.INSL</t>
  </si>
  <si>
    <t>005/093</t>
  </si>
  <si>
    <t>123395854</t>
  </si>
  <si>
    <t>024/193</t>
  </si>
  <si>
    <t>T2NT EI CRBRY SS-RND MTN 24/193 RPL INSS</t>
  </si>
  <si>
    <t>31639948</t>
  </si>
  <si>
    <t>ETL.7055.POLE.WOOD</t>
  </si>
  <si>
    <t>ETL.1350.POLE.STPS</t>
  </si>
  <si>
    <t>005/089</t>
  </si>
  <si>
    <t>123397310</t>
  </si>
  <si>
    <t>014/397</t>
  </si>
  <si>
    <t>T3NT DI CLGATE-ALLEGHANY 14/397 RPL SPLW</t>
  </si>
  <si>
    <t>RELW OTHR FIRE COMP OH   TR3N PRTO AIR</t>
  </si>
  <si>
    <t>45686127</t>
  </si>
  <si>
    <t>T3 DI COLGATE-ALLEGHANY 14/397 RPL SPLW</t>
  </si>
  <si>
    <t>025/203</t>
  </si>
  <si>
    <t>005/107</t>
  </si>
  <si>
    <t>123397829</t>
  </si>
  <si>
    <t>081/413</t>
  </si>
  <si>
    <t>T2NT EI MLIN-RND MTN #2 081/413 RPR STRT</t>
  </si>
  <si>
    <t>45650813</t>
  </si>
  <si>
    <t>T2 EI MLIN-ROUND MTN #2 081/413 RPR STRT</t>
  </si>
  <si>
    <t>032/131</t>
  </si>
  <si>
    <t>003/075</t>
  </si>
  <si>
    <t>008/117</t>
  </si>
  <si>
    <t>014/005</t>
  </si>
  <si>
    <t>005/108</t>
  </si>
  <si>
    <t>T2 EI PLACER-DEL MAR 5/108 RPR STRW</t>
  </si>
  <si>
    <t>123400016</t>
  </si>
  <si>
    <t>T2NT DI KNGS RVR-SNGR-RDLY 0/1 RPR GYWW</t>
  </si>
  <si>
    <t>ETL.2030.POLE.NWOD</t>
  </si>
  <si>
    <t>45499474</t>
  </si>
  <si>
    <t>T2 DI KNGS RVR-SNGR-RDLY 0/1 RPR GYWW</t>
  </si>
  <si>
    <t>011/087</t>
  </si>
  <si>
    <t>018/002</t>
  </si>
  <si>
    <t>C007/031</t>
  </si>
  <si>
    <t>014/008</t>
  </si>
  <si>
    <t>:012/000</t>
  </si>
  <si>
    <t>ETL.1470.POLE.NWOD</t>
  </si>
  <si>
    <t>ETL.7660.TOWR</t>
  </si>
  <si>
    <t>ETL.5440.INSL</t>
  </si>
  <si>
    <t>012/089</t>
  </si>
  <si>
    <t>ETL.1250.POLE.NWOD</t>
  </si>
  <si>
    <t>019/614</t>
  </si>
  <si>
    <t>31617165</t>
  </si>
  <si>
    <t>T2 DI HUMBOLDT-MAPLE CRK 2/5 RPL STRW</t>
  </si>
  <si>
    <t>ETL.7800.POLE.NWOD</t>
  </si>
  <si>
    <t>004/032</t>
  </si>
  <si>
    <t>123405147</t>
  </si>
  <si>
    <t>015/094</t>
  </si>
  <si>
    <t>T2NT DI STNSLS-MNTCA#2 015/094 BNT STEEL</t>
  </si>
  <si>
    <t>RELW FIRE COMP OH   TR2  PRTO AIR  FRAB SR23</t>
  </si>
  <si>
    <t>46134699</t>
  </si>
  <si>
    <t>034/293</t>
  </si>
  <si>
    <t>004/074</t>
  </si>
  <si>
    <t>C012/051</t>
  </si>
  <si>
    <t>ETL.8365.POLE.WOOD</t>
  </si>
  <si>
    <t>017/253</t>
  </si>
  <si>
    <t>RELW FIRE COMP OH   XMPT TR2  PRTO AIR  FRAB NTDE</t>
  </si>
  <si>
    <t>022/150</t>
  </si>
  <si>
    <t>015/007</t>
  </si>
  <si>
    <t>C011/049</t>
  </si>
  <si>
    <t>ETL.7740.INSL.NCER</t>
  </si>
  <si>
    <t>011/074</t>
  </si>
  <si>
    <t>004/096</t>
  </si>
  <si>
    <t>007/012</t>
  </si>
  <si>
    <t>T2 EI PLACER-DEL MAR 2/66 RMV VEG</t>
  </si>
  <si>
    <t>032/152</t>
  </si>
  <si>
    <t>008/116</t>
  </si>
  <si>
    <t>010/071</t>
  </si>
  <si>
    <t>REGW INSP COMP OH   FMOB TR2  PRTO FRAR</t>
  </si>
  <si>
    <t>ETL.7490.POLE.WOOD</t>
  </si>
  <si>
    <t>013/051</t>
  </si>
  <si>
    <t>ETL.5980.INSL.NCER</t>
  </si>
  <si>
    <t>123409950</t>
  </si>
  <si>
    <t>T2NT EI PTTSBURG-MRTNZ #2 3/18 RPL INSS</t>
  </si>
  <si>
    <t>ETL.3330.INSL</t>
  </si>
  <si>
    <t>31626871</t>
  </si>
  <si>
    <t>T2 EI PITTSBURG-MARTNZ #2 RPL INSS IN 2</t>
  </si>
  <si>
    <t>008/115</t>
  </si>
  <si>
    <t>010/068</t>
  </si>
  <si>
    <t>ETL.4781.TOWR</t>
  </si>
  <si>
    <t>003/018A</t>
  </si>
  <si>
    <t>ETL.3330.INSL.NCER</t>
  </si>
  <si>
    <t>009/117</t>
  </si>
  <si>
    <t>024/111</t>
  </si>
  <si>
    <t>123411920</t>
  </si>
  <si>
    <t>016/062</t>
  </si>
  <si>
    <t>T2NT DI DBL MDWY #2 16/62 RPR SHLS</t>
  </si>
  <si>
    <t>45661138</t>
  </si>
  <si>
    <t>T2 DI DBL MDWY #2 16/62 RPR SHLS</t>
  </si>
  <si>
    <t>028/112</t>
  </si>
  <si>
    <t>009/073</t>
  </si>
  <si>
    <t>ETL.5420.INSL.NCER</t>
  </si>
  <si>
    <t>015/013</t>
  </si>
  <si>
    <t>123420474</t>
  </si>
  <si>
    <t>086/437</t>
  </si>
  <si>
    <t>T2NT EI MLN-RND MTN #2 86/437 BNT STEEL</t>
  </si>
  <si>
    <t>45616945</t>
  </si>
  <si>
    <t>T2 EI MALIN-RND MTN #2 86/437 BNT STEEL</t>
  </si>
  <si>
    <t>028/113</t>
  </si>
  <si>
    <t>017/136</t>
  </si>
  <si>
    <t>123420757</t>
  </si>
  <si>
    <t>T2NT DI DIABLO-MIDWAY #2 20/83 RPL HRDT</t>
  </si>
  <si>
    <t>45648865</t>
  </si>
  <si>
    <t>T2 DI DIABLO-MIDWAY #2- 20/83 RPL HRDT</t>
  </si>
  <si>
    <t>032/188</t>
  </si>
  <si>
    <t>ETL.7321.INSL</t>
  </si>
  <si>
    <t>017/004</t>
  </si>
  <si>
    <t>007/065</t>
  </si>
  <si>
    <t>017/006</t>
  </si>
  <si>
    <t>026/214</t>
  </si>
  <si>
    <t>009/063</t>
  </si>
  <si>
    <t>002/055</t>
  </si>
  <si>
    <t>016/089</t>
  </si>
  <si>
    <t>A006/143</t>
  </si>
  <si>
    <t>009/036</t>
  </si>
  <si>
    <t>007/060</t>
  </si>
  <si>
    <t>008/067</t>
  </si>
  <si>
    <t>123430729</t>
  </si>
  <si>
    <t>079/402</t>
  </si>
  <si>
    <t>T2NT EI MALN-RND MTN#2 79/402 BENT STEEL</t>
  </si>
  <si>
    <t>45616942</t>
  </si>
  <si>
    <t>T2 EI MALIN-RND MTN #2 79/402 BENT STEEL</t>
  </si>
  <si>
    <t>078/398A</t>
  </si>
  <si>
    <t>123431702</t>
  </si>
  <si>
    <t>011/071</t>
  </si>
  <si>
    <t>T2NT EI OLEUM-G #2 11/71 RPL INSS</t>
  </si>
  <si>
    <t>ETL.3160.INSL</t>
  </si>
  <si>
    <t>REGW INSP COMP OH   FMOB TR2N PRTO NTDE</t>
  </si>
  <si>
    <t>31625563</t>
  </si>
  <si>
    <t>EI OLEUM-G #2 RPL INSS IN 3 TWRS.</t>
  </si>
  <si>
    <t>032/007</t>
  </si>
  <si>
    <t>ETL.4620.INSL.NCER</t>
  </si>
  <si>
    <t>077/394</t>
  </si>
  <si>
    <t>123432983</t>
  </si>
  <si>
    <t>T2NT DI DIBLO-MDWY #3 28/112 RPR SHLS</t>
  </si>
  <si>
    <t>45661162</t>
  </si>
  <si>
    <t>T2 DI DIBLO-MDWY #3 28/112 RPR SHLS</t>
  </si>
  <si>
    <t>X009/040</t>
  </si>
  <si>
    <t>005/026A</t>
  </si>
  <si>
    <t>123433223</t>
  </si>
  <si>
    <t>T2NT DI MORRO BAY-MESA 21/93 RPL INSS</t>
  </si>
  <si>
    <t>POHW COMP OH   TR2N PRTO AIR</t>
  </si>
  <si>
    <t>123433251</t>
  </si>
  <si>
    <t>T2NT DI DIABLO-MESA 21/93 RPL INSS</t>
  </si>
  <si>
    <t>ETL.1540.POLE.WOOD</t>
  </si>
  <si>
    <t>013/008</t>
  </si>
  <si>
    <t>ETL.1541.POLE.WOOD</t>
  </si>
  <si>
    <t>023/005</t>
  </si>
  <si>
    <t>Tie Wire-Wood</t>
  </si>
  <si>
    <t>ETL.3150.TOWR</t>
  </si>
  <si>
    <t>042/355</t>
  </si>
  <si>
    <t>010/103</t>
  </si>
  <si>
    <t>123437248</t>
  </si>
  <si>
    <t>044/382</t>
  </si>
  <si>
    <t>T2NT EI PIT #1-CTTNWD 045/382 RPR STRT</t>
  </si>
  <si>
    <t>45639738</t>
  </si>
  <si>
    <t>T2 EI PIT #1-COTTONWOOD 045/382 RPR STRT</t>
  </si>
  <si>
    <t>123437253</t>
  </si>
  <si>
    <t>045/394</t>
  </si>
  <si>
    <t>T2NT EI PIT #1-COTTONWD 045/394 RPR STRT</t>
  </si>
  <si>
    <t>45581329</t>
  </si>
  <si>
    <t>T2 EI PIT #1-COTTONWOOD 045/394 RPR STRT</t>
  </si>
  <si>
    <t>012/091</t>
  </si>
  <si>
    <t>032/212</t>
  </si>
  <si>
    <t>A004/097</t>
  </si>
  <si>
    <t>008/005</t>
  </si>
  <si>
    <t>020/138</t>
  </si>
  <si>
    <t>T2 DI HELMS-GREGG #1 20/138 COTTER</t>
  </si>
  <si>
    <t>023/101</t>
  </si>
  <si>
    <t>ETL.6050.INSL</t>
  </si>
  <si>
    <t>010/041</t>
  </si>
  <si>
    <t>123439133</t>
  </si>
  <si>
    <t>T3NT DI MORR BAY-SL SS #1 21/91 RPR STRT</t>
  </si>
  <si>
    <t>ETL.5300.TOWR</t>
  </si>
  <si>
    <t>45648877</t>
  </si>
  <si>
    <t>T3 DI MORR BAY-SL SS #1 021/091 RPR STRT</t>
  </si>
  <si>
    <t>123439653</t>
  </si>
  <si>
    <t>029/126</t>
  </si>
  <si>
    <t>T2NT DI MRO BY SS ST #1 29/126 RPL HRDT</t>
  </si>
  <si>
    <t>45648879</t>
  </si>
  <si>
    <t>T2 DI MRO BY SS ST #1 29/126 RPL HRDT</t>
  </si>
  <si>
    <t>ETL.7380.POLE.WOOD</t>
  </si>
  <si>
    <t>039/163</t>
  </si>
  <si>
    <t>000/022</t>
  </si>
  <si>
    <t>123440074</t>
  </si>
  <si>
    <t>030/129</t>
  </si>
  <si>
    <t>T2NT DI MR BY-SLR SS #1 30/129 RPR FOND</t>
  </si>
  <si>
    <t>45649025</t>
  </si>
  <si>
    <t>T2 DI MRRO BY-SLR SS #1 30/129 RPR FOND</t>
  </si>
  <si>
    <t>ETL.1440.POLE.STPS</t>
  </si>
  <si>
    <t>036/156</t>
  </si>
  <si>
    <t>ETL.6520.POLE.WOOD</t>
  </si>
  <si>
    <t>ETL.7270.INSL.CERA</t>
  </si>
  <si>
    <t>027/217</t>
  </si>
  <si>
    <t>ETL.7510.INSL.NCER</t>
  </si>
  <si>
    <t>123440319</t>
  </si>
  <si>
    <t>T3NT DI DRM RIO OSO #1 14/128 RPR SPLS</t>
  </si>
  <si>
    <t>RELW OTHR FIRE COMP OH   TR3N PRTO AIR  NTDE</t>
  </si>
  <si>
    <t>45657030</t>
  </si>
  <si>
    <t>T3 DI DRM RIO OSO #1 14/128 RPL SPLS</t>
  </si>
  <si>
    <t>003/044</t>
  </si>
  <si>
    <t>ETL.6510.POLE.WOOD</t>
  </si>
  <si>
    <t>931</t>
  </si>
  <si>
    <t>Encroachment</t>
  </si>
  <si>
    <t>Right of Way</t>
  </si>
  <si>
    <t>CHR</t>
  </si>
  <si>
    <t>ETL.6350.POLE.NWOD</t>
  </si>
  <si>
    <t>123440425</t>
  </si>
  <si>
    <t>T3NT DI MRRO BAY-TMPLTON 06/30 RPR OPGW</t>
  </si>
  <si>
    <t>45672066</t>
  </si>
  <si>
    <t>T3 DI MORRO BAY-TEMPLETON 06/30 RPR OPGW</t>
  </si>
  <si>
    <t>123440426</t>
  </si>
  <si>
    <t>033/148</t>
  </si>
  <si>
    <t>T2NT DI MORRO BAY-MESA 033/148 BNT STEEL</t>
  </si>
  <si>
    <t>45649033</t>
  </si>
  <si>
    <t>T2 DI MORRO BAY-MESA 033/148 BNT STEEL</t>
  </si>
  <si>
    <t>123440476</t>
  </si>
  <si>
    <t>T2NT DI CNTRVL-TB MT-ORVL 4/93 RPL STRW</t>
  </si>
  <si>
    <t>31638627</t>
  </si>
  <si>
    <t>036/311</t>
  </si>
  <si>
    <t>123440553</t>
  </si>
  <si>
    <t>:009/051</t>
  </si>
  <si>
    <t>T3NT DI EGLE RCK-RDBD :009/051 RPR STRT</t>
  </si>
  <si>
    <t>45644890</t>
  </si>
  <si>
    <t>T3 DI EAGLE RCK-RDBD :009/051 RPR STRT</t>
  </si>
  <si>
    <t>ETL.6521.POLE.WOOD</t>
  </si>
  <si>
    <t>ETL.5933.INSL.CERA</t>
  </si>
  <si>
    <t>008/071</t>
  </si>
  <si>
    <t>008/070</t>
  </si>
  <si>
    <t>009/001</t>
  </si>
  <si>
    <t>ETL.7730.POLE.WOOD</t>
  </si>
  <si>
    <t>051/000</t>
  </si>
  <si>
    <t>008/056</t>
  </si>
  <si>
    <t>067/279</t>
  </si>
  <si>
    <t>123447396</t>
  </si>
  <si>
    <t>T2NT DI STNLS-MLNS-MTC #1 3/20 RPR STRT</t>
  </si>
  <si>
    <t>45591149</t>
  </si>
  <si>
    <t>T2 DI STNLS-MLNS-MTC #1 3/20 RPR STRT</t>
  </si>
  <si>
    <t>ETL.6770.POLE.WOOD</t>
  </si>
  <si>
    <t>:015/082</t>
  </si>
  <si>
    <t>ETL.4770.INSL.CERA</t>
  </si>
  <si>
    <t>015/101</t>
  </si>
  <si>
    <t>RELW OTHR COMP OH   FMOB TR2  PRTO FRAR NTDE</t>
  </si>
  <si>
    <t>ETL.1440.POLE.NWOD</t>
  </si>
  <si>
    <t>020/143</t>
  </si>
  <si>
    <t>008/052</t>
  </si>
  <si>
    <t>000/019</t>
  </si>
  <si>
    <t>018/128</t>
  </si>
  <si>
    <t>123451958</t>
  </si>
  <si>
    <t>032/269</t>
  </si>
  <si>
    <t>T3NT DI PIT #1-COTTONWD 032/269 UNBURY</t>
  </si>
  <si>
    <t>RELW FIRE COMP OH   TR3N PRTO AIR  FRAB NTDE</t>
  </si>
  <si>
    <t>45639705</t>
  </si>
  <si>
    <t>T3 DI PIT #1-COTTONWOOD 032/269 REGRADE</t>
  </si>
  <si>
    <t>317</t>
  </si>
  <si>
    <t>002/047</t>
  </si>
  <si>
    <t>035/153</t>
  </si>
  <si>
    <t>006/079</t>
  </si>
  <si>
    <t>019/133</t>
  </si>
  <si>
    <t>ETL.2540.POLE.NWOD</t>
  </si>
  <si>
    <t>014/178</t>
  </si>
  <si>
    <t>039/169</t>
  </si>
  <si>
    <t>010/129</t>
  </si>
  <si>
    <t>ETL.8310.POLE.NWOD</t>
  </si>
  <si>
    <t>020/139</t>
  </si>
  <si>
    <t>007/164</t>
  </si>
  <si>
    <t>035/151</t>
  </si>
  <si>
    <t>005/102</t>
  </si>
  <si>
    <t>010/199</t>
  </si>
  <si>
    <t>036/159</t>
  </si>
  <si>
    <t>ETL.7890.INSL.CERA</t>
  </si>
  <si>
    <t>007/142</t>
  </si>
  <si>
    <t>018/143</t>
  </si>
  <si>
    <t>018/144</t>
  </si>
  <si>
    <t>018/145</t>
  </si>
  <si>
    <t>020/002</t>
  </si>
  <si>
    <t>004/062</t>
  </si>
  <si>
    <t>123457251</t>
  </si>
  <si>
    <t>T2NT EI OLEUM-""G"" #2" 7/47 RPL INSS</t>
  </si>
  <si>
    <t>31638850</t>
  </si>
  <si>
    <t>12NT EI OLEUM-""G"" #2" 6/41 RPL INSS 2T</t>
  </si>
  <si>
    <t>018/146</t>
  </si>
  <si>
    <t>015/091</t>
  </si>
  <si>
    <t>008/172</t>
  </si>
  <si>
    <t>019/129</t>
  </si>
  <si>
    <t>049/001</t>
  </si>
  <si>
    <t>123457803</t>
  </si>
  <si>
    <t>T2NT DI VOLTA-SOUTH 2/65 RMV BUTT</t>
  </si>
  <si>
    <t>45456455</t>
  </si>
  <si>
    <t>020/137</t>
  </si>
  <si>
    <t>006/016</t>
  </si>
  <si>
    <t>019/134</t>
  </si>
  <si>
    <t>020/161</t>
  </si>
  <si>
    <t>ETL.1710.POLE.NWOD</t>
  </si>
  <si>
    <t>123459182</t>
  </si>
  <si>
    <t>T2NT EI OLEUM-""G"" #2" 6/41 RPL INSS</t>
  </si>
  <si>
    <t>ETL.3160.INSL.CERA</t>
  </si>
  <si>
    <t>005/094</t>
  </si>
  <si>
    <t>012/071</t>
  </si>
  <si>
    <t>123459621</t>
  </si>
  <si>
    <t>T2NT DI PT #3 CRBRY SS 4/38 RPL SPLS</t>
  </si>
  <si>
    <t>ETL.5450.INSL.NCER</t>
  </si>
  <si>
    <t>RELW OTHR FIRE COMP OH   TR2N PRTO AIR</t>
  </si>
  <si>
    <t>45277070</t>
  </si>
  <si>
    <t>T2 DI PT #3 CRBRY SS 4/38 RPL SPLS</t>
  </si>
  <si>
    <t>006/040</t>
  </si>
  <si>
    <t>ETL.3150.INSL</t>
  </si>
  <si>
    <t>RELW FIRE OH   TR2  PRTO AIR  FRAB DURA BRIN</t>
  </si>
  <si>
    <t>123460375</t>
  </si>
  <si>
    <t>T2NT EI OLEUM-""G"" #2" 5/39 RPL INSS</t>
  </si>
  <si>
    <t>REGW INSP COMP OH   FMOB TR2N PRTO</t>
  </si>
  <si>
    <t>025/205</t>
  </si>
  <si>
    <t>ETL.6770.POLE.NWOD</t>
  </si>
  <si>
    <t>006/106</t>
  </si>
  <si>
    <t>024/010</t>
  </si>
  <si>
    <t>ETL.1470.INSL.CERA</t>
  </si>
  <si>
    <t>011/236</t>
  </si>
  <si>
    <t>005/115</t>
  </si>
  <si>
    <t>033/145</t>
  </si>
  <si>
    <t>123463138</t>
  </si>
  <si>
    <t>A016/249</t>
  </si>
  <si>
    <t>T2NT DI COLEMN-RED BLFF A16/249 RMV BUTT</t>
  </si>
  <si>
    <t>45456384</t>
  </si>
  <si>
    <t>012/251</t>
  </si>
  <si>
    <t>004/055</t>
  </si>
  <si>
    <t>008/159</t>
  </si>
  <si>
    <t>ETL.7260.POLE.WDPS</t>
  </si>
  <si>
    <t>006/110</t>
  </si>
  <si>
    <t>003/079</t>
  </si>
  <si>
    <t>ETL.7790.INSL.NCER</t>
  </si>
  <si>
    <t>024/215</t>
  </si>
  <si>
    <t>026/001</t>
  </si>
  <si>
    <t>003/072</t>
  </si>
  <si>
    <t>ETL.1440.POLE.WDPS</t>
  </si>
  <si>
    <t>017/001</t>
  </si>
  <si>
    <t>016/117</t>
  </si>
  <si>
    <t>035/150</t>
  </si>
  <si>
    <t>009/186</t>
  </si>
  <si>
    <t>ETL.3840.INSL.NCER</t>
  </si>
  <si>
    <t>017/099</t>
  </si>
  <si>
    <t>ETL.7020.TOWR</t>
  </si>
  <si>
    <t>004/101</t>
  </si>
  <si>
    <t>012/121</t>
  </si>
  <si>
    <t>ETL.5430.INSL.CERA</t>
  </si>
  <si>
    <t>047/205</t>
  </si>
  <si>
    <t>123464610</t>
  </si>
  <si>
    <t>T2NT DI MS LNDNG-DEL MNT #1 17/99 MASTIC</t>
  </si>
  <si>
    <t>46141201</t>
  </si>
  <si>
    <t>007/159</t>
  </si>
  <si>
    <t>006/136</t>
  </si>
  <si>
    <t>007/162</t>
  </si>
  <si>
    <t>007/085</t>
  </si>
  <si>
    <t>010/131</t>
  </si>
  <si>
    <t>005/100</t>
  </si>
  <si>
    <t>009/197</t>
  </si>
  <si>
    <t>006/076B</t>
  </si>
  <si>
    <t>ETL.7321.INSL.CERA</t>
  </si>
  <si>
    <t>014/080</t>
  </si>
  <si>
    <t>048/210</t>
  </si>
  <si>
    <t>025/001</t>
  </si>
  <si>
    <t>007/073</t>
  </si>
  <si>
    <t>022/177</t>
  </si>
  <si>
    <t>009/107</t>
  </si>
  <si>
    <t>ETL.6660.POLE.NWOD</t>
  </si>
  <si>
    <t>123466784</t>
  </si>
  <si>
    <t>T3NT DI BRUNSWICK #2 TAP 0/2 RPR INSS</t>
  </si>
  <si>
    <t>ETL.1431.INSL.NCER</t>
  </si>
  <si>
    <t>RELW FIRE COMP OH   TR3N PRTO AIR  NTDE</t>
  </si>
  <si>
    <t>45647485</t>
  </si>
  <si>
    <t>T3 DI BRUNSWICK #2 TAP 0/2 RPR INSS</t>
  </si>
  <si>
    <t>123466910</t>
  </si>
  <si>
    <t>T3NT DI MISSION POWER TAP 0/005 RPR GYWW</t>
  </si>
  <si>
    <t>ETL.1651.POLE.NWOD</t>
  </si>
  <si>
    <t>45575606</t>
  </si>
  <si>
    <t>T3 DI MISSION POWER TAP 000/005 RPR GYWW</t>
  </si>
  <si>
    <t>007/144</t>
  </si>
  <si>
    <t>005/069</t>
  </si>
  <si>
    <t>ETL.6720.POLE.WOOD</t>
  </si>
  <si>
    <t>018/008</t>
  </si>
  <si>
    <t>007/133</t>
  </si>
  <si>
    <t>RELW INSP COMP OH   RTNR FMOB TR2  PRTO FRAB</t>
  </si>
  <si>
    <t>ETL.3150.INSL.CERA</t>
  </si>
  <si>
    <t>123467606</t>
  </si>
  <si>
    <t>040/341</t>
  </si>
  <si>
    <t>T2NT DI PIT#1-COTTONWD 40/341 RPR STRT</t>
  </si>
  <si>
    <t>45639725</t>
  </si>
  <si>
    <t>T2 DI PIT #1-COTTONWOOD 40/341 BNT STEEL</t>
  </si>
  <si>
    <t>ETL.5462.INSL</t>
  </si>
  <si>
    <t>ETL.6660.POLE.WOOD</t>
  </si>
  <si>
    <t>ETL.6510.POLE.NWOD</t>
  </si>
  <si>
    <t>31634715</t>
  </si>
  <si>
    <t>T3 DI CENTER-TABLE MTN 3/63 RPL PL</t>
  </si>
  <si>
    <t>027/223</t>
  </si>
  <si>
    <t>123468062</t>
  </si>
  <si>
    <t>T3NT DI MORRO BAY-TMPLTN 11/44 RPR FOND</t>
  </si>
  <si>
    <t>45649442</t>
  </si>
  <si>
    <t>T3 DI MORRO BAY-TMPLTN 11/44 RPR FOND</t>
  </si>
  <si>
    <t>ETL.7980.POLE.WOOD</t>
  </si>
  <si>
    <t>ETL.1252.POLE.NWOD</t>
  </si>
  <si>
    <t>ETL.1260.INSL.CERA</t>
  </si>
  <si>
    <t>023/152</t>
  </si>
  <si>
    <t>ETL.1250.INSL.NCER</t>
  </si>
  <si>
    <t>019/006</t>
  </si>
  <si>
    <t>005/037</t>
  </si>
  <si>
    <t>023/189</t>
  </si>
  <si>
    <t>023/188</t>
  </si>
  <si>
    <t>ETL.8310.POLE.WDPS</t>
  </si>
  <si>
    <t>022/186</t>
  </si>
  <si>
    <t>021/176</t>
  </si>
  <si>
    <t>123468786</t>
  </si>
  <si>
    <t>021/170</t>
  </si>
  <si>
    <t>T2NT EI CRBRY SS-RND MTN 21/170 RPL INSS</t>
  </si>
  <si>
    <t>021/173</t>
  </si>
  <si>
    <t>123472941</t>
  </si>
  <si>
    <t>T2NT DI RND MTN-CTTNWD#3 40/341 RPR STRT</t>
  </si>
  <si>
    <t>45648250</t>
  </si>
  <si>
    <t>T2 DI RND MTN-CTTNWD #3 40/341 BNT STEEL</t>
  </si>
  <si>
    <t>022/004</t>
  </si>
  <si>
    <t>ETL.7630.INSL.CERA</t>
  </si>
  <si>
    <t>ETL.3150.POLE.NWOD</t>
  </si>
  <si>
    <t>ETL.3160.INSL.NCER</t>
  </si>
  <si>
    <t>ETL.2270.INSL</t>
  </si>
  <si>
    <t>006/128</t>
  </si>
  <si>
    <t>017/126</t>
  </si>
  <si>
    <t>010/065</t>
  </si>
  <si>
    <t>010/099</t>
  </si>
  <si>
    <t>ETL.1730.INSL.CERA</t>
  </si>
  <si>
    <t>036/155</t>
  </si>
  <si>
    <t>020/135</t>
  </si>
  <si>
    <t>019/156</t>
  </si>
  <si>
    <t>ETL.4392.INSL.CERA</t>
  </si>
  <si>
    <t>19</t>
  </si>
  <si>
    <t>ETL.1260.TOWR</t>
  </si>
  <si>
    <t>010/117</t>
  </si>
  <si>
    <t>ETL.2141.INSL.CERA</t>
  </si>
  <si>
    <t>006/054</t>
  </si>
  <si>
    <t>039/170</t>
  </si>
  <si>
    <t>017/000</t>
  </si>
  <si>
    <t>019/157</t>
  </si>
  <si>
    <t>034/007</t>
  </si>
  <si>
    <t>ETL.8170.POLE.STPS</t>
  </si>
  <si>
    <t>020/164</t>
  </si>
  <si>
    <t>020/165</t>
  </si>
  <si>
    <t>123478297</t>
  </si>
  <si>
    <t>T2NT EI CRBRY SS-RND MTN 20/165 RPL INSS</t>
  </si>
  <si>
    <t>020/166</t>
  </si>
  <si>
    <t>123478538</t>
  </si>
  <si>
    <t>022/198</t>
  </si>
  <si>
    <t>T2NT DI BRIDGE-COTTON 22/198 RPR ADSS</t>
  </si>
  <si>
    <t>45763378</t>
  </si>
  <si>
    <t>011/113</t>
  </si>
  <si>
    <t>ETL.1730.INSL.NCER</t>
  </si>
  <si>
    <t>123478740</t>
  </si>
  <si>
    <t>022/195</t>
  </si>
  <si>
    <t>T2NT DI BRIDGE-COTTON 22/195 RPR ADSS</t>
  </si>
  <si>
    <t>46046551</t>
  </si>
  <si>
    <t>015/088</t>
  </si>
  <si>
    <t>007/092</t>
  </si>
  <si>
    <t>ETL.6870.INSL</t>
  </si>
  <si>
    <t>000/000A</t>
  </si>
  <si>
    <t>ETL.1651.POLE.WOOD</t>
  </si>
  <si>
    <t>123480306</t>
  </si>
  <si>
    <t>T3NT DI RND MTN-CTTWD #3 30/255 BNT STL</t>
  </si>
  <si>
    <t>45648236</t>
  </si>
  <si>
    <t>T3 DI ROUND MTN-CTTNWD #3 30/255 BNT STL</t>
  </si>
  <si>
    <t>005/066</t>
  </si>
  <si>
    <t>ETL.1730.POLE.WDPS</t>
  </si>
  <si>
    <t>A008/182</t>
  </si>
  <si>
    <t>027/220B</t>
  </si>
  <si>
    <t>012/162</t>
  </si>
  <si>
    <t>RELW COMP OH   TR3  PRTO AIR  FRAB BRIN</t>
  </si>
  <si>
    <t>ETL.7321.POLE.NWOD</t>
  </si>
  <si>
    <t>018/000</t>
  </si>
  <si>
    <t>018/125</t>
  </si>
  <si>
    <t>075/382</t>
  </si>
  <si>
    <t>036/158</t>
  </si>
  <si>
    <t>074/377</t>
  </si>
  <si>
    <t>ETL.1250.POLE.WOOD</t>
  </si>
  <si>
    <t>007/097</t>
  </si>
  <si>
    <t>123484326</t>
  </si>
  <si>
    <t>T3NT DI RND MTN-CTWD #3 31/262 COMPLETE</t>
  </si>
  <si>
    <t>45648238</t>
  </si>
  <si>
    <t>T3 DI RND MTN-CTTNWD #3 31/262 BNT STEEL</t>
  </si>
  <si>
    <t>032/154</t>
  </si>
  <si>
    <t>ETL.7590.INSL.NCER</t>
  </si>
  <si>
    <t>ETL.3800.TOWR</t>
  </si>
  <si>
    <t>072/367</t>
  </si>
  <si>
    <t>123488062</t>
  </si>
  <si>
    <t>017/079</t>
  </si>
  <si>
    <t>T3NT DI MSS LNDG-MTCLF 17/079 RPR GYWS</t>
  </si>
  <si>
    <t>RELW FIRE ACCM COMP OH   TR3N PRTO AIR  FRAB</t>
  </si>
  <si>
    <t>45650153</t>
  </si>
  <si>
    <t>T3 DI MSS LNDG-MTCLF 17/079 RPR GYWS</t>
  </si>
  <si>
    <t>028/173</t>
  </si>
  <si>
    <t>017/121</t>
  </si>
  <si>
    <t>005/064</t>
  </si>
  <si>
    <t>ETL.7550.INSL.CERA</t>
  </si>
  <si>
    <t>015/087</t>
  </si>
  <si>
    <t>001/073</t>
  </si>
  <si>
    <t>017/007</t>
  </si>
  <si>
    <t>ETL.4880.TOWR</t>
  </si>
  <si>
    <t>ETL.6690.POLE.WOOD</t>
  </si>
  <si>
    <t>039/000</t>
  </si>
  <si>
    <t>123491150</t>
  </si>
  <si>
    <t>T3NT DI DRUM-RIO OSO#1 12/113 BENT STEEL</t>
  </si>
  <si>
    <t>45599996</t>
  </si>
  <si>
    <t>T3 DI DRUM-RIO OSO#1 12/113 BENT STEEL</t>
  </si>
  <si>
    <t>123491264</t>
  </si>
  <si>
    <t>030/250</t>
  </si>
  <si>
    <t>T3NT DI RND MTN-CTTNWD #3 30/250 BNT STL</t>
  </si>
  <si>
    <t>45648235</t>
  </si>
  <si>
    <t>T3 DI RND MTN-CTTNWD #3 30/250 BNT STEEL</t>
  </si>
  <si>
    <t>030/246</t>
  </si>
  <si>
    <t>055/003</t>
  </si>
  <si>
    <t>010/243</t>
  </si>
  <si>
    <t>024/103</t>
  </si>
  <si>
    <t>123491505</t>
  </si>
  <si>
    <t>014/388</t>
  </si>
  <si>
    <t>T3NT DI COLGATE-ALLGHNY 14/388 RPR GYWW</t>
  </si>
  <si>
    <t>45686171</t>
  </si>
  <si>
    <t>T3 DI COLGATE-ALLEGHANY 14/388 RPR GYWW</t>
  </si>
  <si>
    <t>123491599</t>
  </si>
  <si>
    <t>000/003B</t>
  </si>
  <si>
    <t>T3NT DI UKH-HPLND-CLVRDL 0/3B RPL HRDW</t>
  </si>
  <si>
    <t>RELW FIRE ACCL COMP OH   TR3N PRTO AIR  FRAB</t>
  </si>
  <si>
    <t>45593093</t>
  </si>
  <si>
    <t>T3 DI UKIAH-HOPLND-CLVRDL 0/03B RPL HRDW</t>
  </si>
  <si>
    <t>009/185</t>
  </si>
  <si>
    <t>123492770</t>
  </si>
  <si>
    <t>053/400</t>
  </si>
  <si>
    <t>T2NT DI BRDGVLLE-CTTNWD 53/400 BNT STEEL</t>
  </si>
  <si>
    <t>45582375</t>
  </si>
  <si>
    <t>T2 DI BRDGVLLE-CTTNWD 53/400 BENT STEEL</t>
  </si>
  <si>
    <t>ETL.2420.INSL.NCER</t>
  </si>
  <si>
    <t>014/172</t>
  </si>
  <si>
    <t>ETL.6921.POLE.NWOD</t>
  </si>
  <si>
    <t>014/083</t>
  </si>
  <si>
    <t>ETL.2780.INSL</t>
  </si>
  <si>
    <t>008/151</t>
  </si>
  <si>
    <t>123496490</t>
  </si>
  <si>
    <t>T3NT EI MRAGA-SN LEANDR #1 1/12 RPR FOND</t>
  </si>
  <si>
    <t>RELW INSP COMP OH   FMOB TR3N PRTO FRAB</t>
  </si>
  <si>
    <t>45697860</t>
  </si>
  <si>
    <t>071/358B</t>
  </si>
  <si>
    <t>008/149</t>
  </si>
  <si>
    <t>008/148</t>
  </si>
  <si>
    <t>ETL.4391.POLE.NWOD</t>
  </si>
  <si>
    <t>ETL.6640.POLE.NWOD</t>
  </si>
  <si>
    <t>008/140</t>
  </si>
  <si>
    <t>008/138</t>
  </si>
  <si>
    <t>ETL.9410.INSL</t>
  </si>
  <si>
    <t>ETL.6480.POLE.WOOD</t>
  </si>
  <si>
    <t>123500268</t>
  </si>
  <si>
    <t>R002/020</t>
  </si>
  <si>
    <t>T2NT DI RND MTN-CTTNWD #3 R2/20 BNT STEL</t>
  </si>
  <si>
    <t>45581906</t>
  </si>
  <si>
    <t>T2 DI RND MTN-CTTNWD #3 R2/20 BNT STEEL</t>
  </si>
  <si>
    <t>007/087</t>
  </si>
  <si>
    <t>011/004</t>
  </si>
  <si>
    <t>005/114</t>
  </si>
  <si>
    <t>023/182</t>
  </si>
  <si>
    <t>019/132</t>
  </si>
  <si>
    <t>ETL.6979.POLE.STPS</t>
  </si>
  <si>
    <t>123500972</t>
  </si>
  <si>
    <t>014/398</t>
  </si>
  <si>
    <t>T3NT DI COLGATE-ALLEGHNY 14/398 RPL DAMW</t>
  </si>
  <si>
    <t>RELW FIRE COMP OH   TR3N PRTO AIR</t>
  </si>
  <si>
    <t>45686130</t>
  </si>
  <si>
    <t>T3 DI COLGATE-ALLEGHANY 14/398 RPL DAMW</t>
  </si>
  <si>
    <t>024/157</t>
  </si>
  <si>
    <t>015/502</t>
  </si>
  <si>
    <t>123508538</t>
  </si>
  <si>
    <t>071/360A</t>
  </si>
  <si>
    <t>T2NT EI MALIN-RND MTN #2 71/360A BNT STL</t>
  </si>
  <si>
    <t>45616771</t>
  </si>
  <si>
    <t>T2 EI MALIN-RUND MTN #2 71/360A BNT STL</t>
  </si>
  <si>
    <t>123508687</t>
  </si>
  <si>
    <t>T2NT EI MALN-RND MTN #2 71/360A RPR GYWT</t>
  </si>
  <si>
    <t>45650757</t>
  </si>
  <si>
    <t>T2 EI MALIN-RUND MTN #2 71/360A RPR GYWT</t>
  </si>
  <si>
    <t>123512941</t>
  </si>
  <si>
    <t>063/318</t>
  </si>
  <si>
    <t>T2NT EI MLN-RND MTN #2 63/318 RPR FOND</t>
  </si>
  <si>
    <t>45616541</t>
  </si>
  <si>
    <t>T2 EI MLN-RND MTN #2 63/318 RPR FOND</t>
  </si>
  <si>
    <t>123513950</t>
  </si>
  <si>
    <t>T3NT EI MORAGA-SAN LNDRO #1 3/22 REGRADE</t>
  </si>
  <si>
    <t>45691705</t>
  </si>
  <si>
    <t>027/005</t>
  </si>
  <si>
    <t>007/130</t>
  </si>
  <si>
    <t>007/129</t>
  </si>
  <si>
    <t>007/127</t>
  </si>
  <si>
    <t>007/126</t>
  </si>
  <si>
    <t>011/134</t>
  </si>
  <si>
    <t>31634269</t>
  </si>
  <si>
    <t>T3 DI DRUM-SUMMIT #2 001/013R RPL STRW</t>
  </si>
  <si>
    <t>007/116</t>
  </si>
  <si>
    <t>123516508</t>
  </si>
  <si>
    <t>T2NT EI JEFFERSON-STANFORD 2/62 RMV VEG</t>
  </si>
  <si>
    <t>REGW INSP CNCL OH   FMOB TR2N PRTO FRAB</t>
  </si>
  <si>
    <t>123516804</t>
  </si>
  <si>
    <t>071/362</t>
  </si>
  <si>
    <t>T2NT EI MLIN-RND MTN #2 71/362 BNT STEEL</t>
  </si>
  <si>
    <t>45616807</t>
  </si>
  <si>
    <t>T2 EI MLIN-ROUND MTN #2 71/362 BNT STEEL</t>
  </si>
  <si>
    <t>123517326</t>
  </si>
  <si>
    <t>T3NT EI MORGA-SAN LNDR #1 3/29 BNT STEEL</t>
  </si>
  <si>
    <t>45692022</t>
  </si>
  <si>
    <t>T3 EI MORGA-SAN LANDRO #1 3/29 BNT STEEL</t>
  </si>
  <si>
    <t>008/146</t>
  </si>
  <si>
    <t>026/008</t>
  </si>
  <si>
    <t>123517925</t>
  </si>
  <si>
    <t>T2NT EI GRN VALLEY-LLAGAS 12/86 RMV VEG</t>
  </si>
  <si>
    <t>T2 EI TRINITY-MAPLE CREEK 16/4R RPR GYWW</t>
  </si>
  <si>
    <t>071/361</t>
  </si>
  <si>
    <t>123519863</t>
  </si>
  <si>
    <t>091/467</t>
  </si>
  <si>
    <t>T2NT EI MLIN-RND MTN #2 91/467 BNT STEEL</t>
  </si>
  <si>
    <t>45617413</t>
  </si>
  <si>
    <t>T2 EI MALIN-RND MTN #2 91/467 BNT STEEL</t>
  </si>
  <si>
    <t>007/083</t>
  </si>
  <si>
    <t>017/122</t>
  </si>
  <si>
    <t>123520921</t>
  </si>
  <si>
    <t>T2NT DI CNTRVL-TBLMTN-ORV 6/131 RPL STRW</t>
  </si>
  <si>
    <t>RELW FIRE ACCL COMP OH   PRTO AIR  FRAA TER0</t>
  </si>
  <si>
    <t>008/203</t>
  </si>
  <si>
    <t>ETL.6770.INSL.NCER</t>
  </si>
  <si>
    <t>ETL.6430.POLE.WOOD</t>
  </si>
  <si>
    <t>014/086</t>
  </si>
  <si>
    <t>012/141</t>
  </si>
  <si>
    <t>ETL.1450.POLE.STPS</t>
  </si>
  <si>
    <t>014/089</t>
  </si>
  <si>
    <t>007/122</t>
  </si>
  <si>
    <t>ETL.8050.POLE.WOOD</t>
  </si>
  <si>
    <t>011/054</t>
  </si>
  <si>
    <t>123524277</t>
  </si>
  <si>
    <t>091/463</t>
  </si>
  <si>
    <t>T2NT DI MALIN-RND MTN #2 91/463 UNBURY</t>
  </si>
  <si>
    <t>45617410</t>
  </si>
  <si>
    <t>T2 DI MALIN-ROUND MTN #2 91/463 UNBURY</t>
  </si>
  <si>
    <t>002/042</t>
  </si>
  <si>
    <t>ETL.1450.INSL.CERA</t>
  </si>
  <si>
    <t>ETL.7850.INSL.NCER</t>
  </si>
  <si>
    <t>006/113</t>
  </si>
  <si>
    <t>024/292</t>
  </si>
  <si>
    <t>T2 DI DRUM-SUMMIT #2 024/292R RPL STRW</t>
  </si>
  <si>
    <t>31634271</t>
  </si>
  <si>
    <t>005/074</t>
  </si>
  <si>
    <t>002/034</t>
  </si>
  <si>
    <t>007/182</t>
  </si>
  <si>
    <t>014/004</t>
  </si>
  <si>
    <t>006/133</t>
  </si>
  <si>
    <t>ETL.2141.INSL.NCER</t>
  </si>
  <si>
    <t>006/108</t>
  </si>
  <si>
    <t>123526196</t>
  </si>
  <si>
    <t>012/158</t>
  </si>
  <si>
    <t>T2NT DI JOLON TAP 12/158 MASTIC</t>
  </si>
  <si>
    <t>46080738</t>
  </si>
  <si>
    <t>ETL.6480.INSL.CERA</t>
  </si>
  <si>
    <t>023/190</t>
  </si>
  <si>
    <t>009/183</t>
  </si>
  <si>
    <t>010/009</t>
  </si>
  <si>
    <t>ETL.6490.POLE.WOOD</t>
  </si>
  <si>
    <t>009/005</t>
  </si>
  <si>
    <t>010/122</t>
  </si>
  <si>
    <t>005/035</t>
  </si>
  <si>
    <t>006/100</t>
  </si>
  <si>
    <t>006/105</t>
  </si>
  <si>
    <t>006/102</t>
  </si>
  <si>
    <t>008/103</t>
  </si>
  <si>
    <t>ETL.1720.INSL.NCER</t>
  </si>
  <si>
    <t>015/009</t>
  </si>
  <si>
    <t>087/440</t>
  </si>
  <si>
    <t>123530951</t>
  </si>
  <si>
    <t>T3NT DI DIABLO-MDWY #3 0/3 RPR FOND</t>
  </si>
  <si>
    <t>45649556</t>
  </si>
  <si>
    <t>T3 DI DIABLO-MDWY #3 0/3 RPR FOND</t>
  </si>
  <si>
    <t>ETL.1730.POLE.WOOD</t>
  </si>
  <si>
    <t>011/086B</t>
  </si>
  <si>
    <t>017/080</t>
  </si>
  <si>
    <t>016/122</t>
  </si>
  <si>
    <t>ETL.8050.INSL.NCER</t>
  </si>
  <si>
    <t>011/267</t>
  </si>
  <si>
    <t>ETL.7380.INSL.CERA</t>
  </si>
  <si>
    <t>008/051</t>
  </si>
  <si>
    <t>ETL.1850.TOWR</t>
  </si>
  <si>
    <t>013/017</t>
  </si>
  <si>
    <t>020/464</t>
  </si>
  <si>
    <t>014/114</t>
  </si>
  <si>
    <t>ETL.1710.TOWR</t>
  </si>
  <si>
    <t>ETL.5400.TOWR</t>
  </si>
  <si>
    <t>ETL.1650.POLE.NWOD</t>
  </si>
  <si>
    <t>011/081B</t>
  </si>
  <si>
    <t>011/013</t>
  </si>
  <si>
    <t>ETL.6290.POLE.NWOD</t>
  </si>
  <si>
    <t>008/093</t>
  </si>
  <si>
    <t>ETL.2141.POLE.WOOD</t>
  </si>
  <si>
    <t>013/054</t>
  </si>
  <si>
    <t>009/114</t>
  </si>
  <si>
    <t>ETL.6520.POLE.NWOD</t>
  </si>
  <si>
    <t>ETL.1660.POLE.NWOD</t>
  </si>
  <si>
    <t>017/142</t>
  </si>
  <si>
    <t>008/104</t>
  </si>
  <si>
    <t>ETL.6241.POLE.WOOD</t>
  </si>
  <si>
    <t>ETL.6160.INSL.CERA</t>
  </si>
  <si>
    <t>020/124</t>
  </si>
  <si>
    <t>123535044</t>
  </si>
  <si>
    <t>016/077</t>
  </si>
  <si>
    <t>T2 EI METCALF-MSS LND #1 16/77 RPR FENCE</t>
  </si>
  <si>
    <t>45650184</t>
  </si>
  <si>
    <t>ETL.7321.INSL.NCER</t>
  </si>
  <si>
    <t>012/059</t>
  </si>
  <si>
    <t>009/111</t>
  </si>
  <si>
    <t>012/110</t>
  </si>
  <si>
    <t>006/048</t>
  </si>
  <si>
    <t>017/231</t>
  </si>
  <si>
    <t>123536212</t>
  </si>
  <si>
    <t>T2NT DI BRNS-LONE STAR#1 5/66  RPL HRDD</t>
  </si>
  <si>
    <t>ETL.6230.POLE.WOOD</t>
  </si>
  <si>
    <t>RELW FIRE ACCL COMP OH   TR2N PRTO AIR  FRAB</t>
  </si>
  <si>
    <t>45606211</t>
  </si>
  <si>
    <t>T2 DI BRNS-LONE STAR#1 5/66  RPL HRDD</t>
  </si>
  <si>
    <t>ETL.5442.POLE.WDPS</t>
  </si>
  <si>
    <t>013/077</t>
  </si>
  <si>
    <t>015/116</t>
  </si>
  <si>
    <t>ETL.1220.INSL.NCER</t>
  </si>
  <si>
    <t>009/106</t>
  </si>
  <si>
    <t>000/004A</t>
  </si>
  <si>
    <t>ETL.5660.INSL</t>
  </si>
  <si>
    <t>008/169</t>
  </si>
  <si>
    <t>ETL.1670.POLE.WOOD</t>
  </si>
  <si>
    <t>011/388</t>
  </si>
  <si>
    <t>006/051</t>
  </si>
  <si>
    <t>016/076</t>
  </si>
  <si>
    <t>426</t>
  </si>
  <si>
    <t>70S</t>
  </si>
  <si>
    <t>35</t>
  </si>
  <si>
    <t>ETL.6240.SWIT</t>
  </si>
  <si>
    <t>004/111</t>
  </si>
  <si>
    <t>149</t>
  </si>
  <si>
    <t>ETL.3820.INSL.NCER</t>
  </si>
  <si>
    <t>017/011</t>
  </si>
  <si>
    <t>008/093A</t>
  </si>
  <si>
    <t>006/094</t>
  </si>
  <si>
    <t>004/107</t>
  </si>
  <si>
    <t>006/160</t>
  </si>
  <si>
    <t>028/231</t>
  </si>
  <si>
    <t>003/039B</t>
  </si>
  <si>
    <t>ETL.1450.POLE.WOOD</t>
  </si>
  <si>
    <t>007/082</t>
  </si>
  <si>
    <t>008/013</t>
  </si>
  <si>
    <t>007/185</t>
  </si>
  <si>
    <t>ETL.6490.INSL.CERA</t>
  </si>
  <si>
    <t>022/003</t>
  </si>
  <si>
    <t>123547284</t>
  </si>
  <si>
    <t>090/461</t>
  </si>
  <si>
    <t>T2NT DI MLN-RND MTN #2 90/461 RPR FOND</t>
  </si>
  <si>
    <t>45617409</t>
  </si>
  <si>
    <t>T2 DI MLN-RND MTN #2 90/461 RPR FOND</t>
  </si>
  <si>
    <t>008/011</t>
  </si>
  <si>
    <t>030/181</t>
  </si>
  <si>
    <t>ETL.6510.INSL.NCER</t>
  </si>
  <si>
    <t>123558856</t>
  </si>
  <si>
    <t>T2NT DI POTER VALEY-WILLITS 3/5 RPR GYWW</t>
  </si>
  <si>
    <t>45735874</t>
  </si>
  <si>
    <t>T2 DI POTTER VALLEY-WILLITS 3/5 RPR GYWW</t>
  </si>
  <si>
    <t>123559247</t>
  </si>
  <si>
    <t>013/349</t>
  </si>
  <si>
    <t>T3NT DI COLGATE-ALLGHNY 13/349 RPL SPLW</t>
  </si>
  <si>
    <t>45685523</t>
  </si>
  <si>
    <t>T3 DI COLGATE-ALLGHNY 13/349 RPL SPLW</t>
  </si>
  <si>
    <t>ETL.8000.POLE.NWOD</t>
  </si>
  <si>
    <t>ETL.8000.INSL.NCER</t>
  </si>
  <si>
    <t>RELW OH   FMOB TR2  PRTO CLMB FRAB</t>
  </si>
  <si>
    <t>009/175</t>
  </si>
  <si>
    <t>123561664</t>
  </si>
  <si>
    <t>012/241</t>
  </si>
  <si>
    <t>T2NT DI CARIBOU-WESTWOOD 12/241 RMV BUTT</t>
  </si>
  <si>
    <t>45681240</t>
  </si>
  <si>
    <t>123561811</t>
  </si>
  <si>
    <t>T2NT DI WSHN CPRMN 0/11 RPR FOND CMPLT</t>
  </si>
  <si>
    <t>45617045</t>
  </si>
  <si>
    <t>T2 DI WSHN CPRMN 0/11 RPR FOND</t>
  </si>
  <si>
    <t>ETL.7100.POLE.WOOD</t>
  </si>
  <si>
    <t>014/102A</t>
  </si>
  <si>
    <t>087/442</t>
  </si>
  <si>
    <t>010/002A</t>
  </si>
  <si>
    <t>123565157</t>
  </si>
  <si>
    <t>068/344</t>
  </si>
  <si>
    <t>T2NT EI MALIN-RND MTN #2 68/344 RPR GYWS</t>
  </si>
  <si>
    <t>45650753</t>
  </si>
  <si>
    <t>T2 EI MALIN-ROUND MTN #2 68/344 RPR GYWS</t>
  </si>
  <si>
    <t>010/000</t>
  </si>
  <si>
    <t>015/002</t>
  </si>
  <si>
    <t>012/116</t>
  </si>
  <si>
    <t>008/095</t>
  </si>
  <si>
    <t>005/060</t>
  </si>
  <si>
    <t>ETL.1650.POLE.WDPS</t>
  </si>
  <si>
    <t>016/011</t>
  </si>
  <si>
    <t>016/009</t>
  </si>
  <si>
    <t>006/074</t>
  </si>
  <si>
    <t>ETL.7290.POLE.NWOD</t>
  </si>
  <si>
    <t>008/107</t>
  </si>
  <si>
    <t>ETL.5700.INSL</t>
  </si>
  <si>
    <t>RELW INSP COMP OH   FMOB TR2  PRTO FRAB BRIN</t>
  </si>
  <si>
    <t>015/491</t>
  </si>
  <si>
    <t>012/163</t>
  </si>
  <si>
    <t>ETL.5400.INSL.NCER</t>
  </si>
  <si>
    <t>T046</t>
  </si>
  <si>
    <t>016/114</t>
  </si>
  <si>
    <t>ETL.4680.TOWR</t>
  </si>
  <si>
    <t>ETL.6880.INSL.NCER</t>
  </si>
  <si>
    <t>007/049</t>
  </si>
  <si>
    <t>ETL.7970.POLE.WOOD</t>
  </si>
  <si>
    <t>123572581</t>
  </si>
  <si>
    <t>T2NT EI RND MTN-TBL MTN#2 27/135 RMV VEG</t>
  </si>
  <si>
    <t>123572703</t>
  </si>
  <si>
    <t>T3NT EI  PIT #1-CTTNWD 34/293 BNT STEEL</t>
  </si>
  <si>
    <t>RELW INSP COMP OH   FMOB TR3N PRTO CLMB FRAB</t>
  </si>
  <si>
    <t>45639716</t>
  </si>
  <si>
    <t>T3 EI  PIT #1-CTTNWD 34/293 BENT STEEL</t>
  </si>
  <si>
    <t>123572704</t>
  </si>
  <si>
    <t>T3NT EI PIT #1-CTTNWD 31/262 BENT STEEL</t>
  </si>
  <si>
    <t>45639703</t>
  </si>
  <si>
    <t>T3 EI PIT #1-COTTONWD 31/262 BENT STEEL</t>
  </si>
  <si>
    <t>123572762</t>
  </si>
  <si>
    <t>T2NT DI STNLUS-MNTCA#2 9/056 RPR INSS</t>
  </si>
  <si>
    <t>45504250</t>
  </si>
  <si>
    <t>T2 DI STNLUS-MNTCA#2 9/056 RPR INSS</t>
  </si>
  <si>
    <t>RELW COMP OH   TR3  PRTO AIR  BRIN</t>
  </si>
  <si>
    <t>123573230</t>
  </si>
  <si>
    <t>T2NT DI COLGATE-SMARTVL #1 1/18 RMV BUTT</t>
  </si>
  <si>
    <t>45672420</t>
  </si>
  <si>
    <t>013/079</t>
  </si>
  <si>
    <t>ETL.6690.POLE.NWOD</t>
  </si>
  <si>
    <t>ETL.7510.INSL.CERA</t>
  </si>
  <si>
    <t>001/016B</t>
  </si>
  <si>
    <t>090/456</t>
  </si>
  <si>
    <t>001/016C</t>
  </si>
  <si>
    <t>45</t>
  </si>
  <si>
    <t>ETL.6230.SWIT</t>
  </si>
  <si>
    <t>004/092</t>
  </si>
  <si>
    <t>000/006B</t>
  </si>
  <si>
    <t>016/132</t>
  </si>
  <si>
    <t>ETL.8340.INSL</t>
  </si>
  <si>
    <t>T041</t>
  </si>
  <si>
    <t>003/089</t>
  </si>
  <si>
    <t>ETL.6490.POLE.NWOD</t>
  </si>
  <si>
    <t>016/000</t>
  </si>
  <si>
    <t>010/126</t>
  </si>
  <si>
    <t>ETL.7850.POLE.NWOD</t>
  </si>
  <si>
    <t>006/099</t>
  </si>
  <si>
    <t>ETL.5980.INSL</t>
  </si>
  <si>
    <t>015/110</t>
  </si>
  <si>
    <t>003/047</t>
  </si>
  <si>
    <t>005/091</t>
  </si>
  <si>
    <t>010/051</t>
  </si>
  <si>
    <t>038/004</t>
  </si>
  <si>
    <t>123580628</t>
  </si>
  <si>
    <t>T2NT DI PIT #1-CTTNWOOD 20/164 BENT STL</t>
  </si>
  <si>
    <t>45717905</t>
  </si>
  <si>
    <t>T2 DI PIT #1-COTTONWOOD 20/164 BENT STL</t>
  </si>
  <si>
    <t>ETL.1440.INSL.CERA</t>
  </si>
  <si>
    <t>ETL.7990.POLE.NWOD</t>
  </si>
  <si>
    <t>004/079</t>
  </si>
  <si>
    <t>123581543</t>
  </si>
  <si>
    <t>T2NT EI LAKEVILLE #1 5/0 RPL ANCW</t>
  </si>
  <si>
    <t>ETL.7360.POLE.NWOD</t>
  </si>
  <si>
    <t>35482338</t>
  </si>
  <si>
    <t>ETL.4440.TOWR</t>
  </si>
  <si>
    <t>123581678</t>
  </si>
  <si>
    <t>005/081</t>
  </si>
  <si>
    <t>T2NT DI VLLY SPRNGS-CLAY 05/081 RPL HRDD</t>
  </si>
  <si>
    <t>45505111</t>
  </si>
  <si>
    <t>T2 DI VLLY SPRNGS-CLAY 005/081 RPL HRDD</t>
  </si>
  <si>
    <t>038/002</t>
  </si>
  <si>
    <t>ETL.7850.POLE.STPS</t>
  </si>
  <si>
    <t>123581782</t>
  </si>
  <si>
    <t>028/232</t>
  </si>
  <si>
    <t>T3NT DI RND MTN-CTNWD #3 28/232 BNT STL</t>
  </si>
  <si>
    <t>45648234</t>
  </si>
  <si>
    <t>T3 DI RND MTN-CTNWD #3 28/232 BNT STEEL</t>
  </si>
  <si>
    <t>006/031</t>
  </si>
  <si>
    <t>ETL.5840.TOWR</t>
  </si>
  <si>
    <t>008/114</t>
  </si>
  <si>
    <t>ETL.1422.TOWR</t>
  </si>
  <si>
    <t>ETL.6240.INSL.NCER</t>
  </si>
  <si>
    <t>023/191</t>
  </si>
  <si>
    <t>123582470</t>
  </si>
  <si>
    <t>T2NT DI PIT #4 TAP 1/07 BNT STEEL</t>
  </si>
  <si>
    <t>ETL.5432.TOWR</t>
  </si>
  <si>
    <t>45644268</t>
  </si>
  <si>
    <t>T2 DI PIT #4 TAP 001/007 BNT STEEL</t>
  </si>
  <si>
    <t>038/001</t>
  </si>
  <si>
    <t>123582504</t>
  </si>
  <si>
    <t>T3NT DI MSS LNDG-METCLF 17/081 RPR GYWS</t>
  </si>
  <si>
    <t>45650189</t>
  </si>
  <si>
    <t>T3 DI MSS LNDG-METCLF 17/081 RPR GYWS</t>
  </si>
  <si>
    <t>ETL.6490.INSL</t>
  </si>
  <si>
    <t>086/438</t>
  </si>
  <si>
    <t>ETL.5840.INSL.CERA</t>
  </si>
  <si>
    <t>031/476</t>
  </si>
  <si>
    <t>013/100A</t>
  </si>
  <si>
    <t>ETL.6480.INSL.NCER</t>
  </si>
  <si>
    <t>079/403</t>
  </si>
  <si>
    <t>005/051</t>
  </si>
  <si>
    <t>012/073</t>
  </si>
  <si>
    <t>ETL.6880.INSL.CERA</t>
  </si>
  <si>
    <t>033/147</t>
  </si>
  <si>
    <t>011/142</t>
  </si>
  <si>
    <t>T2 EI CORDELIA #1 TAP 4/093A RPL POLE</t>
  </si>
  <si>
    <t>31619825</t>
  </si>
  <si>
    <t>R000/006</t>
  </si>
  <si>
    <t>123586080</t>
  </si>
  <si>
    <t>T2NT DI PARADISE-TABLE MTN 6/53 RMV VEG</t>
  </si>
  <si>
    <t>POHW COMP OH   TR2N PRTO AIR  FRAB</t>
  </si>
  <si>
    <t>005/083</t>
  </si>
  <si>
    <t>123586583</t>
  </si>
  <si>
    <t>T2NT DI HATT CRK#1-PIT#1 001/014 MASTIC</t>
  </si>
  <si>
    <t>45600105</t>
  </si>
  <si>
    <t>024/005</t>
  </si>
  <si>
    <t>ETL.8360.INSL.NCER</t>
  </si>
  <si>
    <t>008/126</t>
  </si>
  <si>
    <t>A000/016</t>
  </si>
  <si>
    <t>018/222B</t>
  </si>
  <si>
    <t>018/222C</t>
  </si>
  <si>
    <t>A000/018</t>
  </si>
  <si>
    <t>080/407</t>
  </si>
  <si>
    <t>014/010</t>
  </si>
  <si>
    <t>007/102</t>
  </si>
  <si>
    <t>017/083</t>
  </si>
  <si>
    <t>004/050</t>
  </si>
  <si>
    <t>67</t>
  </si>
  <si>
    <t>123592619</t>
  </si>
  <si>
    <t>T2NT DI FULTON-PUEBLO 13/62 RPR STRT</t>
  </si>
  <si>
    <t>45644964</t>
  </si>
  <si>
    <t>T2 DI FULTON-PUEBLO 13/62 RPR STRT</t>
  </si>
  <si>
    <t>ETL.7130.INSL.CERA</t>
  </si>
  <si>
    <t>RELW COMP OH   TR2  PRTO AIR  BRIN</t>
  </si>
  <si>
    <t>123592876</t>
  </si>
  <si>
    <t>012/243</t>
  </si>
  <si>
    <t>T2NT DI COLGATE-PALERMO 012/243 RPL POLE</t>
  </si>
  <si>
    <t>31607173</t>
  </si>
  <si>
    <t>T2 DI CLGTE-PLMERMO 6/113 RPL STRW</t>
  </si>
  <si>
    <t>013/251</t>
  </si>
  <si>
    <t>037/172</t>
  </si>
  <si>
    <t>003/005A</t>
  </si>
  <si>
    <t>013/253</t>
  </si>
  <si>
    <t>ETL.3500.INSL</t>
  </si>
  <si>
    <t>123593651</t>
  </si>
  <si>
    <t>009/219</t>
  </si>
  <si>
    <t>T2NT DI CLGTE-GRS VLY 009/219 RMV BUTT</t>
  </si>
  <si>
    <t>RELW FIRE ACCM COMP OH   TR2N PRTO AIR  FRAB NTDE</t>
  </si>
  <si>
    <t>45657039</t>
  </si>
  <si>
    <t>T2 DI CLGTE-GRS VLY 009/219 RMV BUTT</t>
  </si>
  <si>
    <t>123593826</t>
  </si>
  <si>
    <t>003/016B</t>
  </si>
  <si>
    <t>T3NT DI EGL RK-FLTN-SLVRD 3/16B RPL HDWT</t>
  </si>
  <si>
    <t>45644811</t>
  </si>
  <si>
    <t>T3 DI EGL RK-FLTN-SLVRDO 3/16B RPL HDWT</t>
  </si>
  <si>
    <t>123593875</t>
  </si>
  <si>
    <t>T-158</t>
  </si>
  <si>
    <t>T2NT DI MIDWAY-SANTA MARIA T-158 RMV VEG</t>
  </si>
  <si>
    <t>ETL.8423.POLE.NWOD</t>
  </si>
  <si>
    <t>015/083</t>
  </si>
  <si>
    <t>ETL.6390.INSL.NCER</t>
  </si>
  <si>
    <t>012/236</t>
  </si>
  <si>
    <t>A002/044</t>
  </si>
  <si>
    <t>014/115</t>
  </si>
  <si>
    <t>014/001</t>
  </si>
  <si>
    <t>004/059</t>
  </si>
  <si>
    <t>018/150</t>
  </si>
  <si>
    <t>015/152</t>
  </si>
  <si>
    <t>039/181</t>
  </si>
  <si>
    <t>ETL.9340.POLE.WOOD</t>
  </si>
  <si>
    <t>028/428</t>
  </si>
  <si>
    <t>009/010</t>
  </si>
  <si>
    <t>036/318</t>
  </si>
  <si>
    <t>ETL.5441.POLE.STPS</t>
  </si>
  <si>
    <t>019/090</t>
  </si>
  <si>
    <t>031/000</t>
  </si>
  <si>
    <t>022/335</t>
  </si>
  <si>
    <t>T071</t>
  </si>
  <si>
    <t>033/010</t>
  </si>
  <si>
    <t>012/232</t>
  </si>
  <si>
    <t>002/039B</t>
  </si>
  <si>
    <t>ETL.7055.INSL.NCER</t>
  </si>
  <si>
    <t>ETL.8311.INSL.CERA</t>
  </si>
  <si>
    <t>010/195</t>
  </si>
  <si>
    <t>ETL.4050.POLE.STPS</t>
  </si>
  <si>
    <t>006/058</t>
  </si>
  <si>
    <t>010/089</t>
  </si>
  <si>
    <t>022/107</t>
  </si>
  <si>
    <t>007/095</t>
  </si>
  <si>
    <t>007/094</t>
  </si>
  <si>
    <t>022/104</t>
  </si>
  <si>
    <t>007/093</t>
  </si>
  <si>
    <t>ETL.1450.INSL.NCER</t>
  </si>
  <si>
    <t>036/003</t>
  </si>
  <si>
    <t>ETL.5462.TOWR</t>
  </si>
  <si>
    <t>ETL.4430.INSL.NCER</t>
  </si>
  <si>
    <t>019/231A</t>
  </si>
  <si>
    <t>ETL.5432.INSL.CERA</t>
  </si>
  <si>
    <t>024/289A</t>
  </si>
  <si>
    <t>T2 EI DRUM-SUMMIT #2 24/289A RPR GYWW</t>
  </si>
  <si>
    <t>RELW INSP CREW COMP OH   FMOB TR2  PRTO FRAB</t>
  </si>
  <si>
    <t>062/001</t>
  </si>
  <si>
    <t>006/169</t>
  </si>
  <si>
    <t>037/161</t>
  </si>
  <si>
    <t>029/211</t>
  </si>
  <si>
    <t>ETL.4440.INSL</t>
  </si>
  <si>
    <t>ETL.4440.POLE.NWOD</t>
  </si>
  <si>
    <t>034/011</t>
  </si>
  <si>
    <t>002/043</t>
  </si>
  <si>
    <t>025/112</t>
  </si>
  <si>
    <t>023/274A</t>
  </si>
  <si>
    <t>004/116</t>
  </si>
  <si>
    <t>018/571</t>
  </si>
  <si>
    <t>123615505</t>
  </si>
  <si>
    <t>T2NT DI EXCHQR MRPSA 16/6 REGRADE</t>
  </si>
  <si>
    <t>45489452</t>
  </si>
  <si>
    <t>T2 DI EXCHQR MRPSA 16/6 REGRADE</t>
  </si>
  <si>
    <t>ETL.7150.INSL.NCER</t>
  </si>
  <si>
    <t>022/180</t>
  </si>
  <si>
    <t>A000/001</t>
  </si>
  <si>
    <t>ETL.3750.INSL.NCER</t>
  </si>
  <si>
    <t>T001/004</t>
  </si>
  <si>
    <t>123621811</t>
  </si>
  <si>
    <t>T2NT DI SBRANTE-MORAGA-TWR 4/32 INSS RPL</t>
  </si>
  <si>
    <t>ETL.3742.INSL.NCER</t>
  </si>
  <si>
    <t>POHW COMP OH   TR2N PRTO AIR  NTDE</t>
  </si>
  <si>
    <t>006/011</t>
  </si>
  <si>
    <t>021/100</t>
  </si>
  <si>
    <t>039/313</t>
  </si>
  <si>
    <t>022/014</t>
  </si>
  <si>
    <t>023/110</t>
  </si>
  <si>
    <t>ETL.4950.INSL.CERA</t>
  </si>
  <si>
    <t>ETL.5140.POLE.NWOD</t>
  </si>
  <si>
    <t>040/163</t>
  </si>
  <si>
    <t>025/304</t>
  </si>
  <si>
    <t>001/011A</t>
  </si>
  <si>
    <t>ETL.5441.POLE.NWOD</t>
  </si>
  <si>
    <t>001/011C</t>
  </si>
  <si>
    <t>ETL.5260.INSL.CERA</t>
  </si>
  <si>
    <t>028/138</t>
  </si>
  <si>
    <t>123628736</t>
  </si>
  <si>
    <t>T2NT EI DIVIDE-CABRILLO #1 3/47 RMV VEG</t>
  </si>
  <si>
    <t>016/123</t>
  </si>
  <si>
    <t>ETL.3500.TOWR</t>
  </si>
  <si>
    <t>T036</t>
  </si>
  <si>
    <t>123629645</t>
  </si>
  <si>
    <t>036/171</t>
  </si>
  <si>
    <t>T2NT DI RND MTN-TBL MTN#1 36/171 RPR FND</t>
  </si>
  <si>
    <t>45644462</t>
  </si>
  <si>
    <t>T2 DI RND MTN-TBL MTN#1 36/171 RPR FOND</t>
  </si>
  <si>
    <t>123630414</t>
  </si>
  <si>
    <t>007/119</t>
  </si>
  <si>
    <t>T2NT EI CORDELIA #1 TAP 7/119 RPR GYWW</t>
  </si>
  <si>
    <t>45674819</t>
  </si>
  <si>
    <t>ETL.9340.INSL.NCER</t>
  </si>
  <si>
    <t>021/000</t>
  </si>
  <si>
    <t>123631826</t>
  </si>
  <si>
    <t>046/262</t>
  </si>
  <si>
    <t>T3NT EI TEMBLR-SN LS OBSP 46/262 UNBURY</t>
  </si>
  <si>
    <t>45655387</t>
  </si>
  <si>
    <t>T3 EI TEMBLR-SN LS OBISPO 046/262 UNBURY</t>
  </si>
  <si>
    <t>021/089</t>
  </si>
  <si>
    <t>ETL.3290.TOWR</t>
  </si>
  <si>
    <t>ETL.6230.POLE.NWOD</t>
  </si>
  <si>
    <t>027/003</t>
  </si>
  <si>
    <t>ETL.1820.POLE.WOOD</t>
  </si>
  <si>
    <t>077/393</t>
  </si>
  <si>
    <t>084/426</t>
  </si>
  <si>
    <t>123634803</t>
  </si>
  <si>
    <t>003/081</t>
  </si>
  <si>
    <t>T3NT DI BURNS-LONE STAR #2 3/81 RMV VEG</t>
  </si>
  <si>
    <t>POHW FIRE ACCM CNCL OH   TR3  PRTO AIR  FRAB</t>
  </si>
  <si>
    <t>022/267</t>
  </si>
  <si>
    <t>005/106</t>
  </si>
  <si>
    <t>ETL.6240.POLE.STPS</t>
  </si>
  <si>
    <t>ETL.3290.INSL</t>
  </si>
  <si>
    <t>123636953</t>
  </si>
  <si>
    <t>T3NT MRRO BY-TMPLETON 006/031 RPR STRT</t>
  </si>
  <si>
    <t>RELW CREW COMP OH   FMOB TR3N PRTO FRAB</t>
  </si>
  <si>
    <t>45672068</t>
  </si>
  <si>
    <t>T3 MRRO BY-TMPLETON 006/031 RPR STRT</t>
  </si>
  <si>
    <t>123638372</t>
  </si>
  <si>
    <t>T3NT EI BURNS-LNE STR #2 5/104C RPR GYWW</t>
  </si>
  <si>
    <t>45659233</t>
  </si>
  <si>
    <t>T3 EI BURNS-LONE STAR #2 5/104C RPR GYWW</t>
  </si>
  <si>
    <t>ETL.1400.POLE.WDPS</t>
  </si>
  <si>
    <t>C014/004</t>
  </si>
  <si>
    <t>043/174</t>
  </si>
  <si>
    <t>123639679</t>
  </si>
  <si>
    <t>043/178</t>
  </si>
  <si>
    <t>T2NT DI DBL MDWY #2 43/178 RPR GYWS</t>
  </si>
  <si>
    <t>45655389</t>
  </si>
  <si>
    <t>T2 DI DBL MDWY #2 43/178 RPR GYWS</t>
  </si>
  <si>
    <t>009/081</t>
  </si>
  <si>
    <t>123639975</t>
  </si>
  <si>
    <t>T3NT DI DBL PP STNBY SPL 0/1A RPR FOND</t>
  </si>
  <si>
    <t>ETL.4610.POLE.NWOD</t>
  </si>
  <si>
    <t>45655390</t>
  </si>
  <si>
    <t>T3 DI DBL PP STNBY SPL 0/1A RPR FOND</t>
  </si>
  <si>
    <t>023/002</t>
  </si>
  <si>
    <t>024/122</t>
  </si>
  <si>
    <t>012/231</t>
  </si>
  <si>
    <t>047/209</t>
  </si>
  <si>
    <t>078/397</t>
  </si>
  <si>
    <t>064/319</t>
  </si>
  <si>
    <t>006/046</t>
  </si>
  <si>
    <t>012/228</t>
  </si>
  <si>
    <t>005/133</t>
  </si>
  <si>
    <t>014/191</t>
  </si>
  <si>
    <t>006/116</t>
  </si>
  <si>
    <t>029/004</t>
  </si>
  <si>
    <t>017/350</t>
  </si>
  <si>
    <t>ETL.5441.POLE.WDPS</t>
  </si>
  <si>
    <t>ETL.4750.INSL.NCER</t>
  </si>
  <si>
    <t>ETL.7130.POLE.WDPS</t>
  </si>
  <si>
    <t>027/002</t>
  </si>
  <si>
    <t>ETL.1600.POLE.WOOD</t>
  </si>
  <si>
    <t>021/432</t>
  </si>
  <si>
    <t>005/010</t>
  </si>
  <si>
    <t>003/098</t>
  </si>
  <si>
    <t>ETL.3500.INSL.NCER</t>
  </si>
  <si>
    <t>006/130</t>
  </si>
  <si>
    <t>123646869</t>
  </si>
  <si>
    <t>044/179</t>
  </si>
  <si>
    <t>T2NT DI DIABLO-MIDWAY #2 44/179 RPR GYWS</t>
  </si>
  <si>
    <t>45655561</t>
  </si>
  <si>
    <t>T2 DI DIABLO-MIDWAY #2 44/179 RPR GYWS</t>
  </si>
  <si>
    <t>078/396</t>
  </si>
  <si>
    <t>ETL.5840.INSL.NCER</t>
  </si>
  <si>
    <t>027/322</t>
  </si>
  <si>
    <t>ETL.1450.INSL</t>
  </si>
  <si>
    <t>003/017D</t>
  </si>
  <si>
    <t>065/329</t>
  </si>
  <si>
    <t>ETL.6870.POLE.NWOD</t>
  </si>
  <si>
    <t>009/044</t>
  </si>
  <si>
    <t>026/311A</t>
  </si>
  <si>
    <t>T2 EI DRUM-SUMMIT #1 26/311A RPR GYWW</t>
  </si>
  <si>
    <t>026/311B</t>
  </si>
  <si>
    <t>T2 EI DRUM-SUMMIT #1 26/311B RPR GYWW</t>
  </si>
  <si>
    <t>026/311C</t>
  </si>
  <si>
    <t>T2 EI DRUM-SUMMIT #1 26/311C RPR GYWW</t>
  </si>
  <si>
    <t>ETL.5430.POLE.STPS</t>
  </si>
  <si>
    <t>044/183</t>
  </si>
  <si>
    <t>ETL.5250.TOWR</t>
  </si>
  <si>
    <t>019/070</t>
  </si>
  <si>
    <t>011/216</t>
  </si>
  <si>
    <t>ETL.5630.INSL</t>
  </si>
  <si>
    <t>016/111</t>
  </si>
  <si>
    <t>ETL.5630.INSL.CERA</t>
  </si>
  <si>
    <t>031/136</t>
  </si>
  <si>
    <t>ETL.4780.INSL</t>
  </si>
  <si>
    <t>123653089</t>
  </si>
  <si>
    <t>T3NT DI FLTN-LKVLLE 031/136 RPL INSS</t>
  </si>
  <si>
    <t>POHW FIRE COMP OH   XMPT TR3  PRTO AIR</t>
  </si>
  <si>
    <t>31636790</t>
  </si>
  <si>
    <t>T3 DI FLTN-LKVL-IGNC+ 031/136 RPL INSS</t>
  </si>
  <si>
    <t>016/156</t>
  </si>
  <si>
    <t>003/014</t>
  </si>
  <si>
    <t>007/063</t>
  </si>
  <si>
    <t>005/048</t>
  </si>
  <si>
    <t>ETL.7590.INSL</t>
  </si>
  <si>
    <t>123654730</t>
  </si>
  <si>
    <t>T3NT DI MORGA-SAN LNDRO #1 0/1 BNT STEEL</t>
  </si>
  <si>
    <t>45691704</t>
  </si>
  <si>
    <t>ETL.6520.POLE.STPS</t>
  </si>
  <si>
    <t>018/258C</t>
  </si>
  <si>
    <t>011/160</t>
  </si>
  <si>
    <t>ETL.6510.POLE.STPS</t>
  </si>
  <si>
    <t>RELW INSP OTHR COMP OH   FMOB TR2  PRTO FRAB NTDE</t>
  </si>
  <si>
    <t>016/507A</t>
  </si>
  <si>
    <t>39</t>
  </si>
  <si>
    <t>ETL.8060.SWIT</t>
  </si>
  <si>
    <t>040/007</t>
  </si>
  <si>
    <t>040/006</t>
  </si>
  <si>
    <t>020/092</t>
  </si>
  <si>
    <t>010/119</t>
  </si>
  <si>
    <t>018/264</t>
  </si>
  <si>
    <t>037/008</t>
  </si>
  <si>
    <t>008/156</t>
  </si>
  <si>
    <t>123658484</t>
  </si>
  <si>
    <t>T2NT EI PIT #1-COTTONWD 2/24 BNT STEEL</t>
  </si>
  <si>
    <t>45620072</t>
  </si>
  <si>
    <t>T2 EI PIT #1-COTTONWOOD 2/24 BNT STEEL</t>
  </si>
  <si>
    <t>037/005</t>
  </si>
  <si>
    <t>019/270</t>
  </si>
  <si>
    <t>123658930</t>
  </si>
  <si>
    <t>T3NT DI MORAGA-OAKLAND #3 0/1 RPR STRT</t>
  </si>
  <si>
    <t>45691979</t>
  </si>
  <si>
    <t>T3 DI MORAGA-OAKLAND #3 0/1 RPR STRT</t>
  </si>
  <si>
    <t>123659091</t>
  </si>
  <si>
    <t>011/093</t>
  </si>
  <si>
    <t>T2NT EI PIT #1-COTTONWD 11/93 BNT STEEL</t>
  </si>
  <si>
    <t>45620076</t>
  </si>
  <si>
    <t>T2 EI PIT #1-COTTONWOOD 11/093 BNT STEEL</t>
  </si>
  <si>
    <t>009/162</t>
  </si>
  <si>
    <t>008/043</t>
  </si>
  <si>
    <t>004/056</t>
  </si>
  <si>
    <t>027/118</t>
  </si>
  <si>
    <t>013/064</t>
  </si>
  <si>
    <t>ETL.5800.INSL</t>
  </si>
  <si>
    <t>ETL.7540.INSL.NCER</t>
  </si>
  <si>
    <t>ETL.6480.POLE.NWOD</t>
  </si>
  <si>
    <t>008/097</t>
  </si>
  <si>
    <t>021/298</t>
  </si>
  <si>
    <t>015/284</t>
  </si>
  <si>
    <t>009/108</t>
  </si>
  <si>
    <t>013/247</t>
  </si>
  <si>
    <t>ETL.6520.INSL.NCER</t>
  </si>
  <si>
    <t>030/008</t>
  </si>
  <si>
    <t>030/011</t>
  </si>
  <si>
    <t>033/011</t>
  </si>
  <si>
    <t>ETL.6500.INSL.CERA</t>
  </si>
  <si>
    <t>ETL.4510.INSL</t>
  </si>
  <si>
    <t>ETL.3810.INSL.CERA</t>
  </si>
  <si>
    <t>035/010</t>
  </si>
  <si>
    <t>015/282</t>
  </si>
  <si>
    <t>123668222</t>
  </si>
  <si>
    <t>049/215</t>
  </si>
  <si>
    <t>T2NT DI RND MT-TBL MT #2 49/215 RPR STRT</t>
  </si>
  <si>
    <t>45647712</t>
  </si>
  <si>
    <t>T2 DI RND MTN-TBL MTN #2 49/215 RPR STRT</t>
  </si>
  <si>
    <t>ETL.6070.INSL.NCER</t>
  </si>
  <si>
    <t>037/003</t>
  </si>
  <si>
    <t>048/005</t>
  </si>
  <si>
    <t>X000/001</t>
  </si>
  <si>
    <t>034/002</t>
  </si>
  <si>
    <t>021/293</t>
  </si>
  <si>
    <t>ETL.7550.POLE.WDPS</t>
  </si>
  <si>
    <t>RELW PATR COMP OH   FMOB TR2  PRTO NTDE</t>
  </si>
  <si>
    <t>005/123</t>
  </si>
  <si>
    <t>028/009</t>
  </si>
  <si>
    <t>024/338-GUY</t>
  </si>
  <si>
    <t>035/008</t>
  </si>
  <si>
    <t>035/007</t>
  </si>
  <si>
    <t>030/245</t>
  </si>
  <si>
    <t>ETL.4590.TOWR</t>
  </si>
  <si>
    <t>004/016</t>
  </si>
  <si>
    <t>ETL.7030.POLE.NWOD</t>
  </si>
  <si>
    <t>ETL.8340.INSL.NCER</t>
  </si>
  <si>
    <t>ETL.7090.INSL</t>
  </si>
  <si>
    <t>008/069</t>
  </si>
  <si>
    <t>012/010</t>
  </si>
  <si>
    <t>123674794</t>
  </si>
  <si>
    <t>T3NT DI ROLLINS TAP 0/4 RPL HRDW</t>
  </si>
  <si>
    <t>ETL.6762.POLE.WOOD</t>
  </si>
  <si>
    <t>45685530</t>
  </si>
  <si>
    <t>123674919</t>
  </si>
  <si>
    <t>T2NT DI RND MTN-TBL MTN #2 0/6 RPR JUMS</t>
  </si>
  <si>
    <t>45457443</t>
  </si>
  <si>
    <t>T2 DI RND MTN-TBL MTN #2 0/6 RPR JUMS</t>
  </si>
  <si>
    <t>062/312</t>
  </si>
  <si>
    <t>012/061</t>
  </si>
  <si>
    <t>ETL.1540.POLE.NWOD</t>
  </si>
  <si>
    <t>022/011</t>
  </si>
  <si>
    <t>ETL.2060.POLE.WOOD</t>
  </si>
  <si>
    <t>RELW OTHR FIRE COMP OH   XMPT TR2  PRTO FRAB</t>
  </si>
  <si>
    <t>T2 EI COLEMAN-SOUTH 11/236 RPR INSW</t>
  </si>
  <si>
    <t>123678092</t>
  </si>
  <si>
    <t>T2NT DI EXCHQR MRPS 13/15 RMV BUTT</t>
  </si>
  <si>
    <t>45489464</t>
  </si>
  <si>
    <t>024/179</t>
  </si>
  <si>
    <t>014/205</t>
  </si>
  <si>
    <t>026/197</t>
  </si>
  <si>
    <t>048/204A</t>
  </si>
  <si>
    <t>021/250</t>
  </si>
  <si>
    <t>ETL.7030.INSL</t>
  </si>
  <si>
    <t>ETL.1800.TOWR</t>
  </si>
  <si>
    <t>123682906</t>
  </si>
  <si>
    <t>T3NT  EI RND MTN-TBL MTN #2 8/44 BNT STL</t>
  </si>
  <si>
    <t>45644877</t>
  </si>
  <si>
    <t>T3 EI RND MTN-TBL MTN #2 8/44 BENT STEEL</t>
  </si>
  <si>
    <t>002/068</t>
  </si>
  <si>
    <t>ETL.7140.INSL.CERA</t>
  </si>
  <si>
    <t>031/004</t>
  </si>
  <si>
    <t>031/005</t>
  </si>
  <si>
    <t>006/066</t>
  </si>
  <si>
    <t>123683520</t>
  </si>
  <si>
    <t>T3NT EI RND MTN-TBL MTN #2 8/45 BNT STL</t>
  </si>
  <si>
    <t>45644878</t>
  </si>
  <si>
    <t>T3 EI RND MTN-TBL MTN #2 8/45 BENT STEEL</t>
  </si>
  <si>
    <t>009/179</t>
  </si>
  <si>
    <t>066/334</t>
  </si>
  <si>
    <t>ETL.6300.INSL.NCER</t>
  </si>
  <si>
    <t>031/001</t>
  </si>
  <si>
    <t>026/118</t>
  </si>
  <si>
    <t>016/124</t>
  </si>
  <si>
    <t>ETL.5441.INSL.CERA</t>
  </si>
  <si>
    <t>008/040</t>
  </si>
  <si>
    <t>050/001</t>
  </si>
  <si>
    <t>012/240</t>
  </si>
  <si>
    <t>037/319</t>
  </si>
  <si>
    <t>:004/016</t>
  </si>
  <si>
    <t>ETL.1600.POLE.NWOD</t>
  </si>
  <si>
    <t>:002/017</t>
  </si>
  <si>
    <t>021/196</t>
  </si>
  <si>
    <t>005/119</t>
  </si>
  <si>
    <t>011/006</t>
  </si>
  <si>
    <t>123687254</t>
  </si>
  <si>
    <t>T2NT EI RD MTN-TBL MTN #2 10/53 RMV VEG</t>
  </si>
  <si>
    <t>ETL.3960.INSL.NCER</t>
  </si>
  <si>
    <t>003/056</t>
  </si>
  <si>
    <t>017/338</t>
  </si>
  <si>
    <t>123687617</t>
  </si>
  <si>
    <t>Z009/003</t>
  </si>
  <si>
    <t>T3NT DI FULTON-CLSTGA 9/003 RPR STRT</t>
  </si>
  <si>
    <t>45450252</t>
  </si>
  <si>
    <t>T3 DI FULTON-CLSTGA 9/003 RPR STRS</t>
  </si>
  <si>
    <t>A000/008</t>
  </si>
  <si>
    <t>ETL.1540.INSL.NCER</t>
  </si>
  <si>
    <t>039/171</t>
  </si>
  <si>
    <t>123690558</t>
  </si>
  <si>
    <t>T2NT EI RD MTN-TBL MTN #2 11/57 RPR STRT</t>
  </si>
  <si>
    <t>45644929</t>
  </si>
  <si>
    <t>T2 EI RD MTN-TBL MTN #2 011/057 RPR STRT</t>
  </si>
  <si>
    <t>123690559</t>
  </si>
  <si>
    <t>T2NT EI RD MTN-TBL MTN #2 10/56 RPR STRT</t>
  </si>
  <si>
    <t>45644928</t>
  </si>
  <si>
    <t>T2 EI RD MTN-TBL MTN #2 010/056 RPR STRT</t>
  </si>
  <si>
    <t>123690572</t>
  </si>
  <si>
    <t>T2NT EI RD MTN-TBL MTN #2 10/54 RPR STRT</t>
  </si>
  <si>
    <t>45644926</t>
  </si>
  <si>
    <t>T2 EI RD MTN-TBL MTN #2 010/054 RPR STRT</t>
  </si>
  <si>
    <t>123690573</t>
  </si>
  <si>
    <t>T2NT EI RD MTN-TBL MTN #2 10/55 RPR GYWS</t>
  </si>
  <si>
    <t>45700166</t>
  </si>
  <si>
    <t>T2 EI RD MTN-TBL MTN #2 010/055 RPR GYWS</t>
  </si>
  <si>
    <t>031/008</t>
  </si>
  <si>
    <t>ETL.6490.INSL.NCER</t>
  </si>
  <si>
    <t>004/083</t>
  </si>
  <si>
    <t>007/189</t>
  </si>
  <si>
    <t>014/009</t>
  </si>
  <si>
    <t>123691363</t>
  </si>
  <si>
    <t>T2NT EI RD MTN-TBL MTN #2 11/59 RPR STRT</t>
  </si>
  <si>
    <t>45644932</t>
  </si>
  <si>
    <t>T2 EI RD MTN-TBL MTN #2 011/059 RPR STRT</t>
  </si>
  <si>
    <t>123691373</t>
  </si>
  <si>
    <t>T2NT EI RD MTN-TBL MTN #2 11/58 RPR STRT</t>
  </si>
  <si>
    <t>45644931</t>
  </si>
  <si>
    <t>T2 EI RD MTN-TBL MTN #2 011/058 RPR STRT</t>
  </si>
  <si>
    <t>009/012</t>
  </si>
  <si>
    <t>123691773</t>
  </si>
  <si>
    <t>T2NT EI RD MTN-TBL MTN #2 11/60 RPR STRT</t>
  </si>
  <si>
    <t>45644933</t>
  </si>
  <si>
    <t>T2 EI RD MTN-TBL MTN #2 011/060 RPR STRT</t>
  </si>
  <si>
    <t>008/059</t>
  </si>
  <si>
    <t>026/160</t>
  </si>
  <si>
    <t>028/008</t>
  </si>
  <si>
    <t>T2 EI CORDELIA #2 TAP 6/124 RMV VEG</t>
  </si>
  <si>
    <t>004/081</t>
  </si>
  <si>
    <t>ETL.8365.POLE.NWOD</t>
  </si>
  <si>
    <t>013/014</t>
  </si>
  <si>
    <t>013/273</t>
  </si>
  <si>
    <t>030/002</t>
  </si>
  <si>
    <t>005/068</t>
  </si>
  <si>
    <t>123693584</t>
  </si>
  <si>
    <t>T2NT EI RD MTN-TBL MTN #2 11/63 RPR STRT</t>
  </si>
  <si>
    <t>45647412</t>
  </si>
  <si>
    <t>T2 EI RD MTN-TBL MTN #2 011/063 RPR STRT</t>
  </si>
  <si>
    <t>123693776</t>
  </si>
  <si>
    <t>T2NT EI RD MTN-TBL MTN #2 11/62 RPR STRT</t>
  </si>
  <si>
    <t>45647410</t>
  </si>
  <si>
    <t>T2 EI RD MTN-TBL MTN #2 011/062 RPR STRT</t>
  </si>
  <si>
    <t>003/046</t>
  </si>
  <si>
    <t>ETL.8405.INSL.NCER</t>
  </si>
  <si>
    <t>93C</t>
  </si>
  <si>
    <t>123694707</t>
  </si>
  <si>
    <t>T2NT DI EXCHQR MRPS 15/5 INS STEP</t>
  </si>
  <si>
    <t>45489525</t>
  </si>
  <si>
    <t>T2 DI EXCHQR MRPS 15/5 INS STEP</t>
  </si>
  <si>
    <t>024/352</t>
  </si>
  <si>
    <t>ETL.9250.POLE.NWOD</t>
  </si>
  <si>
    <t>005/095</t>
  </si>
  <si>
    <t>123695075</t>
  </si>
  <si>
    <t>T3NT EI COLGATE-CHALLENGE 5/106 RPL HRDW</t>
  </si>
  <si>
    <t>RELW INSP COMP OH   FMOB XMPT TR3N PRTO FRAB</t>
  </si>
  <si>
    <t>45660974</t>
  </si>
  <si>
    <t>T3 EI COLGATE-CHALLENGE 5/106 RPL HRDW</t>
  </si>
  <si>
    <t>016/230</t>
  </si>
  <si>
    <t>005/082</t>
  </si>
  <si>
    <t>007/080</t>
  </si>
  <si>
    <t>ETL.6520.INSL</t>
  </si>
  <si>
    <t>ETL.6230.POLE.WDPS</t>
  </si>
  <si>
    <t>090/004</t>
  </si>
  <si>
    <t>016/100</t>
  </si>
  <si>
    <t>027/001</t>
  </si>
  <si>
    <t>007/078</t>
  </si>
  <si>
    <t>006/076</t>
  </si>
  <si>
    <t>020/094</t>
  </si>
  <si>
    <t>ETL.1381.INSL.NCER</t>
  </si>
  <si>
    <t>006/149</t>
  </si>
  <si>
    <t>ETL.6852.INSL.CERA</t>
  </si>
  <si>
    <t>032/140</t>
  </si>
  <si>
    <t>123701497</t>
  </si>
  <si>
    <t>T2NT EI RND MT-TBL MT #2 13/72 BNT STEEL</t>
  </si>
  <si>
    <t>45647414</t>
  </si>
  <si>
    <t>T2 EI RND MTN-TBL MTN #2 13/72 BNT STEEL</t>
  </si>
  <si>
    <t>017/117</t>
  </si>
  <si>
    <t>123701844</t>
  </si>
  <si>
    <t>T2NT DI MLN RND MTN#2 63/318 RPR GYWS</t>
  </si>
  <si>
    <t>45650748</t>
  </si>
  <si>
    <t>T2 DI MLIN RND MTN#2 063/318 RPR GYWS</t>
  </si>
  <si>
    <t>018/086</t>
  </si>
  <si>
    <t>123706761</t>
  </si>
  <si>
    <t>T3NT DI FULT-PUELBLO 27/129 RPR ACG</t>
  </si>
  <si>
    <t>46204202</t>
  </si>
  <si>
    <t>Crossarm-Steel</t>
  </si>
  <si>
    <t>ETL.4316.POLE.NWOD</t>
  </si>
  <si>
    <t>ETL.6500.POLE.NWOD</t>
  </si>
  <si>
    <t>POHW FIRE CNCL OH   TR2  PRTO AIR</t>
  </si>
  <si>
    <t>015/071</t>
  </si>
  <si>
    <t>ETL.6040.INSL.CERA</t>
  </si>
  <si>
    <t>ETL.7780.INSL.NCER</t>
  </si>
  <si>
    <t>C000/001</t>
  </si>
  <si>
    <t>C021/084</t>
  </si>
  <si>
    <t>012/156</t>
  </si>
  <si>
    <t>ETL.7130.INSL.NCER</t>
  </si>
  <si>
    <t>009/109</t>
  </si>
  <si>
    <t>010/166</t>
  </si>
  <si>
    <t>ETL.6660.INSL.NCER</t>
  </si>
  <si>
    <t>ETL.8365.POLE.STPS</t>
  </si>
  <si>
    <t>ETL.8365.INSL.NCER</t>
  </si>
  <si>
    <t>025/201</t>
  </si>
  <si>
    <t>044/215</t>
  </si>
  <si>
    <t>011/095</t>
  </si>
  <si>
    <t>004/119</t>
  </si>
  <si>
    <t>009/163</t>
  </si>
  <si>
    <t>123709266</t>
  </si>
  <si>
    <t>050/218</t>
  </si>
  <si>
    <t>T2NT DI RD MT-TB MT #2 50/218 RPR JMPS</t>
  </si>
  <si>
    <t>45457515</t>
  </si>
  <si>
    <t>T2 DI RND MTN-TBL MTN #2 50/218 RPR JMPS</t>
  </si>
  <si>
    <t>003/094</t>
  </si>
  <si>
    <t>009/060</t>
  </si>
  <si>
    <t>ETL.8410.INSL.NCER</t>
  </si>
  <si>
    <t>072/364</t>
  </si>
  <si>
    <t>C000/002</t>
  </si>
  <si>
    <t>ETL.1531.POLE.NWOD</t>
  </si>
  <si>
    <t>037/168</t>
  </si>
  <si>
    <t>027/007</t>
  </si>
  <si>
    <t>008/082</t>
  </si>
  <si>
    <t>ETL.2700.TOWR</t>
  </si>
  <si>
    <t>022/002</t>
  </si>
  <si>
    <t>:000/001</t>
  </si>
  <si>
    <t>ETL.7660.INSL.NCER</t>
  </si>
  <si>
    <t>123712792</t>
  </si>
  <si>
    <t>T3NT DI RND MTN-TBL MTN #1 6/35 RMV VEG</t>
  </si>
  <si>
    <t>POHW FIRE COMP OH   TR3N PRTO AIR  FRAB</t>
  </si>
  <si>
    <t>ETL.6240.POLE.NWOD</t>
  </si>
  <si>
    <t>098/003</t>
  </si>
  <si>
    <t>ETL.1530.INSL</t>
  </si>
  <si>
    <t>ETL.2063.INSL.NCER</t>
  </si>
  <si>
    <t>ETL.4000.POLE.WOOD</t>
  </si>
  <si>
    <t>123713836</t>
  </si>
  <si>
    <t>T3NT DI MDDL FRK-GLD HLL 8/70 BNT STEEL</t>
  </si>
  <si>
    <t>ETL.5140.TOWR</t>
  </si>
  <si>
    <t>45600185</t>
  </si>
  <si>
    <t>T3 DI MDDL FRK-GLD HLL 8/70 BNT STEEL</t>
  </si>
  <si>
    <t>123713894</t>
  </si>
  <si>
    <t>B017/386</t>
  </si>
  <si>
    <t>T3NT DI DRM-GRS VLY-WMR B17/386 RPR STRW</t>
  </si>
  <si>
    <t>RELW ACCM COMP OH   TR3N PRTO AIR  FRAB</t>
  </si>
  <si>
    <t>45685481</t>
  </si>
  <si>
    <t>T3 DI DRM-GRS VLY-WEMR B17/386 RPR STRW</t>
  </si>
  <si>
    <t>041/269B</t>
  </si>
  <si>
    <t>ETL.7590.SWIT</t>
  </si>
  <si>
    <t>009/008</t>
  </si>
  <si>
    <t>024/097</t>
  </si>
  <si>
    <t>008/086</t>
  </si>
  <si>
    <t>072/365</t>
  </si>
  <si>
    <t>012/096</t>
  </si>
  <si>
    <t>123714591</t>
  </si>
  <si>
    <t>087/443</t>
  </si>
  <si>
    <t>T2NT DI MLIN-ROUND MTN#2 87/443 RPR STRT</t>
  </si>
  <si>
    <t>45617403</t>
  </si>
  <si>
    <t>T2 DI MLIN-ROUND MTN #2 087/443 RPR STRT</t>
  </si>
  <si>
    <t>005/016</t>
  </si>
  <si>
    <t>024/196</t>
  </si>
  <si>
    <t>123714660</t>
  </si>
  <si>
    <t>032/214</t>
  </si>
  <si>
    <t>T2NT DI POE-RIO OSO-RIO 32/214 BNT STEEL</t>
  </si>
  <si>
    <t>45648171</t>
  </si>
  <si>
    <t>T2 DI POE-RIO OSO-RIO 32/214 BNT STEEL</t>
  </si>
  <si>
    <t>ETL.1540.INSL</t>
  </si>
  <si>
    <t>ETL.8450.INSL.NCER</t>
  </si>
  <si>
    <t>030/243</t>
  </si>
  <si>
    <t>014/090</t>
  </si>
  <si>
    <t>005/088</t>
  </si>
  <si>
    <t>018/000A</t>
  </si>
  <si>
    <t>009/015</t>
  </si>
  <si>
    <t>045/007</t>
  </si>
  <si>
    <t>ETL.8410.POLE.WOOD</t>
  </si>
  <si>
    <t>ETL.7380.POLE.NWOD</t>
  </si>
  <si>
    <t>ETL.4770.TOWR</t>
  </si>
  <si>
    <t>ETL.8405.POLE.WOOD</t>
  </si>
  <si>
    <t>004/104</t>
  </si>
  <si>
    <t>123721185</t>
  </si>
  <si>
    <t>T3NT DI MDDL FRK-GLD HILL 0/10 RPR GRDW</t>
  </si>
  <si>
    <t>45741393</t>
  </si>
  <si>
    <t>T3 DI MDDL FRK-GLD HILL 0/010 RPR GRDW</t>
  </si>
  <si>
    <t>028/139</t>
  </si>
  <si>
    <t>T-157</t>
  </si>
  <si>
    <t>123721584</t>
  </si>
  <si>
    <t>T2NT EI MIDWAY-SANTA MARIA T-157 RMV VEG</t>
  </si>
  <si>
    <t>123722690</t>
  </si>
  <si>
    <t>027/011</t>
  </si>
  <si>
    <t>T2NT DI MDCNO-WLTS-FT BRG 27/11 RPR GYWW</t>
  </si>
  <si>
    <t>45654654</t>
  </si>
  <si>
    <t>T2 DI MDCNO-WLTS-FT BRG 27/11 RPR GYWW</t>
  </si>
  <si>
    <t>REGW INSP COMP OH   FMOB TR3  PRTO FRAB BRIN</t>
  </si>
  <si>
    <t>057/243</t>
  </si>
  <si>
    <t>009/188</t>
  </si>
  <si>
    <t>007/108</t>
  </si>
  <si>
    <t>016/131C</t>
  </si>
  <si>
    <t>ETL.5140.POLE.WOOD</t>
  </si>
  <si>
    <t>027/136</t>
  </si>
  <si>
    <t>ETL.8250.POLE.NWOD</t>
  </si>
  <si>
    <t>010/245</t>
  </si>
  <si>
    <t>:019/003</t>
  </si>
  <si>
    <t>041/006</t>
  </si>
  <si>
    <t>027/133</t>
  </si>
  <si>
    <t>011/159</t>
  </si>
  <si>
    <t>123729586</t>
  </si>
  <si>
    <t>017/062</t>
  </si>
  <si>
    <t>T2 DI EXCHQR INDIAN FLT 17/62 RMV VEG</t>
  </si>
  <si>
    <t>POHW FIRE COMP OH   TR2N PRTO AIR  FRAB</t>
  </si>
  <si>
    <t>056/240</t>
  </si>
  <si>
    <t>123730206</t>
  </si>
  <si>
    <t>043/249</t>
  </si>
  <si>
    <t>T3NT EI TMBLR-SAN LS BISP 43/249 BNT STL</t>
  </si>
  <si>
    <t>45655643</t>
  </si>
  <si>
    <t>T3 EI TEMBLR-SAN LS BISP 43/249 BNT STEL</t>
  </si>
  <si>
    <t>056/239</t>
  </si>
  <si>
    <t>003/084</t>
  </si>
  <si>
    <t>003/091</t>
  </si>
  <si>
    <t>ETL.2400.INSL.NCER</t>
  </si>
  <si>
    <t>034/163</t>
  </si>
  <si>
    <t>ETL.4590.INSL</t>
  </si>
  <si>
    <t>012/011</t>
  </si>
  <si>
    <t>043/244</t>
  </si>
  <si>
    <t>015/095</t>
  </si>
  <si>
    <t>030/132</t>
  </si>
  <si>
    <t>008/171</t>
  </si>
  <si>
    <t>ETL.1611.INSL.CERA</t>
  </si>
  <si>
    <t>POHW FIRE CNCL OH   TR3  PRTO AIR  FRAB</t>
  </si>
  <si>
    <t>010/200</t>
  </si>
  <si>
    <t>Idle</t>
  </si>
  <si>
    <t>93J</t>
  </si>
  <si>
    <t>ETL.8410.INSL.CERA</t>
  </si>
  <si>
    <t>013/063</t>
  </si>
  <si>
    <t>006/092</t>
  </si>
  <si>
    <t>123740759</t>
  </si>
  <si>
    <t>T2NT EI TMBLR-SN LS OBPO 40/228 INS RPTS</t>
  </si>
  <si>
    <t>RELW INSP COMP OH   FMOB TR2N PRTO NTDE</t>
  </si>
  <si>
    <t>45672089</t>
  </si>
  <si>
    <t>T2 EI TMBLR-SAN LUS OBPO 40/228 INS RPTS</t>
  </si>
  <si>
    <t>011/014</t>
  </si>
  <si>
    <t>029/235</t>
  </si>
  <si>
    <t>ETL.7990.INSL.NCER</t>
  </si>
  <si>
    <t>ETL.3341.INSL.CERA</t>
  </si>
  <si>
    <t>123742190</t>
  </si>
  <si>
    <t>T2NT EI RND MTN-TLE MN #2 18/95 RPR GYWS</t>
  </si>
  <si>
    <t>45700181</t>
  </si>
  <si>
    <t>T2 EI RND MTN-TABL MTN #2 18/95 RPR GYWS</t>
  </si>
  <si>
    <t>123742670</t>
  </si>
  <si>
    <t>T3NT DI MDDLE FRK-GLD HLL 8/69 BNT STEEL</t>
  </si>
  <si>
    <t>45600184</t>
  </si>
  <si>
    <t>T3 DI MIDDLE FRK-GLD HLL 8/69 BNT STEEL</t>
  </si>
  <si>
    <t>026/215</t>
  </si>
  <si>
    <t>023/117</t>
  </si>
  <si>
    <t>123743323</t>
  </si>
  <si>
    <t>045/393</t>
  </si>
  <si>
    <t>T2NT EI  RND MTN-CTTNWD #3 45/3 RPR STRT</t>
  </si>
  <si>
    <t>45581854</t>
  </si>
  <si>
    <t>T2 EI  RND MTN-CTTNWD #3 45/3 RPR STRT</t>
  </si>
  <si>
    <t>123743871</t>
  </si>
  <si>
    <t>T2NT EI RND MT-TBL MT #2 23/116 RMV VEG</t>
  </si>
  <si>
    <t>123744540</t>
  </si>
  <si>
    <t>040/161</t>
  </si>
  <si>
    <t>T2NT DI DBL MDWY #3 40/161 RPR GYWS</t>
  </si>
  <si>
    <t>45655644</t>
  </si>
  <si>
    <t>T2 DI DBL MDWY #3 40/161 RPR GYWS</t>
  </si>
  <si>
    <t>056/241</t>
  </si>
  <si>
    <t>ETL.8210.INSL.CERA</t>
  </si>
  <si>
    <t>008/057</t>
  </si>
  <si>
    <t>018/167</t>
  </si>
  <si>
    <t>013/007</t>
  </si>
  <si>
    <t>123745861</t>
  </si>
  <si>
    <t>T2NT DI RND MN-TBL MN #1 55/236 BENT STL</t>
  </si>
  <si>
    <t>45644491</t>
  </si>
  <si>
    <t>T2 DI RND MTN-TBL MTN #1 55/236 BENT STL</t>
  </si>
  <si>
    <t>ETL.8411.POLE.WOOD</t>
  </si>
  <si>
    <t>027/211</t>
  </si>
  <si>
    <t>000/006C</t>
  </si>
  <si>
    <t>034/164</t>
  </si>
  <si>
    <t>004/108</t>
  </si>
  <si>
    <t>ETL.2790.TOWR</t>
  </si>
  <si>
    <t>ETL.2760.INSL</t>
  </si>
  <si>
    <t>ETL.6291.POLE.WOOD</t>
  </si>
  <si>
    <t>Other</t>
  </si>
  <si>
    <t>027/128</t>
  </si>
  <si>
    <t>020/103</t>
  </si>
  <si>
    <t>010/203</t>
  </si>
  <si>
    <t>123749149</t>
  </si>
  <si>
    <t>055/238</t>
  </si>
  <si>
    <t>T2NT DI RND MTN-TBL MN#2 55/238 RPR GYWS</t>
  </si>
  <si>
    <t>45703129</t>
  </si>
  <si>
    <t>T2 DI RND MTN-TBL MTN#2 55/238 RPR GYWS</t>
  </si>
  <si>
    <t>ETL.7212.INSL.NCER</t>
  </si>
  <si>
    <t>010/196</t>
  </si>
  <si>
    <t>123749729</t>
  </si>
  <si>
    <t>T2NT DI RND MTN-TB MT #2 56/239 RMV VEG</t>
  </si>
  <si>
    <t>POHW CNCL OH   TR2N PRTO AIR  FRAB</t>
  </si>
  <si>
    <t>016/161</t>
  </si>
  <si>
    <t>ETL.7380.INSL.NCER</t>
  </si>
  <si>
    <t>:017/015</t>
  </si>
  <si>
    <t>123751153</t>
  </si>
  <si>
    <t>T2NT DI MNTA VTA-JEFFS#1 10/42 RPR FOND</t>
  </si>
  <si>
    <t>45706612</t>
  </si>
  <si>
    <t>015/114</t>
  </si>
  <si>
    <t>ETL.4440.INSL.CERA</t>
  </si>
  <si>
    <t>022/179</t>
  </si>
  <si>
    <t>123752075</t>
  </si>
  <si>
    <t>T2NT DI RND MTN-TB MT #2 56/240 RPR GYWS</t>
  </si>
  <si>
    <t>45703133</t>
  </si>
  <si>
    <t>T2 DI RND MTN-TBL MTN #2 56/240 RPR GYWS</t>
  </si>
  <si>
    <t>ETL.3280.INSL</t>
  </si>
  <si>
    <t>047/001</t>
  </si>
  <si>
    <t>123752535</t>
  </si>
  <si>
    <t>T2NT DI NRTH DUBLN-CAYETANO 0/4 RPL INSS</t>
  </si>
  <si>
    <t>123752570</t>
  </si>
  <si>
    <t>T2NT DI NRTH DBLN-VNEYRD 0/4 RPL INSS</t>
  </si>
  <si>
    <t>030/160</t>
  </si>
  <si>
    <t>ETL.5690.INSL</t>
  </si>
  <si>
    <t>401T</t>
  </si>
  <si>
    <t>Overloaded</t>
  </si>
  <si>
    <t>024/000</t>
  </si>
  <si>
    <t>ETL.5630.INSL.NCER</t>
  </si>
  <si>
    <t>013/107</t>
  </si>
  <si>
    <t>123759026</t>
  </si>
  <si>
    <t>T2NT DI NRTH DUBLN-CAYETANO 0/3 RPL INSS</t>
  </si>
  <si>
    <t>RELW FIRE COMP OH   TR2  AIR  FRAB</t>
  </si>
  <si>
    <t>060/253</t>
  </si>
  <si>
    <t>ETL.6762.POLE.NWOD</t>
  </si>
  <si>
    <t>006/143</t>
  </si>
  <si>
    <t>ETL.4393.POLE.WOOD</t>
  </si>
  <si>
    <t>T2 EI MELONES-RACETRACK 5/14 RPL INSW</t>
  </si>
  <si>
    <t>31612297</t>
  </si>
  <si>
    <t>123764751</t>
  </si>
  <si>
    <t>T2NT EI COALNG #1-SN MGL 13/2 BNT STL</t>
  </si>
  <si>
    <t>RELW INSP COMP OH   FMOB TR2N PRTO FRAA</t>
  </si>
  <si>
    <t>45639651</t>
  </si>
  <si>
    <t>T0 EI COALNG #1-SN MGL 13/2 BNT STEEL</t>
  </si>
  <si>
    <t>005/043</t>
  </si>
  <si>
    <t>023/207</t>
  </si>
  <si>
    <t>123767725</t>
  </si>
  <si>
    <t>T2NT DI NRTH DBLIN-VINEYARD 0/3 RPL INSS</t>
  </si>
  <si>
    <t>123767917</t>
  </si>
  <si>
    <t>063/258</t>
  </si>
  <si>
    <t>T0 T2NT DI DIABLO-GATES #1 63/258 RPR ST</t>
  </si>
  <si>
    <t>RELW FIRE ACCM COMP OH   PRTO AIR  FRAA TER0</t>
  </si>
  <si>
    <t>45655647</t>
  </si>
  <si>
    <t>DI DIABLO-GATES #1 63/258 RPR STRT</t>
  </si>
  <si>
    <t>058/247B</t>
  </si>
  <si>
    <t>123769661</t>
  </si>
  <si>
    <t>017/071</t>
  </si>
  <si>
    <t>T3NT DI DIABLO-GATES#1 17/071 RPR GYWS</t>
  </si>
  <si>
    <t>45655650</t>
  </si>
  <si>
    <t>T3 DI DIABLO-GATES#1 17/071 RPR GYWS</t>
  </si>
  <si>
    <t>123769666</t>
  </si>
  <si>
    <t>T0 T2NT DI DIABLO-GATES #1 62/256 RPR ST</t>
  </si>
  <si>
    <t>45655651</t>
  </si>
  <si>
    <t>T0 DI DIABLO-GATES #1 62/256 RPR STRT</t>
  </si>
  <si>
    <t>012/168</t>
  </si>
  <si>
    <t>123770681</t>
  </si>
  <si>
    <t>040/162</t>
  </si>
  <si>
    <t>T2NT DI DBLO- MIDWAY#2 40/162 RPR GYWS</t>
  </si>
  <si>
    <t>45655653</t>
  </si>
  <si>
    <t>T2 DI DIABLO- MIDWAY#2 40/162 RPR GYWS</t>
  </si>
  <si>
    <t>123770799</t>
  </si>
  <si>
    <t>T3NT DI DIABLO-GATES#1 2/015 RPL INSS</t>
  </si>
  <si>
    <t>ETL.5960.INSL</t>
  </si>
  <si>
    <t>31618032</t>
  </si>
  <si>
    <t>T3 DI DIABLO-GATES#1 2/015 RPL INSS</t>
  </si>
  <si>
    <t>ETL.7140.POLE.STPS</t>
  </si>
  <si>
    <t>013/005</t>
  </si>
  <si>
    <t>ETL.7000.POLE.WOOD</t>
  </si>
  <si>
    <t>010/123</t>
  </si>
  <si>
    <t>REGW INSP CNCL OH   FMOB TR3  PRTO FRAB</t>
  </si>
  <si>
    <t>123773860</t>
  </si>
  <si>
    <t>T2NT EI STAN-MEL SS-MAN :0/5 RPR ROAD</t>
  </si>
  <si>
    <t>Grade Change</t>
  </si>
  <si>
    <t>45659991</t>
  </si>
  <si>
    <t>;000/002</t>
  </si>
  <si>
    <t>ETL.7212.POLE.WDPS</t>
  </si>
  <si>
    <t>014/289</t>
  </si>
  <si>
    <t>ETL.6870.INSL.NCER</t>
  </si>
  <si>
    <t>004/080</t>
  </si>
  <si>
    <t>ETL.5940.TOWR</t>
  </si>
  <si>
    <t>084/590</t>
  </si>
  <si>
    <t>123777287</t>
  </si>
  <si>
    <t>036/170</t>
  </si>
  <si>
    <t>T2NT DI RND MTN-TB MT#1 36/170 RPR GYWS</t>
  </si>
  <si>
    <t>45699161</t>
  </si>
  <si>
    <t>T2 DI RND MTN-TBL MTN#1 36/170 RPR GYWS</t>
  </si>
  <si>
    <t>ETL.5540.INSL.CERA</t>
  </si>
  <si>
    <t>054/380</t>
  </si>
  <si>
    <t>017/061</t>
  </si>
  <si>
    <t>123777806</t>
  </si>
  <si>
    <t>T2NT DI EXCHQR-INDIAN FLT 17/061 RMV VEG</t>
  </si>
  <si>
    <t>010/043</t>
  </si>
  <si>
    <t>?010/007</t>
  </si>
  <si>
    <t>ETL.7212.POLE.NWOD</t>
  </si>
  <si>
    <t>:019/010</t>
  </si>
  <si>
    <t>123778541</t>
  </si>
  <si>
    <t>T2NT DI RND MN TBL MN #1 60/253 RPR GYWS</t>
  </si>
  <si>
    <t>45699308</t>
  </si>
  <si>
    <t>T2 DI RND MTN TBL MTN #1 60/253 RPR GYWS</t>
  </si>
  <si>
    <t>017/149</t>
  </si>
  <si>
    <t>ETL.8651.POLE.NWOD</t>
  </si>
  <si>
    <t>123779396</t>
  </si>
  <si>
    <t>018/012</t>
  </si>
  <si>
    <t>T2NT DI MNDCNO-PHLO HPLND 18/12 RMV BUTT</t>
  </si>
  <si>
    <t>45670960</t>
  </si>
  <si>
    <t>T2 DI MNDCNO-PHLO HPLND 18/12 RMV BUTT</t>
  </si>
  <si>
    <t>123779686</t>
  </si>
  <si>
    <t>T2NT EI MENDOCINO-WILLITS 001/5 RPR GYWW</t>
  </si>
  <si>
    <t>45736111</t>
  </si>
  <si>
    <t>ETL.7090.INSL.NCER</t>
  </si>
  <si>
    <t>014/014</t>
  </si>
  <si>
    <t>006/115</t>
  </si>
  <si>
    <t>:016/010</t>
  </si>
  <si>
    <t>006/123</t>
  </si>
  <si>
    <t>025/199</t>
  </si>
  <si>
    <t>006/028</t>
  </si>
  <si>
    <t>ETL.4920.TOWR</t>
  </si>
  <si>
    <t>005/099</t>
  </si>
  <si>
    <t>123784826</t>
  </si>
  <si>
    <t>T2NT DI RND MT-TB MN #2 35/167 BNT STEEL</t>
  </si>
  <si>
    <t>45647639</t>
  </si>
  <si>
    <t>T2 DI RND MTN-TBL MN #2 35/167 BNT STEEL</t>
  </si>
  <si>
    <t>007/048</t>
  </si>
  <si>
    <t>015/200</t>
  </si>
  <si>
    <t>080/409</t>
  </si>
  <si>
    <t>123786425</t>
  </si>
  <si>
    <t>T3NT DI KESWICK-TRINITY 001/027 RPL DMPW</t>
  </si>
  <si>
    <t>45729330</t>
  </si>
  <si>
    <t>035/000</t>
  </si>
  <si>
    <t>004/094</t>
  </si>
  <si>
    <t>016/099</t>
  </si>
  <si>
    <t>ETL.6350.INSL.NCER</t>
  </si>
  <si>
    <t>ETL.1531.INSL.NCER</t>
  </si>
  <si>
    <t>;023/007</t>
  </si>
  <si>
    <t>019/000</t>
  </si>
  <si>
    <t>008/132</t>
  </si>
  <si>
    <t>036/007</t>
  </si>
  <si>
    <t>RELW FIRE ACCH COMP OH   PRTO AIR  FRAA TER0</t>
  </si>
  <si>
    <t>ETL.1541.INSL.CERA</t>
  </si>
  <si>
    <t>035/004</t>
  </si>
  <si>
    <t>:017/012</t>
  </si>
  <si>
    <t>013/111</t>
  </si>
  <si>
    <t>041/004</t>
  </si>
  <si>
    <t>123793063</t>
  </si>
  <si>
    <t>T2NT DI COTTONWOO-RD BLFF 9/179 RMV BUTT</t>
  </si>
  <si>
    <t>RELW COMP OH   TR2N PRTO AIR  NTDE</t>
  </si>
  <si>
    <t>45456764</t>
  </si>
  <si>
    <t>010/134</t>
  </si>
  <si>
    <t>ETL.4960.INSL</t>
  </si>
  <si>
    <t>ETL.4920.INSL.CERA</t>
  </si>
  <si>
    <t>123793382</t>
  </si>
  <si>
    <t>T2NT DI PRDS TBL MTN 6/55 BNT STEEL</t>
  </si>
  <si>
    <t>45617486</t>
  </si>
  <si>
    <t>T2 DI PRDS TBL MTN 6/55 BNT STEEL</t>
  </si>
  <si>
    <t>011/068</t>
  </si>
  <si>
    <t>ETL.3840.TOWR</t>
  </si>
  <si>
    <t>123793700</t>
  </si>
  <si>
    <t>T2NT DI HAT CRK #1-PIT #1 1/11 RPR STRT</t>
  </si>
  <si>
    <t>45600103</t>
  </si>
  <si>
    <t>T2 DI HAT CREEK #1-PIT #1 1/11 RPR STRT</t>
  </si>
  <si>
    <t>059/293</t>
  </si>
  <si>
    <t>008/094</t>
  </si>
  <si>
    <t>123796602</t>
  </si>
  <si>
    <t>T3NT EI RND MTN-CTNWD #3 30/256 BNT STL</t>
  </si>
  <si>
    <t>45648237</t>
  </si>
  <si>
    <t>T3 EI RND MTN-CTTNWD #3 30/256 BNT STEEL</t>
  </si>
  <si>
    <t>005/111</t>
  </si>
  <si>
    <t>005/012</t>
  </si>
  <si>
    <t>007/140</t>
  </si>
  <si>
    <t>007/143</t>
  </si>
  <si>
    <t>ETL.3960.INSL</t>
  </si>
  <si>
    <t>ETL.7060.POLE.WOOD</t>
  </si>
  <si>
    <t>ETL.1350.TOWR</t>
  </si>
  <si>
    <t>019/397</t>
  </si>
  <si>
    <t>RELW OTHR COMP OH   FMOB TR2  PRTO FRAB NTDE DURA BRIN</t>
  </si>
  <si>
    <t>000/007A</t>
  </si>
  <si>
    <t>036/169</t>
  </si>
  <si>
    <t>004/071</t>
  </si>
  <si>
    <t>:006/047</t>
  </si>
  <si>
    <t>RELW CREW COMP OH   FMOB XMPT TR2  PRTO FRAB</t>
  </si>
  <si>
    <t>ETL.4590.INSL.CERA</t>
  </si>
  <si>
    <t>ETL.7212.INSL.CERA</t>
  </si>
  <si>
    <t>050/252</t>
  </si>
  <si>
    <t>029/144</t>
  </si>
  <si>
    <t>018/218B</t>
  </si>
  <si>
    <t>ETL.1440.INSL.NCER</t>
  </si>
  <si>
    <t>:003/018</t>
  </si>
  <si>
    <t>039/178</t>
  </si>
  <si>
    <t>:007/041</t>
  </si>
  <si>
    <t>011/201</t>
  </si>
  <si>
    <t>050/358</t>
  </si>
  <si>
    <t>047/009</t>
  </si>
  <si>
    <t>028/140</t>
  </si>
  <si>
    <t>039/180</t>
  </si>
  <si>
    <t>123814951</t>
  </si>
  <si>
    <t>T2NT EI BRUNSWICK #1 TAP 6/47 RMV VEG</t>
  </si>
  <si>
    <t>ETL.1401.POLE.WDPS</t>
  </si>
  <si>
    <t>ETL.5470.INSL</t>
  </si>
  <si>
    <t>123815830</t>
  </si>
  <si>
    <t>T2NT DI MNDCNO-HRTLY 12/000 RPR GYWW</t>
  </si>
  <si>
    <t>ETL.7510.POLE.WDPS</t>
  </si>
  <si>
    <t>45712014</t>
  </si>
  <si>
    <t>123815831</t>
  </si>
  <si>
    <t>T2NT DI MNDCNO-HRTLY 12/000 RMV VEG</t>
  </si>
  <si>
    <t>011/069</t>
  </si>
  <si>
    <t>:020/001</t>
  </si>
  <si>
    <t>RELW CREW COMP OH   FMOB TR2  PRTO</t>
  </si>
  <si>
    <t>019/212</t>
  </si>
  <si>
    <t>:017/005</t>
  </si>
  <si>
    <t>ETL.8405.POLE.NWOD</t>
  </si>
  <si>
    <t>ETL.1820.INSL.NCER</t>
  </si>
  <si>
    <t>031/149</t>
  </si>
  <si>
    <t>047/234</t>
  </si>
  <si>
    <t>123816711</t>
  </si>
  <si>
    <t>T2NT DI MALIN-RND MTN #2 47/234 RPR GYWS</t>
  </si>
  <si>
    <t>45650743</t>
  </si>
  <si>
    <t>T2 DI MALIN-ROUND MTN #2 47/234 RPR GYWS</t>
  </si>
  <si>
    <t>123816791</t>
  </si>
  <si>
    <t>T2NT DI PIT#1-CTTNWD 21/172 BNT STEEL</t>
  </si>
  <si>
    <t>45620321</t>
  </si>
  <si>
    <t>T2 DI PIT#1-COTTNWOOD 21/172 BNT STEEL</t>
  </si>
  <si>
    <t>ETL.6280.POLE.NWOD</t>
  </si>
  <si>
    <t>014/116</t>
  </si>
  <si>
    <t>123817496</t>
  </si>
  <si>
    <t>009/082</t>
  </si>
  <si>
    <t>T2 DI UKIAH-HPLND-CLVERDLE 9/82 RPL GYWW</t>
  </si>
  <si>
    <t>45593096</t>
  </si>
  <si>
    <t>ETL.4040.POLE.NWOD</t>
  </si>
  <si>
    <t>?005/001</t>
  </si>
  <si>
    <t>ETL.1401.POLE.WOOD</t>
  </si>
  <si>
    <t>019/072</t>
  </si>
  <si>
    <t>ETL.8650.INSL.NCER</t>
  </si>
  <si>
    <t>ETL.1470.POLE.STPS</t>
  </si>
  <si>
    <t>025/200</t>
  </si>
  <si>
    <t>001/006A</t>
  </si>
  <si>
    <t>001/006C</t>
  </si>
  <si>
    <t>123819560</t>
  </si>
  <si>
    <t>T3NT EI BRUNSWICK #1 TAP 4/028 INS ACG</t>
  </si>
  <si>
    <t>31712870</t>
  </si>
  <si>
    <t>ETL.6330.INSL.CERA</t>
  </si>
  <si>
    <t>023/087</t>
  </si>
  <si>
    <t>010/100</t>
  </si>
  <si>
    <t>016/130</t>
  </si>
  <si>
    <t>123821942</t>
  </si>
  <si>
    <t>060/255</t>
  </si>
  <si>
    <t>T2NT DI RD MN-TBL MTN #1 60/255 RPR SHLS</t>
  </si>
  <si>
    <t>45458954</t>
  </si>
  <si>
    <t>T2 DI RND MTN-TBL MTN #1 60/255 RPR SHLS</t>
  </si>
  <si>
    <t>123821992</t>
  </si>
  <si>
    <t>T2NT DI PARADSE-TBLE MTN 6/56 BENT STEEL</t>
  </si>
  <si>
    <t>45617487</t>
  </si>
  <si>
    <t>T2 DI PARADISE-TABLE MTN 6/56 BENT STEEL</t>
  </si>
  <si>
    <t>123822097</t>
  </si>
  <si>
    <t>T3NT EI DRUM-RIO OSO #2 10/99 BNT STEEL</t>
  </si>
  <si>
    <t>45600071</t>
  </si>
  <si>
    <t>T3 EI DRUM-RIO OSO #2 10/99 BNT STEEL</t>
  </si>
  <si>
    <t>069/348A</t>
  </si>
  <si>
    <t>032/155</t>
  </si>
  <si>
    <t>123823209</t>
  </si>
  <si>
    <t>T2NT MELONES-RACETRACK 0/1 RPL INSW</t>
  </si>
  <si>
    <t>:017/008</t>
  </si>
  <si>
    <t>063/266</t>
  </si>
  <si>
    <t>123824541</t>
  </si>
  <si>
    <t>T3NT EI MIDDLEFORK #1 0/7 RMV VEG</t>
  </si>
  <si>
    <t>REGW INSP CNCL OH   FMOB TR3N PRTO FRAB</t>
  </si>
  <si>
    <t>123825194</t>
  </si>
  <si>
    <t>T2NT EI RND MTN-CNWD #3 43/365 BNT STEEL</t>
  </si>
  <si>
    <t>45648253</t>
  </si>
  <si>
    <t>T2 EI RND MTN-CONWD #3 43/365 BNT STEEL</t>
  </si>
  <si>
    <t>123825268</t>
  </si>
  <si>
    <t>008/087</t>
  </si>
  <si>
    <t>T3NT EI IGNACIO-BOLINAS #1 8/87 RMV VEG</t>
  </si>
  <si>
    <t>44306463</t>
  </si>
  <si>
    <t>SNEATH LANE-HMB :001/010 FIX ROAD</t>
  </si>
  <si>
    <t>123826467</t>
  </si>
  <si>
    <t>T3NT EI WISHON-SAN JQN #3 4/6 RPR INSW</t>
  </si>
  <si>
    <t>45489584</t>
  </si>
  <si>
    <t>ETL.7212.POLE.WOOD</t>
  </si>
  <si>
    <t>:000/011</t>
  </si>
  <si>
    <t>:000/012</t>
  </si>
  <si>
    <t>047/233</t>
  </si>
  <si>
    <t>ETL.6020.INSL.CERA</t>
  </si>
  <si>
    <t>035/166</t>
  </si>
  <si>
    <t>015/092</t>
  </si>
  <si>
    <t>ETL.6921.INSL.NCER</t>
  </si>
  <si>
    <t>RELW INSP OH   FMOB TR2  PRTO FRAB NTDE DURA BRIN</t>
  </si>
  <si>
    <t>070/355</t>
  </si>
  <si>
    <t>:001/001</t>
  </si>
  <si>
    <t>RELW INSP COMP OH   FMOB TR2  PRTO FRAB NTDE DURA BRIN</t>
  </si>
  <si>
    <t>016/186</t>
  </si>
  <si>
    <t>048/239</t>
  </si>
  <si>
    <t>123832092</t>
  </si>
  <si>
    <t>T2NT EI BRIDGEVLE-CTONWD 1/19 ADSS MRKW</t>
  </si>
  <si>
    <t>46093197</t>
  </si>
  <si>
    <t>123832124</t>
  </si>
  <si>
    <t>T2NT EI BRIDGEVILE-COTNWD 1/18 RPR ADSS</t>
  </si>
  <si>
    <t>ADSS - Wood</t>
  </si>
  <si>
    <t>46311060</t>
  </si>
  <si>
    <t>ETL.7170.INSL.CERA</t>
  </si>
  <si>
    <t>123832637</t>
  </si>
  <si>
    <t>048/240</t>
  </si>
  <si>
    <t>T2NT DI MLN RD MN #2 48/240 RPR GYWS</t>
  </si>
  <si>
    <t>45650741</t>
  </si>
  <si>
    <t>T2 DI MLN RND MTN #2 48/240 RPR GYWS</t>
  </si>
  <si>
    <t>008/090</t>
  </si>
  <si>
    <t>037/001</t>
  </si>
  <si>
    <t>005/103</t>
  </si>
  <si>
    <t>Z013/006</t>
  </si>
  <si>
    <t>:016/013</t>
  </si>
  <si>
    <t>:018/006</t>
  </si>
  <si>
    <t>020/302</t>
  </si>
  <si>
    <t>070/353</t>
  </si>
  <si>
    <t>REGW PATR CNCL OH   FMOB TR2  PRTO FRAB</t>
  </si>
  <si>
    <t>:015/002</t>
  </si>
  <si>
    <t>024/182</t>
  </si>
  <si>
    <t>REGW OTHR COMP OH   FMOB TR2  PRTO FRAR</t>
  </si>
  <si>
    <t>010/069</t>
  </si>
  <si>
    <t>031/152</t>
  </si>
  <si>
    <t>057/245</t>
  </si>
  <si>
    <t>123839658</t>
  </si>
  <si>
    <t>T3NT EI KESWICK-TRINITY 001/027 RPL ANCW</t>
  </si>
  <si>
    <t>31620420</t>
  </si>
  <si>
    <t>T3 EI KESWICK-TRINITY 001/027 RPL ANCW</t>
  </si>
  <si>
    <t>026/209</t>
  </si>
  <si>
    <t>062/004</t>
  </si>
  <si>
    <t>031/227</t>
  </si>
  <si>
    <t>063/314</t>
  </si>
  <si>
    <t>?001/004</t>
  </si>
  <si>
    <t>024/184</t>
  </si>
  <si>
    <t>ETL.4316.POLE.WDPS</t>
  </si>
  <si>
    <t>000/004C</t>
  </si>
  <si>
    <t>:008/000</t>
  </si>
  <si>
    <t>ETL.1070.POLE.NWOD</t>
  </si>
  <si>
    <t>019/207</t>
  </si>
  <si>
    <t>009/062</t>
  </si>
  <si>
    <t>?008/005</t>
  </si>
  <si>
    <t>014/005A</t>
  </si>
  <si>
    <t>064/322</t>
  </si>
  <si>
    <t>ETL.3341.POLE.WOOD</t>
  </si>
  <si>
    <t>021/141</t>
  </si>
  <si>
    <t>123849396</t>
  </si>
  <si>
    <t>T2NT DI TEJON-LEBEC 007/138 RPR STRW</t>
  </si>
  <si>
    <t>45599296</t>
  </si>
  <si>
    <t>T2 DI TEJON-LEBEC 007/138 RPR STRW</t>
  </si>
  <si>
    <t>ETL.7190.POLE.NWOD</t>
  </si>
  <si>
    <t>004/040</t>
  </si>
  <si>
    <t>123851160</t>
  </si>
  <si>
    <t>T2NT EI BRIDGEVILE-COTTNWD 4/40 RPR ADSS</t>
  </si>
  <si>
    <t>46093195</t>
  </si>
  <si>
    <t>123851163</t>
  </si>
  <si>
    <t>T2NT EI BRDGVLLE-CTTNWD 4/38 RPR ADSS</t>
  </si>
  <si>
    <t>46093196</t>
  </si>
  <si>
    <t>024/195</t>
  </si>
  <si>
    <t>POHW FIRE CNCL OH   XMPT TR2  PRTO AIR  FRAB</t>
  </si>
  <si>
    <t>123852159</t>
  </si>
  <si>
    <t>T2 DI CORTINA-MENDO #1 26/126 BENT STEEL</t>
  </si>
  <si>
    <t>45644804</t>
  </si>
  <si>
    <t>012/069</t>
  </si>
  <si>
    <t>ETL.1530.POLE.WOOD</t>
  </si>
  <si>
    <t>015/072</t>
  </si>
  <si>
    <t>048/343</t>
  </si>
  <si>
    <t>123852503</t>
  </si>
  <si>
    <t>T2NT DI R MTN-T MTN #1 35/166 RMV STEP</t>
  </si>
  <si>
    <t>45644455</t>
  </si>
  <si>
    <t>123852570</t>
  </si>
  <si>
    <t>T3NT DI MRGA-SAN LEANDRO#1 7/53 RPR STRT</t>
  </si>
  <si>
    <t>45697875</t>
  </si>
  <si>
    <t>T3 DI MRAGA-SAN LEANDRO#1 07/53 RPR STRT</t>
  </si>
  <si>
    <t>013/124</t>
  </si>
  <si>
    <t>039/186</t>
  </si>
  <si>
    <t>ETL.1112.TOWR</t>
  </si>
  <si>
    <t>123852774</t>
  </si>
  <si>
    <t>T2NT DI SALMON CREEK TAP 4/0 RPR INSW</t>
  </si>
  <si>
    <t>45571278</t>
  </si>
  <si>
    <t>T2 DI SALMON CREEK TAP 4/0 RPR INSW</t>
  </si>
  <si>
    <t>019/224</t>
  </si>
  <si>
    <t>123852810</t>
  </si>
  <si>
    <t>013/110</t>
  </si>
  <si>
    <t>T2NT DI PRDISE-TBL MTN 13/110 BNT STEEL</t>
  </si>
  <si>
    <t>45620068</t>
  </si>
  <si>
    <t>T2 DI PRDISE-TBL MTN 13/110 BNT STEEL</t>
  </si>
  <si>
    <t>ETL.1600.INSL.NCER</t>
  </si>
  <si>
    <t>123852933</t>
  </si>
  <si>
    <t>T2NT DI BRDGVLLE-CTTNWD 10/100L RPR ADSS</t>
  </si>
  <si>
    <t>45644355</t>
  </si>
  <si>
    <t>T2 DI BRIDGEVLLE-CTTNWD 10/100L RPR ADSS</t>
  </si>
  <si>
    <t>ETL.4950.TOWR</t>
  </si>
  <si>
    <t>015/090</t>
  </si>
  <si>
    <t>070/354A</t>
  </si>
  <si>
    <t>016/185</t>
  </si>
  <si>
    <t>028/211</t>
  </si>
  <si>
    <t>ETL.3800.INSL</t>
  </si>
  <si>
    <t>:000/004</t>
  </si>
  <si>
    <t>027/210</t>
  </si>
  <si>
    <t>000/003A</t>
  </si>
  <si>
    <t>123855570</t>
  </si>
  <si>
    <t>017/156</t>
  </si>
  <si>
    <t>T3NT DI MNTA VISTA-BRNS 17/156 RPR HRDW</t>
  </si>
  <si>
    <t>45618803</t>
  </si>
  <si>
    <t>T3 DI MNTA VISTA-BRNS 17/156 RPR HRDW</t>
  </si>
  <si>
    <t>123855689</t>
  </si>
  <si>
    <t>Z005/004</t>
  </si>
  <si>
    <t>T3NT DI FULTON-CALISTG Z5/4 BNT STEEL</t>
  </si>
  <si>
    <t>45644894</t>
  </si>
  <si>
    <t>T3 DI FULTON-CALISTG Z5/4 BNT STEEL</t>
  </si>
  <si>
    <t>?007/008</t>
  </si>
  <si>
    <t>?004/003</t>
  </si>
  <si>
    <t>ETL.7790.POLE.NWOD</t>
  </si>
  <si>
    <t>123857672</t>
  </si>
  <si>
    <t>T2NT EI BRIDGEVILLE-CTTNWD 5/51 RPR ADSS</t>
  </si>
  <si>
    <t>45644624</t>
  </si>
  <si>
    <t>T2 EI BRIDGEVILLE-COTTONWD 5/51 RPR ADSS</t>
  </si>
  <si>
    <t>054/010</t>
  </si>
  <si>
    <t>RELW INSP COMP OH   FMOB TR3  PRTO FRAB BRIN</t>
  </si>
  <si>
    <t>014/245</t>
  </si>
  <si>
    <t>ETL.8450.INSL.CERA</t>
  </si>
  <si>
    <t>ETL.1110.POLE.NWOD</t>
  </si>
  <si>
    <t>039/334</t>
  </si>
  <si>
    <t>014/176A</t>
  </si>
  <si>
    <t>054/002</t>
  </si>
  <si>
    <t>T2 EI ELK-GUALALA 054/002 RPL ANCW</t>
  </si>
  <si>
    <t>123859276</t>
  </si>
  <si>
    <t>043/367</t>
  </si>
  <si>
    <t>T2NT EI PIT #1-CTNWD 43/367 RMV VEG</t>
  </si>
  <si>
    <t>003/050-GUY</t>
  </si>
  <si>
    <t>025/202</t>
  </si>
  <si>
    <t>ETL.3790.INSL</t>
  </si>
  <si>
    <t>123862412</t>
  </si>
  <si>
    <t>T3NT DI MRGA-SAN LNDRO #1 6/042 RPR STRT</t>
  </si>
  <si>
    <t>45697893</t>
  </si>
  <si>
    <t>T3 DI MRGA-SAN LNDRO #1 006/042 RPR STRT</t>
  </si>
  <si>
    <t>ETL.1530.TOWR</t>
  </si>
  <si>
    <t>008/161</t>
  </si>
  <si>
    <t>052/227</t>
  </si>
  <si>
    <t>123863619</t>
  </si>
  <si>
    <t>T2NT DI RND M-TB-MT#1 52/227 BNT STEEL</t>
  </si>
  <si>
    <t>45644487</t>
  </si>
  <si>
    <t>T2 DI RND M-TB-MTN#1 052/227 RPR MEMB</t>
  </si>
  <si>
    <t>024/189</t>
  </si>
  <si>
    <t>014/104A</t>
  </si>
  <si>
    <t>:006/001</t>
  </si>
  <si>
    <t>ETL.5430.INSL.NCER</t>
  </si>
  <si>
    <t>123865638</t>
  </si>
  <si>
    <t>T3 EI TIGER CREEK-ELECTRA 8/65 BNT STEEL</t>
  </si>
  <si>
    <t>45591546</t>
  </si>
  <si>
    <t>31629256</t>
  </si>
  <si>
    <t>T2 CLEAR LAKE-HOPLAND 004/011 RPL POLE</t>
  </si>
  <si>
    <t>ETL.6160.INSL.NCER</t>
  </si>
  <si>
    <t>050/009</t>
  </si>
  <si>
    <t>ETL.8410.POLE.WDPS</t>
  </si>
  <si>
    <t>051/254</t>
  </si>
  <si>
    <t>123869998</t>
  </si>
  <si>
    <t>T2NT DI NORTH DUBLIN-VNYRD 1/9 RPL INSS</t>
  </si>
  <si>
    <t>31608769</t>
  </si>
  <si>
    <t>DI NORTH DUBLIN-VNYRD 1/9 RPL INSS</t>
  </si>
  <si>
    <t>023/181</t>
  </si>
  <si>
    <t>054/002C</t>
  </si>
  <si>
    <t>RELW FIRE ACCM COMP OH   TR2  PRTO AIR  FRAR NTDE</t>
  </si>
  <si>
    <t>008/038</t>
  </si>
  <si>
    <t>014/109</t>
  </si>
  <si>
    <t>008/215</t>
  </si>
  <si>
    <t>009/074A</t>
  </si>
  <si>
    <t>ETL.6430.POLE.NWOD</t>
  </si>
  <si>
    <t>004/005B</t>
  </si>
  <si>
    <t>123871209</t>
  </si>
  <si>
    <t>T2NT DI CLGTE-PLRMO 0/1 RMV VEG</t>
  </si>
  <si>
    <t>123871320</t>
  </si>
  <si>
    <t>T2NT EI BRDGVLE-CTNWD 9/85 INS ADSS MKW</t>
  </si>
  <si>
    <t>45644635</t>
  </si>
  <si>
    <t>T2 EI BRIDGVLE-CTNWD 9/85 INS ADSS MKW</t>
  </si>
  <si>
    <t>123871628</t>
  </si>
  <si>
    <t>T2NT DI HUMBOLDT-MAPLE CRK 7/5C RPL STRW</t>
  </si>
  <si>
    <t>POHW FIRE ACCL COMP OH   TR2N PRTO AIR  FRAB</t>
  </si>
  <si>
    <t>010/075A</t>
  </si>
  <si>
    <t>022/175</t>
  </si>
  <si>
    <t>017/135</t>
  </si>
  <si>
    <t>ETL.5140.INSL</t>
  </si>
  <si>
    <t>ETL.1180.INSL.CERA</t>
  </si>
  <si>
    <t>010/075B</t>
  </si>
  <si>
    <t>046/008</t>
  </si>
  <si>
    <t>047/229</t>
  </si>
  <si>
    <t>001/001B</t>
  </si>
  <si>
    <t>032/003B</t>
  </si>
  <si>
    <t>032/003A</t>
  </si>
  <si>
    <t>123875494</t>
  </si>
  <si>
    <t>T2NT EI BRDGVILLE-CTNWD 10/93 ADSS MRKW</t>
  </si>
  <si>
    <t>45644638</t>
  </si>
  <si>
    <t>T2 EI BRIDGEVILLE-CTNWD 10/93 ADSS MRKW</t>
  </si>
  <si>
    <t>123880512</t>
  </si>
  <si>
    <t>T2NT EI EXCHQR-INDIAN FLAT 18/64 RMV VEG</t>
  </si>
  <si>
    <t>ETL.7810.INSL.NCER</t>
  </si>
  <si>
    <t>ETL.1110.POLE.WOOD</t>
  </si>
  <si>
    <t>ETL.4221.POLE.STPS</t>
  </si>
  <si>
    <t>047/005</t>
  </si>
  <si>
    <t>ETL.4221.POLE.NWOD</t>
  </si>
  <si>
    <t>049/002</t>
  </si>
  <si>
    <t>000/008C</t>
  </si>
  <si>
    <t>123884930</t>
  </si>
  <si>
    <t>T3NT EI EL DRD-MSSRI FLT #1 0/5 RPR FOND</t>
  </si>
  <si>
    <t>RELW INSP CPUA COMP OH   FMOB TR3  PRTO FRAB BRIN</t>
  </si>
  <si>
    <t>45600076</t>
  </si>
  <si>
    <t>T3 EI EL DRDO-MSSRI FLT #1 0/5 RPR FOND</t>
  </si>
  <si>
    <t>T2 DI MELONES-CURTIS 000/005L RPR GYWW</t>
  </si>
  <si>
    <t>REGW OTHR COMP OH   FMOB XMPT TR2  PRTO FRAB NTDE</t>
  </si>
  <si>
    <t>T2 EI CRESTA-RIO OSO 30/243 RMV NEST</t>
  </si>
  <si>
    <t>ETL.9252.POLE.WOOD</t>
  </si>
  <si>
    <t>028/225</t>
  </si>
  <si>
    <t>ETL.8182.POLE.STPS</t>
  </si>
  <si>
    <t>ETL.7055.POLE.NWOD</t>
  </si>
  <si>
    <t>019/012</t>
  </si>
  <si>
    <t>030/241</t>
  </si>
  <si>
    <t>009/038</t>
  </si>
  <si>
    <t>008/006B</t>
  </si>
  <si>
    <t>ETL.6230.POLE.STPS</t>
  </si>
  <si>
    <t>047/230A</t>
  </si>
  <si>
    <t>123892276</t>
  </si>
  <si>
    <t>T2NT DI RND MT-TBL MT#2 54/235 RPR STRT</t>
  </si>
  <si>
    <t>45647715</t>
  </si>
  <si>
    <t>T2 DI R.MTN-T.MTN #2 54/235 BENT STEEL</t>
  </si>
  <si>
    <t>043/210</t>
  </si>
  <si>
    <t>ETL.1810.INSL.NCER</t>
  </si>
  <si>
    <t>ETL.1530.SWIT</t>
  </si>
  <si>
    <t>003/036A</t>
  </si>
  <si>
    <t>003/036B</t>
  </si>
  <si>
    <t>ETL.1440.INSL</t>
  </si>
  <si>
    <t>ETL.1810.POLE.NWOD</t>
  </si>
  <si>
    <t>022/444</t>
  </si>
  <si>
    <t>REGW INSP PATR COMP OH   FMOB TR2  PRTO</t>
  </si>
  <si>
    <t>123896267</t>
  </si>
  <si>
    <t>026/112</t>
  </si>
  <si>
    <t>T3NT MORRO BAY-MESA 26/112 BNT STEEL</t>
  </si>
  <si>
    <t>45656545</t>
  </si>
  <si>
    <t>T3 MORRO BAY-MESA 26/112 BNT STEEL</t>
  </si>
  <si>
    <t>047/207</t>
  </si>
  <si>
    <t>049/246</t>
  </si>
  <si>
    <t>RELW OTHR ACCM COMP OH   TR2  PRTO FRAB NTDE</t>
  </si>
  <si>
    <t>061/004</t>
  </si>
  <si>
    <t>061/001</t>
  </si>
  <si>
    <t>123899604</t>
  </si>
  <si>
    <t>T2NT EI INDIAN FLT-YSMT 39/236 UNBURY</t>
  </si>
  <si>
    <t>45660340</t>
  </si>
  <si>
    <t>T2 EI INDIAN FLT-YSMT 39/236 UNBURY</t>
  </si>
  <si>
    <t>046/206</t>
  </si>
  <si>
    <t>ETL.4430.INSL</t>
  </si>
  <si>
    <t>ETL.4430.TOWR</t>
  </si>
  <si>
    <t>123900923</t>
  </si>
  <si>
    <t>T2NT DI LUCERNE # 1 TAP 000/003 RPL HRDD</t>
  </si>
  <si>
    <t>ETL.1331.POLE.NWOD</t>
  </si>
  <si>
    <t>46077565</t>
  </si>
  <si>
    <t>123901316</t>
  </si>
  <si>
    <t>T3NT DI MNT RIO-FLTN-FLTN 10/1 RPR GYWW</t>
  </si>
  <si>
    <t>ETL.7630.POLE.NWOD</t>
  </si>
  <si>
    <t>45575612</t>
  </si>
  <si>
    <t>T3 DI MNT RIO-FLTN-FLTN 10/1 RPR GYWW</t>
  </si>
  <si>
    <t>123901399</t>
  </si>
  <si>
    <t>031/224</t>
  </si>
  <si>
    <t>T2NT DI CARIBOU-TBL MTN 31/224 RPL HRDT</t>
  </si>
  <si>
    <t>45593275</t>
  </si>
  <si>
    <t>T2 DI CARIBOU-TBL MTN 31/224 RPL HRDT</t>
  </si>
  <si>
    <t>123901513</t>
  </si>
  <si>
    <t>T3NT DI MONTA VISTA-BURNS 6/58 RMV STEP</t>
  </si>
  <si>
    <t>45618812</t>
  </si>
  <si>
    <t>T3 DI MONTA VISTA-BURNS 6/58 RMV STEP</t>
  </si>
  <si>
    <t>054/233</t>
  </si>
  <si>
    <t>005/023</t>
  </si>
  <si>
    <t>021/424</t>
  </si>
  <si>
    <t>137</t>
  </si>
  <si>
    <t>ETL.4220.SWIT</t>
  </si>
  <si>
    <t>013/266</t>
  </si>
  <si>
    <t>014/058</t>
  </si>
  <si>
    <t>ETL.5230.INSL.NCER</t>
  </si>
  <si>
    <t>012/095</t>
  </si>
  <si>
    <t>123906442</t>
  </si>
  <si>
    <t>020/180</t>
  </si>
  <si>
    <t>T2NT EI BRDGVLL-CTTNWD 20/180 RPR ADSS</t>
  </si>
  <si>
    <t>46093194</t>
  </si>
  <si>
    <t>001/049</t>
  </si>
  <si>
    <t>123907695</t>
  </si>
  <si>
    <t>T2NT EI BRIDGVLLE-CTTNWD 18/170 RPR ADSS</t>
  </si>
  <si>
    <t>45644673</t>
  </si>
  <si>
    <t>T2 EI BRIDGEVILLE-CTTNWD 18/170 RPR ADSS</t>
  </si>
  <si>
    <t>ETL.5430.POLE.NWOD</t>
  </si>
  <si>
    <t>123908350</t>
  </si>
  <si>
    <t>017/119</t>
  </si>
  <si>
    <t>T3NT EI POE-RIO OSO -17/119 RMV VEG</t>
  </si>
  <si>
    <t>018/172</t>
  </si>
  <si>
    <t>IG002/008</t>
  </si>
  <si>
    <t>046/224</t>
  </si>
  <si>
    <t>026/207</t>
  </si>
  <si>
    <t>123909561</t>
  </si>
  <si>
    <t>T2NT DI MONTE RIO-FRT RSS 26/3  RPR GYWW</t>
  </si>
  <si>
    <t>RELW FIRE ACCM COMP OH   TR2N PRTO AIR  FRAB</t>
  </si>
  <si>
    <t>45575315</t>
  </si>
  <si>
    <t>T2 DI MONTE RIO-FORT ROSS 26/3  RPR GYWW</t>
  </si>
  <si>
    <t>ETL.6720.POLE.NWOD</t>
  </si>
  <si>
    <t>030/145</t>
  </si>
  <si>
    <t>022/174</t>
  </si>
  <si>
    <t>000/000B</t>
  </si>
  <si>
    <t>089/454</t>
  </si>
  <si>
    <t>ETL.6020.INSL</t>
  </si>
  <si>
    <t>123910266</t>
  </si>
  <si>
    <t>T2NT DI RND MT-TBL MTN #1 54/233 RMV VEG</t>
  </si>
  <si>
    <t>012/109</t>
  </si>
  <si>
    <t>ETL.1610.INSL.CERA</t>
  </si>
  <si>
    <t>001/001C</t>
  </si>
  <si>
    <t>002/036</t>
  </si>
  <si>
    <t>007/151</t>
  </si>
  <si>
    <t>:008/001</t>
  </si>
  <si>
    <t>006/077A</t>
  </si>
  <si>
    <t>:000/002</t>
  </si>
  <si>
    <t>123912830</t>
  </si>
  <si>
    <t>T2NT EI MNT VSTA-JFFRSN #1 12/49 RPR FND</t>
  </si>
  <si>
    <t>45706620</t>
  </si>
  <si>
    <t>009/126</t>
  </si>
  <si>
    <t>006/077C</t>
  </si>
  <si>
    <t>123913103</t>
  </si>
  <si>
    <t>023/323</t>
  </si>
  <si>
    <t>T2NT DI CLAY-MARTEL 23/323 RMV STEP</t>
  </si>
  <si>
    <t>45519066</t>
  </si>
  <si>
    <t>T2 DI CLAY-MARTEL 23/323 RMV STEP</t>
  </si>
  <si>
    <t>019/268</t>
  </si>
  <si>
    <t>A004/030</t>
  </si>
  <si>
    <t>025/187</t>
  </si>
  <si>
    <t>006/090</t>
  </si>
  <si>
    <t>006/077B</t>
  </si>
  <si>
    <t>POHW OTHR COMP OH   FMOB TR2  PRTO</t>
  </si>
  <si>
    <t>008/058</t>
  </si>
  <si>
    <t>018/256</t>
  </si>
  <si>
    <t>123915378</t>
  </si>
  <si>
    <t>015/073</t>
  </si>
  <si>
    <t>T2NT EI MS LANDING-CBRN 15/73 RMV VEG</t>
  </si>
  <si>
    <t>123915839</t>
  </si>
  <si>
    <t>T2NT EI MS LNDING-CBURN 15/72 RPR FOND</t>
  </si>
  <si>
    <t>45650227</t>
  </si>
  <si>
    <t>123915970</t>
  </si>
  <si>
    <t>T3NT EI CRAG VIEW-CASCADE 6/55R RPR GYWW</t>
  </si>
  <si>
    <t>45461093</t>
  </si>
  <si>
    <t>T3 EI CRAG VIEW-CASCADE 6/56R RPR GYWW</t>
  </si>
  <si>
    <t>ETL.1800.INSL.NCER</t>
  </si>
  <si>
    <t>ETL.5442.POLE.STPS</t>
  </si>
  <si>
    <t>075/384</t>
  </si>
  <si>
    <t>011/088</t>
  </si>
  <si>
    <t>016/329</t>
  </si>
  <si>
    <t>ETL.4410.INSL</t>
  </si>
  <si>
    <t>:000/003</t>
  </si>
  <si>
    <t>123918894</t>
  </si>
  <si>
    <t>024/198</t>
  </si>
  <si>
    <t>T3NT DI PIT #1-CTTNWD 24/198 BNT STEEL</t>
  </si>
  <si>
    <t>45717906</t>
  </si>
  <si>
    <t>T3 DI PIT #1-CTTNWD 24/198 BNT STEEL</t>
  </si>
  <si>
    <t>009/177</t>
  </si>
  <si>
    <t>:005/033</t>
  </si>
  <si>
    <t>123919352</t>
  </si>
  <si>
    <t>032/265</t>
  </si>
  <si>
    <t>T2NT DI BRDGEVLL-CTTNWD 32/265 RPR ADSS</t>
  </si>
  <si>
    <t>46093199</t>
  </si>
  <si>
    <t>011/108</t>
  </si>
  <si>
    <t>ETL.8405.INSL.CERA</t>
  </si>
  <si>
    <t>123921471</t>
  </si>
  <si>
    <t>T2NT EI PIT #3-CARBEY SWTH 0/9 RPR SPLW</t>
  </si>
  <si>
    <t>45671007</t>
  </si>
  <si>
    <t>;000/007</t>
  </si>
  <si>
    <t>;010/092</t>
  </si>
  <si>
    <t>139</t>
  </si>
  <si>
    <t>A004/031</t>
  </si>
  <si>
    <t>123922375</t>
  </si>
  <si>
    <t>019/089</t>
  </si>
  <si>
    <t>T0 T2NT MNTA VSTA-SRTGA 19/89 COMPLETE</t>
  </si>
  <si>
    <t>021/008</t>
  </si>
  <si>
    <t>006/035A</t>
  </si>
  <si>
    <t>007/086</t>
  </si>
  <si>
    <t>ETL.7190.TOWR</t>
  </si>
  <si>
    <t>029/219</t>
  </si>
  <si>
    <t>025/144</t>
  </si>
  <si>
    <t>ETL.5540.INSL</t>
  </si>
  <si>
    <t>ETL.6981.POLE.WDPS</t>
  </si>
  <si>
    <t>123923664</t>
  </si>
  <si>
    <t>T0 T2NT DI COALINGA #1-SAN MGL 10/0 RPR</t>
  </si>
  <si>
    <t>45639659</t>
  </si>
  <si>
    <t>DI COALINGA #1-SAN MGL 10/000 RPR STRT</t>
  </si>
  <si>
    <t>:005/001</t>
  </si>
  <si>
    <t>009/113A</t>
  </si>
  <si>
    <t>020/163</t>
  </si>
  <si>
    <t>:004/026</t>
  </si>
  <si>
    <t>671</t>
  </si>
  <si>
    <t>FAA Lighting-Steel</t>
  </si>
  <si>
    <t>93P</t>
  </si>
  <si>
    <t>ETL.1541.POLE.NWOD</t>
  </si>
  <si>
    <t>123925647</t>
  </si>
  <si>
    <t>T3NT DI DRUM-SUMMIT #1 1/019 MASTIC</t>
  </si>
  <si>
    <t>45732867</t>
  </si>
  <si>
    <t>T3 DI DRUM-SUMMIT #1 001/019 MASTIC</t>
  </si>
  <si>
    <t>123926131</t>
  </si>
  <si>
    <t>T2NT EI BRIDGEVLL-CTTNWD 32/264 RPR ADSS</t>
  </si>
  <si>
    <t>46088719</t>
  </si>
  <si>
    <t>123926132</t>
  </si>
  <si>
    <t>T2NT EI BRIDGEVLL-CTTNWD 31/262 RPR ADSS</t>
  </si>
  <si>
    <t>46088717</t>
  </si>
  <si>
    <t>123926180</t>
  </si>
  <si>
    <t>032/263</t>
  </si>
  <si>
    <t>T2NT EI BRIDGEVLL-CTTNWD 32/263 RPR ADSS</t>
  </si>
  <si>
    <t>46088718</t>
  </si>
  <si>
    <t>ETL.6720.INSL</t>
  </si>
  <si>
    <t>123927230</t>
  </si>
  <si>
    <t>033/271</t>
  </si>
  <si>
    <t>T2NT EI BRIDGEVLL-CTTNWD 33/271 RPR ADSS</t>
  </si>
  <si>
    <t>45711378</t>
  </si>
  <si>
    <t>123927423</t>
  </si>
  <si>
    <t>033/273</t>
  </si>
  <si>
    <t>T2NT EI BRDGVLL-CTTNWD 33/273 RPR ADSS</t>
  </si>
  <si>
    <t>46093193</t>
  </si>
  <si>
    <t>123927492</t>
  </si>
  <si>
    <t>T2NT EI PALERMO-COLGATE C0/2 RPR SHIELD</t>
  </si>
  <si>
    <t>45459046</t>
  </si>
  <si>
    <t>T2 EI PALERMO-COLGATE C0/2 RPR SHIELD</t>
  </si>
  <si>
    <t>021/323</t>
  </si>
  <si>
    <t>012/090</t>
  </si>
  <si>
    <t>ETL.4041.POLE.NWOD</t>
  </si>
  <si>
    <t>000/025</t>
  </si>
  <si>
    <t>027/209</t>
  </si>
  <si>
    <t>123932906</t>
  </si>
  <si>
    <t>T3NT DI MRG OKLND #3 2/19 RPR STRT</t>
  </si>
  <si>
    <t>RELW OTHR FIRE COMP OH   TR3N PRTO AIR  FRAB</t>
  </si>
  <si>
    <t>45697939</t>
  </si>
  <si>
    <t>T3 DI MRG OKLND #3 2/19 RPR STRT</t>
  </si>
  <si>
    <t>123933185</t>
  </si>
  <si>
    <t>T2NT DI MORGA-SN LNDR0 #1 8/56 RPL HRDT</t>
  </si>
  <si>
    <t>45697940</t>
  </si>
  <si>
    <t>T2 DI MORGA-SN LNDR0 #1 008/056 RPL HRDT</t>
  </si>
  <si>
    <t>027/218</t>
  </si>
  <si>
    <t>040/192</t>
  </si>
  <si>
    <t>ETL.5390.INSL.NCER</t>
  </si>
  <si>
    <t>ETL.2750.INSL.NCER</t>
  </si>
  <si>
    <t>123939949</t>
  </si>
  <si>
    <t>T2NT DI PARADISE-TBL MTN 6/54 RMV VEG</t>
  </si>
  <si>
    <t>024/006</t>
  </si>
  <si>
    <t>C009/043</t>
  </si>
  <si>
    <t>123941036</t>
  </si>
  <si>
    <t>T3NT DI MORAGA-SN LNDRO #1 0/4 BNT STEEL</t>
  </si>
  <si>
    <t>45697947</t>
  </si>
  <si>
    <t>ETL.2720.INSL.NCER</t>
  </si>
  <si>
    <t>023/108</t>
  </si>
  <si>
    <t>123945455</t>
  </si>
  <si>
    <t>T2NT DI TRINITY-MAPLE CRK 34/7 INS RPTW</t>
  </si>
  <si>
    <t>RELW FIRE COMP OH   XMPT TR2N PRTO AIR  FRAB NTDE</t>
  </si>
  <si>
    <t>45659246</t>
  </si>
  <si>
    <t>123950508</t>
  </si>
  <si>
    <t>T3NT DI MRAGA-SN LNDRO#1 6/049 RMV VEG</t>
  </si>
  <si>
    <t>POHW FIRE CNCL OH   TR3N PRTO AIR  FRAB</t>
  </si>
  <si>
    <t>ETL.1530.INSL.NCER</t>
  </si>
  <si>
    <t>ETL.7590.POLE.STPS</t>
  </si>
  <si>
    <t>ETL.4000.INSL.NCER</t>
  </si>
  <si>
    <t>001/024C</t>
  </si>
  <si>
    <t>ETL.1400.POLE.NWOD</t>
  </si>
  <si>
    <t>011/070</t>
  </si>
  <si>
    <t>123956921</t>
  </si>
  <si>
    <t>009/147</t>
  </si>
  <si>
    <t>T3NT ATSCDR-SNLS-OBSPO 9/147 BNT STEEL</t>
  </si>
  <si>
    <t>45656551</t>
  </si>
  <si>
    <t>T3 ATSCDRO-SAN LUS OBSPO 9/147 BNT STEEL</t>
  </si>
  <si>
    <t>RELW FIRE SPCR COMP OH   TR2  PRTO AIR  FRAB</t>
  </si>
  <si>
    <t>003/056A</t>
  </si>
  <si>
    <t>123958544</t>
  </si>
  <si>
    <t>T2NT DI FULTON-PUEBLO 8/39 BENT STEEL</t>
  </si>
  <si>
    <t>45644974</t>
  </si>
  <si>
    <t>T2 DI FULTON-PUEBLO 8/39 BENT STEEL</t>
  </si>
  <si>
    <t>012/202</t>
  </si>
  <si>
    <t>ETL.6290.SWIT</t>
  </si>
  <si>
    <t>027/221</t>
  </si>
  <si>
    <t>009/172</t>
  </si>
  <si>
    <t>57</t>
  </si>
  <si>
    <t>ETL.6330.POLE.WDPS</t>
  </si>
  <si>
    <t>010/086</t>
  </si>
  <si>
    <t>091/006</t>
  </si>
  <si>
    <t>012/105</t>
  </si>
  <si>
    <t>011/140</t>
  </si>
  <si>
    <t>123967293</t>
  </si>
  <si>
    <t>T3NT DI MORG-SAN LNDR #1 7/52 RPR STRT</t>
  </si>
  <si>
    <t>45699151</t>
  </si>
  <si>
    <t>T3 DI MORAGA-SAN LANDR #1- 7/52 RPR STRT</t>
  </si>
  <si>
    <t>ETL.1402.POLE.WDPS</t>
  </si>
  <si>
    <t>007/086B</t>
  </si>
  <si>
    <t>007/086C</t>
  </si>
  <si>
    <t>123969358</t>
  </si>
  <si>
    <t>T3NT DI ROCK CREEK-POE 12/87 BENT STEEL</t>
  </si>
  <si>
    <t>45648215</t>
  </si>
  <si>
    <t>T3 DI ROCK CREEK-POE 12/87 BENT STEEL</t>
  </si>
  <si>
    <t>035/157</t>
  </si>
  <si>
    <t>ETL.7140.POLE.NWOD</t>
  </si>
  <si>
    <t>011/374</t>
  </si>
  <si>
    <t>T2 DI SPAULDING-SUMMIT 11/374 RPR GYWW</t>
  </si>
  <si>
    <t>123970982</t>
  </si>
  <si>
    <t>030/220</t>
  </si>
  <si>
    <t>T2NT DI CARIBOU-TBLE MTN 30/220 RPL HRDT</t>
  </si>
  <si>
    <t>45593273</t>
  </si>
  <si>
    <t>T2 DI CARIBOU-TABLE MTN 30/220 RPL HRDT</t>
  </si>
  <si>
    <t>123972208</t>
  </si>
  <si>
    <t>041/303</t>
  </si>
  <si>
    <t>T3NT DI CARIBOU-TBL MTN 41/303 RPR STRT</t>
  </si>
  <si>
    <t>45593303</t>
  </si>
  <si>
    <t>T3 DI CARIBOU-TBL MTN 41/303 RPR STRT</t>
  </si>
  <si>
    <t>027/170</t>
  </si>
  <si>
    <t>015/067</t>
  </si>
  <si>
    <t>ETL.4221.INSL.CERA</t>
  </si>
  <si>
    <t>082/000</t>
  </si>
  <si>
    <t>123974975</t>
  </si>
  <si>
    <t>T2 DI BLT RVRBNK MLNS SS 8/0 INS STEP</t>
  </si>
  <si>
    <t>45513987</t>
  </si>
  <si>
    <t>018/592</t>
  </si>
  <si>
    <t>ETL.8060.TOWR</t>
  </si>
  <si>
    <t>123976801</t>
  </si>
  <si>
    <t>T2NT DI RCK CRK POE 5/45 BENT STEEL</t>
  </si>
  <si>
    <t>45648209</t>
  </si>
  <si>
    <t>T2 DI RCK CRK POE 5/45 BENT STEEL</t>
  </si>
  <si>
    <t>010/178</t>
  </si>
  <si>
    <t>054/002A</t>
  </si>
  <si>
    <t>123977086</t>
  </si>
  <si>
    <t>T2NT DI HAAS-WOODCHUCK 3/65 RPR GYWW</t>
  </si>
  <si>
    <t>45844796</t>
  </si>
  <si>
    <t>T2 DI HAAS-WOODCHUCK 3/65 RPR GYWW</t>
  </si>
  <si>
    <t>123977173</t>
  </si>
  <si>
    <t>T2NT DI CARIBOU-TBL MTN 33/242 RPR STRT</t>
  </si>
  <si>
    <t>45593278</t>
  </si>
  <si>
    <t>T2 DI CARIBOU-TBL MTN 33/242 RPR STRT</t>
  </si>
  <si>
    <t>024/197</t>
  </si>
  <si>
    <t>016/134</t>
  </si>
  <si>
    <t>ETL.1720.POLE.NWOD</t>
  </si>
  <si>
    <t>034/246</t>
  </si>
  <si>
    <t>029/006</t>
  </si>
  <si>
    <t>ETL.6370.POLE.WOOD</t>
  </si>
  <si>
    <t>ETL.8630.INSL</t>
  </si>
  <si>
    <t>123982492</t>
  </si>
  <si>
    <t>T2NT DI CRESTA RIO OSO 28/231 RPR STRT</t>
  </si>
  <si>
    <t>46128012</t>
  </si>
  <si>
    <t>ETL.8620.INSL</t>
  </si>
  <si>
    <t>123983121</t>
  </si>
  <si>
    <t>T3NT DI PTTSBRG SN RMON 011/045 RPR STRT</t>
  </si>
  <si>
    <t>RELW FIRE OH   TR3  PRTO AIR  FRAB NTDE</t>
  </si>
  <si>
    <t>45699244</t>
  </si>
  <si>
    <t>T3 DI PTTSBRG SN RMON 011/045 RPR STRT</t>
  </si>
  <si>
    <t>017/326A</t>
  </si>
  <si>
    <t>092/604</t>
  </si>
  <si>
    <t>ETL.6991.POLE.WOOD</t>
  </si>
  <si>
    <t>ETL.4440.INSL.NCER</t>
  </si>
  <si>
    <t>006/076C</t>
  </si>
  <si>
    <t>123984440</t>
  </si>
  <si>
    <t>013/089</t>
  </si>
  <si>
    <t>T2NT DI CTRA CSTA-LS PSTS 13/89 RMV NEST</t>
  </si>
  <si>
    <t>45515586</t>
  </si>
  <si>
    <t>T2 DI CTRA CSTA-LS PSTAS 13/89 RMV NEST</t>
  </si>
  <si>
    <t>007/081C</t>
  </si>
  <si>
    <t>123985008</t>
  </si>
  <si>
    <t>T3NT DI DEER CREEK-DRUM 003/087 RPR INSW</t>
  </si>
  <si>
    <t>45684649</t>
  </si>
  <si>
    <t>T3 DI DEER CREEK-DRUM 003/087 RPR INSW</t>
  </si>
  <si>
    <t>016/228</t>
  </si>
  <si>
    <t>022/103</t>
  </si>
  <si>
    <t>009/009</t>
  </si>
  <si>
    <t>014/272</t>
  </si>
  <si>
    <t>044/211</t>
  </si>
  <si>
    <t>ETL.4920.INSL.NCER</t>
  </si>
  <si>
    <t>011/152A</t>
  </si>
  <si>
    <t>007/067</t>
  </si>
  <si>
    <t>018/594</t>
  </si>
  <si>
    <t>124002557</t>
  </si>
  <si>
    <t>T2NT DI NRTH DBLN CYTN 1/6 RPL INSS</t>
  </si>
  <si>
    <t>31617323</t>
  </si>
  <si>
    <t>T2 DI NRTH DBLN CYTN 1/6 RPL INSS</t>
  </si>
  <si>
    <t>124002619</t>
  </si>
  <si>
    <t>T2NT DI NRTH DBLN VNYRD 1/6 RPL INSS</t>
  </si>
  <si>
    <t>POHW OTHR FIRE COMP OH   TR2N PRTO AIR</t>
  </si>
  <si>
    <t>124002622</t>
  </si>
  <si>
    <t>T2NT DI PARADISE-TBL MTN 8/71 BNT STEEL</t>
  </si>
  <si>
    <t>45617456</t>
  </si>
  <si>
    <t>T2 DI PARADISE-TBL MTN 8/71 RPR STRT</t>
  </si>
  <si>
    <t>C002/010</t>
  </si>
  <si>
    <t>124003857</t>
  </si>
  <si>
    <t>T2NT DI POE-RIO OSO 23/152 BENT STEEL</t>
  </si>
  <si>
    <t>45648166</t>
  </si>
  <si>
    <t>T2 DI POE-RIO OSO 23/152 BENT STEEL</t>
  </si>
  <si>
    <t>021/142</t>
  </si>
  <si>
    <t>124017700</t>
  </si>
  <si>
    <t>T3NT DI POE-RIO OSO 020/139 RMV VEG</t>
  </si>
  <si>
    <t>124023205</t>
  </si>
  <si>
    <t>023/171</t>
  </si>
  <si>
    <t>T2NT DI CRBU-TBLE MNTN 23/171 RPR STRT</t>
  </si>
  <si>
    <t>45593037</t>
  </si>
  <si>
    <t>T2  DI CARIB-TBLE MNTN 23/171 RPR STRT</t>
  </si>
  <si>
    <t>?002/007</t>
  </si>
  <si>
    <t>009/102</t>
  </si>
  <si>
    <t>124026333</t>
  </si>
  <si>
    <t>:008/060</t>
  </si>
  <si>
    <t>T2NT DI ROCK CREEK-POE :8/60 BNT STEEL</t>
  </si>
  <si>
    <t>45648200</t>
  </si>
  <si>
    <t>T2 DI ROCK CREEK-POE :8/60 BNT STEEL</t>
  </si>
  <si>
    <t>016/131</t>
  </si>
  <si>
    <t>ETL.7212.POLE.STPS</t>
  </si>
  <si>
    <t>T2 EI CHOWCHILLA-KERCKHOFF 3/12 RPL STRW</t>
  </si>
  <si>
    <t>124028050</t>
  </si>
  <si>
    <t>T2NT DI BUCKS CRK-ROCK CRK 5/51 RPR FOND</t>
  </si>
  <si>
    <t>45582523</t>
  </si>
  <si>
    <t>T2 DI BUCKS CRK-ROCK CRK 5/51 RPR FOND</t>
  </si>
  <si>
    <t>058/002</t>
  </si>
  <si>
    <t>014/100A</t>
  </si>
  <si>
    <t>031/234</t>
  </si>
  <si>
    <t>124031361</t>
  </si>
  <si>
    <t>T3NT DI SOBRANTE-""R"" #1+" 0/7 RMV VEG</t>
  </si>
  <si>
    <t>ETL.5630.POLE.NWOD</t>
  </si>
  <si>
    <t>021/096</t>
  </si>
  <si>
    <t>000/003C</t>
  </si>
  <si>
    <t>024/286</t>
  </si>
  <si>
    <t>012/273</t>
  </si>
  <si>
    <t>018/130</t>
  </si>
  <si>
    <t>ETL.4440.POLE.STPS</t>
  </si>
  <si>
    <t>019/221</t>
  </si>
  <si>
    <t>77</t>
  </si>
  <si>
    <t>ETL.6380.SWIT</t>
  </si>
  <si>
    <t>124062000</t>
  </si>
  <si>
    <t>010/073</t>
  </si>
  <si>
    <t>T2NT DI ROCK CREEK-POE 010/073 RMV VEG</t>
  </si>
  <si>
    <t>POHW FIRE CNCL OH   TR2N PRTO AIR  FRAB</t>
  </si>
  <si>
    <t>022/153</t>
  </si>
  <si>
    <t>016/119</t>
  </si>
  <si>
    <t>124063618</t>
  </si>
  <si>
    <t>025/184</t>
  </si>
  <si>
    <t>T2NT DI CARB-TBL MTN 25/184 BNT STL</t>
  </si>
  <si>
    <t>45593263</t>
  </si>
  <si>
    <t>T2 DI CARIBOU-TBL MTN 25/184 BNT STEEL</t>
  </si>
  <si>
    <t>124066144</t>
  </si>
  <si>
    <t>T2NT DI SMRTVL-CMP FAR W 14/272 RMV BUTT</t>
  </si>
  <si>
    <t>45657176</t>
  </si>
  <si>
    <t>T2 DI SMRTVL-CMP FR WST 14/272 RMV BUTT</t>
  </si>
  <si>
    <t>024/175</t>
  </si>
  <si>
    <t>006/159</t>
  </si>
  <si>
    <t>124066549</t>
  </si>
  <si>
    <t>029/213</t>
  </si>
  <si>
    <t>T2NT DI CARIBOU-TBLE MTN 29/213 RPL HRDT</t>
  </si>
  <si>
    <t>45593272</t>
  </si>
  <si>
    <t>T2 DI CARIBOU-TABLE MTN 029/213 RPL HRDT</t>
  </si>
  <si>
    <t>124066595</t>
  </si>
  <si>
    <t>038/283</t>
  </si>
  <si>
    <t>T3NT DI CARIBOU-TBL MTN 038/283 RPR STRT</t>
  </si>
  <si>
    <t>45593300</t>
  </si>
  <si>
    <t>T3 DI CARIBOU-TBL MTN 038/283 RPR STRT</t>
  </si>
  <si>
    <t>003/050</t>
  </si>
  <si>
    <t>ETL.2141.POLE.NWOD</t>
  </si>
  <si>
    <t>124067207</t>
  </si>
  <si>
    <t>T3NT DI POE-RIO OSO-RIO 19/129 RMV VEG</t>
  </si>
  <si>
    <t>POHW CNCL OH   TR3N PRTO AIR  FRAB</t>
  </si>
  <si>
    <t>009/072A</t>
  </si>
  <si>
    <t>021/146A</t>
  </si>
  <si>
    <t>T2 DI CARIBOU-TBL MTN 21/146A RMV VEG</t>
  </si>
  <si>
    <t>092/602</t>
  </si>
  <si>
    <t>124075427</t>
  </si>
  <si>
    <t>?003/000C</t>
  </si>
  <si>
    <t>T3NT DI SNTH LN-HLF MN BY ?3/0C RPR POLE</t>
  </si>
  <si>
    <t>46080488</t>
  </si>
  <si>
    <t>ETL.4430.POLE.NWOD</t>
  </si>
  <si>
    <t>013/101</t>
  </si>
  <si>
    <t>124077012</t>
  </si>
  <si>
    <t>T2NT DI BCKS CRK-RCK CRK 2/25 RPR STRT</t>
  </si>
  <si>
    <t>RELW COMP OH   TR2  AIR  FRAB</t>
  </si>
  <si>
    <t>46090891</t>
  </si>
  <si>
    <t>021/143</t>
  </si>
  <si>
    <t>045/330B</t>
  </si>
  <si>
    <t>045/330C</t>
  </si>
  <si>
    <t>073/372</t>
  </si>
  <si>
    <t>011/087C</t>
  </si>
  <si>
    <t>011/087B</t>
  </si>
  <si>
    <t>027/222</t>
  </si>
  <si>
    <t>011/086A</t>
  </si>
  <si>
    <t>124086955</t>
  </si>
  <si>
    <t>023/159A</t>
  </si>
  <si>
    <t>T2NT DI CARBU-TBL MTN 23/159A RPR GYWS</t>
  </si>
  <si>
    <t>45650766</t>
  </si>
  <si>
    <t>T2 DI CARBOU-TBL MTN 023/159A RPR GYWS</t>
  </si>
  <si>
    <t>025/302A</t>
  </si>
  <si>
    <t>124087158</t>
  </si>
  <si>
    <t>025/496</t>
  </si>
  <si>
    <t>T2NT DI HAT CRK #1-WSTWD 25/496 RPR GYWW</t>
  </si>
  <si>
    <t>46090803</t>
  </si>
  <si>
    <t>124088014</t>
  </si>
  <si>
    <t>040/295</t>
  </si>
  <si>
    <t>T3NT DI CARIBOU-TBL MTN 040/295 RPR STRT</t>
  </si>
  <si>
    <t>45593301</t>
  </si>
  <si>
    <t>T3 DI CARIBOU-TBL MTN 040/295 RPR STRT</t>
  </si>
  <si>
    <t>036/266</t>
  </si>
  <si>
    <t>124090725</t>
  </si>
  <si>
    <t>T2NT DI BCKS CREEK-ROCK CREK 1/15 UNBURY</t>
  </si>
  <si>
    <t>45582473</t>
  </si>
  <si>
    <t>T2 DI BUCKS CREEK-ROCK CREEK 1/15 FONT R</t>
  </si>
  <si>
    <t>124090772</t>
  </si>
  <si>
    <t>082/419C</t>
  </si>
  <si>
    <t>T2NT DI MLN-RND MTN #2 082/419C RPR GYWS</t>
  </si>
  <si>
    <t>45650765</t>
  </si>
  <si>
    <t>T2 DI MLN-RND MTN #2 082/419C RPR GYWS</t>
  </si>
  <si>
    <t>124091463</t>
  </si>
  <si>
    <t>082/419B</t>
  </si>
  <si>
    <t>T2NT DI MLN-RND MTN #2 82/419B RPR GYWS</t>
  </si>
  <si>
    <t>45650764</t>
  </si>
  <si>
    <t>T2 DI MLN-RND MTN #2 82/419B RPR GYWS</t>
  </si>
  <si>
    <t>124091569</t>
  </si>
  <si>
    <t>082/419A</t>
  </si>
  <si>
    <t>T2NT DI MLN-RND MTN #2 082/419A RPR GYWS</t>
  </si>
  <si>
    <t>45650763</t>
  </si>
  <si>
    <t>T2 DI MLN-RND MTN #2 082/419A RPR GYWS</t>
  </si>
  <si>
    <t>RELW COMP OH   TR2  PRTO AIR  DURA</t>
  </si>
  <si>
    <t>ETL.3505.INSL.NCER</t>
  </si>
  <si>
    <t>124092507</t>
  </si>
  <si>
    <t>T3NT DI MIDDLEFORK #1 2/47 RPR CRSW</t>
  </si>
  <si>
    <t>45740192</t>
  </si>
  <si>
    <t>T3 DI MIDDLEFORK #1 2/47 RPR CRSW</t>
  </si>
  <si>
    <t>ETL.1180.POLE.STPS</t>
  </si>
  <si>
    <t>014/067</t>
  </si>
  <si>
    <t>A001/014</t>
  </si>
  <si>
    <t>124093488</t>
  </si>
  <si>
    <t>T3NT DI POE-RIO OSO 19/132 RMV VEG</t>
  </si>
  <si>
    <t>POHW COMP OH   TR3N PRTO AIR  FRAB</t>
  </si>
  <si>
    <t>011/096</t>
  </si>
  <si>
    <t>005/101</t>
  </si>
  <si>
    <t>124094082</t>
  </si>
  <si>
    <t>T3NT DI MDDL FRK-GLD HL 005/046 RPL HRDT</t>
  </si>
  <si>
    <t>45600181</t>
  </si>
  <si>
    <t>T3 DI MDDL FRK-GLD HL 005/046 RPL HRDT</t>
  </si>
  <si>
    <t>ETL.4784.TOWR</t>
  </si>
  <si>
    <t>034/247</t>
  </si>
  <si>
    <t>034/256</t>
  </si>
  <si>
    <t>:009/065</t>
  </si>
  <si>
    <t>124109347</t>
  </si>
  <si>
    <t>044/321</t>
  </si>
  <si>
    <t>T3NT DI CARIBOU-TBL MTN 044/321 RPR STRT</t>
  </si>
  <si>
    <t>45593304</t>
  </si>
  <si>
    <t>T3 DI CARIBOU-TBL MTN 044/321 RPR STRT</t>
  </si>
  <si>
    <t>024/093</t>
  </si>
  <si>
    <t>124110582</t>
  </si>
  <si>
    <t>T3NT DI MIDDLEFORK #1 5/85 RPR STRW</t>
  </si>
  <si>
    <t>45390665</t>
  </si>
  <si>
    <t>T3 DI MIDDLEFORK #1 5/85 RPR STRW</t>
  </si>
  <si>
    <t>015/015</t>
  </si>
  <si>
    <t>009/070A</t>
  </si>
  <si>
    <t>022/172</t>
  </si>
  <si>
    <t>014/099A</t>
  </si>
  <si>
    <t>ETL.7170.INSL.NCER</t>
  </si>
  <si>
    <t>124121775</t>
  </si>
  <si>
    <t>022/169</t>
  </si>
  <si>
    <t>T2NT DI DRUM-RIO OSO #1 22/169 RMV VEG</t>
  </si>
  <si>
    <t>RELW FIRE COMP OH   TR3  AIR  FRAB BRIN</t>
  </si>
  <si>
    <t>059/536</t>
  </si>
  <si>
    <t>002/117</t>
  </si>
  <si>
    <t>092/471C</t>
  </si>
  <si>
    <t>078/395C</t>
  </si>
  <si>
    <t>009/115C</t>
  </si>
  <si>
    <t>073/371</t>
  </si>
  <si>
    <t>009/176</t>
  </si>
  <si>
    <t>011/151B</t>
  </si>
  <si>
    <t>124141533</t>
  </si>
  <si>
    <t>040/185</t>
  </si>
  <si>
    <t>T2NT DI RD MT-TB MT #2 40/185 RPL INSS</t>
  </si>
  <si>
    <t>31661877</t>
  </si>
  <si>
    <t>?001/012</t>
  </si>
  <si>
    <t>026/159</t>
  </si>
  <si>
    <t>006/134</t>
  </si>
  <si>
    <t>ETL.1180.POLE.NWOD</t>
  </si>
  <si>
    <t>090/460A</t>
  </si>
  <si>
    <t>RELW COMP OH   FMOB TR2  PRTO FRAB PGEQ</t>
  </si>
  <si>
    <t>010/201</t>
  </si>
  <si>
    <t>092/469A</t>
  </si>
  <si>
    <t>124157667</t>
  </si>
  <si>
    <t>004/093C</t>
  </si>
  <si>
    <t>T2NT DI CORDELIA#1 TAP 4/093C RPL POLE</t>
  </si>
  <si>
    <t>124167239</t>
  </si>
  <si>
    <t>004/043B</t>
  </si>
  <si>
    <t>T3NT DI SLY CREEK TAP 4/43B RMV VEG</t>
  </si>
  <si>
    <t>ETL.7851.POLE.WDPS</t>
  </si>
  <si>
    <t>RELW COMP OH   FMOB TR2  PRTO FRAB NTDE PGEQ</t>
  </si>
  <si>
    <t>ETL.5520.POLE.NWOD</t>
  </si>
  <si>
    <t>028/227</t>
  </si>
  <si>
    <t>025/007</t>
  </si>
  <si>
    <t>124177812</t>
  </si>
  <si>
    <t>T2NT DI BUTTE VLY-CARIBOU 1/10 RPL HRDT</t>
  </si>
  <si>
    <t>45582532</t>
  </si>
  <si>
    <t>T2 DI BUTTE VALLEY-CARIBOU 1/10 RPL HRDT</t>
  </si>
  <si>
    <t>001/024B</t>
  </si>
  <si>
    <t>025/118</t>
  </si>
  <si>
    <t>014/274</t>
  </si>
  <si>
    <t>010/177</t>
  </si>
  <si>
    <t>063/004</t>
  </si>
  <si>
    <t>015/278</t>
  </si>
  <si>
    <t>124184486</t>
  </si>
  <si>
    <t>034/172</t>
  </si>
  <si>
    <t>T3NT DI FULTON-PUEBLO 34/172 BNT STEEL</t>
  </si>
  <si>
    <t>45645041</t>
  </si>
  <si>
    <t>T3 DI FULTON-PUEBLO 34/172 BNT STEEL</t>
  </si>
  <si>
    <t>:010/072</t>
  </si>
  <si>
    <t>POHW OH   TR2  PRTO AIR  FRAB</t>
  </si>
  <si>
    <t>014/099</t>
  </si>
  <si>
    <t>124187127</t>
  </si>
  <si>
    <t>T2NT DI IGCO-ATO-STO #1 14/99 RMV VEG</t>
  </si>
  <si>
    <t>ETL.4221.INSL.NCER</t>
  </si>
  <si>
    <t>014/219</t>
  </si>
  <si>
    <t>014/122</t>
  </si>
  <si>
    <t>POHW FIRE SPCR COMP OH   TR2  PRTO AIR  FRAB</t>
  </si>
  <si>
    <t>030/218</t>
  </si>
  <si>
    <t>013/268-GUY</t>
  </si>
  <si>
    <t>124196128</t>
  </si>
  <si>
    <t>T2NT DI CNTR CSTA-MRG #1 7/36 RPR STRT</t>
  </si>
  <si>
    <t>45515606</t>
  </si>
  <si>
    <t>*CANC*DI T2 CNTRA CSTA-MRGA #1 07/36 RPR</t>
  </si>
  <si>
    <t>020/082</t>
  </si>
  <si>
    <t>000/002C</t>
  </si>
  <si>
    <t>031/184</t>
  </si>
  <si>
    <t>020/007A</t>
  </si>
  <si>
    <t>RELW COMP OH   FMOB TR2  PRTO NTDE PGEQ</t>
  </si>
  <si>
    <t>029/178</t>
  </si>
  <si>
    <t>124209470</t>
  </si>
  <si>
    <t>T3NT DI SNTH LN-PCFCA 6/66 RPR GYWW</t>
  </si>
  <si>
    <t>45600933</t>
  </si>
  <si>
    <t>T3 DI SNTH LN-PCFCA 6/066 RPR GYWW</t>
  </si>
  <si>
    <t>027/010</t>
  </si>
  <si>
    <t>000/008A</t>
  </si>
  <si>
    <t>C005/023</t>
  </si>
  <si>
    <t>124218723</t>
  </si>
  <si>
    <t>:006/043A</t>
  </si>
  <si>
    <t>T2NT DI ROCK CREEK-POE :6/43A RMV VEG</t>
  </si>
  <si>
    <t>028/226</t>
  </si>
  <si>
    <t>124228472</t>
  </si>
  <si>
    <t>T2NT DI CRESTA RIO OSO 10/085 RMV VEG</t>
  </si>
  <si>
    <t>POHW CREW COMP OH   FMOB TR2  PRTO FRAB</t>
  </si>
  <si>
    <t>025/145</t>
  </si>
  <si>
    <t>124235652</t>
  </si>
  <si>
    <t>T0 T2NT DI MONTA VISTA-SARATOG 18/85 RPR</t>
  </si>
  <si>
    <t>46147367</t>
  </si>
  <si>
    <t>T0 DI MONTA VISTA-SARATOG 18/85 RPR FOND</t>
  </si>
  <si>
    <t>112/000</t>
  </si>
  <si>
    <t>000/005A</t>
  </si>
  <si>
    <t>028/200</t>
  </si>
  <si>
    <t>ETL.8365.INSL.CERA</t>
  </si>
  <si>
    <t>A001/013</t>
  </si>
  <si>
    <t>124256530</t>
  </si>
  <si>
    <t>T2NT DI ROCK CREEK-POE 01/15 RPR STRT</t>
  </si>
  <si>
    <t>45648203</t>
  </si>
  <si>
    <t>T2 DI ROCK CREEK-POE 01/15 RPR STRT</t>
  </si>
  <si>
    <t>025/206</t>
  </si>
  <si>
    <t>004/003C</t>
  </si>
  <si>
    <t>004/003B</t>
  </si>
  <si>
    <t>RELW FIRE SPCR COMP OH   TR2  PRTO AIR  FRAB NTDE</t>
  </si>
  <si>
    <t>004/003A</t>
  </si>
  <si>
    <t>ETL.1820.SWIT</t>
  </si>
  <si>
    <t>053/006</t>
  </si>
  <si>
    <t>124269788</t>
  </si>
  <si>
    <t>T2NT DI DIABLO-MIDWAY #2 20/82 RPR INSS</t>
  </si>
  <si>
    <t>45670550</t>
  </si>
  <si>
    <t>T2 DI DIABLO-MIDWAY #2 20/82 RPR INSS</t>
  </si>
  <si>
    <t>047/208</t>
  </si>
  <si>
    <t>124273236</t>
  </si>
  <si>
    <t>T3NT DI CRESTA RIO OSO 12/99 UNBURY</t>
  </si>
  <si>
    <t>45597622</t>
  </si>
  <si>
    <t>T3 DI CRESTA RIO OSO 12/099 RPR FOND</t>
  </si>
  <si>
    <t>124277138</t>
  </si>
  <si>
    <t>T2NT DI RND MTN TBL MT#1 47/208 BNT STEL</t>
  </si>
  <si>
    <t>45644474</t>
  </si>
  <si>
    <t>T2 DI RND MTN TBL MTN #1 47/208 BENT STL</t>
  </si>
  <si>
    <t>124279273</t>
  </si>
  <si>
    <t>052/226</t>
  </si>
  <si>
    <t>T2NT DI RND MT TBL MN #1 52/226 BENT STL</t>
  </si>
  <si>
    <t>45644483</t>
  </si>
  <si>
    <t>T2 DI RND MTN TBL MNT #1 52/226 BENT STL</t>
  </si>
  <si>
    <t>Crossarm-Tower</t>
  </si>
  <si>
    <t>089/007B</t>
  </si>
  <si>
    <t>019/615</t>
  </si>
  <si>
    <t>RELW FIRE COMP OH   TR3  PRTO AIR  BRIN</t>
  </si>
  <si>
    <t>017/070</t>
  </si>
  <si>
    <t>ETL.2390.POLE.NWOD</t>
  </si>
  <si>
    <t>011/149</t>
  </si>
  <si>
    <t>009/132</t>
  </si>
  <si>
    <t>066/001</t>
  </si>
  <si>
    <t>127</t>
  </si>
  <si>
    <t>015/113</t>
  </si>
  <si>
    <t>ETL.4880.INSL.NCER</t>
  </si>
  <si>
    <t>001/008A</t>
  </si>
  <si>
    <t>POHW OTHR FIRE COMP OH   TR2  PRTO FRAB NTDE</t>
  </si>
  <si>
    <t>124406818</t>
  </si>
  <si>
    <t>B016/380</t>
  </si>
  <si>
    <t>T2NT DRUM-GRSS VLLY-WMR B16/380 BACKFIL</t>
  </si>
  <si>
    <t>RELW OTHR COMP OH   FMOB TR2N PRTO FRAB</t>
  </si>
  <si>
    <t>45683634</t>
  </si>
  <si>
    <t>T2 DRUM-GRSS VLLY-WEIMAR B16/380 BACKFIL</t>
  </si>
  <si>
    <t>ETL.7000.INSL.NCER</t>
  </si>
  <si>
    <t>053/002</t>
  </si>
  <si>
    <t>RELW COMP OH   FMOB TR3  PRTO PGEQ</t>
  </si>
  <si>
    <t>005/072</t>
  </si>
  <si>
    <t>79</t>
  </si>
  <si>
    <t>ETL.8000.SWIT</t>
  </si>
  <si>
    <t>124501897</t>
  </si>
  <si>
    <t>:006/046</t>
  </si>
  <si>
    <t>T2NT WV ROCK CREEK-POE :06/46 RPR STRT</t>
  </si>
  <si>
    <t>45717912</t>
  </si>
  <si>
    <t>T2 WV ROCK CREEK-POE :06/46 RPP STRT</t>
  </si>
  <si>
    <t>012/238</t>
  </si>
  <si>
    <t>ETL.7930.INSL</t>
  </si>
  <si>
    <t>124528416</t>
  </si>
  <si>
    <t>003/016A</t>
  </si>
  <si>
    <t>T3NT EGL RK-FLTN-SLVRDO 3/16A JUMPR POLE</t>
  </si>
  <si>
    <t>RELW CREW COMP OH   FMOB XMPT TR3  PRTO FRAB NTDE</t>
  </si>
  <si>
    <t>31616582</t>
  </si>
  <si>
    <t>T3 EAGLE RK-FLTN-SLVRDO 3/16A JUMPR POLE</t>
  </si>
  <si>
    <t>ETL.6320.INSL.NCER</t>
  </si>
  <si>
    <t>016/115</t>
  </si>
  <si>
    <t>RELW OTHR COMP OH   FMOB TR3  PRTO FRAB NTDE BRIN</t>
  </si>
  <si>
    <t>RELW COMP OH   FMOB TR3  PRTO FRAB PGEQ BRIN</t>
  </si>
  <si>
    <t>010/102</t>
  </si>
  <si>
    <t>RELW OTHR OH   FMOB TR3  PRTO FRAB NTDE BRIN</t>
  </si>
  <si>
    <t>T2 VALLEY SPRINGS #1 001/032 RPL POLE</t>
  </si>
  <si>
    <t>31622463</t>
  </si>
  <si>
    <t>013/012</t>
  </si>
  <si>
    <t>ETL.1401.INSL.NCER</t>
  </si>
  <si>
    <t>004/006-GUY</t>
  </si>
  <si>
    <t>036/001</t>
  </si>
  <si>
    <t>124637408</t>
  </si>
  <si>
    <t>T0 NEWARK-JARVIS #1 6/45 RPR STRT</t>
  </si>
  <si>
    <t>RELW FIRE COMP OH   TR2N PRTO AIR  ZNE1 FRAR</t>
  </si>
  <si>
    <t>46410906</t>
  </si>
  <si>
    <t>T0 DI NEWARK-JARVIS #1 006/045 RPR STRT</t>
  </si>
  <si>
    <t>A001/031</t>
  </si>
  <si>
    <t>124691817</t>
  </si>
  <si>
    <t>001/031-GUY</t>
  </si>
  <si>
    <t>T2NT DI PLACER-DEL MAR 1/31-GY RMV VEG</t>
  </si>
  <si>
    <t>POHW FIRE COMP OH   TR2N PRTO AIR  FRAR</t>
  </si>
  <si>
    <t>017/147</t>
  </si>
  <si>
    <t>010/070</t>
  </si>
  <si>
    <t>RELW COMP OH   FMOB TR2  PRTO PGEQ</t>
  </si>
  <si>
    <t>124757689</t>
  </si>
  <si>
    <t>T0 T2NT DI NEWARK-LIVERMORE 014/090 RMV</t>
  </si>
  <si>
    <t>46160961</t>
  </si>
  <si>
    <t>T0 DI NEWARK-LIVERMORE 014/090 RMV STEP</t>
  </si>
  <si>
    <t>124765642</t>
  </si>
  <si>
    <t>T0 T2NT DI TESLA-NEWARK #2 16/109 RPR ST</t>
  </si>
  <si>
    <t>46176458</t>
  </si>
  <si>
    <t>T0 DI TESLA-NEWARK #2 16/109 RPR STRT</t>
  </si>
  <si>
    <t>124777992</t>
  </si>
  <si>
    <t>:031/202</t>
  </si>
  <si>
    <t>T2NT N TWR-MRTNEZ JCT#1 :31/202 RPR STRT</t>
  </si>
  <si>
    <t>RELW CREW COMP OH   FMOB TR2N PRTO FRAB</t>
  </si>
  <si>
    <t>45699346</t>
  </si>
  <si>
    <t>T2 N TWR-MARTINEZ JCT#1 31/202 RPR STRT</t>
  </si>
  <si>
    <t>124778622</t>
  </si>
  <si>
    <t>:032/204</t>
  </si>
  <si>
    <t>T2NT N TWR-MRTNEZ JCT#1 :32/204 RPR STRT</t>
  </si>
  <si>
    <t>45682106</t>
  </si>
  <si>
    <t>T2 N TWR-MARTINEZ JCT#1 :32/204 RPR STRT</t>
  </si>
  <si>
    <t>124781889</t>
  </si>
  <si>
    <t>014/092</t>
  </si>
  <si>
    <t>T0 T2NT DI NWRK-LVRMRE 14/092 RPR STRT</t>
  </si>
  <si>
    <t>46160964</t>
  </si>
  <si>
    <t>T0 DI NWRK-LVRMRE 14/092 RPR STRT</t>
  </si>
  <si>
    <t>020/217</t>
  </si>
  <si>
    <t>RELW CREW COMP OH   FMOB TR3  PRTO FRAB DURA</t>
  </si>
  <si>
    <t>124833381</t>
  </si>
  <si>
    <t>T0 T2NT DI TESLA-NEWARK #2 016/108 RPR S</t>
  </si>
  <si>
    <t>46176459</t>
  </si>
  <si>
    <t>T0 DI TESLA-NEWARK #2 016/108 RPR STRT</t>
  </si>
  <si>
    <t>124858503</t>
  </si>
  <si>
    <t>T0 T2NT DI NEWARK-LIVERMORE 13/79 BNT ST</t>
  </si>
  <si>
    <t>46160972</t>
  </si>
  <si>
    <t>T0 DI NEWARK-LIVERMORE 13/79 BNT STEEL</t>
  </si>
  <si>
    <t>124887154</t>
  </si>
  <si>
    <t>013/084</t>
  </si>
  <si>
    <t>T0 T2NT DI NEWARK-LIVERMORE 13/84 RPR ST</t>
  </si>
  <si>
    <t>46160974</t>
  </si>
  <si>
    <t>T0 DI NEWARK-LIVERMORE 13/84 RPR STRT</t>
  </si>
  <si>
    <t>124887878</t>
  </si>
  <si>
    <t>014/097</t>
  </si>
  <si>
    <t>T0 T2NT DI TESLA-NEWARK #2 14/97 RPR STR</t>
  </si>
  <si>
    <t>46190346</t>
  </si>
  <si>
    <t>T0 DI TESLA-NEWARK #2 14/97 RPR STRT</t>
  </si>
  <si>
    <t>033/191</t>
  </si>
  <si>
    <t>ETL.2710.INSL.NCER</t>
  </si>
  <si>
    <t>016/118</t>
  </si>
  <si>
    <t>010/013</t>
  </si>
  <si>
    <t>000/027</t>
  </si>
  <si>
    <t>124932150</t>
  </si>
  <si>
    <t>T2NT DI MALIN-RND MTN #2 87/440 RPR STRT</t>
  </si>
  <si>
    <t>45717902</t>
  </si>
  <si>
    <t>T2 DI MALIN-RND MTN #2 087/440 RPR STRT</t>
  </si>
  <si>
    <t>073/002A</t>
  </si>
  <si>
    <t>020/112</t>
  </si>
  <si>
    <t>019/109</t>
  </si>
  <si>
    <t>RELW OTHR FIRE ACCM COMP OH   TR2  PRTO FRAB NTDE</t>
  </si>
  <si>
    <t>124953836</t>
  </si>
  <si>
    <t>023/126</t>
  </si>
  <si>
    <t>T3NT WV EI PARKWY-MORAGA 23/126 RPR INSS</t>
  </si>
  <si>
    <t>RELW OTHR COMP OH   FMOB TR3N PRTO NTDE</t>
  </si>
  <si>
    <t>46078367</t>
  </si>
  <si>
    <t>124953837</t>
  </si>
  <si>
    <t>022/125</t>
  </si>
  <si>
    <t>T3NT WV PARKWAY-MORAGA 22/125 RPR INSS</t>
  </si>
  <si>
    <t>46078368</t>
  </si>
  <si>
    <t>016/105</t>
  </si>
  <si>
    <t>319</t>
  </si>
  <si>
    <t>ETL.1330.SWIT</t>
  </si>
  <si>
    <t>124998997</t>
  </si>
  <si>
    <t>T3NT DRUM-RIO OSO #2 5/49 RPR JMPS</t>
  </si>
  <si>
    <t>46101302</t>
  </si>
  <si>
    <t>125023520</t>
  </si>
  <si>
    <t>T3NT WV METCALF-GRN VLY 17/121 RPR STRW</t>
  </si>
  <si>
    <t>RELW OTHR COMP OH   FMOB TR3N PRTO FRAB NTDE</t>
  </si>
  <si>
    <t>46081119</t>
  </si>
  <si>
    <t>014/094</t>
  </si>
  <si>
    <t>125025708</t>
  </si>
  <si>
    <t>T2NT WV CSCD-BNTN-DSCHTS 0/22 RPL HRDD</t>
  </si>
  <si>
    <t>RELW OTHR COMP OH   FMOB TR2N FRAB NTDE</t>
  </si>
  <si>
    <t>46092049</t>
  </si>
  <si>
    <t>125029705</t>
  </si>
  <si>
    <t>T2NT CLEAR LAKE-HOPLAND 4/10 RPL POLE</t>
  </si>
  <si>
    <t>REGW COMP OH   FMOB XMPT TR2N FRAB PGEQ</t>
  </si>
  <si>
    <t>RELW COMP OH   FMOB TR3  FRAB PGEQ BRIN</t>
  </si>
  <si>
    <t>125031475</t>
  </si>
  <si>
    <t>T2NT CLEAR LAKE-HOPLAND 4/005B RPR GYWW</t>
  </si>
  <si>
    <t>RELW COMP OH   FMOB TR2N FRAB PGEQ</t>
  </si>
  <si>
    <t>45749376</t>
  </si>
  <si>
    <t>125079858</t>
  </si>
  <si>
    <t>T3NT WV GEYSERS#3-CLVRDL 2/34 INS DAMW</t>
  </si>
  <si>
    <t>46204241</t>
  </si>
  <si>
    <t>027/321C</t>
  </si>
  <si>
    <t>027/321B</t>
  </si>
  <si>
    <t>125148558</t>
  </si>
  <si>
    <t>T2NT CRTINA-MNDCN#1 26/125 INS DAMS</t>
  </si>
  <si>
    <t>ETL.1330.INSL.NCER</t>
  </si>
  <si>
    <t>RELW OTHR OH   FMOB TR2  TR2N PRTO FRAB NTDE</t>
  </si>
  <si>
    <t>45983215</t>
  </si>
  <si>
    <t>T2NT WV CORTINA-MENDCN#1 26/125 INS DAMS</t>
  </si>
  <si>
    <t>125154037</t>
  </si>
  <si>
    <t>T3NT WV SOBRANTE-""G"" #1" 3/20 RPR DAMW</t>
  </si>
  <si>
    <t>46289966</t>
  </si>
  <si>
    <t>125170549</t>
  </si>
  <si>
    <t>T2NT RND MT-TB MT #2 78/319 RPR STRT</t>
  </si>
  <si>
    <t>RELW CREW OH   FMOB TR2  FRAB</t>
  </si>
  <si>
    <t>45699366</t>
  </si>
  <si>
    <t>125191390</t>
  </si>
  <si>
    <t>025/004</t>
  </si>
  <si>
    <t>T2NT HARTLEY-CLEARLAKE 25/04 RPL POLE</t>
  </si>
  <si>
    <t>POHW OTHR OH   TR2N PRTO FRAB</t>
  </si>
  <si>
    <t>31633606</t>
  </si>
  <si>
    <t>T0 HARTLEY CLEARLAKE 24/12 RPL POLE</t>
  </si>
  <si>
    <t>125255219</t>
  </si>
  <si>
    <t>008/075</t>
  </si>
  <si>
    <t>T2NT WV CRAG VIEW-CASCADE 8/075 RPR SPLW</t>
  </si>
  <si>
    <t>RELW OTHR COMP OH   FMOB TR2N NTDE</t>
  </si>
  <si>
    <t>45698563</t>
  </si>
  <si>
    <t>125255277</t>
  </si>
  <si>
    <t>T3NT WV MIDWAY-SNTA ARI T041 RPR DMPS</t>
  </si>
  <si>
    <t>RELW OTHR COMP OH   FMOB TR3  FRAB NTDE</t>
  </si>
  <si>
    <t>46089982</t>
  </si>
  <si>
    <t>638T</t>
  </si>
  <si>
    <t>125267700</t>
  </si>
  <si>
    <t>T3NT WV KILARC-CEDAR CREEK 9/80 RPR SPLW</t>
  </si>
  <si>
    <t>RELW OTHR COMP OH   FMOB TR3N FRAB NTDE</t>
  </si>
  <si>
    <t>46092048</t>
  </si>
  <si>
    <t>125273523</t>
  </si>
  <si>
    <t>T3NT DI DRUM-SUMMIT #2 001/013C RPL STRW</t>
  </si>
  <si>
    <t>125273527</t>
  </si>
  <si>
    <t>009/113B</t>
  </si>
  <si>
    <t>T2NT DI DRUM-SUMMIT #2 009/113B RPL STRW</t>
  </si>
  <si>
    <t>125273529</t>
  </si>
  <si>
    <t>T2NT EI DRUM-SUMMIT #2 011/134R RPL PL</t>
  </si>
  <si>
    <t>POHW INSP COMP OH   FMOB TR2N PRTO FRAB</t>
  </si>
  <si>
    <t>125273540</t>
  </si>
  <si>
    <t>T2NT DI DRUM-SUMMIT #2 024/292L RPL PL</t>
  </si>
  <si>
    <t>POHW FIRE ACCM COMP OH   TR2N PRTO AIR  FRAB</t>
  </si>
  <si>
    <t>T2 EI ARCO-CHOLAME 16/161 RPR GYWW</t>
  </si>
  <si>
    <t>RELW OTHR COMP OH   FMOB TR3  PRTO NTDE BRIN</t>
  </si>
  <si>
    <t>RELW OTHR COMP OH   FMOB XMPT TR3  PRTO NTDE BRIN</t>
  </si>
  <si>
    <t>039/008</t>
  </si>
  <si>
    <t>ETL.1350.INSL.NCER</t>
  </si>
  <si>
    <t>RELW COMP OH   FMOB TR2  PRTO FRAB PGEQ DURA BRIN</t>
  </si>
  <si>
    <t>RELW OTHR COMP OH   FMOB TR2  PRTO FRAB DURA BRIN</t>
  </si>
  <si>
    <t>RELW NONR COMP OH   FMOB TR2  PRTO FRAB DURA BRIN</t>
  </si>
  <si>
    <t>ETL.5090.INSL.NCER</t>
  </si>
  <si>
    <t>007/114</t>
  </si>
  <si>
    <t>021/086</t>
  </si>
  <si>
    <t>059/244</t>
  </si>
  <si>
    <t>T2 EI DIABLO-GATES #1 59/244 RPR GYWT</t>
  </si>
  <si>
    <t>45192143</t>
  </si>
  <si>
    <t>T3NT DIABLO-MIDWAY #3 006/023 RPR ROAD</t>
  </si>
  <si>
    <t>032/129</t>
  </si>
  <si>
    <t>REGW INSP OH   FMOB TR2  PRTO FRAB</t>
  </si>
  <si>
    <t>ETL.9090.INSL</t>
  </si>
  <si>
    <t>RELW FIRE ACCL OH   TR2  PRTO AIR  FRAB</t>
  </si>
  <si>
    <t>:031/198</t>
  </si>
  <si>
    <t>RELW FIRE COMP OH   TR2  PRTO AIR  DURA BRIN</t>
  </si>
  <si>
    <t>035/142</t>
  </si>
  <si>
    <t>035/143</t>
  </si>
  <si>
    <t>035/144</t>
  </si>
  <si>
    <t>033/136</t>
  </si>
  <si>
    <t>RELW FIRE ACCL COMP OH   TR2  PRTO AIR  FRAB DURA BRIN</t>
  </si>
  <si>
    <t>015/111</t>
  </si>
  <si>
    <t>RELW FIRE OH   TR2  PRTO AIR  FRAB</t>
  </si>
  <si>
    <t>315</t>
  </si>
  <si>
    <t>ETL.1422.SWIT</t>
  </si>
  <si>
    <t>002/023B</t>
  </si>
  <si>
    <t>ETL.1370.SWIT</t>
  </si>
  <si>
    <t>T2 EI DIABLO-GATES #1 50/205 RPR GYWT</t>
  </si>
  <si>
    <t>RELW FIRE COMP OH   XMPT TR2  PRTO AIR  DURA BRIN</t>
  </si>
  <si>
    <t>ETL.7180.SWIT</t>
  </si>
  <si>
    <t>RELW FIRE ACCL COMP OH   TR2  PRTO AIR  DURA BRIN</t>
  </si>
  <si>
    <t>RELW FIRE ACCM COMP OH   TR3  PRTO AIR  FRAB BRIN</t>
  </si>
  <si>
    <t>ETL.7160.TOWR</t>
  </si>
  <si>
    <t>25</t>
  </si>
  <si>
    <t>ETL.9090.SWIT</t>
  </si>
  <si>
    <t>RELW FIRE OH   TR2  PRTO AIR  FRAB BRIN</t>
  </si>
  <si>
    <t>016/160</t>
  </si>
  <si>
    <t>112/003</t>
  </si>
  <si>
    <t>ETL.1810.POLE.STPS</t>
  </si>
  <si>
    <t>RELW FIRE COMP OH   XMPT TR3  PRTO AIR  BRIN</t>
  </si>
  <si>
    <t>024/269</t>
  </si>
  <si>
    <t>004/049C</t>
  </si>
  <si>
    <t>37</t>
  </si>
  <si>
    <t>016/182</t>
  </si>
  <si>
    <t>RELW FIRE COMP OH   TR3  PRTO AIR  FRAB NTDE BRIN</t>
  </si>
  <si>
    <t>037/326</t>
  </si>
  <si>
    <t>ETL.1421.SWIT</t>
  </si>
  <si>
    <t>REGW INSP OH   FMOB XMPT TR2  PRTO FRAB</t>
  </si>
  <si>
    <t>010/165</t>
  </si>
  <si>
    <t>ETL.9091.INSL.NCER</t>
  </si>
  <si>
    <t>ETL.9090.POLE.WDPS</t>
  </si>
  <si>
    <t>005/071</t>
  </si>
  <si>
    <t>RELW INSP COMP OH   FMOB TR2  PRTO FRAB DURA BRIN</t>
  </si>
  <si>
    <t>RELW FIRE ACCM OH   TR2  PRTO AIR  FRAB</t>
  </si>
  <si>
    <t>019/091</t>
  </si>
  <si>
    <t>RELW FIRE ACCM COMP OH   TR3  PRTO AIR  FRAB NTDE BRIN</t>
  </si>
  <si>
    <t>019/379</t>
  </si>
  <si>
    <t>014/077</t>
  </si>
  <si>
    <t>033/268</t>
  </si>
  <si>
    <t>030/257</t>
  </si>
  <si>
    <t>ETL.7570.INSL.CERA</t>
  </si>
  <si>
    <t>009/045</t>
  </si>
  <si>
    <t>ETL.1610.INSL.NCER</t>
  </si>
  <si>
    <t>014/208</t>
  </si>
  <si>
    <t>RELW OTHR COMP OH   FMOB XMPT TR2  PRTO FRAB NTDE DURA BRIN</t>
  </si>
  <si>
    <t>ETL.8180.POLE.NWOD</t>
  </si>
  <si>
    <t>013/113</t>
  </si>
  <si>
    <t>017/076</t>
  </si>
  <si>
    <t>011/051</t>
  </si>
  <si>
    <t>024/209</t>
  </si>
  <si>
    <t>RELW FIRE COMP OH   XMPT TR3  PRTO AIR  FRAB NTDE BRIN</t>
  </si>
  <si>
    <t>037/321</t>
  </si>
  <si>
    <t>RELW FIRE COMP OH   XMPT TR3  PRTO AIR  FRAB BRIN</t>
  </si>
  <si>
    <t>014/064</t>
  </si>
  <si>
    <t>C014/003</t>
  </si>
  <si>
    <t>RELW INSP COMP OH   FMOB TR3  PRTO BRIN</t>
  </si>
  <si>
    <t>RELW FIRE ACCH COMP OH   TR2  PRTO AIR  FRAB DURA BRIN</t>
  </si>
  <si>
    <t>023/006</t>
  </si>
  <si>
    <t>011/187</t>
  </si>
  <si>
    <t>015/134</t>
  </si>
  <si>
    <t>ETL.8560.INSL.NCER</t>
  </si>
  <si>
    <t>016/120</t>
  </si>
  <si>
    <t>ETL.8560.POLE.NWOD</t>
  </si>
  <si>
    <t>017/128</t>
  </si>
  <si>
    <t>018/133</t>
  </si>
  <si>
    <t>ETL.8560.POLE.WDPS</t>
  </si>
  <si>
    <t>ETL.4223.POLE.STPS</t>
  </si>
  <si>
    <t>ETL.9090.INSL.CERA</t>
  </si>
  <si>
    <t>013/117</t>
  </si>
  <si>
    <t>013/115</t>
  </si>
  <si>
    <t>ETL.2060.INSL.NCER</t>
  </si>
  <si>
    <t>ETL.8560.POLE.WOOD</t>
  </si>
  <si>
    <t>010/143</t>
  </si>
  <si>
    <t>RELW FIRE ACCL COMP OH   TR3  PRTO AIR  FRAB BRIN</t>
  </si>
  <si>
    <t>93V</t>
  </si>
  <si>
    <t>RELW FIRE ACCM COMP OH   TR2  PRTO AIR  DURA BRIN</t>
  </si>
  <si>
    <t>003/030C</t>
  </si>
  <si>
    <t>OPGW - Wood</t>
  </si>
  <si>
    <t>003/030A</t>
  </si>
  <si>
    <t>003/030B</t>
  </si>
  <si>
    <t>RELW INSP COMP OH   FMOB TR2  PRTO PGEQ</t>
  </si>
  <si>
    <t>POHW FIRE COMP OH   TR2  PRTO AIR  FRAB DURA BRIN</t>
  </si>
  <si>
    <t>024/098</t>
  </si>
  <si>
    <t>RELW COMP OH   FMOB TR3  PRTO PGEQ BRIN</t>
  </si>
  <si>
    <t>POHW FIRE OH   TR2  PRTO AIR  FRAB</t>
  </si>
  <si>
    <t>ADSS - Steel</t>
  </si>
  <si>
    <t>ETL.7160.INSL</t>
  </si>
  <si>
    <t>POHW FIRE COMP OH   TR2  PRTO AIR  DURA BRIN</t>
  </si>
  <si>
    <t>RELW FIRE ACCM OH   TR2  PRTO AIR</t>
  </si>
  <si>
    <t>ETL.3291.TOWR</t>
  </si>
  <si>
    <t>T2 EI DIABLO-MIDWAY #2 044/183 RPR GYWT</t>
  </si>
  <si>
    <t>RELW FIRE ACCM COMP OH   TR2  PRTO AIR  FRAB DURA BRIN</t>
  </si>
  <si>
    <t>92E</t>
  </si>
  <si>
    <t>091/464</t>
  </si>
  <si>
    <t>RELW COMP OH   FMOB XMPT TR2  PRTO FRAB PGEQ</t>
  </si>
  <si>
    <t>POHW OTHR COMP OH   FMOB TR2  PRTO FRAB NTDE</t>
  </si>
  <si>
    <t>POHW FIRE ACCM OH   TR2  PRTO AIR  FRAB</t>
  </si>
  <si>
    <t>ETL.7780.INSL.CERA</t>
  </si>
  <si>
    <t>065/001</t>
  </si>
  <si>
    <t>010/010</t>
  </si>
  <si>
    <t>RELW FIRE OH   TR2  PRTO AIR  FRAB NTDE</t>
  </si>
  <si>
    <t>013/005B</t>
  </si>
  <si>
    <t>008/158</t>
  </si>
  <si>
    <t>ETL.5933.INSL.NCER</t>
  </si>
  <si>
    <t>RELW FIRE COMP OH   XMPT TR3  PRTO AIR  NTDE BRIN</t>
  </si>
  <si>
    <t>ICH</t>
  </si>
  <si>
    <t>REGW COMP OH   FMOB TR2  PRTO PGEQ</t>
  </si>
  <si>
    <t>:031/199</t>
  </si>
  <si>
    <t>RELW NONR COMP OH   FMOB TR3  PRTO BRIN</t>
  </si>
  <si>
    <t>:009/067</t>
  </si>
  <si>
    <t>:006/041</t>
  </si>
  <si>
    <t>038/180</t>
  </si>
  <si>
    <t>:032/207</t>
  </si>
  <si>
    <t>T2 DI NTH TWR MRTN JT#1 :32/207 RPR OPGW</t>
  </si>
  <si>
    <t>017/245</t>
  </si>
  <si>
    <t>RELW COMP OH   FMOB TR3  PRTO FRAB NTDE PGEQ BRIN</t>
  </si>
  <si>
    <t>POHW FIRE ACCL OH   TR2  PRTO AIR  FRAB</t>
  </si>
  <si>
    <t>011/221</t>
  </si>
  <si>
    <t>011/078</t>
  </si>
  <si>
    <t>010/217</t>
  </si>
  <si>
    <t>014/177</t>
  </si>
  <si>
    <t>REGW COMP OH   FMOB TR2  PRTO FRAB PGEQ</t>
  </si>
  <si>
    <t>ETL.7930.INSL.NCER</t>
  </si>
  <si>
    <t>RELW FIRE OH   TR2  PRTO AIR</t>
  </si>
  <si>
    <t>RELW OTHR OH   FMOB TR2  PRTO FRAB NTDE PGEQ DURA BRIN</t>
  </si>
  <si>
    <t>012/237</t>
  </si>
  <si>
    <t>009/178</t>
  </si>
  <si>
    <t>RELW FIRE OH   TR3  PRTO AIR  BRIN</t>
  </si>
  <si>
    <t>35636263</t>
  </si>
  <si>
    <t>T3 DI MI WUK CURTIS 19/0 RPL STRW</t>
  </si>
  <si>
    <t>010/189</t>
  </si>
  <si>
    <t>RELW INSP OH   FMOB TR2  PRTO FRAB</t>
  </si>
  <si>
    <t>ETL.6710.POLE.WOOD</t>
  </si>
  <si>
    <t>012/230</t>
  </si>
  <si>
    <t>C011/008</t>
  </si>
  <si>
    <t>015/062</t>
  </si>
  <si>
    <t>RELW FIRE OH   XMPT TR2  PRTO AIR  FRAB</t>
  </si>
  <si>
    <t>RELW ACCM OH   TR2  PRTO AIR  FRAB</t>
  </si>
  <si>
    <t>ETL.1331.INSL.NCER</t>
  </si>
  <si>
    <t>POHW FIRE OH   XMPT TR2  PRTO AIR  FRAB</t>
  </si>
  <si>
    <t>007/112</t>
  </si>
  <si>
    <t>A002/050</t>
  </si>
  <si>
    <t>:003/020A</t>
  </si>
  <si>
    <t>RELW COMP OH   TR2  PRTO AIR  DURA BRIN</t>
  </si>
  <si>
    <t>ETL.6720.INSL.NCER</t>
  </si>
  <si>
    <t>671T</t>
  </si>
  <si>
    <t>RELW OTHR OH   FMOB TR2  PRTO NTDE</t>
  </si>
  <si>
    <t>FAA Lighting-Wood</t>
  </si>
  <si>
    <t>X010/044</t>
  </si>
  <si>
    <t>ETL.8253.SWIT</t>
  </si>
  <si>
    <t>015/182</t>
  </si>
  <si>
    <t>037/006</t>
  </si>
  <si>
    <t>010/175</t>
  </si>
  <si>
    <t>RELW OTHR COMP OH   FMOB XMPT TR2  PRTO FRAB NTDE</t>
  </si>
  <si>
    <t>063/011</t>
  </si>
  <si>
    <t>RELW CREW COMP OH   FMOB TR2  PRTO FRAB DURA BRIN</t>
  </si>
  <si>
    <t>ETL.7270.INSL</t>
  </si>
  <si>
    <t>013/050</t>
  </si>
  <si>
    <t>POHW FIRE OH   TR3  PRTO AIR  FRAB</t>
  </si>
  <si>
    <t>ETL.1073.POLE.STPS</t>
  </si>
  <si>
    <t>:011/005</t>
  </si>
  <si>
    <t>RELW COMP OH   FMOB TR3  PRTO CLMB FRAB BRIN</t>
  </si>
  <si>
    <t>009/034</t>
  </si>
  <si>
    <t>RELW FIRE SPCR OH   TR2  PRTO AIR  FRAB</t>
  </si>
  <si>
    <t>ETL.6330.SWIT</t>
  </si>
  <si>
    <t>009/184</t>
  </si>
  <si>
    <t>35491299</t>
  </si>
  <si>
    <t>T2 DI DLTA-MTN GATE 10/142 RPL POLE</t>
  </si>
  <si>
    <t>015/294</t>
  </si>
  <si>
    <t>015/295</t>
  </si>
  <si>
    <t>021/007</t>
  </si>
  <si>
    <t>RELW OTHR COMP OH   TR3  PRTO FRAB BRIN</t>
  </si>
  <si>
    <t>001/050</t>
  </si>
  <si>
    <t>015/302</t>
  </si>
  <si>
    <t>015/308</t>
  </si>
  <si>
    <t>T2 DI MI-WUK-CURTIS 24/1 RPL POLE</t>
  </si>
  <si>
    <t>35551320</t>
  </si>
  <si>
    <t>ETL.2060.POLE.NWOD</t>
  </si>
  <si>
    <t>POHW FIRE COMP OH   TR3  PRTO AIR  BRIN</t>
  </si>
  <si>
    <t>017/086</t>
  </si>
  <si>
    <t>009/174</t>
  </si>
  <si>
    <t>011/198</t>
  </si>
  <si>
    <t>ETL.2395.INSL.NCER</t>
  </si>
  <si>
    <t>ETL.7560.POLE.NWOD</t>
  </si>
  <si>
    <t>ETL.8251.SWIT</t>
  </si>
  <si>
    <t>Regrade</t>
  </si>
  <si>
    <t>023/003B</t>
  </si>
  <si>
    <t>ETL.2141.POLE.WDPS</t>
  </si>
  <si>
    <t>B025/571</t>
  </si>
  <si>
    <t>012/106</t>
  </si>
  <si>
    <t>004/078</t>
  </si>
  <si>
    <t>008/162</t>
  </si>
  <si>
    <t>009/169</t>
  </si>
  <si>
    <t>009/173</t>
  </si>
  <si>
    <t>ETL.5960.INSL.CERA</t>
  </si>
  <si>
    <t>017/125</t>
  </si>
  <si>
    <t>REGW OTHR OH   FMOB TR2  PRTO FRAB NTDE</t>
  </si>
  <si>
    <t>ETL.5520.TOWR</t>
  </si>
  <si>
    <t>RELW COMP OH   FMOB TR2  PRTO CLMB FRAB DURA BRIN</t>
  </si>
  <si>
    <t>050/359</t>
  </si>
  <si>
    <t>026/191</t>
  </si>
  <si>
    <t>?009/000</t>
  </si>
  <si>
    <t>ETL.7360.INSL.NCER</t>
  </si>
  <si>
    <t>RELW FIRE SPCR COMP OH   TR3  PRTO AIR  FRAB BRIN</t>
  </si>
  <si>
    <t>009/064</t>
  </si>
  <si>
    <t>?008/004B</t>
  </si>
  <si>
    <t>010/127</t>
  </si>
  <si>
    <t>046/395</t>
  </si>
  <si>
    <t>RELW FIRE ACCM OH   TR2  PRTO AIR  FRAB DURA BRIN</t>
  </si>
  <si>
    <t>010/240</t>
  </si>
  <si>
    <t>016/300</t>
  </si>
  <si>
    <t>015/059</t>
  </si>
  <si>
    <t>T2 DI PIT #1-MC ARTHUR 2/39C RPL INSW</t>
  </si>
  <si>
    <t>31641265</t>
  </si>
  <si>
    <t>POHW COMP OH   TR2  PRTO AIR  BRIN</t>
  </si>
  <si>
    <t>RELW INSP COMP OH   FMOB TR2  PRTO DURA BRIN</t>
  </si>
  <si>
    <t>066/276</t>
  </si>
  <si>
    <t>ETL.7390.POLE.STPS</t>
  </si>
  <si>
    <t>009/070</t>
  </si>
  <si>
    <t>REGW INSP CNCL OH   FMOB TR3  PRTO FRAB BRIN</t>
  </si>
  <si>
    <t>018/157</t>
  </si>
  <si>
    <t>024/120</t>
  </si>
  <si>
    <t>012/054</t>
  </si>
  <si>
    <t>012/100</t>
  </si>
  <si>
    <t>B021/484</t>
  </si>
  <si>
    <t>X000/003</t>
  </si>
  <si>
    <t>018/428</t>
  </si>
  <si>
    <t>017/143</t>
  </si>
  <si>
    <t>ETL.7780.POLE.WDPS</t>
  </si>
  <si>
    <t>017/074</t>
  </si>
  <si>
    <t>ETL.5290.INSL.NCER</t>
  </si>
  <si>
    <t>RELW FIRE OH   TR2  PRTO AIR  FRAB NTDE DURA BRIN</t>
  </si>
  <si>
    <t>028/170</t>
  </si>
  <si>
    <t>016/128</t>
  </si>
  <si>
    <t>028/167</t>
  </si>
  <si>
    <t>ETL.6910.INSL.CERA</t>
  </si>
  <si>
    <t>RELW INSP OH   FMOB XMPT TR2  PRTO FRAB</t>
  </si>
  <si>
    <t>028/166</t>
  </si>
  <si>
    <t>086/000F</t>
  </si>
  <si>
    <t>ETL.1810.POLE.WOOD</t>
  </si>
  <si>
    <t>ETL.7060.POLE.WDPS</t>
  </si>
  <si>
    <t>034/153</t>
  </si>
  <si>
    <t>ETL.7270.POLE.WDPS</t>
  </si>
  <si>
    <t>043/193</t>
  </si>
  <si>
    <t>RELW COMP OH   FMOB TR2  PRTO FRAB NTDE PGEQ DURA BRIN</t>
  </si>
  <si>
    <t>023/103</t>
  </si>
  <si>
    <t>ETL.7610.INSL.NCER</t>
  </si>
  <si>
    <t>POHW FIRE OH   TR2  PRTO AIR</t>
  </si>
  <si>
    <t>005/003C</t>
  </si>
  <si>
    <t>RELW FIRE ACCH COMP OH   TR3  PRTO AIR  FRAB BRIN</t>
  </si>
  <si>
    <t>025/110</t>
  </si>
  <si>
    <t>ETL.6370.POLE.STPS</t>
  </si>
  <si>
    <t>064/270</t>
  </si>
  <si>
    <t>009/131</t>
  </si>
  <si>
    <t>014/096</t>
  </si>
  <si>
    <t>015/130</t>
  </si>
  <si>
    <t>RELW ACCM COMP OH   FMOB TR2  PRTO CLMB FRAB</t>
  </si>
  <si>
    <t>ETL.6040.INSL</t>
  </si>
  <si>
    <t>ETL.1820.TOWR</t>
  </si>
  <si>
    <t>014/095</t>
  </si>
  <si>
    <t>ETL.7570.INSL.NCER</t>
  </si>
  <si>
    <t>REGW INSP COMP OH   FMOB TR2  PRTO FRAB DURA BRIN</t>
  </si>
  <si>
    <t>009/223</t>
  </si>
  <si>
    <t>?007/006</t>
  </si>
  <si>
    <t>014/336</t>
  </si>
  <si>
    <t>RELW COMP OH   FMOB TR3  PRTO PGEQ DURA BRIN</t>
  </si>
  <si>
    <t>ETL.6300.POLE.STPS</t>
  </si>
  <si>
    <t>RELW INSP COMP OH   FMOB TR2  PRTO FRAB PGEQ</t>
  </si>
  <si>
    <t>RELW FIRE ACCM COMP OH   TR3  PRTO AIR  FRAB DURA BRIN</t>
  </si>
  <si>
    <t>023/003C</t>
  </si>
  <si>
    <t>011/136</t>
  </si>
  <si>
    <t>011/137</t>
  </si>
  <si>
    <t>POHW FIRE OH   TR3  PRTO AIR  BRIN</t>
  </si>
  <si>
    <t>RELW INSP COMP OH   FMOB TR2  PRTO NTDE DURA BRIN</t>
  </si>
  <si>
    <t>045/006</t>
  </si>
  <si>
    <t>014/335</t>
  </si>
  <si>
    <t>011/266</t>
  </si>
  <si>
    <t>012/098</t>
  </si>
  <si>
    <t>012/012</t>
  </si>
  <si>
    <t>ETL.2740.INSL.NCER</t>
  </si>
  <si>
    <t>016/375</t>
  </si>
  <si>
    <t>RELW INSP ACCL COMP OH   FMOB TR2  PRTO FRAB</t>
  </si>
  <si>
    <t>015/356</t>
  </si>
  <si>
    <t>ETL.7060.POLE.NWOD</t>
  </si>
  <si>
    <t>ETL.7060.INSL.NCER</t>
  </si>
  <si>
    <t>024/214</t>
  </si>
  <si>
    <t>ETL.5710.INSL.NCER</t>
  </si>
  <si>
    <t>002/036A</t>
  </si>
  <si>
    <t>052/002</t>
  </si>
  <si>
    <t>ETL.8410.POLE.STPS</t>
  </si>
  <si>
    <t>RELW FIRE OH   TR3  PRTO AIR  FRAB BRIN</t>
  </si>
  <si>
    <t>015/314</t>
  </si>
  <si>
    <t>ETL.7930.INSL.CERA</t>
  </si>
  <si>
    <t>009/112</t>
  </si>
  <si>
    <t>035/005</t>
  </si>
  <si>
    <t>014/174</t>
  </si>
  <si>
    <t>016/214</t>
  </si>
  <si>
    <t>T2 EI HUMBOLDT-TRINITY 48/5L RPL  POLE</t>
  </si>
  <si>
    <t>35542069</t>
  </si>
  <si>
    <t>037/000</t>
  </si>
  <si>
    <t>013/132</t>
  </si>
  <si>
    <t>RELW COMP OH   TR3  PRTO AIR  FRAB DURA BRIN</t>
  </si>
  <si>
    <t>?002/005</t>
  </si>
  <si>
    <t>B016/362</t>
  </si>
  <si>
    <t>016/121</t>
  </si>
  <si>
    <t>016/216</t>
  </si>
  <si>
    <t>014/066</t>
  </si>
  <si>
    <t>012/104</t>
  </si>
  <si>
    <t>009/098</t>
  </si>
  <si>
    <t>?006/010</t>
  </si>
  <si>
    <t>023/170A</t>
  </si>
  <si>
    <t>ETL.1720.INSL.CERA</t>
  </si>
  <si>
    <t>015/131</t>
  </si>
  <si>
    <t>015/191</t>
  </si>
  <si>
    <t>015/192</t>
  </si>
  <si>
    <t>015/193</t>
  </si>
  <si>
    <t>015/117</t>
  </si>
  <si>
    <t>029/016</t>
  </si>
  <si>
    <t>ETL.8365.POLE.WDPS</t>
  </si>
  <si>
    <t>008/198</t>
  </si>
  <si>
    <t>625</t>
  </si>
  <si>
    <t>Customer Issue</t>
  </si>
  <si>
    <t>Customer Refusal</t>
  </si>
  <si>
    <t>009/141</t>
  </si>
  <si>
    <t>011/097</t>
  </si>
  <si>
    <t>010/151A</t>
  </si>
  <si>
    <t>053/001</t>
  </si>
  <si>
    <t>004/064</t>
  </si>
  <si>
    <t>048/423</t>
  </si>
  <si>
    <t>023/003</t>
  </si>
  <si>
    <t>RELW FIRE COMP OH   TR3  PRTO AIR  FRAB DURA BRIN</t>
  </si>
  <si>
    <t>027/194</t>
  </si>
  <si>
    <t>?002/000</t>
  </si>
  <si>
    <t>RELW OH   TR2  PRTO AIR  FRAB</t>
  </si>
  <si>
    <t>011/260</t>
  </si>
  <si>
    <t>025/178</t>
  </si>
  <si>
    <t>427T</t>
  </si>
  <si>
    <t>020/279</t>
  </si>
  <si>
    <t>035/009</t>
  </si>
  <si>
    <t>016/202</t>
  </si>
  <si>
    <t>029/011</t>
  </si>
  <si>
    <t>021/299</t>
  </si>
  <si>
    <t>ETL.7930.POLE.NWOD</t>
  </si>
  <si>
    <t>018/274</t>
  </si>
  <si>
    <t>108/002</t>
  </si>
  <si>
    <t>013/052</t>
  </si>
  <si>
    <t>025/406</t>
  </si>
  <si>
    <t>025/405</t>
  </si>
  <si>
    <t>024/394</t>
  </si>
  <si>
    <t>T2 EI KESWICK-TRINITY 24/394 RMV VEG</t>
  </si>
  <si>
    <t>024/391</t>
  </si>
  <si>
    <t>024/390</t>
  </si>
  <si>
    <t>ETL.8250.INSL.CERA</t>
  </si>
  <si>
    <t>ETL.1350.POLE.NWOD</t>
  </si>
  <si>
    <t>RELW INSP OH   FMOB TR2  PRTO FRAB NTDE</t>
  </si>
  <si>
    <t>019/274</t>
  </si>
  <si>
    <t>012/246</t>
  </si>
  <si>
    <t>004/037A</t>
  </si>
  <si>
    <t>ETL.7560.SWIT</t>
  </si>
  <si>
    <t>ETL.7575.INSL.CERA</t>
  </si>
  <si>
    <t>ETL.5650.INSL.NCER</t>
  </si>
  <si>
    <t>028/171</t>
  </si>
  <si>
    <t>024/007</t>
  </si>
  <si>
    <t>005/137</t>
  </si>
  <si>
    <t>019/284</t>
  </si>
  <si>
    <t>019/281</t>
  </si>
  <si>
    <t>020/288</t>
  </si>
  <si>
    <t>RELW INSP ACCL OH   FMOB TR2  PRTO FRAB</t>
  </si>
  <si>
    <t>025/003A</t>
  </si>
  <si>
    <t>044/005</t>
  </si>
  <si>
    <t>028/199</t>
  </si>
  <si>
    <t>RELW OH   FMOB TR3  PRTO FRAB PGEQ BRIN</t>
  </si>
  <si>
    <t>029/205</t>
  </si>
  <si>
    <t>020/014</t>
  </si>
  <si>
    <t>042/274A</t>
  </si>
  <si>
    <t>007/199</t>
  </si>
  <si>
    <t>034/005</t>
  </si>
  <si>
    <t>020/301</t>
  </si>
  <si>
    <t>013/126</t>
  </si>
  <si>
    <t>RELW FIRE COMP OH   TR3  AIR  FRAB NTDE BRIN</t>
  </si>
  <si>
    <t>RELW OTHR OH   FMOB TR2  PRTO FRAB NTDE</t>
  </si>
  <si>
    <t>RELW INSP ACCH COMP OH   FMOB TR2  PRTO FRAB</t>
  </si>
  <si>
    <t>030/209</t>
  </si>
  <si>
    <t>014/124</t>
  </si>
  <si>
    <t>ETL.4670.POLE.NWOD</t>
  </si>
  <si>
    <t>?003/001</t>
  </si>
  <si>
    <t>RELW FIRE COMP OH   TR2  AIR  FRAB DURA BRIN</t>
  </si>
  <si>
    <t>026/012</t>
  </si>
  <si>
    <t>024/378</t>
  </si>
  <si>
    <t>029/008</t>
  </si>
  <si>
    <t>ETL.6300.INSL</t>
  </si>
  <si>
    <t>018/255</t>
  </si>
  <si>
    <t>018/251</t>
  </si>
  <si>
    <t>014/047</t>
  </si>
  <si>
    <t>35505113</t>
  </si>
  <si>
    <t>T2 EI BRIDGEV-COTTONWOOD 84/592 RPL POLE</t>
  </si>
  <si>
    <t>011/138</t>
  </si>
  <si>
    <t>038/005</t>
  </si>
  <si>
    <t>RELW OTHR COMP OH   FMOB TR3  PRTO FRAB BRIN</t>
  </si>
  <si>
    <t>029/220</t>
  </si>
  <si>
    <t>RELW OTHR OH   FMOB TR2  PRTO</t>
  </si>
  <si>
    <t>003/099</t>
  </si>
  <si>
    <t>015/127A</t>
  </si>
  <si>
    <t>051/003</t>
  </si>
  <si>
    <t>Shield Wire - Wood</t>
  </si>
  <si>
    <t>014/118</t>
  </si>
  <si>
    <t>ETL.8311.INSL.NCER</t>
  </si>
  <si>
    <t>ETL.9240.INSL.CERA</t>
  </si>
  <si>
    <t>043/176</t>
  </si>
  <si>
    <t>031/214</t>
  </si>
  <si>
    <t>021/088</t>
  </si>
  <si>
    <t>039/005</t>
  </si>
  <si>
    <t>RELW INSP OH   FMOB XMPT TR2  PRTO</t>
  </si>
  <si>
    <t>015/304</t>
  </si>
  <si>
    <t>046/397</t>
  </si>
  <si>
    <t>046/399</t>
  </si>
  <si>
    <t>RELW FIRE OH   XMPT TR2  PRTO AIR  FRAB BRIN</t>
  </si>
  <si>
    <t>019/210</t>
  </si>
  <si>
    <t>A007/087</t>
  </si>
  <si>
    <t>047/414</t>
  </si>
  <si>
    <t>047/411</t>
  </si>
  <si>
    <t>T2 EI CARIBOU-WESTWOOD 16/325 RPL POLE</t>
  </si>
  <si>
    <t>35519122</t>
  </si>
  <si>
    <t>RELW FIRE SPCR ACCM COMP OH   TR2  PRTO AIR</t>
  </si>
  <si>
    <t>016/326</t>
  </si>
  <si>
    <t>T086</t>
  </si>
  <si>
    <t>016/333</t>
  </si>
  <si>
    <t>016/332</t>
  </si>
  <si>
    <t>RELW FIRE ACCL OH   XMPT TR2  PRTO AIR  FRAB</t>
  </si>
  <si>
    <t>016/327</t>
  </si>
  <si>
    <t>072/523</t>
  </si>
  <si>
    <t>RELW INSP COMP OH   FMOB TR2  FRAB</t>
  </si>
  <si>
    <t>RELW FIRE SPCR ACCM COMP OH   TR2  PRTO AIR  FRAB</t>
  </si>
  <si>
    <t>RELW FIRE COMP OH   TR3  PRTO AIR  DURA BRIN</t>
  </si>
  <si>
    <t>017/075</t>
  </si>
  <si>
    <t>000/006A</t>
  </si>
  <si>
    <t>090/457</t>
  </si>
  <si>
    <t>35522274</t>
  </si>
  <si>
    <t>T2 DI PHLO JT-ELK 27/6B RPL POLE</t>
  </si>
  <si>
    <t>029/208</t>
  </si>
  <si>
    <t>027/400</t>
  </si>
  <si>
    <t>034/235A</t>
  </si>
  <si>
    <t>027/402</t>
  </si>
  <si>
    <t>061/006</t>
  </si>
  <si>
    <t>034/235C</t>
  </si>
  <si>
    <t>021/166</t>
  </si>
  <si>
    <t>030/210</t>
  </si>
  <si>
    <t>021/167</t>
  </si>
  <si>
    <t>RELW OTHR COMP OH   TR2  PRTO AIR  FRAB DURA BRIN</t>
  </si>
  <si>
    <t>017/345</t>
  </si>
  <si>
    <t>:005/038</t>
  </si>
  <si>
    <t>ETL.6370.INSL.NCER</t>
  </si>
  <si>
    <t>X005/024</t>
  </si>
  <si>
    <t>RELW INSP COMP OH   FMOB TR2  PRTO CLMB FRAB DURA BRIN</t>
  </si>
  <si>
    <t>RELW OH   FMOB TR2  PRTO FRAB NTDE PGEQ DURA BRIN</t>
  </si>
  <si>
    <t>041/267C</t>
  </si>
  <si>
    <t>006/097</t>
  </si>
  <si>
    <t>041/267B</t>
  </si>
  <si>
    <t>035/302</t>
  </si>
  <si>
    <t>035/203</t>
  </si>
  <si>
    <t>007/100</t>
  </si>
  <si>
    <t>:002/014</t>
  </si>
  <si>
    <t>053/264</t>
  </si>
  <si>
    <t>052/261</t>
  </si>
  <si>
    <t>35522272</t>
  </si>
  <si>
    <t>T2 DI PHILO JCT-ELK 025/007 RPL ANCW</t>
  </si>
  <si>
    <t>017/068</t>
  </si>
  <si>
    <t>043/283</t>
  </si>
  <si>
    <t>RELW INSP COMP OH   TR2  PRTO FRAB</t>
  </si>
  <si>
    <t>006/141</t>
  </si>
  <si>
    <t>056/312</t>
  </si>
  <si>
    <t>106/003C</t>
  </si>
  <si>
    <t>110/000A</t>
  </si>
  <si>
    <t>ETL.7000.POLE.NWOD</t>
  </si>
  <si>
    <t>031/167A</t>
  </si>
  <si>
    <t>RELW FIRE SPCR ACCM COMP OH   TR2  PRTO AIR  DURA BRIN</t>
  </si>
  <si>
    <t>ETL.6520.POLE.WDPS</t>
  </si>
  <si>
    <t>026/426</t>
  </si>
  <si>
    <t>052/468</t>
  </si>
  <si>
    <t>043/287B</t>
  </si>
  <si>
    <t>ETL.1450.TOWR</t>
  </si>
  <si>
    <t>001/026-GUY</t>
  </si>
  <si>
    <t>033/182</t>
  </si>
  <si>
    <t>033/006</t>
  </si>
  <si>
    <t>RELW FIRE SPCR ACCL OH   TR2  PRTO AIR  FRAB</t>
  </si>
  <si>
    <t>T2 DI DLT-MTN GT JT-MTN 14/178R RPL STRW</t>
  </si>
  <si>
    <t>35558793</t>
  </si>
  <si>
    <t>023/202</t>
  </si>
  <si>
    <t>RELW FIRE SPCR COMP OH   XMPT TR2  PRTO AIR  FRAB</t>
  </si>
  <si>
    <t>ETL.7970.POLE.NWOD</t>
  </si>
  <si>
    <t>023/208</t>
  </si>
  <si>
    <t>POHW FIRE SPCR ACCL COMP OH   TR2  PRTO AIR  FRAB</t>
  </si>
  <si>
    <t>009/206</t>
  </si>
  <si>
    <t>RELW FIRE SPCR COMP OH   TR2  PRTO AIR</t>
  </si>
  <si>
    <t>012/078</t>
  </si>
  <si>
    <t>RELW FIRE SPCR ACCL COMP OH   TR2  PRTO AIR  FRAB</t>
  </si>
  <si>
    <t>053/478</t>
  </si>
  <si>
    <t>052/000</t>
  </si>
  <si>
    <t>RELW FIRE SPCR ACCM COMP OH   TR2  PRTO AIR  FRAB DURA BRIN</t>
  </si>
  <si>
    <t>062/313</t>
  </si>
  <si>
    <t>047/235</t>
  </si>
  <si>
    <t>023/620</t>
  </si>
  <si>
    <t>RELW FIRE SPCR ACCH COMP OH   TR2  PRTO AIR</t>
  </si>
  <si>
    <t>RELW FIRE SPCR ACCH COMP OH   TR2  PRTO AIR  FRAB</t>
  </si>
  <si>
    <t>RELW FIRE SPCR COMP OH   TR2  PRTO AIR  FRAB DURA BRIN</t>
  </si>
  <si>
    <t>034/004</t>
  </si>
  <si>
    <t>:002/002</t>
  </si>
  <si>
    <t>012/075A</t>
  </si>
  <si>
    <t>044/295A</t>
  </si>
  <si>
    <t>014/284</t>
  </si>
  <si>
    <t>044/295B</t>
  </si>
  <si>
    <t>RELW INSP OH   FMOB TR3  PRTO BRIN</t>
  </si>
  <si>
    <t>023/612</t>
  </si>
  <si>
    <t>044/295C</t>
  </si>
  <si>
    <t>ETL.1420.POLE.NWOD</t>
  </si>
  <si>
    <t>015/183</t>
  </si>
  <si>
    <t>054/492</t>
  </si>
  <si>
    <t>054/490</t>
  </si>
  <si>
    <t>019/271</t>
  </si>
  <si>
    <t>100/001</t>
  </si>
  <si>
    <t>054/267</t>
  </si>
  <si>
    <t>054/270</t>
  </si>
  <si>
    <t>042/277A</t>
  </si>
  <si>
    <t>028/490</t>
  </si>
  <si>
    <t>ETL.7020.POLE.NWOD</t>
  </si>
  <si>
    <t>016/200</t>
  </si>
  <si>
    <t>026/443</t>
  </si>
  <si>
    <t>025/413</t>
  </si>
  <si>
    <t>016/212</t>
  </si>
  <si>
    <t>042/274C</t>
  </si>
  <si>
    <t>119</t>
  </si>
  <si>
    <t>ETL.4393.SWIT</t>
  </si>
  <si>
    <t>014/170</t>
  </si>
  <si>
    <t>007/098B</t>
  </si>
  <si>
    <t>015/187</t>
  </si>
  <si>
    <t>T2 DI KESWICK-TRINITY 15/187 RPR JUMW</t>
  </si>
  <si>
    <t>014/179</t>
  </si>
  <si>
    <t>028/471</t>
  </si>
  <si>
    <t>49</t>
  </si>
  <si>
    <t>002/071</t>
  </si>
  <si>
    <t>027/460</t>
  </si>
  <si>
    <t>014/173A</t>
  </si>
  <si>
    <t>001/015A</t>
  </si>
  <si>
    <t>026/115</t>
  </si>
  <si>
    <t>016/213</t>
  </si>
  <si>
    <t>012/160</t>
  </si>
  <si>
    <t>017/222</t>
  </si>
  <si>
    <t>026/425</t>
  </si>
  <si>
    <t>009/170</t>
  </si>
  <si>
    <t>018/250</t>
  </si>
  <si>
    <t>019/269</t>
  </si>
  <si>
    <t>026/433</t>
  </si>
  <si>
    <t>013/167</t>
  </si>
  <si>
    <t>RELW FIRE SPCR COMP OH   TR2  PRTO AIR  DURA BRIN</t>
  </si>
  <si>
    <t>015/189</t>
  </si>
  <si>
    <t>012/157</t>
  </si>
  <si>
    <t>016/215</t>
  </si>
  <si>
    <t>018/245</t>
  </si>
  <si>
    <t>013/162</t>
  </si>
  <si>
    <t>038/251B</t>
  </si>
  <si>
    <t>038/251C</t>
  </si>
  <si>
    <t>096/005C</t>
  </si>
  <si>
    <t>025/111</t>
  </si>
  <si>
    <t>024/380</t>
  </si>
  <si>
    <t>ETL.6230.INSL</t>
  </si>
  <si>
    <t>027/127</t>
  </si>
  <si>
    <t>ETL.6500.POLE.STPS</t>
  </si>
  <si>
    <t>?007/001</t>
  </si>
  <si>
    <t>018/149</t>
  </si>
  <si>
    <t>031/217</t>
  </si>
  <si>
    <t>026/117</t>
  </si>
  <si>
    <t>ETL.6980.POLE.WDPS</t>
  </si>
  <si>
    <t>044/004</t>
  </si>
  <si>
    <t>031/125</t>
  </si>
  <si>
    <t>016/054</t>
  </si>
  <si>
    <t>016/057</t>
  </si>
  <si>
    <t>35522263</t>
  </si>
  <si>
    <t>T2 DI MLNS-CRTS 004/002 MITIGATION</t>
  </si>
  <si>
    <t>001/015B</t>
  </si>
  <si>
    <t>035/203A</t>
  </si>
  <si>
    <t>063/317</t>
  </si>
  <si>
    <t>030/163</t>
  </si>
  <si>
    <t>012/269</t>
  </si>
  <si>
    <t>013/274</t>
  </si>
  <si>
    <t>050/004</t>
  </si>
  <si>
    <t>007/087A</t>
  </si>
  <si>
    <t>034/151</t>
  </si>
  <si>
    <t>:001/002</t>
  </si>
  <si>
    <t>005/024B</t>
  </si>
  <si>
    <t>T2 DI PITTSBURG-SAN RAMON 5/24B COTTER</t>
  </si>
  <si>
    <t>013/292</t>
  </si>
  <si>
    <t>009/199</t>
  </si>
  <si>
    <t>024/001</t>
  </si>
  <si>
    <t>070/506</t>
  </si>
  <si>
    <t>ETL.5490.POLE.NWOD</t>
  </si>
  <si>
    <t>035/236</t>
  </si>
  <si>
    <t>042/006</t>
  </si>
  <si>
    <t>045/330A</t>
  </si>
  <si>
    <t>;000/032</t>
  </si>
  <si>
    <t>086/004C</t>
  </si>
  <si>
    <t>ETL.6480.SWIT</t>
  </si>
  <si>
    <t>041/009</t>
  </si>
  <si>
    <t>RELW FIRE OH   TR2  PRTO AIR  DURA BRIN</t>
  </si>
  <si>
    <t>RELW FIRE SPCR ACCL COMP OH   TR2  PRTO AIR</t>
  </si>
  <si>
    <t>041/347</t>
  </si>
  <si>
    <t>RELW OH   FMOB TR2  PRTO FRAB PGEQ BRIN</t>
  </si>
  <si>
    <t>041/352</t>
  </si>
  <si>
    <t>004/015</t>
  </si>
  <si>
    <t>048/002</t>
  </si>
  <si>
    <t>009/204</t>
  </si>
  <si>
    <t>:001/015</t>
  </si>
  <si>
    <t>041/353</t>
  </si>
  <si>
    <t>086/004A</t>
  </si>
  <si>
    <t>078/399</t>
  </si>
  <si>
    <t>042/354</t>
  </si>
  <si>
    <t>:014/075</t>
  </si>
  <si>
    <t>ETL.2900.INSL.CERA</t>
  </si>
  <si>
    <t>:015/080</t>
  </si>
  <si>
    <t>REGW INSP COMP OH   FMOB TR2  PRTO DURA BRIN</t>
  </si>
  <si>
    <t>086/004B</t>
  </si>
  <si>
    <t>016/322</t>
  </si>
  <si>
    <t>056/005</t>
  </si>
  <si>
    <t>041/351</t>
  </si>
  <si>
    <t>:015/078</t>
  </si>
  <si>
    <t>032/222B</t>
  </si>
  <si>
    <t>039/336</t>
  </si>
  <si>
    <t>035/237C</t>
  </si>
  <si>
    <t>035/237B</t>
  </si>
  <si>
    <t>035/237A</t>
  </si>
  <si>
    <t>RELW OTHR COMP OH   TR3  PRTO FRAB NTDE BRIN</t>
  </si>
  <si>
    <t>076/387</t>
  </si>
  <si>
    <t>047/010</t>
  </si>
  <si>
    <t>RELW INSP REMT SWRK CLR  ACCH COMP OH   FMOB TR2  PRTO FRAB</t>
  </si>
  <si>
    <t>012/245</t>
  </si>
  <si>
    <t>013/288</t>
  </si>
  <si>
    <t>067/280</t>
  </si>
  <si>
    <t>019/130</t>
  </si>
  <si>
    <t>ETL.2540.POLE.STPS</t>
  </si>
  <si>
    <t>:020/107</t>
  </si>
  <si>
    <t>008/196</t>
  </si>
  <si>
    <t>:020/106</t>
  </si>
  <si>
    <t>019/439</t>
  </si>
  <si>
    <t>000/009A</t>
  </si>
  <si>
    <t>034/233</t>
  </si>
  <si>
    <t>034/232C</t>
  </si>
  <si>
    <t>:019/101</t>
  </si>
  <si>
    <t>RELW INSP REMT SWRK CLR  ACCH USA  COMP OH   FMOB TR2  PRTO FRAB</t>
  </si>
  <si>
    <t>075/380B</t>
  </si>
  <si>
    <t>031/223</t>
  </si>
  <si>
    <t>076/388</t>
  </si>
  <si>
    <t>RELW OH   FMOB XMPT TR2  PRTO CLMB FRAB</t>
  </si>
  <si>
    <t>:019/097</t>
  </si>
  <si>
    <t>RELW INSP OH   FMOB TR2  PRTO NTDE</t>
  </si>
  <si>
    <t>:017/092</t>
  </si>
  <si>
    <t>039/003</t>
  </si>
  <si>
    <t>038/008</t>
  </si>
  <si>
    <t>:016/084</t>
  </si>
  <si>
    <t>010/291</t>
  </si>
  <si>
    <t>011/233</t>
  </si>
  <si>
    <t>007/161</t>
  </si>
  <si>
    <t>ETL.4220.INSL.NCER</t>
  </si>
  <si>
    <t>:013/069</t>
  </si>
  <si>
    <t>RELW CREW COMP OH   FMOB TR3  PRTO FRAB BRIN</t>
  </si>
  <si>
    <t>013/313</t>
  </si>
  <si>
    <t>013/069</t>
  </si>
  <si>
    <t>:013/068</t>
  </si>
  <si>
    <t>010/125B</t>
  </si>
  <si>
    <t>:012/067</t>
  </si>
  <si>
    <t>038/224</t>
  </si>
  <si>
    <t>:012/065</t>
  </si>
  <si>
    <t>:012/063</t>
  </si>
  <si>
    <t>037/007</t>
  </si>
  <si>
    <t>012/065B</t>
  </si>
  <si>
    <t>027/193</t>
  </si>
  <si>
    <t>057/284</t>
  </si>
  <si>
    <t>REGW INSP REMT SWRK CLR  ACCH COMP OH   FMOB TR2  PRTO FRAB</t>
  </si>
  <si>
    <t>RELW INSP REMT SWRK ACCL COMP OH   FMOB TR2  PRTO FRAB</t>
  </si>
  <si>
    <t>024/177</t>
  </si>
  <si>
    <t>:010/054</t>
  </si>
  <si>
    <t>019/135</t>
  </si>
  <si>
    <t>011/129</t>
  </si>
  <si>
    <t>RELW INSP REMT SWRK COMP OH   FMOB TR2  PRTO</t>
  </si>
  <si>
    <t>019/136B</t>
  </si>
  <si>
    <t>T002/012</t>
  </si>
  <si>
    <t>055/274</t>
  </si>
  <si>
    <t>069/499</t>
  </si>
  <si>
    <t>T002/002</t>
  </si>
  <si>
    <t>RELW CREW OH   FMOB TR2  PRTO FRAB</t>
  </si>
  <si>
    <t>ETL.1670.INSL.NCER</t>
  </si>
  <si>
    <t>053/1032</t>
  </si>
  <si>
    <t>004/057B</t>
  </si>
  <si>
    <t>ETL.1601.POLE.NWOD</t>
  </si>
  <si>
    <t>014/016</t>
  </si>
  <si>
    <t>RELW INSP OH   FMOB TR2  PRTO</t>
  </si>
  <si>
    <t>048/001B</t>
  </si>
  <si>
    <t>048/001C</t>
  </si>
  <si>
    <t>048/001A</t>
  </si>
  <si>
    <t>012/147B</t>
  </si>
  <si>
    <t>065/002</t>
  </si>
  <si>
    <t>;001/014</t>
  </si>
  <si>
    <t>ETL.6280.POLE.STPS</t>
  </si>
  <si>
    <t>012/242</t>
  </si>
  <si>
    <t>ETL.7030.INSL.NCER</t>
  </si>
  <si>
    <t>042/335</t>
  </si>
  <si>
    <t>029/125A</t>
  </si>
  <si>
    <t>027/224</t>
  </si>
  <si>
    <t>068/001</t>
  </si>
  <si>
    <t>T2 EI HUMBOLDT-TRINITY 49/1L RPR GYWW</t>
  </si>
  <si>
    <t>46096523</t>
  </si>
  <si>
    <t>007/079</t>
  </si>
  <si>
    <t>RELW INSP REMT COMP OH   FMOB TR2  PRTO FRAB</t>
  </si>
  <si>
    <t>073/373</t>
  </si>
  <si>
    <t>016/312</t>
  </si>
  <si>
    <t>018/206</t>
  </si>
  <si>
    <t>036/006</t>
  </si>
  <si>
    <t>RELW INSP OH   FMOB TR2  PRTO FRAB BRIN</t>
  </si>
  <si>
    <t>REGW INSP OH   FMOB TR3  PRTO FRAB</t>
  </si>
  <si>
    <t>073/000</t>
  </si>
  <si>
    <t>ETL.7640.POLE.NWOD</t>
  </si>
  <si>
    <t>039/312</t>
  </si>
  <si>
    <t>017/001A</t>
  </si>
  <si>
    <t>009/103</t>
  </si>
  <si>
    <t>219</t>
  </si>
  <si>
    <t>ETL.1450.SWIT</t>
  </si>
  <si>
    <t>007/137</t>
  </si>
  <si>
    <t>025/012</t>
  </si>
  <si>
    <t>ETL.6300.SWIT</t>
  </si>
  <si>
    <t>078/558</t>
  </si>
  <si>
    <t>039/314</t>
  </si>
  <si>
    <t>039/310</t>
  </si>
  <si>
    <t>229</t>
  </si>
  <si>
    <t>ETL.7270.SWIT</t>
  </si>
  <si>
    <t>055/276</t>
  </si>
  <si>
    <t>019/153</t>
  </si>
  <si>
    <t>T2 HUMBOLDT-MAPLE CREEK 6/5 GO95</t>
  </si>
  <si>
    <t>31651475</t>
  </si>
  <si>
    <t>018/356</t>
  </si>
  <si>
    <t>014/276</t>
  </si>
  <si>
    <t>060/011</t>
  </si>
  <si>
    <t>RELW OTHR COMP OH   FMOB TR2  PRTO FRAR</t>
  </si>
  <si>
    <t>014/285</t>
  </si>
  <si>
    <t>RELW INSP CLR  ACCL COMP OH   FMOB TR2  PRTO</t>
  </si>
  <si>
    <t>016/314</t>
  </si>
  <si>
    <t>028/114</t>
  </si>
  <si>
    <t>016/133</t>
  </si>
  <si>
    <t>026/196</t>
  </si>
  <si>
    <t>31653342</t>
  </si>
  <si>
    <t>T2 FORT ROSS-GUALALA 035/008 GO95 CLEAR</t>
  </si>
  <si>
    <t>T2 RIO DELL JCT-BRDGVLL 34/10 GO95</t>
  </si>
  <si>
    <t>31652879</t>
  </si>
  <si>
    <t>:017/090</t>
  </si>
  <si>
    <t>019/374</t>
  </si>
  <si>
    <t>Access Issue</t>
  </si>
  <si>
    <t>025/481</t>
  </si>
  <si>
    <t>T2 DI BALCH-SANGER 6/39 RPL HRDT</t>
  </si>
  <si>
    <t>023/447</t>
  </si>
  <si>
    <t>RELW COMP OH   FMOB TR2  PRTO PGEQ DURA BRIN</t>
  </si>
  <si>
    <t>031/595</t>
  </si>
  <si>
    <t>RELW OTHR COMP OH   TR3  PRTO BRIN</t>
  </si>
  <si>
    <t>027/182</t>
  </si>
  <si>
    <t>020/400</t>
  </si>
  <si>
    <t>071/000B</t>
  </si>
  <si>
    <t>ETL.6300.INSL.CERA</t>
  </si>
  <si>
    <t>015/156</t>
  </si>
  <si>
    <t>35504382</t>
  </si>
  <si>
    <t>T2 DI TRINITY-MAPLE CREEK 31/01 RPL ANCW</t>
  </si>
  <si>
    <t>030/182</t>
  </si>
  <si>
    <t>RELW INSP OH   FMOB TR2  PRTO FRAB DURA BRIN</t>
  </si>
  <si>
    <t>022/427</t>
  </si>
  <si>
    <t>015/111A</t>
  </si>
  <si>
    <t>071/002B</t>
  </si>
  <si>
    <t>071/003</t>
  </si>
  <si>
    <t>:024/124</t>
  </si>
  <si>
    <t>T001/007</t>
  </si>
  <si>
    <t>073/003</t>
  </si>
  <si>
    <t>010/081C</t>
  </si>
  <si>
    <t>089/010</t>
  </si>
  <si>
    <t>023/008</t>
  </si>
  <si>
    <t>018/195</t>
  </si>
  <si>
    <t>026/317</t>
  </si>
  <si>
    <t>008/099C</t>
  </si>
  <si>
    <t>012/143A</t>
  </si>
  <si>
    <t>ETL.6640.INSL.CERA</t>
  </si>
  <si>
    <t>063/001</t>
  </si>
  <si>
    <t>041/793</t>
  </si>
  <si>
    <t>026/192A</t>
  </si>
  <si>
    <t>014/107C</t>
  </si>
  <si>
    <t>062/002</t>
  </si>
  <si>
    <t>017/347</t>
  </si>
  <si>
    <t>029/207</t>
  </si>
  <si>
    <t>028/545</t>
  </si>
  <si>
    <t>029/562</t>
  </si>
  <si>
    <t>011/137C</t>
  </si>
  <si>
    <t>T2 DI WOODLEAF-PALERMO 9/78R RPL STRW</t>
  </si>
  <si>
    <t>35540606</t>
  </si>
  <si>
    <t>092/004</t>
  </si>
  <si>
    <t>037/176</t>
  </si>
  <si>
    <t>126313372</t>
  </si>
  <si>
    <t>T3 CRTNA MNDCNO#1 17/83 RPR OPGW</t>
  </si>
  <si>
    <t>RELW FIRE OH   XMPT TR3  PRTO AIR  FRAB DURA BRIN</t>
  </si>
  <si>
    <t>45845929</t>
  </si>
  <si>
    <t>T3 DI CRTNA MNDCNO#1 17/083 RPR SHLS</t>
  </si>
  <si>
    <t>043/839</t>
  </si>
  <si>
    <t>029/139</t>
  </si>
  <si>
    <t>ETL.6110.INSL.NCER</t>
  </si>
  <si>
    <t>RELW OTHR COMP OH   FMOB TR3  PRTO BRIN</t>
  </si>
  <si>
    <t>036/175</t>
  </si>
  <si>
    <t>019/091A</t>
  </si>
  <si>
    <t>091/004B</t>
  </si>
  <si>
    <t>091/004A</t>
  </si>
  <si>
    <t>011/056</t>
  </si>
  <si>
    <t>RELW INSP REMT NOAC ACCL COMP OH   FMOB TR2  PRTO FRAB</t>
  </si>
  <si>
    <t>090/010C</t>
  </si>
  <si>
    <t>064/000B</t>
  </si>
  <si>
    <t>059/296</t>
  </si>
  <si>
    <t>051/249</t>
  </si>
  <si>
    <t>ETL.6640.INSL.NCER</t>
  </si>
  <si>
    <t>31656098</t>
  </si>
  <si>
    <t>T2 EI HUMBOLDT-TRINITY 57/1C RPL POLE</t>
  </si>
  <si>
    <t>117</t>
  </si>
  <si>
    <t>ETL.4316.INSL</t>
  </si>
  <si>
    <t>026/190</t>
  </si>
  <si>
    <t>016/320</t>
  </si>
  <si>
    <t>017/326B</t>
  </si>
  <si>
    <t>068/343</t>
  </si>
  <si>
    <t>058/288</t>
  </si>
  <si>
    <t>066/001X</t>
  </si>
  <si>
    <t>111/005</t>
  </si>
  <si>
    <t>ETL.5431.TOWR</t>
  </si>
  <si>
    <t>31654427</t>
  </si>
  <si>
    <t>EQUET2 FORT BRAGG-ELK 004/007 GO95 CLEAR</t>
  </si>
  <si>
    <t>027/002A</t>
  </si>
  <si>
    <t>ETL.6770.SWIT</t>
  </si>
  <si>
    <t>T2 BURNS-LONE STAR #1 05/65 GO95</t>
  </si>
  <si>
    <t>31655006</t>
  </si>
  <si>
    <t>31654781</t>
  </si>
  <si>
    <t>T2 FORT ROSS-GUALALA 35/006 GO95</t>
  </si>
  <si>
    <t>T2 HUMBOLDT-MAPLE CREEK 6/001 GO95</t>
  </si>
  <si>
    <t>31654782</t>
  </si>
  <si>
    <t>114/000</t>
  </si>
  <si>
    <t>113/008</t>
  </si>
  <si>
    <t>032/625</t>
  </si>
  <si>
    <t>087/002B</t>
  </si>
  <si>
    <t>087/002A</t>
  </si>
  <si>
    <t>POHW FIRE SPCR COMP OH   XMPT TR2  PRTO AIR  FRAB</t>
  </si>
  <si>
    <t>052/1020</t>
  </si>
  <si>
    <t>052/1021</t>
  </si>
  <si>
    <t>062/311</t>
  </si>
  <si>
    <t>046/009</t>
  </si>
  <si>
    <t>016/328</t>
  </si>
  <si>
    <t>060/298</t>
  </si>
  <si>
    <t>059/294</t>
  </si>
  <si>
    <t>024/187</t>
  </si>
  <si>
    <t>T2 DI SALINAS-LAURELES 11/258 RPL POLE</t>
  </si>
  <si>
    <t>35507120</t>
  </si>
  <si>
    <t>078/003C</t>
  </si>
  <si>
    <t>112/005</t>
  </si>
  <si>
    <t>RELW OTHR OH   FMOB XMPT TR2  PRTO FRAB NTDE</t>
  </si>
  <si>
    <t>111/000</t>
  </si>
  <si>
    <t>090/007</t>
  </si>
  <si>
    <t>110/008</t>
  </si>
  <si>
    <t>073/369</t>
  </si>
  <si>
    <t>008/183</t>
  </si>
  <si>
    <t>018/373</t>
  </si>
  <si>
    <t>023/175</t>
  </si>
  <si>
    <t>Land/Enviro Issue</t>
  </si>
  <si>
    <t>067/337</t>
  </si>
  <si>
    <t>061/005</t>
  </si>
  <si>
    <t>005/114-GUY</t>
  </si>
  <si>
    <t>008/182</t>
  </si>
  <si>
    <t>017/355</t>
  </si>
  <si>
    <t>015/330</t>
  </si>
  <si>
    <t>RELW INSP REMT SWRK CLR  ACCL ACCM COMP OH   FMOB TR2  PRTO FRAB</t>
  </si>
  <si>
    <t>059/432</t>
  </si>
  <si>
    <t>109/000</t>
  </si>
  <si>
    <t>:007/040</t>
  </si>
  <si>
    <t>014/308</t>
  </si>
  <si>
    <t>108/006</t>
  </si>
  <si>
    <t>ETL.1810.TOWR</t>
  </si>
  <si>
    <t>:013/015</t>
  </si>
  <si>
    <t>:014/000</t>
  </si>
  <si>
    <t>041/010B</t>
  </si>
  <si>
    <t>108/004</t>
  </si>
  <si>
    <t>T3 DI BRIDGEVILL-GRBR 6/2 RPL POLE</t>
  </si>
  <si>
    <t>35526864</t>
  </si>
  <si>
    <t>ETL.6721.POLE.NWOD</t>
  </si>
  <si>
    <t>068/347</t>
  </si>
  <si>
    <t>057/004</t>
  </si>
  <si>
    <t>005/019</t>
  </si>
  <si>
    <t>035/282</t>
  </si>
  <si>
    <t>ETL.5910.INSL.CERA</t>
  </si>
  <si>
    <t>001/074</t>
  </si>
  <si>
    <t>;002/005</t>
  </si>
  <si>
    <t>ETL.6710.INSL.NCER</t>
  </si>
  <si>
    <t>098/001C</t>
  </si>
  <si>
    <t>098/001B</t>
  </si>
  <si>
    <t>098/001A</t>
  </si>
  <si>
    <t>ETL.7000.INSL.CERA</t>
  </si>
  <si>
    <t>058/424</t>
  </si>
  <si>
    <t>RELW FIRE SPCR ACCL COMP OH   TR2  PRTO AIR  DURA BRIN</t>
  </si>
  <si>
    <t>043/003</t>
  </si>
  <si>
    <t>ETL.5090.INSL.CERA</t>
  </si>
  <si>
    <t>069/350A</t>
  </si>
  <si>
    <t>RELW OTHR OH   TR2  PRTO FRAB NTDE DURA BRIN</t>
  </si>
  <si>
    <t>019/138</t>
  </si>
  <si>
    <t>040/770</t>
  </si>
  <si>
    <t>003/124</t>
  </si>
  <si>
    <t>045/355</t>
  </si>
  <si>
    <t>003/088</t>
  </si>
  <si>
    <t>ETL.8270.POLE.WOOD</t>
  </si>
  <si>
    <t>006/148</t>
  </si>
  <si>
    <t>069/349A</t>
  </si>
  <si>
    <t>ETL.5710.POLE.NWOD</t>
  </si>
  <si>
    <t>014/005C</t>
  </si>
  <si>
    <t>067/000</t>
  </si>
  <si>
    <t>013/448</t>
  </si>
  <si>
    <t>053/399</t>
  </si>
  <si>
    <t>026/308</t>
  </si>
  <si>
    <t>POHW FIRE OH   TR3  PRTO AIR  FRAB BRIN</t>
  </si>
  <si>
    <t>014/343</t>
  </si>
  <si>
    <t>023/279</t>
  </si>
  <si>
    <t>024/290A</t>
  </si>
  <si>
    <t>010/075C</t>
  </si>
  <si>
    <t>RELW INSP REMT NOAC SWRK COMP OH   FMOB TR2  PRTO FRAB</t>
  </si>
  <si>
    <t>RELW INSP REMT NOAC SWRK COMP OH   FMOB TR2  PRTO</t>
  </si>
  <si>
    <t>REGW INSP REMT NOAC SWRK COMP OH   FMOB TR2  PRTO FRAB</t>
  </si>
  <si>
    <t>024/290C</t>
  </si>
  <si>
    <t>T2 EI DRUM-SUMMIT #1 24/290C RPR GYWW</t>
  </si>
  <si>
    <t>:008/063</t>
  </si>
  <si>
    <t>REGW INSP COMP OH   FMOB TR2  PRTO FRAB NTDE DURA BRIN</t>
  </si>
  <si>
    <t>Vegetation Overgrown</t>
  </si>
  <si>
    <t>011/082</t>
  </si>
  <si>
    <t>026/317C</t>
  </si>
  <si>
    <t>026/315C</t>
  </si>
  <si>
    <t>RELW OTHR OH   TR2  PRTO FRAB</t>
  </si>
  <si>
    <t>B017/388</t>
  </si>
  <si>
    <t>014/333</t>
  </si>
  <si>
    <t>ETL.7950.POLE.WDPS</t>
  </si>
  <si>
    <t>;001/011</t>
  </si>
  <si>
    <t>014/093</t>
  </si>
  <si>
    <t>;000/019</t>
  </si>
  <si>
    <t>007/060A</t>
  </si>
  <si>
    <t>080/567</t>
  </si>
  <si>
    <t>020/239A</t>
  </si>
  <si>
    <t>018/589</t>
  </si>
  <si>
    <t>040/193</t>
  </si>
  <si>
    <t>072/524</t>
  </si>
  <si>
    <t>RELW FIRE SPCR ACCL COMP OH   TR2  PRTO AIR  FRAB DURA BRIN</t>
  </si>
  <si>
    <t>T2 DI COTTONWOOD #2 009/062 COTTER</t>
  </si>
  <si>
    <t>011/259</t>
  </si>
  <si>
    <t>009/061</t>
  </si>
  <si>
    <t>058/427</t>
  </si>
  <si>
    <t>059/430</t>
  </si>
  <si>
    <t>059/428</t>
  </si>
  <si>
    <t>072/522</t>
  </si>
  <si>
    <t>POHW FIRE SPCR ACCL OH   TR2  PRTO AIR  FRAB</t>
  </si>
  <si>
    <t>043/253</t>
  </si>
  <si>
    <t>ETL.4530.POLE.NWOD</t>
  </si>
  <si>
    <t>007/067A</t>
  </si>
  <si>
    <t>002/069</t>
  </si>
  <si>
    <t>008/063A</t>
  </si>
  <si>
    <t>A001/015</t>
  </si>
  <si>
    <t>T2 WV PARDEE #1 8/124 INS DMPW</t>
  </si>
  <si>
    <t>000/024</t>
  </si>
  <si>
    <t>RELW INSP REMT SWRK ACCH COMP OH   FMOB TR2  PRTO FRAB</t>
  </si>
  <si>
    <t>435T</t>
  </si>
  <si>
    <t>021/254A</t>
  </si>
  <si>
    <t>021/254C</t>
  </si>
  <si>
    <t>014/106</t>
  </si>
  <si>
    <t>ETL.1600.SWIT</t>
  </si>
  <si>
    <t>RELW FIRE ACCL COMP OH   TR2  PRTO AIR  FRAB NTDE DURA BRIN</t>
  </si>
  <si>
    <t>015/492</t>
  </si>
  <si>
    <t>31655283</t>
  </si>
  <si>
    <t>T2 SONOMA-PUEBLO 003/014 GO95</t>
  </si>
  <si>
    <t>003/096</t>
  </si>
  <si>
    <t>ETL.7001.POLE.WOOD</t>
  </si>
  <si>
    <t>000/007B</t>
  </si>
  <si>
    <t>018/154A</t>
  </si>
  <si>
    <t>021/410</t>
  </si>
  <si>
    <t>014/465</t>
  </si>
  <si>
    <t>092/000</t>
  </si>
  <si>
    <t>092/000C</t>
  </si>
  <si>
    <t>031/602</t>
  </si>
  <si>
    <t>027/318</t>
  </si>
  <si>
    <t>126523379</t>
  </si>
  <si>
    <t>T2 DI MELONES-CURT  0/2L  RPL STRW</t>
  </si>
  <si>
    <t>35514994</t>
  </si>
  <si>
    <t>126523560</t>
  </si>
  <si>
    <t>T2 DI MELONES-CURT  0/2C  RPL STRW</t>
  </si>
  <si>
    <t>126523734</t>
  </si>
  <si>
    <t>T2 DI MELONES-CURT  0/2R  RPL STRW</t>
  </si>
  <si>
    <t>ETL.8182.INSL.CERA</t>
  </si>
  <si>
    <t>013/095B</t>
  </si>
  <si>
    <t>126524335</t>
  </si>
  <si>
    <t>T2 EI BRDGVLL GRBRVLL 014/001L RPR GYWW</t>
  </si>
  <si>
    <t>46087893</t>
  </si>
  <si>
    <t>126524786</t>
  </si>
  <si>
    <t>T2 EI BRIDGEVILE-GARBRVILE 14/4 RPL PL</t>
  </si>
  <si>
    <t>35504398</t>
  </si>
  <si>
    <t>126524982</t>
  </si>
  <si>
    <t>T2 EI BRDGVLL GRBRVLL 014/003L RPL POLE</t>
  </si>
  <si>
    <t>35504397</t>
  </si>
  <si>
    <t>T2 EI BRDGVLL GRBRVLL 014/003R RPL POLE</t>
  </si>
  <si>
    <t>126525020</t>
  </si>
  <si>
    <t>T2 EI BRDGVLL GRBRVLL 014/003C RPL POLE</t>
  </si>
  <si>
    <t>126525064</t>
  </si>
  <si>
    <t>002/068-GUY</t>
  </si>
  <si>
    <t>126527015</t>
  </si>
  <si>
    <t>T2 BRDGVLLE-COTTONWD 58/424L RPR OPGW</t>
  </si>
  <si>
    <t>46088711</t>
  </si>
  <si>
    <t>T2 DI BRDGVLLE-COTTONWD 58/424L RPR OPGW</t>
  </si>
  <si>
    <t>126527016</t>
  </si>
  <si>
    <t>T2 DI BRDGVLLE-COTTONWD 58/424 RMV VEG</t>
  </si>
  <si>
    <t>025/303</t>
  </si>
  <si>
    <t>008/179</t>
  </si>
  <si>
    <t>A012/268-GUY</t>
  </si>
  <si>
    <t>017/543</t>
  </si>
  <si>
    <t>126532087</t>
  </si>
  <si>
    <t>T2 BRDGVLLE-GARBERVLLE 11/13 RPL STRW</t>
  </si>
  <si>
    <t>35580152</t>
  </si>
  <si>
    <t>T2 EI BRDGVLLE-GARBERVLLE 11/13 RPL STRW</t>
  </si>
  <si>
    <t>040/766</t>
  </si>
  <si>
    <t>ETL.6720.TOWR</t>
  </si>
  <si>
    <t>RELW OH   FMOB TR2  PRTO PGEQ</t>
  </si>
  <si>
    <t>126570404</t>
  </si>
  <si>
    <t>99</t>
  </si>
  <si>
    <t>T2 EI CARIBOU-WESTWOOD 0/4A RPL SWTC</t>
  </si>
  <si>
    <t>RELW INSP REMT SWRK CLR  ACCH COMP OH   FMOB XMPT TR2  PRTO</t>
  </si>
  <si>
    <t>35521271</t>
  </si>
  <si>
    <t>T2 EI HMLTN BRNCH-CHSTR 0/7 RPR INSW</t>
  </si>
  <si>
    <t>ETL.5462.INSL.NCER</t>
  </si>
  <si>
    <t>003/035C</t>
  </si>
  <si>
    <t>003/035A</t>
  </si>
  <si>
    <t>025/305B</t>
  </si>
  <si>
    <t>025/305A</t>
  </si>
  <si>
    <t>ETL.6241.POLE.WDPS</t>
  </si>
  <si>
    <t>003/034A</t>
  </si>
  <si>
    <t>056/004B</t>
  </si>
  <si>
    <t>010/340</t>
  </si>
  <si>
    <t>126591306</t>
  </si>
  <si>
    <t>T2 DI CARIBOU-WSTWD 16/327 RPL POLE</t>
  </si>
  <si>
    <t>042/824</t>
  </si>
  <si>
    <t>056/004A</t>
  </si>
  <si>
    <t>056/004C</t>
  </si>
  <si>
    <t>003/034C</t>
  </si>
  <si>
    <t>017/547</t>
  </si>
  <si>
    <t>028/543</t>
  </si>
  <si>
    <t>126593286</t>
  </si>
  <si>
    <t>T2 DI DLTA-MTN GT JCT-MTN 8/126 RPR STRW</t>
  </si>
  <si>
    <t>46092016</t>
  </si>
  <si>
    <t>126604283</t>
  </si>
  <si>
    <t>T2 MALIN-ROUND MTN #2 90/460A RPR GYWT</t>
  </si>
  <si>
    <t>RELW NONR OH   FMOB XMPT TR2  PRTO FRAB</t>
  </si>
  <si>
    <t>46236031</t>
  </si>
  <si>
    <t>034/254</t>
  </si>
  <si>
    <t>REGW INSP COMP OH   FMOB TR3  PRTO FRAB NTDE DURA BRIN</t>
  </si>
  <si>
    <t>126621606</t>
  </si>
  <si>
    <t>057/001A</t>
  </si>
  <si>
    <t>T2 HUMBOLDT-TRINITY 57/1A  RPL POLE</t>
  </si>
  <si>
    <t>011/072</t>
  </si>
  <si>
    <t>091/466</t>
  </si>
  <si>
    <t>016/507B</t>
  </si>
  <si>
    <t>C010/043</t>
  </si>
  <si>
    <t>RELW ACCL OH   TR2  PRTO AIR  FRAB</t>
  </si>
  <si>
    <t>586</t>
  </si>
  <si>
    <t>Stub</t>
  </si>
  <si>
    <t>GAR</t>
  </si>
  <si>
    <t>A001/023</t>
  </si>
  <si>
    <t>RELW OTHR COMP OH   FMOB TR2  PRTO DURA BRIN</t>
  </si>
  <si>
    <t>RELW OTHR COMP OH   TR2  FRAB</t>
  </si>
  <si>
    <t>022/083</t>
  </si>
  <si>
    <t>110/000B</t>
  </si>
  <si>
    <t>85</t>
  </si>
  <si>
    <t>012/320</t>
  </si>
  <si>
    <t>126711869</t>
  </si>
  <si>
    <t>T2 BRDGVLL-CTTNWD 84/590R RPL STRW</t>
  </si>
  <si>
    <t>RELW PATR OH   FMOB XMPT TR2  PRTO FRAB</t>
  </si>
  <si>
    <t>RELW OTHR ACCH COMP OH   TR2  PRTO FRAB NTDE</t>
  </si>
  <si>
    <t>091/465</t>
  </si>
  <si>
    <t>126733606</t>
  </si>
  <si>
    <t>T2 TRINITY-MAPLE CREEK 001/006 RPL ANCW</t>
  </si>
  <si>
    <t>RELW CREW REMT COMP OH   FMOB XMPT TR2  PRTO FRAB</t>
  </si>
  <si>
    <t>35525605</t>
  </si>
  <si>
    <t>126774727</t>
  </si>
  <si>
    <t>T2 HUMBOLDT-TRINITY 66/001L RPL POLE</t>
  </si>
  <si>
    <t>RELW PATR OH   FMOB XMPT TR2  PRTO</t>
  </si>
  <si>
    <t>35530633</t>
  </si>
  <si>
    <t>T2 EI HUMBOLDT-TRINITY 66/001L RPL POLE</t>
  </si>
  <si>
    <t>ETL.8351.INSL.NCER</t>
  </si>
  <si>
    <t>T2 WV KILARC-DESCHUTES 007/153 INS RPTW</t>
  </si>
  <si>
    <t>329</t>
  </si>
  <si>
    <t>ETL.1540.SWIT</t>
  </si>
  <si>
    <t>061/000A</t>
  </si>
  <si>
    <t>T2 HALSEY-PLACER 000/002 RPL POLE</t>
  </si>
  <si>
    <t>35518045</t>
  </si>
  <si>
    <t>126859135</t>
  </si>
  <si>
    <t>T2 HUMBOLDT-TRINITY 48/001A RPL STRW</t>
  </si>
  <si>
    <t>RELW CREW OH   FMOB XMPT TR2  PRTO FRAB</t>
  </si>
  <si>
    <t>35530632</t>
  </si>
  <si>
    <t>126859351</t>
  </si>
  <si>
    <t>T2 HUMBOLDT-TRINITY 48/001B RPL STRW</t>
  </si>
  <si>
    <t>REGW CREW OH   FMOB XMPT TR2  PRTO FRAB</t>
  </si>
  <si>
    <t>126859384</t>
  </si>
  <si>
    <t>T2 HUMBOLDT-TRINITY 48/001C RPL STRW</t>
  </si>
  <si>
    <t>126872957</t>
  </si>
  <si>
    <t>T2 HUMBOLDT-TRINITY 66/001R RPL POLE</t>
  </si>
  <si>
    <t>POHW PATR OH   FMOB XMPT TR2  PRTO FRAB</t>
  </si>
  <si>
    <t>126872958</t>
  </si>
  <si>
    <t>T2 HUMBOLDT-TRINITY 66/001C RPL POLE</t>
  </si>
  <si>
    <t>062/000</t>
  </si>
  <si>
    <t>035/206</t>
  </si>
  <si>
    <t>032/189</t>
  </si>
  <si>
    <t>057/315</t>
  </si>
  <si>
    <t>054/302</t>
  </si>
  <si>
    <t>050/284</t>
  </si>
  <si>
    <t>126880697</t>
  </si>
  <si>
    <t>T2 HUMBOLDT-TRINITY 92/0C INS ANCHW</t>
  </si>
  <si>
    <t>RELW CREW REMT SWRK COMP OH   FMOB XMPT TR2  PRTO FRAB</t>
  </si>
  <si>
    <t>31680990</t>
  </si>
  <si>
    <t>T2 HUMBOLDT-TRINITY 92/0C STAT HOLD</t>
  </si>
  <si>
    <t>126883585</t>
  </si>
  <si>
    <t>091/000</t>
  </si>
  <si>
    <t>T2 HUMBOLDT-TRINITY 091/000R RPL POLE</t>
  </si>
  <si>
    <t>35530634</t>
  </si>
  <si>
    <t>005/136</t>
  </si>
  <si>
    <t>126907266</t>
  </si>
  <si>
    <t>T2 DI HUMBOLDT-TRNTY 61/0A RPR GYWW</t>
  </si>
  <si>
    <t>46203484</t>
  </si>
  <si>
    <t>061/000B</t>
  </si>
  <si>
    <t>126907341</t>
  </si>
  <si>
    <t>T2 DI HUMBOLDT-TRNTY 61/0B RPR GYWW</t>
  </si>
  <si>
    <t>46203486</t>
  </si>
  <si>
    <t>035/258</t>
  </si>
  <si>
    <t>POHW OH   TR3  PRTO AIR  BRIN</t>
  </si>
  <si>
    <t>RELW OTHR OH   FMOB TR2  PRTO FRAB</t>
  </si>
  <si>
    <t>126953754</t>
  </si>
  <si>
    <t>T2 DI HUMBOLDT-TRINITY 61/5 RPR JUMW</t>
  </si>
  <si>
    <t>46203485</t>
  </si>
  <si>
    <t>126960964</t>
  </si>
  <si>
    <t>T2 WV VALLEY SPRINGS #2 013/253 INS DMPW</t>
  </si>
  <si>
    <t>46175763</t>
  </si>
  <si>
    <t>RELW OTHR COMP OH   FMOB TR2  PRTO FRAB DURA</t>
  </si>
  <si>
    <t>T3 MAPLE CREEK-HOOPA 013/001 RPR GYWW</t>
  </si>
  <si>
    <t>400</t>
  </si>
  <si>
    <t>GO95 Clear Infract-Tower</t>
  </si>
  <si>
    <t>93T</t>
  </si>
  <si>
    <t>127014069</t>
  </si>
  <si>
    <t>T2 WV CSCD-BNTN-DSCHTS A4/103 RPL STRW</t>
  </si>
  <si>
    <t>35521772</t>
  </si>
  <si>
    <t>T2 CASCADE-BNTN-DSCHTS A4/103 RPL POLE</t>
  </si>
  <si>
    <t>672</t>
  </si>
  <si>
    <t>127044581</t>
  </si>
  <si>
    <t>T2 HUMBOLDT-TRINITY 091/000L RPL POLE</t>
  </si>
  <si>
    <t>POHW NONR OH   FMOB XMPT TR2  PRTO FRAB</t>
  </si>
  <si>
    <t>ETL.5410.INSL.NCER</t>
  </si>
  <si>
    <t>127055457</t>
  </si>
  <si>
    <t>T2 WV COTTONWD-HUMBLDT 50/01 INS DMPW</t>
  </si>
  <si>
    <t>46203487</t>
  </si>
  <si>
    <t>016/003C</t>
  </si>
  <si>
    <t>RELW PATR COMP OH   FMOB TR2  PRTO FRAB DURA BRIN</t>
  </si>
  <si>
    <t>029/149</t>
  </si>
  <si>
    <t>035/200</t>
  </si>
  <si>
    <t>036/210</t>
  </si>
  <si>
    <t>038/222</t>
  </si>
  <si>
    <t>038/225</t>
  </si>
  <si>
    <t>RELW OTHR COMP OH   TR3  PRTO FRAB DURA BRIN</t>
  </si>
  <si>
    <t>35521357</t>
  </si>
  <si>
    <t>T2 EI MONTE RIO-FORT ROSS 27/4B RPL POLE</t>
  </si>
  <si>
    <t>POHW OTHR OH   TR2  PRTO FRAB NTDE</t>
  </si>
  <si>
    <t>127160058</t>
  </si>
  <si>
    <t>T2 BRIDGEVILLE-CTTNWD  03/033L TOUCH</t>
  </si>
  <si>
    <t>46486711</t>
  </si>
  <si>
    <t>127194702</t>
  </si>
  <si>
    <t>T2 FORT BRAGG-ELK 009/002 GO95</t>
  </si>
  <si>
    <t>127255240</t>
  </si>
  <si>
    <t>T2 PIT #1-COTTONWOOD 3/26 RPR INSS</t>
  </si>
  <si>
    <t>RELW CREW COMP OH   FMOB XMPT TR2  PRTO</t>
  </si>
  <si>
    <t>46088244</t>
  </si>
  <si>
    <t>RELW CREW OH   FMOB TR3  PRTO FRAB BRIN</t>
  </si>
  <si>
    <t>T2 TRINITY-MAPLE CREEKC16/003B INS DMPW</t>
  </si>
  <si>
    <t>46164542</t>
  </si>
  <si>
    <t>35510451</t>
  </si>
  <si>
    <t>T2 COLGATE-GRASS VALLEY 4/104 GO95 CLEAR</t>
  </si>
  <si>
    <t>127294055</t>
  </si>
  <si>
    <t>T2 DI DT-MTN GT JCT-MTN 10/143R RPL STRW</t>
  </si>
  <si>
    <t>127395433</t>
  </si>
  <si>
    <t>T2 MENDOCINO-HARTLEY 004/006 RPR SPLW</t>
  </si>
  <si>
    <t>RELW OH   FMOB XMPT TR2  PRTO AIR  FRAB NTDE</t>
  </si>
  <si>
    <t>46171423</t>
  </si>
  <si>
    <t>T2 DI MENDOCINO-HARTLEY 004/006 RPR SPLW</t>
  </si>
  <si>
    <t>:014/077</t>
  </si>
  <si>
    <t>ETL.2900.INSL.NCER</t>
  </si>
  <si>
    <t>ETL.2910.INSL.NCER</t>
  </si>
  <si>
    <t>127399654</t>
  </si>
  <si>
    <t>T2 MELONES-CURTIS 012/00 INST JUMPER</t>
  </si>
  <si>
    <t>35529949</t>
  </si>
  <si>
    <t>32 EI MELONES-CURTIS 012/00 INST JUMPER</t>
  </si>
  <si>
    <t>ETL.3291.INSL.NCER</t>
  </si>
  <si>
    <t>RELW COMP OH   TR3  PRTO CLMB FRAB BRIN</t>
  </si>
  <si>
    <t>ETL.3150.SWIT</t>
  </si>
  <si>
    <t>051/207A</t>
  </si>
  <si>
    <t>ETL.6620.INSL.NCER</t>
  </si>
  <si>
    <t>015/185</t>
  </si>
  <si>
    <t>RELW COMP OH   FMOB TR2  PRTO PGEQ BRIN</t>
  </si>
  <si>
    <t>POHW OTHR OH   FMOB TR2  PRTO FRAB NTDE</t>
  </si>
  <si>
    <t>POHW TNT  COMP OH   TR2  PRTO FRAB</t>
  </si>
  <si>
    <t>RELW TNT  COMP OH   TR2  PRTO FRAB</t>
  </si>
  <si>
    <t>127538473</t>
  </si>
  <si>
    <t>T2 DELTA-MTN GATE JCT 004/085 RPL INSS</t>
  </si>
  <si>
    <t>REGW OTHR COMP OH   FMOB XMPT TR2  PRTO</t>
  </si>
  <si>
    <t>RELW CREW OH   FMOB TR3  PRTO FRAB</t>
  </si>
  <si>
    <t>RELW OTHR TNT  OH   TR2  PRTO FRAB</t>
  </si>
  <si>
    <t>RELW OTHR COMP OH   TR2  PRTO FRAB NTDE DURA BRIN</t>
  </si>
  <si>
    <t>65</t>
  </si>
  <si>
    <t>T2 DI DRUM-SUMMIT #2 18/222C RPR GYWW</t>
  </si>
  <si>
    <t>127829318</t>
  </si>
  <si>
    <t>T2 WV EAGLE ROCK-REDBUD :20/5 INS DMPW</t>
  </si>
  <si>
    <t>46214269</t>
  </si>
  <si>
    <t>ETL.6722.INSL.NCER</t>
  </si>
  <si>
    <t>127992597</t>
  </si>
  <si>
    <t>T2 COLGATE-ALLEGHANY 004/112 RPL POLE</t>
  </si>
  <si>
    <t>35520720</t>
  </si>
  <si>
    <t>127994329</t>
  </si>
  <si>
    <t>T2 EXCHQR-INDN FLT 33/182 RPR STRT</t>
  </si>
  <si>
    <t>RELW OTHR OH   FMOB XMPT TR2  PRTO FRAB</t>
  </si>
  <si>
    <t>46272336</t>
  </si>
  <si>
    <t>T2 WV EXCHQR-INDN FLT 33/182 RPR STRT</t>
  </si>
  <si>
    <t>127998806</t>
  </si>
  <si>
    <t>T2 TOCALOMA TAP_000/005 INS DMPW</t>
  </si>
  <si>
    <t>46271107</t>
  </si>
  <si>
    <t>T2 WV TOCALOMA TAP_000/005 INS DMPW</t>
  </si>
  <si>
    <t>128000840</t>
  </si>
  <si>
    <t>46272126</t>
  </si>
  <si>
    <t>128001453</t>
  </si>
  <si>
    <t>T2 KILARC-DESCHUTES 001/025 GO95</t>
  </si>
  <si>
    <t>35521530</t>
  </si>
  <si>
    <t>128001455</t>
  </si>
  <si>
    <t>T2 KILARC-DESCHUTES 001/029 GO95</t>
  </si>
  <si>
    <t>128001456</t>
  </si>
  <si>
    <t>T2 KILARC-DESCHUTES 001/031 GO95</t>
  </si>
  <si>
    <t>128006907</t>
  </si>
  <si>
    <t>T2 HALSEY-PLACER 001/032 RPR GYWW</t>
  </si>
  <si>
    <t>46279755</t>
  </si>
  <si>
    <t>128008086</t>
  </si>
  <si>
    <t>T2 HUMBOLDT-MPLE CREEK 06/06 GO95</t>
  </si>
  <si>
    <t>128008087</t>
  </si>
  <si>
    <t>T2 MONTA VISTA-BURNS 02/28 GO95</t>
  </si>
  <si>
    <t>35528344</t>
  </si>
  <si>
    <t>128008926</t>
  </si>
  <si>
    <t>T2 MONTA VISTA-JFFERSN #2 12/52 RPL INSS</t>
  </si>
  <si>
    <t>REGW OTHR COMP OH   FMOB TR2  NTDE</t>
  </si>
  <si>
    <t>31681166</t>
  </si>
  <si>
    <t>128009256</t>
  </si>
  <si>
    <t>T2 DI ELECTRA-BELLOTA 015/110 TOUCH</t>
  </si>
  <si>
    <t>RELW OTHR OH   TR2  PRTO AIR  FRAB NTDE DURA BRIN</t>
  </si>
  <si>
    <t>46493454</t>
  </si>
  <si>
    <t>T2 ELECTRA-BELLOTA 015/110 TOUCH</t>
  </si>
  <si>
    <t>128011447</t>
  </si>
  <si>
    <t>T2 WEIMAR-HALSEY 4/108 GO95 RPL</t>
  </si>
  <si>
    <t>35521982</t>
  </si>
  <si>
    <t>T2 WEIMAR-HALSEY 4/108 GO95</t>
  </si>
  <si>
    <t>128011726</t>
  </si>
  <si>
    <t>T2 HALSEY-PLACER 000/005 RPL POLE</t>
  </si>
  <si>
    <t>RELW OTHR ACCL COMP OH   TR2  PRTO FRAB NTDE</t>
  </si>
  <si>
    <t>35522535</t>
  </si>
  <si>
    <t>T3 MRAGA-SN LEANDRO #2 6/44 GO95 CLEAR</t>
  </si>
  <si>
    <t>35523645</t>
  </si>
  <si>
    <t>128014750</t>
  </si>
  <si>
    <t>T2 HALSEY-PLACER 000/018 GO95</t>
  </si>
  <si>
    <t>RELW OTHR FIRE ACCH COMP OH   XMPT TR2  PRTO FRAB NTDE</t>
  </si>
  <si>
    <t>35522536</t>
  </si>
  <si>
    <t>128026342</t>
  </si>
  <si>
    <t>T2 LAURLS-OTTR 1/5 GO95 CLEAR</t>
  </si>
  <si>
    <t>35526503</t>
  </si>
  <si>
    <t>T2 EI LAURLS-OTTR 1/5 GO95 CLEAR</t>
  </si>
  <si>
    <t>128026576</t>
  </si>
  <si>
    <t>T2 IGNACIO-ALTO 16/161 ARC FAULT</t>
  </si>
  <si>
    <t>ETL.7150.POLE.NWOD</t>
  </si>
  <si>
    <t>31681250</t>
  </si>
  <si>
    <t>AF_06232_IGNACIO-ALTO_016 161_ARC FLT</t>
  </si>
  <si>
    <t>128026662</t>
  </si>
  <si>
    <t>A011/250</t>
  </si>
  <si>
    <t>T2 SALINAS-LAURELES A11/250 ARC FAULT</t>
  </si>
  <si>
    <t>31681260</t>
  </si>
  <si>
    <t>AF_06913_SALINAS-LAUREL_A011 250_ARC FLT</t>
  </si>
  <si>
    <t>128026915</t>
  </si>
  <si>
    <t>T2 WV CLLNDR SW ST-MS 20/094 RPL INSS</t>
  </si>
  <si>
    <t>35585150</t>
  </si>
  <si>
    <t>128027526</t>
  </si>
  <si>
    <t>036/707</t>
  </si>
  <si>
    <t>T2 HAT CREEK #1-WESTWOOD 36/707 GO95</t>
  </si>
  <si>
    <t>35524320</t>
  </si>
  <si>
    <t>128029794</t>
  </si>
  <si>
    <t>T2 COLEMAN-SOUTH 010/220 RPL ANCW</t>
  </si>
  <si>
    <t>RELW CREW REMT SWRK ACCH USA  COMP OH   FMOB TR2  PRTO FRAB</t>
  </si>
  <si>
    <t>35556791</t>
  </si>
  <si>
    <t>128030070</t>
  </si>
  <si>
    <t>T2 WV SALINAS-LAURELES 16/320 INS DAMP</t>
  </si>
  <si>
    <t>46283534</t>
  </si>
  <si>
    <t>128030430</t>
  </si>
  <si>
    <t>T2 WV JOLON TAP 11/149 RPL POLE</t>
  </si>
  <si>
    <t>35584916</t>
  </si>
  <si>
    <t>128035114</t>
  </si>
  <si>
    <t>035/682</t>
  </si>
  <si>
    <t>T2 HAT CREEK #1-WESTWOOD 35/682 RPL POLE</t>
  </si>
  <si>
    <t>RELW NONR REMT REAR CLR  USA  COMP OH   FMOB TR2  PRTO FRAB</t>
  </si>
  <si>
    <t>35524611</t>
  </si>
  <si>
    <t>128035295</t>
  </si>
  <si>
    <t>025/489</t>
  </si>
  <si>
    <t>T2 HAT CREEK #1-WESTWOOD 25/489 RPL POLE</t>
  </si>
  <si>
    <t>RELW INSP REMT NOAC REAR ACCH USA  COMP OH   FMOB TR2  PRTO FRAB</t>
  </si>
  <si>
    <t>35524610</t>
  </si>
  <si>
    <t>128049372</t>
  </si>
  <si>
    <t>030/594</t>
  </si>
  <si>
    <t>T2 HT CRK #1-WESTWD 30/594 GO95 RPL</t>
  </si>
  <si>
    <t>35524491</t>
  </si>
  <si>
    <t>128049500</t>
  </si>
  <si>
    <t>035/680</t>
  </si>
  <si>
    <t>T2 HAT CREEK #1-WESTWOOD 035/680 GO95</t>
  </si>
  <si>
    <t>35524359</t>
  </si>
  <si>
    <t>128049501</t>
  </si>
  <si>
    <t>035/688</t>
  </si>
  <si>
    <t>T2 HAT CREEK #1-WESTWOOD 035/688 GO95</t>
  </si>
  <si>
    <t>35524481</t>
  </si>
  <si>
    <t>128049802</t>
  </si>
  <si>
    <t>038/734</t>
  </si>
  <si>
    <t>T2 HAT CREEK #1-WESTWOOD 038/734 GO95</t>
  </si>
  <si>
    <t>35524483</t>
  </si>
  <si>
    <t>128049803</t>
  </si>
  <si>
    <t>038/743</t>
  </si>
  <si>
    <t>T2 HAT CREEK #1-WESTWOOD 038/743 GO95</t>
  </si>
  <si>
    <t>35524484</t>
  </si>
  <si>
    <t>128049804</t>
  </si>
  <si>
    <t>T2 HAT CREEK #1-WESTWOOD 005/105 GO95</t>
  </si>
  <si>
    <t>35524485</t>
  </si>
  <si>
    <t>128049805</t>
  </si>
  <si>
    <t>T2 HAT CREEK #1-WESTWOOD 005/106 GO95</t>
  </si>
  <si>
    <t>35524486</t>
  </si>
  <si>
    <t>128049806</t>
  </si>
  <si>
    <t>032/617</t>
  </si>
  <si>
    <t>T2 HAT CREEK #1-WESTWOOD 032/617 GO95</t>
  </si>
  <si>
    <t>35524487</t>
  </si>
  <si>
    <t>128049896</t>
  </si>
  <si>
    <t>T2 KILARC-DESCHUTES 006/135 GO95</t>
  </si>
  <si>
    <t>35524490</t>
  </si>
  <si>
    <t>128050592</t>
  </si>
  <si>
    <t>015/349</t>
  </si>
  <si>
    <t>T2 DRUM-GRSS VLLY-WEIMR 015/349 GO95</t>
  </si>
  <si>
    <t>35525555</t>
  </si>
  <si>
    <t>128052388</t>
  </si>
  <si>
    <t>T2 WV HUMBOLDT-BRIDGVLE 111/5L RPL ANCW</t>
  </si>
  <si>
    <t>35597272</t>
  </si>
  <si>
    <t>128052669</t>
  </si>
  <si>
    <t>027/006A</t>
  </si>
  <si>
    <t>T2 PHILO JCT-ELK 27/6A RPL STRW</t>
  </si>
  <si>
    <t>POHW CREW COMP OH   TR2  PRTO FRAB</t>
  </si>
  <si>
    <t>128052682</t>
  </si>
  <si>
    <t>016/003A</t>
  </si>
  <si>
    <t>T2 TRINITY-MAPLE CREEKC16/003A INS DMPW</t>
  </si>
  <si>
    <t>128052770</t>
  </si>
  <si>
    <t>027/006C</t>
  </si>
  <si>
    <t>T2 PHILO JCT-ELK 27/6C RPL STRW</t>
  </si>
  <si>
    <t>128067734</t>
  </si>
  <si>
    <t>T2 EI VLY SPRGS-CLRS CT 3/11 RPR GYWW</t>
  </si>
  <si>
    <t>RELW INSP REMT SWRK ACCM COMP OH   FMOB TR2  PRTO FRAB DURA BRIN</t>
  </si>
  <si>
    <t>46253025</t>
  </si>
  <si>
    <t>T2 EI VLY SPRNGS-CLVRS CMT_3/11 RPR GYWW</t>
  </si>
  <si>
    <t>128071199</t>
  </si>
  <si>
    <t>T2 WV TRINITY-MAPLE CREEK 13/04 REFRAME</t>
  </si>
  <si>
    <t>35568301</t>
  </si>
  <si>
    <t>128071968</t>
  </si>
  <si>
    <t>T2 WV CAYUCOS-CAMBRIA 011/074 RPL DMPS</t>
  </si>
  <si>
    <t>46329624</t>
  </si>
  <si>
    <t>128073249</t>
  </si>
  <si>
    <t>053/1035</t>
  </si>
  <si>
    <t>T2 HAT CRK #1-WSTWD 53/1035 GO95</t>
  </si>
  <si>
    <t>35525995</t>
  </si>
  <si>
    <t>T2 DI HAT CRK #1-WSTWD 53/1035 GO95</t>
  </si>
  <si>
    <t>128073342</t>
  </si>
  <si>
    <t>029/563</t>
  </si>
  <si>
    <t>T2 HAT CREEK #1-WESTWD 29/563 GO95 RPL</t>
  </si>
  <si>
    <t>35526167</t>
  </si>
  <si>
    <t>128073413</t>
  </si>
  <si>
    <t>T2 WV HUMBOLDT-BRIDGVLE 111/5R RPL GYWW</t>
  </si>
  <si>
    <t>46281458</t>
  </si>
  <si>
    <t>128075383</t>
  </si>
  <si>
    <t>022/015</t>
  </si>
  <si>
    <t>T2 HRTLY-CLRLK 22/15 RPL POLE</t>
  </si>
  <si>
    <t>35568300</t>
  </si>
  <si>
    <t>T2 EI HRTLY-CLRLK 22/15 RPL POLE</t>
  </si>
  <si>
    <t>128077785</t>
  </si>
  <si>
    <t>T2 EI CASTAIC TAP _000/001 RPL DMPW</t>
  </si>
  <si>
    <t>ETL.9253.INSL.NCER</t>
  </si>
  <si>
    <t>46297587</t>
  </si>
  <si>
    <t>128079629</t>
  </si>
  <si>
    <t>T2 WV ELK CREEK TAP _020/217 INS DMPW</t>
  </si>
  <si>
    <t>46311302</t>
  </si>
  <si>
    <t>128080808</t>
  </si>
  <si>
    <t>053/003A</t>
  </si>
  <si>
    <t>T2 TRINITY-MAPLE CREEK 53/3A RPL ANCW</t>
  </si>
  <si>
    <t>35529593</t>
  </si>
  <si>
    <t>128081098</t>
  </si>
  <si>
    <t>T2 EI HUMBOLDT-TRINITY 49/1R RPR GYWW</t>
  </si>
  <si>
    <t>128082799</t>
  </si>
  <si>
    <t>T2 EI CARIBOU-WESTWOOD 6/118 RPL DMPW</t>
  </si>
  <si>
    <t>RELW INSP REMT SWRK ACCM ACCH COMP OH   FMOB TR2  PRTO FRAB NTDE</t>
  </si>
  <si>
    <t>46291825</t>
  </si>
  <si>
    <t>T2NT EI CARIBOU-WESTWOOD 6/118 RPL DMPW</t>
  </si>
  <si>
    <t>128082809</t>
  </si>
  <si>
    <t>T2 EI CARIBOU-WESTWOOD 06/117 RPR GYWW</t>
  </si>
  <si>
    <t>46291824</t>
  </si>
  <si>
    <t>128082870</t>
  </si>
  <si>
    <t>T2 EI CARIBOU-WESTWOOD 006/119 RPR CNDW</t>
  </si>
  <si>
    <t>46291826</t>
  </si>
  <si>
    <t>128083322</t>
  </si>
  <si>
    <t>T2 EI PIT #1-CTTNWD 016/132 BNT STEEL</t>
  </si>
  <si>
    <t>RELW ACCL COMP OH   FMOB TR2  PRTO CLMB FRAB</t>
  </si>
  <si>
    <t>46306600</t>
  </si>
  <si>
    <t>128086731</t>
  </si>
  <si>
    <t>T2 WV TULUCAY-NAPA #1 T02/002 RPL POLE</t>
  </si>
  <si>
    <t>35568542</t>
  </si>
  <si>
    <t>128087310</t>
  </si>
  <si>
    <t>044/860</t>
  </si>
  <si>
    <t>T2 HAT CREEK #1-WESTWOOD 044/860 GO95</t>
  </si>
  <si>
    <t>RELW OTHR SWRK ACCM COMP OH   XMPT TR2  PRTO FRAB NTDE</t>
  </si>
  <si>
    <t>35526643</t>
  </si>
  <si>
    <t>128089214</t>
  </si>
  <si>
    <t>005/040A</t>
  </si>
  <si>
    <t>T2 TRINITY-COTTONWD 05/040A RPR GYWW</t>
  </si>
  <si>
    <t>46332033</t>
  </si>
  <si>
    <t>128096597</t>
  </si>
  <si>
    <t>T2 TRINITY-MAPLE CREEK 10/8 GO95</t>
  </si>
  <si>
    <t>31657757</t>
  </si>
  <si>
    <t>T2 TRINITY-MAPLE CREEK 10/06 GO95</t>
  </si>
  <si>
    <t>128097373</t>
  </si>
  <si>
    <t>T2 HAT CREEK #1-WSTWD 16/320 GO95</t>
  </si>
  <si>
    <t>35528627</t>
  </si>
  <si>
    <t>128097652</t>
  </si>
  <si>
    <t>028/214</t>
  </si>
  <si>
    <t>T2 EI HIGGINS-BELL  028/214 COTTER</t>
  </si>
  <si>
    <t>46178992</t>
  </si>
  <si>
    <t>128097884</t>
  </si>
  <si>
    <t>T2 WV MELONES-WILSON 000/001 COTTER</t>
  </si>
  <si>
    <t>ETL.5080.POLE.NWOD</t>
  </si>
  <si>
    <t>46287943</t>
  </si>
  <si>
    <t>128102661</t>
  </si>
  <si>
    <t>028/216</t>
  </si>
  <si>
    <t>T2 EI HIGGINS-BELL 028/216 RMV VEG</t>
  </si>
  <si>
    <t>128103325</t>
  </si>
  <si>
    <t>T2 SOBRNTE-STNDRD O SW STA 3/20 RPL INSS</t>
  </si>
  <si>
    <t>POHW OTHR COMP OH   XMPT TR2  PRTO FRAB</t>
  </si>
  <si>
    <t>35574948</t>
  </si>
  <si>
    <t>T0 DI SBRT-STD OIL SS#1 RPL INSS IN 9 T</t>
  </si>
  <si>
    <t>128103564</t>
  </si>
  <si>
    <t>T2 EI HIGGINS-BELL 27/212 RPL INSS</t>
  </si>
  <si>
    <t>35610004</t>
  </si>
  <si>
    <t>T2 EI HIGGINS-BELL 28/213 RPL INSS</t>
  </si>
  <si>
    <t>128103690</t>
  </si>
  <si>
    <t>T2 EI HIGGINS-BELL 027/211 RPL INSS</t>
  </si>
  <si>
    <t>35610003</t>
  </si>
  <si>
    <t>128103835</t>
  </si>
  <si>
    <t>T2 EI CARIBOU-WESTWD 004/093L RPR GYWW</t>
  </si>
  <si>
    <t>46332026</t>
  </si>
  <si>
    <t>128103837</t>
  </si>
  <si>
    <t>T2 EI CARIBOU-WESTWD 004/093C RPR GYWW</t>
  </si>
  <si>
    <t>46332027</t>
  </si>
  <si>
    <t>128103958</t>
  </si>
  <si>
    <t>T2 EI CARIBOU-WESTWD 004/093R RPR GYWW</t>
  </si>
  <si>
    <t>46332028</t>
  </si>
  <si>
    <t>128104220</t>
  </si>
  <si>
    <t>028/218</t>
  </si>
  <si>
    <t>T2 EI HIGGINS-BELL 028/218 COTTER</t>
  </si>
  <si>
    <t>46300548</t>
  </si>
  <si>
    <t>128104389</t>
  </si>
  <si>
    <t>T2 EI HARTLEY-CLEARLAKE  23/002 RPL POLE</t>
  </si>
  <si>
    <t>35574585</t>
  </si>
  <si>
    <t>128104550</t>
  </si>
  <si>
    <t>T2 EI HIGGINS-BELL 029/220 COTTER</t>
  </si>
  <si>
    <t>46300550</t>
  </si>
  <si>
    <t>128113467</t>
  </si>
  <si>
    <t>T2 EI CARIBOU-WESTWOOD 05/98 RPR GYWW</t>
  </si>
  <si>
    <t>46332029</t>
  </si>
  <si>
    <t>128113468</t>
  </si>
  <si>
    <t>T2 EI CARIBOU-WESTWOOD 005/100 RPL POLE</t>
  </si>
  <si>
    <t>35556132</t>
  </si>
  <si>
    <t>128113469</t>
  </si>
  <si>
    <t>T2 EI CARIB-WESTWD 05/102R RPL POLE</t>
  </si>
  <si>
    <t>35556133</t>
  </si>
  <si>
    <t>128113490</t>
  </si>
  <si>
    <t>T2 EI CARIB-WESTWD 05/102C RPL POLE</t>
  </si>
  <si>
    <t>128113491</t>
  </si>
  <si>
    <t>T2 EI CARIB-WESTWD 05/102L RPL POLE</t>
  </si>
  <si>
    <t>128113595</t>
  </si>
  <si>
    <t>T2 EI PINE GROVE TAP 02/059 COTTER</t>
  </si>
  <si>
    <t>RELW INSP PUBL CITY ACCL ACCM ACCH COMP OH   FMOB TR2  PRTO</t>
  </si>
  <si>
    <t>46227584</t>
  </si>
  <si>
    <t>128113874</t>
  </si>
  <si>
    <t>T2 EI PIT #4 TAP 000/002 RPL DMPS</t>
  </si>
  <si>
    <t>46332030</t>
  </si>
  <si>
    <t>128113971</t>
  </si>
  <si>
    <t>T2 DI PIT#1 HT CRK#2 BNY 03/029 RPR ANCW</t>
  </si>
  <si>
    <t>46178993</t>
  </si>
  <si>
    <t>128114412</t>
  </si>
  <si>
    <t>T2 CNTRA CST-LS PSITS 10/69 RPL HNGR</t>
  </si>
  <si>
    <t>RELW COMP OH   TR2  PRTO</t>
  </si>
  <si>
    <t>46286418</t>
  </si>
  <si>
    <t>T2 CNTRA CST-LS PSITS 10/69 RPL HRDT</t>
  </si>
  <si>
    <t>128115417</t>
  </si>
  <si>
    <t>T2 EI PIT #6 TAP_003/031 COTTER</t>
  </si>
  <si>
    <t>46332031</t>
  </si>
  <si>
    <t>128115694</t>
  </si>
  <si>
    <t>T2 EI MRR BY-SN LS BSP #2 7/039 RPL INSS</t>
  </si>
  <si>
    <t>RELW INSP REMT SWRK CLR  ACCL COMP OH   FMOB TR2  PRTO</t>
  </si>
  <si>
    <t>35585153</t>
  </si>
  <si>
    <t>128116983</t>
  </si>
  <si>
    <t>T2 GREEN VALLEY-PAUL SWEET 4/59 ARC FAUL</t>
  </si>
  <si>
    <t>31682744</t>
  </si>
  <si>
    <t>AF_00746_GREEN VALLEY-P SWT_4 059_ARC FT</t>
  </si>
  <si>
    <t>128117154</t>
  </si>
  <si>
    <t>016/225</t>
  </si>
  <si>
    <t>T2 VALLEY SPRINGS-CLAY 16/225 ARC FAULT</t>
  </si>
  <si>
    <t>31682784</t>
  </si>
  <si>
    <t>AF_07835_VALLEY SPGS-CLAY_16 225_ARC FLT</t>
  </si>
  <si>
    <t>128117156</t>
  </si>
  <si>
    <t>VALLEY SPRINGS-CLAY 17/245 ARC FAULT</t>
  </si>
  <si>
    <t>31682785</t>
  </si>
  <si>
    <t>AF_05782_VALLEY SPGS-CLAY_17 245_ARC FLT</t>
  </si>
  <si>
    <t>128119355</t>
  </si>
  <si>
    <t>T2 EI PIT #6 TAP_002/028 RPR CRSW</t>
  </si>
  <si>
    <t>46332034</t>
  </si>
  <si>
    <t>008/066A</t>
  </si>
  <si>
    <t>008/066C</t>
  </si>
  <si>
    <t>128120195</t>
  </si>
  <si>
    <t>T2 EI SALINAS-LAURELES A012/268 RMV VEG</t>
  </si>
  <si>
    <t>128120253</t>
  </si>
  <si>
    <t>T2 LOWR LKE-HOMSTKE 12/11 CANCEL</t>
  </si>
  <si>
    <t>505T</t>
  </si>
  <si>
    <t>35528612</t>
  </si>
  <si>
    <t>T2 LOWR LKE-HOMSTKE 12/11 RPL EMRG</t>
  </si>
  <si>
    <t>128120536</t>
  </si>
  <si>
    <t>T2 EI CNTR CST-LS PSTS 10/69 RPL INSS</t>
  </si>
  <si>
    <t>RELW INSP COMP OH   TR2  PRTO</t>
  </si>
  <si>
    <t>35575000</t>
  </si>
  <si>
    <t>128120873</t>
  </si>
  <si>
    <t>T2 EI PIT #6 JCT-ROUND MTN 8/68 RPL INSS</t>
  </si>
  <si>
    <t>35571202</t>
  </si>
  <si>
    <t>128120892</t>
  </si>
  <si>
    <t>T2 EI PIT #6 JCT-RND MTN 8/068 RPL DMPS</t>
  </si>
  <si>
    <t>46332035</t>
  </si>
  <si>
    <t>128123217</t>
  </si>
  <si>
    <t>008/184</t>
  </si>
  <si>
    <t>T2 DI HMLTN BRNCH CNSTR 08/184 RPR JUMW</t>
  </si>
  <si>
    <t>46190731</t>
  </si>
  <si>
    <t>128123698</t>
  </si>
  <si>
    <t>T2 DI COLGTE PLMRO 13/261 RPR SWTC</t>
  </si>
  <si>
    <t>ETL.6500.SWIT</t>
  </si>
  <si>
    <t>46189708</t>
  </si>
  <si>
    <t>128124157</t>
  </si>
  <si>
    <t>T2 DI MUSTANG TAP 00/003 RPR JUMW</t>
  </si>
  <si>
    <t>46190166</t>
  </si>
  <si>
    <t>128124216</t>
  </si>
  <si>
    <t>T2 DI HMLTN BRNCH CNSTR 08/188 RPR GYWW</t>
  </si>
  <si>
    <t>46311134</t>
  </si>
  <si>
    <t>128124273</t>
  </si>
  <si>
    <t>T2 DI COLGTE-PLMRO 16/329 RPR ANCW</t>
  </si>
  <si>
    <t>46382973</t>
  </si>
  <si>
    <t>128125391</t>
  </si>
  <si>
    <t>B000/003</t>
  </si>
  <si>
    <t>T2 WV FULTON-CALISTOGA B000/003 TOUCH</t>
  </si>
  <si>
    <t>RELW OTHR OH   FMOB TR2  PRTO FRAB NTDE DURA BRIN</t>
  </si>
  <si>
    <t>46505440</t>
  </si>
  <si>
    <t>128125549</t>
  </si>
  <si>
    <t>T2 DI TRNTY CTTNWD 29/205 RPR ANCW</t>
  </si>
  <si>
    <t>46328445</t>
  </si>
  <si>
    <t>128130016</t>
  </si>
  <si>
    <t>T2 VALLY SPRNGS #2 12/230 RPR STRW</t>
  </si>
  <si>
    <t>46287944</t>
  </si>
  <si>
    <t>128132160</t>
  </si>
  <si>
    <t>T2 MONTA VISTA-BURNS GO95 RPL STRW</t>
  </si>
  <si>
    <t>35573802</t>
  </si>
  <si>
    <t>128132563</t>
  </si>
  <si>
    <t>T2 EI PIT #1-CTTNWD 037/319 BNT STEEL</t>
  </si>
  <si>
    <t>46306601</t>
  </si>
  <si>
    <t>128133492</t>
  </si>
  <si>
    <t>T2 DI MDL FRK GLD HL 27/211 RPR ANCW</t>
  </si>
  <si>
    <t>46193245</t>
  </si>
  <si>
    <t>128134787</t>
  </si>
  <si>
    <t>047/006</t>
  </si>
  <si>
    <t>T2 TRINITY-MAPLE CRK 47/6 GO95 RPL STRW</t>
  </si>
  <si>
    <t>RELW OTHR FIRE ACCM COMP OH   XMPT TR2  PRTO FRAB NTDE</t>
  </si>
  <si>
    <t>35529366</t>
  </si>
  <si>
    <t>128135774</t>
  </si>
  <si>
    <t>027/004A</t>
  </si>
  <si>
    <t>T2 MONTE RIO-FRT RSS 27/4A GO95</t>
  </si>
  <si>
    <t>POHW OTHR FIRE SPCR ACCL COMP OH   XMPT TR2  PRTO FRAB NTDE</t>
  </si>
  <si>
    <t>128136006</t>
  </si>
  <si>
    <t>T2 WV MLN-RND MTN #2 70/354A RPR SHIELD</t>
  </si>
  <si>
    <t>46332036</t>
  </si>
  <si>
    <t>128136829</t>
  </si>
  <si>
    <t>020/388</t>
  </si>
  <si>
    <t>T2 DI HT CRK #1-WESTWD 20/388 GO95 RPL</t>
  </si>
  <si>
    <t>RELW FIRE COMP OH   RTNR TR2  PRTO AIR  FRAB NTDE</t>
  </si>
  <si>
    <t>35534334</t>
  </si>
  <si>
    <t>128137583</t>
  </si>
  <si>
    <t>T2 WV FORT ROSS-GUALALA 48/2 INST DMPW</t>
  </si>
  <si>
    <t>46305572</t>
  </si>
  <si>
    <t>128138025</t>
  </si>
  <si>
    <t>T2 DI CLGTE PLMRO 13/268 RPR GYWW</t>
  </si>
  <si>
    <t>46332037</t>
  </si>
  <si>
    <t>128138028</t>
  </si>
  <si>
    <t>T2 DI TRNTY CTTNWD 24/177L RMV VEG</t>
  </si>
  <si>
    <t>128141846</t>
  </si>
  <si>
    <t>T2 DIVIDE-VANDENBERG #1 004/034 RPL SPLW</t>
  </si>
  <si>
    <t>46329638</t>
  </si>
  <si>
    <t>128142662</t>
  </si>
  <si>
    <t>012/424</t>
  </si>
  <si>
    <t>T2 SPAULDING-SUMMIT 12/424 GO95 RPL</t>
  </si>
  <si>
    <t>RELW OTHR CUSI CGI  OH   XMPT TR2  PRTO FRAB NTDE</t>
  </si>
  <si>
    <t>35529922</t>
  </si>
  <si>
    <t>128142664</t>
  </si>
  <si>
    <t>037/728</t>
  </si>
  <si>
    <t>T2 HAT CREEK #1 37/728 GO95 RPL</t>
  </si>
  <si>
    <t>RELW OTHR COMP OH   XMPT TR2  PRTO FRAB NTDE</t>
  </si>
  <si>
    <t>35529923</t>
  </si>
  <si>
    <t>128142665</t>
  </si>
  <si>
    <t>023/442</t>
  </si>
  <si>
    <t>T2 HAT CREEK #1 23/442 GO95 RPL STRW</t>
  </si>
  <si>
    <t>35529925</t>
  </si>
  <si>
    <t>128142667</t>
  </si>
  <si>
    <t>023/451</t>
  </si>
  <si>
    <t>T2 HAT CREEK #1 23/451 GO95 RPL STRW</t>
  </si>
  <si>
    <t>35529926</t>
  </si>
  <si>
    <t>128142668</t>
  </si>
  <si>
    <t>024/477</t>
  </si>
  <si>
    <t>T2 HAT CREEK #1 24/477 GO95 RPL STRW</t>
  </si>
  <si>
    <t>35529927</t>
  </si>
  <si>
    <t>128142669</t>
  </si>
  <si>
    <t>025/479</t>
  </si>
  <si>
    <t>T2 HAT CREEK #1 25/479 GO95 RPL STRW</t>
  </si>
  <si>
    <t>35529928</t>
  </si>
  <si>
    <t>128142826</t>
  </si>
  <si>
    <t>T2 WV JOLON TAP 006/076B RPL POLE</t>
  </si>
  <si>
    <t>35573682</t>
  </si>
  <si>
    <t>T2 WV JOLON TAP 006/076A RPL POLE</t>
  </si>
  <si>
    <t>021/153B</t>
  </si>
  <si>
    <t>RELW COMP OH   TR3  PRTO AIR  DURA BRIN</t>
  </si>
  <si>
    <t>128143281</t>
  </si>
  <si>
    <t>T2 DI TRINITY-COTTONWOOD 28/199L RMV VEG</t>
  </si>
  <si>
    <t>128143349</t>
  </si>
  <si>
    <t>T2 DI EL DR-MSRI FLAT #1 10/89 TOUCH</t>
  </si>
  <si>
    <t>ETL.1530.POLE.NWOD</t>
  </si>
  <si>
    <t>46472279</t>
  </si>
  <si>
    <t>T2 DI EL DR-MSRI FLAT #1 10/89 RPR STRS</t>
  </si>
  <si>
    <t>128143394</t>
  </si>
  <si>
    <t>T2 DI COLGATE-PALERMO 6/106 RPR GYWW</t>
  </si>
  <si>
    <t>46382974</t>
  </si>
  <si>
    <t>128143460</t>
  </si>
  <si>
    <t>T2 DI MDL FK-GLD HILL 21/167 COTTER</t>
  </si>
  <si>
    <t>46389169</t>
  </si>
  <si>
    <t>128143494</t>
  </si>
  <si>
    <t>T2 DI COLGATE-PALERMO A13/262 RPR INSW</t>
  </si>
  <si>
    <t>46193246</t>
  </si>
  <si>
    <t>128143607</t>
  </si>
  <si>
    <t>027/191</t>
  </si>
  <si>
    <t>T2 DI TRNTY-COTTONWOOD 27/191 BNT STEEL</t>
  </si>
  <si>
    <t>ETL.4040.TOWR</t>
  </si>
  <si>
    <t>46306602</t>
  </si>
  <si>
    <t>128144322</t>
  </si>
  <si>
    <t>001/021D</t>
  </si>
  <si>
    <t>T2 MTN QUARRIES TAP 001/021D RPL MKBL</t>
  </si>
  <si>
    <t>35542519</t>
  </si>
  <si>
    <t>128144626</t>
  </si>
  <si>
    <t>T2 EI MCSWAIN TAP 000/009 RPR GYWW</t>
  </si>
  <si>
    <t>RELW INSP REMT ACCM ACCH COMP OH   FMOB TR2  PRTO FRAB</t>
  </si>
  <si>
    <t>46298330</t>
  </si>
  <si>
    <t>128145652</t>
  </si>
  <si>
    <t>T2 PARKWAY-MORAGA 008/049 BNT STEEL</t>
  </si>
  <si>
    <t>RELW CREW REMT COMP OH   FMOB TR2  PRTO FRAB</t>
  </si>
  <si>
    <t>46286419</t>
  </si>
  <si>
    <t>128147886</t>
  </si>
  <si>
    <t>T2 VLY SPRNGS-CLVRS CMNT 6/11 GO95 CLEAR</t>
  </si>
  <si>
    <t>35534664</t>
  </si>
  <si>
    <t>128147909</t>
  </si>
  <si>
    <t>T2 COLGATE-GRSS VLLY 04/106 GO95 CLEAR</t>
  </si>
  <si>
    <t>128148060</t>
  </si>
  <si>
    <t>T2 DI MDDLE FORK-GLD HLL 28/215 RPR GYWW</t>
  </si>
  <si>
    <t>46389170</t>
  </si>
  <si>
    <t>128148068</t>
  </si>
  <si>
    <t>T2 DI TEMBLOR-SLO-TWR 50/284 RPL INSS</t>
  </si>
  <si>
    <t>35585152</t>
  </si>
  <si>
    <t>128148155</t>
  </si>
  <si>
    <t>T2 DI COLGATE-PALERMO RPR POLE</t>
  </si>
  <si>
    <t>46382975</t>
  </si>
  <si>
    <t>RELW COMP OH   TR3  PRTO AIR  FRAB NTDE BRIN</t>
  </si>
  <si>
    <t>128148271</t>
  </si>
  <si>
    <t>025/198C</t>
  </si>
  <si>
    <t>T2 DI MDL FK-GLD HILL 25/198C RPR INSW</t>
  </si>
  <si>
    <t>46389171</t>
  </si>
  <si>
    <t>128148335</t>
  </si>
  <si>
    <t>T2 DI EL DRDO-MSSRI FLT #1 9/71 RPL HRDD</t>
  </si>
  <si>
    <t>46459478</t>
  </si>
  <si>
    <t>128148360</t>
  </si>
  <si>
    <t>T2 DI EL DRDO-MSSRI FLT #1 9/71 RMV VEG</t>
  </si>
  <si>
    <t>128148385</t>
  </si>
  <si>
    <t>T2 DI EL DRAD-MISSRI FLT#1 9/79 RPL INSW</t>
  </si>
  <si>
    <t>35557740</t>
  </si>
  <si>
    <t>128148407</t>
  </si>
  <si>
    <t>T2 DI MLN-RND MTN #2 091/467 RPR SHLS</t>
  </si>
  <si>
    <t>46332038</t>
  </si>
  <si>
    <t>128150711</t>
  </si>
  <si>
    <t>T2 PITTSBURG-EASTSHORE 004/020 RPR FOND</t>
  </si>
  <si>
    <t>46286461</t>
  </si>
  <si>
    <t>128151966</t>
  </si>
  <si>
    <t>T2 PINE GROVE TAP 001/043 RPR POLE</t>
  </si>
  <si>
    <t>RELW OTHR REMT SWRK ACCH COMP OH   FMOB TR2  PRTO FRAB</t>
  </si>
  <si>
    <t>46227585</t>
  </si>
  <si>
    <t>128152490</t>
  </si>
  <si>
    <t>T2 EI HAT CREEK #1-PIT #1 03/28 RPR GYWW</t>
  </si>
  <si>
    <t>46194282</t>
  </si>
  <si>
    <t>128152492</t>
  </si>
  <si>
    <t>T2 EI HAT CREEK #1-PIT #1 03/30 RPR GYWW</t>
  </si>
  <si>
    <t>46194283</t>
  </si>
  <si>
    <t>128162466</t>
  </si>
  <si>
    <t>T2 DI CTTNWD-BENTON #1 001/039 RPR GYWW</t>
  </si>
  <si>
    <t>46332039</t>
  </si>
  <si>
    <t>128162881</t>
  </si>
  <si>
    <t>T2 VEDDER TAP 008/094 GO95 CLEAR</t>
  </si>
  <si>
    <t>35536714</t>
  </si>
  <si>
    <t>128162981</t>
  </si>
  <si>
    <t>T2 EI PIT #6 1/18L RPR GRWW</t>
  </si>
  <si>
    <t>46332060</t>
  </si>
  <si>
    <t>128163032</t>
  </si>
  <si>
    <t>T2 EI BELL-PLACER 036/266 COTTER</t>
  </si>
  <si>
    <t>ETL.4395.INSL.CERA</t>
  </si>
  <si>
    <t>46325988</t>
  </si>
  <si>
    <t>128163113</t>
  </si>
  <si>
    <t>T2 EI PIT #6 1/15L RPR GRWW</t>
  </si>
  <si>
    <t>46332061</t>
  </si>
  <si>
    <t>128165049</t>
  </si>
  <si>
    <t>T2 EI PIT #6 1/13R RPR GYWW</t>
  </si>
  <si>
    <t>46332062</t>
  </si>
  <si>
    <t>128165350</t>
  </si>
  <si>
    <t>T2 EI PIT #6 1/13L RPR GYWW</t>
  </si>
  <si>
    <t>46332063</t>
  </si>
  <si>
    <t>128165430</t>
  </si>
  <si>
    <t>T2 EI PIT #6 TAP 001/012R RPR GYWW</t>
  </si>
  <si>
    <t>46332064</t>
  </si>
  <si>
    <t>128165439</t>
  </si>
  <si>
    <t>T2 WV VEDDER TAP 007/087 INS DMPW</t>
  </si>
  <si>
    <t>46287017</t>
  </si>
  <si>
    <t>128165440</t>
  </si>
  <si>
    <t>T2 EI PIT #6 TAP 001/012L RPR GYWW</t>
  </si>
  <si>
    <t>46332065</t>
  </si>
  <si>
    <t>128165500</t>
  </si>
  <si>
    <t>T2 LOWER LAKE-HOMESTAKE 0/2 RPL GYPL</t>
  </si>
  <si>
    <t>35574445</t>
  </si>
  <si>
    <t>T2 LOWER LAKE-HOMESTAKE 0/2 RPL GUY POLE</t>
  </si>
  <si>
    <t>128165614</t>
  </si>
  <si>
    <t>T2 DRUM-SPAULDING 008/212 RPR SWTC</t>
  </si>
  <si>
    <t>RELW NONR COMP OH   FMOB TR2  PRTO DURA BRIN</t>
  </si>
  <si>
    <t>46209472</t>
  </si>
  <si>
    <t>128165983</t>
  </si>
  <si>
    <t>T2 EI PIT #6 TAP 01/011A RPR GYWW</t>
  </si>
  <si>
    <t>46332066</t>
  </si>
  <si>
    <t>128166036</t>
  </si>
  <si>
    <t>T2 PITTSBURG-EASTSHORE 005/023 REGRADE</t>
  </si>
  <si>
    <t>46286462</t>
  </si>
  <si>
    <t>128166037</t>
  </si>
  <si>
    <t>T2 EI PIT #6 TAP 01/011C RPR GYWW</t>
  </si>
  <si>
    <t>46332067</t>
  </si>
  <si>
    <t>128166111</t>
  </si>
  <si>
    <t>T3 WV PIT #1-CTTNWD 28/231 RPR JMPW</t>
  </si>
  <si>
    <t>RELW OTHR COMP OH   FMOB XMPT TR3  PRTO DURA BRIN</t>
  </si>
  <si>
    <t>46194300</t>
  </si>
  <si>
    <t>128166391</t>
  </si>
  <si>
    <t>T2 EI PIT #6 TAP 000/09R RPR GYWW</t>
  </si>
  <si>
    <t>46332068</t>
  </si>
  <si>
    <t>128166411</t>
  </si>
  <si>
    <t>T2 EI PIT #6 TAP 000/09L RPR GYWW</t>
  </si>
  <si>
    <t>46332069</t>
  </si>
  <si>
    <t>128167090</t>
  </si>
  <si>
    <t>T2 EI WATSONVL-SALINS 12/163 RPR GYWW</t>
  </si>
  <si>
    <t>46391193</t>
  </si>
  <si>
    <t>128167349</t>
  </si>
  <si>
    <t>T2 EI PIT #6 TAP 000/06R RPL IBWW</t>
  </si>
  <si>
    <t>46332070</t>
  </si>
  <si>
    <t>128167450</t>
  </si>
  <si>
    <t>T2 EI PIT #6 TAP 000/08R RPR GYWW</t>
  </si>
  <si>
    <t>46332071</t>
  </si>
  <si>
    <t>128167460</t>
  </si>
  <si>
    <t>T2 EI PIT #6 TAP 000/08L RPR GYWW</t>
  </si>
  <si>
    <t>46332072</t>
  </si>
  <si>
    <t>128168186</t>
  </si>
  <si>
    <t>006/076A</t>
  </si>
  <si>
    <t>128168189</t>
  </si>
  <si>
    <t>T2 WV JOLON TAP 006/076C RPL POLE</t>
  </si>
  <si>
    <t>128168494</t>
  </si>
  <si>
    <t>T2 CARIBOU-WESTWOOD 016/326 GO95 RPL</t>
  </si>
  <si>
    <t>RELW INSP ACCM COMP OH   TR2  PRTO FRAB NTDE</t>
  </si>
  <si>
    <t>35535829</t>
  </si>
  <si>
    <t>128168863</t>
  </si>
  <si>
    <t>T2 PITTSBURG-SAN RAMON 005/025 REGRADE</t>
  </si>
  <si>
    <t>46286463</t>
  </si>
  <si>
    <t>128169911</t>
  </si>
  <si>
    <t>T2 EI HIGGINS-BELL 032/243 COTTER</t>
  </si>
  <si>
    <t>46300551</t>
  </si>
  <si>
    <t>128171407</t>
  </si>
  <si>
    <t>T2 FORT ROSS-GUALALA 35/07 GO95 CLEAR</t>
  </si>
  <si>
    <t>REGW OTHR CLR  USA  OH   FMOB XMPT TR2  PRTO FRAB NTDE</t>
  </si>
  <si>
    <t>128171578</t>
  </si>
  <si>
    <t>T2 FORT ROSS-GUALALA 35/5 GO95 CLEAR</t>
  </si>
  <si>
    <t>128172516</t>
  </si>
  <si>
    <t>T2 EI ARCO-CHOLAME 010/109L RPR GYWW</t>
  </si>
  <si>
    <t>ETL.8440.POLE.STPS</t>
  </si>
  <si>
    <t>46302307</t>
  </si>
  <si>
    <t>128172541</t>
  </si>
  <si>
    <t>T2 EI ARCO-CHOLAME 010/109B RPR GYWW</t>
  </si>
  <si>
    <t>46302308</t>
  </si>
  <si>
    <t>128172708</t>
  </si>
  <si>
    <t>T2 EI PINE GROVE TAP 2/49 RMV VEG</t>
  </si>
  <si>
    <t>REGW INSP PUBL ACCL COMP OH   FMOB TR2  PRTO FRAR</t>
  </si>
  <si>
    <t>128172805</t>
  </si>
  <si>
    <t>T2 EI GRANITE ROCK TAP 2/27 RPL INSW</t>
  </si>
  <si>
    <t>RELW INSP COMC REMT SWRK SPCR CLR  ACCL ACCM ACCH COMP OH   FMOB XMPT TR2  PRTO</t>
  </si>
  <si>
    <t>35611215</t>
  </si>
  <si>
    <t>128172977</t>
  </si>
  <si>
    <t>029/197</t>
  </si>
  <si>
    <t>T2 DI POE-RIO OSO-RIO OS 29/197 RPL HRDT</t>
  </si>
  <si>
    <t>46381957</t>
  </si>
  <si>
    <t>128172999</t>
  </si>
  <si>
    <t>006/060</t>
  </si>
  <si>
    <t>T2 EI DIVIDE-VANDENBERG#1 6/60 RPL INSW</t>
  </si>
  <si>
    <t>35573269</t>
  </si>
  <si>
    <t>128173198</t>
  </si>
  <si>
    <t>T2 EI COPPERMINE-TIVY VLY 23/01 RPL STRW</t>
  </si>
  <si>
    <t>RELW INSP REMT ACCM ACCH COMP OH   FMOB XMPT TR2  PRTO FRAB</t>
  </si>
  <si>
    <t>35554464</t>
  </si>
  <si>
    <t>128173214</t>
  </si>
  <si>
    <t>T2 EI COPPERMINE-TIVY VLY 22/3 RPR BOND</t>
  </si>
  <si>
    <t>RELW INSP OH   FMOB XMPT TR2  PRTO FRAB NTDE</t>
  </si>
  <si>
    <t>46298333</t>
  </si>
  <si>
    <t>128173322</t>
  </si>
  <si>
    <t>T2 EI COPPERMINE-TIVY VLY 22/14 RPL POLE</t>
  </si>
  <si>
    <t>RELW INSP REMT ACCL ACCM ACCH COMP OH   FMOB XMPT TR2  PRTO FRAB</t>
  </si>
  <si>
    <t>35554463</t>
  </si>
  <si>
    <t>T2 EI COPPERMINE-TIVY VLY 22/14 RPL PL</t>
  </si>
  <si>
    <t>128173387</t>
  </si>
  <si>
    <t>T2 WV KILARC-DESCHUTES 015/318 RPL ANCW</t>
  </si>
  <si>
    <t>35573780</t>
  </si>
  <si>
    <t>128173460</t>
  </si>
  <si>
    <t>T2 WV MNT VST-JEFRSN #1 03/14 RPR ATCG</t>
  </si>
  <si>
    <t>46298813</t>
  </si>
  <si>
    <t>128173464</t>
  </si>
  <si>
    <t>T2 EI DINOSAUR POINT TAP 1/12 RPR INSW</t>
  </si>
  <si>
    <t>RELW INSP REMT ACCM COMP OH   FMOB TR2  PRTO NTDE</t>
  </si>
  <si>
    <t>46298334</t>
  </si>
  <si>
    <t>128173465</t>
  </si>
  <si>
    <t>T2 EI DINOSAUR POINT TAP 1/12 RPR ANCW</t>
  </si>
  <si>
    <t>RELW INSP REMT ACCM COMP OH   FMOB TR2  PRTO FRAB</t>
  </si>
  <si>
    <t>46298335</t>
  </si>
  <si>
    <t>128173943</t>
  </si>
  <si>
    <t>054/1046</t>
  </si>
  <si>
    <t>T2 HAT CREEK#1-WSTWD 54/1046 RPL POLE</t>
  </si>
  <si>
    <t>35536591</t>
  </si>
  <si>
    <t>T2 EI HAT CREEK#1-WSTWD 54/1046 RPL POLE</t>
  </si>
  <si>
    <t>128173986</t>
  </si>
  <si>
    <t>T2 EI DIVIDE-VANDENBERG #1 6/57 RPR GRWW</t>
  </si>
  <si>
    <t>46329641</t>
  </si>
  <si>
    <t>128174021</t>
  </si>
  <si>
    <t>T2 EI DIVIDE-VANDENBERG #1 6/57 RPL INSW</t>
  </si>
  <si>
    <t>35573268</t>
  </si>
  <si>
    <t>128174215</t>
  </si>
  <si>
    <t>T2 EI DIVIDE-VANDENBERG #2 6/54 RPL INSW</t>
  </si>
  <si>
    <t>35573302</t>
  </si>
  <si>
    <t>128174369</t>
  </si>
  <si>
    <t>T2 EI CORDELIA #2 TAP 005/104 RPR STRW</t>
  </si>
  <si>
    <t>46337398</t>
  </si>
  <si>
    <t>128174523</t>
  </si>
  <si>
    <t>034/258</t>
  </si>
  <si>
    <t>T2 EI HIGGINS-BELL 034/258 RPL INSS</t>
  </si>
  <si>
    <t>35570807</t>
  </si>
  <si>
    <t>T2 EI HIGGINS-BELL RPL INSS 9 TWRS</t>
  </si>
  <si>
    <t>128174524</t>
  </si>
  <si>
    <t>T2 EI HIGGINS-BELL 034/258 RPL HANGER</t>
  </si>
  <si>
    <t>46327637</t>
  </si>
  <si>
    <t>128174804</t>
  </si>
  <si>
    <t>020/285</t>
  </si>
  <si>
    <t>T2 CLAY-MARTEL 20/285 RPR IBWW</t>
  </si>
  <si>
    <t>RELW NONR SWRK ACCH COMP OH   FMOB TR2  PRTO FRAB NTDE</t>
  </si>
  <si>
    <t>46191094</t>
  </si>
  <si>
    <t>+T2 CLAY-MARTEL 20/285 RPR IBWW</t>
  </si>
  <si>
    <t>128183756</t>
  </si>
  <si>
    <t>T2 DI COLGATE-PALERMO 06/110 RPR JUMW</t>
  </si>
  <si>
    <t>46382976</t>
  </si>
  <si>
    <t>128183771</t>
  </si>
  <si>
    <t>T2 DI COLGATE-PALERMO 08/148 RPR GYWW</t>
  </si>
  <si>
    <t>46382977</t>
  </si>
  <si>
    <t>128183776</t>
  </si>
  <si>
    <t>T2 DI COLGATE-PALERMO 05/93 RPL STRW</t>
  </si>
  <si>
    <t>35557130</t>
  </si>
  <si>
    <t>128183920</t>
  </si>
  <si>
    <t>T2 DI COLGATE-PALERMO 07/136 RPR INSW</t>
  </si>
  <si>
    <t>46382978</t>
  </si>
  <si>
    <t>128183922</t>
  </si>
  <si>
    <t>T2 DI COLGATE-PALERMO 07/136 RPR GYWW</t>
  </si>
  <si>
    <t>46382979</t>
  </si>
  <si>
    <t>128183927</t>
  </si>
  <si>
    <t>T2 DI COLGATE-PALERMO 07/136 RPR ANCW</t>
  </si>
  <si>
    <t>46383042</t>
  </si>
  <si>
    <t>128184866</t>
  </si>
  <si>
    <t>017/249</t>
  </si>
  <si>
    <t>T2 DI CLAY-MARTEL 17/249 RPL HRDS</t>
  </si>
  <si>
    <t>46287945</t>
  </si>
  <si>
    <t>+T2 DI CLAY-MARTEL 17/249 RPL HRDS</t>
  </si>
  <si>
    <t>128186710</t>
  </si>
  <si>
    <t>T2 DI TRINITY-CTTNWOOD 23/170A RPR ANCW</t>
  </si>
  <si>
    <t>46328447</t>
  </si>
  <si>
    <t>128186711</t>
  </si>
  <si>
    <t>T2 DI TRINITY-CTTNWD 23/170A RPR ANCW</t>
  </si>
  <si>
    <t>Inspect</t>
  </si>
  <si>
    <t>46306669</t>
  </si>
  <si>
    <t>128186712</t>
  </si>
  <si>
    <t>023/170B</t>
  </si>
  <si>
    <t>T2 DI TRINITY-COTTONWD 23/170B RPR ANCW</t>
  </si>
  <si>
    <t>46306663</t>
  </si>
  <si>
    <t>128186798</t>
  </si>
  <si>
    <t>023/167A</t>
  </si>
  <si>
    <t>T2 DI TRINITY-COTTONWOOD 23/167A RMV VEG</t>
  </si>
  <si>
    <t>POHW CNCL OH   TR2  PRTO AIR  FRAB DURA BRIN</t>
  </si>
  <si>
    <t>128186811</t>
  </si>
  <si>
    <t>055/383</t>
  </si>
  <si>
    <t>T2 CARIBOU-TBL MTN 055/383 TOUCH</t>
  </si>
  <si>
    <t>RELW COMP OH   TR2  PRTO AIR  FRAB NTDE DURA BRIN</t>
  </si>
  <si>
    <t>46491531</t>
  </si>
  <si>
    <t>T2 DI CARIBOU-TBL MTN 055/383 TOUCH</t>
  </si>
  <si>
    <t>128186813</t>
  </si>
  <si>
    <t>054/381</t>
  </si>
  <si>
    <t>T2 DI CARIBOU-TBL MTN 054/381 BNT STEEL</t>
  </si>
  <si>
    <t>46310425</t>
  </si>
  <si>
    <t>128186819</t>
  </si>
  <si>
    <t>055/384</t>
  </si>
  <si>
    <t>T2 CARIBOU-TBL MTN 055/384 TOUCH</t>
  </si>
  <si>
    <t>46491532</t>
  </si>
  <si>
    <t>T2 DI CARIBOU-TBL MTN 055/384 TOUCH</t>
  </si>
  <si>
    <t>128186844</t>
  </si>
  <si>
    <t>T2 DI COLGATE-PALERMO 5/82 RPL INSW</t>
  </si>
  <si>
    <t>35557129</t>
  </si>
  <si>
    <t>T2 DI COLGATE-PALERMO 5/082 RPL INSW</t>
  </si>
  <si>
    <t>128186892</t>
  </si>
  <si>
    <t>T2 DI POE-RI SO-RIO OS 32/212 TOUCH</t>
  </si>
  <si>
    <t>46459403</t>
  </si>
  <si>
    <t>T2 DI POE-RI SO-RIO OS 32/212 RMV ENCRCH</t>
  </si>
  <si>
    <t>128186950</t>
  </si>
  <si>
    <t>T2 DI CHRISTIE-WLLW PASS 1/15 RPL STRW</t>
  </si>
  <si>
    <t>35573111</t>
  </si>
  <si>
    <t>128186968</t>
  </si>
  <si>
    <t>029/443</t>
  </si>
  <si>
    <t>T2 DI CLAY-MARTEL  29/443 RPR GYWW</t>
  </si>
  <si>
    <t>46287947</t>
  </si>
  <si>
    <t>+T2 DI CLAY-MARTEL  29/443 RPR GYWW</t>
  </si>
  <si>
    <t>128186971</t>
  </si>
  <si>
    <t>T2 DI CLAY-MARTEL 020/285 RPR STRW</t>
  </si>
  <si>
    <t>46287948</t>
  </si>
  <si>
    <t>+T2 DI CLAY-MARTEL 020/285 RPR STRW</t>
  </si>
  <si>
    <t>128187041</t>
  </si>
  <si>
    <t>T2 DI COLGATE-PALERMO 10/201 RPL INSW</t>
  </si>
  <si>
    <t>35533888</t>
  </si>
  <si>
    <t>128187113</t>
  </si>
  <si>
    <t>054/382</t>
  </si>
  <si>
    <t>T2 CARIBOU-TABLE MNTN 54/382 BNT STEL</t>
  </si>
  <si>
    <t>46310426</t>
  </si>
  <si>
    <t>T2 DI CARIBOU-TABLE MNTN 54/382 BNT STEL</t>
  </si>
  <si>
    <t>128188337</t>
  </si>
  <si>
    <t>089/451</t>
  </si>
  <si>
    <t>T2 DI MALIN-ROUND MTN#2 89/451 RPR OPGW</t>
  </si>
  <si>
    <t>46332076</t>
  </si>
  <si>
    <t>128188415</t>
  </si>
  <si>
    <t>T2 DI POE RIO OSO 27/182 RPR STRT</t>
  </si>
  <si>
    <t>46381958</t>
  </si>
  <si>
    <t>128188497</t>
  </si>
  <si>
    <t>088/448</t>
  </si>
  <si>
    <t>T2 DI MALIN-ROUND MTN#2 88/448 RPR OPGW</t>
  </si>
  <si>
    <t>46332077</t>
  </si>
  <si>
    <t>128188736</t>
  </si>
  <si>
    <t>T2 DI CHRSTIE WILLOW PS 02/023 RPR GYWW</t>
  </si>
  <si>
    <t>ETL.6370.POLE.NWOD</t>
  </si>
  <si>
    <t>46199720</t>
  </si>
  <si>
    <t>128188881</t>
  </si>
  <si>
    <t>T2 DRUM-SUMMIT #1 9/106 INS DAMW</t>
  </si>
  <si>
    <t>46283617</t>
  </si>
  <si>
    <t>128188922</t>
  </si>
  <si>
    <t>T2 DI CHRISTIE-WILLOW PASS 0/3 RPR GYWW</t>
  </si>
  <si>
    <t>46286496</t>
  </si>
  <si>
    <t>128188970</t>
  </si>
  <si>
    <t>T2 DI CHRISTIE-WILLOW PASS 0/3 RPR ANCW</t>
  </si>
  <si>
    <t>46203843</t>
  </si>
  <si>
    <t>128188979</t>
  </si>
  <si>
    <t>T2 DI MALIN RND MTN#2 89/454 RPR INSS</t>
  </si>
  <si>
    <t>46332078</t>
  </si>
  <si>
    <t>T2NT DI MALIN RND MTN#2 89/454 RPR INSS</t>
  </si>
  <si>
    <t>128189016</t>
  </si>
  <si>
    <t>T2 DI CHRSTIE WILLOW PS 00/007 RPL POLE</t>
  </si>
  <si>
    <t>35573107</t>
  </si>
  <si>
    <t>128189037</t>
  </si>
  <si>
    <t>T2 DI CHRSTIE WILLOW PS 0/10 RPR GYWW</t>
  </si>
  <si>
    <t>46447001</t>
  </si>
  <si>
    <t>128189115</t>
  </si>
  <si>
    <t>T2 DI CHRISTIE-WILLOW PSS 3/40 RPR STRW</t>
  </si>
  <si>
    <t>46286504</t>
  </si>
  <si>
    <t>128189517</t>
  </si>
  <si>
    <t>T2 DI CHRISTIE-WILLOW PSS 2/27 RPL STRW</t>
  </si>
  <si>
    <t>35573113</t>
  </si>
  <si>
    <t>128189523</t>
  </si>
  <si>
    <t>T2 DI MALIN-RND MNTN#2 92/469A RPR OPGW</t>
  </si>
  <si>
    <t>46201101</t>
  </si>
  <si>
    <t>128189745</t>
  </si>
  <si>
    <t>T2 DI CHRISTIE-WILLOW PSS 0/5 RPR ANCW</t>
  </si>
  <si>
    <t>46286497</t>
  </si>
  <si>
    <t>128189952</t>
  </si>
  <si>
    <t>T2 DI CHRISTIE-WILLOW PSS 3/34 RPL STRW</t>
  </si>
  <si>
    <t>35573117</t>
  </si>
  <si>
    <t>128190328</t>
  </si>
  <si>
    <t>T2 DI PIT#1-HAT CRK#2-BRNY 3/27 RPL HRDD</t>
  </si>
  <si>
    <t>46332079</t>
  </si>
  <si>
    <t>128190451</t>
  </si>
  <si>
    <t>T2 DI CHRISTIE-WILLOW PSS 1/11 RPR GYWW</t>
  </si>
  <si>
    <t>46286499</t>
  </si>
  <si>
    <t>128190458</t>
  </si>
  <si>
    <t>T2 DI CHRISTIE-WILLOW PSS 1/11 REFRAME</t>
  </si>
  <si>
    <t>35573109</t>
  </si>
  <si>
    <t>128190468</t>
  </si>
  <si>
    <t>T2 DI CHRISTIE-WILLOW PSS 3/32 RPL POLE</t>
  </si>
  <si>
    <t>35573116</t>
  </si>
  <si>
    <t>128190561</t>
  </si>
  <si>
    <t>T2 DI PIT#1-HAT CRK#2 BURNY 3/34 RMV VEG</t>
  </si>
  <si>
    <t>128190564</t>
  </si>
  <si>
    <t>T2 DI PIT#1-HAT CRK#2 BRNY 3/34 RPR ANCW</t>
  </si>
  <si>
    <t>46236358</t>
  </si>
  <si>
    <t>128190626</t>
  </si>
  <si>
    <t>T2 DI CHRISTIE-WLLW PASS 0/9 RPR GYWW</t>
  </si>
  <si>
    <t>46286498</t>
  </si>
  <si>
    <t>013/144</t>
  </si>
  <si>
    <t>35533014</t>
  </si>
  <si>
    <t>T3 DI IGNACIO-BOLINAS #1 13/144 REFRAME</t>
  </si>
  <si>
    <t>128190969</t>
  </si>
  <si>
    <t>031/233</t>
  </si>
  <si>
    <t>T2 EI HIGGINS-BELL 031/233 RPL INSS</t>
  </si>
  <si>
    <t>128190990</t>
  </si>
  <si>
    <t>T2 EI EL DRDO-MSSR FLT #1 7/59 RPR GYWT</t>
  </si>
  <si>
    <t>46327638</t>
  </si>
  <si>
    <t>128190993</t>
  </si>
  <si>
    <t>T2 DI CLAY-MARTEL 21/293 RPR STRW</t>
  </si>
  <si>
    <t>46287949</t>
  </si>
  <si>
    <t>+T2 DI CLAY-MARTEL 21/293 RPR STRW</t>
  </si>
  <si>
    <t>128191007</t>
  </si>
  <si>
    <t>T2 EI MOUNTAIN GATE TAP 000/003 RPR SWTC</t>
  </si>
  <si>
    <t>46303864</t>
  </si>
  <si>
    <t>128191061</t>
  </si>
  <si>
    <t>T2 DI CLAY-MARTEL 28/409 RPR GYWW</t>
  </si>
  <si>
    <t>46287950</t>
  </si>
  <si>
    <t>+T2 DI CLAY-MARTEL 28/409 RPR GYWW</t>
  </si>
  <si>
    <t>128191065</t>
  </si>
  <si>
    <t>T2 DI CHRISTIE-WILLOW PSS 3/31 RPR GYWW</t>
  </si>
  <si>
    <t>46286502</t>
  </si>
  <si>
    <t>009/115A</t>
  </si>
  <si>
    <t>009/115B</t>
  </si>
  <si>
    <t>128192661</t>
  </si>
  <si>
    <t>T2 EI HIGGINS-BELL 033/252 RPL INSS</t>
  </si>
  <si>
    <t>128193416</t>
  </si>
  <si>
    <t>T2 EI MTN GATE JCT-CASCADE 0/4 RPR SWTC</t>
  </si>
  <si>
    <t>46303865</t>
  </si>
  <si>
    <t>128195780</t>
  </si>
  <si>
    <t>T2 EI SALINAS-LAURELES 011/248 RPR SWTC</t>
  </si>
  <si>
    <t>RELW INSP REMT TRAF SWRK ACCL ACCM ACCH FLAG USA  COMP OH   FMOB TR2  PRTO FRAB</t>
  </si>
  <si>
    <t>46329984</t>
  </si>
  <si>
    <t>128195972</t>
  </si>
  <si>
    <t>T2 EI DIVIDE-VANDENBERG #2 6/53 RPL INSW</t>
  </si>
  <si>
    <t>35573300</t>
  </si>
  <si>
    <t>128196084</t>
  </si>
  <si>
    <t>T2 WV JOLON TAP 004/057 INS DAMW</t>
  </si>
  <si>
    <t>46391056</t>
  </si>
  <si>
    <t>128196743</t>
  </si>
  <si>
    <t>T2 EI DIVIDE-VANDENBERG #2 6/51 RPL INSW</t>
  </si>
  <si>
    <t>35573278</t>
  </si>
  <si>
    <t>128196916</t>
  </si>
  <si>
    <t>T2 WATSONVILLE-SALINAS 12/156 RPR HRDW</t>
  </si>
  <si>
    <t>46391194</t>
  </si>
  <si>
    <t>128197121</t>
  </si>
  <si>
    <t>T2 EI DIVIDE-VANDENBERG #2 6/49 RPL INSW</t>
  </si>
  <si>
    <t>35573277</t>
  </si>
  <si>
    <t>128197351</t>
  </si>
  <si>
    <t>T2 EI DIVIDE-VANDENBERG #1 5/42 RPL STRW</t>
  </si>
  <si>
    <t>35573266</t>
  </si>
  <si>
    <t>128197538</t>
  </si>
  <si>
    <t>T2 DIVIDE-VANDENBERG #1 5/43 RPL STRW</t>
  </si>
  <si>
    <t>35573267</t>
  </si>
  <si>
    <t>T2 EI DIVIDE-VANDENBERG #1 5/43 RPL STRW</t>
  </si>
  <si>
    <t>128197610</t>
  </si>
  <si>
    <t>033/250</t>
  </si>
  <si>
    <t>T2 EI HIGGINS-BELL 033/250 RPL INSS</t>
  </si>
  <si>
    <t>128197787</t>
  </si>
  <si>
    <t>T2 DI MALIN-ROUND MNT#2 87/442 RPR OPGW</t>
  </si>
  <si>
    <t>46332081</t>
  </si>
  <si>
    <t>128199712</t>
  </si>
  <si>
    <t>T2 EI HIGGINS-BELL 031/234 RPL INSS</t>
  </si>
  <si>
    <t>128199751</t>
  </si>
  <si>
    <t>028/196C</t>
  </si>
  <si>
    <t>T2 DI TRINITY-CTNWD 28/196C RPR ANCW</t>
  </si>
  <si>
    <t>46204597</t>
  </si>
  <si>
    <t>128199951</t>
  </si>
  <si>
    <t>T2 EI GRANITE ROCK TP 00/01 GRND WASH</t>
  </si>
  <si>
    <t>46305515</t>
  </si>
  <si>
    <t>128200014</t>
  </si>
  <si>
    <t>031/237</t>
  </si>
  <si>
    <t>T2 EI HIGGINS-BELL 031/237 RPL INSS</t>
  </si>
  <si>
    <t>128200070</t>
  </si>
  <si>
    <t>T2 EI GRANITE ROCK TP 00/03 GRND WASH</t>
  </si>
  <si>
    <t>RELW INSP REMT NOAC SWRK COMP OH   FMOB TR2  PRTO DURA BRIN</t>
  </si>
  <si>
    <t>46305516</t>
  </si>
  <si>
    <t>128200141</t>
  </si>
  <si>
    <t>T2 EI GRANITE ROCK TP 00/04 GRND WASH</t>
  </si>
  <si>
    <t>RELW INSP REMT NOAC SWRK COMP OH   FMOB XMPT TR2  PRTO</t>
  </si>
  <si>
    <t>46305517</t>
  </si>
  <si>
    <t>128200182</t>
  </si>
  <si>
    <t>T2 EI GRANITE ROCK TP 00/05 GRND WASH</t>
  </si>
  <si>
    <t>46305518</t>
  </si>
  <si>
    <t>128200415</t>
  </si>
  <si>
    <t>031/238</t>
  </si>
  <si>
    <t>T2 EI HIGGINS-BELL 031/238 RPL INSS</t>
  </si>
  <si>
    <t>128200957</t>
  </si>
  <si>
    <t>032/241</t>
  </si>
  <si>
    <t>T2 EI HIGGINS-BELL 032/241 RPL INSS</t>
  </si>
  <si>
    <t>128200958</t>
  </si>
  <si>
    <t>032/240</t>
  </si>
  <si>
    <t>T2 EI HIGGINS-BELL 032/240 RPL INSS</t>
  </si>
  <si>
    <t>128201446</t>
  </si>
  <si>
    <t>T2 EI HIGGINS-BELL 033/246 COTTER</t>
  </si>
  <si>
    <t>ETL.1412.INSL.NCER</t>
  </si>
  <si>
    <t>46300556</t>
  </si>
  <si>
    <t>128201638</t>
  </si>
  <si>
    <t>T2 PINE GROVE TAP 002/054 RMV VEG</t>
  </si>
  <si>
    <t>128202203</t>
  </si>
  <si>
    <t>T2 DI COTTONWOOD-BENTON #1 1/25 RPR POLE</t>
  </si>
  <si>
    <t>46332401</t>
  </si>
  <si>
    <t>128202208</t>
  </si>
  <si>
    <t>T2 DI JOLON TAP 9/115 RMV VEG</t>
  </si>
  <si>
    <t>POHW FIRE SPCR CNCL OH   TR2  PRTO AIR  FRAB DURA BRIN</t>
  </si>
  <si>
    <t>128202212</t>
  </si>
  <si>
    <t>B020/452</t>
  </si>
  <si>
    <t>T2 DI DRM-GRSS VLLY-WMR B20/452 RPR POLE</t>
  </si>
  <si>
    <t>46323903</t>
  </si>
  <si>
    <t>128202235</t>
  </si>
  <si>
    <t>086/439</t>
  </si>
  <si>
    <t>T2 DI MLN-RND MTN #2 086/439 RPR OPGW</t>
  </si>
  <si>
    <t>46332402</t>
  </si>
  <si>
    <t>128202303</t>
  </si>
  <si>
    <t>T2 DI JOLON TAP 007/093 RPR STRW</t>
  </si>
  <si>
    <t>46391058</t>
  </si>
  <si>
    <t>128202304</t>
  </si>
  <si>
    <t>T2 DI JOLON TAP 007/093 RMV VEG</t>
  </si>
  <si>
    <t>POHW COMP OH   TR2  PRTO AIR  FRAB DURA BRIN</t>
  </si>
  <si>
    <t>128202320</t>
  </si>
  <si>
    <t>T2 DI MLN-RND MTN #2 86/437 RPR OPGW</t>
  </si>
  <si>
    <t>46332403</t>
  </si>
  <si>
    <t>128202390</t>
  </si>
  <si>
    <t>018/257B</t>
  </si>
  <si>
    <t>T2 DI CLAY-MARTEL 018/257B RPL STRW</t>
  </si>
  <si>
    <t>35573119</t>
  </si>
  <si>
    <t>+T2 DI CLAY-MARTEL 018/257B RPL STRW</t>
  </si>
  <si>
    <t>128202404</t>
  </si>
  <si>
    <t>T2 DI MSS LNDG-LS BNS 012/059 RPL INSS</t>
  </si>
  <si>
    <t>35596168</t>
  </si>
  <si>
    <t>T2 DI MSS LNDNG-LS BNS 36/159 RPL INSS</t>
  </si>
  <si>
    <t>128202867</t>
  </si>
  <si>
    <t>T2 DI ROLLINS TAP-00/11 RPL HRDW</t>
  </si>
  <si>
    <t>46453053</t>
  </si>
  <si>
    <t>128202931</t>
  </si>
  <si>
    <t>T2 DI ROLLINS TAP-00/11 RPR ANCW</t>
  </si>
  <si>
    <t>46209474</t>
  </si>
  <si>
    <t>128203152</t>
  </si>
  <si>
    <t>T2 JOLON TAP 014/208 RPR GYWW</t>
  </si>
  <si>
    <t>46391160</t>
  </si>
  <si>
    <t>128203563</t>
  </si>
  <si>
    <t>T2 EI WATSONVL-SALINS 10/134 BACKFILL</t>
  </si>
  <si>
    <t>RELW INSP COMC REMT SWRK SPCR ACCL COMP OH   FMOB TR2  PRTO FRAB</t>
  </si>
  <si>
    <t>46391195</t>
  </si>
  <si>
    <t>128204491</t>
  </si>
  <si>
    <t>B024/553</t>
  </si>
  <si>
    <t>T2 DI DRUM-GRS VLY-WEMR B24/553 RPR GYWW</t>
  </si>
  <si>
    <t>46323904</t>
  </si>
  <si>
    <t>128204495</t>
  </si>
  <si>
    <t>B025/577</t>
  </si>
  <si>
    <t>T2 DI DRUM GRS VLY WMR B025/577 RPR GYWW</t>
  </si>
  <si>
    <t>RELW ACCM COMP OH   TR2  PRTO AIR  FRAB DURA BRIN</t>
  </si>
  <si>
    <t>46209477</t>
  </si>
  <si>
    <t>128204499</t>
  </si>
  <si>
    <t>T2 DI DRUM GRS VLY WMR B025/577 RPR ADSS</t>
  </si>
  <si>
    <t>46209478</t>
  </si>
  <si>
    <t>128204613</t>
  </si>
  <si>
    <t>T2 HUMBOLDT-TRINITY 92/0B INS ANCHW</t>
  </si>
  <si>
    <t>POHW CREW REMT SWRK COMP OH   FMOB XMPT TR2  PRTO FRAB</t>
  </si>
  <si>
    <t>128204616</t>
  </si>
  <si>
    <t>092/000A</t>
  </si>
  <si>
    <t>T2 HUMBOLDT-TRINITY 92/0A INS ANCW</t>
  </si>
  <si>
    <t>128204748</t>
  </si>
  <si>
    <t>T2 DI ROLLINS TAP 00/08 RPR ANCW</t>
  </si>
  <si>
    <t>46453054</t>
  </si>
  <si>
    <t>128205113</t>
  </si>
  <si>
    <t>T2 WV MENDOCINO-HARTLEY 8/0 RPL GYWW</t>
  </si>
  <si>
    <t>46333772</t>
  </si>
  <si>
    <t>128205118</t>
  </si>
  <si>
    <t>T2 EI VOLTA-SOUTH 001/026 RPR POLE</t>
  </si>
  <si>
    <t>46311141</t>
  </si>
  <si>
    <t>128205257</t>
  </si>
  <si>
    <t>T2 DI ROLLINS TAP 00/07 RPR ANCW</t>
  </si>
  <si>
    <t>46204966</t>
  </si>
  <si>
    <t>128205390</t>
  </si>
  <si>
    <t>T2 EI VOLTA-SOUTH 03/77 RPR POLE</t>
  </si>
  <si>
    <t>46311140</t>
  </si>
  <si>
    <t>128205460</t>
  </si>
  <si>
    <t>T2 DI ROLLINS TAP 00/13 RPR STRW</t>
  </si>
  <si>
    <t>46453055</t>
  </si>
  <si>
    <t>128205590</t>
  </si>
  <si>
    <t>T2 DI JOLON TAP 7/94 RMV VEG</t>
  </si>
  <si>
    <t>128205591</t>
  </si>
  <si>
    <t>T2 DI JOLON TAP 7/94 RPR ANCW</t>
  </si>
  <si>
    <t>46211389</t>
  </si>
  <si>
    <t>128205595</t>
  </si>
  <si>
    <t>T2 DI JOLON TAP 00/14 RPR ANCW</t>
  </si>
  <si>
    <t>46211390</t>
  </si>
  <si>
    <t>128205670</t>
  </si>
  <si>
    <t>T2 DI EL DRDO MIS FLT #1 10/86 RPL HRDW</t>
  </si>
  <si>
    <t>46459477</t>
  </si>
  <si>
    <t>128205765</t>
  </si>
  <si>
    <t>T2 DI SALINAS-FORT ORD#1 8/3 RPL INSS</t>
  </si>
  <si>
    <t>35597473</t>
  </si>
  <si>
    <t>T2 DI SALINAS-FORT ORD#1 RPL INSS 3 LSTS</t>
  </si>
  <si>
    <t>128205857</t>
  </si>
  <si>
    <t>T2 DI POE-RIO OSO 38/249 RMV VEG</t>
  </si>
  <si>
    <t>128205910</t>
  </si>
  <si>
    <t>T2 DI IGNACIO-BOLINAS #1 7/78 RPL STRW</t>
  </si>
  <si>
    <t>35573793</t>
  </si>
  <si>
    <t>128205981</t>
  </si>
  <si>
    <t>T2 DI MALIN-ROUND MTN #2 87/440 RPR OPGW</t>
  </si>
  <si>
    <t>46332082</t>
  </si>
  <si>
    <t>128205989</t>
  </si>
  <si>
    <t>T2 DI SALINAS-FORT ORD #2 08/04 RPL INSS</t>
  </si>
  <si>
    <t>ETL.8423.INSL.NCER</t>
  </si>
  <si>
    <t>35597474</t>
  </si>
  <si>
    <t>T2 DI SALINAS-FORT ORD #2 RPL INSS 2 LST</t>
  </si>
  <si>
    <t>128206012</t>
  </si>
  <si>
    <t>T2 TRINITY-MAPLE CREEK 38/8 GO95</t>
  </si>
  <si>
    <t>RELW OTHR FIRE ACCM OH   XMPT TR2  PRTO FRAB NTDE</t>
  </si>
  <si>
    <t>35533318</t>
  </si>
  <si>
    <t>-RINITY-MAPLE CREEK 38/8 OVERLOADED POLE</t>
  </si>
  <si>
    <t>128206030</t>
  </si>
  <si>
    <t>086/436</t>
  </si>
  <si>
    <t>T2 DI MALIN-ROUND MTN #2 86/436 RPR OPGW</t>
  </si>
  <si>
    <t>46332404</t>
  </si>
  <si>
    <t>128206035</t>
  </si>
  <si>
    <t>T2 DI MALIN-RND MNTN#2 89/455 RPR OPGW</t>
  </si>
  <si>
    <t>46332405</t>
  </si>
  <si>
    <t>128206039</t>
  </si>
  <si>
    <t>T2 DI MALIN-ROUND MTN #2 86/436 RPR STRT</t>
  </si>
  <si>
    <t>46381352</t>
  </si>
  <si>
    <t>128206118</t>
  </si>
  <si>
    <t>T2 DI MALIN-RND MNTN#2 87/445 RPR OPGW</t>
  </si>
  <si>
    <t>46332406</t>
  </si>
  <si>
    <t>128206208</t>
  </si>
  <si>
    <t>T2 DI MALIN-RND MNTN#2 90/456 RPR OPGW</t>
  </si>
  <si>
    <t>46230822</t>
  </si>
  <si>
    <t>128206243</t>
  </si>
  <si>
    <t>T2 DI SALINAS-FORT ORD #2 08/05 RPR CONS</t>
  </si>
  <si>
    <t>ETL.8423.INSL.CERA</t>
  </si>
  <si>
    <t>46391201</t>
  </si>
  <si>
    <t>128206311</t>
  </si>
  <si>
    <t>T2 DI JOLON TAP 07/90 RMV VEG</t>
  </si>
  <si>
    <t>128206312</t>
  </si>
  <si>
    <t>T2 DI JOLON TAP 07/90 RPR ANCW</t>
  </si>
  <si>
    <t>46211391</t>
  </si>
  <si>
    <t>128206314</t>
  </si>
  <si>
    <t>T2 DI JOLON TAP 07/90 RPR INSW</t>
  </si>
  <si>
    <t>46391162</t>
  </si>
  <si>
    <t>128207698</t>
  </si>
  <si>
    <t>T2 DI CHRISTIE-FRANKLIN #1 1/18 RPR GYWW</t>
  </si>
  <si>
    <t>46203842</t>
  </si>
  <si>
    <t>128208169</t>
  </si>
  <si>
    <t>T2 EI CARIBOU-WESTWOOD 7/137R RPL ANCW</t>
  </si>
  <si>
    <t>RELW INSP REMT SWRK ACCH USA  COMP OH   FMOB TR2  PRTO FRAB</t>
  </si>
  <si>
    <t>35556134</t>
  </si>
  <si>
    <t>128209563</t>
  </si>
  <si>
    <t>T2 WV MENDCNO-PHLO-HPLND 05/00 RPL STRW</t>
  </si>
  <si>
    <t>35574223</t>
  </si>
  <si>
    <t>128209695</t>
  </si>
  <si>
    <t>T2 DI CLAY-MARTEL 24/338-GUY RMV VEG</t>
  </si>
  <si>
    <t>POHW CNCL OH   VEG  TR2  PRTO AIR  FRAB</t>
  </si>
  <si>
    <t>128210766</t>
  </si>
  <si>
    <t>T2 EI FLINT TAP-115 kV_001/012 RPR JMPW</t>
  </si>
  <si>
    <t>46324622</t>
  </si>
  <si>
    <t>T2 EI FLINT TAP-115 KV_001/012 RPR JMPW</t>
  </si>
  <si>
    <t>128210767</t>
  </si>
  <si>
    <t>T2 EI FLINT TAP-115 kV_001/012 RPR GYWW</t>
  </si>
  <si>
    <t>46324623</t>
  </si>
  <si>
    <t>T2 EI FLINT TAP-115 KV_001/012 RPR GYWW</t>
  </si>
  <si>
    <t>128211051</t>
  </si>
  <si>
    <t>T2 EI FLINT TAP 00/005 RPL INSW</t>
  </si>
  <si>
    <t>35558171</t>
  </si>
  <si>
    <t>128212072</t>
  </si>
  <si>
    <t>T2 CRIBU-WSTWD 018/370 GO95</t>
  </si>
  <si>
    <t>RELW PATR ACCM COMP OH   TR2  PRTO FRAB NTDE</t>
  </si>
  <si>
    <t>35533891</t>
  </si>
  <si>
    <t>128212076</t>
  </si>
  <si>
    <t>T2 CRIBU-WSTWD 018/380 GO95</t>
  </si>
  <si>
    <t>35533895</t>
  </si>
  <si>
    <t>128212077</t>
  </si>
  <si>
    <t>016/338</t>
  </si>
  <si>
    <t>T2 CRIBU-WSTWD 016/338 GO95</t>
  </si>
  <si>
    <t>35533876</t>
  </si>
  <si>
    <t>128212763</t>
  </si>
  <si>
    <t>T2 EI TEJON-LEBEC 7/136 RPR SWITCH</t>
  </si>
  <si>
    <t>ETL.9250.SWIT</t>
  </si>
  <si>
    <t>46302317</t>
  </si>
  <si>
    <t>T2 EI TEJON-LEBEC 7/136 RPR SWTICH</t>
  </si>
  <si>
    <t>128213254</t>
  </si>
  <si>
    <t>010/116</t>
  </si>
  <si>
    <t>T2 DRUM-SUMMIT #2 10/116 RPR INSS</t>
  </si>
  <si>
    <t>46443292</t>
  </si>
  <si>
    <t>128213569</t>
  </si>
  <si>
    <t>015/287</t>
  </si>
  <si>
    <t>T2 WV FULTN-MOLINO-COTTI 15/287 INS DMPW</t>
  </si>
  <si>
    <t>46305574</t>
  </si>
  <si>
    <t>128213917</t>
  </si>
  <si>
    <t>T2 MONTA VISTA-LOS GATOS 9/185 GO95</t>
  </si>
  <si>
    <t>POHW OTHR OH   TR2  PRTO FRAR</t>
  </si>
  <si>
    <t>35534676</t>
  </si>
  <si>
    <t>T2 MNTA VSTA-LS GTS 009/185 GO95</t>
  </si>
  <si>
    <t>128213983</t>
  </si>
  <si>
    <t>T2 MNTA VSTA-LS GTS 009/173 GO95</t>
  </si>
  <si>
    <t>RELW OTHR COMP OH   XMPT TR2  PRTO FRAR</t>
  </si>
  <si>
    <t>35592193</t>
  </si>
  <si>
    <t>128214151</t>
  </si>
  <si>
    <t>T2 HAT CREEK #1-PIT #1 005/069 GO95</t>
  </si>
  <si>
    <t>35534116</t>
  </si>
  <si>
    <t>128214666</t>
  </si>
  <si>
    <t>T2 WV KESWICK-TRINITY 25/413 RPL ANCW</t>
  </si>
  <si>
    <t>35573707</t>
  </si>
  <si>
    <t>128214758</t>
  </si>
  <si>
    <t>T2 DI TEMBLOR LS OBSPO 37/217 RPR STRT</t>
  </si>
  <si>
    <t>46303829</t>
  </si>
  <si>
    <t>T2 DI TEMBLOR LS OBSPO 37/217 BNT STEEL</t>
  </si>
  <si>
    <t>128214840</t>
  </si>
  <si>
    <t>T2 DI IGNACIO-BOLINAS #1-04/52 RPL STRW</t>
  </si>
  <si>
    <t>RELW ACCL OH   XMPT TR2  PRTO AIR  FRAB</t>
  </si>
  <si>
    <t>35573792</t>
  </si>
  <si>
    <t>128214881</t>
  </si>
  <si>
    <t>T2 DI TMBLR SN LS OBSPO 37/217 RMV VEG</t>
  </si>
  <si>
    <t>128214915</t>
  </si>
  <si>
    <t>T2 DI ATSCDR CYCS 2/21 RPL HRDW</t>
  </si>
  <si>
    <t>46329634</t>
  </si>
  <si>
    <t>128214919</t>
  </si>
  <si>
    <t>T2 DI ATSCDR CYCS 2/21 RPR GYWW</t>
  </si>
  <si>
    <t>46329635</t>
  </si>
  <si>
    <t>128215051</t>
  </si>
  <si>
    <t>T2 TEMBLOR-SAN LUIS OBISPO 56/312 COTTER</t>
  </si>
  <si>
    <t>46329668</t>
  </si>
  <si>
    <t>128215054</t>
  </si>
  <si>
    <t>T2 EI CBRILLO-SNTA YNEZ SS 8/66 RPR GYWW</t>
  </si>
  <si>
    <t>46329101</t>
  </si>
  <si>
    <t>128215066</t>
  </si>
  <si>
    <t>T2 DI TMBLOR-SN LUIS OBSP 38/222 RMV VEG</t>
  </si>
  <si>
    <t>128215122</t>
  </si>
  <si>
    <t>T2 DI MS LNDNG LS BNS 19/89 RPL DAMS</t>
  </si>
  <si>
    <t>46305507</t>
  </si>
  <si>
    <t>128215303</t>
  </si>
  <si>
    <t>015/352</t>
  </si>
  <si>
    <t>T2 DI DRM-GRS VALY-WEMR 15/352 RPR SWTCH</t>
  </si>
  <si>
    <t>46323905</t>
  </si>
  <si>
    <t>128216677</t>
  </si>
  <si>
    <t>T2 EI PIT #6 TAP 000/004 RPL INSS</t>
  </si>
  <si>
    <t>35571203</t>
  </si>
  <si>
    <t>T2 EI PIT #6 TAP RPL INSS 2 TWRS</t>
  </si>
  <si>
    <t>128216912</t>
  </si>
  <si>
    <t>T2 CARIBOU-WESTWOOD 11/233 GO95</t>
  </si>
  <si>
    <t>35534216</t>
  </si>
  <si>
    <t>128217518</t>
  </si>
  <si>
    <t>T2 TRINTY-MPLE CRK 25/2 COMPLETE</t>
  </si>
  <si>
    <t>35534253</t>
  </si>
  <si>
    <t>T2 TRINTY-MPLE CRK 25/2 OVERLOADED POLE</t>
  </si>
  <si>
    <t>128217552</t>
  </si>
  <si>
    <t>T2 HAT CREEK #1-PIT #1 4/53 GO95 REPLACE</t>
  </si>
  <si>
    <t>35534249</t>
  </si>
  <si>
    <t>128217553</t>
  </si>
  <si>
    <t>T2 HAT CREEK #1-PIT #1 4/56 GO95 REPLACE</t>
  </si>
  <si>
    <t>35534251</t>
  </si>
  <si>
    <t>128217956</t>
  </si>
  <si>
    <t>T2 EI PIT #6 TAP 00/001 RPL INSS</t>
  </si>
  <si>
    <t>128218085</t>
  </si>
  <si>
    <t>T2 HAT CRK #1-WSTWD 015/294 GO95 RPL</t>
  </si>
  <si>
    <t>35534333</t>
  </si>
  <si>
    <t>128218452</t>
  </si>
  <si>
    <t>011/258-GUY</t>
  </si>
  <si>
    <t>T2 SALINAS-LAURELES 11/258G RPL GUY POLE</t>
  </si>
  <si>
    <t>128220881</t>
  </si>
  <si>
    <t>T2 COLGATE-GRASS VALLEY 012/320 GO95 CLR</t>
  </si>
  <si>
    <t>35536564</t>
  </si>
  <si>
    <t>128221005</t>
  </si>
  <si>
    <t>T2 WV MNTA VISTA-LS GATOS 8/167 INS DMPW</t>
  </si>
  <si>
    <t>46286799</t>
  </si>
  <si>
    <t>128221331</t>
  </si>
  <si>
    <t>T2 FULTON-MOLINO-COTATI 015/282 RLCT GRN</t>
  </si>
  <si>
    <t>46280520</t>
  </si>
  <si>
    <t>128222575</t>
  </si>
  <si>
    <t>T2 PLACER-DEL MAR 003/072 GO95</t>
  </si>
  <si>
    <t>35534403</t>
  </si>
  <si>
    <t>128223436</t>
  </si>
  <si>
    <t>T2 PTSBRG-KRKR-CLMB STL 3/19 RPL HRDT</t>
  </si>
  <si>
    <t>46286465</t>
  </si>
  <si>
    <t>T2 EI PTSBRG-KRKR-CLMB STL 3/19 RPL HRDT</t>
  </si>
  <si>
    <t>128223625</t>
  </si>
  <si>
    <t>T2 EI DIABLO-MIDWAY #2 14/53 RPR GYWT</t>
  </si>
  <si>
    <t>46391335</t>
  </si>
  <si>
    <t>T2 EI DIABLO-MIDWAY #2 14/053 RPR GYWT</t>
  </si>
  <si>
    <t>128223929</t>
  </si>
  <si>
    <t>T2 BUCKS CRK-ROCK CRK-CRESTA 0/5 RPL INS</t>
  </si>
  <si>
    <t>35570410</t>
  </si>
  <si>
    <t>128224065</t>
  </si>
  <si>
    <t>014/054</t>
  </si>
  <si>
    <t>T2 DIABLO-MIDWAY #2 14/54 RPR GYWT</t>
  </si>
  <si>
    <t>RELW ACCM OH   FMOB TR2  PRTO CLMB FRAB</t>
  </si>
  <si>
    <t>46391337</t>
  </si>
  <si>
    <t>T2 EI DIABLO-MIDWAY #2 14/54 RPR GYWT</t>
  </si>
  <si>
    <t>128224153</t>
  </si>
  <si>
    <t>T2 EI CRUSHER TAP 000/009A RMV VEG</t>
  </si>
  <si>
    <t>128224676</t>
  </si>
  <si>
    <t>T2 EI OLEUM-G #1 010/070 RPL HRDT</t>
  </si>
  <si>
    <t>RELW COMP OH   FMOB TR2  PRTO CLMB FRAR</t>
  </si>
  <si>
    <t>46286466</t>
  </si>
  <si>
    <t>128224754</t>
  </si>
  <si>
    <t>T2 EI VOLTA-SOUTH 03/95 RPR GYWW</t>
  </si>
  <si>
    <t>46311139</t>
  </si>
  <si>
    <t>128224988</t>
  </si>
  <si>
    <t>T2 PIT #7 TAP 0/2 RPR SHLS</t>
  </si>
  <si>
    <t>46332407</t>
  </si>
  <si>
    <t>T2 EI PIT #7 TAP 0/2 RPR SHLS</t>
  </si>
  <si>
    <t>128225409</t>
  </si>
  <si>
    <t>014/325</t>
  </si>
  <si>
    <t>T2 DI DRUM-GRS VLY-WMR 14/325 RPR JUMW</t>
  </si>
  <si>
    <t>RELW FIRE SPCR COMP OH   TR2  PRTO AIR  NTDE DURA BRIN</t>
  </si>
  <si>
    <t>46210363</t>
  </si>
  <si>
    <t>128225465</t>
  </si>
  <si>
    <t>T2 DI SLNS-FRT ORD #2 6/7 RMV NEST</t>
  </si>
  <si>
    <t>46391202</t>
  </si>
  <si>
    <t>128225468</t>
  </si>
  <si>
    <t>T2 DI SALINAS-FORT ORD #2 6/2 RMV VEG</t>
  </si>
  <si>
    <t>128225469</t>
  </si>
  <si>
    <t>T2 DI SLNS-FRT ORD #2 6/2 RPR FOND</t>
  </si>
  <si>
    <t>46325949</t>
  </si>
  <si>
    <t>128225491</t>
  </si>
  <si>
    <t>T2 DI DRUM-GRS VLY-WMR 14/325 RPL INSW</t>
  </si>
  <si>
    <t>35554345</t>
  </si>
  <si>
    <t>128225511</t>
  </si>
  <si>
    <t>T2 DI VALLEY SPRINGS #1 00/12 RPL IBWW</t>
  </si>
  <si>
    <t>46289521</t>
  </si>
  <si>
    <t>128225547</t>
  </si>
  <si>
    <t>004/031B</t>
  </si>
  <si>
    <t>T2 DI TRINITY-COTTONWOOD 4/31B RPR ANCW</t>
  </si>
  <si>
    <t>46332408</t>
  </si>
  <si>
    <t>128225562</t>
  </si>
  <si>
    <t>021/493</t>
  </si>
  <si>
    <t>T2 DI DRUM-GRSS VLY-WMR 21/493 RMV VEG</t>
  </si>
  <si>
    <t>128225564</t>
  </si>
  <si>
    <t>T2 DI DRM-GRSS VLY-WMR 21/493 RPR ANCW</t>
  </si>
  <si>
    <t>46210364</t>
  </si>
  <si>
    <t>128225567</t>
  </si>
  <si>
    <t>018/408</t>
  </si>
  <si>
    <t>T2 DI DRUM-GRSS VLY-WMR 18/408 RPR GYWW</t>
  </si>
  <si>
    <t>46210365</t>
  </si>
  <si>
    <t>128225598</t>
  </si>
  <si>
    <t>T2 DI VALLEY SPRINGS #1 1/20 BACKFILL</t>
  </si>
  <si>
    <t>ETL.8210.POLE.NWOD</t>
  </si>
  <si>
    <t>46289522</t>
  </si>
  <si>
    <t>128225606</t>
  </si>
  <si>
    <t>T2 DI CLAY-MARTEL 18/263 RPR JUMW</t>
  </si>
  <si>
    <t>46219955</t>
  </si>
  <si>
    <t>128225607</t>
  </si>
  <si>
    <t>018/263</t>
  </si>
  <si>
    <t>T2 DI CLAY-MARTEL 18/263 RPR SWITCH</t>
  </si>
  <si>
    <t>46289524</t>
  </si>
  <si>
    <t>+T2 DI CLAY-MARTEL 18/263 RPR SWITCH</t>
  </si>
  <si>
    <t>128225630</t>
  </si>
  <si>
    <t>012/059B3</t>
  </si>
  <si>
    <t>T2 DI FULTON-PUEBLO 12/059B3 RPR GYWW</t>
  </si>
  <si>
    <t>46403097</t>
  </si>
  <si>
    <t>128225634</t>
  </si>
  <si>
    <t>020/278</t>
  </si>
  <si>
    <t>T2 DI SISQC-SNTA YNEZ SS 20/278 RPL STRW</t>
  </si>
  <si>
    <t>35573827</t>
  </si>
  <si>
    <t>128225637</t>
  </si>
  <si>
    <t>T2 DI TESLA-LOS BANOS #1 25/117 RPR SHLS</t>
  </si>
  <si>
    <t>46289526</t>
  </si>
  <si>
    <t>128225744</t>
  </si>
  <si>
    <t>T2 DI MLN-RND MTN #2 92/471C RPR SHLS</t>
  </si>
  <si>
    <t>46332409</t>
  </si>
  <si>
    <t>128225747</t>
  </si>
  <si>
    <t>017/399</t>
  </si>
  <si>
    <t>T2 DI DRUM-GRSS VLY-WMR 17/399 RMV VEG</t>
  </si>
  <si>
    <t>128225748</t>
  </si>
  <si>
    <t>T2 DI DRUM-GRSS VLY-WMR 17/399 RPR ANCW</t>
  </si>
  <si>
    <t>46323906</t>
  </si>
  <si>
    <t>128225770</t>
  </si>
  <si>
    <t>012/059B1</t>
  </si>
  <si>
    <t>T2 DI FULTON-PUEBLO 12/059B1 RPR ANCW</t>
  </si>
  <si>
    <t>46403096</t>
  </si>
  <si>
    <t>128225820</t>
  </si>
  <si>
    <t>T2 DI SLNS-FRT ORD #1 8/002 RPL INSS</t>
  </si>
  <si>
    <t>128225825</t>
  </si>
  <si>
    <t>T2 DI SLNS-FRT ORD #2 8/002 RPL INSS</t>
  </si>
  <si>
    <t>128227230</t>
  </si>
  <si>
    <t>T2 EI DIVIDE-VNDNBRG #1 4/37A RPR GYWW</t>
  </si>
  <si>
    <t>46329642</t>
  </si>
  <si>
    <t>128227280</t>
  </si>
  <si>
    <t>004/037B</t>
  </si>
  <si>
    <t>T2 EI DIVIDE-VNDNBRG #1 4/37B RPR GYWW</t>
  </si>
  <si>
    <t>46266120</t>
  </si>
  <si>
    <t>128227859</t>
  </si>
  <si>
    <t>T2 EI DIVIDE-VANDENBERG #2 3/24 RPL INSW</t>
  </si>
  <si>
    <t>ETL.8630.INSL.CERA</t>
  </si>
  <si>
    <t>RELW INSP CLR  COMP OH   FMOB TR2  PRTO</t>
  </si>
  <si>
    <t>35573272</t>
  </si>
  <si>
    <t>128227991</t>
  </si>
  <si>
    <t>T2 EI DIVIDE-VNDNBRG #1 3/26 INS DAMW</t>
  </si>
  <si>
    <t>46329639</t>
  </si>
  <si>
    <t>128228137</t>
  </si>
  <si>
    <t>T2 EI DIVIDE-VNDNBRG #1 3/25 INS DAMW</t>
  </si>
  <si>
    <t>46329640</t>
  </si>
  <si>
    <t>128228310</t>
  </si>
  <si>
    <t>T2 EI DIVIDE-VANDENBERG #1 3/24 RMV NEST</t>
  </si>
  <si>
    <t>46329643</t>
  </si>
  <si>
    <t>128228427</t>
  </si>
  <si>
    <t>017/325C</t>
  </si>
  <si>
    <t>T2 EI SALINAS-LAURELES 17/325C RPL DMPW</t>
  </si>
  <si>
    <t>46329985</t>
  </si>
  <si>
    <t>128228441</t>
  </si>
  <si>
    <t>T2 WV CAYUCOS-CAMBRIA 16/120 INS ANCW</t>
  </si>
  <si>
    <t>35572859</t>
  </si>
  <si>
    <t>128228477</t>
  </si>
  <si>
    <t>T2 WV FORT BRAGG-ELK 003/008 RPL POLE</t>
  </si>
  <si>
    <t>35573913</t>
  </si>
  <si>
    <t>128228671</t>
  </si>
  <si>
    <t>T2 CHOWCHILLA-KERCKHOFF 000/002 GO95</t>
  </si>
  <si>
    <t>35490033</t>
  </si>
  <si>
    <t>T2 CHOWCHILLA-KERCKHOFF 000/004 GO95</t>
  </si>
  <si>
    <t>128229041</t>
  </si>
  <si>
    <t>T2 EI TEJON-LEBEC 007/133 RPR GYWW</t>
  </si>
  <si>
    <t>46203077</t>
  </si>
  <si>
    <t>128229045</t>
  </si>
  <si>
    <t>T2 EI DIVIDE-VANDENBERG #2 5/46 RPL INSW</t>
  </si>
  <si>
    <t>35573273</t>
  </si>
  <si>
    <t>128229128</t>
  </si>
  <si>
    <t>004/008B</t>
  </si>
  <si>
    <t>T2 LAYTONVILLE-COVELO 04/08B GO95</t>
  </si>
  <si>
    <t>POHW CREW ACCM COMP OH   TR2  PRTO FRAB NTDE</t>
  </si>
  <si>
    <t>35537444</t>
  </si>
  <si>
    <t>128229136</t>
  </si>
  <si>
    <t>T2 WV SALINAS-LAURELES 13/288 INS RPTR</t>
  </si>
  <si>
    <t>46329986</t>
  </si>
  <si>
    <t>128229328</t>
  </si>
  <si>
    <t>T2 CARIBOU-WESTWOOD 16/328 GO95 RPL</t>
  </si>
  <si>
    <t>35535827</t>
  </si>
  <si>
    <t>128229359</t>
  </si>
  <si>
    <t>T2 DI SALINAS-FORT ORD #2 7/12 RPR FOND</t>
  </si>
  <si>
    <t>46493245</t>
  </si>
  <si>
    <t>128229589</t>
  </si>
  <si>
    <t>020/477</t>
  </si>
  <si>
    <t>T2 DI DRUM-GRSS VLY-WMR 20/477 RPR CRSW</t>
  </si>
  <si>
    <t>46323907</t>
  </si>
  <si>
    <t>128229614</t>
  </si>
  <si>
    <t>T2 DI MRGA-CASTRO VLLY 0/005 RPR OPGW</t>
  </si>
  <si>
    <t>46286505</t>
  </si>
  <si>
    <t>128229637</t>
  </si>
  <si>
    <t>020/475</t>
  </si>
  <si>
    <t>T2 DI DRUM-GRS VLY-WEMR-20/475 RPL STRW</t>
  </si>
  <si>
    <t>35554351</t>
  </si>
  <si>
    <t>128229725</t>
  </si>
  <si>
    <t>T2 DI SALINAS-FORT ORD #2 7/2 BNT STEEL</t>
  </si>
  <si>
    <t>46325950</t>
  </si>
  <si>
    <t>128229796</t>
  </si>
  <si>
    <t>047/341</t>
  </si>
  <si>
    <t>T2 DI CARIBOU-TABLE MTN 47/341 RPL INSS</t>
  </si>
  <si>
    <t>35569572</t>
  </si>
  <si>
    <t>T2 DI CARIBOU-TBL MTN RPL INSS</t>
  </si>
  <si>
    <t>128229803</t>
  </si>
  <si>
    <t>T2 DI DRM GRS VLY-WEMR 18/413 RPR INSW</t>
  </si>
  <si>
    <t>46323908</t>
  </si>
  <si>
    <t>RELW OH   TR3  AIR  FRAB NTDE BRIN</t>
  </si>
  <si>
    <t>128229831</t>
  </si>
  <si>
    <t>T2 DI JOLON TAP 2/27 RPL POLE</t>
  </si>
  <si>
    <t>35558556</t>
  </si>
  <si>
    <t>128229862</t>
  </si>
  <si>
    <t>020/476</t>
  </si>
  <si>
    <t>T2 DI DRM GRS VLY WMRR 20/476 RPR INSW</t>
  </si>
  <si>
    <t>46323909</t>
  </si>
  <si>
    <t>128229866</t>
  </si>
  <si>
    <t>019/265</t>
  </si>
  <si>
    <t>T2 DI SQC SNT YN SW STA 19/265 RPR INSW</t>
  </si>
  <si>
    <t>46390356</t>
  </si>
  <si>
    <t>128229890</t>
  </si>
  <si>
    <t>T2 DI JOLON TAP 1/19 RPL INSW</t>
  </si>
  <si>
    <t>35558554</t>
  </si>
  <si>
    <t>128229920</t>
  </si>
  <si>
    <t>T2 DI MS LNDG LS BNOS 19/90 RPR SHLD</t>
  </si>
  <si>
    <t>46305508</t>
  </si>
  <si>
    <t>128229936</t>
  </si>
  <si>
    <t>T2 SALINAS-FORT ORD #2 6/10 RPR STRT</t>
  </si>
  <si>
    <t>46540960</t>
  </si>
  <si>
    <t>128229946</t>
  </si>
  <si>
    <t>025/115</t>
  </si>
  <si>
    <t>T2 DI TESLA LS BNOS#1 25/115 RPR SHLD</t>
  </si>
  <si>
    <t>46289525</t>
  </si>
  <si>
    <t>128229951</t>
  </si>
  <si>
    <t>T2 DI SISQUC-SNTA YNZ SS 19/268 COTR KEY</t>
  </si>
  <si>
    <t>46390357</t>
  </si>
  <si>
    <t>128229953</t>
  </si>
  <si>
    <t>020/275</t>
  </si>
  <si>
    <t>T2 DI SISQUC-SNTA YNEZ SS 20/275 RPL STR</t>
  </si>
  <si>
    <t>35573825</t>
  </si>
  <si>
    <t>128229955</t>
  </si>
  <si>
    <t>014/326</t>
  </si>
  <si>
    <t>T2 DI DRM-GRS VLY-WEIMR 14/326 RPR INSW</t>
  </si>
  <si>
    <t>46323910</t>
  </si>
  <si>
    <t>128229958</t>
  </si>
  <si>
    <t>T2 DI CARIBOU-TABLE MNTN 50/358 RPR INSS</t>
  </si>
  <si>
    <t>46332411</t>
  </si>
  <si>
    <t>128229970</t>
  </si>
  <si>
    <t>014/323</t>
  </si>
  <si>
    <t>T2 DI DRM GRS VLY WMR 14/323 RPR INSW</t>
  </si>
  <si>
    <t>RELW SPCR COMP OH   TR2  PRTO AIR</t>
  </si>
  <si>
    <t>46323911</t>
  </si>
  <si>
    <t>128230005</t>
  </si>
  <si>
    <t>T2 DI SALINAS-FORT ORD #1 6/8 COMPLETE</t>
  </si>
  <si>
    <t>ETL.7890.INSL.NCER</t>
  </si>
  <si>
    <t>128230006</t>
  </si>
  <si>
    <t>011/077</t>
  </si>
  <si>
    <t>T2 DI IGNCIO-ALT-SASLT#1 11/77 COMPLETE</t>
  </si>
  <si>
    <t>46289541</t>
  </si>
  <si>
    <t>T2 DI IGNCIO-ALT-SASLT#1 11/77 RPR FOND</t>
  </si>
  <si>
    <t>128230007</t>
  </si>
  <si>
    <t>T2 DI IGNC-ALT-SASLIT #1 11/77 COMPLETE</t>
  </si>
  <si>
    <t>46485382</t>
  </si>
  <si>
    <t>T2 DI IGNC-ALT-SASLIT #1 11/77 TOUCH</t>
  </si>
  <si>
    <t>128230009</t>
  </si>
  <si>
    <t>T2 DI IGNCI-ALTO-SASLT#1 11/77 RPL HRDT</t>
  </si>
  <si>
    <t>46289503</t>
  </si>
  <si>
    <t>128231615</t>
  </si>
  <si>
    <t>022/147</t>
  </si>
  <si>
    <t>T2 DI POE-RIO OSO RIO OS 22/147 RPL INSS</t>
  </si>
  <si>
    <t>35571205</t>
  </si>
  <si>
    <t>128233836</t>
  </si>
  <si>
    <t>T2 ROUND MTN-COTNWD #3 47/411 RPL INSS</t>
  </si>
  <si>
    <t>35574240</t>
  </si>
  <si>
    <t>128233837</t>
  </si>
  <si>
    <t>T2 WV SALINAS-LAURELES 13/292 TOUCH</t>
  </si>
  <si>
    <t>46493109</t>
  </si>
  <si>
    <t>128233839</t>
  </si>
  <si>
    <t>T2 WV ROCK CREEK-POE 9/070 RPL INSS</t>
  </si>
  <si>
    <t>REGW CREW COMP OH   FMOB TR2  PRTO</t>
  </si>
  <si>
    <t>35572041</t>
  </si>
  <si>
    <t>T2 ROCK CREEK-POE RPL INSS 5 TWRS</t>
  </si>
  <si>
    <t>128236792</t>
  </si>
  <si>
    <t>T2 EI FLINT TAP 001/27 RPL INSW</t>
  </si>
  <si>
    <t>35558172</t>
  </si>
  <si>
    <t>128236876</t>
  </si>
  <si>
    <t>T2 WV FORT BRAGG-ELK 9/010 RPL DMPW</t>
  </si>
  <si>
    <t>46305764</t>
  </si>
  <si>
    <t>128237848</t>
  </si>
  <si>
    <t>T2 EI SNEATH LNE-PACIFICA 04/47 RPL POLE</t>
  </si>
  <si>
    <t>35573713</t>
  </si>
  <si>
    <t>128237858</t>
  </si>
  <si>
    <t>017/327</t>
  </si>
  <si>
    <t>T2 EI SALINAS-LAURELES 17/327 RPR DMPW</t>
  </si>
  <si>
    <t>46329987</t>
  </si>
  <si>
    <t>128238024</t>
  </si>
  <si>
    <t>T2 HAT CREEK #1-WESTWOOD 031/595 GO95</t>
  </si>
  <si>
    <t>35535440</t>
  </si>
  <si>
    <t>128238193</t>
  </si>
  <si>
    <t>044/857</t>
  </si>
  <si>
    <t>T2 HAT CRK #1-WESTWOOD 44/857 GO95 RPL</t>
  </si>
  <si>
    <t>35535362</t>
  </si>
  <si>
    <t>128238254</t>
  </si>
  <si>
    <t>T2 SALINAS-FORT ORD #2 6/10 TOUCH</t>
  </si>
  <si>
    <t>46491495</t>
  </si>
  <si>
    <t>128238353</t>
  </si>
  <si>
    <t>T2 EI SNEATH LANE-PACFC 4/49 RPL ANCW</t>
  </si>
  <si>
    <t>35573714</t>
  </si>
  <si>
    <t>128238418</t>
  </si>
  <si>
    <t>T2 CARIBOU-WESTWOOD 9/186 GO95 RPL</t>
  </si>
  <si>
    <t>35535444</t>
  </si>
  <si>
    <t>128238420</t>
  </si>
  <si>
    <t>128238434</t>
  </si>
  <si>
    <t>128238439</t>
  </si>
  <si>
    <t>T2 ELK-GUALALA 49/2 GO95 CLEAR</t>
  </si>
  <si>
    <t>35535930</t>
  </si>
  <si>
    <t>128238598</t>
  </si>
  <si>
    <t>T2 EI SALINAS-LAURELES 17/326A RPL STRW</t>
  </si>
  <si>
    <t>35576935</t>
  </si>
  <si>
    <t>128238599</t>
  </si>
  <si>
    <t>T2 EI SALINAS-LAURELES 17/326A RPR DMPW</t>
  </si>
  <si>
    <t>46329988</t>
  </si>
  <si>
    <t>128238681</t>
  </si>
  <si>
    <t>T2 EI SALINAS-LAURELES 17/326B RPL STRW</t>
  </si>
  <si>
    <t>128240020</t>
  </si>
  <si>
    <t>T2 DI CRUSHER TP 0/3A RPR ANCW</t>
  </si>
  <si>
    <t>46211394</t>
  </si>
  <si>
    <t>128240022</t>
  </si>
  <si>
    <t>T2 CRUSHER TP 0/10  RPR ANCW</t>
  </si>
  <si>
    <t>RELW OTHR FIRE SPCR COMP OH   TR2  PRTO FRAB DURA BRIN</t>
  </si>
  <si>
    <t>46211395</t>
  </si>
  <si>
    <t>T2 DI CRUSHER TP 0/10  RPR ANCW</t>
  </si>
  <si>
    <t>128240026</t>
  </si>
  <si>
    <t>T2 CRUSHER TP  0/3B RMV RPR ANCW</t>
  </si>
  <si>
    <t>RELW OTHR FIRE ACCM COMP OH   TR2  PRTO FRAB DURA BRIN</t>
  </si>
  <si>
    <t>46211396</t>
  </si>
  <si>
    <t>T2 DI CRUSHER TP  0/3B RMV RPR ANCW</t>
  </si>
  <si>
    <t>128240230</t>
  </si>
  <si>
    <t>T2 CRUSHER TAP- 00/03C RPR ANCW</t>
  </si>
  <si>
    <t>46211397</t>
  </si>
  <si>
    <t>T2 DI CRUSHER TAP- 00/03C RPR ANCW</t>
  </si>
  <si>
    <t>128240951</t>
  </si>
  <si>
    <t>T2 MAPLE CRK-HPA 27/003 GO95 USAGE</t>
  </si>
  <si>
    <t>35537945</t>
  </si>
  <si>
    <t>T2 MAPLE CREEK-HOOPA 27/003 GO95</t>
  </si>
  <si>
    <t>128241551</t>
  </si>
  <si>
    <t>T2 EI PALERMO-OROVILLE #1 00/07 RPR INSW</t>
  </si>
  <si>
    <t>ETL.7730.INSL.CERA</t>
  </si>
  <si>
    <t>RELW INSP CLR  ACCH COMP OH   FMOB TR2  PRTO</t>
  </si>
  <si>
    <t>46332412</t>
  </si>
  <si>
    <t>128241688</t>
  </si>
  <si>
    <t>T2 EI VOLTA-SOUTH 004/103 RPL POLE</t>
  </si>
  <si>
    <t>35571836</t>
  </si>
  <si>
    <t>128241803</t>
  </si>
  <si>
    <t>T2 EI VOLTA-SOUTH 004/106 RPR GYWW</t>
  </si>
  <si>
    <t>46311137</t>
  </si>
  <si>
    <t>128242403</t>
  </si>
  <si>
    <t>T2 EI PALERMO-OROVILLE #1 00/11 RPL POLE</t>
  </si>
  <si>
    <t>35574182</t>
  </si>
  <si>
    <t>128243178</t>
  </si>
  <si>
    <t>T2 WV FORT BRAGG-ELK 014/007 RPL POLE</t>
  </si>
  <si>
    <t>35573915</t>
  </si>
  <si>
    <t>128244329</t>
  </si>
  <si>
    <t>T2 EI SISQC-SNTA YNZ S S 5/86 INS DMPW</t>
  </si>
  <si>
    <t>RELW INSP REMT SWRK ACCL ACCM ACCH COMP OH   FMOB TR2  PRTO NTDE</t>
  </si>
  <si>
    <t>46390358</t>
  </si>
  <si>
    <t>128244376</t>
  </si>
  <si>
    <t>034/004A</t>
  </si>
  <si>
    <t>T2 TRINITY-MAPLE CREEK 34/4A RPR JUMP</t>
  </si>
  <si>
    <t>46320993</t>
  </si>
  <si>
    <t>128244389</t>
  </si>
  <si>
    <t>T2 WTSNVLLE-SALINAS 10/134 RPR INSW</t>
  </si>
  <si>
    <t>46391203</t>
  </si>
  <si>
    <t>128245141</t>
  </si>
  <si>
    <t>T2 CARIBOU-WESTWOOD 016/332 GO95 RPL</t>
  </si>
  <si>
    <t>35535990</t>
  </si>
  <si>
    <t>128245144</t>
  </si>
  <si>
    <t>016/334</t>
  </si>
  <si>
    <t>T2 CARIBOU-WESTWOOD 016/334 GO95 RPL</t>
  </si>
  <si>
    <t>35535991</t>
  </si>
  <si>
    <t>128245476</t>
  </si>
  <si>
    <t>T2 WV KESWICK-TRINITY 28/490L RPR ANCW</t>
  </si>
  <si>
    <t>46311295</t>
  </si>
  <si>
    <t>128246530</t>
  </si>
  <si>
    <t>T2 RIO DL JCT-BRDGVLLE 035/001 GO95 RPL</t>
  </si>
  <si>
    <t>35517206</t>
  </si>
  <si>
    <t>T2 RIO DELL JCT-BRIDGEVILLE 35/2 GO95</t>
  </si>
  <si>
    <t>128246744</t>
  </si>
  <si>
    <t>T2 SONOMA-PUEBLO 3/13 GO95 CLEAR</t>
  </si>
  <si>
    <t>128246903</t>
  </si>
  <si>
    <t>T2 EI FLINT TAP 001/023 COTTER</t>
  </si>
  <si>
    <t>46324624</t>
  </si>
  <si>
    <t>128247187</t>
  </si>
  <si>
    <t>T2 DI SALINAS-FORT ORD #2 7/10 INS HRDT</t>
  </si>
  <si>
    <t>46404407</t>
  </si>
  <si>
    <t>128247447</t>
  </si>
  <si>
    <t>T2 WV MTN GATE JCT-CASCADE 4/50 INS DMPW</t>
  </si>
  <si>
    <t>46303866</t>
  </si>
  <si>
    <t>128247527</t>
  </si>
  <si>
    <t>T2 SLO-CAYUCOS 9/68 RPL INSW</t>
  </si>
  <si>
    <t>35535928</t>
  </si>
  <si>
    <t>T2 SLO-CAYUCOS 009/68 INSW</t>
  </si>
  <si>
    <t>128247712</t>
  </si>
  <si>
    <t>T2 WV FORT ROSS-GUALALA 47/1 TOUCH</t>
  </si>
  <si>
    <t>46493810</t>
  </si>
  <si>
    <t>128249149</t>
  </si>
  <si>
    <t>T2 PARDEE #1 TAP 0/0 RPR SWTCH</t>
  </si>
  <si>
    <t>46298632</t>
  </si>
  <si>
    <t>128249213</t>
  </si>
  <si>
    <t>T2 VALLEY SPRINGS-CLAY 9/125 RPR GYWW</t>
  </si>
  <si>
    <t>46219956</t>
  </si>
  <si>
    <t>128249241</t>
  </si>
  <si>
    <t>T2 VLLY SPRNGS-CLAY 8/113 RPR GYWW</t>
  </si>
  <si>
    <t>46298635</t>
  </si>
  <si>
    <t>128250013</t>
  </si>
  <si>
    <t>T2 EI COLEMAN-CTONWD 03/075 RPR STRW</t>
  </si>
  <si>
    <t>46332413</t>
  </si>
  <si>
    <t>128250393</t>
  </si>
  <si>
    <t>T2 RIO DELL JCT-BRIDGEVILE  36/1 RPL PL</t>
  </si>
  <si>
    <t>RELW OTHR SPCR ACCL COMP OH   XMPT TR2  PRTO FRAB</t>
  </si>
  <si>
    <t>35537121</t>
  </si>
  <si>
    <t>128250816</t>
  </si>
  <si>
    <t>T2 EI SNEATH LNE-PCFCA 4/50C RPR GYWW</t>
  </si>
  <si>
    <t>ETL.7575.POLE.STPS</t>
  </si>
  <si>
    <t>46286823</t>
  </si>
  <si>
    <t>128250938</t>
  </si>
  <si>
    <t>000/000C</t>
  </si>
  <si>
    <t>T2 EI HAT CREEK #1-PIT #1 0/0C RPR SWTC</t>
  </si>
  <si>
    <t>46332414</t>
  </si>
  <si>
    <t>128251168</t>
  </si>
  <si>
    <t>T2 EI CARIBOU-WESTWOOD 06/129 RPR INSW</t>
  </si>
  <si>
    <t>46332415</t>
  </si>
  <si>
    <t>128251578</t>
  </si>
  <si>
    <t>T2 EI CARIBOU-WESTWD 06/130 RPR INSW</t>
  </si>
  <si>
    <t>46332416</t>
  </si>
  <si>
    <t>128251996</t>
  </si>
  <si>
    <t>T2 EI OLUM-NRTH TWR-CRSTI 2/17 BNT STEEL</t>
  </si>
  <si>
    <t>46286467</t>
  </si>
  <si>
    <t>128252547</t>
  </si>
  <si>
    <t>018/073</t>
  </si>
  <si>
    <t>T2 DI DBLO-MDWAY #2 18/073 TOUCH</t>
  </si>
  <si>
    <t>46474212</t>
  </si>
  <si>
    <t>128252575</t>
  </si>
  <si>
    <t>T2 DI DIABLO-GATES #1 24/98 RPR SHLS</t>
  </si>
  <si>
    <t>46329565</t>
  </si>
  <si>
    <t>128252607</t>
  </si>
  <si>
    <t>T2 DI MRO BAY TPMPLTN 0/4 RPR ADSS</t>
  </si>
  <si>
    <t>46229507</t>
  </si>
  <si>
    <t>128252639</t>
  </si>
  <si>
    <t>018/071</t>
  </si>
  <si>
    <t>T2 DI DIABLO-MIDWAY #2 18/71 RPR GYWT</t>
  </si>
  <si>
    <t>46391421</t>
  </si>
  <si>
    <t>128252658</t>
  </si>
  <si>
    <t>T2 MRRW BAY TPMPLTN 11/46 TOUCH</t>
  </si>
  <si>
    <t>RELW OH   TR2  PRTO AIR  FRAB NTDE DURA BRIN</t>
  </si>
  <si>
    <t>46476156</t>
  </si>
  <si>
    <t>T2 DI MRRW BAY TPMPLTN 11/46 TOUCH</t>
  </si>
  <si>
    <t>128252701</t>
  </si>
  <si>
    <t>T2 DI MRR BAY TPMPLTN 13/54 TOUCH</t>
  </si>
  <si>
    <t>46475659</t>
  </si>
  <si>
    <t>128252705</t>
  </si>
  <si>
    <t>T2 DI DBLO MIDWAY #2 13/50 RPL HRDT</t>
  </si>
  <si>
    <t>46391336</t>
  </si>
  <si>
    <t>128252741</t>
  </si>
  <si>
    <t>T2 DI DIABLO-GATES #1 009/040 RPL INSS</t>
  </si>
  <si>
    <t>35577601</t>
  </si>
  <si>
    <t>128252748</t>
  </si>
  <si>
    <t>T2 DI DIABLO-GATES #1 005/027 RPL HRDT</t>
  </si>
  <si>
    <t>RELW COMP OH   TR2  TR2N PRTO AIR  FRAB NTDE</t>
  </si>
  <si>
    <t>46236823</t>
  </si>
  <si>
    <t>T2NT DI DIABLO-GATES #1 005/027 RPL HRDT</t>
  </si>
  <si>
    <t>128252770</t>
  </si>
  <si>
    <t>T2 DBL-GATES #1 015/063 TOUCH</t>
  </si>
  <si>
    <t>46476141</t>
  </si>
  <si>
    <t>T2 DI DBL-GATES #1 015/063 TOUCH</t>
  </si>
  <si>
    <t>128252783</t>
  </si>
  <si>
    <t>T2 DI DIABLO-GATES #1 014/059 RPR SHLS</t>
  </si>
  <si>
    <t>46329566</t>
  </si>
  <si>
    <t>128254258</t>
  </si>
  <si>
    <t>T2 DI DIABLO-GATES #1 22/91 RPR SHLD</t>
  </si>
  <si>
    <t>46329567</t>
  </si>
  <si>
    <t>128254266</t>
  </si>
  <si>
    <t>T2 DI DRUM-GRASS VALLEY 14/33 RPR GYWW</t>
  </si>
  <si>
    <t>46271669</t>
  </si>
  <si>
    <t>128254277</t>
  </si>
  <si>
    <t>019/152C</t>
  </si>
  <si>
    <t>T2 DI MDL FORK GLD HL 19/152C RPR ANCW</t>
  </si>
  <si>
    <t>46305360</t>
  </si>
  <si>
    <t>128254298</t>
  </si>
  <si>
    <t>T2 DI MLN RND MTN#2 8/407 RMV VEG</t>
  </si>
  <si>
    <t>128254342</t>
  </si>
  <si>
    <t>T2 DI FINK SS-WESTLEY 25/112 RPR OPGW</t>
  </si>
  <si>
    <t>ETL.1384.TOWR</t>
  </si>
  <si>
    <t>46289529</t>
  </si>
  <si>
    <t>128254350</t>
  </si>
  <si>
    <t>T2 DI MLN RND MTN#2 80/407 UNBURY</t>
  </si>
  <si>
    <t>46381354</t>
  </si>
  <si>
    <t>128254377</t>
  </si>
  <si>
    <t>T2 DI PEORIA TAP 000/010A RPL HRDW</t>
  </si>
  <si>
    <t>46289530</t>
  </si>
  <si>
    <t>128254478</t>
  </si>
  <si>
    <t>024/137</t>
  </si>
  <si>
    <t>T2 DI TSL SLD MNTC 24/137 RPR GYWW</t>
  </si>
  <si>
    <t>46219957</t>
  </si>
  <si>
    <t>128254527</t>
  </si>
  <si>
    <t>046/336</t>
  </si>
  <si>
    <t>T2 DI CARIBOU TBL MTN 46/336 RPL INSS</t>
  </si>
  <si>
    <t>128254553</t>
  </si>
  <si>
    <t>T2 DI TEMBLOR-SLO 28/170 TOUCH</t>
  </si>
  <si>
    <t>46489459</t>
  </si>
  <si>
    <t>128254610</t>
  </si>
  <si>
    <t>T2 DI MDL FORK-GLD HL 24/189 RPR GYWW</t>
  </si>
  <si>
    <t>46389172</t>
  </si>
  <si>
    <t>RELW FIRE ACCH OH   TR3  PRTO AIR  FRAB BRIN</t>
  </si>
  <si>
    <t>128254662</t>
  </si>
  <si>
    <t>026/173</t>
  </si>
  <si>
    <t>T2 DI POE RIO OSO 26/173 TOUCH</t>
  </si>
  <si>
    <t>46491894</t>
  </si>
  <si>
    <t>128254680</t>
  </si>
  <si>
    <t>T2 DI JOLON TAP 4/51 RPL ANCW</t>
  </si>
  <si>
    <t>35573659</t>
  </si>
  <si>
    <t>RELW OH   TR3  PRTO AIR  FRAB BRIN</t>
  </si>
  <si>
    <t>128254833</t>
  </si>
  <si>
    <t>051/362</t>
  </si>
  <si>
    <t>T2 DI CARIBOU-TABLE MNTN 51/362 RPL INSS</t>
  </si>
  <si>
    <t>128254840</t>
  </si>
  <si>
    <t>T2 DI KANAKA TAP 00/004R RPR GYWW</t>
  </si>
  <si>
    <t>46332417</t>
  </si>
  <si>
    <t>128254907</t>
  </si>
  <si>
    <t>T2 EI OLM-NORTH TWR-CHRST 2/16 BNT STEEL</t>
  </si>
  <si>
    <t>46286471</t>
  </si>
  <si>
    <t>128254996</t>
  </si>
  <si>
    <t>T2 IR SBNTE GZLY CLRMNT #2 0/4 RPR SWTC</t>
  </si>
  <si>
    <t>ETL.3750.SWIT</t>
  </si>
  <si>
    <t>RELW IR   FIRE COMP OH   TR2  PRTO</t>
  </si>
  <si>
    <t>46220587</t>
  </si>
  <si>
    <t>128255066</t>
  </si>
  <si>
    <t>T2 DI DIABLO-MIDWAY #2 14/53 RPR SHLS</t>
  </si>
  <si>
    <t>46329579</t>
  </si>
  <si>
    <t>128255398</t>
  </si>
  <si>
    <t>T2 PARDEE #1 TAP 8/112 RPL INSW</t>
  </si>
  <si>
    <t>35558550</t>
  </si>
  <si>
    <t>128255853</t>
  </si>
  <si>
    <t>T2 DI FULTON-PUEBLO :001/014 RPR POLE</t>
  </si>
  <si>
    <t>46403099</t>
  </si>
  <si>
    <t>128255989</t>
  </si>
  <si>
    <t>028/116</t>
  </si>
  <si>
    <t>T2 DIABLO-MIDWAY #3 28/116 RPR INSS</t>
  </si>
  <si>
    <t>46219909</t>
  </si>
  <si>
    <t>128256057</t>
  </si>
  <si>
    <t>T2 WV KESWICK-TRINITY 10/129 RPL STRW</t>
  </si>
  <si>
    <t>35573303</t>
  </si>
  <si>
    <t>T2 WV KESWICK-TRINITY 10/129 RPL POLE</t>
  </si>
  <si>
    <t>128256223</t>
  </si>
  <si>
    <t>052/214</t>
  </si>
  <si>
    <t>T2 MDWY-WHRLWND 052/214 RPR SHLS</t>
  </si>
  <si>
    <t>46302342</t>
  </si>
  <si>
    <t>T2 DI MDWY-WHRLWND 052/214 RPR SHLS</t>
  </si>
  <si>
    <t>128256663</t>
  </si>
  <si>
    <t>011/253</t>
  </si>
  <si>
    <t>T2 DI SANTA ROSA-CORONA 11/253 RPR GYWW</t>
  </si>
  <si>
    <t>46213538</t>
  </si>
  <si>
    <t>128257099</t>
  </si>
  <si>
    <t>T2NT EI OLM-NRTH TWR-CRSTI 1/12 RPR STRT</t>
  </si>
  <si>
    <t>46286470</t>
  </si>
  <si>
    <t>T2 EI OLM-NRTH TWR-CRSTI 1/12 BNT STEEL</t>
  </si>
  <si>
    <t>128257111</t>
  </si>
  <si>
    <t>T2 EI PALERMO-OROVILLE #1 1/32 RPL POLE</t>
  </si>
  <si>
    <t>35574039</t>
  </si>
  <si>
    <t>128257203</t>
  </si>
  <si>
    <t>T2 WV HMBLDT BY-RIO DLL JCT 16/9 REFRAME</t>
  </si>
  <si>
    <t>31589213</t>
  </si>
  <si>
    <t>T2 DI HMBLDT BY-RIO DL JCT 16/9 RPL ANCW</t>
  </si>
  <si>
    <t>128257370</t>
  </si>
  <si>
    <t>T2 DI DIABLO-MIDWAY #3 013/050 COTTER</t>
  </si>
  <si>
    <t>46329587</t>
  </si>
  <si>
    <t>128258001</t>
  </si>
  <si>
    <t>T2 EI OLUM-NORTH TOWR-CRST 1/10 RPR FOND</t>
  </si>
  <si>
    <t>46286469</t>
  </si>
  <si>
    <t>128258123</t>
  </si>
  <si>
    <t>T2 EI OLEUM-G #2 000/009 BNT STEEL</t>
  </si>
  <si>
    <t>46286468</t>
  </si>
  <si>
    <t>T2 EI OLEUM-G #1 000/009 BNT STEEL</t>
  </si>
  <si>
    <t>128258226</t>
  </si>
  <si>
    <t>T2 DI MIDWAY-WHIRLWIND 51/210 RPR SHLS</t>
  </si>
  <si>
    <t>46302341</t>
  </si>
  <si>
    <t>128258229</t>
  </si>
  <si>
    <t>T2 DI TEMBLOR-SLO 28/171 TOUCH</t>
  </si>
  <si>
    <t>46475658</t>
  </si>
  <si>
    <t>128259052</t>
  </si>
  <si>
    <t>T2 DI MIDDLE FRK-GD HL 21/172 RPL HRDW</t>
  </si>
  <si>
    <t>46397980</t>
  </si>
  <si>
    <t>128259056</t>
  </si>
  <si>
    <t>T2 DI CARIBOU-TABLE MTN 50/359 RPL INSS</t>
  </si>
  <si>
    <t>RELW FIRE OH   TR3  PRTO AIR  FRAB NTDE BRIN</t>
  </si>
  <si>
    <t>128259087</t>
  </si>
  <si>
    <t>T2 DI SANTA ROSA-CORONA 10/245 RPR ANCW</t>
  </si>
  <si>
    <t>46213537</t>
  </si>
  <si>
    <t>128268089</t>
  </si>
  <si>
    <t>T2 CW MONTA VISTA-BURNS 01/013 RPR SWTC</t>
  </si>
  <si>
    <t>RELW CREW CLR  COMP OH   FMOB TR2  PRTO DURA BRIN</t>
  </si>
  <si>
    <t>46210381</t>
  </si>
  <si>
    <t>128268110</t>
  </si>
  <si>
    <t>T2 EI HAT CREEK #1-WSTWD 2/49 RPR INSW</t>
  </si>
  <si>
    <t>46332418</t>
  </si>
  <si>
    <t>128269258</t>
  </si>
  <si>
    <t>T2 PTSBRG-KRKR-CLMB STL 3/19 RPL INSS</t>
  </si>
  <si>
    <t>35575001</t>
  </si>
  <si>
    <t>T2 EI PTSBRG-KRKR-CLMB STL 3/19 RPL INSS</t>
  </si>
  <si>
    <t>128269600</t>
  </si>
  <si>
    <t>T2 EI TRINITY-MAPLE CREEK 0/17 RPR POLE</t>
  </si>
  <si>
    <t>RELW INSP REMT CLR  ACCH COMP OH   FMOB TR2  PRTO FRAB</t>
  </si>
  <si>
    <t>46345682</t>
  </si>
  <si>
    <t>128269621</t>
  </si>
  <si>
    <t>022/096A</t>
  </si>
  <si>
    <t>T2 EI PTTSBRG-TSLA #1 22/96A RMV NEST</t>
  </si>
  <si>
    <t>RELW INSP REMT COMP OH   FMOB TR2  PRTO FRAB NTDE</t>
  </si>
  <si>
    <t>46286511</t>
  </si>
  <si>
    <t>T2NT EI PTTSBRG-TSLA #1 22/96A RMV NEST</t>
  </si>
  <si>
    <t>128269681</t>
  </si>
  <si>
    <t>T2 EI NARROWS #1 TAP 02/027 REGR STRW</t>
  </si>
  <si>
    <t>ETL.6511.POLE.NWOD</t>
  </si>
  <si>
    <t>RELW INSP REMT NOAC REAR ACCL COMP OH   FMOB TR2  PRTO FRAB</t>
  </si>
  <si>
    <t>46337397</t>
  </si>
  <si>
    <t>128269967</t>
  </si>
  <si>
    <t>T2 EI WEIMAR-HALSEY 005/138 RPR GYWW</t>
  </si>
  <si>
    <t>46323912</t>
  </si>
  <si>
    <t>128270163</t>
  </si>
  <si>
    <t>T2 EI VACA-SUISUN 012/087 REGRADE</t>
  </si>
  <si>
    <t>RELW INSP RESD ACCL COMP OH   FMOB TR2  PRTO FRAB</t>
  </si>
  <si>
    <t>46327639</t>
  </si>
  <si>
    <t>128271781</t>
  </si>
  <si>
    <t>T2 EI SMRTVLLE-NICOLAUS #2 0/21 RPR INSW</t>
  </si>
  <si>
    <t>46310257</t>
  </si>
  <si>
    <t>128271803</t>
  </si>
  <si>
    <t>T2NT EI  LONE TR-CYTN 20/110 RPL RPTS</t>
  </si>
  <si>
    <t>RELW INSP REMT COMP OH   FMOB TR2  PRTO NTDE</t>
  </si>
  <si>
    <t>46286509</t>
  </si>
  <si>
    <t>128272021</t>
  </si>
  <si>
    <t>T2 EI CORTINA-MENDCN #1 60/298 RMV VEG</t>
  </si>
  <si>
    <t>128272053</t>
  </si>
  <si>
    <t>T2 CORDELIA #2 005/097 RPL POLE</t>
  </si>
  <si>
    <t>35557139</t>
  </si>
  <si>
    <t>128272352</t>
  </si>
  <si>
    <t>002/036C</t>
  </si>
  <si>
    <t>T2 EI NARROWS #2 TAP 002/036C RMV VEG</t>
  </si>
  <si>
    <t>128272413</t>
  </si>
  <si>
    <t>017/110</t>
  </si>
  <si>
    <t>T2 EI CNTR CST-LS PSTS 17/110 RPR FOND</t>
  </si>
  <si>
    <t>46286473</t>
  </si>
  <si>
    <t>128272515</t>
  </si>
  <si>
    <t>T2 EI OLEUM-G #1 010/067 TOUCH</t>
  </si>
  <si>
    <t>RELW INSP COMP OH   FMOB TR2  PRTO FRAR NTDE DURA BRIN</t>
  </si>
  <si>
    <t>46485723</t>
  </si>
  <si>
    <t>128272540</t>
  </si>
  <si>
    <t>T2 EI OLEUM-G #1 010/067 UNBURY</t>
  </si>
  <si>
    <t>46286472</t>
  </si>
  <si>
    <t>128272545</t>
  </si>
  <si>
    <t>024/185A</t>
  </si>
  <si>
    <t>T2 EI DRUM-HIGGINS 024/185A RPL HRDT</t>
  </si>
  <si>
    <t>46327680</t>
  </si>
  <si>
    <t>128272564</t>
  </si>
  <si>
    <t>T2 EI DRUM-HIGGINS 024/185A RPL INSS</t>
  </si>
  <si>
    <t>35569577</t>
  </si>
  <si>
    <t>128272639</t>
  </si>
  <si>
    <t>T2 EI TRINITY-MAPLE CREEK 2/002 RPR STRW</t>
  </si>
  <si>
    <t>46345683</t>
  </si>
  <si>
    <t>T2 EI TRINITY-MAPLE CREEK 2/002 RPR POLE</t>
  </si>
  <si>
    <t>128272652</t>
  </si>
  <si>
    <t>024/186A</t>
  </si>
  <si>
    <t>T2 EI DRUM-HIGGINS 024/186A RPL HRDS</t>
  </si>
  <si>
    <t>46324626</t>
  </si>
  <si>
    <t>128273371</t>
  </si>
  <si>
    <t>T2 EI TRINITY-MAPLE CREEK 2/0 RPL POLE</t>
  </si>
  <si>
    <t>35572241</t>
  </si>
  <si>
    <t>T2 EI TRINITY-MAPLE CREEK 2/0 RPL PL</t>
  </si>
  <si>
    <t>128273666</t>
  </si>
  <si>
    <t>T2 EI SNEATH LANE-PACIFICA 5/57 RPL POLE</t>
  </si>
  <si>
    <t>35557753</t>
  </si>
  <si>
    <t>128273830</t>
  </si>
  <si>
    <t>T2 VALY SPRINGS-CAL CEMENT 02/12 GO95</t>
  </si>
  <si>
    <t>35536894</t>
  </si>
  <si>
    <t>128273879</t>
  </si>
  <si>
    <t>T2 EI CNTRA CSTA-MRGA #1 25/120 RPR FOND</t>
  </si>
  <si>
    <t>46286474</t>
  </si>
  <si>
    <t>128274054</t>
  </si>
  <si>
    <t>060/296</t>
  </si>
  <si>
    <t>T2 EI CORTINA-MNDCN #1 60/296 TOUCH</t>
  </si>
  <si>
    <t>46472281</t>
  </si>
  <si>
    <t>T2 EI CORTINA-MNDCN #1 60/296 RPR STRT</t>
  </si>
  <si>
    <t>128274055</t>
  </si>
  <si>
    <t>060/295</t>
  </si>
  <si>
    <t>T2 EI CORTINA-MENDCN #1 60/295 RMV VEG</t>
  </si>
  <si>
    <t>128274056</t>
  </si>
  <si>
    <t>T2 EI CORTINA-MENDCN #1 60/296 RMV VEG</t>
  </si>
  <si>
    <t>128274696</t>
  </si>
  <si>
    <t>T2 CW MONTA VISTA-BURNS 2/25 RPR POLE</t>
  </si>
  <si>
    <t>RELW CREW RESD TRAF CLR  ACCH FLAG COMP OH   FMOB XMPT TR2  PRTO FRAB NTDE</t>
  </si>
  <si>
    <t>46329989</t>
  </si>
  <si>
    <t>128275774</t>
  </si>
  <si>
    <t>T2 DI GOLD HILL #1 30/8 RPR IBWW</t>
  </si>
  <si>
    <t>46298636</t>
  </si>
  <si>
    <t>128276819</t>
  </si>
  <si>
    <t>T2 EI CLGTE-SMRTVLLE #2 10/123 RPL POLE</t>
  </si>
  <si>
    <t>35557136</t>
  </si>
  <si>
    <t>128276917</t>
  </si>
  <si>
    <t>T2 LONE TREE-CAYETANO 18/98 RPL INSS</t>
  </si>
  <si>
    <t>RELW INSP REMT NOAC CLR  OH   FMOB TR2  PRTO FRAB</t>
  </si>
  <si>
    <t>35575002</t>
  </si>
  <si>
    <t>T2 EI LONE TREE-CAYETANO RPL INSS IN 2 T</t>
  </si>
  <si>
    <t>128276944</t>
  </si>
  <si>
    <t>T2 DEL MONTE-VIEJO 06/155 RMV VEG</t>
  </si>
  <si>
    <t>REGW PATR REMT SWRK ACCL CNCL OH   FMOB TR2  PRTO FRAB</t>
  </si>
  <si>
    <t>128277181</t>
  </si>
  <si>
    <t>T2 IR SBRNTE-GRIZZLY 0/6 RPR SWTC</t>
  </si>
  <si>
    <t>RELW IR   OH   TR2  PRTO</t>
  </si>
  <si>
    <t>46286512</t>
  </si>
  <si>
    <t>128277305</t>
  </si>
  <si>
    <t>T2 EI SALINAS-LAURELS 11/258-GUY RMV VEG</t>
  </si>
  <si>
    <t>REGW INSP REMT TRAF ACCL ACCM FLAG COMP OH   FMOB TR2  PRTO FRAB</t>
  </si>
  <si>
    <t>128277682</t>
  </si>
  <si>
    <t>T2 EI PTTER VLLY-MENDOCINO 10/2 RPR GYWW</t>
  </si>
  <si>
    <t>46220404</t>
  </si>
  <si>
    <t>128277792</t>
  </si>
  <si>
    <t>T2 EI WEIMAR-HALSEY 5/123 RMV STEP</t>
  </si>
  <si>
    <t>46323913</t>
  </si>
  <si>
    <t>128277892</t>
  </si>
  <si>
    <t>T2 EI POTTER VLLY-MENDOCINO 10/1 RMV VEG</t>
  </si>
  <si>
    <t>128278105</t>
  </si>
  <si>
    <t>T2 EI TEMPLETN-ATSCDRO 4/79 RPL INSW</t>
  </si>
  <si>
    <t>35573518</t>
  </si>
  <si>
    <t>128278300</t>
  </si>
  <si>
    <t>T2 EI CORTINA-MENDOCNO #1 59/294 RMV VEG</t>
  </si>
  <si>
    <t>128278527</t>
  </si>
  <si>
    <t>T2 EI PTTR VALLEY-MENDOCINO 9/9 RPR GYWW</t>
  </si>
  <si>
    <t>46220403</t>
  </si>
  <si>
    <t>128278683</t>
  </si>
  <si>
    <t>T2 EI TEMPLETON-ATASCADERO 4/80 RPR POLE</t>
  </si>
  <si>
    <t>46329656</t>
  </si>
  <si>
    <t>T2 EI TEMPLETON-ATASCADERO 4/80 RPR WDPK</t>
  </si>
  <si>
    <t>128278696</t>
  </si>
  <si>
    <t>T2 WV RIO DELL JCT-BRDGVLE 38/6 INS DMPW</t>
  </si>
  <si>
    <t>46345685</t>
  </si>
  <si>
    <t>128278989</t>
  </si>
  <si>
    <t>T2 EI HUMBLDT-MAPLE CRK 02/08 RPL INSW</t>
  </si>
  <si>
    <t>35574616</t>
  </si>
  <si>
    <t>128279177</t>
  </si>
  <si>
    <t>T2 EI WEIMAR-HALSEY 004/103 RPR POLE</t>
  </si>
  <si>
    <t>RELW INSP RESD SWRK CLR  ACCL ACCM ACCH COMP OH   FMOB TR2  PRTO FRAB BRIN</t>
  </si>
  <si>
    <t>46475603</t>
  </si>
  <si>
    <t>128279472</t>
  </si>
  <si>
    <t>T2 EI TRINITY-MAPLE CREEK 3/016 RPR POLE</t>
  </si>
  <si>
    <t>46345684</t>
  </si>
  <si>
    <t>128279560</t>
  </si>
  <si>
    <t>T2 EI COALINGA #1-SAN MIGUEL 33/04 HANGR</t>
  </si>
  <si>
    <t>46292628</t>
  </si>
  <si>
    <t>128280259</t>
  </si>
  <si>
    <t>T2 EI WEIMAR-HALSEY 2/056 RPR INSW</t>
  </si>
  <si>
    <t>46323914</t>
  </si>
  <si>
    <t>128280270</t>
  </si>
  <si>
    <t>T2 EI WEIMAR-HALSEY 2/056 RPR POLE</t>
  </si>
  <si>
    <t>RELW INSP RESD TRAF CLR  ACCH COMP OH   FMOB TR2  PRTO FRAB</t>
  </si>
  <si>
    <t>46323915</t>
  </si>
  <si>
    <t>128280934</t>
  </si>
  <si>
    <t>T2 GRANITE ROCK TAP 1/013 RPL IBWW</t>
  </si>
  <si>
    <t>46305519</t>
  </si>
  <si>
    <t>128281227</t>
  </si>
  <si>
    <t>T2 EI TESLA-NEWARK #1 13/70 RPR OPGW</t>
  </si>
  <si>
    <t>46220593</t>
  </si>
  <si>
    <t>128281234</t>
  </si>
  <si>
    <t>T2 DI DIABLO-GATES #1 5/25 RPR SHLD</t>
  </si>
  <si>
    <t>RELW ACCM OH   XMPT TR2  PRTO AIR  FRAB</t>
  </si>
  <si>
    <t>46329568</t>
  </si>
  <si>
    <t>128281244</t>
  </si>
  <si>
    <t>T2 DI DIABLO-MIDWAY #3 20/82 RPL RPTS</t>
  </si>
  <si>
    <t>46329670</t>
  </si>
  <si>
    <t>128281319</t>
  </si>
  <si>
    <t>018/075</t>
  </si>
  <si>
    <t>T2 DIABLO-MIDWAY #3 18/75 TOUCH</t>
  </si>
  <si>
    <t>46476152</t>
  </si>
  <si>
    <t>T2 DI DIABLO-MIDWAY #3 18/75 TOUCH</t>
  </si>
  <si>
    <t>128281334</t>
  </si>
  <si>
    <t>T2 EI PTTR VLLY-MENDOCINO 8/1 RMV NEST</t>
  </si>
  <si>
    <t>46403730</t>
  </si>
  <si>
    <t>128281409</t>
  </si>
  <si>
    <t>T2 EI PTTR VLLY-MENDOCINO 8/1 RPR INSS</t>
  </si>
  <si>
    <t>46220208</t>
  </si>
  <si>
    <t>128281476</t>
  </si>
  <si>
    <t>015/058</t>
  </si>
  <si>
    <t>T2 DIABLO-MIDWAY #3 15/58 TOUCH</t>
  </si>
  <si>
    <t>46472219</t>
  </si>
  <si>
    <t>T2 DI DIABLO-MIDWAY #3 15/58 RPR STRT</t>
  </si>
  <si>
    <t>128281477</t>
  </si>
  <si>
    <t>T2 DI DIABLO-MIDWAY #3 15/59 RPR SHLS</t>
  </si>
  <si>
    <t>46329616</t>
  </si>
  <si>
    <t>RELW INSP OH   FMOB TR3  PRTO FRAB NTDE BRIN</t>
  </si>
  <si>
    <t>128281760</t>
  </si>
  <si>
    <t>T2 EI CTNWD-PANORAMA 0/15 RPL STRW</t>
  </si>
  <si>
    <t>35557667</t>
  </si>
  <si>
    <t>128281786</t>
  </si>
  <si>
    <t>T2 EI TEMPLETON-ATASCADERO 4/84 RPR POLE</t>
  </si>
  <si>
    <t>46329657</t>
  </si>
  <si>
    <t>T2 EI TEMPLETON-ATASCADERO 4/84 RPR WDPK</t>
  </si>
  <si>
    <t>128282014</t>
  </si>
  <si>
    <t>T2 DI GOLD HILL #1 29/3 RPL POLE</t>
  </si>
  <si>
    <t>35573260</t>
  </si>
  <si>
    <t>128282117</t>
  </si>
  <si>
    <t>T2 SALINAS-LAURELES 12/269 CNCL</t>
  </si>
  <si>
    <t>46329990</t>
  </si>
  <si>
    <t>T2 WV SALINAS-LAURELES 12/269 RPL HRDW</t>
  </si>
  <si>
    <t>128282149</t>
  </si>
  <si>
    <t>T2 EI JFFERSN-HLSDLE JCT 6/35A RPL ANCW</t>
  </si>
  <si>
    <t>ETL.7190.POLE.WOOD</t>
  </si>
  <si>
    <t>35573576</t>
  </si>
  <si>
    <t>128282275</t>
  </si>
  <si>
    <t>T2 EI PTTR VLLY-MENDOCINO 8/2 RMV NEST</t>
  </si>
  <si>
    <t>46403731</t>
  </si>
  <si>
    <t>128282287</t>
  </si>
  <si>
    <t>T2 DI GOLD HILL #1 28/9 RPL POLE</t>
  </si>
  <si>
    <t>35573239</t>
  </si>
  <si>
    <t>128282309</t>
  </si>
  <si>
    <t>T2 CHRISTIE-SOBRANTE - 115 kV_012/071</t>
  </si>
  <si>
    <t>46211362</t>
  </si>
  <si>
    <t>T2 CHRISTIE-SOBRANTE - 115 KV_012/071</t>
  </si>
  <si>
    <t>023/105</t>
  </si>
  <si>
    <t>128282550</t>
  </si>
  <si>
    <t>T2 DI WEST PT VLY SPRNGS 14/174 RPL INSW</t>
  </si>
  <si>
    <t>35544157</t>
  </si>
  <si>
    <t>128282640</t>
  </si>
  <si>
    <t>T2 EI COAL #1-SAN MIGUEL 33/4 RPL INSS</t>
  </si>
  <si>
    <t>35585462</t>
  </si>
  <si>
    <t>T2 EI COALNGA #1-SAN MIGEL 31/0 RPL INSS</t>
  </si>
  <si>
    <t>128282905</t>
  </si>
  <si>
    <t>T2 EI PALERMO-OROVILLE #1 00/18 RPR INSW</t>
  </si>
  <si>
    <t>ETL.7730.INSL.NCER</t>
  </si>
  <si>
    <t>RELW INSP RESD SWRK CLR  ACCH COMP OH   FMOB TR2  PRTO</t>
  </si>
  <si>
    <t>46332419</t>
  </si>
  <si>
    <t>128283042</t>
  </si>
  <si>
    <t>T2 EI PALERMO-OROVILLE #1 00/17 RPR STRW</t>
  </si>
  <si>
    <t>46345036</t>
  </si>
  <si>
    <t>128283167</t>
  </si>
  <si>
    <t>006/035C</t>
  </si>
  <si>
    <t>T2 FFRSON-HLSDLE JCT 6/35C RPL STRW</t>
  </si>
  <si>
    <t>RELW INSP OH   FMOB TR2  PRTO FRAR DURA BRIN</t>
  </si>
  <si>
    <t>35573578</t>
  </si>
  <si>
    <t>T2 EI JEFFERSON-HLSDALE JCT 6/35C RPL PL</t>
  </si>
  <si>
    <t>128283251</t>
  </si>
  <si>
    <t>T2 DI GOLD HILL #1 29/8 RPL POLE</t>
  </si>
  <si>
    <t>35573262</t>
  </si>
  <si>
    <t>128283319</t>
  </si>
  <si>
    <t>T2 DI GOLD HILL #1 29/16 RPR CNDW</t>
  </si>
  <si>
    <t>46343529</t>
  </si>
  <si>
    <t>128283327</t>
  </si>
  <si>
    <t>T2 EI DIABLO-GATES #1 005/028 RMV NEST</t>
  </si>
  <si>
    <t>46236832</t>
  </si>
  <si>
    <t>128283362</t>
  </si>
  <si>
    <t>T2 EI TEMPLETON-ATASCADERO 5/88 RPL POLE</t>
  </si>
  <si>
    <t>35573700</t>
  </si>
  <si>
    <t>128283532</t>
  </si>
  <si>
    <t>T2 DI GOLD HILL #1 28/2 RPR CNDW</t>
  </si>
  <si>
    <t>46343530</t>
  </si>
  <si>
    <t>128283614</t>
  </si>
  <si>
    <t>T2 DI GOLD HILL #1 28/3 RPL POLE</t>
  </si>
  <si>
    <t>35573238</t>
  </si>
  <si>
    <t>128283618</t>
  </si>
  <si>
    <t>T2 DI GOLD HILL #1 29/11 RPR STRW</t>
  </si>
  <si>
    <t>46298637</t>
  </si>
  <si>
    <t>128283714</t>
  </si>
  <si>
    <t>T2 DI GOLD HILL #1 27/9 RPL POLE</t>
  </si>
  <si>
    <t>35573234</t>
  </si>
  <si>
    <t>128283748</t>
  </si>
  <si>
    <t>T2 EI HMBLDT-MAPLE CREEK 02/016 RPL INSW</t>
  </si>
  <si>
    <t>35574619</t>
  </si>
  <si>
    <t>128283826</t>
  </si>
  <si>
    <t>T2 EI PTTR VLLY-MENDOCINO 7/3 RMV NEST</t>
  </si>
  <si>
    <t>46403729</t>
  </si>
  <si>
    <t>128283850</t>
  </si>
  <si>
    <t>T2 EI PTTR VLLY-MENDOCINO 7/3 UNBURRY</t>
  </si>
  <si>
    <t>46290105</t>
  </si>
  <si>
    <t>128283896</t>
  </si>
  <si>
    <t>013/163A</t>
  </si>
  <si>
    <t>T2 DI WEST PT-VLY SPRNG 13/163A RPR INSW</t>
  </si>
  <si>
    <t>46227586</t>
  </si>
  <si>
    <t>128283940</t>
  </si>
  <si>
    <t>T2 EI PTTR VLLY-MENDOCINO 7/2 RPL HRDT</t>
  </si>
  <si>
    <t>46290104</t>
  </si>
  <si>
    <t>128283942</t>
  </si>
  <si>
    <t>T2 EI PTTR VLLY-MENDOCINO 7/2 REGRADE</t>
  </si>
  <si>
    <t>46290103</t>
  </si>
  <si>
    <t>128284133</t>
  </si>
  <si>
    <t>T2 EI WEIMAR-HALSEY 4/088 COTTER</t>
  </si>
  <si>
    <t>46323933</t>
  </si>
  <si>
    <t>128284212</t>
  </si>
  <si>
    <t>T2 EI PLACER-DEL MAR 003/083 RMV VEG</t>
  </si>
  <si>
    <t>REGW INSP WATR CNCL OH   FMOB TR2  PRTO FRAB</t>
  </si>
  <si>
    <t>128284318</t>
  </si>
  <si>
    <t>T2 DIABLO-GATES #1 51/207A COMPLETE</t>
  </si>
  <si>
    <t>46211464</t>
  </si>
  <si>
    <t>T2 DIABLO-GATES #1 51/207A RPR GYWT</t>
  </si>
  <si>
    <t>128284392</t>
  </si>
  <si>
    <t>T2 EI WEIMAR-HALSEY 4/087 RPR POLE</t>
  </si>
  <si>
    <t>46323916</t>
  </si>
  <si>
    <t>128284394</t>
  </si>
  <si>
    <t>T2 EI PTTR VLLY-WILLITS 11/013 RPL POLE</t>
  </si>
  <si>
    <t>35573220</t>
  </si>
  <si>
    <t>128284513</t>
  </si>
  <si>
    <t>T2 DI WEST PT-VLY SPRNG 5/68 RPR GYWW</t>
  </si>
  <si>
    <t>46266193</t>
  </si>
  <si>
    <t>128284781</t>
  </si>
  <si>
    <t>T2 EI PTTR VLLY-WILLITS 11/012 RPL POLE</t>
  </si>
  <si>
    <t>35573199</t>
  </si>
  <si>
    <t>128284823</t>
  </si>
  <si>
    <t>T2 EI PLACER-DEL MAR 03/82 RPR INSW</t>
  </si>
  <si>
    <t>RELW INSP TRAF CLR  ACCM FLAG COMP OH   FMOB TR2  PRTO</t>
  </si>
  <si>
    <t>46323917</t>
  </si>
  <si>
    <t>128284826</t>
  </si>
  <si>
    <t>057/280</t>
  </si>
  <si>
    <t>T2 EI CRTNA-MNDCNO #1 57/280 RMV VEG</t>
  </si>
  <si>
    <t>128284919</t>
  </si>
  <si>
    <t>T2 WV GOLD HILL #1_030/008 RPR IBWW</t>
  </si>
  <si>
    <t>46326954</t>
  </si>
  <si>
    <t>128284927</t>
  </si>
  <si>
    <t>T2 EI WEIMAR-HALSEY 3/083 RMV VEG</t>
  </si>
  <si>
    <t>128285058</t>
  </si>
  <si>
    <t>T2 EI SMARTVLE-NICOLAUS #1 1/19 RPR POLE</t>
  </si>
  <si>
    <t>46310258</t>
  </si>
  <si>
    <t>T2 EI SMARTVLE-NICOLAUS #1 1/1 RPR POLE</t>
  </si>
  <si>
    <t>024/104</t>
  </si>
  <si>
    <t>024/106</t>
  </si>
  <si>
    <t>128285242</t>
  </si>
  <si>
    <t>006/055D</t>
  </si>
  <si>
    <t>T2 WV PARADISE-TABLE MTN 6/55D RPR POLE</t>
  </si>
  <si>
    <t>46250588</t>
  </si>
  <si>
    <t>128285366</t>
  </si>
  <si>
    <t>T2 EI COLGATE-GRAS VALLEY 3/084 RPR CNDW</t>
  </si>
  <si>
    <t>46383043</t>
  </si>
  <si>
    <t>128286480</t>
  </si>
  <si>
    <t>T2 EI DIABLO-MIDWAY #3 28/114 RPR ROAD</t>
  </si>
  <si>
    <t>128286720</t>
  </si>
  <si>
    <t>014/181</t>
  </si>
  <si>
    <t>T2 DI WEST PT VLY SPRNGS 14/181 RPR GYWW</t>
  </si>
  <si>
    <t>46327517</t>
  </si>
  <si>
    <t>128286726</t>
  </si>
  <si>
    <t>015/198</t>
  </si>
  <si>
    <t>T2 DI WEST PT VLY SPRNGS 5/198 REGRADE</t>
  </si>
  <si>
    <t>46326955</t>
  </si>
  <si>
    <t>128286921</t>
  </si>
  <si>
    <t>T2 EI TRNITY-MAPLE CREK 03/018A RPL TIED</t>
  </si>
  <si>
    <t>46345686</t>
  </si>
  <si>
    <t>128287022</t>
  </si>
  <si>
    <t>T2 DI WEST PT VLY SPRNGS 6/78 RPR POLE</t>
  </si>
  <si>
    <t>46227587</t>
  </si>
  <si>
    <t>128287024</t>
  </si>
  <si>
    <t>T2 DI WEST PT VLY SPRNGS 6/78 GO95</t>
  </si>
  <si>
    <t>35571167</t>
  </si>
  <si>
    <t>128287027</t>
  </si>
  <si>
    <t>016/207</t>
  </si>
  <si>
    <t>T2 DI WEST PT VLY SPRNGS 16/207 RPL HRDD</t>
  </si>
  <si>
    <t>46227589</t>
  </si>
  <si>
    <t>128287028</t>
  </si>
  <si>
    <t>T2 DI WEST PT VLY SPRNGS 16/207 RPR INSW</t>
  </si>
  <si>
    <t>46227705</t>
  </si>
  <si>
    <t>128287075</t>
  </si>
  <si>
    <t>047/291</t>
  </si>
  <si>
    <t>T2 EI MADISON-VACA 47/291 RPR STRT</t>
  </si>
  <si>
    <t>46327681</t>
  </si>
  <si>
    <t>128287085</t>
  </si>
  <si>
    <t>T2 DI WEST PT VLY SPRNGS 6/79 RPR STRW</t>
  </si>
  <si>
    <t>46227706</t>
  </si>
  <si>
    <t>128287088</t>
  </si>
  <si>
    <t>T2 WEST PT VLY SPRNGS 16/213 RPR STRW</t>
  </si>
  <si>
    <t>RELW OH   TR2  PRTO AIR  FRAB DURA BRIN</t>
  </si>
  <si>
    <t>46477454</t>
  </si>
  <si>
    <t>T2 DI WEST PT VLY SPRNGS 16/213 TOUCH</t>
  </si>
  <si>
    <t>128287145</t>
  </si>
  <si>
    <t>T2 EI DIABLO-GATES #1 009/041 RPL INSS</t>
  </si>
  <si>
    <t>35585465</t>
  </si>
  <si>
    <t>128287221</t>
  </si>
  <si>
    <t>T2 DI WEST PT VLY SPRNGS 16/216 RPL HRDD</t>
  </si>
  <si>
    <t>46327613</t>
  </si>
  <si>
    <t>128287246</t>
  </si>
  <si>
    <t>T2 KESWICK-TRINITY 025/405 GO95</t>
  </si>
  <si>
    <t>35573702</t>
  </si>
  <si>
    <t>128287267</t>
  </si>
  <si>
    <t>T2 EI POTTER VALLEY-MNDOCINO 9/4 RMV VEG</t>
  </si>
  <si>
    <t>128287270</t>
  </si>
  <si>
    <t>T2 EI TEMPLTON-ATASCADERO 05/091 RMV VEG</t>
  </si>
  <si>
    <t>128287327</t>
  </si>
  <si>
    <t>T2 CARIBOU #2 ;002/005 RPL STRW</t>
  </si>
  <si>
    <t>35612914</t>
  </si>
  <si>
    <t>128287387</t>
  </si>
  <si>
    <t>T2 KESWICK-TRINITY 025/406 GO95</t>
  </si>
  <si>
    <t>35573704</t>
  </si>
  <si>
    <t>128287524</t>
  </si>
  <si>
    <t>T2 EI SMARTVLLE-NCOLAUS #1 1/23 RPL STRW</t>
  </si>
  <si>
    <t>35572889</t>
  </si>
  <si>
    <t>128287594</t>
  </si>
  <si>
    <t>T2 EI PLACER-GOLD HLL #1 2/25 TOUCH</t>
  </si>
  <si>
    <t>RELW INSP RESD ACCL OH   FMOB TR2  PRTO FRAB NTDE DURA BRIN</t>
  </si>
  <si>
    <t>46491891</t>
  </si>
  <si>
    <t>128287613</t>
  </si>
  <si>
    <t>T2 DI WEST PT VLY SPRNGS 6/77 RPL POLE</t>
  </si>
  <si>
    <t>35544156</t>
  </si>
  <si>
    <t>T2 DI WEST PT VLY SPRNGS 6/75 RPL POLE</t>
  </si>
  <si>
    <t>128287800</t>
  </si>
  <si>
    <t>T2 EI TMPLETN-ATASCADERO 5/93 RPL PL</t>
  </si>
  <si>
    <t>35573701</t>
  </si>
  <si>
    <t>128287843</t>
  </si>
  <si>
    <t>013/169</t>
  </si>
  <si>
    <t>T2 DI WEST PT VLY SPRNGS 13/169 RPR GYWW</t>
  </si>
  <si>
    <t>46227707</t>
  </si>
  <si>
    <t>128288000</t>
  </si>
  <si>
    <t>T2 EI TRINITY-MAPLE CREK 06/014 CNCL</t>
  </si>
  <si>
    <t>35572116</t>
  </si>
  <si>
    <t>T2 EI TRINITY-MAPLE CREK 06/014 RPL ANCW</t>
  </si>
  <si>
    <t>128288099</t>
  </si>
  <si>
    <t>T2 DI WEST PT VLY SPRNGS 7/85 RPL POLE</t>
  </si>
  <si>
    <t>35545131</t>
  </si>
  <si>
    <t>128288183</t>
  </si>
  <si>
    <t>012/150</t>
  </si>
  <si>
    <t>T2 DI WEST PT VLY SPRNGS 12/150 RPR INSW</t>
  </si>
  <si>
    <t>46229380</t>
  </si>
  <si>
    <t>128288187</t>
  </si>
  <si>
    <t>T2 DI WEST PT VLY SPRNGS 16/214 RPR GYWW</t>
  </si>
  <si>
    <t>46227672</t>
  </si>
  <si>
    <t>128288188</t>
  </si>
  <si>
    <t>T2 DI WEST PT VLY SPRNGS 16/214 RPL INSW</t>
  </si>
  <si>
    <t>35545133</t>
  </si>
  <si>
    <t>128288283</t>
  </si>
  <si>
    <t>T2 EI POTTER VALLEY-MENDO 9/2 RPR GYWW</t>
  </si>
  <si>
    <t>46403732</t>
  </si>
  <si>
    <t>128288287</t>
  </si>
  <si>
    <t>T2 EI COLNGA #1-SN MGL 31/1 RMV ENCRCH</t>
  </si>
  <si>
    <t>46232961</t>
  </si>
  <si>
    <t>T2NT EI COLNGA #1-SN MGL 31/1 RMV ENCRCH</t>
  </si>
  <si>
    <t>128288360</t>
  </si>
  <si>
    <t>015/186</t>
  </si>
  <si>
    <t>T2 DI WEST PT VLY SPRNGS 15/186 RPR GYWW</t>
  </si>
  <si>
    <t>46219980</t>
  </si>
  <si>
    <t>128288487</t>
  </si>
  <si>
    <t>T2 EI TRINITY-MPL CRK 006/011L RPR GYWW</t>
  </si>
  <si>
    <t>46345687</t>
  </si>
  <si>
    <t>128288566</t>
  </si>
  <si>
    <t>T2 EI TRINITY-MPL CRK 006/011C RPR GUY</t>
  </si>
  <si>
    <t>46345688</t>
  </si>
  <si>
    <t>128288613</t>
  </si>
  <si>
    <t>T2 EI COLEMAN-COTTONWOOD 0/8 RPL STRW</t>
  </si>
  <si>
    <t>35556138</t>
  </si>
  <si>
    <t>T2 EI COLMAN-COTONWOD 00/008 RPL STRW</t>
  </si>
  <si>
    <t>128288926</t>
  </si>
  <si>
    <t>T2 DI WEST PT VLY SPRNGS 16/212 RPR GYWW</t>
  </si>
  <si>
    <t>46326956</t>
  </si>
  <si>
    <t>128289054</t>
  </si>
  <si>
    <t>T2 EI COLEMAN-CTTNWD 0/1 RPL ANCW</t>
  </si>
  <si>
    <t>35538561</t>
  </si>
  <si>
    <t>T2 EI COLEMAN-COTTONWOOD 0/1 RPL ANCW</t>
  </si>
  <si>
    <t>128289070</t>
  </si>
  <si>
    <t>T2 TRINITY-MAPLE CREK 06/012 COMPLETE</t>
  </si>
  <si>
    <t>46512123</t>
  </si>
  <si>
    <t>T2 EI TRINITY-MAPLE CREK 06/012 COMPLETE</t>
  </si>
  <si>
    <t>128289156</t>
  </si>
  <si>
    <t>T2 EI PLACER-GOLD HILL #1 3/28 TOUCH</t>
  </si>
  <si>
    <t>46478202</t>
  </si>
  <si>
    <t>128289233</t>
  </si>
  <si>
    <t>T2 EI WEIMAR-HALSEY 000/009 COMPLETE</t>
  </si>
  <si>
    <t>RELW INSP CREW RESD REMT SWRK CLR  ACCL ACCM ACCH COMP OH   FMOB TR2  PRTO</t>
  </si>
  <si>
    <t>35571830</t>
  </si>
  <si>
    <t>T2 EI WEIMAR-HALSEY 000/009 RPL INSW</t>
  </si>
  <si>
    <t>128289283</t>
  </si>
  <si>
    <t>T2 EI PINE GROVE TAP 00/6 REFRAME</t>
  </si>
  <si>
    <t>RELW INSP RESD CLR  ACCH COMP OH   FMOB TR2  PRTO FRAB</t>
  </si>
  <si>
    <t>35544798</t>
  </si>
  <si>
    <t>128289418</t>
  </si>
  <si>
    <t>T2 EI WEIMAR-HALSEY 000/010 RPR GYWW</t>
  </si>
  <si>
    <t>46323934</t>
  </si>
  <si>
    <t>T2NT EI WEIMAR-HALSEY 000/010 RPR GYWW</t>
  </si>
  <si>
    <t>128289450</t>
  </si>
  <si>
    <t>128289473</t>
  </si>
  <si>
    <t>T2 EI COLMAN-COTONWOD 00/004 RPR STRW</t>
  </si>
  <si>
    <t>46332447</t>
  </si>
  <si>
    <t>128289476</t>
  </si>
  <si>
    <t>T2 EI TEJON-LEBEC 008/151 RPR GYWW</t>
  </si>
  <si>
    <t>46302346</t>
  </si>
  <si>
    <t>128289543</t>
  </si>
  <si>
    <t>T2 EI PITTSBURG-TESLA #1 17/79 RMV NEST</t>
  </si>
  <si>
    <t>46286513</t>
  </si>
  <si>
    <t>128289546</t>
  </si>
  <si>
    <t>027/110</t>
  </si>
  <si>
    <t>T2 EI DIABLO-MIDWAY #2 27/110 RPR FOND</t>
  </si>
  <si>
    <t>46391425</t>
  </si>
  <si>
    <t>T2NT EI DIABLO-MIDWAY #2 27/110 RPR FOND</t>
  </si>
  <si>
    <t>008/036</t>
  </si>
  <si>
    <t>128289910</t>
  </si>
  <si>
    <t>T2 EI HUMBOLDT-MAPLE CREEK 3/5A RPL INSW</t>
  </si>
  <si>
    <t>35574642</t>
  </si>
  <si>
    <t>128289912</t>
  </si>
  <si>
    <t>T2 EI HUMBOLDT-MAPLE CREEK 3/7 RPL STRW</t>
  </si>
  <si>
    <t>35574645</t>
  </si>
  <si>
    <t>128289921</t>
  </si>
  <si>
    <t>T2 EI HUMBOLDT-MAPLE CREEK 3/10 RPL INSW</t>
  </si>
  <si>
    <t>35574648</t>
  </si>
  <si>
    <t>128290027</t>
  </si>
  <si>
    <t>T2 EI WEIMAR-HALSEY 00/014 RPR CRSW</t>
  </si>
  <si>
    <t>46323935</t>
  </si>
  <si>
    <t>128290054</t>
  </si>
  <si>
    <t>T2 DI WST PT VLY SPRGS 11/142 TOUCH</t>
  </si>
  <si>
    <t>46477455</t>
  </si>
  <si>
    <t>128290145</t>
  </si>
  <si>
    <t>T2 DI WST PT VLY SPRNGS 9/108 RPL POLE</t>
  </si>
  <si>
    <t>35539027</t>
  </si>
  <si>
    <t>128290192</t>
  </si>
  <si>
    <t>T2 EI PINE GROVE TAP 00/10 COTTER</t>
  </si>
  <si>
    <t>46227674</t>
  </si>
  <si>
    <t>128290215</t>
  </si>
  <si>
    <t>REGW INSP NOAC SWRK CNCL OH   FMOB TR2  PRTO FRAB</t>
  </si>
  <si>
    <t>128290254</t>
  </si>
  <si>
    <t>T2 EI SMARTVLE-NICLAUS #2 1/022 RPR INSW</t>
  </si>
  <si>
    <t>46310259</t>
  </si>
  <si>
    <t>128290279</t>
  </si>
  <si>
    <t>T2 EI COLGATE-GRS VALLEY 03/079 RPL STRW</t>
  </si>
  <si>
    <t>35557127</t>
  </si>
  <si>
    <t>128290292</t>
  </si>
  <si>
    <t>T2 HUMBOLDT-MAPLE CREEK 3/12 COMPLETE</t>
  </si>
  <si>
    <t>35574652</t>
  </si>
  <si>
    <t>T2 EI HUMBOLDT-MAPLE CREEK 3/12 RPL INSW</t>
  </si>
  <si>
    <t>128290303</t>
  </si>
  <si>
    <t>T2 DI PARADISE-TBL MTN 9/81 RPR JUMS</t>
  </si>
  <si>
    <t>46311121</t>
  </si>
  <si>
    <t>128290304</t>
  </si>
  <si>
    <t>T2 DI PARADISE-TBL MTN 9/81 RPR INSS</t>
  </si>
  <si>
    <t>46217443</t>
  </si>
  <si>
    <t>128290354</t>
  </si>
  <si>
    <t>T2 EI SMARTVLE-NICOLAUS #1 1/29 RPR STRW</t>
  </si>
  <si>
    <t>46310341</t>
  </si>
  <si>
    <t>128290378</t>
  </si>
  <si>
    <t>T2 DI WST PNT-VLY SPRNGS- 08/96 RPR POLE</t>
  </si>
  <si>
    <t>46229381</t>
  </si>
  <si>
    <t>128290379</t>
  </si>
  <si>
    <t>T2 DI WST PNT-VLY SPRNGS- 08/96 RPL HRDD</t>
  </si>
  <si>
    <t>46229382</t>
  </si>
  <si>
    <t>128290405</t>
  </si>
  <si>
    <t>T2 DI MRO BAY-SOLAR SS #1 12/52 TOUCH</t>
  </si>
  <si>
    <t>46476021</t>
  </si>
  <si>
    <t>128290417</t>
  </si>
  <si>
    <t>T2 EI FORT BRAGG-ELK 14/14 RMV VEG</t>
  </si>
  <si>
    <t>REGW INSP RESD REMT ACCL COMP OH   FMOB TR2  PRTO FRAR</t>
  </si>
  <si>
    <t>128290424</t>
  </si>
  <si>
    <t>013/168</t>
  </si>
  <si>
    <t>T2 DI WST PT-VLLY SPRNGS 13/168 RPR GYWW</t>
  </si>
  <si>
    <t>46229383</t>
  </si>
  <si>
    <t>128290450</t>
  </si>
  <si>
    <t>020/160</t>
  </si>
  <si>
    <t>DI T2 PARADISE-TBL MTN 20/160 RPL INSW</t>
  </si>
  <si>
    <t>35574023</t>
  </si>
  <si>
    <t>128290459</t>
  </si>
  <si>
    <t>T2 DI PARADISE-TBL MTN 6/54 BNT STEEL</t>
  </si>
  <si>
    <t>46311010</t>
  </si>
  <si>
    <t>128290486</t>
  </si>
  <si>
    <t>128290520</t>
  </si>
  <si>
    <t>T2 DI PRD-TBL MTN 23/181L RMV VEG</t>
  </si>
  <si>
    <t>128290561</t>
  </si>
  <si>
    <t>013/165</t>
  </si>
  <si>
    <t>T2 DI WST PT-VLLY SPRNGS 13/165 RPL HRDW</t>
  </si>
  <si>
    <t>46229384</t>
  </si>
  <si>
    <t>128290576</t>
  </si>
  <si>
    <t>006/055BC</t>
  </si>
  <si>
    <t>T2 DI PARADISE-TBL MTN 06/55BC RPR GYWW</t>
  </si>
  <si>
    <t>46310852</t>
  </si>
  <si>
    <t>128290620</t>
  </si>
  <si>
    <t>DI T2 PARADISE-TBL MTN 6/56 RPL HRDT</t>
  </si>
  <si>
    <t>46311012</t>
  </si>
  <si>
    <t>128290621</t>
  </si>
  <si>
    <t>T2 DI PARADISE-TABLE MTN 6/56 RPR STRT</t>
  </si>
  <si>
    <t>46311013</t>
  </si>
  <si>
    <t>128290907</t>
  </si>
  <si>
    <t>017/073</t>
  </si>
  <si>
    <t>T2 DI MORO BAY-SOLSWST #1 17/73 TOUCH</t>
  </si>
  <si>
    <t>46476022</t>
  </si>
  <si>
    <t>128291023</t>
  </si>
  <si>
    <t>006/055BB</t>
  </si>
  <si>
    <t>T2 DI PARADISE-TBL MTN 06/55BB COTTER</t>
  </si>
  <si>
    <t>46310856</t>
  </si>
  <si>
    <t>128291057</t>
  </si>
  <si>
    <t>T2 DI PARADISE-TBL MTN 6/55 INS HRDT</t>
  </si>
  <si>
    <t>46311014</t>
  </si>
  <si>
    <t>128291113</t>
  </si>
  <si>
    <t>T2 DI WST PT-VLLY SPRNGS 12/158 RPR STRW</t>
  </si>
  <si>
    <t>46229385</t>
  </si>
  <si>
    <t>128291151</t>
  </si>
  <si>
    <t>T2 DI WST PT-VLLY SPRNGS 7/088 RPL POLE</t>
  </si>
  <si>
    <t>128291155</t>
  </si>
  <si>
    <t>T2 DI WST PT-VLLY SPRNGS 13/162 RPR INSW</t>
  </si>
  <si>
    <t>46247643</t>
  </si>
  <si>
    <t>128291156</t>
  </si>
  <si>
    <t>012/151</t>
  </si>
  <si>
    <t>T2 DI WT PT-VLLY SPRGS 12/151 TOUCH</t>
  </si>
  <si>
    <t>46477456</t>
  </si>
  <si>
    <t>128291158</t>
  </si>
  <si>
    <t>T2 DI WST PT-VLLY SPRNGS 12/160 RPR STRW</t>
  </si>
  <si>
    <t>46327518</t>
  </si>
  <si>
    <t>128291187</t>
  </si>
  <si>
    <t>006/055CC</t>
  </si>
  <si>
    <t>T2 DI PRADIS-TBL MTN 06/55CC RPR ANCW</t>
  </si>
  <si>
    <t>46217446</t>
  </si>
  <si>
    <t>128291191</t>
  </si>
  <si>
    <t>T2 DI PARADISE-TBL MTN 5/44 TOUCH</t>
  </si>
  <si>
    <t>46478116</t>
  </si>
  <si>
    <t>128291220</t>
  </si>
  <si>
    <t>T2 DI WST PT-VLLY SPRNGS 12/157 RPR INSW</t>
  </si>
  <si>
    <t>46219981</t>
  </si>
  <si>
    <t>128291223</t>
  </si>
  <si>
    <t>015/196</t>
  </si>
  <si>
    <t>T2 DI WST PT-VLLY SPRNGS 15/196 RPR GYWW</t>
  </si>
  <si>
    <t>46219983</t>
  </si>
  <si>
    <t>T2 DI WST PT-VLLY SPRNGS 15/196 RPR ANCW</t>
  </si>
  <si>
    <t>128291225</t>
  </si>
  <si>
    <t>T2 DI WST PT-VLY SPRGS 14/179 TOUCH</t>
  </si>
  <si>
    <t>46477457</t>
  </si>
  <si>
    <t>128291256</t>
  </si>
  <si>
    <t>T2 DI MR BY SLR SW ST#1 11/47 RPL HRDT</t>
  </si>
  <si>
    <t>46400012</t>
  </si>
  <si>
    <t>128291258</t>
  </si>
  <si>
    <t>T2 DI MORR BY-SOLAR SW#1 30/132 TOUCH</t>
  </si>
  <si>
    <t>46476026</t>
  </si>
  <si>
    <t>128291259</t>
  </si>
  <si>
    <t>T2 DI MR BY SLR SW ST#1 17/75 RPR INSS</t>
  </si>
  <si>
    <t>46229511</t>
  </si>
  <si>
    <t>128291264</t>
  </si>
  <si>
    <t>006/055CA</t>
  </si>
  <si>
    <t>T2 DI PRADIS-TBL MTN 6/55CA RPR ANCW</t>
  </si>
  <si>
    <t>46217445</t>
  </si>
  <si>
    <t>128291292</t>
  </si>
  <si>
    <t>T2 DI PARADISE-TABLE MTN 6/052 RPR INSS</t>
  </si>
  <si>
    <t>46311122</t>
  </si>
  <si>
    <t>128291293</t>
  </si>
  <si>
    <t>T2 DI PARADISE-TABLE MTN 5/047 RPR STRT</t>
  </si>
  <si>
    <t>46311017</t>
  </si>
  <si>
    <t>128291294</t>
  </si>
  <si>
    <t>T2 DI PARADISE-TABLE MTN 5/047 RPR FOND</t>
  </si>
  <si>
    <t>46311018</t>
  </si>
  <si>
    <t>128291299</t>
  </si>
  <si>
    <t>T2 DI WST PT-VLLY SPRNGS 12/156 COMPLETE</t>
  </si>
  <si>
    <t>46229387</t>
  </si>
  <si>
    <t>T2 DI WST PT-VLLY SPRNGS 12/156 COTTER</t>
  </si>
  <si>
    <t>128291311</t>
  </si>
  <si>
    <t>T2 DI PARADISE-TBL MTN ;10/92 RPL HRDT</t>
  </si>
  <si>
    <t>46311019</t>
  </si>
  <si>
    <t>128291340</t>
  </si>
  <si>
    <t>T2 DI PARDIS-TABLE MTN 6/058 TOUCH</t>
  </si>
  <si>
    <t>46477848</t>
  </si>
  <si>
    <t>128291341</t>
  </si>
  <si>
    <t>T2 DI PARADISE-TABLE MTN 6/058 RPR STRT</t>
  </si>
  <si>
    <t>46311040</t>
  </si>
  <si>
    <t>128291372</t>
  </si>
  <si>
    <t>T2 DI MRRO BY-SLR SW #1 35/150 RPR FOND</t>
  </si>
  <si>
    <t>46400013</t>
  </si>
  <si>
    <t>128292816</t>
  </si>
  <si>
    <t>T2 DI DIABLO-MIDWAY #3 13/51 RPR SHLD</t>
  </si>
  <si>
    <t>46329617</t>
  </si>
  <si>
    <t>T2 DI DIABLO-MIDWAY #3 13/51 RPR SHLS</t>
  </si>
  <si>
    <t>128292835</t>
  </si>
  <si>
    <t>T2 DI PARADISE-TABLE MTN 20/161 RPR GYWW</t>
  </si>
  <si>
    <t>46310850</t>
  </si>
  <si>
    <t>128292839</t>
  </si>
  <si>
    <t>T2 DI PARADISE-TBL MTN 20/165C RPR ANCW</t>
  </si>
  <si>
    <t>46217448</t>
  </si>
  <si>
    <t>128292840</t>
  </si>
  <si>
    <t>T2 DI PARADISE-TBL MTN 20/165L RPR ANCW</t>
  </si>
  <si>
    <t>46217449</t>
  </si>
  <si>
    <t>128292841</t>
  </si>
  <si>
    <t>T2 DI PARADISE-TBL MTN 20/165R RPR ANCW</t>
  </si>
  <si>
    <t>46217450</t>
  </si>
  <si>
    <t>128292863</t>
  </si>
  <si>
    <t>T2 DI MORO BY SLR SS #1 17/74 TOUCH</t>
  </si>
  <si>
    <t>46476024</t>
  </si>
  <si>
    <t>128292877</t>
  </si>
  <si>
    <t>T2 DI MRRO BY-SLR SS #1 17/076 RPR INSS</t>
  </si>
  <si>
    <t>46329541</t>
  </si>
  <si>
    <t>025/196</t>
  </si>
  <si>
    <t>128292952</t>
  </si>
  <si>
    <t>T2 DI PARADISE-TBL MT 25/196 RPR INSW</t>
  </si>
  <si>
    <t>46310847</t>
  </si>
  <si>
    <t>128292956</t>
  </si>
  <si>
    <t>T2 DI PARADISE-TBL MT 25/196L RPR ANCW</t>
  </si>
  <si>
    <t>46217456</t>
  </si>
  <si>
    <t>128292957</t>
  </si>
  <si>
    <t>T2 DI PARADISE-TBL MT 25/196C RPR ANCW</t>
  </si>
  <si>
    <t>46217457</t>
  </si>
  <si>
    <t>128292958</t>
  </si>
  <si>
    <t>T2 DI PARADISE-TBL MT 25/196R RPR ANCW</t>
  </si>
  <si>
    <t>46217458</t>
  </si>
  <si>
    <t>128293020</t>
  </si>
  <si>
    <t>T2 DI CHRISTIE-WLLW PSS 2/18R RPR GYWW</t>
  </si>
  <si>
    <t>ETL.6370.POLE.WDPS</t>
  </si>
  <si>
    <t>46286508</t>
  </si>
  <si>
    <t>128293075</t>
  </si>
  <si>
    <t>T2 DI MORRO BY-SLR SW S #1 7/31 RPL INSS</t>
  </si>
  <si>
    <t>35583345</t>
  </si>
  <si>
    <t>T0 EI MORRO BAY-SOLAR SS#1 REP INS 6 LST</t>
  </si>
  <si>
    <t>128293076</t>
  </si>
  <si>
    <t>T2 DI MORRO BY-SLR SW S #2 7/31 RPL INSS</t>
  </si>
  <si>
    <t>35577375</t>
  </si>
  <si>
    <t>T0 EI MORRO BAY-SOLAR SS#2 42/180 RPLC I</t>
  </si>
  <si>
    <t>128293142</t>
  </si>
  <si>
    <t>T2 DI PARADISE-TBL MTN 12/106 RPR STRT</t>
  </si>
  <si>
    <t>46311041</t>
  </si>
  <si>
    <t>128293179</t>
  </si>
  <si>
    <t>T2 DI PARADISE-TBL MT 8/74 BNT STEEL</t>
  </si>
  <si>
    <t>46311042</t>
  </si>
  <si>
    <t>128293245</t>
  </si>
  <si>
    <t>T2 DI JOLON TAP 4/47 RPR GYWW</t>
  </si>
  <si>
    <t>46391163</t>
  </si>
  <si>
    <t>128293386</t>
  </si>
  <si>
    <t>T2 DI PARADISE-TBL MT 24/184L RPL STRW</t>
  </si>
  <si>
    <t>35574024</t>
  </si>
  <si>
    <t>T2 DI PARADISE-TBL MT 24/184R RPL STRW</t>
  </si>
  <si>
    <t>128293389</t>
  </si>
  <si>
    <t>128293411</t>
  </si>
  <si>
    <t>030/143</t>
  </si>
  <si>
    <t>T2 DI TRACY-LOS BANOS 30/143 RPR GYWT</t>
  </si>
  <si>
    <t>46236712</t>
  </si>
  <si>
    <t>128293419</t>
  </si>
  <si>
    <t>022/177C</t>
  </si>
  <si>
    <t>T2 DI MID FRK-GOLD HILL 22/177C RPR GYWW</t>
  </si>
  <si>
    <t>46215972</t>
  </si>
  <si>
    <t>128293441</t>
  </si>
  <si>
    <t>030/203</t>
  </si>
  <si>
    <t>T2 DI POE-RIO OSO 30/203 TOUCH</t>
  </si>
  <si>
    <t>46477849</t>
  </si>
  <si>
    <t>128293621</t>
  </si>
  <si>
    <t>T2 DI FINK SS-WESTLEY 24/111 RPL HRDT</t>
  </si>
  <si>
    <t>46401412</t>
  </si>
  <si>
    <t>128293711</t>
  </si>
  <si>
    <t>T2 DI FINK SS-WESTLEY 24/111 RPR SHLD</t>
  </si>
  <si>
    <t>46299692</t>
  </si>
  <si>
    <t>T2 DI FINK SS-WESTLEY 24/111 RPR SHIELD</t>
  </si>
  <si>
    <t>128293717</t>
  </si>
  <si>
    <t>T2 DI GREEN VALLEY-LLGS 12/85L RPL HRDW</t>
  </si>
  <si>
    <t>46218788</t>
  </si>
  <si>
    <t>128293740</t>
  </si>
  <si>
    <t>T2 EI PLACER-DEL MAR 3/68 RPR WDPKR</t>
  </si>
  <si>
    <t>46323918</t>
  </si>
  <si>
    <t>128293746</t>
  </si>
  <si>
    <t>T2 EI POTTER VALLEY-MENDO 4/3 RMV NEST</t>
  </si>
  <si>
    <t>46403734</t>
  </si>
  <si>
    <t>128293844</t>
  </si>
  <si>
    <t>T2 EI LONE TREE CAYENTANO 12/69 RPL INSS</t>
  </si>
  <si>
    <t>REGW INSP REMT SWRK CLR  OH   FMOB XMPT TR2  PRTO FRAB</t>
  </si>
  <si>
    <t>128293940</t>
  </si>
  <si>
    <t>T2 EI POTTER VALLEY-MENDO 4/4 RPR FOND</t>
  </si>
  <si>
    <t>46290107</t>
  </si>
  <si>
    <t>128293941</t>
  </si>
  <si>
    <t>T2 EI POTTER VALLEY-MENDO 4/4 RMV NEST</t>
  </si>
  <si>
    <t>46403735</t>
  </si>
  <si>
    <t>128294031</t>
  </si>
  <si>
    <t>A003/025</t>
  </si>
  <si>
    <t>T2 EI OLM-NRTH TWR-CHRTIE A3/25 RPR FOND</t>
  </si>
  <si>
    <t>46286478</t>
  </si>
  <si>
    <t>128294137</t>
  </si>
  <si>
    <t>T2 ARCO-POLONIO PASS PP 14/245 RPL STRW</t>
  </si>
  <si>
    <t>35554107</t>
  </si>
  <si>
    <t>T2 EI ARCO-POLONIO PAS P 14/245 RPL POLE</t>
  </si>
  <si>
    <t>128294205</t>
  </si>
  <si>
    <t>T2 DI MIDWAY WHIRLWIND 47/193 RPR GYWT</t>
  </si>
  <si>
    <t>46292627</t>
  </si>
  <si>
    <t>128294209</t>
  </si>
  <si>
    <t>037/156</t>
  </si>
  <si>
    <t>T2 DI TEMPLETON-GATES 37/156 RPR OPGW</t>
  </si>
  <si>
    <t>46329551</t>
  </si>
  <si>
    <t>128294248</t>
  </si>
  <si>
    <t>T2 EI DIABLO-GATES #1 015/062 RPR SHIELD</t>
  </si>
  <si>
    <t>46329569</t>
  </si>
  <si>
    <t>128294408</t>
  </si>
  <si>
    <t>T2  DIABLO-MESA 27/118 RPL INSS</t>
  </si>
  <si>
    <t>RELW INSP CLR  OH   FMOB XMPT TR2  PRTO FRAB</t>
  </si>
  <si>
    <t>35585666</t>
  </si>
  <si>
    <t>T2 EI DIABLO-MESA RPL INSS 7 LSTS</t>
  </si>
  <si>
    <t>128294449</t>
  </si>
  <si>
    <t>014/248</t>
  </si>
  <si>
    <t>T2 EI ARCO-POLONIO PAS P 14/248 RPL POLE</t>
  </si>
  <si>
    <t>128294478</t>
  </si>
  <si>
    <t>T2 EI HUMBOLDT-MAPLE CREEK 3/14 RPL INSW</t>
  </si>
  <si>
    <t>35574654</t>
  </si>
  <si>
    <t>128294484</t>
  </si>
  <si>
    <t>T2 EI OLEUM-G #1 7/48 COTTER</t>
  </si>
  <si>
    <t>RELW INSP REMT NOAC REAR COMP OH   FMOB TR2  PRTO</t>
  </si>
  <si>
    <t>46286514</t>
  </si>
  <si>
    <t>128294486</t>
  </si>
  <si>
    <t>T2 EI WEIMAR-HALSEY 3/75 RPR INSW</t>
  </si>
  <si>
    <t>46323937</t>
  </si>
  <si>
    <t>128294734</t>
  </si>
  <si>
    <t>T2 DI TEMPLETON-GATES 39/163  RPR OPGW</t>
  </si>
  <si>
    <t>46329552</t>
  </si>
  <si>
    <t>128294815</t>
  </si>
  <si>
    <t>A003/026</t>
  </si>
  <si>
    <t>T2 EI OLM-NRTH TWR-CHRTIE A3/26 COMPLETE</t>
  </si>
  <si>
    <t>46213535</t>
  </si>
  <si>
    <t>T2 EI OLM-NRTH TWR-CHRTIE A3/26 RPR FOND</t>
  </si>
  <si>
    <t>128294823</t>
  </si>
  <si>
    <t>T2 EI OLM-NRTH TR-CHTIE A3/26 RPR STRT</t>
  </si>
  <si>
    <t>46286479</t>
  </si>
  <si>
    <t>128295154</t>
  </si>
  <si>
    <t>T2 SOBRANTE-MORAGA 0/2 RPL POLE</t>
  </si>
  <si>
    <t>35573711</t>
  </si>
  <si>
    <t>T2 EI SOBRANTE-MORAGA 0/2 RPL POLE</t>
  </si>
  <si>
    <t>128295215</t>
  </si>
  <si>
    <t>T2 EI POTTER VALLEY-MENDO 5/0 RMV NEST</t>
  </si>
  <si>
    <t>46403739</t>
  </si>
  <si>
    <t>128295216</t>
  </si>
  <si>
    <t>T2 EI POTTER VALLEY-MENDO 4/6 RPR GYWT</t>
  </si>
  <si>
    <t>46297637</t>
  </si>
  <si>
    <t>128295309</t>
  </si>
  <si>
    <t>T2 EI COLINGA #1-SAN MIGUL 30/0 RPR ANCT</t>
  </si>
  <si>
    <t>RELW REMT CUSI ACCL COMP OH   RTNR FMOB TR2  PRTO CLMB FRAB</t>
  </si>
  <si>
    <t>46292630</t>
  </si>
  <si>
    <t>128295322</t>
  </si>
  <si>
    <t>T2 MARTINEZ-SOBRANTE 8/47 RPR CRST</t>
  </si>
  <si>
    <t>46286520</t>
  </si>
  <si>
    <t>T2 EI OLM-NRTH TWR-CHRTIE A3/27 RPR STRT</t>
  </si>
  <si>
    <t>128295404</t>
  </si>
  <si>
    <t>T2 EI CNTR CSTA-LS PSTS 10/68 RPR STRT</t>
  </si>
  <si>
    <t>RELW INSP REMT NOAC COMP OH   FMOB TR2  PRTO FRAB</t>
  </si>
  <si>
    <t>46220487</t>
  </si>
  <si>
    <t>128295533</t>
  </si>
  <si>
    <t>T2 EI OLEUM-G #1 6/42 UNBURY</t>
  </si>
  <si>
    <t>46286476</t>
  </si>
  <si>
    <t>128295609</t>
  </si>
  <si>
    <t>015/260</t>
  </si>
  <si>
    <t>T2 EI ARCO-POLNIO PAS PP 15/260 RPL POLE</t>
  </si>
  <si>
    <t>128295843</t>
  </si>
  <si>
    <t>T2 EI PTTR VLLY-WLLTS 010/009 RPR STRW</t>
  </si>
  <si>
    <t>46305766</t>
  </si>
  <si>
    <t>128295875</t>
  </si>
  <si>
    <t>T2 EI LONE TREE-CAYETAN 11/66 RPL HANGER</t>
  </si>
  <si>
    <t>RELW INSP REMT NOAC CLR  COMP OH   FMOB TR2  PRTO</t>
  </si>
  <si>
    <t>46286477</t>
  </si>
  <si>
    <t>128296124</t>
  </si>
  <si>
    <t>T2 DI MIDWAY-WHIRLWIND 47/191 RPR FOND</t>
  </si>
  <si>
    <t>46249890</t>
  </si>
  <si>
    <t>128296302</t>
  </si>
  <si>
    <t>T2 EI COLGATE-GRS VALLEY 02/061 COMPLETE</t>
  </si>
  <si>
    <t>35572550</t>
  </si>
  <si>
    <t>T2 EI COLGATE-GRS VALLEY 02/061 RPL STRW</t>
  </si>
  <si>
    <t>128296313</t>
  </si>
  <si>
    <t>T2 EI COLGATE-GRS VALLEY 02/058 RPL HRDW</t>
  </si>
  <si>
    <t>46383044</t>
  </si>
  <si>
    <t>128296325</t>
  </si>
  <si>
    <t>T2 DI MORRO BAY-SOLAR #1 10/43 TOUCH</t>
  </si>
  <si>
    <t>46476025</t>
  </si>
  <si>
    <t>128296356</t>
  </si>
  <si>
    <t>T2 EI IGNACIO-SOBRANTE 46/224 RPR CNDS</t>
  </si>
  <si>
    <t>RELW INSP CLR  OH   FMOB XMPT TR2  PRTO FRAB NTDE</t>
  </si>
  <si>
    <t>46403180</t>
  </si>
  <si>
    <t>128296418</t>
  </si>
  <si>
    <t>T2 EI OLEUM-G #1 1/10 RPR STRT</t>
  </si>
  <si>
    <t>46286475</t>
  </si>
  <si>
    <t>128296463</t>
  </si>
  <si>
    <t>T2 DI MORRO BAY-SLR #2 0/3A RPR ADSS</t>
  </si>
  <si>
    <t>ETL.5310.POLE.NWOD</t>
  </si>
  <si>
    <t>46329549</t>
  </si>
  <si>
    <t>128296464</t>
  </si>
  <si>
    <t>T2 DI MORRO BAY-SOLAR #1 36/155 RPR INSS</t>
  </si>
  <si>
    <t>46329542</t>
  </si>
  <si>
    <t>128296471</t>
  </si>
  <si>
    <t>T2 WV HMBLDT BY-HMBDT #2 4/20 INS DMPS</t>
  </si>
  <si>
    <t>46305576</t>
  </si>
  <si>
    <t>128296473</t>
  </si>
  <si>
    <t>T2 EI WEIMAR-HALSEY 1/34 RPR INSW</t>
  </si>
  <si>
    <t>RELW INSP RESD TRAF CLR  ACCH COMP OH   FMOB TR2  PRTO</t>
  </si>
  <si>
    <t>46323938</t>
  </si>
  <si>
    <t>128296481</t>
  </si>
  <si>
    <t>T2 EI POTTER VALLEY-MENDO 3/2 RPR FOND</t>
  </si>
  <si>
    <t>46290106</t>
  </si>
  <si>
    <t>128296505</t>
  </si>
  <si>
    <t>T2 DI PARADISE-TABLE 3/43 RPL INSS</t>
  </si>
  <si>
    <t>35570814</t>
  </si>
  <si>
    <t>T2 DI PARADISE-TABLE MTN RPL INSS 4 TSP</t>
  </si>
  <si>
    <t>128296508</t>
  </si>
  <si>
    <t>T2 DI MORRO BAY-SOLAR #1 18/77 TOUCH</t>
  </si>
  <si>
    <t>46476020</t>
  </si>
  <si>
    <t>128296511</t>
  </si>
  <si>
    <t>T2 EI POTTER VALLEY-MENDO 2/7 RMV NEST</t>
  </si>
  <si>
    <t>46403733</t>
  </si>
  <si>
    <t>128296547</t>
  </si>
  <si>
    <t>T2 DI PARADISE-BUTTE 2/35 RPL HRDS</t>
  </si>
  <si>
    <t>46300498</t>
  </si>
  <si>
    <t>128296611</t>
  </si>
  <si>
    <t>T2 DI PARADISE-BUTTE 6/61 RPL INSS</t>
  </si>
  <si>
    <t>35570812</t>
  </si>
  <si>
    <t>T0 DI PRDS PARADISE-BUTTE RPL INSS 5 TSP</t>
  </si>
  <si>
    <t>128296648</t>
  </si>
  <si>
    <t>T2 EI GRANITE ROCK TAP 2/27 RPR GYWW</t>
  </si>
  <si>
    <t>46305541</t>
  </si>
  <si>
    <t>128297087</t>
  </si>
  <si>
    <t>T2 EI COALNGA #1-SAN MIGUL 29/1 RPL HNGR</t>
  </si>
  <si>
    <t>46292629</t>
  </si>
  <si>
    <t>128298378</t>
  </si>
  <si>
    <t>T2 DI PARADISE-TABLE MTN 1/23 RPL INSS</t>
  </si>
  <si>
    <t>128298432</t>
  </si>
  <si>
    <t>T2 DI MORRO BAY-TEMPLTN 13/52 RPR OPGW</t>
  </si>
  <si>
    <t>46229514</t>
  </si>
  <si>
    <t>128298516</t>
  </si>
  <si>
    <t>T2 MELONES-CURTIS 02/04R RPL POLE</t>
  </si>
  <si>
    <t>35573694</t>
  </si>
  <si>
    <t>128298517</t>
  </si>
  <si>
    <t>T2 MELONES-CURTIS 02/04L RPL POLE</t>
  </si>
  <si>
    <t>128298522</t>
  </si>
  <si>
    <t>010/062</t>
  </si>
  <si>
    <t>T2 LONE TREE CAYENTANO 10/62 RPL HNGR</t>
  </si>
  <si>
    <t>RELW INSP REMT SWRK CLR  OH   FMOB TR2  PRTO FRAB</t>
  </si>
  <si>
    <t>46286561</t>
  </si>
  <si>
    <t>T2 EI LONE TREE CAYENTANO 10/62 RPL HNGR</t>
  </si>
  <si>
    <t>128298531</t>
  </si>
  <si>
    <t>T2 EI CNTRA CSTA-LS PSTS 9/63 RMV NEST</t>
  </si>
  <si>
    <t>46286560</t>
  </si>
  <si>
    <t>128298590</t>
  </si>
  <si>
    <t>T2 OLEUM-G #2 7/50 SW#119 RPR SWTC</t>
  </si>
  <si>
    <t>RELW OTHR RESD COMP OH   FMOB TR2  PRTO</t>
  </si>
  <si>
    <t>46286565</t>
  </si>
  <si>
    <t>128298870</t>
  </si>
  <si>
    <t>A003/028</t>
  </si>
  <si>
    <t>T2 EI OLUM-N TWR-CRSTE A3/28 RPR STRT</t>
  </si>
  <si>
    <t>46297782</t>
  </si>
  <si>
    <t>128299060</t>
  </si>
  <si>
    <t>T2 EI SMRTVLE-NCLUS #1 6/128 RPR INSW</t>
  </si>
  <si>
    <t>46310342</t>
  </si>
  <si>
    <t>128299117</t>
  </si>
  <si>
    <t>T2 EI OLEUM-G #1 6/44 BNT STEEL</t>
  </si>
  <si>
    <t>RELW INSP REMT REAR COMP OH   FMOB TR2  PRTO FRAB</t>
  </si>
  <si>
    <t>46286521</t>
  </si>
  <si>
    <t>128299338</t>
  </si>
  <si>
    <t>T2 EI CNTRA CSTA-LS PSTS 9/62 RMV NEST</t>
  </si>
  <si>
    <t>46286519</t>
  </si>
  <si>
    <t>128299570</t>
  </si>
  <si>
    <t>021/166A</t>
  </si>
  <si>
    <t>T2 DI MID FRK-GOLD HILL 21/166A RPR GYWW</t>
  </si>
  <si>
    <t>46215973</t>
  </si>
  <si>
    <t>35531356</t>
  </si>
  <si>
    <t>T2 EI PARADISE-TABLE MTN RPL INSS 2 TWRS</t>
  </si>
  <si>
    <t>128299638</t>
  </si>
  <si>
    <t>T2 EI OLEUM-G #2 7/45 RPR CNDS</t>
  </si>
  <si>
    <t>RELW INSP REMT COMP OH   FMOB TR2  PRTO DURA BRIN</t>
  </si>
  <si>
    <t>46220498</t>
  </si>
  <si>
    <t>128299704</t>
  </si>
  <si>
    <t>X008/038</t>
  </si>
  <si>
    <t>T2 EI DIABLO-MESA X008/038 COMPLETE</t>
  </si>
  <si>
    <t>REGW INSP REMT SPCR ACCH COMP OH   FMOB XMPT TR2  PRTO FRAB</t>
  </si>
  <si>
    <t>128299768</t>
  </si>
  <si>
    <t>T2 EI OLUM-N TWR-CRSTE A4/30 BNT STEEL</t>
  </si>
  <si>
    <t>46297784</t>
  </si>
  <si>
    <t>128299796</t>
  </si>
  <si>
    <t>T2 DIABLO-GATES #1 23/96 TOUCH</t>
  </si>
  <si>
    <t>46472269</t>
  </si>
  <si>
    <t>T2 EI DIABLO-GATES #1 23/96 TOUCH</t>
  </si>
  <si>
    <t>128299888</t>
  </si>
  <si>
    <t>T2 EI SMRTVLE-NCLUS #1 7/132 RPR ANCW</t>
  </si>
  <si>
    <t>46310344</t>
  </si>
  <si>
    <t>128299935</t>
  </si>
  <si>
    <t>T2 EI CTNWD-PANORAMA 0/1 RPR STRW</t>
  </si>
  <si>
    <t>46332449</t>
  </si>
  <si>
    <t>128299991</t>
  </si>
  <si>
    <t>T2 EI CTNWD-PANORAMA 0/2 COTTER</t>
  </si>
  <si>
    <t>46218245</t>
  </si>
  <si>
    <t>128300006</t>
  </si>
  <si>
    <t>T2 EI CTNWD-PANORAMA 0/2 RPL STRW</t>
  </si>
  <si>
    <t>35572994</t>
  </si>
  <si>
    <t>128300022</t>
  </si>
  <si>
    <t>T2 CNTRA CSTA-MRGA#1 14/73 RPR FOND</t>
  </si>
  <si>
    <t>46505478</t>
  </si>
  <si>
    <t>128300080</t>
  </si>
  <si>
    <t>T2 EI CTNWD-PANORAMA 0/3 RPR STRW</t>
  </si>
  <si>
    <t>46332450</t>
  </si>
  <si>
    <t>128300143</t>
  </si>
  <si>
    <t>T2 EI BELE AFB(WPA)#2 TAP 7/133 RPR INSS</t>
  </si>
  <si>
    <t>ETL.7971.INSL.NCER</t>
  </si>
  <si>
    <t>46300499</t>
  </si>
  <si>
    <t>128300149</t>
  </si>
  <si>
    <t>T2 EI CLGTE-GRASS VALLEY 02/54 COMPLETE</t>
  </si>
  <si>
    <t>35557126</t>
  </si>
  <si>
    <t>T2 EI CLGTE-GRASS VALLEY 02/054 RPL STRW</t>
  </si>
  <si>
    <t>128300206</t>
  </si>
  <si>
    <t>T2 EI CTNWD-PANORAMA 0/4 RPL STRW</t>
  </si>
  <si>
    <t>35557666</t>
  </si>
  <si>
    <t>128300224</t>
  </si>
  <si>
    <t>T2 BRDGVLLE-CTTNWD 80/567 RPL HRDT</t>
  </si>
  <si>
    <t>46305577</t>
  </si>
  <si>
    <t>128300227</t>
  </si>
  <si>
    <t>T2 EI BRIONES TAP 005/089 RPR GYWW</t>
  </si>
  <si>
    <t>RELW INSP CLR  ACCL COMP OH   FMOB TR2  PRTO FRAB</t>
  </si>
  <si>
    <t>46286515</t>
  </si>
  <si>
    <t>128300283</t>
  </si>
  <si>
    <t>T2 EI AUBERRY TAP 000/003 RMV GYWW</t>
  </si>
  <si>
    <t>46305276</t>
  </si>
  <si>
    <t>128300311</t>
  </si>
  <si>
    <t>046/225</t>
  </si>
  <si>
    <t>T2 EI IGNACIO-SOBRANTE 46/225 RPR INSS</t>
  </si>
  <si>
    <t>46403183</t>
  </si>
  <si>
    <t>128300320</t>
  </si>
  <si>
    <t>T2 EI CTNWD-PANORAMA 0/5 RPL STRW</t>
  </si>
  <si>
    <t>128300321</t>
  </si>
  <si>
    <t>T2 EI LAKEVLLE-SBRNTE #2 46/225 RPR INSS</t>
  </si>
  <si>
    <t>46403184</t>
  </si>
  <si>
    <t>128300434</t>
  </si>
  <si>
    <t>T2 EI RIO DEL JCT-BRDGVLE 20/08 RPL HRDW</t>
  </si>
  <si>
    <t>46345690</t>
  </si>
  <si>
    <t>128300619</t>
  </si>
  <si>
    <t>T2 EI CTNWD-PANORAMA 0/6 RPR ANCW</t>
  </si>
  <si>
    <t>46332451</t>
  </si>
  <si>
    <t>128300728</t>
  </si>
  <si>
    <t>T2 EI CORDELIA #2 TAP 6/121 RPR POLE</t>
  </si>
  <si>
    <t>46337396</t>
  </si>
  <si>
    <t>128300770</t>
  </si>
  <si>
    <t>T2 DI PARADISE-TABLE MTN 5/54 RPL INSS</t>
  </si>
  <si>
    <t>128300937</t>
  </si>
  <si>
    <t>T2 EI CLGTE-GRASS VALLEY 02/057 RPL HRDW</t>
  </si>
  <si>
    <t>46383045</t>
  </si>
  <si>
    <t>128300998</t>
  </si>
  <si>
    <t>T2 EI  WEIMAR-HALSEY 0/20 RMV STEP</t>
  </si>
  <si>
    <t>46323939</t>
  </si>
  <si>
    <t>128301003</t>
  </si>
  <si>
    <t>T2 VEDDER TAP 8/90 RPL POLE</t>
  </si>
  <si>
    <t>35539651</t>
  </si>
  <si>
    <t>T2 VEDDER TAP 7/89 RPL POLE</t>
  </si>
  <si>
    <t>128301007</t>
  </si>
  <si>
    <t>128301030</t>
  </si>
  <si>
    <t>T2 EI OLUM-N TWR-CRSTE A4/31 BNT STEEL</t>
  </si>
  <si>
    <t>46286573</t>
  </si>
  <si>
    <t>128301037</t>
  </si>
  <si>
    <t>T2 EI TRINITY-MAPLE CREEK 8/006 RPL STRW</t>
  </si>
  <si>
    <t>35572113</t>
  </si>
  <si>
    <t>T2 EI TRINITY-MAPLE CREEK 8/006 RPL POLE</t>
  </si>
  <si>
    <t>128301064</t>
  </si>
  <si>
    <t>T2 EI TRINITY-MAPLE CREEK 8/4 RPL INSW</t>
  </si>
  <si>
    <t>35572112</t>
  </si>
  <si>
    <t>T2 EI TRINITY-MAPLE CREEK 8/004 RPL INSW</t>
  </si>
  <si>
    <t>RELW ACCM COMP OH   TR3  PRTO AIR  FRAB BRIN</t>
  </si>
  <si>
    <t>128301170</t>
  </si>
  <si>
    <t>T2 EI OLUM-N TWR-CRSTE A4/32 BNT STEEL</t>
  </si>
  <si>
    <t>46286572</t>
  </si>
  <si>
    <t>128301682</t>
  </si>
  <si>
    <t>051/361</t>
  </si>
  <si>
    <t>T2 DI CARIBOU-TABLE MTN 51/361 RPL HRDT</t>
  </si>
  <si>
    <t>46310427</t>
  </si>
  <si>
    <t>128301683</t>
  </si>
  <si>
    <t>T2 EI SMRTVLE-NCLUS #1 7/137 RPR STRW</t>
  </si>
  <si>
    <t>46310345</t>
  </si>
  <si>
    <t>128301713</t>
  </si>
  <si>
    <t>T2 EI CNTRA CSTA-LS PSTS 08/55 BNT STEEL</t>
  </si>
  <si>
    <t>46286516</t>
  </si>
  <si>
    <t>128301714</t>
  </si>
  <si>
    <t>T2 EI CNTRA CSTA-LS PSTS 08/55 RMV NEST</t>
  </si>
  <si>
    <t>46286518</t>
  </si>
  <si>
    <t>128301733</t>
  </si>
  <si>
    <t>T2 DI BRNS-LONE STR#2 5/109 RPR JUMW</t>
  </si>
  <si>
    <t>RELW ACCL COMP OH   TR2  PRTO AIR  DURA BRIN</t>
  </si>
  <si>
    <t>46218789</t>
  </si>
  <si>
    <t>128301738</t>
  </si>
  <si>
    <t>T2 DI WEST PT-VLY SPRNGS 5/66 RPR SWTC</t>
  </si>
  <si>
    <t>46229388</t>
  </si>
  <si>
    <t>T2 DI WEST PT-VLY SPRNGS 5/66 RPR SWTCH</t>
  </si>
  <si>
    <t>128301813</t>
  </si>
  <si>
    <t>T2 COALINGA #1-SAN MIGUEL 34/00 RPR INSS</t>
  </si>
  <si>
    <t>RELW REMT REAR SWRK ACCM COMP OH   FMOB TR2  PRTO PGEQ</t>
  </si>
  <si>
    <t>46329625</t>
  </si>
  <si>
    <t>128302098</t>
  </si>
  <si>
    <t>T2 EI SMRTVLLE-NICLAUS #2 7/140 COMPLETE</t>
  </si>
  <si>
    <t>46217628</t>
  </si>
  <si>
    <t>T2 EI SMRTVLLE-NICOLAUS #2 7/14 RPR GYWW</t>
  </si>
  <si>
    <t>128302427</t>
  </si>
  <si>
    <t>T2 EI CNTRA CSTA-MRGA#1 13/64 RPR FOND</t>
  </si>
  <si>
    <t>46286563</t>
  </si>
  <si>
    <t>T2NT EI CNTRA CSTA-MRGA#1 13/64 RPR FOND</t>
  </si>
  <si>
    <t>RELW COMP OH   TR3  PRTO AIR  NTDE BRIN</t>
  </si>
  <si>
    <t>128303182</t>
  </si>
  <si>
    <t>T2 DI TRINITY-COTTONWOOD-08/69C RPR ANCW</t>
  </si>
  <si>
    <t>46217442</t>
  </si>
  <si>
    <t>128303189</t>
  </si>
  <si>
    <t>T2 DI METCALF-GREEN VALLEY 8/54 TOUCH</t>
  </si>
  <si>
    <t>46477425</t>
  </si>
  <si>
    <t>128303190</t>
  </si>
  <si>
    <t>T2 EI SMRTVLE-NCLUS #1 7/138 RPR ANCW</t>
  </si>
  <si>
    <t>46310347</t>
  </si>
  <si>
    <t>128303206</t>
  </si>
  <si>
    <t>T2 DI METCALF-GREEN VALLEY 8/55 TOUCH</t>
  </si>
  <si>
    <t>RELW ACCL COMP OH   TR2  PRTO AIR  FRAB DURA BRIN</t>
  </si>
  <si>
    <t>46477426</t>
  </si>
  <si>
    <t>128303214</t>
  </si>
  <si>
    <t>T2 DI METCALF-MORGAN HILL 8/55 RPR INSS</t>
  </si>
  <si>
    <t>ETL.2570.INSL.NCER</t>
  </si>
  <si>
    <t>46391205</t>
  </si>
  <si>
    <t>128303236</t>
  </si>
  <si>
    <t>T2 EI CLINGA #1-SAN MGUEL 27/005 UNBURY</t>
  </si>
  <si>
    <t>46292633</t>
  </si>
  <si>
    <t>128303237</t>
  </si>
  <si>
    <t>T2 EI CLINGA #1-SAN MGUEL 27/004 UNBURY</t>
  </si>
  <si>
    <t>46292632</t>
  </si>
  <si>
    <t>128303238</t>
  </si>
  <si>
    <t>T2 EI CLINGA #1-SAN MGUEL 27/003 UNBURY</t>
  </si>
  <si>
    <t>46292631</t>
  </si>
  <si>
    <t>128303248</t>
  </si>
  <si>
    <t>T2 EI DIABLO-MESA 5/026A RPL HNGR</t>
  </si>
  <si>
    <t>RELW INSP REMT SPCR ACCH COMP OH   FMOB TR2  PRTO</t>
  </si>
  <si>
    <t>46391332</t>
  </si>
  <si>
    <t>128303260</t>
  </si>
  <si>
    <t>T2 DI MELONES-RACETRACK 09/03 RPR GYWW</t>
  </si>
  <si>
    <t>46326977</t>
  </si>
  <si>
    <t>128303277</t>
  </si>
  <si>
    <t>T2 DI GREEN VLY-PAUL SWT 5/70 RPL INSW</t>
  </si>
  <si>
    <t>35573570</t>
  </si>
  <si>
    <t>128303291</t>
  </si>
  <si>
    <t>T2 EI HUMBOLDT-MAPLE CREEK 4/06 RPL STRW</t>
  </si>
  <si>
    <t>35574656</t>
  </si>
  <si>
    <t>128303364</t>
  </si>
  <si>
    <t>T2 EI WEIMAR-HALSEY 1/31 RPL STRW</t>
  </si>
  <si>
    <t>35571832</t>
  </si>
  <si>
    <t>128303410</t>
  </si>
  <si>
    <t>T2 DI DIABLO-MIDWAY #3 28/116 INSP STRT</t>
  </si>
  <si>
    <t>46327070</t>
  </si>
  <si>
    <t>128303435</t>
  </si>
  <si>
    <t>T2 DI PEORIA TAP 00/01 RPR STRW</t>
  </si>
  <si>
    <t>46289528</t>
  </si>
  <si>
    <t>128303438</t>
  </si>
  <si>
    <t>T2 DI WOODLEAF-PALERMO-13/122 TOUCH</t>
  </si>
  <si>
    <t>46486714</t>
  </si>
  <si>
    <t>128303439</t>
  </si>
  <si>
    <t>T2 DI MLN RND MTN#2 79/403 RPR OPGW</t>
  </si>
  <si>
    <t>46332440</t>
  </si>
  <si>
    <t>128303442</t>
  </si>
  <si>
    <t>T2 DI CHRISTIE-WILLOW PASS 2/22 RPR GYWW</t>
  </si>
  <si>
    <t>46220486</t>
  </si>
  <si>
    <t>128303457</t>
  </si>
  <si>
    <t>019/264</t>
  </si>
  <si>
    <t>T2 DI SISQ-STAYSWSTA 19/264 RPR GYWW</t>
  </si>
  <si>
    <t>46390359</t>
  </si>
  <si>
    <t>128303459</t>
  </si>
  <si>
    <t>032/495</t>
  </si>
  <si>
    <t>T2 CLAY-MARTEL 32/495  RPR GYWW</t>
  </si>
  <si>
    <t>46326978</t>
  </si>
  <si>
    <t>+T2 DI CLAY-MARTEL 32/495  RPR GYWW</t>
  </si>
  <si>
    <t>128303466</t>
  </si>
  <si>
    <t>T2 DI CETERVILE-TBL MTN 8/166 INS STEP</t>
  </si>
  <si>
    <t>46311284</t>
  </si>
  <si>
    <t>T2NT DI CETERVILE-TBL MTN 8/166 INS STEP</t>
  </si>
  <si>
    <t>128303475</t>
  </si>
  <si>
    <t>T2 DI DRM GRAS VALY WMR 12/277 RPL STRW</t>
  </si>
  <si>
    <t>35554159</t>
  </si>
  <si>
    <t>128303481</t>
  </si>
  <si>
    <t>T2 DI MTCLF-GRN VLLY 012/085 RPR CRSW</t>
  </si>
  <si>
    <t>46391206</t>
  </si>
  <si>
    <t>128303482</t>
  </si>
  <si>
    <t>T2 DI MTCLF-GRN VLLY 012/085 TOUCH</t>
  </si>
  <si>
    <t>46494095</t>
  </si>
  <si>
    <t>128303496</t>
  </si>
  <si>
    <t>T2 EI LOWER LAKE-HOMESTAKE 2/10 COTR KEY</t>
  </si>
  <si>
    <t>46333775</t>
  </si>
  <si>
    <t>128303517</t>
  </si>
  <si>
    <t>T2 DI GRN VLY-PAUL SWT 4/64 RPR IBWW</t>
  </si>
  <si>
    <t>46391207</t>
  </si>
  <si>
    <t>128303548</t>
  </si>
  <si>
    <t>024/138</t>
  </si>
  <si>
    <t>T2 DI TSLA SLDO MNTCA 24/138 RPL STRW</t>
  </si>
  <si>
    <t>35573516</t>
  </si>
  <si>
    <t>128303559</t>
  </si>
  <si>
    <t>T2 DI DRUM-GRS VLY-WMR B16/380 COTTER</t>
  </si>
  <si>
    <t>46216021</t>
  </si>
  <si>
    <t>128303580</t>
  </si>
  <si>
    <t>T2 DI GRN VLY-PAUL SWT 4/64 RPL HRDD</t>
  </si>
  <si>
    <t>46391208</t>
  </si>
  <si>
    <t>128303583</t>
  </si>
  <si>
    <t>T2 DI WOODLEAF-PALERMO 09/78C RPL STRW</t>
  </si>
  <si>
    <t>128303584</t>
  </si>
  <si>
    <t>T2 DI WOODLEAF-PALERMO 09/78L RPL STRW</t>
  </si>
  <si>
    <t>128303605</t>
  </si>
  <si>
    <t>T2 DI MNTA VSTA-LS GTS 9/177 RPL STRW</t>
  </si>
  <si>
    <t>RELW OH   TR2  PRTO AIR  FRAR</t>
  </si>
  <si>
    <t>35574114</t>
  </si>
  <si>
    <t>128303609</t>
  </si>
  <si>
    <t>017/348</t>
  </si>
  <si>
    <t>T2 DI COLGATE-PLRMO 017/348 RPR ANCW</t>
  </si>
  <si>
    <t>46383046</t>
  </si>
  <si>
    <t>128303612</t>
  </si>
  <si>
    <t>041/173</t>
  </si>
  <si>
    <t>T2 DI TMPLTN-GATES 41/173 TOUCH</t>
  </si>
  <si>
    <t>46476160</t>
  </si>
  <si>
    <t>128303620</t>
  </si>
  <si>
    <t>T2 DI CLAY-MARTEL 32/495 GO95</t>
  </si>
  <si>
    <t>35573189</t>
  </si>
  <si>
    <t>128303651</t>
  </si>
  <si>
    <t>T2 DI DRUM-GRS VLY-WMR B16/380 RMV VEG</t>
  </si>
  <si>
    <t>128303658</t>
  </si>
  <si>
    <t>T2 DI WOODLEAF-PALERMO 13/124 RPL INSW</t>
  </si>
  <si>
    <t>35571797</t>
  </si>
  <si>
    <t>128303691</t>
  </si>
  <si>
    <t>T2 COLGATE-PLRMO 017/348 RPL HRDD</t>
  </si>
  <si>
    <t>128303759</t>
  </si>
  <si>
    <t>T2 METCALF-GREEN VALLEY 9/57 RPL INSS</t>
  </si>
  <si>
    <t>ETL.2540.INSL.CERA</t>
  </si>
  <si>
    <t>35596167</t>
  </si>
  <si>
    <t>T2 DI METCALF-GREEN VALLEY 9/57 RPL INSS</t>
  </si>
  <si>
    <t>128303760</t>
  </si>
  <si>
    <t>T2 DI GREEN VLY-PL SWT 5/67 RPR IBWW</t>
  </si>
  <si>
    <t>46218793</t>
  </si>
  <si>
    <t>128303766</t>
  </si>
  <si>
    <t>T2 DI DRM GRS VLY WEMR B25/571 RPR ADSS</t>
  </si>
  <si>
    <t>46323919</t>
  </si>
  <si>
    <t>128303767</t>
  </si>
  <si>
    <t>T2 DI DRM GRS VLY WEMR B25/571 RPR POLE</t>
  </si>
  <si>
    <t>46271177</t>
  </si>
  <si>
    <t>128303787</t>
  </si>
  <si>
    <t>T2 DI VASONA-METCALF 04/22 RPR STRT</t>
  </si>
  <si>
    <t>ETL.5932.TOWR</t>
  </si>
  <si>
    <t>46298812</t>
  </si>
  <si>
    <t>128303802</t>
  </si>
  <si>
    <t>T2 DI GRN VLY-PAUL SWEET 7/79 RPR GYWW</t>
  </si>
  <si>
    <t>46391209</t>
  </si>
  <si>
    <t>128303803</t>
  </si>
  <si>
    <t>T2 DI GRN VLY-PAUL SWEET 7/79 RPR INSW</t>
  </si>
  <si>
    <t>46218794</t>
  </si>
  <si>
    <t>128303805</t>
  </si>
  <si>
    <t>T2 DI CNTVL-TBL MTN-ORVLE 8/163 RMV ENCR</t>
  </si>
  <si>
    <t>46459020</t>
  </si>
  <si>
    <t>128303807</t>
  </si>
  <si>
    <t>T2 DI TEMBLOR - SLO 28/167 RPR STRT</t>
  </si>
  <si>
    <t>46303830</t>
  </si>
  <si>
    <t>T2NT DI TEMBLOR - SLO 28/167 RPR STRT</t>
  </si>
  <si>
    <t>128303823</t>
  </si>
  <si>
    <t>019/451</t>
  </si>
  <si>
    <t>T2 DI DRM-GRSS VLLY-WMR 19/451 RPL POLE</t>
  </si>
  <si>
    <t>35573453</t>
  </si>
  <si>
    <t>128303827</t>
  </si>
  <si>
    <t>T2 DI CNTRVL-TBL MTN-ORO 8/165 RPR STRW</t>
  </si>
  <si>
    <t>46311285</t>
  </si>
  <si>
    <t>128303874</t>
  </si>
  <si>
    <t>T2 DI CNTRVL-TBL MTN-ORVL 8/156 RPR INSW</t>
  </si>
  <si>
    <t>46311286</t>
  </si>
  <si>
    <t>128303917</t>
  </si>
  <si>
    <t>T2 DI IBM HARRY RD#1 TAP 0/6 RPR ADSS</t>
  </si>
  <si>
    <t>46216062</t>
  </si>
  <si>
    <t>128303928</t>
  </si>
  <si>
    <t>T2 DI WDLF PLRM 18/195 RPL INSW</t>
  </si>
  <si>
    <t>35571792</t>
  </si>
  <si>
    <t>RELW FIRE ACCM OH   TR3  PRTO AIR  FRAB BRIN</t>
  </si>
  <si>
    <t>128303997</t>
  </si>
  <si>
    <t>T2 DI CNTRVL-TBL MTN-ORVL 5/104 RPR STRW</t>
  </si>
  <si>
    <t>46311289</t>
  </si>
  <si>
    <t>128304016</t>
  </si>
  <si>
    <t>T2 DI WOODLEAF-PALERMO 5/51L RPL HRDW</t>
  </si>
  <si>
    <t>46332452</t>
  </si>
  <si>
    <t>033/165</t>
  </si>
  <si>
    <t>128304046</t>
  </si>
  <si>
    <t>T2 DI IGNCO-ALTO-SLTO #1 6/48 BNT STEEL</t>
  </si>
  <si>
    <t>46289543</t>
  </si>
  <si>
    <t>128304081</t>
  </si>
  <si>
    <t>T2 DI BURNS-LONE STAR #1 05/70 RPL HRDW</t>
  </si>
  <si>
    <t>46391210</t>
  </si>
  <si>
    <t>128304082</t>
  </si>
  <si>
    <t>T2 DI BURNS-LONE STAR #1 05/70 RPR SWTC</t>
  </si>
  <si>
    <t>46391263</t>
  </si>
  <si>
    <t>128304120</t>
  </si>
  <si>
    <t>T2 DI IGNCO-ALTO-SLTO #1 6/48 RPL INSS</t>
  </si>
  <si>
    <t>35544694</t>
  </si>
  <si>
    <t>T2 DI IGNCO-ALTO-SLTO #1 6/48 RPL INSS.</t>
  </si>
  <si>
    <t>128304207</t>
  </si>
  <si>
    <t>T2 TRINITY-MAP CRK 51/3 GO95</t>
  </si>
  <si>
    <t>RELW OTHR FIRE SPCR ACCM COMP OH   XMPT TR2  PRTO FRAB NTDE</t>
  </si>
  <si>
    <t>35538394</t>
  </si>
  <si>
    <t>T2 TRINITY-MAP CRK 51/3 REFRAME</t>
  </si>
  <si>
    <t>128304348</t>
  </si>
  <si>
    <t>T2 WEIMAR #1 0/10 RPR JUMW</t>
  </si>
  <si>
    <t>46217631</t>
  </si>
  <si>
    <t>T2 WEIMAR #1 000/010 RPR JMPW</t>
  </si>
  <si>
    <t>128304574</t>
  </si>
  <si>
    <t>027/016</t>
  </si>
  <si>
    <t>T2 DI GOLD HILL #1 027/016 RPL POLE</t>
  </si>
  <si>
    <t>35573236</t>
  </si>
  <si>
    <t>128304681</t>
  </si>
  <si>
    <t>128304716</t>
  </si>
  <si>
    <t>T2 EI SMRTVLE-NCLUS #1 0/2 RPR GYWW</t>
  </si>
  <si>
    <t>46310348</t>
  </si>
  <si>
    <t>128304802</t>
  </si>
  <si>
    <t>T2 DI MIDWAY WHRLWND 44/180 RPR SHLD</t>
  </si>
  <si>
    <t>46272330</t>
  </si>
  <si>
    <t>128304997</t>
  </si>
  <si>
    <t>T2 DI TEMBLOR-SL OBISPO 28/166 TOUCH</t>
  </si>
  <si>
    <t>46475657</t>
  </si>
  <si>
    <t>128305050</t>
  </si>
  <si>
    <t>T2 TRINITY-CTTNWD 42/274A REGRADE</t>
  </si>
  <si>
    <t>46332453</t>
  </si>
  <si>
    <t>128305101</t>
  </si>
  <si>
    <t>T2 EI CTNWD-PANORAMA 1/16 RPR CNDW</t>
  </si>
  <si>
    <t>ETL.1340.INSL.NCER</t>
  </si>
  <si>
    <t>46332454</t>
  </si>
  <si>
    <t>128305149</t>
  </si>
  <si>
    <t>022/163</t>
  </si>
  <si>
    <t>T2 DI TRINITY-CTTNWD 022/163L RPR ANCW</t>
  </si>
  <si>
    <t>46227621</t>
  </si>
  <si>
    <t>128305173</t>
  </si>
  <si>
    <t>042/200</t>
  </si>
  <si>
    <t>T2 EI IGNACIO-SOBRNTE 42/200 RMV NEST</t>
  </si>
  <si>
    <t>46403186</t>
  </si>
  <si>
    <t>128305261</t>
  </si>
  <si>
    <t>024/173</t>
  </si>
  <si>
    <t>T2 DI TRINITY-CTTNWOOD 24/173 RPR ANCW</t>
  </si>
  <si>
    <t>46332441</t>
  </si>
  <si>
    <t>128305360</t>
  </si>
  <si>
    <t>023/320-GUY</t>
  </si>
  <si>
    <t>T2 DI CLAY-MARTEL 23/320 RPL GYPL</t>
  </si>
  <si>
    <t>RELW OH   XMPT TR2  PRTO AIR  FRAB</t>
  </si>
  <si>
    <t>35574399</t>
  </si>
  <si>
    <t>+T2 DI CLAY-MARTEL 23/320 RPL GYPL</t>
  </si>
  <si>
    <t>128305537</t>
  </si>
  <si>
    <t>T2NT EI CRTNA-MNDCINO #1 43/208 RMV VEG</t>
  </si>
  <si>
    <t>128306153</t>
  </si>
  <si>
    <t>T2 EI TRINITY-MAPLE CREEK 8/011 RPR GYWW</t>
  </si>
  <si>
    <t>46222542</t>
  </si>
  <si>
    <t>128306155</t>
  </si>
  <si>
    <t>T2 EI TRINITY-MAPLE CREEK 8/014 RPR GYWW</t>
  </si>
  <si>
    <t>46222543</t>
  </si>
  <si>
    <t>128306310</t>
  </si>
  <si>
    <t>T2 DI JOLON TAP 005/068 RPL HRDD</t>
  </si>
  <si>
    <t>46391165</t>
  </si>
  <si>
    <t>128306321</t>
  </si>
  <si>
    <t>041/196</t>
  </si>
  <si>
    <t>T2 IGNACIO-SOBRANTE 41/196 RMV NEST</t>
  </si>
  <si>
    <t>46403185</t>
  </si>
  <si>
    <t>T2 EI IGNACIO-SOBRANTE 41/196 RMV NEST</t>
  </si>
  <si>
    <t>128306422</t>
  </si>
  <si>
    <t>012/286</t>
  </si>
  <si>
    <t>T2 DI DRUM-GRAS VLY-WMR 12/286 RPR GYWW</t>
  </si>
  <si>
    <t>46323920</t>
  </si>
  <si>
    <t>128306668</t>
  </si>
  <si>
    <t>T2 EI CNTRA CSTA-LS PSTS 7/51 RMV NEST</t>
  </si>
  <si>
    <t>46286566</t>
  </si>
  <si>
    <t>128307317</t>
  </si>
  <si>
    <t>T2 EI PHILO JCT-ELK 12/3 RPR INSW</t>
  </si>
  <si>
    <t>RELW INSP REMT SWRK ACCL COMP OH   FMOB TR2  PRTO</t>
  </si>
  <si>
    <t>46333779</t>
  </si>
  <si>
    <t>128307323</t>
  </si>
  <si>
    <t>T2 EI COLGATE-GRASS VALEY 1/036 RPL POLE</t>
  </si>
  <si>
    <t>35557125</t>
  </si>
  <si>
    <t>128307519</t>
  </si>
  <si>
    <t>T2 DI TESLA-LS BANOS #1 24/111 RPL HRDT</t>
  </si>
  <si>
    <t>46248596</t>
  </si>
  <si>
    <t>128307766</t>
  </si>
  <si>
    <t>T2 IGNACIO SOBRANTE 47/230A COTTER</t>
  </si>
  <si>
    <t>46403423</t>
  </si>
  <si>
    <t>128308087</t>
  </si>
  <si>
    <t>T2 EI BRIONES TAP 6/107 RPL STRW</t>
  </si>
  <si>
    <t>RELW INSP RESD CLR  ACCH USA  COMP OH   FMOB TR2  PRTO FRAB</t>
  </si>
  <si>
    <t>35555499</t>
  </si>
  <si>
    <t>128308163</t>
  </si>
  <si>
    <t>T2 EI PHILO JCT-ELK 12/4 RPL STRW</t>
  </si>
  <si>
    <t>35573316</t>
  </si>
  <si>
    <t>128308418</t>
  </si>
  <si>
    <t>T2 EI SMRTVLE-NCLUS #1 2/44 RPR STRW</t>
  </si>
  <si>
    <t>46310350</t>
  </si>
  <si>
    <t>128308419</t>
  </si>
  <si>
    <t>T2 EI SMRTVLE-NCLUS #1 2/44 RPR GYWW</t>
  </si>
  <si>
    <t>46310352</t>
  </si>
  <si>
    <t>128308947</t>
  </si>
  <si>
    <t>T2 EI WEIMAR-HALSEY 5/117 RPR WDPK</t>
  </si>
  <si>
    <t>46324615</t>
  </si>
  <si>
    <t>128308963</t>
  </si>
  <si>
    <t>T2 EI PLACER-DEL MAR 5/110 RPR STRW</t>
  </si>
  <si>
    <t>RELW INSP RESD NOAC CLR  COMP OH   FMOB TR2  PRTO FRAB</t>
  </si>
  <si>
    <t>46323921</t>
  </si>
  <si>
    <t>128309031</t>
  </si>
  <si>
    <t>T2 SMRTVLE-NCLUS #2 0/3 RPR INSW</t>
  </si>
  <si>
    <t>46310349</t>
  </si>
  <si>
    <t>T2 EI SMRTVLE-NCLUS #2 0/3 RPR INSW</t>
  </si>
  <si>
    <t>128309575</t>
  </si>
  <si>
    <t>T2 EI WEIMAR-HALSEY 5/118RPR WDPK</t>
  </si>
  <si>
    <t>46324614</t>
  </si>
  <si>
    <t>128310362</t>
  </si>
  <si>
    <t>RELW INSP CGI  CLR  ACCH COMP OH   FMOB TR2  PRTO FRAB</t>
  </si>
  <si>
    <t>46323922</t>
  </si>
  <si>
    <t>128311765</t>
  </si>
  <si>
    <t>T2 EI MORRO BAY-MESA 21/094 RPR INSS</t>
  </si>
  <si>
    <t>46329538</t>
  </si>
  <si>
    <t>128312001</t>
  </si>
  <si>
    <t>T2 EI SMRTVLE-NCLUS #2 3/66 RPR GYWW</t>
  </si>
  <si>
    <t>46310353</t>
  </si>
  <si>
    <t>128312014</t>
  </si>
  <si>
    <t>T2 EI POTER VLEY-MENDOCINO 0/02 UNBURY</t>
  </si>
  <si>
    <t>46290119</t>
  </si>
  <si>
    <t>128312158</t>
  </si>
  <si>
    <t>T2 EI TRINITY-MAPLE CREEK 9/3 RPL ANCW</t>
  </si>
  <si>
    <t>35572111</t>
  </si>
  <si>
    <t>T2 EI TRINITY-MAPLE CREEK 9/003 RPL ANCW</t>
  </si>
  <si>
    <t>128312159</t>
  </si>
  <si>
    <t>T2 EI TRINITY-MAPLE CREEK 9/4 RPL ANCW</t>
  </si>
  <si>
    <t>128312183</t>
  </si>
  <si>
    <t>T2 EI TRINITY-MAPLE CREEK 9/003 RPR GYWW</t>
  </si>
  <si>
    <t>46222544</t>
  </si>
  <si>
    <t>128316138</t>
  </si>
  <si>
    <t>T2 EI COALNGA #1-SN MIGUEL 26/03 UNBURY</t>
  </si>
  <si>
    <t>46391141</t>
  </si>
  <si>
    <t>128316267</t>
  </si>
  <si>
    <t>T2 EI HUMBOLDT-MAPLE CREEK 8/6 RPR GYWW</t>
  </si>
  <si>
    <t>46217268</t>
  </si>
  <si>
    <t>128317560</t>
  </si>
  <si>
    <t>T2 EI HUMBOLDT-MAPLE CREEK 9/1 RPL INSW</t>
  </si>
  <si>
    <t>35574776</t>
  </si>
  <si>
    <t>128317571</t>
  </si>
  <si>
    <t>T2 EI SMRTVLE-NCLUS #2 3/67 RPR GYWW</t>
  </si>
  <si>
    <t>46310354</t>
  </si>
  <si>
    <t>128318575</t>
  </si>
  <si>
    <t>020/080</t>
  </si>
  <si>
    <t>T2 DI PITTSBRG-SAN MATEO 20/80 RMV NEST</t>
  </si>
  <si>
    <t>46286564</t>
  </si>
  <si>
    <t>128319383</t>
  </si>
  <si>
    <t>T2 DI GRN VLY-PL SWT 4/65 RPR STRW</t>
  </si>
  <si>
    <t>46391212</t>
  </si>
  <si>
    <t>128320092</t>
  </si>
  <si>
    <t>T2 EI COALNGA #1-SN MIGUEL 26/04 COTTER</t>
  </si>
  <si>
    <t>46329626</t>
  </si>
  <si>
    <t>128320605</t>
  </si>
  <si>
    <t>T2 EI OLEUM-G #1 7/48 BNT STEEL</t>
  </si>
  <si>
    <t>46286571</t>
  </si>
  <si>
    <t>128320606</t>
  </si>
  <si>
    <t>T2 DI GRN VLY-PL SWT 4/65 RMV VEG</t>
  </si>
  <si>
    <t>128321790</t>
  </si>
  <si>
    <t>T2 MALIN RD MTN#2 80/409 RPL ANCT</t>
  </si>
  <si>
    <t>31716778</t>
  </si>
  <si>
    <t>T2 DI MLN RD MTN#2 RPL ANCT 10 TWRS</t>
  </si>
  <si>
    <t>128322117</t>
  </si>
  <si>
    <t>031/145</t>
  </si>
  <si>
    <t>T2 DI TRACY-LOS BANS 31/145 RPR FOND</t>
  </si>
  <si>
    <t>46325952</t>
  </si>
  <si>
    <t>128322119</t>
  </si>
  <si>
    <t>T2 DI TRACY-LOS BANS 31/145 RPL INSS</t>
  </si>
  <si>
    <t>ETL.6130.INSL</t>
  </si>
  <si>
    <t>35599397</t>
  </si>
  <si>
    <t>T0 DI TRACY-LOS BANOS 060/270 RPL INSS</t>
  </si>
  <si>
    <t>128322129</t>
  </si>
  <si>
    <t>T2 DI JOLON TAP 6/79 REFRAME</t>
  </si>
  <si>
    <t>35573683</t>
  </si>
  <si>
    <t>T2 DI JOLON TAP 6/79 RPL CRSW</t>
  </si>
  <si>
    <t>128322167</t>
  </si>
  <si>
    <t>T2 DI IGNC-ALTO-SLT #1 70/50 RMV VEG</t>
  </si>
  <si>
    <t>128322169</t>
  </si>
  <si>
    <t>T2 DI IGNC-ALTO-SLT #2 70/50 RPR CNDS</t>
  </si>
  <si>
    <t>46403182</t>
  </si>
  <si>
    <t>128322210</t>
  </si>
  <si>
    <t>T2 DI IGNC-ALTO-SLT #1 70/50 TOUCH</t>
  </si>
  <si>
    <t>46485385</t>
  </si>
  <si>
    <t>128322255</t>
  </si>
  <si>
    <t>T2 DI IGNC-ALTO-SLT #2 6/47 RPR INSS</t>
  </si>
  <si>
    <t>46403181</t>
  </si>
  <si>
    <t>128323273</t>
  </si>
  <si>
    <t>T2 EI NEWARK-LIVERMORE 16/108 RPR ANCW</t>
  </si>
  <si>
    <t>46286741</t>
  </si>
  <si>
    <t>128323284</t>
  </si>
  <si>
    <t>T2 EI OLEUM-G #2 4/30 COTTER</t>
  </si>
  <si>
    <t>46286574</t>
  </si>
  <si>
    <t>128324170</t>
  </si>
  <si>
    <t>T2 EI PLACER-DEL MAR 05/101 RPR HRDW</t>
  </si>
  <si>
    <t>RELW INSP CLR  ACCH COMP OH   FMOB TR2  PRTO FRAB</t>
  </si>
  <si>
    <t>46323923</t>
  </si>
  <si>
    <t>128324186</t>
  </si>
  <si>
    <t>T2 EI TRNTY-MPLE CRK 6/10L RPR GYWW</t>
  </si>
  <si>
    <t>46345694</t>
  </si>
  <si>
    <t>128324350</t>
  </si>
  <si>
    <t>46311133</t>
  </si>
  <si>
    <t>128324359</t>
  </si>
  <si>
    <t>T2 EI CONTR COST-MORGA#1 9/49 RPR STRT</t>
  </si>
  <si>
    <t>46286578</t>
  </si>
  <si>
    <t>T2NT EI CONTR COST-MORGA#1 9/49 RPR STRT</t>
  </si>
  <si>
    <t>128324455</t>
  </si>
  <si>
    <t>015/309</t>
  </si>
  <si>
    <t>T2 EI CARIBOU-WESTWOOD 015/309 COMPLETE</t>
  </si>
  <si>
    <t>46233796</t>
  </si>
  <si>
    <t>T2 EI CARIBOU-WESTWOOD 015/309 RPR GYWW</t>
  </si>
  <si>
    <t>128324456</t>
  </si>
  <si>
    <t>T2 EI CARIBOU-WESTWOOD 015/309 RPL ANCW</t>
  </si>
  <si>
    <t>35545653</t>
  </si>
  <si>
    <t>128324573</t>
  </si>
  <si>
    <t>T2 EI PIT #3-PIT #1 013/103 RPR STRT</t>
  </si>
  <si>
    <t>46381959</t>
  </si>
  <si>
    <t>T2NT EI PIT #3-PIT #1 013/103 RPR STRT</t>
  </si>
  <si>
    <t>128324577</t>
  </si>
  <si>
    <t>T2 EI OLEUM-G #2 4/29 RPR CNDS</t>
  </si>
  <si>
    <t>RELW INSP COMP OH   RTNR FMOB TR2  PRTO</t>
  </si>
  <si>
    <t>46286570</t>
  </si>
  <si>
    <t>128324616</t>
  </si>
  <si>
    <t>T2 EI WEIMAR-HALSEY 2/59 RMV VEG</t>
  </si>
  <si>
    <t>128324618</t>
  </si>
  <si>
    <t>T2 EI WEIMAR-HALSEY 2/59 RPL POLE</t>
  </si>
  <si>
    <t>35571833</t>
  </si>
  <si>
    <t>T2 EI WEIMAR-HALSEY 2/049 RPL STRW</t>
  </si>
  <si>
    <t>128324653</t>
  </si>
  <si>
    <t>T2 EI SMRTVLE-NCLUS #1 3/66 RPR STRW</t>
  </si>
  <si>
    <t>46310356</t>
  </si>
  <si>
    <t>128324768</t>
  </si>
  <si>
    <t>T2 EI OLEUM-G #1 4/28 COMPLETE</t>
  </si>
  <si>
    <t>46303556</t>
  </si>
  <si>
    <t>128324847</t>
  </si>
  <si>
    <t>T2 EI TRNTY-MPLE CRK 6/10C RPR GYWW</t>
  </si>
  <si>
    <t>46345692</t>
  </si>
  <si>
    <t>128324848</t>
  </si>
  <si>
    <t>T2 EI TRNTY-MPLE CRK 6/10R RPR GYWW</t>
  </si>
  <si>
    <t>46345693</t>
  </si>
  <si>
    <t>128324961</t>
  </si>
  <si>
    <t>T2 EI POTTER VALLEY-WLITS 4/8 REGR STRW</t>
  </si>
  <si>
    <t>46305769</t>
  </si>
  <si>
    <t>128325058</t>
  </si>
  <si>
    <t>T2 EI TRINITY-MAPLE CRK 011/005 RPR GYWW</t>
  </si>
  <si>
    <t>46219740</t>
  </si>
  <si>
    <t>128325520</t>
  </si>
  <si>
    <t>T2 EI TRINITY-MAPLE CRK 11/6 RPL ANCW</t>
  </si>
  <si>
    <t>35572109</t>
  </si>
  <si>
    <t>T2 EI TRINITY-MAPLE CRK 11/006 RPL ANCW</t>
  </si>
  <si>
    <t>128325715</t>
  </si>
  <si>
    <t>128325916</t>
  </si>
  <si>
    <t>T2 EI WEIMAR-HALSEY 2/050 RPL STRW</t>
  </si>
  <si>
    <t>128326001</t>
  </si>
  <si>
    <t>T2 EI VACA-PARKWAY 015/078 TOUCH</t>
  </si>
  <si>
    <t>46460820</t>
  </si>
  <si>
    <t>T2 EI VACA-PARKWAY 015/078 RPR STRT</t>
  </si>
  <si>
    <t>128326177</t>
  </si>
  <si>
    <t>T2 EI MALACHA TAP 000/001 COTTER</t>
  </si>
  <si>
    <t>46332455</t>
  </si>
  <si>
    <t>128326272</t>
  </si>
  <si>
    <t>T2 EI POTTER VALLEY-WILLITS 4/0 RPR GYWW</t>
  </si>
  <si>
    <t>46305768</t>
  </si>
  <si>
    <t>128326315</t>
  </si>
  <si>
    <t>T2 EI TRINITY-MAPLE CRK 11/4 RPL STRW</t>
  </si>
  <si>
    <t>35572110</t>
  </si>
  <si>
    <t>T2 EI TRINITY-MAPLE CRK 011/002 RPL POLE</t>
  </si>
  <si>
    <t>128331746</t>
  </si>
  <si>
    <t>T2 VOLTA-SOUTH 002/069 RPL SPLW</t>
  </si>
  <si>
    <t>46311136</t>
  </si>
  <si>
    <t>128332240</t>
  </si>
  <si>
    <t>T2 EI MRAGA-SN LENDRO #3 8/58 RPL DMPS</t>
  </si>
  <si>
    <t>46286577</t>
  </si>
  <si>
    <t>128334062</t>
  </si>
  <si>
    <t>T2 EI NEWARK-LIVERMORE 16/097 RPL STRW</t>
  </si>
  <si>
    <t>35622745</t>
  </si>
  <si>
    <t>128334315</t>
  </si>
  <si>
    <t>T2 EI OLEUM-G #1 3/24 RPR INSS</t>
  </si>
  <si>
    <t>46539533</t>
  </si>
  <si>
    <t>128334316</t>
  </si>
  <si>
    <t>T2 OLEUM-G #2 3/24 RPR INSS</t>
  </si>
  <si>
    <t>46297787</t>
  </si>
  <si>
    <t>T2 EI OLEUM-G #2 3/24 RPR INSS</t>
  </si>
  <si>
    <t>128335280</t>
  </si>
  <si>
    <t>T2 EI PINE GROVE TAP 1/33 RPL TIED</t>
  </si>
  <si>
    <t>RELW INSP RESD NOAC SPCR CLR  ACCL COMP OH   FMOB TR2  PRTO</t>
  </si>
  <si>
    <t>46229389</t>
  </si>
  <si>
    <t>128335287</t>
  </si>
  <si>
    <t>T2 EI PLACER-DEL MAR 04/097 RPL STRW</t>
  </si>
  <si>
    <t>RELW INSP CLR  ACCM FLAG COMP OH   FMOB TR2  PRTO FRAB</t>
  </si>
  <si>
    <t>35573271</t>
  </si>
  <si>
    <t>128335422</t>
  </si>
  <si>
    <t>T2 EI POTTR VLY-WILLTS 03/05 RPR ROAD</t>
  </si>
  <si>
    <t>46216983</t>
  </si>
  <si>
    <t>128335594</t>
  </si>
  <si>
    <t>T2 EI SMRTVLE-NCLUS #1 2/49 RPR JUMW</t>
  </si>
  <si>
    <t>ETL.7990.INSL.CERA</t>
  </si>
  <si>
    <t>46239900</t>
  </si>
  <si>
    <t>128335595</t>
  </si>
  <si>
    <t>T2 EI SMRTVLE-NCLUS #1 2/49 RPR GYWW</t>
  </si>
  <si>
    <t>46305805</t>
  </si>
  <si>
    <t>128335597</t>
  </si>
  <si>
    <t>T2 EI SMRTVLE-NCLUS #1 2/50 GRND WASH</t>
  </si>
  <si>
    <t>46310368</t>
  </si>
  <si>
    <t>128335604</t>
  </si>
  <si>
    <t>T2 EI SMRTVLE-NCLUS #1 2/51 RPR INSW</t>
  </si>
  <si>
    <t>46310355</t>
  </si>
  <si>
    <t>128335618</t>
  </si>
  <si>
    <t>T2 EI HUMBOLDT-MAPLE CREEK 5/01 RPR GYWW</t>
  </si>
  <si>
    <t>46218715</t>
  </si>
  <si>
    <t>128335652</t>
  </si>
  <si>
    <t>T2 EI WEIMAR-HALSEY 1/33 COMPLETE</t>
  </si>
  <si>
    <t>128335801</t>
  </si>
  <si>
    <t>024/161</t>
  </si>
  <si>
    <t>T2 IR POE RIO OSO 24/161 RPL INSS</t>
  </si>
  <si>
    <t>RELW IR   FIRE COMP OH   TR2  PRTO DURA BRIN</t>
  </si>
  <si>
    <t>35540684</t>
  </si>
  <si>
    <t>128335893</t>
  </si>
  <si>
    <t>T2 DI GREEN VLY-LLAG 12/89 RPR ANCW</t>
  </si>
  <si>
    <t>46222754</t>
  </si>
  <si>
    <t>128335894</t>
  </si>
  <si>
    <t>T2 DI GREEN VLY-LLAG 12/89 RPR JUMW</t>
  </si>
  <si>
    <t>46218796</t>
  </si>
  <si>
    <t>128335919</t>
  </si>
  <si>
    <t>T2 EI COALNGA #1-SN MIGL 24/04 BNT STEEL</t>
  </si>
  <si>
    <t>46292634</t>
  </si>
  <si>
    <t>128335936</t>
  </si>
  <si>
    <t>T2 DI COTTONWD-BENTON#2 9/90 COTTER</t>
  </si>
  <si>
    <t>46218246</t>
  </si>
  <si>
    <t>128335938</t>
  </si>
  <si>
    <t>T2 DI COTTONWD-BENTON#2 9/90L RPL ANCW</t>
  </si>
  <si>
    <t>35614902</t>
  </si>
  <si>
    <t>128335949</t>
  </si>
  <si>
    <t>T2 EI PLACER-GOLD HILL #1 6/51 RPR FOND</t>
  </si>
  <si>
    <t>RELW INSP RESD ACCM COMP OH   FMOB TR2  PRTO FRAB</t>
  </si>
  <si>
    <t>46327682</t>
  </si>
  <si>
    <t>128335951</t>
  </si>
  <si>
    <t>T2 EI COALNGA #1-SN MIGUEL 25/0 UNBURY</t>
  </si>
  <si>
    <t>46230801</t>
  </si>
  <si>
    <t>128335983</t>
  </si>
  <si>
    <t>T2 DI TRINITY-CTTNWD 8/63 TOUCH</t>
  </si>
  <si>
    <t>46472108</t>
  </si>
  <si>
    <t>128335985</t>
  </si>
  <si>
    <t>030/454</t>
  </si>
  <si>
    <t>T2 DI CLAY-MARTEL 030/454 RPR STRW</t>
  </si>
  <si>
    <t>46326979</t>
  </si>
  <si>
    <t>+T2 DI CLAY-MARTEL 030/454 RPR STRW</t>
  </si>
  <si>
    <t>128336059</t>
  </si>
  <si>
    <t>T2 DI MALIN RND MTN#2 78/397 RPR OPGW</t>
  </si>
  <si>
    <t>46332457</t>
  </si>
  <si>
    <t>128336064</t>
  </si>
  <si>
    <t>T2 GNACIO-SOBRANTE 44/211 RPL SPCR</t>
  </si>
  <si>
    <t>46403452</t>
  </si>
  <si>
    <t>T2 EI GNACIO-SOBRANTE 44/211 RPL SPCR</t>
  </si>
  <si>
    <t>128336078</t>
  </si>
  <si>
    <t>T2 EI OLEMAN-COTTONWOOD 03/062 RPR STRW</t>
  </si>
  <si>
    <t>46332458</t>
  </si>
  <si>
    <t>128336092</t>
  </si>
  <si>
    <t>T2 EI COLEMAN-COTTONWOOD 03/063 RPR STRW</t>
  </si>
  <si>
    <t>46332459</t>
  </si>
  <si>
    <t>128336093</t>
  </si>
  <si>
    <t>T2 EI COLEMAN-CTTNWD 3/76L RPR STRW</t>
  </si>
  <si>
    <t>ETL.6430.POLE.WDPS</t>
  </si>
  <si>
    <t>46498599</t>
  </si>
  <si>
    <t>128336181</t>
  </si>
  <si>
    <t>T2 DI TRINITY-COTTONWOOD 6/49 RPL POLE</t>
  </si>
  <si>
    <t>ETL.4040.POLE.WDPS</t>
  </si>
  <si>
    <t>35572435</t>
  </si>
  <si>
    <t>128336183</t>
  </si>
  <si>
    <t>T2 DI CHRISTIE-WLLW PSS 01/014L RPL STRW</t>
  </si>
  <si>
    <t>35573110</t>
  </si>
  <si>
    <t>128336184</t>
  </si>
  <si>
    <t>128336185</t>
  </si>
  <si>
    <t>T2 DI CHRISTIE-WLLW PSS 01/014R RPL STRW</t>
  </si>
  <si>
    <t>128336200</t>
  </si>
  <si>
    <t>T2 DI MONTA VST-LS GTS 9/178 RPL STRW</t>
  </si>
  <si>
    <t>RELW FIRE ACCH OH   TR2  PRTO AIR  FRAR</t>
  </si>
  <si>
    <t>35574115</t>
  </si>
  <si>
    <t>128336253</t>
  </si>
  <si>
    <t>T2 DI SALINS FRT ORD#2 8/10 MASTIC</t>
  </si>
  <si>
    <t>46404410</t>
  </si>
  <si>
    <t>128336256</t>
  </si>
  <si>
    <t>T2 DI SALINAS FORT ORD#2 8/10 BNT STEEL</t>
  </si>
  <si>
    <t>46325953</t>
  </si>
  <si>
    <t>128336323</t>
  </si>
  <si>
    <t>T2 DI MIDWAY-WHIRLW 49/201 RPR SHLD</t>
  </si>
  <si>
    <t>46302343</t>
  </si>
  <si>
    <t>128336343</t>
  </si>
  <si>
    <t>T2 DI MTCLF-GRN VLLY 013/086 RPR GYWW</t>
  </si>
  <si>
    <t>46391211</t>
  </si>
  <si>
    <t>128336380</t>
  </si>
  <si>
    <t>T2 DI MNTA VSTA-LS GTS 009/175 RPL STRW</t>
  </si>
  <si>
    <t>35573806</t>
  </si>
  <si>
    <t>128336385</t>
  </si>
  <si>
    <t>018/429</t>
  </si>
  <si>
    <t>T2 DI DRUM-GRS VLY-WMR 18/429 RPR GYWW</t>
  </si>
  <si>
    <t>46217634</t>
  </si>
  <si>
    <t>128336388</t>
  </si>
  <si>
    <t>013/260</t>
  </si>
  <si>
    <t>T2 DI CLGT-PALERMO 013/260 RPL HRDD</t>
  </si>
  <si>
    <t>46383047</t>
  </si>
  <si>
    <t>128336392</t>
  </si>
  <si>
    <t>T2 DI MNTA VSTA LS GTOS 09/170 RPR GYWW</t>
  </si>
  <si>
    <t>46286834</t>
  </si>
  <si>
    <t>128336409</t>
  </si>
  <si>
    <t>019/437</t>
  </si>
  <si>
    <t>T2 DI DRUM-GRS VLY-WMR 19/437 RPL INSW</t>
  </si>
  <si>
    <t>35554350</t>
  </si>
  <si>
    <t>128336434</t>
  </si>
  <si>
    <t>T2 DI HUMBOLDT-BRDGVL 110/8 RPR ADSS</t>
  </si>
  <si>
    <t>46217267</t>
  </si>
  <si>
    <t>128336437</t>
  </si>
  <si>
    <t>T2 DI TRINITY-COTTONWOOD 8/64 RMV DBRS</t>
  </si>
  <si>
    <t>46332460</t>
  </si>
  <si>
    <t>128336451</t>
  </si>
  <si>
    <t>T2 DI JOLON TAP 6/78 RPLC HRDW</t>
  </si>
  <si>
    <t>46391167</t>
  </si>
  <si>
    <t>128336470</t>
  </si>
  <si>
    <t>:010/066</t>
  </si>
  <si>
    <t>T2 DI GREEN VLY-LLAGAS 10/66 RPL HRDT</t>
  </si>
  <si>
    <t>46404411</t>
  </si>
  <si>
    <t>128336836</t>
  </si>
  <si>
    <t>128336901</t>
  </si>
  <si>
    <t>T2 EI CORDELIA #2 TAP 006/115 INS HRDW</t>
  </si>
  <si>
    <t>46337395</t>
  </si>
  <si>
    <t>128337019</t>
  </si>
  <si>
    <t>T2 DI MALN RND MTN #2 78/395C RMV VEG</t>
  </si>
  <si>
    <t>128337060</t>
  </si>
  <si>
    <t>T2 DI MALN RND MTN #2 78/395C UNBURY</t>
  </si>
  <si>
    <t>46381356</t>
  </si>
  <si>
    <t>128337122</t>
  </si>
  <si>
    <t>T2 DI MLN RND MTN #2 78/396 RPR OPGW</t>
  </si>
  <si>
    <t>46332442</t>
  </si>
  <si>
    <t>128337444</t>
  </si>
  <si>
    <t>T2 EI PHILO JCT-ELK 14/003 RPR STRW</t>
  </si>
  <si>
    <t>46333924</t>
  </si>
  <si>
    <t>128337457</t>
  </si>
  <si>
    <t>T2 EI MORRO BAY-MESA 18/082 RPR FOND</t>
  </si>
  <si>
    <t>46476027</t>
  </si>
  <si>
    <t>128337476</t>
  </si>
  <si>
    <t>T2 EI HUMBOLDT-MAPLE CRK 6/2L GO95 RPL</t>
  </si>
  <si>
    <t>128337503</t>
  </si>
  <si>
    <t>T2 EI BAHIA-MORAGA 15/87 RPL INSS</t>
  </si>
  <si>
    <t>35575029</t>
  </si>
  <si>
    <t>T2 EI BAHIA-MORAGA RPL INSS IN 2 TWRS</t>
  </si>
  <si>
    <t>128337533</t>
  </si>
  <si>
    <t>T2 EI PLACER-DEL MAR 4/86 RPL STRW</t>
  </si>
  <si>
    <t>35573270</t>
  </si>
  <si>
    <t>128337573</t>
  </si>
  <si>
    <t>T2 EI PLACER-DEL MAR 4/86 TOUCH</t>
  </si>
  <si>
    <t>46460019</t>
  </si>
  <si>
    <t>T2 EI PLACER-DEL MAR 4/86 RPR STRW</t>
  </si>
  <si>
    <t>128337615</t>
  </si>
  <si>
    <t>T2 EI VACA-PARKWAY 007/043 RPR INSS</t>
  </si>
  <si>
    <t>ETL.5850.INSL.NCER</t>
  </si>
  <si>
    <t>46324630</t>
  </si>
  <si>
    <t>128337689</t>
  </si>
  <si>
    <t>T2 EI POTTER VLY-MENDOCNO 5/5 RPR STRT</t>
  </si>
  <si>
    <t>46290176</t>
  </si>
  <si>
    <t>128337707</t>
  </si>
  <si>
    <t>018/081</t>
  </si>
  <si>
    <t>T2 EI MORRO BAY-MESA 18/81 RPL INSS</t>
  </si>
  <si>
    <t>35556422</t>
  </si>
  <si>
    <t>128338303</t>
  </si>
  <si>
    <t>T2 EI HUMBOLDT-MAPLE CRK 6/2R GO95 RPL</t>
  </si>
  <si>
    <t>128338309</t>
  </si>
  <si>
    <t>T2 PTR VLEY-WILLITS 3/2 RPL PL</t>
  </si>
  <si>
    <t>35574324</t>
  </si>
  <si>
    <t>T2 EI PTR VLEY-WILLITS 3/2 RPL PL</t>
  </si>
  <si>
    <t>128338349</t>
  </si>
  <si>
    <t>T2 EI POTTER VALLEY-MNDCNO 6/0 RPR HRDT</t>
  </si>
  <si>
    <t>46290211</t>
  </si>
  <si>
    <t>128338350</t>
  </si>
  <si>
    <t>T2 VACA-BAHIA 18/95 RPL INSS</t>
  </si>
  <si>
    <t>35540126</t>
  </si>
  <si>
    <t>128338357</t>
  </si>
  <si>
    <t>T2 EI MNDCINO-REDBUD 29/139 RPR INSS</t>
  </si>
  <si>
    <t>46414247</t>
  </si>
  <si>
    <t>128338400</t>
  </si>
  <si>
    <t>T2 EI POTTER VALLEY-MNDCNO 6/0 RPR GYWT</t>
  </si>
  <si>
    <t>46221882</t>
  </si>
  <si>
    <t>128342025</t>
  </si>
  <si>
    <t>T2 EI DIABLO-MIDWAY #3 16/67 RMV BRUSH</t>
  </si>
  <si>
    <t>128342232</t>
  </si>
  <si>
    <t>T2 WV COLEMAN-RED BLUFF 0/001 RPR INSW</t>
  </si>
  <si>
    <t>46332461</t>
  </si>
  <si>
    <t>128342243</t>
  </si>
  <si>
    <t>T2 CARIBOU-WESTWOOD 019/397 GO95</t>
  </si>
  <si>
    <t>RELW INSP COMP OH   TR2  PRTO FRAB NTDE</t>
  </si>
  <si>
    <t>35539057</t>
  </si>
  <si>
    <t>128342247</t>
  </si>
  <si>
    <t>030/003A</t>
  </si>
  <si>
    <t>T2 TRINITY-MPL CRK 30/3A GO95 RPL</t>
  </si>
  <si>
    <t>RELW OTHR FIRE OH   XMPT TR2  PRTO FRAB NTDE</t>
  </si>
  <si>
    <t>35539221</t>
  </si>
  <si>
    <t>T2 TRINITY-MPL CRK 30/3A OVERLOADED POLE</t>
  </si>
  <si>
    <t>128342263</t>
  </si>
  <si>
    <t>T2 EI OLEUM-G #1 1/12 RPR FOND</t>
  </si>
  <si>
    <t>46286742</t>
  </si>
  <si>
    <t>128342350</t>
  </si>
  <si>
    <t>T2 BAHIA-MORAGA 014/083 RPL HNGT</t>
  </si>
  <si>
    <t>46286748</t>
  </si>
  <si>
    <t>T2 EI BAHIA-MORAGA 014/083 HANGER</t>
  </si>
  <si>
    <t>128342364</t>
  </si>
  <si>
    <t>T2 EI PTR VLEY-WLTS 03/0 RPR ANCW</t>
  </si>
  <si>
    <t>46305773</t>
  </si>
  <si>
    <t>128342476</t>
  </si>
  <si>
    <t>T2 WV FORT BRAGG-ELK 22/009 INS DMPW</t>
  </si>
  <si>
    <t>46305774</t>
  </si>
  <si>
    <t>128342509</t>
  </si>
  <si>
    <t>T2 EI WEIMAR-HALSEY 2/65 RPL POLE</t>
  </si>
  <si>
    <t>REGW INSP RESD REMT SWRK CLR  ACCH COMP OH   FMOB TR2  PRTO FRAB</t>
  </si>
  <si>
    <t>128342845</t>
  </si>
  <si>
    <t>T2 EI COLGATE-GRASS VALEY 00/011 COA</t>
  </si>
  <si>
    <t>128343172</t>
  </si>
  <si>
    <t>T2 BAHIA-MORAGA 014/081 RPL HNGT</t>
  </si>
  <si>
    <t>46286747</t>
  </si>
  <si>
    <t>T2 EI BAHIA-MORAGA 014/081 HANGER</t>
  </si>
  <si>
    <t>128343191</t>
  </si>
  <si>
    <t>T2 BAHIA-MORAGA 014/080 RPL HNGT</t>
  </si>
  <si>
    <t>RELW INSP REMT OH   FMOB XMPT TR2  PRTO FRAB</t>
  </si>
  <si>
    <t>46286746</t>
  </si>
  <si>
    <t>T2 EI BAHIA-MORAGA 014/080 HANGER</t>
  </si>
  <si>
    <t>128343207</t>
  </si>
  <si>
    <t>T2 EI DIABLO-MIDWAY #3 18/071 RMV VEG</t>
  </si>
  <si>
    <t>128343253</t>
  </si>
  <si>
    <t>T2 EI WEIMAR-HALSEY 2/57 RPL POLE</t>
  </si>
  <si>
    <t>128343365</t>
  </si>
  <si>
    <t>T3 WV BRIDGEVILLE-GRBRVLL 2/12 INS DMPW</t>
  </si>
  <si>
    <t>46221924</t>
  </si>
  <si>
    <t>128343390</t>
  </si>
  <si>
    <t>T2 EI SPLDNG #3-SPLDNG #1 0/7 RPR GYWW</t>
  </si>
  <si>
    <t>46324612</t>
  </si>
  <si>
    <t>128343435</t>
  </si>
  <si>
    <t>T2 EI PLACER-DEL MAR 0/11 RMV VEG</t>
  </si>
  <si>
    <t>REGW INSP NOAC CNCL OH   FMOB TR2  PRTO FRAB</t>
  </si>
  <si>
    <t>128343470</t>
  </si>
  <si>
    <t>T2 EI RIO DLL JCT-BRDGVLL 38/2L RPR INSW</t>
  </si>
  <si>
    <t>46345705</t>
  </si>
  <si>
    <t>128343471</t>
  </si>
  <si>
    <t>T2 EI RIO DLL JCT-BRDGVLL 38/2L RPR GYWW</t>
  </si>
  <si>
    <t>46345706</t>
  </si>
  <si>
    <t>128343514</t>
  </si>
  <si>
    <t>T2 EI CONTR COST-MORGA#1 7/38 RPR STRT</t>
  </si>
  <si>
    <t>46286743</t>
  </si>
  <si>
    <t>T2NT EI CONTR COST-MORGA#1 7/38 RPR STRT</t>
  </si>
  <si>
    <t>128343725</t>
  </si>
  <si>
    <t>039/187</t>
  </si>
  <si>
    <t>T2 EI LAKEVLLE SBRNTE #2 39/187 RPR INSS</t>
  </si>
  <si>
    <t>46403454</t>
  </si>
  <si>
    <t>128343771</t>
  </si>
  <si>
    <t>T2 EI CONTR COST-MORGA#1 7/37 RPR HRDT</t>
  </si>
  <si>
    <t>46323352</t>
  </si>
  <si>
    <t>128343796</t>
  </si>
  <si>
    <t>T2 EI PARKWAY-MORAGA 11/069 RPL INSS</t>
  </si>
  <si>
    <t>35575028</t>
  </si>
  <si>
    <t>128344098</t>
  </si>
  <si>
    <t>T2 EI LAKEVLLE-SBRNTE #2 39/186 RPL INSS</t>
  </si>
  <si>
    <t>35607487</t>
  </si>
  <si>
    <t>128344124</t>
  </si>
  <si>
    <t>T2 EI IGNACIO-SOBRANTE 39/186 RPR INSS</t>
  </si>
  <si>
    <t>46403453</t>
  </si>
  <si>
    <t>128344161</t>
  </si>
  <si>
    <t>T2 OLEUM-G #1 8/52 TOUCH</t>
  </si>
  <si>
    <t>46488992</t>
  </si>
  <si>
    <t>128344240</t>
  </si>
  <si>
    <t>T2 EI TRINITY-MAPL CREEK 11/12L RPR GYWW</t>
  </si>
  <si>
    <t>46345703</t>
  </si>
  <si>
    <t>128344246</t>
  </si>
  <si>
    <t>T2 EI TRINITY-MAPLE CREEK 12/6R RPR GYWW</t>
  </si>
  <si>
    <t>46222164</t>
  </si>
  <si>
    <t>128344252</t>
  </si>
  <si>
    <t>T2 EI TRINITY-MAPLE CRK 12/6C RPR IBWW</t>
  </si>
  <si>
    <t>46345704</t>
  </si>
  <si>
    <t>128344334</t>
  </si>
  <si>
    <t>T2 EI RIO DLL JCT-BRDGVLL 38/2R RPR GYWW</t>
  </si>
  <si>
    <t>46345707</t>
  </si>
  <si>
    <t>128344416</t>
  </si>
  <si>
    <t>T2 EI SPLDNG #3-SPLDNG #1 0/13 RPL DAMW</t>
  </si>
  <si>
    <t>46324611</t>
  </si>
  <si>
    <t>128344437</t>
  </si>
  <si>
    <t>T2 BAHIA-MORAGA 13/78 HANGER</t>
  </si>
  <si>
    <t>46286745</t>
  </si>
  <si>
    <t>T2 EI BAHIA-MORAGA 013/078 HANGER</t>
  </si>
  <si>
    <t>128344460</t>
  </si>
  <si>
    <t>T2 EI SPLDNG #3-SPLDNG #1 0/13 RPR INSW</t>
  </si>
  <si>
    <t>46324610</t>
  </si>
  <si>
    <t>128344533</t>
  </si>
  <si>
    <t>T2 EI PLCER-GOLD HILL #1 7/56 RMV NEST</t>
  </si>
  <si>
    <t>46300561</t>
  </si>
  <si>
    <t>T2NT EI PLCER-GOLD HILL #1 7/56 RMV NEST</t>
  </si>
  <si>
    <t>128344551</t>
  </si>
  <si>
    <t>T2 EI PLCER-GOLD HILL #1 7/57 RMV NEST</t>
  </si>
  <si>
    <t>46300562</t>
  </si>
  <si>
    <t>T2NT EI PLCER-GOLD HILL #1 7/57 RMV NEST</t>
  </si>
  <si>
    <t>128344640</t>
  </si>
  <si>
    <t>T2 EI COALNGA #1-SN MIGUEL 23/3 UNBURY</t>
  </si>
  <si>
    <t>46292635</t>
  </si>
  <si>
    <t>128344654</t>
  </si>
  <si>
    <t>T2 EI PLACER-GOLD HILL #1 4/34 RMV NEST</t>
  </si>
  <si>
    <t>46300563</t>
  </si>
  <si>
    <t>128346029</t>
  </si>
  <si>
    <t>T2 MALIN-RND MTN #2 71/360A RPR INSS</t>
  </si>
  <si>
    <t>46399503</t>
  </si>
  <si>
    <t>RELW PATR COMP OH   FMOB TR3  PRTO BRIN</t>
  </si>
  <si>
    <t>128346357</t>
  </si>
  <si>
    <t>35573844</t>
  </si>
  <si>
    <t>128346526</t>
  </si>
  <si>
    <t>T2 EI TEMPLETN-ATASCADRO 08/139 TOUCH</t>
  </si>
  <si>
    <t>ETL.9410.POLE.NWOD</t>
  </si>
  <si>
    <t>46488754</t>
  </si>
  <si>
    <t>128346760</t>
  </si>
  <si>
    <t>T2 EI OLEUM-G #1 2/20 RMV VEG</t>
  </si>
  <si>
    <t>128346946</t>
  </si>
  <si>
    <t>T2 CHRISTIE-SOBRANTE 0/3 HANGER</t>
  </si>
  <si>
    <t>46286749</t>
  </si>
  <si>
    <t>128346986</t>
  </si>
  <si>
    <t>T2 EI TEMPLETN-ATASCADRO 08/140 RPR STRW</t>
  </si>
  <si>
    <t>46329658</t>
  </si>
  <si>
    <t>128347006</t>
  </si>
  <si>
    <t>T2NT EI OLEUM-N TWR-CRSTE A3/24 RPL RPTS</t>
  </si>
  <si>
    <t>46286751</t>
  </si>
  <si>
    <t>128350385</t>
  </si>
  <si>
    <t>T2 EI MTN QUARRIES TAP 001/021D CNCL</t>
  </si>
  <si>
    <t>35574702</t>
  </si>
  <si>
    <t>T2 EI MTN QUARRIES TAP 001/021D RPL STRW</t>
  </si>
  <si>
    <t>012/081</t>
  </si>
  <si>
    <t>128350478</t>
  </si>
  <si>
    <t>T2 EI TEMPLETN-ATASCADRO 08/143 RPR STRW</t>
  </si>
  <si>
    <t>46329659</t>
  </si>
  <si>
    <t>128350609</t>
  </si>
  <si>
    <t>T2 PALERMO-COLGATE C9/43 RMV VEG</t>
  </si>
  <si>
    <t>128350648</t>
  </si>
  <si>
    <t>T2 WV COLGATE-GRSS VLLEY 11/260 RPL HRDW</t>
  </si>
  <si>
    <t>46457816</t>
  </si>
  <si>
    <t>128350747</t>
  </si>
  <si>
    <t>T2 EI LAKEVLLE-SBRNTE #2 39/181 RPL INSS</t>
  </si>
  <si>
    <t>35608525</t>
  </si>
  <si>
    <t>128350774</t>
  </si>
  <si>
    <t>T2 IGNACIO-SOBRANTE 39/181 RPL INSS</t>
  </si>
  <si>
    <t>35608526</t>
  </si>
  <si>
    <t>T2 EI IGNACIO-SOBRANTE 39/181 RPL INSS</t>
  </si>
  <si>
    <t>128350877</t>
  </si>
  <si>
    <t>T2 WV HUMBLDT BY-HMBLDT #1 4/20 INS DMPT</t>
  </si>
  <si>
    <t>46305579</t>
  </si>
  <si>
    <t>128350892</t>
  </si>
  <si>
    <t>T2 EI PHILO JCT-ELK 17/000 RPR ANCW</t>
  </si>
  <si>
    <t>46333931</t>
  </si>
  <si>
    <t>128351011</t>
  </si>
  <si>
    <t>T2 EI CLINGA #1-SAN MGUEL 20/001 UNBURY</t>
  </si>
  <si>
    <t>46292636</t>
  </si>
  <si>
    <t>128351132</t>
  </si>
  <si>
    <t>T2 EI DIABLO-MIDWAY #2 18/71 RPR FOND</t>
  </si>
  <si>
    <t>46391427</t>
  </si>
  <si>
    <t>128351609</t>
  </si>
  <si>
    <t>T2 LAKEVLLE-SBRNTE #2 38/180 RMV NEST</t>
  </si>
  <si>
    <t>46403456</t>
  </si>
  <si>
    <t>T2 EI LAKEVLLE-SBRNTE #2 38/180 RMV NEST</t>
  </si>
  <si>
    <t>128351894</t>
  </si>
  <si>
    <t>018/072</t>
  </si>
  <si>
    <t>T2 EI DIABLO-MIDWAY #2 18/72 RPL INSS</t>
  </si>
  <si>
    <t>35583838</t>
  </si>
  <si>
    <t>T0 DI DIABLO-MIDWAY #2 RPL INSS 2 LSTS</t>
  </si>
  <si>
    <t>128351967</t>
  </si>
  <si>
    <t>T2 EI BAHIA-MORAGA 011/068 HANGER</t>
  </si>
  <si>
    <t>46286750</t>
  </si>
  <si>
    <t>128351968</t>
  </si>
  <si>
    <t>T2 EI BAHIA-MORAGA 011/068 RPL INSS</t>
  </si>
  <si>
    <t>128351969</t>
  </si>
  <si>
    <t>T2 EI DIABLO-MIDWAY #2 18/73 RPR GYWT</t>
  </si>
  <si>
    <t>46391428</t>
  </si>
  <si>
    <t>128352141</t>
  </si>
  <si>
    <t>T2 DI DIABLO-MESA X9/040 TOUCH</t>
  </si>
  <si>
    <t>46476029</t>
  </si>
  <si>
    <t>128352322</t>
  </si>
  <si>
    <t>T2 EI PLCER-GOLD HILL #1 8/63 RMV NEST</t>
  </si>
  <si>
    <t>RELW INSP RESD REAR ACCL COMP OH   FMOB TR2  PRTO FRAB</t>
  </si>
  <si>
    <t>46300564</t>
  </si>
  <si>
    <t>T2NT EI PLCER-GOLD HILL #1 8/63 RMV NEST</t>
  </si>
  <si>
    <t>128352468</t>
  </si>
  <si>
    <t>T2 EI WEIMAR-HALSEY 1/32 RPR GYWW</t>
  </si>
  <si>
    <t>46252885</t>
  </si>
  <si>
    <t>128352503</t>
  </si>
  <si>
    <t>T2 EI WEIMAR-HALSEY 1/41 COTTER</t>
  </si>
  <si>
    <t>RELW INSP RESD CLR  ACCH COMP OH   FMOB TR2  PRTO DURA BRIN</t>
  </si>
  <si>
    <t>46252882</t>
  </si>
  <si>
    <t>128352615</t>
  </si>
  <si>
    <t>X007/032</t>
  </si>
  <si>
    <t>T2 DI DIABLO-MESA X7/32 TOUCH</t>
  </si>
  <si>
    <t>RELW ACCM COMP OH   TR2  PRTO AIR  FRAB NTDE DURA BRIN</t>
  </si>
  <si>
    <t>46476028</t>
  </si>
  <si>
    <t>128352666</t>
  </si>
  <si>
    <t>T2 HARTLEY-CLEARLAKE 23/3 GO95 CLEAR</t>
  </si>
  <si>
    <t>35542601</t>
  </si>
  <si>
    <t>T2 HARTLEY-CLEARLAKE 23/003 GO95</t>
  </si>
  <si>
    <t>128352718</t>
  </si>
  <si>
    <t>T2 KANAKA TAP 01/08R RPL POLE</t>
  </si>
  <si>
    <t>35540817</t>
  </si>
  <si>
    <t>T2 KANAKA TAP 01/08 RPL POLES</t>
  </si>
  <si>
    <t>128352775</t>
  </si>
  <si>
    <t>T2 MENDOCINO-WLLTS-FRT BRGG 27/011 GO95</t>
  </si>
  <si>
    <t>35543742</t>
  </si>
  <si>
    <t>128352779</t>
  </si>
  <si>
    <t>T2 KANAKA TAP 01/08C RPL POLE</t>
  </si>
  <si>
    <t>REGW NONR COMP OH   FMOB TR2  PRTO FRAB DURA BRIN</t>
  </si>
  <si>
    <t>128352792</t>
  </si>
  <si>
    <t>T2 KANAKA TAP 01/08L RPL POLE</t>
  </si>
  <si>
    <t>128352882</t>
  </si>
  <si>
    <t>T2 VOLTA-SOUTH 001/033 RPL ANCW</t>
  </si>
  <si>
    <t>35586319</t>
  </si>
  <si>
    <t>128352940</t>
  </si>
  <si>
    <t>T2 DI TRINITY-CTTNWD 3/25L RPR GYWW</t>
  </si>
  <si>
    <t>46227559</t>
  </si>
  <si>
    <t>128352966</t>
  </si>
  <si>
    <t>T2 DI MOSS LDNG-LS BANS 18/85 TOUCH</t>
  </si>
  <si>
    <t>46475675</t>
  </si>
  <si>
    <t>128352967</t>
  </si>
  <si>
    <t>T2 DI MOSS LDNG-LS BANS 18/85 RMV VEG</t>
  </si>
  <si>
    <t>128353057</t>
  </si>
  <si>
    <t>T2 DI DIABLO-MIDWAY #3 17/70 RMV VEG</t>
  </si>
  <si>
    <t>128353072</t>
  </si>
  <si>
    <t>T2 DI CNTRVL-TBL MTN-ORVLE 3/70 RPR IBWW</t>
  </si>
  <si>
    <t>46311283</t>
  </si>
  <si>
    <t>128353074</t>
  </si>
  <si>
    <t>T2 DI CNTRVL-TBL MTN-ORVL 3/70 RPR HRDW</t>
  </si>
  <si>
    <t>46311282</t>
  </si>
  <si>
    <t>128353076</t>
  </si>
  <si>
    <t>T2 DI MRAGA-CSTRO VALLEY 13/57 RPR OPGW</t>
  </si>
  <si>
    <t>46302970</t>
  </si>
  <si>
    <t>128353078</t>
  </si>
  <si>
    <t>T2 DI MORAGA-CASTRO VLY 13/57 RPR FOND</t>
  </si>
  <si>
    <t>46286562</t>
  </si>
  <si>
    <t>T2NT DI MORAGA-CASTRO VLY 13/57 RPR FOND</t>
  </si>
  <si>
    <t>128353115</t>
  </si>
  <si>
    <t>029/117</t>
  </si>
  <si>
    <t>T2 DI DIABLO-MIDWAY #2 029/117 RPR FOND</t>
  </si>
  <si>
    <t>46391429</t>
  </si>
  <si>
    <t>128353119</t>
  </si>
  <si>
    <t>T2 DI MNTA VSTA-LS GTS 10/189 RPR POLE</t>
  </si>
  <si>
    <t>46286869</t>
  </si>
  <si>
    <t>128353128</t>
  </si>
  <si>
    <t>T2 DI MNTA VSTA-LS GTS 9/183 RPR INSW</t>
  </si>
  <si>
    <t>46286870</t>
  </si>
  <si>
    <t>128353129</t>
  </si>
  <si>
    <t>110/003C</t>
  </si>
  <si>
    <t>T2 DI HUMBLDT-TRNTY 110/03C RPR GYWW</t>
  </si>
  <si>
    <t>46219579</t>
  </si>
  <si>
    <t>128353131</t>
  </si>
  <si>
    <t>110/003B</t>
  </si>
  <si>
    <t>T2 DI HUMBLDT-TRNTY 110/03B RPR GYWW</t>
  </si>
  <si>
    <t>46219578</t>
  </si>
  <si>
    <t>128353132</t>
  </si>
  <si>
    <t>110/003A</t>
  </si>
  <si>
    <t>T2 DI HUMBLDT-TRNTY 110/03A RPR GYWW</t>
  </si>
  <si>
    <t>46219577</t>
  </si>
  <si>
    <t>128353141</t>
  </si>
  <si>
    <t>T2 DI GRN VALLY-PAUL SWT 4/062 RPR CRSW</t>
  </si>
  <si>
    <t>46391214</t>
  </si>
  <si>
    <t>128353142</t>
  </si>
  <si>
    <t>T2 DI WOODLEAF-PALERMO 05/49 RMV VEG</t>
  </si>
  <si>
    <t>128353143</t>
  </si>
  <si>
    <t>T2 DI WOODLEAF-PALERMO 05/49L INSP STRW</t>
  </si>
  <si>
    <t>46217460</t>
  </si>
  <si>
    <t>128353152</t>
  </si>
  <si>
    <t>027/166</t>
  </si>
  <si>
    <t>T2 DI TESLA-SLDO-MANTECA 27/166 RPR JUMW</t>
  </si>
  <si>
    <t>46229391</t>
  </si>
  <si>
    <t>128353157</t>
  </si>
  <si>
    <t>T2 DI KONOCTI MIDDLETOWN 13/7 RPR INSW</t>
  </si>
  <si>
    <t>46333778</t>
  </si>
  <si>
    <t>128353175</t>
  </si>
  <si>
    <t>T2 DI LYTNVLLE-CVLO 001/002 RPR GYWW</t>
  </si>
  <si>
    <t>46404152</t>
  </si>
  <si>
    <t>128353180</t>
  </si>
  <si>
    <t>T2 DI COLGATE-PALERMO 18/373 RPL INSW</t>
  </si>
  <si>
    <t>35540098</t>
  </si>
  <si>
    <t>128353182</t>
  </si>
  <si>
    <t>T2 DI CLAY- MARTEL 19/274 RPR INSW</t>
  </si>
  <si>
    <t>46218956</t>
  </si>
  <si>
    <t>128353187</t>
  </si>
  <si>
    <t>110/002B</t>
  </si>
  <si>
    <t>T2 DI HUMBOLDT-TRINITY 110/2B RPR GYWW</t>
  </si>
  <si>
    <t>46345699</t>
  </si>
  <si>
    <t>128353188</t>
  </si>
  <si>
    <t>110/002C</t>
  </si>
  <si>
    <t>T2 DI HUMBOLDT-TRINITY 110/2C RPR GYWW</t>
  </si>
  <si>
    <t>46345700</t>
  </si>
  <si>
    <t>128353193</t>
  </si>
  <si>
    <t>T2 DI WOODLEAF-PALERMO 16/160 RPR ANCW</t>
  </si>
  <si>
    <t>46332443</t>
  </si>
  <si>
    <t>128353194</t>
  </si>
  <si>
    <t>T2 DI WOODLEAF-PALERMO 16/160 RMV VEG</t>
  </si>
  <si>
    <t>128353270</t>
  </si>
  <si>
    <t>T2 DI GRN VLY-PAUL SWEET 4/63 RPR ANCW</t>
  </si>
  <si>
    <t>RELW FIRE SPCR COMP OH   TR2  PRTO AIR  FRAR</t>
  </si>
  <si>
    <t>46391215</t>
  </si>
  <si>
    <t>128353277</t>
  </si>
  <si>
    <t>110/002A</t>
  </si>
  <si>
    <t>T2 DI HUMBOLDT-TRINITY 110/2A RPR GYWW</t>
  </si>
  <si>
    <t>46345698</t>
  </si>
  <si>
    <t>128353372</t>
  </si>
  <si>
    <t>T2 DI WDLF-PALERMO 006/058 RPR ANCW</t>
  </si>
  <si>
    <t>46332462</t>
  </si>
  <si>
    <t>128353388</t>
  </si>
  <si>
    <t>T2 DI WOODLEAF-PALERMO 04/43R INSP STRW</t>
  </si>
  <si>
    <t>46218248</t>
  </si>
  <si>
    <t>128353389</t>
  </si>
  <si>
    <t>T2 DI WOODLEAF-PALERMO 04/43C INSP STRW</t>
  </si>
  <si>
    <t>46217462</t>
  </si>
  <si>
    <t>128353400</t>
  </si>
  <si>
    <t>T2 DI WOODLEAF-PALERMO 04/43 INSP STRW</t>
  </si>
  <si>
    <t>46217461</t>
  </si>
  <si>
    <t>128353411</t>
  </si>
  <si>
    <t>X006/028</t>
  </si>
  <si>
    <t>T2 DI DIABLO-MIDWAY X6/28 TOUCH</t>
  </si>
  <si>
    <t>RELW FIRE ACCM COMP OH   TR2  PRTO AIR  FRAB NTDE DURA BRIN</t>
  </si>
  <si>
    <t>46476030</t>
  </si>
  <si>
    <t>128353428</t>
  </si>
  <si>
    <t>T2 DI DIABLO-MIDWAY #2 31/125 RPR INSS</t>
  </si>
  <si>
    <t>46329575</t>
  </si>
  <si>
    <t>128353456</t>
  </si>
  <si>
    <t>X007/031</t>
  </si>
  <si>
    <t>T2 DI DIABLO-MESA X7/31 RPL INSS</t>
  </si>
  <si>
    <t>128353475</t>
  </si>
  <si>
    <t>T2 DI LAYTNVL-COVELO 0/12 RPR GYWW</t>
  </si>
  <si>
    <t>46404150</t>
  </si>
  <si>
    <t>128353480</t>
  </si>
  <si>
    <t>T2 DI DIABLO-GATES #1 52/210 TOUCH</t>
  </si>
  <si>
    <t>46476162</t>
  </si>
  <si>
    <t>128356715</t>
  </si>
  <si>
    <t>T2 ROND MTN-TBL MTN#1 43/193 RPR INSS</t>
  </si>
  <si>
    <t>46306207</t>
  </si>
  <si>
    <t>128356779</t>
  </si>
  <si>
    <t>T2 DI TRINITY-COTTONWOOD 3/23 RPR WDPKR</t>
  </si>
  <si>
    <t>46332444</t>
  </si>
  <si>
    <t>128357138</t>
  </si>
  <si>
    <t>T2 DI SAN RAMON-MORAGA 13/57 RPR OPGW</t>
  </si>
  <si>
    <t>46220586</t>
  </si>
  <si>
    <t>128357989</t>
  </si>
  <si>
    <t>T2 EI DIABLO-MIDWAY #2 44/179 RPR GYWT</t>
  </si>
  <si>
    <t>46394443</t>
  </si>
  <si>
    <t>128358061</t>
  </si>
  <si>
    <t>020/284</t>
  </si>
  <si>
    <t>T2 EI SSQC-SNT YNZ SW ST 20/284 RPL STRW</t>
  </si>
  <si>
    <t>RELW INSP REMT SWRK CLR  ACCL ACCM ACCH COMP OH   FMOB TR2  PRTO FRAB</t>
  </si>
  <si>
    <t>35573837</t>
  </si>
  <si>
    <t>128358589</t>
  </si>
  <si>
    <t>T2 PINE GROVE TAP 000/007 RPL HRDW</t>
  </si>
  <si>
    <t>46229392</t>
  </si>
  <si>
    <t>128364817</t>
  </si>
  <si>
    <t>T2 EI DIABLO-MIDWAY #2 044/183 COMPLETE</t>
  </si>
  <si>
    <t>46394444</t>
  </si>
  <si>
    <t>128365039</t>
  </si>
  <si>
    <t>T2 TEJON-LEBEC 008/151 RPL HRDW</t>
  </si>
  <si>
    <t>46302363</t>
  </si>
  <si>
    <t>128365172</t>
  </si>
  <si>
    <t>T2 EI JFFRSN-HLLSDLE JCT 7/40 RMV VEG</t>
  </si>
  <si>
    <t>REGW INSP CNCL OH   FMOB TR2  PRTO FRAR</t>
  </si>
  <si>
    <t>128365272</t>
  </si>
  <si>
    <t>T2 EI SISQUOC-SNT YNZ SS 20/279 RPL STRW</t>
  </si>
  <si>
    <t>RELW INSP CLR  ACCL ACCM ACCH COMP OH   FMOB TR2  PRTO FRAB</t>
  </si>
  <si>
    <t>35573830</t>
  </si>
  <si>
    <t>128365463</t>
  </si>
  <si>
    <t>T2 EI DIABLO-MIDWAY #2 045/184 COMPLETE</t>
  </si>
  <si>
    <t>46394446</t>
  </si>
  <si>
    <t>T2 EI DIABLO-MIDWAY #2 045/184 RPR GYWT</t>
  </si>
  <si>
    <t>128365607</t>
  </si>
  <si>
    <t>T2 DI WOODLEAF-PALERMO 05/49R INSP STRW</t>
  </si>
  <si>
    <t>46230761</t>
  </si>
  <si>
    <t>128365609</t>
  </si>
  <si>
    <t>T2 DI WOODLEAF-PALERMO 05/49C INSP STRW</t>
  </si>
  <si>
    <t>46230760</t>
  </si>
  <si>
    <t>128365672</t>
  </si>
  <si>
    <t>T2 WV GOLDTREE TAP 001/027 INS DAMW</t>
  </si>
  <si>
    <t>46329627</t>
  </si>
  <si>
    <t>128366136</t>
  </si>
  <si>
    <t>007/078A</t>
  </si>
  <si>
    <t>T2 DI GRN VLY-PAL SWT 7/78AL RPR STRW</t>
  </si>
  <si>
    <t>RELW OTHR COMP OH   TR2  PRTO AIR  FRAR</t>
  </si>
  <si>
    <t>46391216</t>
  </si>
  <si>
    <t>128366220</t>
  </si>
  <si>
    <t>T2 DI HMBLDT BRDGVIL 109/000 RPR ANCW</t>
  </si>
  <si>
    <t>46345696</t>
  </si>
  <si>
    <t>128366221</t>
  </si>
  <si>
    <t>T2 DI HMBLDT BRDGVIL 109/000 RPR ADSS</t>
  </si>
  <si>
    <t>46345697</t>
  </si>
  <si>
    <t>128366273</t>
  </si>
  <si>
    <t>T2 DI CNTRVL TBL MTN RVLE 6/132 RPL STRW</t>
  </si>
  <si>
    <t>35556137</t>
  </si>
  <si>
    <t>128366275</t>
  </si>
  <si>
    <t>005/068B</t>
  </si>
  <si>
    <t>T2 DI GRN VLY-PL SWT 5/68B RPR GYWW</t>
  </si>
  <si>
    <t>46391217</t>
  </si>
  <si>
    <t>128366291</t>
  </si>
  <si>
    <t>T2 DI DRUM GRS VLY WMR 12/273 RPR GYWW</t>
  </si>
  <si>
    <t>46283618</t>
  </si>
  <si>
    <t>128366296</t>
  </si>
  <si>
    <t>T2 DI DRUM GRS VLY WMR 12/273 RPR ANCW</t>
  </si>
  <si>
    <t>46227629</t>
  </si>
  <si>
    <t>128366329</t>
  </si>
  <si>
    <t>T2 DI WDLF PLMRO 05/050 RPR INSW</t>
  </si>
  <si>
    <t>46332463</t>
  </si>
  <si>
    <t>128366362</t>
  </si>
  <si>
    <t>T2 DI KONCTI MDLTWN 23/007 RPR INSW</t>
  </si>
  <si>
    <t>46498575</t>
  </si>
  <si>
    <t>128366368</t>
  </si>
  <si>
    <t>T2 EXCHQR INDN FLT 35/203 BNT STEEL</t>
  </si>
  <si>
    <t>46292637</t>
  </si>
  <si>
    <t>T2 DI EXCHQR INDN FLT 35/203 BNT STEEL</t>
  </si>
  <si>
    <t>128366375</t>
  </si>
  <si>
    <t>T2 DI MONTA VISTA-LOS GTS 8/157 RMV VEG</t>
  </si>
  <si>
    <t>POHW OTHR CNCL OH   TR2  PRTO AIR  FRAR</t>
  </si>
  <si>
    <t>128366435</t>
  </si>
  <si>
    <t>T2 DI MNTA VSTA BRNS 01/014 RPR ANCW</t>
  </si>
  <si>
    <t>46391264</t>
  </si>
  <si>
    <t>128366463</t>
  </si>
  <si>
    <t>T2 DI DIABLO- MIDWAY #2 32/131 RPR GYWT</t>
  </si>
  <si>
    <t>46394442</t>
  </si>
  <si>
    <t>128366467</t>
  </si>
  <si>
    <t>T2 DI BURNS-LONE STR#1 4/51R RPR GYWW</t>
  </si>
  <si>
    <t>46391218</t>
  </si>
  <si>
    <t>128366478</t>
  </si>
  <si>
    <t>T2 DI GRN VLY-PAL SWT 6/77 RMV VEG</t>
  </si>
  <si>
    <t>128366502</t>
  </si>
  <si>
    <t>T2 DI BURNS-LONE STR#1 4/51L RMV VEG</t>
  </si>
  <si>
    <t>128366503</t>
  </si>
  <si>
    <t>T2 DI BURNS-LONE STR#1 4/51C RMV VEG</t>
  </si>
  <si>
    <t>128366504</t>
  </si>
  <si>
    <t>T2 DI CNTRVL-TBL MTN-ORVL 6/130 RPL SPLW</t>
  </si>
  <si>
    <t>46311287</t>
  </si>
  <si>
    <t>128366506</t>
  </si>
  <si>
    <t>T2 DI BURNS-LONE STR#1 4/51L RPR ANCW</t>
  </si>
  <si>
    <t>46391219</t>
  </si>
  <si>
    <t>128366508</t>
  </si>
  <si>
    <t>T2 DI BURNS-LONE STR#1 4/51C RPR ANCW</t>
  </si>
  <si>
    <t>46391220</t>
  </si>
  <si>
    <t>128366520</t>
  </si>
  <si>
    <t>004/091A</t>
  </si>
  <si>
    <t>T2 DI CNTRVL TBL MTN ORVL 4/91A RPL SPLW</t>
  </si>
  <si>
    <t>46311294</t>
  </si>
  <si>
    <t>128366524</t>
  </si>
  <si>
    <t>T2 DI BURNS-LONE STR#1 4/51C RPL HRDW</t>
  </si>
  <si>
    <t>46391221</t>
  </si>
  <si>
    <t>128366553</t>
  </si>
  <si>
    <t>T2 DI INDIAN FLT-YSMTE 35/203A RPR JUMS</t>
  </si>
  <si>
    <t>RELW OH   TR2  PRTO AIR</t>
  </si>
  <si>
    <t>46298338</t>
  </si>
  <si>
    <t>128366554</t>
  </si>
  <si>
    <t>T2 DI EXCHEQUER-INDIAN 35/203A RPR JUMS</t>
  </si>
  <si>
    <t>46298269</t>
  </si>
  <si>
    <t>128366573</t>
  </si>
  <si>
    <t>T2 DI GRN VLY PAUL SWT 6/72 RPR BOND</t>
  </si>
  <si>
    <t>46391222</t>
  </si>
  <si>
    <t>128366579</t>
  </si>
  <si>
    <t>T2 DI CNTRVL TBL MTN ORVL 9/176 TOUCH</t>
  </si>
  <si>
    <t>46485705</t>
  </si>
  <si>
    <t>128366597</t>
  </si>
  <si>
    <t>T2 DI GRN VLY-PL SWT 5/69L RPR CRSW</t>
  </si>
  <si>
    <t>46391223</t>
  </si>
  <si>
    <t>128366614</t>
  </si>
  <si>
    <t>T2 DI METCALF-GREEN VLLY 14/95R RPL POLE</t>
  </si>
  <si>
    <t>35574105</t>
  </si>
  <si>
    <t>128366617</t>
  </si>
  <si>
    <t>T3 DI DESABLA-CENTERVILLE 5/70 RPR IBWW</t>
  </si>
  <si>
    <t>RELW OTHR COMP OH   XMPT TR3  PRTO AIR  NTDE BRIN</t>
  </si>
  <si>
    <t>46230794</t>
  </si>
  <si>
    <t>128366633</t>
  </si>
  <si>
    <t>T2 DI CNTRVL-TBL MTN-ORVL 6/125 REFRAME</t>
  </si>
  <si>
    <t>35549298</t>
  </si>
  <si>
    <t>128366707</t>
  </si>
  <si>
    <t>T2 DI IGNCIO-ALT-SLTO #2 11/078 RPR CNDS</t>
  </si>
  <si>
    <t>46403424</t>
  </si>
  <si>
    <t>128366740</t>
  </si>
  <si>
    <t>T2 DI CNTRVL TBL MTN ORVL 4/92 RPL SPLW</t>
  </si>
  <si>
    <t>46311293</t>
  </si>
  <si>
    <t>128366749</t>
  </si>
  <si>
    <t>T2 DI MORRO BAY-DIABLO X6/29 RPL INSS</t>
  </si>
  <si>
    <t>35606487</t>
  </si>
  <si>
    <t>T2 DI MORRO BAY-DIABLO X06/29 RPL INSS</t>
  </si>
  <si>
    <t>128366808</t>
  </si>
  <si>
    <t>T2 DI BURNS-LONE STR#1 5/63 RPR INSW</t>
  </si>
  <si>
    <t>46391224</t>
  </si>
  <si>
    <t>128366816</t>
  </si>
  <si>
    <t>T2 DI BURNS-LONE STAR #2 5/106C RPR GYWW</t>
  </si>
  <si>
    <t>46391225</t>
  </si>
  <si>
    <t>128366830</t>
  </si>
  <si>
    <t>T2 DI BURNS-LONE STR#1 5/63 RPR CRSW</t>
  </si>
  <si>
    <t>46391226</t>
  </si>
  <si>
    <t>128366839</t>
  </si>
  <si>
    <t>T2 DI CNTRVL TBL MTN ORVL 3/84 RPL SPLW</t>
  </si>
  <si>
    <t>46230820</t>
  </si>
  <si>
    <t>128366920</t>
  </si>
  <si>
    <t>T2 DI CNTRVL TBL MTN ORVL 9/177 TOUCH</t>
  </si>
  <si>
    <t>46485708</t>
  </si>
  <si>
    <t>128366922</t>
  </si>
  <si>
    <t>T2 DI CNTRVL-TBL MTN-ORVL 7/137 RPL STRW</t>
  </si>
  <si>
    <t>128366984</t>
  </si>
  <si>
    <t>T2 DI CNTRVL TBL MTN ORVL 5/111 RPR ANCW</t>
  </si>
  <si>
    <t>46311288</t>
  </si>
  <si>
    <t>128366989</t>
  </si>
  <si>
    <t>T2 DI CNTRVL-TB MTN-ORV 5/103L INSP ANCW</t>
  </si>
  <si>
    <t>46311292</t>
  </si>
  <si>
    <t>T2 DI CNTRVL-TBL MTN-ORVL 5/103 RMV VEG</t>
  </si>
  <si>
    <t>128367015</t>
  </si>
  <si>
    <t>T2 DI CNTRVL TBL MTN ORVL 5/115 RMV VEG</t>
  </si>
  <si>
    <t>128367887</t>
  </si>
  <si>
    <t>T2 QC SMRTVLE-NCLUS #2 0/18 RPL INSW</t>
  </si>
  <si>
    <t>35616446</t>
  </si>
  <si>
    <t>128368299</t>
  </si>
  <si>
    <t>T2 VACA-BAHIA 18/97 RPL INSS</t>
  </si>
  <si>
    <t>REGW OH   FMOB XMPT TR2  PRTO FRAB PGEQ</t>
  </si>
  <si>
    <t>35574253</t>
  </si>
  <si>
    <t>T2 DI VACA-BAHIA RPL INSS 2 TWRS</t>
  </si>
  <si>
    <t>128368370</t>
  </si>
  <si>
    <t>T2 PHILO JCT-ELK 05/003 RPR STRW</t>
  </si>
  <si>
    <t>46333933</t>
  </si>
  <si>
    <t>128368575</t>
  </si>
  <si>
    <t>032/150</t>
  </si>
  <si>
    <t>T2 EI TRACY-LOS BANOS 32/150 RPL ZENA</t>
  </si>
  <si>
    <t>46299693</t>
  </si>
  <si>
    <t>128368782</t>
  </si>
  <si>
    <t>T2 EI MORRO BAY-MESA 14/64 RMV NEST</t>
  </si>
  <si>
    <t>46329539</t>
  </si>
  <si>
    <t>T2 EI MORRO BAY-MESA 14/064 RMV NEST</t>
  </si>
  <si>
    <t>128369141</t>
  </si>
  <si>
    <t>T2 EI PARKWAY-MORAGA 11/69 RPL HRDT</t>
  </si>
  <si>
    <t>46286744</t>
  </si>
  <si>
    <t>128369352</t>
  </si>
  <si>
    <t>T2 CARIBOU #2 :1/2 GO95 RPL</t>
  </si>
  <si>
    <t>35540746</t>
  </si>
  <si>
    <t>128369355</t>
  </si>
  <si>
    <t>:004/008</t>
  </si>
  <si>
    <t>T2 CARIBOU #2 :4/8 GO95 RPL</t>
  </si>
  <si>
    <t>RELW INSP COMP OH   XMPT TR2  PRTO FRAB NTDE</t>
  </si>
  <si>
    <t>35540744</t>
  </si>
  <si>
    <t>128369357</t>
  </si>
  <si>
    <t>:004/010</t>
  </si>
  <si>
    <t>T2 CARIBOU #2 :4/10 GO95 RPL</t>
  </si>
  <si>
    <t>35540745</t>
  </si>
  <si>
    <t>128369388</t>
  </si>
  <si>
    <t>T2 EI SPLDNG #3-SPLDNG #1 0/1 INS DAMW</t>
  </si>
  <si>
    <t>46324608</t>
  </si>
  <si>
    <t>128369590</t>
  </si>
  <si>
    <t>T2 VACA-BAHIA 18/95 HANGER</t>
  </si>
  <si>
    <t>46216822</t>
  </si>
  <si>
    <t>128369752</t>
  </si>
  <si>
    <t>T2 DI TRINITY-CTTNWD 022/163R RPR ANCW</t>
  </si>
  <si>
    <t>46227622</t>
  </si>
  <si>
    <t>128369754</t>
  </si>
  <si>
    <t>T2 DI TRINITY-CTTNWD 022/163C RPR ANCW</t>
  </si>
  <si>
    <t>46227624</t>
  </si>
  <si>
    <t>128370666</t>
  </si>
  <si>
    <t>T2 WV LAURELES-OTTER 0/8 INS DMPW</t>
  </si>
  <si>
    <t>46391267</t>
  </si>
  <si>
    <t>128370812</t>
  </si>
  <si>
    <t>T2 EI SPLDNG #3-SPLDNG #1 0/24 RPL ANCW</t>
  </si>
  <si>
    <t>35572885</t>
  </si>
  <si>
    <t>128371248</t>
  </si>
  <si>
    <t>T2 EI ELK-GUALALA 037/006L COMPLETE</t>
  </si>
  <si>
    <t>46227602</t>
  </si>
  <si>
    <t>T2 EI ELK-GUALALA 037/006L RPR ANCW</t>
  </si>
  <si>
    <t>128371383</t>
  </si>
  <si>
    <t>T2 EI ELK-GUALALA 037/006C RPR ANCW</t>
  </si>
  <si>
    <t>46227603</t>
  </si>
  <si>
    <t>128372214</t>
  </si>
  <si>
    <t>T2 EI BAHIA-MORAGA 010/055 RPL INSS</t>
  </si>
  <si>
    <t>35542748</t>
  </si>
  <si>
    <t>128372228</t>
  </si>
  <si>
    <t>T2 EI PARKWAY-MORAGA 007/039 RPL INSS</t>
  </si>
  <si>
    <t>35575030</t>
  </si>
  <si>
    <t>128372372</t>
  </si>
  <si>
    <t>T2 DIABLO-MIDWAY #3 18/073 TOUCH</t>
  </si>
  <si>
    <t>46488929</t>
  </si>
  <si>
    <t>T2 EI DIABLO-MIDWAY #3 18/073 TOUCH</t>
  </si>
  <si>
    <t>128372444</t>
  </si>
  <si>
    <t>T2 EI TESLA-METCALF 008/034 INS DAMS</t>
  </si>
  <si>
    <t>46286775</t>
  </si>
  <si>
    <t>128373147</t>
  </si>
  <si>
    <t>T2 EI POTR VALY-WILTS 01/02 BACKFILL</t>
  </si>
  <si>
    <t>46308183</t>
  </si>
  <si>
    <t>T2NT EI POTR VALY-WILTS 01/02 BACKFILL</t>
  </si>
  <si>
    <t>128373214</t>
  </si>
  <si>
    <t>T2 EI NEWARK-LIVERMORE 016/095 RPL ANCW</t>
  </si>
  <si>
    <t>35573896</t>
  </si>
  <si>
    <t>128373603</t>
  </si>
  <si>
    <t>T2 EI SBRNTE-GRZLY-CLRMNT #2 0/3 COTTER</t>
  </si>
  <si>
    <t>46286754</t>
  </si>
  <si>
    <t>128373676</t>
  </si>
  <si>
    <t>T2 TMPLTN-ATASCADERO 04/076 RPR INSW</t>
  </si>
  <si>
    <t>ETL.9410.INSL.NCER</t>
  </si>
  <si>
    <t>46329655</t>
  </si>
  <si>
    <t>128373950</t>
  </si>
  <si>
    <t>T2 EI SBRNT-GRZLY-CLRMNT #2 0/5 RPR ANCW</t>
  </si>
  <si>
    <t>RELW INSP REAR ACCM COMP OH   FMOB TR2  PRTO FRAB</t>
  </si>
  <si>
    <t>46286755</t>
  </si>
  <si>
    <t>128375347</t>
  </si>
  <si>
    <t>T2 EI CHRISTIE-FRANKLIN#1 1/017 RPR INSW</t>
  </si>
  <si>
    <t>46222756</t>
  </si>
  <si>
    <t>128375414</t>
  </si>
  <si>
    <t>T2 EI SBRNT-GRZZLY-CLRMNT#2 0/6 RPR GYWW</t>
  </si>
  <si>
    <t>RELW INSP REAR CLR  ACCM COMP OH   FMOB TR2  PRTO FRAB DURA BRIN</t>
  </si>
  <si>
    <t>46239849</t>
  </si>
  <si>
    <t>128375577</t>
  </si>
  <si>
    <t>T2 EI SBT-GRZLY-CLRMT #2 0/7 RPR GYWW</t>
  </si>
  <si>
    <t>RELW INSP REAR CLR  ACCM COMP OH   FMOB TR2  PRTO FRAB</t>
  </si>
  <si>
    <t>46286756</t>
  </si>
  <si>
    <t>128375719</t>
  </si>
  <si>
    <t>T2 EI SBRNT-GRZL-CLRMNT #2 0/08 RPR INSS</t>
  </si>
  <si>
    <t>46286757</t>
  </si>
  <si>
    <t>128376394</t>
  </si>
  <si>
    <t>T2 EI ELK-GUALALA 039/002 RMV VEG</t>
  </si>
  <si>
    <t>128376435</t>
  </si>
  <si>
    <t>T2 EI VACA-SUISUN 007/056 RMV VEG</t>
  </si>
  <si>
    <t>128376473</t>
  </si>
  <si>
    <t>T2 VALLEY SPRINGS #1 9/176 GO95</t>
  </si>
  <si>
    <t>35542098</t>
  </si>
  <si>
    <t>128377132</t>
  </si>
  <si>
    <t>T2 EI CHRISTIE-FRANKLIN#1 1/014 COMPLETE</t>
  </si>
  <si>
    <t>46234720</t>
  </si>
  <si>
    <t>T2 EI CHRISTIE-FRANKLIN#1 1/014 RPR GYWW</t>
  </si>
  <si>
    <t>128377756</t>
  </si>
  <si>
    <t>T2 EI EAGLE ROCK-REDBUD 25/118 RPL DMPS</t>
  </si>
  <si>
    <t>46308187</t>
  </si>
  <si>
    <t>128377876</t>
  </si>
  <si>
    <t>T2 EI SBRNTE-GRZLY-CLMNT#2 0/9 RPR STRT</t>
  </si>
  <si>
    <t>RELW INSP REMT REAR CLR  ACCM COMP OH   FMOB TR2  PRTO FRAB</t>
  </si>
  <si>
    <t>46286758</t>
  </si>
  <si>
    <t>128377904</t>
  </si>
  <si>
    <t>T2 EI MORAGA-LKWD 000/001B COTTER</t>
  </si>
  <si>
    <t>ETL.3741.INSL.NCER</t>
  </si>
  <si>
    <t>46239843</t>
  </si>
  <si>
    <t>128379680</t>
  </si>
  <si>
    <t>T2 EI VACA-SUISUN 011/081 RPL INSS</t>
  </si>
  <si>
    <t>35577313</t>
  </si>
  <si>
    <t>T2 EI VACA-SUISUN RPL INSS 2 TWRS</t>
  </si>
  <si>
    <t>128379683</t>
  </si>
  <si>
    <t>T2 EI CHRISTIE-FRANKLIN#1 1/013 COMPLETE</t>
  </si>
  <si>
    <t>46234652</t>
  </si>
  <si>
    <t>T2 EI CHRISTIE-FRANKLIN#1 1/013 RPR GYWW</t>
  </si>
  <si>
    <t>128380023</t>
  </si>
  <si>
    <t>T2 SBRNT GRZLY CLRMNT 2 0/10 RPR INSS</t>
  </si>
  <si>
    <t>RELW INSP REMT CLR  ACCM OH   FMOB TR2  PRTO FRAB</t>
  </si>
  <si>
    <t>46286759</t>
  </si>
  <si>
    <t>T2 EI SBRNT GRZLY CLRMNT 2 0/10 RPR INSS</t>
  </si>
  <si>
    <t>128380032</t>
  </si>
  <si>
    <t>T2NT EI SOBRANTE-MORAGA 4/33 RPR FOND</t>
  </si>
  <si>
    <t>46286805</t>
  </si>
  <si>
    <t>128380033</t>
  </si>
  <si>
    <t>T2 EI SOBRANTE-MORAGA 4/33 BNT STL</t>
  </si>
  <si>
    <t>46286908</t>
  </si>
  <si>
    <t>128380043</t>
  </si>
  <si>
    <t>T2 EI SOBRANTE-MORAGA 4/33  RPL GRWT</t>
  </si>
  <si>
    <t>46286804</t>
  </si>
  <si>
    <t>128380090</t>
  </si>
  <si>
    <t>T2 EI SBRNT GRZLY CLRMNT 2 0/10 RPR STRT</t>
  </si>
  <si>
    <t>46286800</t>
  </si>
  <si>
    <t>128380096</t>
  </si>
  <si>
    <t>T2 EI CHRISTIE-FRANKLIN #1 0/12 COMPLETE</t>
  </si>
  <si>
    <t>46220335</t>
  </si>
  <si>
    <t>T2 EI CHRISTIE-FRANKLIN #1 0/12 RPR GYWW</t>
  </si>
  <si>
    <t>128380168</t>
  </si>
  <si>
    <t>T2 EI BCKS CRK-RCK CRK-CRST 0/9 RPR ROAD</t>
  </si>
  <si>
    <t>46308255</t>
  </si>
  <si>
    <t>128380173</t>
  </si>
  <si>
    <t>T2 WEIMAR-HALSEY 004/092 RPL INSW</t>
  </si>
  <si>
    <t>35571834</t>
  </si>
  <si>
    <t>128380233</t>
  </si>
  <si>
    <t>T2 TEJON-LEBEC 09/162 RMV BRSH</t>
  </si>
  <si>
    <t>46452150</t>
  </si>
  <si>
    <t>128380364</t>
  </si>
  <si>
    <t>T2 DI BURNS-LONE STR#2 5/110 RPR GYWW</t>
  </si>
  <si>
    <t>46391229</t>
  </si>
  <si>
    <t>128380385</t>
  </si>
  <si>
    <t>T2 EI SBRNT-GRZL-CLRMNT #2 0/11 RPR STRT</t>
  </si>
  <si>
    <t>RELW INSP RESD CLR  ACCM COMP OH   FMOB TR2  PRTO FRAB</t>
  </si>
  <si>
    <t>46286801</t>
  </si>
  <si>
    <t>128380417</t>
  </si>
  <si>
    <t>T2 EI CORTINA-MENDCIN #1 7/038 RPL ROAD</t>
  </si>
  <si>
    <t>31693699</t>
  </si>
  <si>
    <t>128380424</t>
  </si>
  <si>
    <t>T2 EI CORTINA-MENDCN #1 5/28 TOUCH</t>
  </si>
  <si>
    <t>46472250</t>
  </si>
  <si>
    <t>T2 EI CORTINA-MENDCN #1 5/28 RPR STRT</t>
  </si>
  <si>
    <t>RELW OH   TR3  PRTO AIR  BRIN</t>
  </si>
  <si>
    <t>128380561</t>
  </si>
  <si>
    <t>T2 DI BURNS-LONE STR#2 5/110 RPR ANCW</t>
  </si>
  <si>
    <t>46266144</t>
  </si>
  <si>
    <t>128380576</t>
  </si>
  <si>
    <t>T2 DI MONTA VISTA-BURNS 1/15A RMV VEG</t>
  </si>
  <si>
    <t>POHW FIRE ACCM CNCL OH   TR2  PRTO AIR  FRAB DURA BRIN</t>
  </si>
  <si>
    <t>128380578</t>
  </si>
  <si>
    <t>T2 DI MONTA VISTA-BURNS 1/15A RPR ANCW</t>
  </si>
  <si>
    <t>46235970</t>
  </si>
  <si>
    <t>128380582</t>
  </si>
  <si>
    <t>T2 EI SOBRANTE-MORAGA 4/30 MASTIC</t>
  </si>
  <si>
    <t>46286803</t>
  </si>
  <si>
    <t>128380601</t>
  </si>
  <si>
    <t>T2 DI MNTA VIST LS GTS 8/162 RPR GYWW</t>
  </si>
  <si>
    <t>46286871</t>
  </si>
  <si>
    <t>128380651</t>
  </si>
  <si>
    <t>T2 DI MONTA VISTA-BURNS 1/15B RMV VEG</t>
  </si>
  <si>
    <t>128380652</t>
  </si>
  <si>
    <t>T2 DI MONTA VISTA-BURNS 1/15B RPR ANCW</t>
  </si>
  <si>
    <t>46235971</t>
  </si>
  <si>
    <t>128380706</t>
  </si>
  <si>
    <t>T2 DI GRN VLY PAUL SWEET 7/83L RMV VEG</t>
  </si>
  <si>
    <t>128380797</t>
  </si>
  <si>
    <t>015/100</t>
  </si>
  <si>
    <t>T2 DI MTCLF GRN VLLY 15/100 RPR STRW</t>
  </si>
  <si>
    <t>46391230</t>
  </si>
  <si>
    <t>128380806</t>
  </si>
  <si>
    <t>T2 DI METCALF-GRN VLLY 14/96L RPR STRW</t>
  </si>
  <si>
    <t>46391228</t>
  </si>
  <si>
    <t>B010/005</t>
  </si>
  <si>
    <t>128380865</t>
  </si>
  <si>
    <t>027/183</t>
  </si>
  <si>
    <t>T2 DI POE-RIO OSO-RIO OSO 27/183 RMV VEG</t>
  </si>
  <si>
    <t>128380874</t>
  </si>
  <si>
    <t>2 DI ATSCDRO SN LS BSP 14/174 RPL INSS</t>
  </si>
  <si>
    <t>35576541</t>
  </si>
  <si>
    <t>T2 DI ATSCDRO SN LS BSP 14/174 RPL INSS</t>
  </si>
  <si>
    <t>128380907</t>
  </si>
  <si>
    <t>B011/009</t>
  </si>
  <si>
    <t>T2 DI FLTN-CALISTOGA B011/009 RPR GYWW</t>
  </si>
  <si>
    <t>46305578</t>
  </si>
  <si>
    <t>128381100</t>
  </si>
  <si>
    <t>T2 DI FULTON-HOPLAND 17/0 RPL STRW</t>
  </si>
  <si>
    <t>35574254</t>
  </si>
  <si>
    <t>128381105</t>
  </si>
  <si>
    <t>T2 DI KONOCTI-MDDLTN 012/003 RPR STRW</t>
  </si>
  <si>
    <t>46333776</t>
  </si>
  <si>
    <t>RELW SPCR COMP OH   TR3  PRTO AIR  BRIN</t>
  </si>
  <si>
    <t>ETL.7212.SWIT</t>
  </si>
  <si>
    <t>673T</t>
  </si>
  <si>
    <t>128381259</t>
  </si>
  <si>
    <t>T2 DI PARADISE-BUTTE 5/56 RPL INSS</t>
  </si>
  <si>
    <t>POHW COMP OH   TR2  PRTO AIR  DURA BRIN</t>
  </si>
  <si>
    <t>35543299</t>
  </si>
  <si>
    <t>T2 DI PARADISE-BUTTE RPL INSS 2 TSPS</t>
  </si>
  <si>
    <t>128381263</t>
  </si>
  <si>
    <t>109/005</t>
  </si>
  <si>
    <t>T2 DI HMBLDT-BRDGVILL 109/5L RPR GYWW</t>
  </si>
  <si>
    <t>46345691</t>
  </si>
  <si>
    <t>128381270</t>
  </si>
  <si>
    <t>T2 DI PARADISE-TBL MTN 5/56 RPL INSS</t>
  </si>
  <si>
    <t>128381272</t>
  </si>
  <si>
    <t>T2 DI MORRO BAY-MESA 21/94 TOUCH</t>
  </si>
  <si>
    <t>46476147</t>
  </si>
  <si>
    <t>128381292</t>
  </si>
  <si>
    <t>007/080B</t>
  </si>
  <si>
    <t>T2 GREEN VALLEY-PL 7/80B (R) RMV VEG</t>
  </si>
  <si>
    <t>128381295</t>
  </si>
  <si>
    <t>T2 DI GRN VLY PL SWT 7/80 RPR STRW</t>
  </si>
  <si>
    <t>RELW ACCM COMP OH   TR2  PRTO AIR  FRAR</t>
  </si>
  <si>
    <t>46391232</t>
  </si>
  <si>
    <t>128381353</t>
  </si>
  <si>
    <t>T2 DI MLNS RACETRACK 0/1 RPL STRW</t>
  </si>
  <si>
    <t>35573698</t>
  </si>
  <si>
    <t>128383401</t>
  </si>
  <si>
    <t>T2 WV MNDCN-PHLO JCT-HPLND 3/10 INS DAMW</t>
  </si>
  <si>
    <t>46414251</t>
  </si>
  <si>
    <t>128383450</t>
  </si>
  <si>
    <t>041/005</t>
  </si>
  <si>
    <t>T2 EI ELK-GUALALA 041/005 RPL STRW</t>
  </si>
  <si>
    <t>35557741</t>
  </si>
  <si>
    <t>128383478</t>
  </si>
  <si>
    <t>T2 EI DIABLO-MIDWAY #2 18/075 RPR GYWT</t>
  </si>
  <si>
    <t>46394448</t>
  </si>
  <si>
    <t>128383562</t>
  </si>
  <si>
    <t>46236409</t>
  </si>
  <si>
    <t>128383609</t>
  </si>
  <si>
    <t>020/280</t>
  </si>
  <si>
    <t>T2 SSQC-SNT YNZ SW ST 20/280 RPL STRW</t>
  </si>
  <si>
    <t>RELW INSP PUBL TRAF SWRK CLR  ACCL ACCM ACCH COMP OH   FMOB TR2  PRTO FRAB</t>
  </si>
  <si>
    <t>35573836</t>
  </si>
  <si>
    <t>T2 EI SSQC-SNT YNZ SW ST 20/280 RPL STRW</t>
  </si>
  <si>
    <t>128384378</t>
  </si>
  <si>
    <t>T2 EI VACA-SUISUN 004/034 INS DAMS</t>
  </si>
  <si>
    <t>46324616</t>
  </si>
  <si>
    <t>128384484</t>
  </si>
  <si>
    <t>T2 WV KILARC-DESCHUTES  001/035 RPL POLE</t>
  </si>
  <si>
    <t>35573768</t>
  </si>
  <si>
    <t>128384583</t>
  </si>
  <si>
    <t>T2 BRENTWOOD-KELSO 10/048 RPR STRT</t>
  </si>
  <si>
    <t>46286919</t>
  </si>
  <si>
    <t>128384653</t>
  </si>
  <si>
    <t>T2 EI ARCO-CHOLAME 15/155 RMV NEST</t>
  </si>
  <si>
    <t>46302365</t>
  </si>
  <si>
    <t>128384752</t>
  </si>
  <si>
    <t>T2 EI SBRNT-STNDRD OIL #2 09/53 RPL INSS</t>
  </si>
  <si>
    <t>35574949</t>
  </si>
  <si>
    <t>T0 DI SBRANTE-STNRD OIL #2 016/100 RPL I</t>
  </si>
  <si>
    <t>128384849</t>
  </si>
  <si>
    <t>T2 EI ELK-GUALALA 037/006R RPR ANCW</t>
  </si>
  <si>
    <t>46227604</t>
  </si>
  <si>
    <t>128385231</t>
  </si>
  <si>
    <t>T2 EI SSQC-SNT YNZ SW ST 18/257 RPR GYWW</t>
  </si>
  <si>
    <t>46391101</t>
  </si>
  <si>
    <t>128385241</t>
  </si>
  <si>
    <t>T2 SOBRANTE-MORAGA 1/12 BENT STL</t>
  </si>
  <si>
    <t>46286913</t>
  </si>
  <si>
    <t>T2 EI SOBRANTE-MORAGA 1/12 BENT STL</t>
  </si>
  <si>
    <t>128385291</t>
  </si>
  <si>
    <t>T2 EI ARCO-CHOLAME 15/152 RPL STRW</t>
  </si>
  <si>
    <t>35554105</t>
  </si>
  <si>
    <t>128385432</t>
  </si>
  <si>
    <t>T2 EI SOBRANTE-MORAGA 1/11 RPR STRT</t>
  </si>
  <si>
    <t>46286912</t>
  </si>
  <si>
    <t>128385444</t>
  </si>
  <si>
    <t>T2 EI SSQC-SNT YNZ SW ST 18/256 RPR GYWW</t>
  </si>
  <si>
    <t>RELW INSP REMT SWRK ACCL ACCM COMP OH   FMOB TR2  PRTO FRAB</t>
  </si>
  <si>
    <t>46391100</t>
  </si>
  <si>
    <t>128385754</t>
  </si>
  <si>
    <t>T2 EI SBRNT-STNDRD OIL #2 08/50 HANGER</t>
  </si>
  <si>
    <t>46286916</t>
  </si>
  <si>
    <t>128385757</t>
  </si>
  <si>
    <t>T2 EI SBRNT-STNDRD OIL #2 08/50 RPL INSS</t>
  </si>
  <si>
    <t>128386006</t>
  </si>
  <si>
    <t>T2 EI TRINITY-MAPLE CREEK 13/06 RPR GYWW</t>
  </si>
  <si>
    <t>46345709</t>
  </si>
  <si>
    <t>128386249</t>
  </si>
  <si>
    <t>T2 DI COLGATE-PALERMO 0/8 RPR JUMW</t>
  </si>
  <si>
    <t>46383049</t>
  </si>
  <si>
    <t>128386323</t>
  </si>
  <si>
    <t>T2 OLEUM-NRTH TWR-CHRSTE 0/7 TOUCH</t>
  </si>
  <si>
    <t>46488995</t>
  </si>
  <si>
    <t>128386413</t>
  </si>
  <si>
    <t>T2 DI PARADISE-BUTTE 5/57 RPL INSS</t>
  </si>
  <si>
    <t>128386544</t>
  </si>
  <si>
    <t>T2 DI LAYTONVLE-COVELO 4/6 RPL STRW</t>
  </si>
  <si>
    <t>35574140</t>
  </si>
  <si>
    <t>128386619</t>
  </si>
  <si>
    <t>T2 DI COTTONWOOD-RB 10/217 RPR STRW</t>
  </si>
  <si>
    <t>46311281</t>
  </si>
  <si>
    <t>128386733</t>
  </si>
  <si>
    <t>T2 DI GRN VLLY-PL SWT 7/82 RMV VEG</t>
  </si>
  <si>
    <t>128386761</t>
  </si>
  <si>
    <t>T2 DI LAYTONVILLE-COVEL 6/6 RPR JUMW</t>
  </si>
  <si>
    <t>46229225</t>
  </si>
  <si>
    <t>T2 DI LAYTONVILLE-COVEL 6/6 RPR JMPW</t>
  </si>
  <si>
    <t>128386951</t>
  </si>
  <si>
    <t>034/199</t>
  </si>
  <si>
    <t>T2 DI TMBLR-SN LS OBSP 34/199 RPR STEEL</t>
  </si>
  <si>
    <t>46303837</t>
  </si>
  <si>
    <t>128386953</t>
  </si>
  <si>
    <t>T2 DI LAYTONVILLE-COVELO 6/3 RPR JUMW</t>
  </si>
  <si>
    <t>46229226</t>
  </si>
  <si>
    <t>T2 DI LAYTONVILLE-COVELO 6/3 RPR JMPW</t>
  </si>
  <si>
    <t>128387012</t>
  </si>
  <si>
    <t>T2 DI MLN-RND MTN #2 77/393 RPR GYWT</t>
  </si>
  <si>
    <t>46381357</t>
  </si>
  <si>
    <t>008/071B</t>
  </si>
  <si>
    <t>T3 DI DRUM-RIO OSO #1 8/071B RPR OPGW</t>
  </si>
  <si>
    <t>128387066</t>
  </si>
  <si>
    <t>078/398</t>
  </si>
  <si>
    <t>T2 DI MLN-RND MTN #2 78/398 RPR OPGW</t>
  </si>
  <si>
    <t>46332464</t>
  </si>
  <si>
    <t>128387096</t>
  </si>
  <si>
    <t>T2 DI VIEJO-MNTRY 000/010 RMV VEG</t>
  </si>
  <si>
    <t>128387098</t>
  </si>
  <si>
    <t>T2 DI VIEJO-MNTRY 000/010 RPR ANCW</t>
  </si>
  <si>
    <t>46329991</t>
  </si>
  <si>
    <t>128387114</t>
  </si>
  <si>
    <t>T2 DI VIEJO-MNTRY 000/010 RPL HRDW</t>
  </si>
  <si>
    <t>46329992</t>
  </si>
  <si>
    <t>128387131</t>
  </si>
  <si>
    <t>T2 DI COLGATE-PALERMO 15/314 RPL STRW</t>
  </si>
  <si>
    <t>35557131</t>
  </si>
  <si>
    <t>128387133</t>
  </si>
  <si>
    <t>T2 DI MONTA VISTA-BURNS 2/27 TOUCH</t>
  </si>
  <si>
    <t>46523440</t>
  </si>
  <si>
    <t>128388452</t>
  </si>
  <si>
    <t>T2 DI LYTNVLL-CVLO 007/0L  RPL POLE</t>
  </si>
  <si>
    <t>35574141</t>
  </si>
  <si>
    <t>128388454</t>
  </si>
  <si>
    <t>T2 DI LYTNVLL-CVLO 7/0C RPL POLE</t>
  </si>
  <si>
    <t>128388505</t>
  </si>
  <si>
    <t>T2 DI LYTNVLL-CVLO 7/0R RPL POLE</t>
  </si>
  <si>
    <t>128388526</t>
  </si>
  <si>
    <t>T2 PITTSBURG-EASTSHORE 5/25 RPL INSS</t>
  </si>
  <si>
    <t>35575003</t>
  </si>
  <si>
    <t>T2 DI PITTSBURG-EASTSHORE 5/25 RPL INSS</t>
  </si>
  <si>
    <t>128388635</t>
  </si>
  <si>
    <t>T2 DI BRNS-LONE STR #1 4/56 RPR ANCW</t>
  </si>
  <si>
    <t>46391266</t>
  </si>
  <si>
    <t>128388637</t>
  </si>
  <si>
    <t>T2 DI BRNS-LONE STR #1 4/56 RPR INSW</t>
  </si>
  <si>
    <t>46391268</t>
  </si>
  <si>
    <t>128388693</t>
  </si>
  <si>
    <t>T2 DI UNION CHMCL TAP 0/008 RMV VEG</t>
  </si>
  <si>
    <t>ETL.6351.POLE.WOOD</t>
  </si>
  <si>
    <t>128388696</t>
  </si>
  <si>
    <t>T2 DI UNION CHMCL TAP 0/008 RPR ANCW</t>
  </si>
  <si>
    <t>46239850</t>
  </si>
  <si>
    <t>128388698</t>
  </si>
  <si>
    <t>T2 DI UNION CHMCL TAP 0/008 RPR SWIW</t>
  </si>
  <si>
    <t>ETL.6351.SWIT</t>
  </si>
  <si>
    <t>46286567</t>
  </si>
  <si>
    <t>128388734</t>
  </si>
  <si>
    <t>017/109-GUYA</t>
  </si>
  <si>
    <t>T2 EI NWRK-LIVERMRE 017/109-GUY RPR ANCW</t>
  </si>
  <si>
    <t>46220496</t>
  </si>
  <si>
    <t>T2 NEWARK-LIVERMORE_017/109-GUY RPR ANCW</t>
  </si>
  <si>
    <t>128388876</t>
  </si>
  <si>
    <t>T2 DI CLGT-PALERMO 15/308 RPR STRW</t>
  </si>
  <si>
    <t>46383050</t>
  </si>
  <si>
    <t>128388993</t>
  </si>
  <si>
    <t>T2 EI HUMBOLDT-MAPLE CREEK 7/1 RPR CRSW</t>
  </si>
  <si>
    <t>46345710</t>
  </si>
  <si>
    <t>128389124</t>
  </si>
  <si>
    <t>T2 DI IGNCO-ALT-SLTO #1 6/46 RPR STRT</t>
  </si>
  <si>
    <t>46289542</t>
  </si>
  <si>
    <t>128389140</t>
  </si>
  <si>
    <t>T2 EI SOBRANTE-MORAGA 4/29 BENT STL</t>
  </si>
  <si>
    <t>46287080</t>
  </si>
  <si>
    <t>128389153</t>
  </si>
  <si>
    <t>T2 DI TRNTY-CTTNWD 008/062R RPL POLE</t>
  </si>
  <si>
    <t>35572433</t>
  </si>
  <si>
    <t>128389155</t>
  </si>
  <si>
    <t>T2 DI TRNTY-CTTNWD 008/062L RPL POLE</t>
  </si>
  <si>
    <t>POHW OH   XMPT TR2  PRTO AIR  FRAB</t>
  </si>
  <si>
    <t>128389157</t>
  </si>
  <si>
    <t>T2 DI TRNTY-CTTNWD 001/011L TOUCH</t>
  </si>
  <si>
    <t>46472104</t>
  </si>
  <si>
    <t>128389209</t>
  </si>
  <si>
    <t>T2 EI COLEMAN-SOUTH 13/274 RPL STRW</t>
  </si>
  <si>
    <t>35556793</t>
  </si>
  <si>
    <t>128389241</t>
  </si>
  <si>
    <t>T2 EI COLEMAN-SOUTH 13/276 RPL STRW</t>
  </si>
  <si>
    <t>35572518</t>
  </si>
  <si>
    <t>128389250</t>
  </si>
  <si>
    <t>T2 EI COLEMAN-SOUTH 13/273 RPL STRW</t>
  </si>
  <si>
    <t>35572517</t>
  </si>
  <si>
    <t>128389486</t>
  </si>
  <si>
    <t>T2 EI HUMBOLDT-MAPLE CREEK 7/2 GO95</t>
  </si>
  <si>
    <t>35574773</t>
  </si>
  <si>
    <t>128389488</t>
  </si>
  <si>
    <t>T2 EI HUMBLDT-MAPLE CREEK 7/3 GO95 CLEAR</t>
  </si>
  <si>
    <t>35574774</t>
  </si>
  <si>
    <t>128389516</t>
  </si>
  <si>
    <t>T2 EI SOBRANTE-MORAGA 4/31 BENT STL</t>
  </si>
  <si>
    <t>46287081</t>
  </si>
  <si>
    <t>128390687</t>
  </si>
  <si>
    <t>T2 EI PHILO JCT-ELK 22/004 RPR STRW</t>
  </si>
  <si>
    <t>46333934</t>
  </si>
  <si>
    <t>128392591</t>
  </si>
  <si>
    <t>T2 EI COLEMAN-SOUTH 12/249 RPR GYWW</t>
  </si>
  <si>
    <t>46222495</t>
  </si>
  <si>
    <t>128392727</t>
  </si>
  <si>
    <t>T2 EI SOBRANTE-MORAGA 5/35 BNT STL</t>
  </si>
  <si>
    <t>46287082</t>
  </si>
  <si>
    <t>128393132</t>
  </si>
  <si>
    <t>T2 DI MLN-RND MTN #2 78/398A CNCL</t>
  </si>
  <si>
    <t>46381358</t>
  </si>
  <si>
    <t>T2 DI MLN-RND MTN #2 78/398A RPR GYWT</t>
  </si>
  <si>
    <t>128393246</t>
  </si>
  <si>
    <t>014/149</t>
  </si>
  <si>
    <t>T2 DI IGNACIO-BOLINAS #1 14/149 RPR GYWW</t>
  </si>
  <si>
    <t>46222552</t>
  </si>
  <si>
    <t>128393307</t>
  </si>
  <si>
    <t>T2 EI TRINITY-MPL CRK 17/4L COMPLETE</t>
  </si>
  <si>
    <t>46345711</t>
  </si>
  <si>
    <t>T2 EI TRINITY-MPL CRK 17/4L RPR GYWW</t>
  </si>
  <si>
    <t>128393327</t>
  </si>
  <si>
    <t>T2 EI TRINITY-MAPLE CREK 19/004 RPR GYWW</t>
  </si>
  <si>
    <t>46229153</t>
  </si>
  <si>
    <t>128393329</t>
  </si>
  <si>
    <t>T2 DI MSS LNDG-LS AGLS SS 15/71 COMPLETE</t>
  </si>
  <si>
    <t>RELW IR   COMP OH   TR2  PRTO AIR  DURA BRIN</t>
  </si>
  <si>
    <t>35545334</t>
  </si>
  <si>
    <t>T2 DI MSS LNDG-LS AGLS SS 15/71 RPL INSS</t>
  </si>
  <si>
    <t>128393370</t>
  </si>
  <si>
    <t>T2 EI TRNTY-MPL CRK 17/4R COMPLETE</t>
  </si>
  <si>
    <t>46345712</t>
  </si>
  <si>
    <t>T2 EI TRNTY-MPL CRK 17/4R RPR ANCW</t>
  </si>
  <si>
    <t>128393409</t>
  </si>
  <si>
    <t>T2 DI KNCTI-MDDLTWN 013/003 RPR STRW</t>
  </si>
  <si>
    <t>46333777</t>
  </si>
  <si>
    <t>128393608</t>
  </si>
  <si>
    <t>T2 DI TRINITY-CTTNWD 030/209L RPR ANCW</t>
  </si>
  <si>
    <t>46332465</t>
  </si>
  <si>
    <t>128393766</t>
  </si>
  <si>
    <t>T2 EI TRINITY-MAPLE CREEK 02/04 RPL ANCW</t>
  </si>
  <si>
    <t>35572119</t>
  </si>
  <si>
    <t>128393796</t>
  </si>
  <si>
    <t>T2 DI TRINITY-CTTNWD 031/214R RPR ANCW</t>
  </si>
  <si>
    <t>46227626</t>
  </si>
  <si>
    <t>128393840</t>
  </si>
  <si>
    <t>T2 DI HMBLDT-TRINITY 108/002L RPL POLE</t>
  </si>
  <si>
    <t>RELW OH   XMPT TR2  PRTO AIR</t>
  </si>
  <si>
    <t>35574487</t>
  </si>
  <si>
    <t>128394090</t>
  </si>
  <si>
    <t>T2 DI LWR LK-HMSTK 003/006 RPR IBWW</t>
  </si>
  <si>
    <t>46333920</t>
  </si>
  <si>
    <t>128394316</t>
  </si>
  <si>
    <t>T2 DI CTTNWD-BNTN #1 008/198 RPR STRW</t>
  </si>
  <si>
    <t>46332466</t>
  </si>
  <si>
    <t>128394364</t>
  </si>
  <si>
    <t>T2 DI CTTNWD-BNTN #1 008/196 RPL INSW</t>
  </si>
  <si>
    <t>35557463</t>
  </si>
  <si>
    <t>128394701</t>
  </si>
  <si>
    <t>T2 HUMBLDT-TRINITY 48/5C  RPL POLE</t>
  </si>
  <si>
    <t>REGW PATR OH   FMOB TR2  PRTO FRAB</t>
  </si>
  <si>
    <t>128395219</t>
  </si>
  <si>
    <t>T2 DI VIEJO-MONTEREY 0/1 RPR GYWW</t>
  </si>
  <si>
    <t>46266149</t>
  </si>
  <si>
    <t>128395259</t>
  </si>
  <si>
    <t>T2 DI  PITTSBURG-CLYTN #3 3/20 RPL INSS</t>
  </si>
  <si>
    <t>35575004</t>
  </si>
  <si>
    <t>128395332</t>
  </si>
  <si>
    <t>T2 DI DRM-GS VLY-WEMR 19/436 RPL ANCW</t>
  </si>
  <si>
    <t>35554349</t>
  </si>
  <si>
    <t>128395342</t>
  </si>
  <si>
    <t>015/301</t>
  </si>
  <si>
    <t>T2 DI COLGATE-PALERMO 15/301 RPR CNDW</t>
  </si>
  <si>
    <t>46383051</t>
  </si>
  <si>
    <t>128395497</t>
  </si>
  <si>
    <t>T2 VIEJO-MONTEREY 00/08 RPL ANCW</t>
  </si>
  <si>
    <t>35650158</t>
  </si>
  <si>
    <t>128395498</t>
  </si>
  <si>
    <t>T2 DI VIEJO-MONTEREY 000/008 RPR ANCW</t>
  </si>
  <si>
    <t>46329994</t>
  </si>
  <si>
    <t>128395499</t>
  </si>
  <si>
    <t>T2 DI VIEJO-MONTEREY 000/008 RMV VEG</t>
  </si>
  <si>
    <t>128395512</t>
  </si>
  <si>
    <t>T2 KNCTI-MDDLTWN 012/013 RPL STRW</t>
  </si>
  <si>
    <t>35574107</t>
  </si>
  <si>
    <t>T2 DI KNCTI-MDDLTWN 012/013 RPL STRW</t>
  </si>
  <si>
    <t>128395519</t>
  </si>
  <si>
    <t>T2 VIEJO-MONTEREY 000/014 RPL INSW</t>
  </si>
  <si>
    <t>ETL.8270.INSL.CERA</t>
  </si>
  <si>
    <t>35573394</t>
  </si>
  <si>
    <t>T2 DI VIEJO-MONTEREY 000/014 RPL INSW</t>
  </si>
  <si>
    <t>128395520</t>
  </si>
  <si>
    <t>022/440</t>
  </si>
  <si>
    <t>T2 DI CLGT-PALERMO 022/440 RPL STRW</t>
  </si>
  <si>
    <t>35557132</t>
  </si>
  <si>
    <t>128395526</t>
  </si>
  <si>
    <t>T2 DI CLGT-PALERMO 021/424 RPR STRW</t>
  </si>
  <si>
    <t>46383052</t>
  </si>
  <si>
    <t>128395528</t>
  </si>
  <si>
    <t>T2 DI TRNTY-CTTNWD 008/068R RPL POLE</t>
  </si>
  <si>
    <t>35572430</t>
  </si>
  <si>
    <t>128395534</t>
  </si>
  <si>
    <t>T2 DI LWR LK-HMSTK 003/009 RPL HRDD</t>
  </si>
  <si>
    <t>46333921</t>
  </si>
  <si>
    <t>128395547</t>
  </si>
  <si>
    <t>T2 DI HMLTN BRNCH-CHSTR 8/187 RPL STRW</t>
  </si>
  <si>
    <t>35574584</t>
  </si>
  <si>
    <t>128395553</t>
  </si>
  <si>
    <t>108/005</t>
  </si>
  <si>
    <t>T2 DI HMBLDT-TRNTY 108/005 RPR INSW</t>
  </si>
  <si>
    <t>46345695</t>
  </si>
  <si>
    <t>128395604</t>
  </si>
  <si>
    <t>017/249B</t>
  </si>
  <si>
    <t>T2 DI CLAY-MARTEL 017/249B RPR JUMS</t>
  </si>
  <si>
    <t>46326980</t>
  </si>
  <si>
    <t>+T2 DI CLAY-MARTEL 017/249B RPR JUMS</t>
  </si>
  <si>
    <t>128395627</t>
  </si>
  <si>
    <t>T2 DI TRNTY-CTTNWD 029/208R RPR GYWW</t>
  </si>
  <si>
    <t>46284085</t>
  </si>
  <si>
    <t>128395643</t>
  </si>
  <si>
    <t>T2 DI MLN-RND MTN #2 077/394 RMV VEG</t>
  </si>
  <si>
    <t>128396254</t>
  </si>
  <si>
    <t>T2 CHRISTIE-FRANKLIN #1 1/18 COMPLETE</t>
  </si>
  <si>
    <t>35573105</t>
  </si>
  <si>
    <t>T2 CHRISTIE-FRANKLIN #1 1/18 RPL ANCHOR</t>
  </si>
  <si>
    <t>128396335</t>
  </si>
  <si>
    <t>T2 EGLE RCK-CRTINA :12/1 SW#189 RPR SWTC</t>
  </si>
  <si>
    <t>RELW OTHR OH   TR2  PRTO FRAB DURA BRIN</t>
  </si>
  <si>
    <t>46227574</t>
  </si>
  <si>
    <t>T2 EAGLE ROCK-CORTINA :012/1 RPR SWITCH</t>
  </si>
  <si>
    <t>75</t>
  </si>
  <si>
    <t>128397067</t>
  </si>
  <si>
    <t>T2 EI MORRO BAY-DIABLO 004/018 RPL INSS</t>
  </si>
  <si>
    <t>35585694</t>
  </si>
  <si>
    <t>128397139</t>
  </si>
  <si>
    <t>T2 EI MARTINEZ-SOBRANTE 015/087 HANGER</t>
  </si>
  <si>
    <t>46287088</t>
  </si>
  <si>
    <t>128397140</t>
  </si>
  <si>
    <t>T2 EI CHRISTIE-SOBRANTE 015/087 HANGER</t>
  </si>
  <si>
    <t>46287089</t>
  </si>
  <si>
    <t>128398060</t>
  </si>
  <si>
    <t>T2 EI CHRISTIE-FRANKLIN#1 0/005 RPR GYWW</t>
  </si>
  <si>
    <t>46287083</t>
  </si>
  <si>
    <t>128399272</t>
  </si>
  <si>
    <t>T2 EI ELK-GUALALA 041/009 RPL STRW</t>
  </si>
  <si>
    <t>35557742</t>
  </si>
  <si>
    <t>128403186</t>
  </si>
  <si>
    <t>T2 EI CHRISTIE-FRANKLIN#1 0/006 RPR GYWW</t>
  </si>
  <si>
    <t>46234721</t>
  </si>
  <si>
    <t>128403660</t>
  </si>
  <si>
    <t>T2 EI EAGLE ROCK-CORTINA 23/108 RPR INSS</t>
  </si>
  <si>
    <t>46491083</t>
  </si>
  <si>
    <t>128403889</t>
  </si>
  <si>
    <t>T2 EI PITTSBURG-CLAYTON #4 5/30 RPR INSS</t>
  </si>
  <si>
    <t>46287085</t>
  </si>
  <si>
    <t>128404071</t>
  </si>
  <si>
    <t>T2 EI PTTSBRG-CLYTN #4 6/32 RPR INSS</t>
  </si>
  <si>
    <t>46287086</t>
  </si>
  <si>
    <t>128404559</t>
  </si>
  <si>
    <t>46345715</t>
  </si>
  <si>
    <t>128405739</t>
  </si>
  <si>
    <t>T2 EI CHWCHLL-KRCKHFF 007/011 RPR POLE</t>
  </si>
  <si>
    <t>RELW INSP REMT SWRK ACCM ACCH COMP OH   FMOB TR2  PRTO FRAB</t>
  </si>
  <si>
    <t>46298275</t>
  </si>
  <si>
    <t>128410172</t>
  </si>
  <si>
    <t>T2 EI CARBRY SS-RND MTN 16/131 RPL INSS</t>
  </si>
  <si>
    <t>35569571</t>
  </si>
  <si>
    <t>T2 EI CARBRY SS-RND MTN RPL INSS 6 TWRS.</t>
  </si>
  <si>
    <t>128410216</t>
  </si>
  <si>
    <t>T2 EI MALIN-ROUND MTN #2 90/457 RPR GYWT</t>
  </si>
  <si>
    <t>46381359</t>
  </si>
  <si>
    <t>128410286</t>
  </si>
  <si>
    <t>T2 JFFRSN-HLLSDLE JCT 7/39 TOUCH</t>
  </si>
  <si>
    <t>RELW COMP OH   FMOB TR2  PRTO FRAR NTDE DURA BRIN</t>
  </si>
  <si>
    <t>46485701</t>
  </si>
  <si>
    <t>128410436</t>
  </si>
  <si>
    <t>T2 EI COLEMAN-SOUTH 12/262 COMPLETE</t>
  </si>
  <si>
    <t>35556794</t>
  </si>
  <si>
    <t>T2 EI COLEMAN-SOUTH 12/259 RPL STRW</t>
  </si>
  <si>
    <t>128410466</t>
  </si>
  <si>
    <t>T2 EI COLEMAN-SOUTH 12/259 COMPLETE</t>
  </si>
  <si>
    <t>128410617</t>
  </si>
  <si>
    <t>T2 EI ELK-GUALALA 046/002 RPL IBWW</t>
  </si>
  <si>
    <t>46308196</t>
  </si>
  <si>
    <t>128411782</t>
  </si>
  <si>
    <t>T2 EI MARTINEZ-SOBRANTE 014/082 HANGER</t>
  </si>
  <si>
    <t>46287087</t>
  </si>
  <si>
    <t>128413495</t>
  </si>
  <si>
    <t>T2 EI CARIBOU-WESTWOOD 07/132 RPR INSW</t>
  </si>
  <si>
    <t>46227545</t>
  </si>
  <si>
    <t>128413579</t>
  </si>
  <si>
    <t>T2 EI PTTSBRG-CLYTN #3 3/18 RMV NEST</t>
  </si>
  <si>
    <t>46287084</t>
  </si>
  <si>
    <t>128414090</t>
  </si>
  <si>
    <t>T2 EI CRBRY SS-RND MTN 16/133 RMV VEG</t>
  </si>
  <si>
    <t>ETL.1431.INSL.CERA</t>
  </si>
  <si>
    <t>128415275</t>
  </si>
  <si>
    <t>T2 EI JFFRSN-HLLSDLE JCT 0/2 RPL STRW</t>
  </si>
  <si>
    <t>35614429</t>
  </si>
  <si>
    <t>128415393</t>
  </si>
  <si>
    <t>T2 EI CRBRY SS-RND MTN 16/134 RPL INSS</t>
  </si>
  <si>
    <t>128415435</t>
  </si>
  <si>
    <t>T2 EI CRBRY SS-RND MTN 17/135 RPL INSS</t>
  </si>
  <si>
    <t>128415616</t>
  </si>
  <si>
    <t>T2 EI CRBRY SS-RND MTN 17/136 RPL INSS</t>
  </si>
  <si>
    <t>128415821</t>
  </si>
  <si>
    <t>T2 DI LAYTONVILLE-COVELO 4/7 RPR JUMW</t>
  </si>
  <si>
    <t>46229155</t>
  </si>
  <si>
    <t>T2 DI LAYTONVILLE-COVELO 4/7 RPR JMPW</t>
  </si>
  <si>
    <t>128415824</t>
  </si>
  <si>
    <t>T2 DI GREEN VALLEY-LLAGAS 10/75 RPL POLE</t>
  </si>
  <si>
    <t>35573305</t>
  </si>
  <si>
    <t>128415899</t>
  </si>
  <si>
    <t>T2 DI LAYTONVL COVELO 5/2L RPR GYWW</t>
  </si>
  <si>
    <t>46278668</t>
  </si>
  <si>
    <t>128415929</t>
  </si>
  <si>
    <t>T2 EI EAGLE ROCK-REDBUD :017/05 RPR INSW</t>
  </si>
  <si>
    <t>46308190</t>
  </si>
  <si>
    <t>128416012</t>
  </si>
  <si>
    <t>110/007</t>
  </si>
  <si>
    <t>T2 HMBLDT-BRDGVL 110/7L RPL HRDW</t>
  </si>
  <si>
    <t>46345701</t>
  </si>
  <si>
    <t>T2 DI HMBLDT-BRDGVL 110/7L RPL HRDW</t>
  </si>
  <si>
    <t>128416015</t>
  </si>
  <si>
    <t>T2 DI HMBLDT-BRDGVL 110/7R RPR ADSS</t>
  </si>
  <si>
    <t>46345702</t>
  </si>
  <si>
    <t>128416021</t>
  </si>
  <si>
    <t>T2 POTTER VALLEY-MENDOCINO 0/2A RPR IBWW</t>
  </si>
  <si>
    <t>46232914</t>
  </si>
  <si>
    <t>128416080</t>
  </si>
  <si>
    <t>T2 DI KONOCTI-MIDDLET 17/6 RPL HRDW</t>
  </si>
  <si>
    <t>46333925</t>
  </si>
  <si>
    <t>128416151</t>
  </si>
  <si>
    <t>T2 DI MTCALF CRN VLY 15/101L RPL STRW</t>
  </si>
  <si>
    <t>35573536</t>
  </si>
  <si>
    <t>128416154</t>
  </si>
  <si>
    <t>T2 DI MTCALF CRN VLY 15/101R RPL STRW</t>
  </si>
  <si>
    <t>128416172</t>
  </si>
  <si>
    <t>026/004A</t>
  </si>
  <si>
    <t>T2 DI KONOCTI-MIDDLET 26/4A RPR INSW</t>
  </si>
  <si>
    <t>46333928</t>
  </si>
  <si>
    <t>128416271</t>
  </si>
  <si>
    <t>T2 DI KANAKA TP 0/7 RPR JUMW</t>
  </si>
  <si>
    <t>ETL.4223.INSL.NCER</t>
  </si>
  <si>
    <t>46227547</t>
  </si>
  <si>
    <t>T2 DI KANAKA TP 0/7  RPR JUMW</t>
  </si>
  <si>
    <t>128416273</t>
  </si>
  <si>
    <t>T2 DI PITTSBURG-EASTSHORE 5/26 COTTER</t>
  </si>
  <si>
    <t>46286575</t>
  </si>
  <si>
    <t>128416281</t>
  </si>
  <si>
    <t>010/074A</t>
  </si>
  <si>
    <t>T2 DI GREEN VALLEY-LLAGAS 10/74A RMV VEG</t>
  </si>
  <si>
    <t>128416338</t>
  </si>
  <si>
    <t>T2 DI TRNTY-CTTNWD 4/36 RPR SWTCH</t>
  </si>
  <si>
    <t>ETL.4040.SWIT</t>
  </si>
  <si>
    <t>46332467</t>
  </si>
  <si>
    <t>128416344</t>
  </si>
  <si>
    <t>015/102</t>
  </si>
  <si>
    <t>T2 DI MTCALF CRN VLY 15/102 TOUCH</t>
  </si>
  <si>
    <t>RELW ACCL OH   TR2  PRTO AIR  FRAB NTDE DURA BRIN</t>
  </si>
  <si>
    <t>46488654</t>
  </si>
  <si>
    <t>128416355</t>
  </si>
  <si>
    <t>T2 EI CORTINA-MENDOCIN #1 8/043 RPL INSS</t>
  </si>
  <si>
    <t>35603723</t>
  </si>
  <si>
    <t>128416385</t>
  </si>
  <si>
    <t>T2 DI EAGLE ROCK-CORTINA :15/8 RPL ANCW</t>
  </si>
  <si>
    <t>35557678</t>
  </si>
  <si>
    <t>128416441</t>
  </si>
  <si>
    <t>T2 EI CORTINA-MNDCN #1 9/48 RPR STRT</t>
  </si>
  <si>
    <t>46290223</t>
  </si>
  <si>
    <t>128416450</t>
  </si>
  <si>
    <t>T2 EI CORTINA-MENDCINO #1 10/49 UNBURY</t>
  </si>
  <si>
    <t>46290239</t>
  </si>
  <si>
    <t>128416460</t>
  </si>
  <si>
    <t>T2 EI EAGLE ROCK-CORTINA 9/48 RPL DMPS</t>
  </si>
  <si>
    <t>46308194</t>
  </si>
  <si>
    <t>128416462</t>
  </si>
  <si>
    <t>T2 EAGLE ROCK-CORTINA 8/043 RPL INSS</t>
  </si>
  <si>
    <t>35577312</t>
  </si>
  <si>
    <t>T2 EI EAGLE ROCK-CORTINA RPL INSS IN 2 T</t>
  </si>
  <si>
    <t>ETL.7620.POLE.WOOD</t>
  </si>
  <si>
    <t>128416562</t>
  </si>
  <si>
    <t>T2 DI KNCT MDLTWN 18/1 RPR CRSW</t>
  </si>
  <si>
    <t>46333926</t>
  </si>
  <si>
    <t>128416563</t>
  </si>
  <si>
    <t>T2 DI KNCT MDLTWN 18/1 RPR STRW</t>
  </si>
  <si>
    <t>46333927</t>
  </si>
  <si>
    <t>128416640</t>
  </si>
  <si>
    <t>T2 DI FULTON-HOPLAND 24/5 RPR GYWW</t>
  </si>
  <si>
    <t>46222165</t>
  </si>
  <si>
    <t>128416701</t>
  </si>
  <si>
    <t>018/432</t>
  </si>
  <si>
    <t>T2 DI DRM-GRS VLY-WMR 18/432 RPR GYWW</t>
  </si>
  <si>
    <t>46324613</t>
  </si>
  <si>
    <t>128416843</t>
  </si>
  <si>
    <t>T2 DI CLAY-MARTEL 18/265 RPL SPLW</t>
  </si>
  <si>
    <t>46326981</t>
  </si>
  <si>
    <t>+T2 DI CLAY-MARTEL 18/265 RPL SPLW</t>
  </si>
  <si>
    <t>128418198</t>
  </si>
  <si>
    <t>101/685</t>
  </si>
  <si>
    <t>T2 EI TESLA-NEWARK #2 101/685 RMV VEG</t>
  </si>
  <si>
    <t>128418521</t>
  </si>
  <si>
    <t>T2 WV VALLEY SPRINGS #1 08/158 RPL STRW</t>
  </si>
  <si>
    <t>35573566</t>
  </si>
  <si>
    <t>128418524</t>
  </si>
  <si>
    <t>T2 TMPLTN-ATSCDRO 07/126 RPR STRW</t>
  </si>
  <si>
    <t>46329660</t>
  </si>
  <si>
    <t>128418583</t>
  </si>
  <si>
    <t>T2 EI COLEMAN-SOUTH 11/245 RPL STRW</t>
  </si>
  <si>
    <t>35556792</t>
  </si>
  <si>
    <t>128418650</t>
  </si>
  <si>
    <t>T2 EI OLEUM G #1 001/013 RPR STRT</t>
  </si>
  <si>
    <t>46287092</t>
  </si>
  <si>
    <t>T2NT EI OLEUM G #1 001/013 RPR STRT</t>
  </si>
  <si>
    <t>128418786</t>
  </si>
  <si>
    <t>017/141</t>
  </si>
  <si>
    <t>T2 EI CRBRY SS-RND MTN 17/141 MASTIC</t>
  </si>
  <si>
    <t>46354004</t>
  </si>
  <si>
    <t>128418851</t>
  </si>
  <si>
    <t>T2 EI LOS ESTEROS METCALF 26/115 COTTER</t>
  </si>
  <si>
    <t>46287098</t>
  </si>
  <si>
    <t>128418893</t>
  </si>
  <si>
    <t>089/453</t>
  </si>
  <si>
    <t>T2 EI MLN-RND MTN #2 89/453 RPR FOND</t>
  </si>
  <si>
    <t>46381360</t>
  </si>
  <si>
    <t>128419138</t>
  </si>
  <si>
    <t>T2 EI OLEUM-G #1 001/014 RPR STRT</t>
  </si>
  <si>
    <t>46287093</t>
  </si>
  <si>
    <t>T2NT EI OLEUM-G #1 001/014 RPR STRT</t>
  </si>
  <si>
    <t>128419219</t>
  </si>
  <si>
    <t>T2 ELK-GUALALA 44/4L RPL ANCW</t>
  </si>
  <si>
    <t>35549340</t>
  </si>
  <si>
    <t>128419487</t>
  </si>
  <si>
    <t>T2 EI SBRNT-STD OIL SS #1 5/34 RPL HRDT</t>
  </si>
  <si>
    <t>46287095</t>
  </si>
  <si>
    <t>128419875</t>
  </si>
  <si>
    <t>T2 EI OLEUM-G #1 002/017 RPR STRT</t>
  </si>
  <si>
    <t>46287094</t>
  </si>
  <si>
    <t>128420186</t>
  </si>
  <si>
    <t>T2 EI BRNS-LNE STR #2 5/114-GUY RPL GYPL</t>
  </si>
  <si>
    <t>RELW INSP SWRK ACCL ACCM ACCH USA  COMP OH   FMOB TR2  PRTO FRAB</t>
  </si>
  <si>
    <t>35572855</t>
  </si>
  <si>
    <t>128420461</t>
  </si>
  <si>
    <t>T2 EI COLEMAN-SOUTH 11/236 COMPLETE</t>
  </si>
  <si>
    <t>46332468</t>
  </si>
  <si>
    <t>128420605</t>
  </si>
  <si>
    <t>018/147</t>
  </si>
  <si>
    <t>T2 EI CRBRY SS-RND MTN 18/147 MASTIC</t>
  </si>
  <si>
    <t>46354005</t>
  </si>
  <si>
    <t>128421267</t>
  </si>
  <si>
    <t>088/449</t>
  </si>
  <si>
    <t>T2 EI MLN-RND MTN #2 88/449 RPR GYWT</t>
  </si>
  <si>
    <t>46381361</t>
  </si>
  <si>
    <t>128423048</t>
  </si>
  <si>
    <t>T2 HUMBOLDT-MAPLE CREEK 04/04 RPR GYWW</t>
  </si>
  <si>
    <t>46345718</t>
  </si>
  <si>
    <t>128423733</t>
  </si>
  <si>
    <t>T2 HUMBOLDT-MAPLE CREEK 4/5 RPR INSW</t>
  </si>
  <si>
    <t>46238993</t>
  </si>
  <si>
    <t>128423847</t>
  </si>
  <si>
    <t>T2 EI CHOWCHILLA-KERCKHOFF 7/1 RPL POLE</t>
  </si>
  <si>
    <t>RELW INSP REMT ACCL ACCM ACCH COMP OH   FMOB TR2  PRTO FRAB</t>
  </si>
  <si>
    <t>35576153</t>
  </si>
  <si>
    <t>128423892</t>
  </si>
  <si>
    <t>T2 EI CHOWCHILLA-KERCKHOFF 6/10 RPL POLE</t>
  </si>
  <si>
    <t>35576151</t>
  </si>
  <si>
    <t>128425228</t>
  </si>
  <si>
    <t>T2 EI MLN-RND MTN #2 88/447 RPR FOND</t>
  </si>
  <si>
    <t>46381362</t>
  </si>
  <si>
    <t>128427463</t>
  </si>
  <si>
    <t>T2 EI  BRNTWD-KLSO 8/39 RMV NEST</t>
  </si>
  <si>
    <t>RELW INSP COMC REMT SPCR ACCL ACCM ACCH COMP OH   FMOB TR2  PRTO FRAB</t>
  </si>
  <si>
    <t>46287097</t>
  </si>
  <si>
    <t>128428191</t>
  </si>
  <si>
    <t>T2 SAN MATEO-HILLSDALE JCT 5/97 GO95</t>
  </si>
  <si>
    <t>35542095</t>
  </si>
  <si>
    <t>128428209</t>
  </si>
  <si>
    <t>T2 EI CORDELIA #2 TAP 005/107 RMV VEG</t>
  </si>
  <si>
    <t>REGW INSP CNCL OH   FMOB TR2  PRTO FRAB PGEQ</t>
  </si>
  <si>
    <t>128428388</t>
  </si>
  <si>
    <t>T2 EI ELK-GUALALA 060/011 RPR GYWW</t>
  </si>
  <si>
    <t>46308200</t>
  </si>
  <si>
    <t>T2NT EI ELK-GUALALA 060/011 RPR GYWW</t>
  </si>
  <si>
    <t>128428420</t>
  </si>
  <si>
    <t>T2 EI ELK-GUALALA 063/001 RPL ANCW</t>
  </si>
  <si>
    <t>RELW INSP CREW COMP OH   FMOB TR2  PRTO FRAB DURA BRIN</t>
  </si>
  <si>
    <t>35541733</t>
  </si>
  <si>
    <t>128428495</t>
  </si>
  <si>
    <t>T2 DI EAGLE ROCK-CORTINA :14/17 COTTER</t>
  </si>
  <si>
    <t>46305770</t>
  </si>
  <si>
    <t>128428498</t>
  </si>
  <si>
    <t>T2 DI EAGLE ROCK-CORTINA :14/17 RPR IBWW</t>
  </si>
  <si>
    <t>46305771</t>
  </si>
  <si>
    <t>128428515</t>
  </si>
  <si>
    <t>026/161</t>
  </si>
  <si>
    <t>T2 DI TESLA-SAL-MANT 26/161 COTTER</t>
  </si>
  <si>
    <t>46229393</t>
  </si>
  <si>
    <t>128428610</t>
  </si>
  <si>
    <t>T2 DI TESLA-SAL-MANT 26/161 RPR GYWW</t>
  </si>
  <si>
    <t>46299698</t>
  </si>
  <si>
    <t>128428619</t>
  </si>
  <si>
    <t>T2 DI TESLA-SAL-MANT 26/161 RPL HRDW</t>
  </si>
  <si>
    <t>46299699</t>
  </si>
  <si>
    <t>128428620</t>
  </si>
  <si>
    <t>T2 DI EAGLE ROCK-CORTINA :14/17 RPR CRSW</t>
  </si>
  <si>
    <t>46305772</t>
  </si>
  <si>
    <t>128428621</t>
  </si>
  <si>
    <t>T2 DI LUCERNE#1 TAP 00/002 RMV VEG</t>
  </si>
  <si>
    <t>128428622</t>
  </si>
  <si>
    <t>T2 DI LUCERNE#1 TAP 00/002 RPR ANCW</t>
  </si>
  <si>
    <t>46414256</t>
  </si>
  <si>
    <t>128428624</t>
  </si>
  <si>
    <t>T2 DI LYTNVL CVLO 00/010 RPR GYWW</t>
  </si>
  <si>
    <t>46404142</t>
  </si>
  <si>
    <t>128428627</t>
  </si>
  <si>
    <t>T2 DI LYTNVL CVLO 00/010 RPR INSW</t>
  </si>
  <si>
    <t>46404143</t>
  </si>
  <si>
    <t>128428628</t>
  </si>
  <si>
    <t>T2 DI LYTNVL CVLO 1/0 RPR JUMW</t>
  </si>
  <si>
    <t>46229231</t>
  </si>
  <si>
    <t>T2 DI LYTNVL CVLO 01/000 RPR JUMW</t>
  </si>
  <si>
    <t>128429138</t>
  </si>
  <si>
    <t>T2 EI CRBRY SS-RND MTN 18/150 RPL INSS</t>
  </si>
  <si>
    <t>128429175</t>
  </si>
  <si>
    <t>T2 DI TESLA SLADO MNTCA 26/160 RPR GYWW</t>
  </si>
  <si>
    <t>46299700</t>
  </si>
  <si>
    <t>128429177</t>
  </si>
  <si>
    <t>T2 DI TESLA SLADO MNTCA 26/160 RPL ANCW</t>
  </si>
  <si>
    <t>35573517</t>
  </si>
  <si>
    <t>128429178</t>
  </si>
  <si>
    <t>T2 DI TESLA SLADO MNTCA 26/160 RPR ANMW</t>
  </si>
  <si>
    <t>46455758</t>
  </si>
  <si>
    <t>128429179</t>
  </si>
  <si>
    <t>T2 DI TESLA SLADO MNTCA 26/160 RPR INSW</t>
  </si>
  <si>
    <t>46299701</t>
  </si>
  <si>
    <t>128429442</t>
  </si>
  <si>
    <t>T2 CRBRY SS-RND MTN 18/149 RPR JMPS</t>
  </si>
  <si>
    <t>46332469</t>
  </si>
  <si>
    <t>T2 EI CRBRY SS-RND MTN 18/149 RPR JMPS</t>
  </si>
  <si>
    <t>128429444</t>
  </si>
  <si>
    <t>T2 CRBRY SS-RND MTN 18/149 RPL INSS</t>
  </si>
  <si>
    <t>128429456</t>
  </si>
  <si>
    <t>110/005</t>
  </si>
  <si>
    <t>T2 HUMBOLDTD-BRGVL 110/5 RPR ADSS</t>
  </si>
  <si>
    <t>RELW FIRE SPCR OH   TR2  PRTO AIR  DURA BRIN</t>
  </si>
  <si>
    <t>46221927</t>
  </si>
  <si>
    <t>T2 DI HUMBOLDTD-BRGVL 110/5L RPR ADSS</t>
  </si>
  <si>
    <t>ETL.1420.POLE.STPS</t>
  </si>
  <si>
    <t>128429513</t>
  </si>
  <si>
    <t>T2 DI COLGATE-PALERMO 19/379 TOUCH</t>
  </si>
  <si>
    <t>46463545</t>
  </si>
  <si>
    <t>T2 DI COLGATE-PALERMO 19/379 RPR STRW</t>
  </si>
  <si>
    <t>128429890</t>
  </si>
  <si>
    <t>T2 DI COLGATE-PLMRO 18/356 RPR INSW</t>
  </si>
  <si>
    <t>46265688</t>
  </si>
  <si>
    <t>128429902</t>
  </si>
  <si>
    <t>001/022D</t>
  </si>
  <si>
    <t>T2 DI MTN QUARRIES TP 1/22D RPR GYWW</t>
  </si>
  <si>
    <t>46323924</t>
  </si>
  <si>
    <t>128429917</t>
  </si>
  <si>
    <t>A001/003</t>
  </si>
  <si>
    <t>T2 DI FULTON-PUEBLO :001/003 RPR POLE</t>
  </si>
  <si>
    <t>46403455</t>
  </si>
  <si>
    <t>128429935</t>
  </si>
  <si>
    <t>035/155</t>
  </si>
  <si>
    <t>T2 DI MOSS LANDING-LB 35/155 RPR SHLS</t>
  </si>
  <si>
    <t>46305514</t>
  </si>
  <si>
    <t>128430007</t>
  </si>
  <si>
    <t>T2 DI KNOCTI MDLTWN 20/007A RPR GYWW</t>
  </si>
  <si>
    <t>46337046</t>
  </si>
  <si>
    <t>128430024</t>
  </si>
  <si>
    <t>T2 DI KNCTI MDDLTWN 026/007 RPL HRDW</t>
  </si>
  <si>
    <t>46333929</t>
  </si>
  <si>
    <t>128430083</t>
  </si>
  <si>
    <t>T2 DI TRNTY-CTTNWD 030/210C INSP STRW</t>
  </si>
  <si>
    <t>46227625</t>
  </si>
  <si>
    <t>128430088</t>
  </si>
  <si>
    <t>T2 DI KONOCTI MDLTWN 24/3 RPL ANCW</t>
  </si>
  <si>
    <t>35584567</t>
  </si>
  <si>
    <t>128430089</t>
  </si>
  <si>
    <t>T2 DI TRNTY-CTTNWD 025/178R RPR ANCW</t>
  </si>
  <si>
    <t>46332471</t>
  </si>
  <si>
    <t>128430099</t>
  </si>
  <si>
    <t>T2 DI LYTNVL CVLO 00/013 RPR IBWW</t>
  </si>
  <si>
    <t>46404151</t>
  </si>
  <si>
    <t>128430130</t>
  </si>
  <si>
    <t>T2 DI KONOCTI MDLTWN 24/3 RPR GYWW</t>
  </si>
  <si>
    <t>46333932</t>
  </si>
  <si>
    <t>128430131</t>
  </si>
  <si>
    <t>T2 DI TRNTY-CTTNWD 025/178L RMV VEG</t>
  </si>
  <si>
    <t>128430133</t>
  </si>
  <si>
    <t>T2 DI TRNTY-CTTNWD 025/178L RPR ANCW</t>
  </si>
  <si>
    <t>46332472</t>
  </si>
  <si>
    <t>128430156</t>
  </si>
  <si>
    <t>T2 DI MSS LNDG-LOS BNS 035/153 RPR SHLS</t>
  </si>
  <si>
    <t>46305512</t>
  </si>
  <si>
    <t>128430181</t>
  </si>
  <si>
    <t>T2 DI CLAY MARTEL 18/264 GO95</t>
  </si>
  <si>
    <t>35573181</t>
  </si>
  <si>
    <t>T2 DI CLAY MARTEL 18/264  GO95</t>
  </si>
  <si>
    <t>128430182</t>
  </si>
  <si>
    <t>T2 DI CLAY MARTEL 18/264 CANCEL</t>
  </si>
  <si>
    <t>46326982</t>
  </si>
  <si>
    <t>+T2 DI CLAY MARTEL 18/264 RPL HRDW</t>
  </si>
  <si>
    <t>128430224</t>
  </si>
  <si>
    <t>T2 DI LYTNVL CVLO 1/11 RMV VEG</t>
  </si>
  <si>
    <t>POHW SPCR CNCL OH   TR2  PRTO AIR  FRAB</t>
  </si>
  <si>
    <t>128430229</t>
  </si>
  <si>
    <t>T2 DI LYTNVL CVLO 1/11 COTTER</t>
  </si>
  <si>
    <t>RELW SPCR COMP OH   TR2  PRTO AIR  DURA BRIN</t>
  </si>
  <si>
    <t>46229230</t>
  </si>
  <si>
    <t>128430247</t>
  </si>
  <si>
    <t>T2 MONTA VSTA BRNS 01/012 RPR CRSW</t>
  </si>
  <si>
    <t>46391270</t>
  </si>
  <si>
    <t>T2 DI MONTA VSTA BRNS 01/012 RPR CRSW</t>
  </si>
  <si>
    <t>RELW ACCL COMP OH   TR3  PRTO AIR  FRAB BRIN</t>
  </si>
  <si>
    <t>128430307</t>
  </si>
  <si>
    <t>T2 MRGA CSTRO VLY 3/16 RPL INSS</t>
  </si>
  <si>
    <t>35575287</t>
  </si>
  <si>
    <t>T2 DI MRGA CSTRO VLY RPL INSS IN 2 TWRS.</t>
  </si>
  <si>
    <t>128430324</t>
  </si>
  <si>
    <t>T2 DI COLGATE-ALLEGHANY 0/15 RPL ANCW</t>
  </si>
  <si>
    <t>35557123</t>
  </si>
  <si>
    <t>128430325</t>
  </si>
  <si>
    <t>T2 MNDCNO HRTLY 11/004 RPR GYWW</t>
  </si>
  <si>
    <t>46333937</t>
  </si>
  <si>
    <t>T2 DI MNDCNO HRTLY 11/004 RPR GYWW</t>
  </si>
  <si>
    <t>128430341</t>
  </si>
  <si>
    <t>T2 DI MRGA CSTRO VLY 3/16 TOUCH</t>
  </si>
  <si>
    <t>46488994</t>
  </si>
  <si>
    <t>128430356</t>
  </si>
  <si>
    <t>T2 DI CTTNWD-BNTN #1 009/231 INSP ANCW</t>
  </si>
  <si>
    <t>46237025</t>
  </si>
  <si>
    <t>T2 DI CTTNWD-BNTN #1 009/231 RPR ANCW</t>
  </si>
  <si>
    <t>128430359</t>
  </si>
  <si>
    <t>T2 DI CTTNWD-BNTN #1 009/231 RMV VEG</t>
  </si>
  <si>
    <t>128430365</t>
  </si>
  <si>
    <t>T2 DI MONTA VSTA PRMNTE 00/010 RPR ANCW</t>
  </si>
  <si>
    <t>46235948</t>
  </si>
  <si>
    <t>128430386</t>
  </si>
  <si>
    <t>T2 DI COLGATE-ALLEGHANY 0/17 RPR JMPW</t>
  </si>
  <si>
    <t>46230697</t>
  </si>
  <si>
    <t>128430467</t>
  </si>
  <si>
    <t>T2 DI TEMPLETON GATES 35/150 BNT STEEL</t>
  </si>
  <si>
    <t>46303834</t>
  </si>
  <si>
    <t>T2NT DI TEMPLETON GATES 35/150 BNT STEEL</t>
  </si>
  <si>
    <t>128430490</t>
  </si>
  <si>
    <t>T2 DI GRVL LYTONVL 23/003 TOUCH</t>
  </si>
  <si>
    <t>46507554</t>
  </si>
  <si>
    <t>038/167</t>
  </si>
  <si>
    <t>128430532</t>
  </si>
  <si>
    <t>T2 DI KNCTI MDDLTWN 024/011 RPR ANCW</t>
  </si>
  <si>
    <t>46233089</t>
  </si>
  <si>
    <t>128430552</t>
  </si>
  <si>
    <t>T2 DI LYTNVL CVELO 5/2R RPR GYWW</t>
  </si>
  <si>
    <t>46278667</t>
  </si>
  <si>
    <t>128430556</t>
  </si>
  <si>
    <t>T2 DI LYTNVL CVELO 5/2 RPR JUMW</t>
  </si>
  <si>
    <t>46229224</t>
  </si>
  <si>
    <t>128433722</t>
  </si>
  <si>
    <t>T2 CORTINA-MENDOCINO #1 29/139 TOUCH</t>
  </si>
  <si>
    <t>46491081</t>
  </si>
  <si>
    <t>128433725</t>
  </si>
  <si>
    <t>T2 HUMBOLDT-BRDGVLE 114/00 RPR GYWW</t>
  </si>
  <si>
    <t>46345746</t>
  </si>
  <si>
    <t>128433726</t>
  </si>
  <si>
    <t>T2 TEMPLETON-ATASCADERO 7/130 RPR POLE</t>
  </si>
  <si>
    <t>46329661</t>
  </si>
  <si>
    <t>128433947</t>
  </si>
  <si>
    <t>T2 TEMPLETON-ATASCADERO 7/129 RPR STRW</t>
  </si>
  <si>
    <t>46329662</t>
  </si>
  <si>
    <t>T2 TEMPLETON-ATASCADERO 7/129 RPR POLE</t>
  </si>
  <si>
    <t>128434018</t>
  </si>
  <si>
    <t>T2 EI PITTSBURG-CLAYTON #3 3/20 RMV NEST</t>
  </si>
  <si>
    <t>46287183</t>
  </si>
  <si>
    <t>128434138</t>
  </si>
  <si>
    <t>RELW INSP ACCM COMP OH   FMOB TR2  PRTO FRAB NTDE</t>
  </si>
  <si>
    <t>46391249</t>
  </si>
  <si>
    <t>128434360</t>
  </si>
  <si>
    <t>T2 EI PITTSBURG-CLAYTON #4 3/20 COTTER</t>
  </si>
  <si>
    <t>46234657</t>
  </si>
  <si>
    <t>128435771</t>
  </si>
  <si>
    <t>T2 EI MALIN-ROUND MTN #2 88/446 RPR GYWT</t>
  </si>
  <si>
    <t>46381363</t>
  </si>
  <si>
    <t>128435935</t>
  </si>
  <si>
    <t>T2 EI OLEUM-G #1 002/020 BNT STEEL</t>
  </si>
  <si>
    <t>46287182</t>
  </si>
  <si>
    <t>128435956</t>
  </si>
  <si>
    <t>T2 EI COLEMAN-SOUTH 5/110 RPL STRW</t>
  </si>
  <si>
    <t>35556788</t>
  </si>
  <si>
    <t>128436252</t>
  </si>
  <si>
    <t>T2 EI BRDGVLLE-CTTNWD 9/91R RPR CRSW</t>
  </si>
  <si>
    <t>46311116</t>
  </si>
  <si>
    <t>128436646</t>
  </si>
  <si>
    <t>011/115</t>
  </si>
  <si>
    <t>T2 EI PIT#5-RND MTN#2 11/115L RPL STRW</t>
  </si>
  <si>
    <t>35555574</t>
  </si>
  <si>
    <t>T2 EI PIT#5-RND MTN#2 11/115R RPL STRW</t>
  </si>
  <si>
    <t>128436653</t>
  </si>
  <si>
    <t>T2 EI COLEMAN-SOUTH 4/97 RMV VEG</t>
  </si>
  <si>
    <t>128436658</t>
  </si>
  <si>
    <t>T2 EI PITTSBURG-SAN MATEO 005/024 COTTER</t>
  </si>
  <si>
    <t>46234724</t>
  </si>
  <si>
    <t>128436659</t>
  </si>
  <si>
    <t>128437920</t>
  </si>
  <si>
    <t>T2 EI CHRISTIE-SOBRANTE 11/060 INS RPTS</t>
  </si>
  <si>
    <t>46287189</t>
  </si>
  <si>
    <t>128438222</t>
  </si>
  <si>
    <t>006/030B</t>
  </si>
  <si>
    <t>T2 EI PITTSBURG-TESLA #2 6/30B BNT STEEL</t>
  </si>
  <si>
    <t>46287186</t>
  </si>
  <si>
    <t>128438392</t>
  </si>
  <si>
    <t>T2 HMBLDT-MPLE CREEK 04/003 RPR GYWW</t>
  </si>
  <si>
    <t>46345719</t>
  </si>
  <si>
    <t>128438437</t>
  </si>
  <si>
    <t>T2 EI CHRISTIE-SOBRANTE 11/059 INS RPTS</t>
  </si>
  <si>
    <t>46287187</t>
  </si>
  <si>
    <t>128438472</t>
  </si>
  <si>
    <t>T2 EI ELK-GUALALA 051/000 RPL ANCW</t>
  </si>
  <si>
    <t>35557743</t>
  </si>
  <si>
    <t>128438473</t>
  </si>
  <si>
    <t>T2 ELK-GUALALA 050/009C RMV VEG</t>
  </si>
  <si>
    <t>128438512</t>
  </si>
  <si>
    <t>T2 EI COLEMAN-SOUTH 4/93 RPL STRW</t>
  </si>
  <si>
    <t>35556786</t>
  </si>
  <si>
    <t>128438639</t>
  </si>
  <si>
    <t>T2 EI CHOWCHILA-KRCKHF 07/05 RPL STRW</t>
  </si>
  <si>
    <t>35576155</t>
  </si>
  <si>
    <t>128438808</t>
  </si>
  <si>
    <t>T2 PLACER-DEL MAR 001/031-GUY RPR GYWW</t>
  </si>
  <si>
    <t>46323925</t>
  </si>
  <si>
    <t>128439512</t>
  </si>
  <si>
    <t>T2 EI COLEMAN-SOUTH 4/89 RPL STRW</t>
  </si>
  <si>
    <t>35556784</t>
  </si>
  <si>
    <t>T2 EI COLEMAN-SOUTH 4/87 RPL STRW</t>
  </si>
  <si>
    <t>128439612</t>
  </si>
  <si>
    <t>T2 EI COLEMAN-SOUTH 4/88 RPR INSW</t>
  </si>
  <si>
    <t>46332473</t>
  </si>
  <si>
    <t>128439687</t>
  </si>
  <si>
    <t>T2 EI CHRISTIE-SOBREANTE 11/065 INS RPTS</t>
  </si>
  <si>
    <t>46287190</t>
  </si>
  <si>
    <t>128439689</t>
  </si>
  <si>
    <t>T2 EI PIT#5-RND MTN#2 11/108L RPL STRW</t>
  </si>
  <si>
    <t>35607185</t>
  </si>
  <si>
    <t>128439696</t>
  </si>
  <si>
    <t>T2 EI CHRISTIE-SOBRANTE 11/065 INS RPTS</t>
  </si>
  <si>
    <t>46287191</t>
  </si>
  <si>
    <t>128439700</t>
  </si>
  <si>
    <t>T2 EI PIT#5-RND MTN#2 11/108R RPL STRW</t>
  </si>
  <si>
    <t>128439752</t>
  </si>
  <si>
    <t>R001/011</t>
  </si>
  <si>
    <t>T2 EI CARBERRY SS-RND MTN R01/11 RMV VEG</t>
  </si>
  <si>
    <t>128439760</t>
  </si>
  <si>
    <t>128439832</t>
  </si>
  <si>
    <t>T2 EI PIT#5-RND MTN#2 11/1113R RPR GYWW</t>
  </si>
  <si>
    <t>46332474</t>
  </si>
  <si>
    <t>128439870</t>
  </si>
  <si>
    <t>T2 EI STANSLS-MANTECA #2 10/64 RPR FOND</t>
  </si>
  <si>
    <t>46415877</t>
  </si>
  <si>
    <t>128439889</t>
  </si>
  <si>
    <t>T2 EI PIT#5-RND MTN#2 11/1113C RPR GYWW</t>
  </si>
  <si>
    <t>46332475</t>
  </si>
  <si>
    <t>128440012</t>
  </si>
  <si>
    <t>T2 EI ELK-GUALALA 045/007 RPR INSW</t>
  </si>
  <si>
    <t>46308203</t>
  </si>
  <si>
    <t>T2NT EI ELK-GUALALA 045/007 RPR INSW</t>
  </si>
  <si>
    <t>128440074</t>
  </si>
  <si>
    <t>T2 EI PIT#5-RND MTN#2 11/1113L RPR GYWW</t>
  </si>
  <si>
    <t>46332476</t>
  </si>
  <si>
    <t>128442617</t>
  </si>
  <si>
    <t>T2 EI OLEUM-G #2 003/024 BNT STEEL</t>
  </si>
  <si>
    <t>RELW OH   FMOB TR2  PRTO CLMB</t>
  </si>
  <si>
    <t>46287184</t>
  </si>
  <si>
    <t>T2 EI OLEUM-G #1 003/024 BNT STEEL</t>
  </si>
  <si>
    <t>128442730</t>
  </si>
  <si>
    <t>R000/010</t>
  </si>
  <si>
    <t>T2 EI CARBRY SS-RND MTN R00/10 TOUCH</t>
  </si>
  <si>
    <t>46475412</t>
  </si>
  <si>
    <t>128442817</t>
  </si>
  <si>
    <t>T2 EI PHILO JCT-ELK 025/002 INS DMPW</t>
  </si>
  <si>
    <t>46340107</t>
  </si>
  <si>
    <t>128442827</t>
  </si>
  <si>
    <t>T2 TRINITY-MAPLE CREEK 31/1C RPL ANCW</t>
  </si>
  <si>
    <t>128442829</t>
  </si>
  <si>
    <t>T2 TRINITY-MAPLE CREEK 31/1R RPL ANCW</t>
  </si>
  <si>
    <t>128442967</t>
  </si>
  <si>
    <t>T2 EI TRINITY-MAPLE CREEK 18/09 RPR GYWW</t>
  </si>
  <si>
    <t>46345745</t>
  </si>
  <si>
    <t>128442968</t>
  </si>
  <si>
    <t>T2 EI TRINITY-MAPLE CREEK 18/1 RPR STRW</t>
  </si>
  <si>
    <t>46345744</t>
  </si>
  <si>
    <t>T2 EI TRINITY-MAPLE CREEK 18/01 RPR STRW</t>
  </si>
  <si>
    <t>128442987</t>
  </si>
  <si>
    <t>T2NT EI SBRNT-STD OIL SS #1 0/3 MASTIC</t>
  </si>
  <si>
    <t>46287180</t>
  </si>
  <si>
    <t>128443077</t>
  </si>
  <si>
    <t>T2 DI GEYSERS#17 FLTN 21/089 RPR INSS</t>
  </si>
  <si>
    <t>46403457</t>
  </si>
  <si>
    <t>128443078</t>
  </si>
  <si>
    <t>T2 DI PERMANENTE #2 TAP 0/4 RPR GYWW</t>
  </si>
  <si>
    <t>ETL.7622.POLE.NWOD</t>
  </si>
  <si>
    <t>46286872</t>
  </si>
  <si>
    <t>128443159</t>
  </si>
  <si>
    <t>022/004A</t>
  </si>
  <si>
    <t>T2 DI KNCTI MDDLTWN 022/004A TOUCH</t>
  </si>
  <si>
    <t>46507553</t>
  </si>
  <si>
    <t>128443192</t>
  </si>
  <si>
    <t>093/474</t>
  </si>
  <si>
    <t>T2 DI MALIN-ROUND MTN #2 93/474 UNBURY</t>
  </si>
  <si>
    <t>46381364</t>
  </si>
  <si>
    <t>128443198</t>
  </si>
  <si>
    <t>T2 DI MORAGA-CASTRO VLY 0/4 RPR ADSS</t>
  </si>
  <si>
    <t>46222759</t>
  </si>
  <si>
    <t>128443205</t>
  </si>
  <si>
    <t>048/204</t>
  </si>
  <si>
    <t>T2 DI TEMPLETON-GTS-TWR 48/204 RPL HRDT</t>
  </si>
  <si>
    <t>46303835</t>
  </si>
  <si>
    <t>128443211</t>
  </si>
  <si>
    <t>T2NT EI SBRNT-STD OIL SS #1 0/2 MASTIC</t>
  </si>
  <si>
    <t>46287099</t>
  </si>
  <si>
    <t>128443231</t>
  </si>
  <si>
    <t>T2 DI MORAGA-CASTRO VLY 0/4 RPR OPGW</t>
  </si>
  <si>
    <t>46227060</t>
  </si>
  <si>
    <t>128443243</t>
  </si>
  <si>
    <t>T2 TASSAJARA-NEWARK 3/17 RPL INSS</t>
  </si>
  <si>
    <t>35575040</t>
  </si>
  <si>
    <t>T2 EI TASSAJARA-NEWARK RPL INSS IN TWR 0</t>
  </si>
  <si>
    <t>128443255</t>
  </si>
  <si>
    <t>T2 EI PITTSBURG-SAN RAMON 21/82 RPL INSS</t>
  </si>
  <si>
    <t>35618745</t>
  </si>
  <si>
    <t>128443267</t>
  </si>
  <si>
    <t>T2 DI PERMNTE #1 TAP 0/11 RPL STRW</t>
  </si>
  <si>
    <t>35573811</t>
  </si>
  <si>
    <t>128443385</t>
  </si>
  <si>
    <t>T2 DI CSCDE BNTN DSHTS 04/096 RPL BOND</t>
  </si>
  <si>
    <t>46332477</t>
  </si>
  <si>
    <t>128443386</t>
  </si>
  <si>
    <t>T2 DI CSCDE BNTN DSHTS 4/96 RPR JUMW</t>
  </si>
  <si>
    <t>46229991</t>
  </si>
  <si>
    <t>T2 DI CSCDE BNTN DSHTS 04/96 RPR JUMW</t>
  </si>
  <si>
    <t>128443388</t>
  </si>
  <si>
    <t>T2 KNCTI-MDDLETOWN 13/004 RPL INSW</t>
  </si>
  <si>
    <t>35574108</t>
  </si>
  <si>
    <t>T2 DI KNCTI-MDDLETOWN 13/004 RPL INSW</t>
  </si>
  <si>
    <t>128443437</t>
  </si>
  <si>
    <t>040/229</t>
  </si>
  <si>
    <t>T2 DI TMBLR-SL LS BSP 040/229 TOUCH</t>
  </si>
  <si>
    <t>46476033</t>
  </si>
  <si>
    <t>128443439</t>
  </si>
  <si>
    <t>T2 DI FULTON-LAKVL 39/171 RPL HRDT</t>
  </si>
  <si>
    <t>46289505</t>
  </si>
  <si>
    <t>128443467</t>
  </si>
  <si>
    <t>T2 DI FULTON-HOPLAND 9/1 COTR KEY</t>
  </si>
  <si>
    <t>46305580</t>
  </si>
  <si>
    <t>128443604</t>
  </si>
  <si>
    <t>T2 DI LAYTONVILLE-COV 4/5 RPR JUMW</t>
  </si>
  <si>
    <t>46229159</t>
  </si>
  <si>
    <t>128443643</t>
  </si>
  <si>
    <t>:017/013</t>
  </si>
  <si>
    <t>T2 DI EAGLE ROCK-CRTNA :17/13 RPR STRW</t>
  </si>
  <si>
    <t>46305775</t>
  </si>
  <si>
    <t>128443760</t>
  </si>
  <si>
    <t>T2 DI LAYTONVILLE-COV 1/10 RPR JUMW</t>
  </si>
  <si>
    <t>46229220</t>
  </si>
  <si>
    <t>128443766</t>
  </si>
  <si>
    <t>T2 DI FULTON-HOPLAND 16/4 RPR WDPKR</t>
  </si>
  <si>
    <t>46305581</t>
  </si>
  <si>
    <t>128443888</t>
  </si>
  <si>
    <t>T2 DI MLN-RND MTN #2 83/423 RPR GYWT</t>
  </si>
  <si>
    <t>46381365</t>
  </si>
  <si>
    <t>128444360</t>
  </si>
  <si>
    <t>128444439</t>
  </si>
  <si>
    <t>T2 DI TRINITY-CTTNWD 3/25R RPR GYWW</t>
  </si>
  <si>
    <t>46230774</t>
  </si>
  <si>
    <t>128444515</t>
  </si>
  <si>
    <t>T2 DI METCALF-GREEN VLLY 14/95L RPL POLE</t>
  </si>
  <si>
    <t>128444777</t>
  </si>
  <si>
    <t>T2 EI HUMBOLDT-MAPLE CREK 07/06 RPL INSW</t>
  </si>
  <si>
    <t>35574775</t>
  </si>
  <si>
    <t>128444785</t>
  </si>
  <si>
    <t>T2 EI HUMBOLDT-MAPLE CREK 07/06 RPR GYWW</t>
  </si>
  <si>
    <t>46232513</t>
  </si>
  <si>
    <t>128444910</t>
  </si>
  <si>
    <t>T2 DI TRINITY-CTTNWD 031/214C RPR ANCW</t>
  </si>
  <si>
    <t>46230770</t>
  </si>
  <si>
    <t>128444978</t>
  </si>
  <si>
    <t>025/001A</t>
  </si>
  <si>
    <t>T2 EI PHILO JCT-ELK 025/001A INS DMPW</t>
  </si>
  <si>
    <t>46340213</t>
  </si>
  <si>
    <t>128445065</t>
  </si>
  <si>
    <t>049/207</t>
  </si>
  <si>
    <t>T2 DI TEMPLETON-GATES 49/207 RPL HRDT</t>
  </si>
  <si>
    <t>46400022</t>
  </si>
  <si>
    <t>128445202</t>
  </si>
  <si>
    <t>T2 EI HUMBOLDT-MAPLE CRK 7/7 RPR GYWW</t>
  </si>
  <si>
    <t>46239981</t>
  </si>
  <si>
    <t>128445526</t>
  </si>
  <si>
    <t>T2 DI TEMPLETON-GATES 48/204A RPL HRDT</t>
  </si>
  <si>
    <t>46303938</t>
  </si>
  <si>
    <t>128445545</t>
  </si>
  <si>
    <t>T2 EI CRBRY SW STA-RND R000/006 RPL INSW</t>
  </si>
  <si>
    <t>35611949</t>
  </si>
  <si>
    <t>128447678</t>
  </si>
  <si>
    <t>019/450</t>
  </si>
  <si>
    <t>T2 DRM-GRSS VLLY-WEIMAR 19/450 GO95</t>
  </si>
  <si>
    <t>35591682</t>
  </si>
  <si>
    <t>DRM-GRSS VLLY-WMAR 19/450 O/L POLE</t>
  </si>
  <si>
    <t>128447710</t>
  </si>
  <si>
    <t>T2 WV CRUSHER TAP 0/5 CANCEL</t>
  </si>
  <si>
    <t>35554478</t>
  </si>
  <si>
    <t>T2 WV CRUSHER TAP 0/5 REFRAME</t>
  </si>
  <si>
    <t>128447859</t>
  </si>
  <si>
    <t>T2 DI ATSCDRO-SL OBSPO 11/159 COMPLETE</t>
  </si>
  <si>
    <t>46476031</t>
  </si>
  <si>
    <t>T2 DI ATSCDRO-SL OBSPO 11/159 TOUCH</t>
  </si>
  <si>
    <t>128448368</t>
  </si>
  <si>
    <t>T2 WV MNDCNO-WLTS-FRT BRG 28/7 INS DMPW</t>
  </si>
  <si>
    <t>46308207</t>
  </si>
  <si>
    <t>128448443</t>
  </si>
  <si>
    <t>T2 DI MALIN-RND MTN #2 92/472 RPR OPGW</t>
  </si>
  <si>
    <t>46332478</t>
  </si>
  <si>
    <t>128448589</t>
  </si>
  <si>
    <t>T2 EI MALIN-ROUND MTN #2 89/453 RPR ANCT</t>
  </si>
  <si>
    <t>46381366</t>
  </si>
  <si>
    <t>128448721</t>
  </si>
  <si>
    <t>T2 EI BLT-RVRBNK-MLNS SS :08/01 RPR HRDW</t>
  </si>
  <si>
    <t>46326957</t>
  </si>
  <si>
    <t>128448733</t>
  </si>
  <si>
    <t>T2 OLEUM-""G"" #2 007/048 RPL INSS</t>
  </si>
  <si>
    <t>35575047</t>
  </si>
  <si>
    <t>T2 OLEUM-""G"" #2 RPL INSS IN 2 TWRS.</t>
  </si>
  <si>
    <t>128448848</t>
  </si>
  <si>
    <t>T2 EI COLEMAN-SOUTH 3/082 RPL STRW</t>
  </si>
  <si>
    <t>35556783</t>
  </si>
  <si>
    <t>128448967</t>
  </si>
  <si>
    <t>T2 EI MALIN-ROUND MTN#2 87/440 RPR GYWT</t>
  </si>
  <si>
    <t>46381367</t>
  </si>
  <si>
    <t>128449452</t>
  </si>
  <si>
    <t>T2 EI DIABLO-MIDWAY #2 42/170 COTTER</t>
  </si>
  <si>
    <t>46329576</t>
  </si>
  <si>
    <t>128449596</t>
  </si>
  <si>
    <t>T2 DI FULTON-LAKEVILLE 39/170 RMV NEST</t>
  </si>
  <si>
    <t>46403458</t>
  </si>
  <si>
    <t>128449767</t>
  </si>
  <si>
    <t>T2 DI MALIN RND MTN #2 84/426 RPR FOND</t>
  </si>
  <si>
    <t>46381368</t>
  </si>
  <si>
    <t>128449780</t>
  </si>
  <si>
    <t>089/452B</t>
  </si>
  <si>
    <t>T2 EI MALIN-ROUND MTN #2 089/452B UNBURY</t>
  </si>
  <si>
    <t>46381369</t>
  </si>
  <si>
    <t>128449782</t>
  </si>
  <si>
    <t>T2 EI CARIBOU-WESTWOOD 007/143L RPL STRW</t>
  </si>
  <si>
    <t>35572142</t>
  </si>
  <si>
    <t>128449783</t>
  </si>
  <si>
    <t>T2 PLACER-GOLD HILL #2 5/42 COTTER</t>
  </si>
  <si>
    <t>ETL.4290.INSL.NCER</t>
  </si>
  <si>
    <t>46300565</t>
  </si>
  <si>
    <t>128450335</t>
  </si>
  <si>
    <t>T2 EI CARIBOU-WESTWOOD 007/143C RPL STRW</t>
  </si>
  <si>
    <t>128450488</t>
  </si>
  <si>
    <t>46230769</t>
  </si>
  <si>
    <t>128451621</t>
  </si>
  <si>
    <t>T2 EI CARIBOU-WESTWOOD 007/143R RPL STRW</t>
  </si>
  <si>
    <t>128451785</t>
  </si>
  <si>
    <t>T2 EI MALIN-ROUND MTN#2 086/438 RPR FOND</t>
  </si>
  <si>
    <t>46381372</t>
  </si>
  <si>
    <t>128451954</t>
  </si>
  <si>
    <t>T2 DI RND MTN-COTWD #3 55/495 RPL HNGR</t>
  </si>
  <si>
    <t>46310403</t>
  </si>
  <si>
    <t>128452039</t>
  </si>
  <si>
    <t>T2 EI ELK-GUALALA 63/004 RPR GYWW</t>
  </si>
  <si>
    <t>46308210</t>
  </si>
  <si>
    <t>128452045</t>
  </si>
  <si>
    <t>T2 DI RND MTN-COTWD #3 55/495 RPR INSS</t>
  </si>
  <si>
    <t>46416189</t>
  </si>
  <si>
    <t>128452047</t>
  </si>
  <si>
    <t>T2 DI RND MTN-COTWD #3 55/495 RMV VEG</t>
  </si>
  <si>
    <t>128453912</t>
  </si>
  <si>
    <t>T2 EI CARBERY SS-RND MTN 27/220B RMV VEG</t>
  </si>
  <si>
    <t>128454066</t>
  </si>
  <si>
    <t>025/001B</t>
  </si>
  <si>
    <t>T2 EI PHILO JCT-ELK 025/001B INS DMPW</t>
  </si>
  <si>
    <t>46340214</t>
  </si>
  <si>
    <t>128454124</t>
  </si>
  <si>
    <t>025/001C</t>
  </si>
  <si>
    <t>T2 EI EI PHILO JCT-ELK 025/001C INS DMPW</t>
  </si>
  <si>
    <t>46340215</t>
  </si>
  <si>
    <t>128454161</t>
  </si>
  <si>
    <t>T2 EI TRINITY-MAPLE CREEK 18/08 RPR GYWW</t>
  </si>
  <si>
    <t>46345747</t>
  </si>
  <si>
    <t>128454166</t>
  </si>
  <si>
    <t>T2 WV MNT VST-CYT SW STA 24/115 INS DMPS</t>
  </si>
  <si>
    <t>46391272</t>
  </si>
  <si>
    <t>128454261</t>
  </si>
  <si>
    <t>T2 WV HMBLT BAY-HMBLDT #1 03/18 RPR INSS</t>
  </si>
  <si>
    <t>46305587</t>
  </si>
  <si>
    <t>128454266</t>
  </si>
  <si>
    <t>T2 EI RND MTN-TBL MTN #1 14/077 RPR ANCT</t>
  </si>
  <si>
    <t>46381980</t>
  </si>
  <si>
    <t>128454267</t>
  </si>
  <si>
    <t>T2 EI RND MTN-TBL MTN #1 13/069 RPR ANCT</t>
  </si>
  <si>
    <t>46381982</t>
  </si>
  <si>
    <t>128454268</t>
  </si>
  <si>
    <t>T2 EI RND MTN-TBL MTN #1 13/072 RPR ANCT</t>
  </si>
  <si>
    <t>46381983</t>
  </si>
  <si>
    <t>128454291</t>
  </si>
  <si>
    <t>T2 TRINITY-MAPLE CRK 25/3 GO95 RPL</t>
  </si>
  <si>
    <t>RELW OTHR FIRE SPCR ACCL COMP OH   TR2  PRTO FRAB NTDE</t>
  </si>
  <si>
    <t>35542546</t>
  </si>
  <si>
    <t>T2 TRINITY-MAPLE CRK 25/3 RPL O/L POLE</t>
  </si>
  <si>
    <t>128454336</t>
  </si>
  <si>
    <t>T2 EI RND MTN-TBL MTN #1 13/070 RPR ANCT</t>
  </si>
  <si>
    <t>46380952</t>
  </si>
  <si>
    <t>128454338</t>
  </si>
  <si>
    <t>T2 EI RND MTN-TBL MT #1 13/70 RMV NEST</t>
  </si>
  <si>
    <t>46306208</t>
  </si>
  <si>
    <t>128454350</t>
  </si>
  <si>
    <t>T2 EI RND MTN-TBL MTN #1 14/077 RMV NEST</t>
  </si>
  <si>
    <t>46306209</t>
  </si>
  <si>
    <t>128454351</t>
  </si>
  <si>
    <t>T2 EI RND MTN-TBL MTN #1 14/077 RMV VEG</t>
  </si>
  <si>
    <t>128456925</t>
  </si>
  <si>
    <t>T2 DI PIT #1-COTTONWOOD 55/495 RMV VEG</t>
  </si>
  <si>
    <t>128456985</t>
  </si>
  <si>
    <t>T2 EI LAS POSITAS-NEWARK 12/84 RPL INSS</t>
  </si>
  <si>
    <t>RELW INSP REMT SWRK CLR  ACCM COMP OH   FMOB TR2  PRTO FRAB</t>
  </si>
  <si>
    <t>35575049</t>
  </si>
  <si>
    <t>128457082</t>
  </si>
  <si>
    <t>T2 DI PIT #1-COTTONWOOD 55/495 RPL HRDT</t>
  </si>
  <si>
    <t>46380953</t>
  </si>
  <si>
    <t>128457083</t>
  </si>
  <si>
    <t>T2 DI PIT #1-COTTONWOOD 55/495 RPR STRT</t>
  </si>
  <si>
    <t>46381501</t>
  </si>
  <si>
    <t>128457196</t>
  </si>
  <si>
    <t>022/128</t>
  </si>
  <si>
    <t>T2 EI STANSLS-MANTECA #2 22/128 COTTER</t>
  </si>
  <si>
    <t>46299704</t>
  </si>
  <si>
    <t>128457299</t>
  </si>
  <si>
    <t>T2 DI HMBLDT BAY-RIO DELL 16/7 TOUCH</t>
  </si>
  <si>
    <t>ETL.7100.POLE.NWOD</t>
  </si>
  <si>
    <t>46505017</t>
  </si>
  <si>
    <t>128457326</t>
  </si>
  <si>
    <t>T2 EI MARTINEZ-SOBRANTE 014/082 RPL INSS</t>
  </si>
  <si>
    <t>35575033</t>
  </si>
  <si>
    <t>T2 EI MARTINEZ-SOBRANTE RPL INSS IN 2 TW</t>
  </si>
  <si>
    <t>128457382</t>
  </si>
  <si>
    <t>T2 EI MLN-RND MTN #2 88/447 RPR SHLD</t>
  </si>
  <si>
    <t>46332479</t>
  </si>
  <si>
    <t>128457446</t>
  </si>
  <si>
    <t>T2 EI MARTINEZ-SOBRA 15/087 RPL INSS</t>
  </si>
  <si>
    <t>128457530</t>
  </si>
  <si>
    <t>T2 EI CHRISTIE SOBRANTE 15/087 RPL INSS</t>
  </si>
  <si>
    <t>35575034</t>
  </si>
  <si>
    <t>128457612</t>
  </si>
  <si>
    <t>T2 EI PHILO JCT-ELK 032/003A REM VEG</t>
  </si>
  <si>
    <t>128457617</t>
  </si>
  <si>
    <t>T2 EI POTTER VALLEY-WILLITS 1/0 RPR ANCW</t>
  </si>
  <si>
    <t>46308219</t>
  </si>
  <si>
    <t>128457688</t>
  </si>
  <si>
    <t>T2 WV IONE TAP 000/002 INS DAMW</t>
  </si>
  <si>
    <t>ETL.8253.INSL.CERA</t>
  </si>
  <si>
    <t>46299705</t>
  </si>
  <si>
    <t>128457785</t>
  </si>
  <si>
    <t>022/129</t>
  </si>
  <si>
    <t>T2 EI STNSLS-MNS SS-RVRBNK 22/129 COTTER</t>
  </si>
  <si>
    <t>46229394</t>
  </si>
  <si>
    <t>128457796</t>
  </si>
  <si>
    <t>T2 DI TEMBLOR-SN LS BISP 35/206 COMPLETE</t>
  </si>
  <si>
    <t>46303838</t>
  </si>
  <si>
    <t>T2 DI TEMBLOR-SN LS BISP 35/206 RPR STRT</t>
  </si>
  <si>
    <t>128457838</t>
  </si>
  <si>
    <t>T2 WV SURF TAP 11/187 INS DMPS</t>
  </si>
  <si>
    <t>46329507</t>
  </si>
  <si>
    <t>128459262</t>
  </si>
  <si>
    <t>020/339</t>
  </si>
  <si>
    <t>T2 EI ARCO-PLONIO PSS PP 20/339 RPL POLE</t>
  </si>
  <si>
    <t>35554110</t>
  </si>
  <si>
    <t>128459857</t>
  </si>
  <si>
    <t>T2 DI LYTNVLL-CVLO 005/005 RPR JUMW</t>
  </si>
  <si>
    <t>46229158</t>
  </si>
  <si>
    <t>128459972</t>
  </si>
  <si>
    <t>025/005B</t>
  </si>
  <si>
    <t>T2 EI PHILO JCT-ELK 025/005B RPL ANCW</t>
  </si>
  <si>
    <t>35573420</t>
  </si>
  <si>
    <t>128459977</t>
  </si>
  <si>
    <t>T2 WV TULUCAY-VACA 005/026 INS DMPS</t>
  </si>
  <si>
    <t>46324631</t>
  </si>
  <si>
    <t>128460060</t>
  </si>
  <si>
    <t>T2 DI LYTNVLL-CVLO 006/008 RPR JUMW</t>
  </si>
  <si>
    <t>46229157</t>
  </si>
  <si>
    <t>128460063</t>
  </si>
  <si>
    <t>T2 DI GEYSERS #12-FLTN 022/092 RMV VEG</t>
  </si>
  <si>
    <t>128462194</t>
  </si>
  <si>
    <t>T2 DI PIT #1-COTTNWD 54/492 RPL HRDT</t>
  </si>
  <si>
    <t>46256221</t>
  </si>
  <si>
    <t>T2 DI PIT #1-COTTONWOOD 54/492 RPL HRDT</t>
  </si>
  <si>
    <t>128462196</t>
  </si>
  <si>
    <t>021/136</t>
  </si>
  <si>
    <t>T2 EI STNSLS-MLNS ST-MNT 21/136 COTTER</t>
  </si>
  <si>
    <t>46229395</t>
  </si>
  <si>
    <t>128462209</t>
  </si>
  <si>
    <t>T2 WV MELONES-CURTIS 04/06 RPL HNGR</t>
  </si>
  <si>
    <t>Hanger Plate - Wood</t>
  </si>
  <si>
    <t>46299706</t>
  </si>
  <si>
    <t>128462470</t>
  </si>
  <si>
    <t>T2 EI PHILO JCT-ELK 025/004 RMV VEG</t>
  </si>
  <si>
    <t>128463913</t>
  </si>
  <si>
    <t>T2 DI VLLY SPRINGS #1 A001/022 RPR JUMW</t>
  </si>
  <si>
    <t>46229396</t>
  </si>
  <si>
    <t>128463973</t>
  </si>
  <si>
    <t>022/130</t>
  </si>
  <si>
    <t>T2 EI STNSLS-MNTCA #2 22/130 UNBURY</t>
  </si>
  <si>
    <t>46416247</t>
  </si>
  <si>
    <t>128464069</t>
  </si>
  <si>
    <t>T2 DI IGNACIO-BLNS #1 5/058 RPR GYWW</t>
  </si>
  <si>
    <t>46403459</t>
  </si>
  <si>
    <t>T2NT DI IGNACIO-BLNS #1 5/058 RPR GYWW</t>
  </si>
  <si>
    <t>128464083</t>
  </si>
  <si>
    <t>T2 DI PIT #1-COTTONWOOD 59/534 BENT STL</t>
  </si>
  <si>
    <t>46381502</t>
  </si>
  <si>
    <t>128464085</t>
  </si>
  <si>
    <t>T2 DI PIT #1-COTTONWOOD 59/534 RPR FOND</t>
  </si>
  <si>
    <t>46381503</t>
  </si>
  <si>
    <t>128464131</t>
  </si>
  <si>
    <t>T2 DI CLAY-MARTEL 18/258C RPR STRW</t>
  </si>
  <si>
    <t>46326983</t>
  </si>
  <si>
    <t>+T2 DI CLAY-MARTEL 18/258C RPR STRW</t>
  </si>
  <si>
    <t>128464161</t>
  </si>
  <si>
    <t>058/531</t>
  </si>
  <si>
    <t>T2 DI PIT #1-COTTONWOOD 58/531 RPR FOND</t>
  </si>
  <si>
    <t>46381504</t>
  </si>
  <si>
    <t>:003/020</t>
  </si>
  <si>
    <t>128464187</t>
  </si>
  <si>
    <t>T2 OLEUM-N TWR-CHRSTIE 3/27 HANGER</t>
  </si>
  <si>
    <t>46287193</t>
  </si>
  <si>
    <t>T2 WV OLEUM-N TWR-CHRSTIE 3/27 HANGER</t>
  </si>
  <si>
    <t>128464207</t>
  </si>
  <si>
    <t>034/016</t>
  </si>
  <si>
    <t>T2 DI FULTON-HOPLND 34/16 COTTER</t>
  </si>
  <si>
    <t>46305591</t>
  </si>
  <si>
    <t>128464258</t>
  </si>
  <si>
    <t>T2 DI MNTA VSTA-BRNS 001/019 RPL HRDD</t>
  </si>
  <si>
    <t>46391273</t>
  </si>
  <si>
    <t>128464302</t>
  </si>
  <si>
    <t>T2 DI CHRISTIE-WILLOW PASS 2/26 RPR INSW</t>
  </si>
  <si>
    <t>46525506</t>
  </si>
  <si>
    <t>128464316</t>
  </si>
  <si>
    <t>020/335</t>
  </si>
  <si>
    <t>T2 EI ARCO-PLONIO PSS PP 20/335 RPR HRDW</t>
  </si>
  <si>
    <t>46302367</t>
  </si>
  <si>
    <t>128464434</t>
  </si>
  <si>
    <t>033/516</t>
  </si>
  <si>
    <t>T2 DI CLAY-MARTEL 33/516 REFRAME</t>
  </si>
  <si>
    <t>35547095</t>
  </si>
  <si>
    <t>128464436</t>
  </si>
  <si>
    <t>T2 DI CLAY-MARTEL 33/516 RPR GYWW</t>
  </si>
  <si>
    <t>46238985</t>
  </si>
  <si>
    <t>128464494</t>
  </si>
  <si>
    <t>T2 DI LAYTONVILLE-COVELO 5/1 RPR JUMW</t>
  </si>
  <si>
    <t>RELW OTHR COMP OH   TR2  PRTO AIR  DURA BRIN</t>
  </si>
  <si>
    <t>46229156</t>
  </si>
  <si>
    <t>128464511</t>
  </si>
  <si>
    <t>31691981</t>
  </si>
  <si>
    <t>93B</t>
  </si>
  <si>
    <t>128464576</t>
  </si>
  <si>
    <t>T2 DI MORRO BAY-TMPLT 5/25 RPR STRT</t>
  </si>
  <si>
    <t>46303920</t>
  </si>
  <si>
    <t>128464578</t>
  </si>
  <si>
    <t>T2 DI FULTON-HOPLAND 9/8 RPR WDPKR</t>
  </si>
  <si>
    <t>46305584</t>
  </si>
  <si>
    <t>128464631</t>
  </si>
  <si>
    <t>T2 DI FULTON-HOPLAND 9/8 RPR GYWW</t>
  </si>
  <si>
    <t>46305583</t>
  </si>
  <si>
    <t>128464690</t>
  </si>
  <si>
    <t>T2 DI SALINA-FRT ORD #2 009/000 RPR STRT</t>
  </si>
  <si>
    <t>46326006</t>
  </si>
  <si>
    <t>ETL.6890.SWIT</t>
  </si>
  <si>
    <t>128464816</t>
  </si>
  <si>
    <t>T2 EI CHRISTIE-SOBRANTE 0/1 RPR JUMS</t>
  </si>
  <si>
    <t>46234722</t>
  </si>
  <si>
    <t>T2 EI CHRISTIE-SOBRANTE 00/01 RPR JMPS</t>
  </si>
  <si>
    <t>128464856</t>
  </si>
  <si>
    <t>T2 EI CRBRY SS-ROND MTN 27/218 BNT STEEL</t>
  </si>
  <si>
    <t>46354006</t>
  </si>
  <si>
    <t>128464900</t>
  </si>
  <si>
    <t>T2 DI LWR LAKE-HMSTAKE 8/5 RPL INSW</t>
  </si>
  <si>
    <t>35542736</t>
  </si>
  <si>
    <t>128464944</t>
  </si>
  <si>
    <t>T2 DI KANAKA TAP 1/10  RPL ANCW</t>
  </si>
  <si>
    <t>35573787</t>
  </si>
  <si>
    <t>128465028</t>
  </si>
  <si>
    <t>T2 DI KANAKA TAP 1/12R RPR GYWW</t>
  </si>
  <si>
    <t>46332481</t>
  </si>
  <si>
    <t>RELW ACCM OH   TR3  PRTO AIR  FRAB BRIN</t>
  </si>
  <si>
    <t>128465419</t>
  </si>
  <si>
    <t>T2 DI KONOCTI MIDDLETOWN 22/11 RPL STRW</t>
  </si>
  <si>
    <t>35574113</t>
  </si>
  <si>
    <t>128465698</t>
  </si>
  <si>
    <t>T2 DI GEYSERS #12-FULTON 22/91 TOUCH</t>
  </si>
  <si>
    <t>46485386</t>
  </si>
  <si>
    <t>128465850</t>
  </si>
  <si>
    <t>022/133</t>
  </si>
  <si>
    <t>T2 EI STNSLS-MANTEC #2 022/133 RPR STRT</t>
  </si>
  <si>
    <t>46416248</t>
  </si>
  <si>
    <t>T2 EI STNSLS-MANTEC #2 022/133 BNT STEEL</t>
  </si>
  <si>
    <t>128465851</t>
  </si>
  <si>
    <t>T2 EI STNSLS-MANTEC #2 022/133 RPR FOND</t>
  </si>
  <si>
    <t>46416249</t>
  </si>
  <si>
    <t>T2 EI STNSLS-MANTEC #2 022/133 UNBURY</t>
  </si>
  <si>
    <t>128466532</t>
  </si>
  <si>
    <t>T2 EI EAGLE ROCK-REDBUD :016/10 RPR INSW</t>
  </si>
  <si>
    <t>46308211</t>
  </si>
  <si>
    <t>128466584</t>
  </si>
  <si>
    <t>T2 EI CARBERY SS-RND MTN 26/213 RPR INSS</t>
  </si>
  <si>
    <t>46332482</t>
  </si>
  <si>
    <t>128466786</t>
  </si>
  <si>
    <t>T2 DI BURNS-LONE STAR #1 4/50 RMV VEG</t>
  </si>
  <si>
    <t>128466788</t>
  </si>
  <si>
    <t>T2 DI BRNS-LNE STR #1 4/50L RPR ANCW</t>
  </si>
  <si>
    <t>46235979</t>
  </si>
  <si>
    <t>128466794</t>
  </si>
  <si>
    <t>T2 EI BRIDGEVILE-COTONWD 13/125 RPR STRW</t>
  </si>
  <si>
    <t>46311115</t>
  </si>
  <si>
    <t>128466916</t>
  </si>
  <si>
    <t>T2 EI PHILO JCT-ELK 032/003B RMV VEG</t>
  </si>
  <si>
    <t>128466930</t>
  </si>
  <si>
    <t>T2 EI PHILO JCT-ELK 32/00L COTTER</t>
  </si>
  <si>
    <t>46340216</t>
  </si>
  <si>
    <t>128466976</t>
  </si>
  <si>
    <t>T2 EI RND MTN-TBL MTN #1 14/073 RPR ANCT</t>
  </si>
  <si>
    <t>46380954</t>
  </si>
  <si>
    <t>128466984</t>
  </si>
  <si>
    <t>T2 EI RND MTN-TBL MTN #1 14/073 RMV VEG</t>
  </si>
  <si>
    <t>128467176</t>
  </si>
  <si>
    <t>T2 DI LAYTNVLL-COVELO 7/5 RPL ANCW</t>
  </si>
  <si>
    <t>RELW SPCR COMP OH   TR2  PRTO AIR  FRAB</t>
  </si>
  <si>
    <t>35574143</t>
  </si>
  <si>
    <t>128467195</t>
  </si>
  <si>
    <t>T2 EI TRINTY-MPLE CRK 20/03 RPL SPLW</t>
  </si>
  <si>
    <t>46345748</t>
  </si>
  <si>
    <t>128467196</t>
  </si>
  <si>
    <t>T2 EI TRINTY-MPLE CRK 20/03L RPR GYWW</t>
  </si>
  <si>
    <t>46345749</t>
  </si>
  <si>
    <t>128467204</t>
  </si>
  <si>
    <t>T2 EI TRINITY-MAPL CREEK 22/5 RPR GYWW</t>
  </si>
  <si>
    <t>46345750</t>
  </si>
  <si>
    <t>T2NT EI TRINITY-MAPL CREEK 22/5 RPR GYWW</t>
  </si>
  <si>
    <t>128467214</t>
  </si>
  <si>
    <t>T2 EI TRINITY-MAPLE CREEK 20/05 RPR GYWW</t>
  </si>
  <si>
    <t>46229154</t>
  </si>
  <si>
    <t>128468830</t>
  </si>
  <si>
    <t>016/150</t>
  </si>
  <si>
    <t>T2 EI BRDGVLLE-CTTNWD 016/150L RPR ADSS</t>
  </si>
  <si>
    <t>46311114</t>
  </si>
  <si>
    <t>128468858</t>
  </si>
  <si>
    <t>T2 EI STANISLS-MNTEC #2 023/138 RMV NEST</t>
  </si>
  <si>
    <t>46299708</t>
  </si>
  <si>
    <t>128468859</t>
  </si>
  <si>
    <t>T2 EI STANISLS-MANTECA #2 023/138 UNBURY</t>
  </si>
  <si>
    <t>46416251</t>
  </si>
  <si>
    <t>128468870</t>
  </si>
  <si>
    <t>T2 EI STANISLS-MNTEC #2 23/138 BNT STEEL</t>
  </si>
  <si>
    <t>46416252</t>
  </si>
  <si>
    <t>128468881</t>
  </si>
  <si>
    <t>T2 EI NEWARK-VALLECTOS 95/621 RPR STRT</t>
  </si>
  <si>
    <t>RELW INSP REMT SWRK ACCM COMP OH   FMOB TR2  PRTO FRAB</t>
  </si>
  <si>
    <t>46287197</t>
  </si>
  <si>
    <t>T2NT EI NEWARK-VALLECTOS 95/621 RPR STRT</t>
  </si>
  <si>
    <t>128468886</t>
  </si>
  <si>
    <t>009/203</t>
  </si>
  <si>
    <t>T2 EI COLEMAN-SOUTH 9/203 RPR GYWW</t>
  </si>
  <si>
    <t>46229107</t>
  </si>
  <si>
    <t>128468943</t>
  </si>
  <si>
    <t>T2 EI STANISLS-MANTC #2 024/139 RPL HRDT</t>
  </si>
  <si>
    <t>46416253</t>
  </si>
  <si>
    <t>128468949</t>
  </si>
  <si>
    <t>T2 EI STANISLS-MANTECA #2 023/139 UNBURY</t>
  </si>
  <si>
    <t>46416254</t>
  </si>
  <si>
    <t>128469003</t>
  </si>
  <si>
    <t>T2 EI PHILO JCT-ELK 025/007 INS DMPW</t>
  </si>
  <si>
    <t>46340217</t>
  </si>
  <si>
    <t>128469030</t>
  </si>
  <si>
    <t>095/618</t>
  </si>
  <si>
    <t>T2 EI NEWARK-VALLECITOS 095/618 COMPLETE</t>
  </si>
  <si>
    <t>REGW INSP REMT NOAC SWRK CLR  ACCM COMP OH   FMOB TR2  PRTO</t>
  </si>
  <si>
    <t>35577336</t>
  </si>
  <si>
    <t>T2 EI NEWARK-VALLECITOS RPL INSS IN 5 TW</t>
  </si>
  <si>
    <t>128469083</t>
  </si>
  <si>
    <t>T2 EI CARBRY SS-RND MTN 26/209 BNT STEEL</t>
  </si>
  <si>
    <t>46354007</t>
  </si>
  <si>
    <t>128469093</t>
  </si>
  <si>
    <t>T2 EI PITTSBURG-MARTINEZ #23/18A COTTER</t>
  </si>
  <si>
    <t>46234658</t>
  </si>
  <si>
    <t>128469095</t>
  </si>
  <si>
    <t>T2 EI COLEMAN-SOUTH 9/200 RPR GYWW</t>
  </si>
  <si>
    <t>46229105</t>
  </si>
  <si>
    <t>128469098</t>
  </si>
  <si>
    <t>T2 EI COLEMAN-SOUTH 9/201 RPR GYWW</t>
  </si>
  <si>
    <t>46229106</t>
  </si>
  <si>
    <t>128469101</t>
  </si>
  <si>
    <t>T2 EI CARBERY SS-RND MTN 26/209 RPR FOND</t>
  </si>
  <si>
    <t>46354008</t>
  </si>
  <si>
    <t>128469131</t>
  </si>
  <si>
    <t>:001/003</t>
  </si>
  <si>
    <t>T2 EI BLT-RVRBNK-MLNS SS :01/03 RPR GYWW</t>
  </si>
  <si>
    <t>46327615</t>
  </si>
  <si>
    <t>128469132</t>
  </si>
  <si>
    <t>T2 EI BLT-RBK-MLS SS :06/01 RMV VEG</t>
  </si>
  <si>
    <t>128469148</t>
  </si>
  <si>
    <t>T2 EI BRDGVLLE-CTTNWD 015/137R RPR GYWW</t>
  </si>
  <si>
    <t>46309323</t>
  </si>
  <si>
    <t>128469153</t>
  </si>
  <si>
    <t>T2 HUMBOLDT-MAPLE CRK 13/5B INS MKBL</t>
  </si>
  <si>
    <t>35575573</t>
  </si>
  <si>
    <t>T2 EI HUMBOLDT-MAPLE CRK 13/5B INS MKBL</t>
  </si>
  <si>
    <t>128469245</t>
  </si>
  <si>
    <t>T2 EI STANISLUS-MANTECA #2 24/143 UNBURY</t>
  </si>
  <si>
    <t>46493440</t>
  </si>
  <si>
    <t>128469248</t>
  </si>
  <si>
    <t>T2 EI CARBRY SS-RND MTN 26/207 BNT STEEL</t>
  </si>
  <si>
    <t>46354009</t>
  </si>
  <si>
    <t>128469254</t>
  </si>
  <si>
    <t>T2 EI STANISLS-MNTEC #2 24/143 BNT STEEL</t>
  </si>
  <si>
    <t>46416255</t>
  </si>
  <si>
    <t>128469277</t>
  </si>
  <si>
    <t>T2 EI MENDCNO-REDBD 37/176 COTTER</t>
  </si>
  <si>
    <t>46233085</t>
  </si>
  <si>
    <t>128469298</t>
  </si>
  <si>
    <t>T2 EI CARBERY SS-RND MTN 26/207 RPR FOND</t>
  </si>
  <si>
    <t>46354010</t>
  </si>
  <si>
    <t>128469329</t>
  </si>
  <si>
    <t>024/142</t>
  </si>
  <si>
    <t>T2 EI STANISLS-MNTEC #2 24/142 COMPLETE</t>
  </si>
  <si>
    <t>46416256</t>
  </si>
  <si>
    <t>T2 EI STANISLS-MNTEC #2 24/142 BNT STEEL</t>
  </si>
  <si>
    <t>128469345</t>
  </si>
  <si>
    <t>T2 EI STNISLS-MNTC #2 24/142 COMPLETE</t>
  </si>
  <si>
    <t>46416257</t>
  </si>
  <si>
    <t>T2 EI STNISLS-MNTC #2 24/142 UNBURY</t>
  </si>
  <si>
    <t>128469362</t>
  </si>
  <si>
    <t>T2 EI MELONES-RACETRACK 03/013 RPR INSW</t>
  </si>
  <si>
    <t>46240443</t>
  </si>
  <si>
    <t>128469440</t>
  </si>
  <si>
    <t>T2 EI PHILO JCT-ELK 026/002 INS DMPW</t>
  </si>
  <si>
    <t>46340218</t>
  </si>
  <si>
    <t>128469459</t>
  </si>
  <si>
    <t>T2 EI BRDGVLLE-CTTNWD 017/155L RPL STRW</t>
  </si>
  <si>
    <t>35555555</t>
  </si>
  <si>
    <t>128469475</t>
  </si>
  <si>
    <t>T2 EI BRDGVLLE-CTTNWD 017/155R RPL STRW</t>
  </si>
  <si>
    <t>128469477</t>
  </si>
  <si>
    <t>T2 EI STANISLAUS-MNTC #2 25/145 RPL HRDT</t>
  </si>
  <si>
    <t>46416258</t>
  </si>
  <si>
    <t>128469478</t>
  </si>
  <si>
    <t>T2 STANISLAUS-MNTC #2 25/145 RMV NEST</t>
  </si>
  <si>
    <t>46299709</t>
  </si>
  <si>
    <t>T2 EI STANISLAUS-MNTC #2 25/145 RMV NEST</t>
  </si>
  <si>
    <t>128469483</t>
  </si>
  <si>
    <t>T2 EI STNISLS-MNTC #2 25/145 UNBURY</t>
  </si>
  <si>
    <t>46416259</t>
  </si>
  <si>
    <t>128469496</t>
  </si>
  <si>
    <t>T2 EI STANISLS-MNTEC #2 25/145 BNT STEEL</t>
  </si>
  <si>
    <t>46416280</t>
  </si>
  <si>
    <t>128469521</t>
  </si>
  <si>
    <t>025/146</t>
  </si>
  <si>
    <t>T2 EI STANISLAUS-MNTC #2 25/146 RMV NEST</t>
  </si>
  <si>
    <t>46300263</t>
  </si>
  <si>
    <t>128469530</t>
  </si>
  <si>
    <t>T2 EI PHILO JCT-ELK 026/004L RPL ANCW</t>
  </si>
  <si>
    <t>35573423</t>
  </si>
  <si>
    <t>T2 EI PHILO JCT-ELK 026/004R RPL ANCW</t>
  </si>
  <si>
    <t>128469552</t>
  </si>
  <si>
    <t>025/147</t>
  </si>
  <si>
    <t>T2 EI STNISLS-MNTC #2 25/147 UNBURY</t>
  </si>
  <si>
    <t>46416281</t>
  </si>
  <si>
    <t>128469561</t>
  </si>
  <si>
    <t>T2 EI COLEMAN-SOUTH 9/199 RPL INSW</t>
  </si>
  <si>
    <t>35543858</t>
  </si>
  <si>
    <t>128469660</t>
  </si>
  <si>
    <t>128469666</t>
  </si>
  <si>
    <t>085/433</t>
  </si>
  <si>
    <t>T2 EI MALIN-ROUND MTN#2 085/433 RPR OPGW</t>
  </si>
  <si>
    <t>46332484</t>
  </si>
  <si>
    <t>128469794</t>
  </si>
  <si>
    <t>092/599</t>
  </si>
  <si>
    <t>T2 EI NEWARK-VALLECITOS 92/599 RPR STRT</t>
  </si>
  <si>
    <t>46287196</t>
  </si>
  <si>
    <t>128469795</t>
  </si>
  <si>
    <t>T2 EI NEWARK-VALLECITOS 092/599 RPL INSS</t>
  </si>
  <si>
    <t>RELW INSP REMT SWRK CLR  ACCM COMP OH   FMOB TR2  PRTO</t>
  </si>
  <si>
    <t>128469919</t>
  </si>
  <si>
    <t>T2 EI TRINITY-MAPLE CREEK 25/1L RMV VEG</t>
  </si>
  <si>
    <t>128470366</t>
  </si>
  <si>
    <t>025/149</t>
  </si>
  <si>
    <t>T2 EI STANISLS-MNTC #2 25/149 UNBURY</t>
  </si>
  <si>
    <t>46416282</t>
  </si>
  <si>
    <t>128470367</t>
  </si>
  <si>
    <t>T2 EI STANISLS-MNTC #2 25/148 UNBURY</t>
  </si>
  <si>
    <t>46416283</t>
  </si>
  <si>
    <t>128471074</t>
  </si>
  <si>
    <t>T2 DI TRINITY-CTTNWD 030/209R RPR ANCW</t>
  </si>
  <si>
    <t>46332485</t>
  </si>
  <si>
    <t>128471078</t>
  </si>
  <si>
    <t>T2 DI TRINITY-CTTNWD 030/209C RPR ANCW</t>
  </si>
  <si>
    <t>46332486</t>
  </si>
  <si>
    <t>128471638</t>
  </si>
  <si>
    <t>;005/005</t>
  </si>
  <si>
    <t>T2 CARIBOU #2 ;005/005 GO95 RPL</t>
  </si>
  <si>
    <t>35542626</t>
  </si>
  <si>
    <t>128471786</t>
  </si>
  <si>
    <t>T2 EI STLS-MLNS SS-RVBNK 21/127 RPL INSS</t>
  </si>
  <si>
    <t>35597758</t>
  </si>
  <si>
    <t>T2 EI STLS-MLNS SS-RVBNK 12/127 RPL INSS</t>
  </si>
  <si>
    <t>128471860</t>
  </si>
  <si>
    <t>T2 EI SSQC-SNT YNZ SW STA 5/97 RPL INSW</t>
  </si>
  <si>
    <t>35573767</t>
  </si>
  <si>
    <t>128472045</t>
  </si>
  <si>
    <t>T2 ELK-GUALALA 44/4C RPL ANCW</t>
  </si>
  <si>
    <t>128472049</t>
  </si>
  <si>
    <t>T2 ELK-GUALALA 44/4R RPL ANCW</t>
  </si>
  <si>
    <t>128472351</t>
  </si>
  <si>
    <t>021/126</t>
  </si>
  <si>
    <t>T2 EI STNSLS-MNS SS-RVRBNK 21/126 COTTER</t>
  </si>
  <si>
    <t>46300265</t>
  </si>
  <si>
    <t>128472408</t>
  </si>
  <si>
    <t>021/134</t>
  </si>
  <si>
    <t>T2 EI STANSLS-MLNS SS-MNTA 21/134 COTTER</t>
  </si>
  <si>
    <t>46300266</t>
  </si>
  <si>
    <t>128472448</t>
  </si>
  <si>
    <t>T2 EI SSQC-SNT YNZ SW STA 5/91 RPL POLE</t>
  </si>
  <si>
    <t>35573766</t>
  </si>
  <si>
    <t>128472544</t>
  </si>
  <si>
    <t>021/125</t>
  </si>
  <si>
    <t>T2 EI STANSLS-MANTECA #2 21/125 RMV NEST</t>
  </si>
  <si>
    <t>46300267</t>
  </si>
  <si>
    <t>128473168</t>
  </si>
  <si>
    <t>T2 EI COLEMAN-SOUTH 12/264 RPR GYWW</t>
  </si>
  <si>
    <t>46229108</t>
  </si>
  <si>
    <t>128473192</t>
  </si>
  <si>
    <t>T2 EI BRDGVILL-CTTNWD 072/524R RPL POLE</t>
  </si>
  <si>
    <t>35572068</t>
  </si>
  <si>
    <t>T2 EI BRDGVLL-CTTNWD 72/523L RPL STRW</t>
  </si>
  <si>
    <t>128473314</t>
  </si>
  <si>
    <t>021/124</t>
  </si>
  <si>
    <t>T2 EI STANSLS-MANTECA #2 21/124 RMV NEST</t>
  </si>
  <si>
    <t>46300269</t>
  </si>
  <si>
    <t>128473354</t>
  </si>
  <si>
    <t>T2 EI BRDGVILL-CTTNWD 072/524L RPL POLE</t>
  </si>
  <si>
    <t>128473495</t>
  </si>
  <si>
    <t>T2 EI HUMBOLDT-MAPLE CREEK 13/2 RPL STRW</t>
  </si>
  <si>
    <t>35574778</t>
  </si>
  <si>
    <t>128473664</t>
  </si>
  <si>
    <t>128473695</t>
  </si>
  <si>
    <t>T2 EI BRDGVLL-CTTNWD 72/523R RPL STRW</t>
  </si>
  <si>
    <t>128473699</t>
  </si>
  <si>
    <t>020/131</t>
  </si>
  <si>
    <t>T2 EI STNSLS-MLNS SS-MNTCA 20/131 UNBURY</t>
  </si>
  <si>
    <t>46416291</t>
  </si>
  <si>
    <t>128473712</t>
  </si>
  <si>
    <t>021/123</t>
  </si>
  <si>
    <t>T2 EI STNSLS-MNTCA #2 21/123 UNBURY</t>
  </si>
  <si>
    <t>46416292</t>
  </si>
  <si>
    <t>128473730</t>
  </si>
  <si>
    <t>T2 EI STNSLS-MLNS SS-MNTCA 20/131 COTTER</t>
  </si>
  <si>
    <t>46300270</t>
  </si>
  <si>
    <t>128473757</t>
  </si>
  <si>
    <t>T2NT EI STNLS-MNTCA #2 21/123 RPR STRT</t>
  </si>
  <si>
    <t>46416293</t>
  </si>
  <si>
    <t>128473912</t>
  </si>
  <si>
    <t>T2 EI PIT #5-RND MTN #2 10/103 RPL INSS</t>
  </si>
  <si>
    <t>35571200</t>
  </si>
  <si>
    <t>T2 EI PIT #5-RND MTN #2 RPL INSS 2 TWRS</t>
  </si>
  <si>
    <t>128474005</t>
  </si>
  <si>
    <t>T2 EI BRDGVLL-CTTNWD 72/522R RPL ANCW</t>
  </si>
  <si>
    <t>35572066</t>
  </si>
  <si>
    <t>128474063</t>
  </si>
  <si>
    <t>T2 EI BRDGVLL-CTTNWD 72/522L RPL ANCW</t>
  </si>
  <si>
    <t>128474084</t>
  </si>
  <si>
    <t>T2 EI STNSLS-MNTCA #2 21/122 UNBURY</t>
  </si>
  <si>
    <t>46416294</t>
  </si>
  <si>
    <t>128474085</t>
  </si>
  <si>
    <t>T2 EI STNSLS-MNTCA #2 21/122 INS DAMS</t>
  </si>
  <si>
    <t>46300271</t>
  </si>
  <si>
    <t>128474102</t>
  </si>
  <si>
    <t>T2 EI CARBERRY SS-RND MTN 25/202 RMV VEG</t>
  </si>
  <si>
    <t>128474106</t>
  </si>
  <si>
    <t>T2 EI STNSLS-MNTCA #2 21/122 RPR CNDW</t>
  </si>
  <si>
    <t>46300272</t>
  </si>
  <si>
    <t>128474157</t>
  </si>
  <si>
    <t>T2 EI CARBERY SS-RND MTN 25/201 RMV VEG</t>
  </si>
  <si>
    <t>128474224</t>
  </si>
  <si>
    <t>T2 EI PIT #5-RND MTN #2 10/102 RPL INSS</t>
  </si>
  <si>
    <t>128474258</t>
  </si>
  <si>
    <t>T2 NEWARK-VALLECITOS 092/602 RPL INSS</t>
  </si>
  <si>
    <t>REGW INSP REMT NOAC SWRK CLR  ACCM OH   FMOB TR2  PRTO FRAB</t>
  </si>
  <si>
    <t>128474259</t>
  </si>
  <si>
    <t>T2 EI BRDGVLLE-CTTNWD 23/207L COMPLETE</t>
  </si>
  <si>
    <t>46311108</t>
  </si>
  <si>
    <t>T2 EI BRDGVLLE-CTTNWD 23/207L RPR GYWW</t>
  </si>
  <si>
    <t>128474296</t>
  </si>
  <si>
    <t>T2 STAN-MELONES SS 20/129 TOUCH</t>
  </si>
  <si>
    <t>46477858</t>
  </si>
  <si>
    <t>T2 EI STAN-MELONES SS 20/129 TOUCH</t>
  </si>
  <si>
    <t>128474313</t>
  </si>
  <si>
    <t>T2 EI BRDGVLLE-CTTNWD 22/198L RPR GYWW</t>
  </si>
  <si>
    <t>46311113</t>
  </si>
  <si>
    <t>128474326</t>
  </si>
  <si>
    <t>T2 EI BRDGVLLE-CTTNWD 23/207R COMPLETE</t>
  </si>
  <si>
    <t>46311109</t>
  </si>
  <si>
    <t>T2 EI BRDGVLLE-CTTNWD 23/207R RPR GYWW</t>
  </si>
  <si>
    <t>128474340</t>
  </si>
  <si>
    <t>T2 EI BRDGVLLE-CTTNWD 22/198R RPR GYWW</t>
  </si>
  <si>
    <t>46311112</t>
  </si>
  <si>
    <t>128474455</t>
  </si>
  <si>
    <t>T2 EI PIT #5 RND MTN #2 10/101L RPL POLE</t>
  </si>
  <si>
    <t>35607187</t>
  </si>
  <si>
    <t>128474508</t>
  </si>
  <si>
    <t>T2 EI PIT #5 RND MTN #2 10/101R RPL POLE</t>
  </si>
  <si>
    <t>128474568</t>
  </si>
  <si>
    <t>T2 MARTINEZ-SOBRANTE 5/33 RPL INSS</t>
  </si>
  <si>
    <t>35573072</t>
  </si>
  <si>
    <t>T2 MRTNZ-SOBRANTE  5/33 RPL INSS</t>
  </si>
  <si>
    <t>128474630</t>
  </si>
  <si>
    <t>020/120</t>
  </si>
  <si>
    <t>T2 EI STNSLS-MNTC #2 20/120 UNBURY</t>
  </si>
  <si>
    <t>46416296</t>
  </si>
  <si>
    <t>128474658</t>
  </si>
  <si>
    <t>T2 STANSLS-MELONES SS MNTCA 20/128 TOUCH</t>
  </si>
  <si>
    <t>46477859</t>
  </si>
  <si>
    <t>T2 EI STAN-MELONES SS 20/128 TOUCH</t>
  </si>
  <si>
    <t>128474679</t>
  </si>
  <si>
    <t>T2 EI NEWARK-VALLECITOS 092/604 RPL INSS</t>
  </si>
  <si>
    <t>REGW INSP REMT SWRK CLR  ACCM OH   FMOB TR2  PRTO FRAB</t>
  </si>
  <si>
    <t>128475536</t>
  </si>
  <si>
    <t>093/605</t>
  </si>
  <si>
    <t>T2 EI NEWARK-VALLECITOS 093/605 RPL INSS</t>
  </si>
  <si>
    <t>128477663</t>
  </si>
  <si>
    <t>T2 EI PIT #5 ROUND MTN#2 9/98L RPL STRW</t>
  </si>
  <si>
    <t>35607186</t>
  </si>
  <si>
    <t>128478692</t>
  </si>
  <si>
    <t>T2 EI PIT #5 ROUND MTN#2 9/98R RPL STRW</t>
  </si>
  <si>
    <t>128479826</t>
  </si>
  <si>
    <t>T2 DI GRN VLY-PAUL SWEET 4/59L RMV VEG</t>
  </si>
  <si>
    <t>128479828</t>
  </si>
  <si>
    <t>T2 DI GRN VLY-PAUL SWEET 4/59R RPL POLE</t>
  </si>
  <si>
    <t>35573565</t>
  </si>
  <si>
    <t>128479829</t>
  </si>
  <si>
    <t>T2 DI GRN VLY-PAUL SWEET 4/59L RPL POLE</t>
  </si>
  <si>
    <t>128480696</t>
  </si>
  <si>
    <t>T2 WV KILARC-DESCHUTES 009/197 RPL STRW</t>
  </si>
  <si>
    <t>35573774</t>
  </si>
  <si>
    <t>128481053</t>
  </si>
  <si>
    <t>T2 OLEUM-MARTINEZ 5/35 RPL INSS</t>
  </si>
  <si>
    <t>35575051</t>
  </si>
  <si>
    <t>128481057</t>
  </si>
  <si>
    <t>T2 OLEUM-MARTINEZ 5/35 RPL HNGR</t>
  </si>
  <si>
    <t>46287195</t>
  </si>
  <si>
    <t>128482121</t>
  </si>
  <si>
    <t>T2 EI JEFERSN-HILLSDLE JCT 00/01 RMV VEG</t>
  </si>
  <si>
    <t>128482874</t>
  </si>
  <si>
    <t>T2 DI HUMBOLDT-TRINITY 108/002 RPL POLE</t>
  </si>
  <si>
    <t>128484304</t>
  </si>
  <si>
    <t>T2 EI RIO DELL JCT-BRDGVLL 24/4 RPL INSW</t>
  </si>
  <si>
    <t>35572964</t>
  </si>
  <si>
    <t>128484308</t>
  </si>
  <si>
    <t>T2 EI STNSLS-MNTCA #2 25/151 UNBURY</t>
  </si>
  <si>
    <t>46416297</t>
  </si>
  <si>
    <t>128485452</t>
  </si>
  <si>
    <t>T2 EI STNSLS-MNTCA #2 25/151 RPR INSS</t>
  </si>
  <si>
    <t>46300274</t>
  </si>
  <si>
    <t>128485722</t>
  </si>
  <si>
    <t>T2 EI STANSLS-MLNS SS-MNTA 25/159 UNBURY</t>
  </si>
  <si>
    <t>46416298</t>
  </si>
  <si>
    <t>128485725</t>
  </si>
  <si>
    <t>T2 EI BRDGVLLE-CTTNWD 23/202R RPR GYWW</t>
  </si>
  <si>
    <t>46254931</t>
  </si>
  <si>
    <t>128485726</t>
  </si>
  <si>
    <t>T2 EI BRDGVLLE-CTTNWD 23/203R COMPLETE</t>
  </si>
  <si>
    <t>46311111</t>
  </si>
  <si>
    <t>T2 EI BRDGVLLE-CTTNWD 23/203R RPR GYWW</t>
  </si>
  <si>
    <t>128486120</t>
  </si>
  <si>
    <t>T2 EI BRDGVLLE-CTTNWD 23/203L COMPLETE</t>
  </si>
  <si>
    <t>46311110</t>
  </si>
  <si>
    <t>T2 EI BRDGVLLE-CTTNWD 23/203L RPR GYWW</t>
  </si>
  <si>
    <t>128487604</t>
  </si>
  <si>
    <t>T2 DI LAYTONVILLE-COVL 4/10L RPR GYWW</t>
  </si>
  <si>
    <t>46414249</t>
  </si>
  <si>
    <t>128488248</t>
  </si>
  <si>
    <t>T2 DI RND MTN-CTNWD #3 59/536 RPR JUMS</t>
  </si>
  <si>
    <t>46237145</t>
  </si>
  <si>
    <t>T2 DI RND MTN-CTNWD #3 59/536 RPR JMPS</t>
  </si>
  <si>
    <t>128488468</t>
  </si>
  <si>
    <t>T2 DI MNDCNO-WLLTS-FRT BRG 1/1 RPR GYWW</t>
  </si>
  <si>
    <t>46308224</t>
  </si>
  <si>
    <t>128488991</t>
  </si>
  <si>
    <t>017/220</t>
  </si>
  <si>
    <t>T2 EI WST PNT-VLL SPRNGS 17/220 RPR ANCW</t>
  </si>
  <si>
    <t>46326958</t>
  </si>
  <si>
    <t>128489402</t>
  </si>
  <si>
    <t>T2 DI KANAKA TAP 01/11A RPR ANCW</t>
  </si>
  <si>
    <t>ETL.4223.POLE.NWOD</t>
  </si>
  <si>
    <t>46332488</t>
  </si>
  <si>
    <t>128489406</t>
  </si>
  <si>
    <t>T2 DI KANAKA TAP 1/11A RPR JUMW</t>
  </si>
  <si>
    <t>46237026</t>
  </si>
  <si>
    <t>T2 DI KANAKA TAP 01/11A RPR JMPW</t>
  </si>
  <si>
    <t>128490563</t>
  </si>
  <si>
    <t>T2 DI MNT VISTA-BURNS 2/28 RPR STRW</t>
  </si>
  <si>
    <t>46391274</t>
  </si>
  <si>
    <t>128490567</t>
  </si>
  <si>
    <t>001/011B</t>
  </si>
  <si>
    <t>T2 DI KANAKA TAP 1/11B RPR JUMW</t>
  </si>
  <si>
    <t>46230781</t>
  </si>
  <si>
    <t>T2 DI KANAKA TAP 01/11B RPR JMPW</t>
  </si>
  <si>
    <t>128491094</t>
  </si>
  <si>
    <t>T2 DI KANAKA TAP 1/11C RPR JUMW</t>
  </si>
  <si>
    <t>46230788</t>
  </si>
  <si>
    <t>T2 DI KANAKA TAP 01/11C RPR JUMW</t>
  </si>
  <si>
    <t>128492299</t>
  </si>
  <si>
    <t>T2 DI IGNACIO-BOLIN #1 5/59 RPR ANCW</t>
  </si>
  <si>
    <t>46403740</t>
  </si>
  <si>
    <t>128492390</t>
  </si>
  <si>
    <t>T2 DI BURNS-LONE STAR#1 4/55 RPL DAMW</t>
  </si>
  <si>
    <t>46391275</t>
  </si>
  <si>
    <t>128492438</t>
  </si>
  <si>
    <t>T2 DI COLGATE-SMRVL #1 0/1 RPR GYWW</t>
  </si>
  <si>
    <t>46324606</t>
  </si>
  <si>
    <t>128492541</t>
  </si>
  <si>
    <t>T2 DI HUMBOLDT BAY-RIO DLL 17/0 RPR GYWW</t>
  </si>
  <si>
    <t>46329254</t>
  </si>
  <si>
    <t>128492542</t>
  </si>
  <si>
    <t>T2 DI HUMBOLDT BAY-RIO DEL 17/0 RPR POLE</t>
  </si>
  <si>
    <t>46328557</t>
  </si>
  <si>
    <t>128492631</t>
  </si>
  <si>
    <t>T2 DI KANAKA TAP 0/5L RPR GYWW</t>
  </si>
  <si>
    <t>46230787</t>
  </si>
  <si>
    <t>T2 DI KANAKA TAP 00/05 RPR GYWW</t>
  </si>
  <si>
    <t>128492634</t>
  </si>
  <si>
    <t>T2 DI KANAKA TAP 00/05 RMV VEG</t>
  </si>
  <si>
    <t>128492635</t>
  </si>
  <si>
    <t>T2 DI KANAKA TAP 00/05 RPR ANCW</t>
  </si>
  <si>
    <t>46305285</t>
  </si>
  <si>
    <t>128492735</t>
  </si>
  <si>
    <t>012/000A</t>
  </si>
  <si>
    <t>T2 DI KONOCTI-MIDDLETOWN 12/00A RPR GYWS</t>
  </si>
  <si>
    <t>46414253</t>
  </si>
  <si>
    <t>128493238</t>
  </si>
  <si>
    <t>T2 DI GRN VALY-PAUL SWEET 03/57 RPL INSW</t>
  </si>
  <si>
    <t>35573560</t>
  </si>
  <si>
    <t>128493460</t>
  </si>
  <si>
    <t>T2 DI MENDOCINO-WFTBR 5/10 RPR GYWW</t>
  </si>
  <si>
    <t>46308226</t>
  </si>
  <si>
    <t>128493538</t>
  </si>
  <si>
    <t>T2 DI EAGLE ROCK-CORTNA :19/10L RPR ANCW</t>
  </si>
  <si>
    <t>46308189</t>
  </si>
  <si>
    <t>128493544</t>
  </si>
  <si>
    <t>T2 DI EAGLE ROCK-REDBUD :16/13 COTTER</t>
  </si>
  <si>
    <t>46232916</t>
  </si>
  <si>
    <t>128493578</t>
  </si>
  <si>
    <t>T2 EI COALINGA#1-SN MIGUEL 22/2 RPR FOND</t>
  </si>
  <si>
    <t>46292638</t>
  </si>
  <si>
    <t>128493579</t>
  </si>
  <si>
    <t>T2 EI COALINGA#1-SN MIGUEL 22/2 TOUCH</t>
  </si>
  <si>
    <t>46475362</t>
  </si>
  <si>
    <t>128493604</t>
  </si>
  <si>
    <t>T2 DI BURNS-LONE STAR #2 5/105 RMV VEG</t>
  </si>
  <si>
    <t>128493606</t>
  </si>
  <si>
    <t>T2 DI BURNS-LONE STAR #2 5/105 RPR GYWW</t>
  </si>
  <si>
    <t>46391234</t>
  </si>
  <si>
    <t>128494215</t>
  </si>
  <si>
    <t>085/430</t>
  </si>
  <si>
    <t>T2 EI MALIN-ROUND MTN#2 85/430 UNBURY</t>
  </si>
  <si>
    <t>46381370</t>
  </si>
  <si>
    <t>128494256</t>
  </si>
  <si>
    <t>T2 EI MALIN-ROUND MTN #2 85/430 RPR STRT</t>
  </si>
  <si>
    <t>46381373</t>
  </si>
  <si>
    <t>128494258</t>
  </si>
  <si>
    <t>T2 EI MLIN-ROUND MTN#2 85/433 RPR STRT</t>
  </si>
  <si>
    <t>46380957</t>
  </si>
  <si>
    <t>128494300</t>
  </si>
  <si>
    <t>T2 EI MALIN-ROUND MTN #2 85/433 RPR GYWT</t>
  </si>
  <si>
    <t>46380958</t>
  </si>
  <si>
    <t>128494301</t>
  </si>
  <si>
    <t>T2 EI MALIN-ROUND MTN#2 85/432 UNBURY</t>
  </si>
  <si>
    <t>46380959</t>
  </si>
  <si>
    <t>128494535</t>
  </si>
  <si>
    <t>019/320</t>
  </si>
  <si>
    <t>T2 EI ARCO-POLONO PSS PP 19/320 RPR INSW</t>
  </si>
  <si>
    <t>46302511</t>
  </si>
  <si>
    <t>128494553</t>
  </si>
  <si>
    <t>T2 DI HMBLDT BAY-RIO DELL 13/8 RPR STRW</t>
  </si>
  <si>
    <t>RELW SPCR ACCL COMP OH   XMPT TR2  PRTO AIR  FRAB</t>
  </si>
  <si>
    <t>46345708</t>
  </si>
  <si>
    <t>128494691</t>
  </si>
  <si>
    <t>059/533</t>
  </si>
  <si>
    <t>T2 DI PIT #1-COTTONWOOD 59/533 RPR STRT</t>
  </si>
  <si>
    <t>46256222</t>
  </si>
  <si>
    <t>128494692</t>
  </si>
  <si>
    <t>T2 DI PIT #1-COTTONWOOD 59/533 RPR GYWT</t>
  </si>
  <si>
    <t>46381506</t>
  </si>
  <si>
    <t>128494854</t>
  </si>
  <si>
    <t>T2 EI CARBERRY SS-RND MTN 26/215 RMV VEG</t>
  </si>
  <si>
    <t>128497026</t>
  </si>
  <si>
    <t>050/002</t>
  </si>
  <si>
    <t>T2 EI FORT ROSS-GUALALA 050/002 RPR GYWW</t>
  </si>
  <si>
    <t>46239183</t>
  </si>
  <si>
    <t>128497128</t>
  </si>
  <si>
    <t>T2 EI FORT ROSS-GUALALA 049/001 RPL INSW</t>
  </si>
  <si>
    <t>35574245</t>
  </si>
  <si>
    <t>128497257</t>
  </si>
  <si>
    <t>016/205</t>
  </si>
  <si>
    <t>T2 EI WST PNT-VLL SPRNGS 16/205 RPR GYWW</t>
  </si>
  <si>
    <t>46327519</t>
  </si>
  <si>
    <t>128497324</t>
  </si>
  <si>
    <t>T2 EI VACA-LAKEVILLE #1 19/91A RPL INSS</t>
  </si>
  <si>
    <t>35608527</t>
  </si>
  <si>
    <t>128497361</t>
  </si>
  <si>
    <t>T2 EI BRDGVLLE-CTTNWD 24/215L RPR GYWW</t>
  </si>
  <si>
    <t>46311107</t>
  </si>
  <si>
    <t>128497362</t>
  </si>
  <si>
    <t>T2 EI BRDGVLLE-CTTNWD 24/215R RPR GYWW</t>
  </si>
  <si>
    <t>46311106</t>
  </si>
  <si>
    <t>128497466</t>
  </si>
  <si>
    <t>T2 EI CARIBOU #2 :2/9 REFRAME</t>
  </si>
  <si>
    <t>35556122</t>
  </si>
  <si>
    <t>T2 EI CARIBOU #2 :002/009 REFRAME</t>
  </si>
  <si>
    <t>128497556</t>
  </si>
  <si>
    <t>T3 DI DESALBA-CNTRVILLE 4/50 RPR JUMW</t>
  </si>
  <si>
    <t>ETL.6720.INSL.CERA</t>
  </si>
  <si>
    <t>RELW COMP OH   XMPT TR3  PRTO AIR  BRIN</t>
  </si>
  <si>
    <t>46230797</t>
  </si>
  <si>
    <t>128497626</t>
  </si>
  <si>
    <t>009/096</t>
  </si>
  <si>
    <t>T2 EI PIT N 5-RND MTN N 2 9/96L RPR GYWW</t>
  </si>
  <si>
    <t>46454270</t>
  </si>
  <si>
    <t>128497689</t>
  </si>
  <si>
    <t>T2 EI PIT N 5-RND MTN N 2 9/96R RPR GYWW</t>
  </si>
  <si>
    <t>46454274</t>
  </si>
  <si>
    <t>128497814</t>
  </si>
  <si>
    <t>T2 WV KILARC-DESCHUTES 14/308 RPL STRW</t>
  </si>
  <si>
    <t>35573778</t>
  </si>
  <si>
    <t>128497854</t>
  </si>
  <si>
    <t>T2 EI RND MTN-TABL MTN #1 16/84 RMV VEG</t>
  </si>
  <si>
    <t>128497864</t>
  </si>
  <si>
    <t>T2 EI RND MTN-TABL MTN #1 15/79 RMV NEST</t>
  </si>
  <si>
    <t>46306210</t>
  </si>
  <si>
    <t>128497865</t>
  </si>
  <si>
    <t>T2 EI RND MTN-TABL MTN #1 15/81 RMV VEG</t>
  </si>
  <si>
    <t>128497866</t>
  </si>
  <si>
    <t>T2 EI RND MTN-TABL MTN #1 16/82 RMV VEG</t>
  </si>
  <si>
    <t>128497880</t>
  </si>
  <si>
    <t>T2 EI RND MTN-TBL MTN #1 16/083 RPR ANCT</t>
  </si>
  <si>
    <t>46381984</t>
  </si>
  <si>
    <t>128498020</t>
  </si>
  <si>
    <t>T2 WV KILARC-DESCHUTES 015/330 RPL STRW</t>
  </si>
  <si>
    <t>35573781</t>
  </si>
  <si>
    <t>128498184</t>
  </si>
  <si>
    <t>T2 EI CARBRY SS RND MTN 24/196 RPR FOND</t>
  </si>
  <si>
    <t>46354011</t>
  </si>
  <si>
    <t>128498386</t>
  </si>
  <si>
    <t>T2 EI COLEMAN-SOUTH 4/100 RPL STRW</t>
  </si>
  <si>
    <t>35572513</t>
  </si>
  <si>
    <t>128498391</t>
  </si>
  <si>
    <t>T2 EI COLEMAN-SOUTH 5/106 RPR STRW</t>
  </si>
  <si>
    <t>46389126</t>
  </si>
  <si>
    <t>128498402</t>
  </si>
  <si>
    <t>T2 EI COLEMAN-SOUTH 5/103 RPR STRW</t>
  </si>
  <si>
    <t>46389127</t>
  </si>
  <si>
    <t>128498861</t>
  </si>
  <si>
    <t>010/167</t>
  </si>
  <si>
    <t>T2 EI TEJON-LEBEC 010/167 GO95</t>
  </si>
  <si>
    <t>35573706</t>
  </si>
  <si>
    <t>T2 EI TEJON-LEBEC 010/167 RPL INSW</t>
  </si>
  <si>
    <t>128498959</t>
  </si>
  <si>
    <t>;005/014</t>
  </si>
  <si>
    <t>T2 CARIBOU #2 ;005/014 GO95</t>
  </si>
  <si>
    <t>35556127</t>
  </si>
  <si>
    <t>128499064</t>
  </si>
  <si>
    <t>T2 EI ELECTRA-BELLOTA 002/024 RPL INSS</t>
  </si>
  <si>
    <t>RELW INSP REMT NOAC REAR CLR  ACCM COMP OH   FMOB TR2  PRTO</t>
  </si>
  <si>
    <t>35593221</t>
  </si>
  <si>
    <t>128499083</t>
  </si>
  <si>
    <t>T2 ELK-GUALALA 063/011 RPR STRW</t>
  </si>
  <si>
    <t>46308229</t>
  </si>
  <si>
    <t>128499171</t>
  </si>
  <si>
    <t>T2 EI WST PNT-VLL SPRNGS 15/204 RPR GYWW</t>
  </si>
  <si>
    <t>46326959</t>
  </si>
  <si>
    <t>128499232</t>
  </si>
  <si>
    <t>T2 EI COLEMAN-SOUTH 8/183 RPR GYWW</t>
  </si>
  <si>
    <t>46229110</t>
  </si>
  <si>
    <t>128499390</t>
  </si>
  <si>
    <t>083/424</t>
  </si>
  <si>
    <t>T2 EI MALIN-ROUND MTN #2 83/424 RPR GYWT</t>
  </si>
  <si>
    <t>46381374</t>
  </si>
  <si>
    <t>128499484</t>
  </si>
  <si>
    <t>T2 BRDGVLLE-CTTNWD 69/499R COMPLETE</t>
  </si>
  <si>
    <t>35555556</t>
  </si>
  <si>
    <t>T2 WV BRDGVLLE-CTTNWD 69/499R RPL ANCW</t>
  </si>
  <si>
    <t>128499498</t>
  </si>
  <si>
    <t>T2 WV BRDGVLLE-CTTNWD 69/499L RPL ANCW</t>
  </si>
  <si>
    <t>128499516</t>
  </si>
  <si>
    <t>T3 BRIDGEVILLE-GARBERVILLE 3/12 RPL POLE</t>
  </si>
  <si>
    <t>RELW OTHR OH   XMPT TR3  PRTO FRAB BRIN</t>
  </si>
  <si>
    <t>35543853</t>
  </si>
  <si>
    <t>128499780</t>
  </si>
  <si>
    <t>T2 WV LAKEVILLE #1 05/04 INS DAMP</t>
  </si>
  <si>
    <t>46305927</t>
  </si>
  <si>
    <t>T2 WV LAKEVILLE #1 05/04 INS DMPW</t>
  </si>
  <si>
    <t>128499823</t>
  </si>
  <si>
    <t>T2 EI CARIBOU-PLUMAS JCT 09/014 RPL POLE</t>
  </si>
  <si>
    <t>35556130</t>
  </si>
  <si>
    <t>128499884</t>
  </si>
  <si>
    <t>T2 EI RIO DELL JCT-BRDGVLL 24/9 RPL INSW</t>
  </si>
  <si>
    <t>35572966</t>
  </si>
  <si>
    <t>128499886</t>
  </si>
  <si>
    <t>T2 EI RIO DELL JCT-BRDGVLL 24/8 RPL INSW</t>
  </si>
  <si>
    <t>35572965</t>
  </si>
  <si>
    <t>128499920</t>
  </si>
  <si>
    <t>T2 EI RIO DLL JCT-BRDGVLL 24/10 GO95</t>
  </si>
  <si>
    <t>35572967</t>
  </si>
  <si>
    <t>128499993</t>
  </si>
  <si>
    <t>T2 EI COLEMAN-SOUTH 8/179 RPR GYWW</t>
  </si>
  <si>
    <t>46229109</t>
  </si>
  <si>
    <t>128500017</t>
  </si>
  <si>
    <t>T2 EI PIT #5-RND MTN #2 8/86 RPL INSS</t>
  </si>
  <si>
    <t>35611092</t>
  </si>
  <si>
    <t>128500060</t>
  </si>
  <si>
    <t>T2 EI PIT #5-RND MTN #2 8/86R RMV STEP</t>
  </si>
  <si>
    <t>46454275</t>
  </si>
  <si>
    <t>128500070</t>
  </si>
  <si>
    <t>T2 EI PIT #5-RND MTN #2 08/084L RPR GYWW</t>
  </si>
  <si>
    <t>46454276</t>
  </si>
  <si>
    <t>128500098</t>
  </si>
  <si>
    <t>T2 EI TRINITY-MAPLE CREEK 22/00 RPL ANCW</t>
  </si>
  <si>
    <t>35572089</t>
  </si>
  <si>
    <t>128500118</t>
  </si>
  <si>
    <t>T2 EI TRINITY-MAPLE CREEK 21/08 RPR GYWW</t>
  </si>
  <si>
    <t>46345755</t>
  </si>
  <si>
    <t>128500126</t>
  </si>
  <si>
    <t>T2 EI RO DELL JCT-BRDGVLL 24/11 RPL INSW</t>
  </si>
  <si>
    <t>35572968</t>
  </si>
  <si>
    <t>128500154</t>
  </si>
  <si>
    <t>T2 EI PIT #5-RND MTN #2 8/082L RMV STEP</t>
  </si>
  <si>
    <t>46454277</t>
  </si>
  <si>
    <t>128500189</t>
  </si>
  <si>
    <t>T2 EI MALIN-ROUND MTN #2 78/397 RPR GYWT</t>
  </si>
  <si>
    <t>46381375</t>
  </si>
  <si>
    <t>128500192</t>
  </si>
  <si>
    <t>T2 MALIN-ROUND MTN #2 78/399 RPL ANCT</t>
  </si>
  <si>
    <t>128500210</t>
  </si>
  <si>
    <t>T2 EI MALIN-ROUND MTN #2 78/396 RPR ANCT</t>
  </si>
  <si>
    <t>46248632</t>
  </si>
  <si>
    <t>128500217</t>
  </si>
  <si>
    <t>T2 EI RND MTN-TBL MTN #1 16/087 RPR ANCT</t>
  </si>
  <si>
    <t>46381985</t>
  </si>
  <si>
    <t>128500288</t>
  </si>
  <si>
    <t>T2 EI RND MTN-TABL MTN #1 16/86 RMV NEST</t>
  </si>
  <si>
    <t>46306211</t>
  </si>
  <si>
    <t>128500296</t>
  </si>
  <si>
    <t>T2 EI CARBRY SS-RND MTN 23/191 RPL INSS</t>
  </si>
  <si>
    <t>35559182</t>
  </si>
  <si>
    <t>128500311</t>
  </si>
  <si>
    <t>T2 DI SLT SPRNGS-TGR CRK 1/18 BENT STL</t>
  </si>
  <si>
    <t>46326007</t>
  </si>
  <si>
    <t>T2 DI SLT SPRNGS TGR CRK 1/18 BENT STL</t>
  </si>
  <si>
    <t>128500356</t>
  </si>
  <si>
    <t>T2 DI SLT SPRNGS TGR CRK 1/12 RPL HRDT</t>
  </si>
  <si>
    <t>46416305</t>
  </si>
  <si>
    <t>128500504</t>
  </si>
  <si>
    <t>T2 DI SLT SPRNGS TGRCRK 0/9 RPR FOND</t>
  </si>
  <si>
    <t>46326009</t>
  </si>
  <si>
    <t>128500525</t>
  </si>
  <si>
    <t>044/002</t>
  </si>
  <si>
    <t>T2 EI FORT ROSS-GUALALA 44/002 RPR ANCW</t>
  </si>
  <si>
    <t>46305928</t>
  </si>
  <si>
    <t>128500602</t>
  </si>
  <si>
    <t>T2 LWR LAKE HOMESTK 11/14 COMPLETE</t>
  </si>
  <si>
    <t>35574452</t>
  </si>
  <si>
    <t>T2 DI LWR LAKE HOMESTK 11/14 RPL POLE</t>
  </si>
  <si>
    <t>128500647</t>
  </si>
  <si>
    <t>T2 DI MENDCN HARTLEY 12/1L REGRADE</t>
  </si>
  <si>
    <t>46337044</t>
  </si>
  <si>
    <t>T2 DI MENDCN HARTLEY 12/1 REGRADE</t>
  </si>
  <si>
    <t>128500670</t>
  </si>
  <si>
    <t>T2 DI EAGLE ROCK CORTINA :19/3 RPR GYWW</t>
  </si>
  <si>
    <t>46308193</t>
  </si>
  <si>
    <t>128500690</t>
  </si>
  <si>
    <t>T2 DI COLGATE-CHALLENGE 0/1 RPR GYWW</t>
  </si>
  <si>
    <t>46247489</t>
  </si>
  <si>
    <t>128500692</t>
  </si>
  <si>
    <t>T2 DI COLGATE-CHALLENGE 0/1 RPR JUMW</t>
  </si>
  <si>
    <t>46247487</t>
  </si>
  <si>
    <t>T2 DI COLGATE-CHALLENGE 0/1 RPR JMPW</t>
  </si>
  <si>
    <t>128501949</t>
  </si>
  <si>
    <t>T2 SMARTVILLE-NICOLAUS #1 0/14 RPR INSW</t>
  </si>
  <si>
    <t>46310358</t>
  </si>
  <si>
    <t>128509666</t>
  </si>
  <si>
    <t>T2 EI CARIBOU-WESTWOOD 08/159 CANCEL</t>
  </si>
  <si>
    <t>35555479</t>
  </si>
  <si>
    <t>T2 CARIBOU-WESTWOOD 08/159 GO95</t>
  </si>
  <si>
    <t>128509832</t>
  </si>
  <si>
    <t>T2 EI CARIBOU-WESTWOOD 008/158 RPL INSW</t>
  </si>
  <si>
    <t>35572147</t>
  </si>
  <si>
    <t>128509890</t>
  </si>
  <si>
    <t>T2 PITTSBURG-TESLA #1 16/74 TOUCH</t>
  </si>
  <si>
    <t>46489042</t>
  </si>
  <si>
    <t>128510109</t>
  </si>
  <si>
    <t>T2 TULUCAY-VACA 013/056 TOUCH</t>
  </si>
  <si>
    <t>ETL.5800.TOWR</t>
  </si>
  <si>
    <t>46460822</t>
  </si>
  <si>
    <t>T2 TULUCAY-VACA 013/056 RPR STRT</t>
  </si>
  <si>
    <t>128510224</t>
  </si>
  <si>
    <t>T2 DI SALT SPRNGS-TIGR CRK 0/1 RPL HRDT</t>
  </si>
  <si>
    <t>46404419</t>
  </si>
  <si>
    <t>128510228</t>
  </si>
  <si>
    <t>T2 DI SALT SPRNGS-TIGR CRK 0/3 RPR STRT</t>
  </si>
  <si>
    <t>46326010</t>
  </si>
  <si>
    <t>128510239</t>
  </si>
  <si>
    <t>T2 EI TGR CRK-VLLY SPRINGS 4/33 RPL INSS</t>
  </si>
  <si>
    <t>RELW INSP REMT CLR  ACCM COMP OH   FMOB TR2  PRTO</t>
  </si>
  <si>
    <t>35593059</t>
  </si>
  <si>
    <t>128510294</t>
  </si>
  <si>
    <t>T2 EI RND MTN-TBL MTN #2 17/92 RPR FOND</t>
  </si>
  <si>
    <t>46381986</t>
  </si>
  <si>
    <t>128510321</t>
  </si>
  <si>
    <t>016/277</t>
  </si>
  <si>
    <t>T2 EI ARCO-POLNIO PSS PP 16/277 RPL STRW</t>
  </si>
  <si>
    <t>35554108</t>
  </si>
  <si>
    <t>128510400</t>
  </si>
  <si>
    <t>T2 SALT SPRNGS-TGR CRK 8/68 RPR CNDS</t>
  </si>
  <si>
    <t>46326985</t>
  </si>
  <si>
    <t>T2 DI SALT SPRNGS-TGR CRK 8/68 RPR CNDS</t>
  </si>
  <si>
    <t>128510405</t>
  </si>
  <si>
    <t>T2 MENDOCINO-HARTLEY 10/2 RPL STRW</t>
  </si>
  <si>
    <t>35574187</t>
  </si>
  <si>
    <t>T2 DI MENDOCINO-HARTLEY 10/2 RPL STRW</t>
  </si>
  <si>
    <t>128510437</t>
  </si>
  <si>
    <t>016/278</t>
  </si>
  <si>
    <t>T2 EI ARCO-POLONI PSS PP 16/278 RPL INSW</t>
  </si>
  <si>
    <t>35554109</t>
  </si>
  <si>
    <t>128510527</t>
  </si>
  <si>
    <t>T2 DI LAYTNVLLE-COVELO 3/0 RPR JUMW</t>
  </si>
  <si>
    <t>46232913</t>
  </si>
  <si>
    <t>531</t>
  </si>
  <si>
    <t>128510856</t>
  </si>
  <si>
    <t>T2 EI BUTT VALY-CARIBOU 7/56 RPR GYWW</t>
  </si>
  <si>
    <t>46337321</t>
  </si>
  <si>
    <t>128511182</t>
  </si>
  <si>
    <t>T2 EI CARIBOU #2 (21KV) :001/8 INS DAMW</t>
  </si>
  <si>
    <t>46333918</t>
  </si>
  <si>
    <t>128511189</t>
  </si>
  <si>
    <t>T2 SOBRANTE-STNDRD OIL #2 06/038 COTTER</t>
  </si>
  <si>
    <t>ETL.3790.INSL.CERA</t>
  </si>
  <si>
    <t>46287297</t>
  </si>
  <si>
    <t>T2 STANISLAUS-MANTECA 06/038 COTTER</t>
  </si>
  <si>
    <t>128511488</t>
  </si>
  <si>
    <t>011/226</t>
  </si>
  <si>
    <t>T2 EI COLEMAN-SOUTH 011/226 RPR GYWW</t>
  </si>
  <si>
    <t>46389128</t>
  </si>
  <si>
    <t>128511781</t>
  </si>
  <si>
    <t>T2 EI PIT #5-ROUND MTN#2 09/90R RPL STRW</t>
  </si>
  <si>
    <t>35607188</t>
  </si>
  <si>
    <t>128511783</t>
  </si>
  <si>
    <t>T2 EI PIT #5-ROUND MTN#2 09/90L RPL STRW</t>
  </si>
  <si>
    <t>128511901</t>
  </si>
  <si>
    <t>T2 EI COLEMAN-COTTONWOOD 3/064 COMPLETE</t>
  </si>
  <si>
    <t>35572511</t>
  </si>
  <si>
    <t>T2 EI COLEMAN-COTTONWOOD 3/064 RPL STRW</t>
  </si>
  <si>
    <t>128512007</t>
  </si>
  <si>
    <t>T2 EI BUTTE VLY-CARIBOU 7/57C RPR GYWW</t>
  </si>
  <si>
    <t>46255187</t>
  </si>
  <si>
    <t>128512016</t>
  </si>
  <si>
    <t>T2 EI CARIBOU-WESTWOOD 000/004 RPR GYWW</t>
  </si>
  <si>
    <t>46233792</t>
  </si>
  <si>
    <t>128512075</t>
  </si>
  <si>
    <t>T2 EI STNSLS-MNTCA #2 2/16 COTTER</t>
  </si>
  <si>
    <t>46300275</t>
  </si>
  <si>
    <t>128512432</t>
  </si>
  <si>
    <t>T2 MORAGA-LKWD 12/87 CANCEL</t>
  </si>
  <si>
    <t>35575053</t>
  </si>
  <si>
    <t>T2 EI MORAGA-LKWD RPL INSS IN 3 TWRS.</t>
  </si>
  <si>
    <t>128512555</t>
  </si>
  <si>
    <t>T2 PITTSBURG-CLAYTON #1 5/36 RPL INSS</t>
  </si>
  <si>
    <t>35575052</t>
  </si>
  <si>
    <t>T2 EI PITTSBURG-CLAYTON #1 5/36 RPL INSS</t>
  </si>
  <si>
    <t>128512556</t>
  </si>
  <si>
    <t>T2 PITTSBURG-CLAYTON #1 5/36 HANGER</t>
  </si>
  <si>
    <t>46287290</t>
  </si>
  <si>
    <t>T2 EI PITTSBURG-CLAYTON #1 5/36 HANGER</t>
  </si>
  <si>
    <t>128514989</t>
  </si>
  <si>
    <t>008/088B</t>
  </si>
  <si>
    <t>T2 EI PIT#5-RND MTN#2 8/88B RPR GYWW</t>
  </si>
  <si>
    <t>46236145</t>
  </si>
  <si>
    <t>128515014</t>
  </si>
  <si>
    <t>008/088A</t>
  </si>
  <si>
    <t>T2 EI PIT#5-RND MTN#2 8/88A RMV VEG</t>
  </si>
  <si>
    <t>128518829</t>
  </si>
  <si>
    <t>T2 RIO DLL JCT-BRDGVLE 25/1 RPL STRW</t>
  </si>
  <si>
    <t>35573016</t>
  </si>
  <si>
    <t>T2 EI RIO DLL JCT-BRDGVLE 25/1 RPL STRW</t>
  </si>
  <si>
    <t>128518845</t>
  </si>
  <si>
    <t>T2 RIO DLL JCT-BRDGVLE 25/3 RPR STRW</t>
  </si>
  <si>
    <t>46329200</t>
  </si>
  <si>
    <t>T2 EI RIO DLL JCT-BRDGVLE 25/3 RPR STRW</t>
  </si>
  <si>
    <t>128518847</t>
  </si>
  <si>
    <t>T2 EI RIO DLL JCT-BRDGVLE 25/9 RPR STRW</t>
  </si>
  <si>
    <t>46345756</t>
  </si>
  <si>
    <t>128518849</t>
  </si>
  <si>
    <t>T2 EI RIO DLL JCT-BRDGVLE 25/4 RPL INSW</t>
  </si>
  <si>
    <t>35573021</t>
  </si>
  <si>
    <t>128518853</t>
  </si>
  <si>
    <t>T2 RIO DLL JCT-BRDGVLE 25/0 RPL INSW</t>
  </si>
  <si>
    <t>35573014</t>
  </si>
  <si>
    <t>T2 EI RIO DLL JCT-BRDGVLE 25/0 RPL INSW</t>
  </si>
  <si>
    <t>128518860</t>
  </si>
  <si>
    <t>T2 EI RIO DLL JCT-BRGVLE 25/2 ANTI SPLIT</t>
  </si>
  <si>
    <t>46328494</t>
  </si>
  <si>
    <t>128518874</t>
  </si>
  <si>
    <t>T2 DI BURNS-LONE STAR #2 5/115 RPR SWTC</t>
  </si>
  <si>
    <t>46391235</t>
  </si>
  <si>
    <t>128519070</t>
  </si>
  <si>
    <t>T2 EI TGR CRK-VLLY SPRNGS 4/37 RPL INSS</t>
  </si>
  <si>
    <t>128519509</t>
  </si>
  <si>
    <t>T2 LAYTONVILLE-WILLITS 8/4 INS DMPW</t>
  </si>
  <si>
    <t>46414824</t>
  </si>
  <si>
    <t>T2 WV LAYTONVILLE-WILLITS 8/4 INS DMPW</t>
  </si>
  <si>
    <t>128519634</t>
  </si>
  <si>
    <t>T2 EI MORAGA-LAKEWOOD 11/084 RPR FOND</t>
  </si>
  <si>
    <t>46287343</t>
  </si>
  <si>
    <t>128519669</t>
  </si>
  <si>
    <t>034/279</t>
  </si>
  <si>
    <t>T2 EI BRIDGEVILLE-CTTNWD 34/279 RPL GRWW</t>
  </si>
  <si>
    <t>46311105</t>
  </si>
  <si>
    <t>T2 EI BRIDGEVILLE-CTTNWD 34/279 RPL GRND</t>
  </si>
  <si>
    <t>128519796</t>
  </si>
  <si>
    <t>074/376</t>
  </si>
  <si>
    <t>T2 EI MALIN-RND MTN #2 74/376 UNBURY</t>
  </si>
  <si>
    <t>46381376</t>
  </si>
  <si>
    <t>128519798</t>
  </si>
  <si>
    <t>T2 EI MALIN-RND MTN #2 74/377 RPR ANCT</t>
  </si>
  <si>
    <t>46257551</t>
  </si>
  <si>
    <t>128519838</t>
  </si>
  <si>
    <t>T2 EI MALIN-RND MTN #2 75/380B RPR FOND</t>
  </si>
  <si>
    <t>46381378</t>
  </si>
  <si>
    <t>128519847</t>
  </si>
  <si>
    <t>T2 EI MALIN-ROUND MTN#2 77/394 RPR GYWT</t>
  </si>
  <si>
    <t>46381379</t>
  </si>
  <si>
    <t>128519990</t>
  </si>
  <si>
    <t>017/298</t>
  </si>
  <si>
    <t>T2NT EI ARCO-PLNI PSS PP 17/298 RPR CRSW</t>
  </si>
  <si>
    <t>46302512</t>
  </si>
  <si>
    <t>128520000</t>
  </si>
  <si>
    <t>018/303</t>
  </si>
  <si>
    <t>T2NT EI ARCO-POLN PSS PP 18/303 RPR CRSW</t>
  </si>
  <si>
    <t>46302513</t>
  </si>
  <si>
    <t>128520002</t>
  </si>
  <si>
    <t>029/251</t>
  </si>
  <si>
    <t>T2 EI RND MTN-CTTNWD #2 29/251 RPR OPGW</t>
  </si>
  <si>
    <t>46416190</t>
  </si>
  <si>
    <t>128520051</t>
  </si>
  <si>
    <t>028/246</t>
  </si>
  <si>
    <t>T2 EI RND MTN-CTTNWD #2 28/246 RMV VEG</t>
  </si>
  <si>
    <t>128520496</t>
  </si>
  <si>
    <t>T2 PARKWAY-MORAGA 009/053 TOUCH</t>
  </si>
  <si>
    <t>46489041</t>
  </si>
  <si>
    <t>128525783</t>
  </si>
  <si>
    <t>T2 EI STNLS-MLNS SS-RVBK 1/8 RPR INSS</t>
  </si>
  <si>
    <t>46327610</t>
  </si>
  <si>
    <t>128525984</t>
  </si>
  <si>
    <t>T2NT EI CRBRY SS-RND MTN 20/163 RPR STRT</t>
  </si>
  <si>
    <t>46354012</t>
  </si>
  <si>
    <t>128526046</t>
  </si>
  <si>
    <t>T2 EI MORAGA-LAKEWOOD 11/083 RPR STRT</t>
  </si>
  <si>
    <t>46287347</t>
  </si>
  <si>
    <t>128526479</t>
  </si>
  <si>
    <t>T2 EI STNLS-MLNS SS-RVBK 1/6 RPR INSS</t>
  </si>
  <si>
    <t>46327500</t>
  </si>
  <si>
    <t>128528059</t>
  </si>
  <si>
    <t>T2 EI CARIBOU-WESTWOOD 00/017R RPL PL</t>
  </si>
  <si>
    <t>35572138</t>
  </si>
  <si>
    <t>128528060</t>
  </si>
  <si>
    <t>T2 EI CARIBOU-WESTWOOD 0/017L RPL PL</t>
  </si>
  <si>
    <t>128528332</t>
  </si>
  <si>
    <t>T2 EI CHOWCHLA-KRCKHFF 5/7 RPL STRW</t>
  </si>
  <si>
    <t>REGW INSP REMT ACCL ACCM ACCH COMP OH   FMOB TR2  PRTO FRAB BRIN</t>
  </si>
  <si>
    <t>35554462</t>
  </si>
  <si>
    <t>128528357</t>
  </si>
  <si>
    <t>T2 EI CHOWCHLLA-KRCKHFF 05/08 RPR STRW</t>
  </si>
  <si>
    <t>46298276</t>
  </si>
  <si>
    <t>128528886</t>
  </si>
  <si>
    <t>T2 DI LUCERNE #1 TAP 0/1A RPR CNDW</t>
  </si>
  <si>
    <t>46414254</t>
  </si>
  <si>
    <t>128528894</t>
  </si>
  <si>
    <t>T2 EI COLEMAN-SOUTH 005/123 RPR POLE</t>
  </si>
  <si>
    <t>46389131</t>
  </si>
  <si>
    <t>128528896</t>
  </si>
  <si>
    <t>T2 EI COLEMAN-SOUTH 006/125 RPR POLE</t>
  </si>
  <si>
    <t>46389132</t>
  </si>
  <si>
    <t>128528966</t>
  </si>
  <si>
    <t>T2 EI CARIBOU-WESTWOOD 00/017C RPL PL</t>
  </si>
  <si>
    <t>128529820</t>
  </si>
  <si>
    <t>T2 CARIBOU-WESTWOOD 09/188 RPR GYWW</t>
  </si>
  <si>
    <t>46237048</t>
  </si>
  <si>
    <t>128531889</t>
  </si>
  <si>
    <t>007/018</t>
  </si>
  <si>
    <t>T2 EI CARIBOU-PLUMAS JCT 07/018 RPL INSW</t>
  </si>
  <si>
    <t>35556129</t>
  </si>
  <si>
    <t>128531973</t>
  </si>
  <si>
    <t>T2 EI CARIBOU-WESTWOOD 0/21C RPR GYWW</t>
  </si>
  <si>
    <t>46239930</t>
  </si>
  <si>
    <t>128531974</t>
  </si>
  <si>
    <t>T2 EI CARIBOU-WESTWOOD 0/21 RPR INSW</t>
  </si>
  <si>
    <t>46337291</t>
  </si>
  <si>
    <t>128531982</t>
  </si>
  <si>
    <t>T2 EI CARIBOU-WESTWOOD 0/21L RPR GYWW</t>
  </si>
  <si>
    <t>46239929</t>
  </si>
  <si>
    <t>128532026</t>
  </si>
  <si>
    <t>T2 EI STNSLS-MNTCA #2 0/2 RMV VEG</t>
  </si>
  <si>
    <t>128532136</t>
  </si>
  <si>
    <t>T2 EI CARIBOU-WESTWD 0/21R RPR GYWW</t>
  </si>
  <si>
    <t>46239928</t>
  </si>
  <si>
    <t>T2 EI CARIBOU-WESTWD 00/21R RPR GYWW</t>
  </si>
  <si>
    <t>128532251</t>
  </si>
  <si>
    <t>T2 MARTINEZ-SOBRANTE 12/70 RPL INSS</t>
  </si>
  <si>
    <t>RELW INSP PATR COMC REMT NOAC REAR SWRK SPCR CLR  ACCL COMP OH   FMOB TR2  PRTO</t>
  </si>
  <si>
    <t>35575054</t>
  </si>
  <si>
    <t>128532258</t>
  </si>
  <si>
    <t>T2 EI ARCO-CHOLAME 012/121 INS DMPW</t>
  </si>
  <si>
    <t>ETL.8440.INSL</t>
  </si>
  <si>
    <t>46302515</t>
  </si>
  <si>
    <t>128532684</t>
  </si>
  <si>
    <t>T2 EI RND MTN-TBL MTN #2 23/116 RPR ANCT</t>
  </si>
  <si>
    <t>46257278</t>
  </si>
  <si>
    <t>128532685</t>
  </si>
  <si>
    <t>T2 EI RND MTN-TBL MTN #2 23/116 RPR FOND</t>
  </si>
  <si>
    <t>46310373</t>
  </si>
  <si>
    <t>128533003</t>
  </si>
  <si>
    <t>T2 EI ARCO-CHOLAME 011/111 RPR INSW</t>
  </si>
  <si>
    <t>46236408</t>
  </si>
  <si>
    <t>018/126</t>
  </si>
  <si>
    <t>128533336</t>
  </si>
  <si>
    <t>T2 EI SSQC-SNT YNZ SW STA 5/98 RPL POLE</t>
  </si>
  <si>
    <t>35573770</t>
  </si>
  <si>
    <t>128533371</t>
  </si>
  <si>
    <t>T2 EI SSQC-SNT YNEZ SW STA 5/99 RPL POLE</t>
  </si>
  <si>
    <t>35573771</t>
  </si>
  <si>
    <t>128533593</t>
  </si>
  <si>
    <t>T2 EI RND MTN-TBL MTN #2 23/119 RPL INSS</t>
  </si>
  <si>
    <t>35611736</t>
  </si>
  <si>
    <t>128533728</t>
  </si>
  <si>
    <t>T2 EI COLEMAN-SOUTH 007/153 RPR GYWW</t>
  </si>
  <si>
    <t>46389133</t>
  </si>
  <si>
    <t>128534678</t>
  </si>
  <si>
    <t>T2  MALIN-ROUND MTN #2 75/382 RPL ANCT</t>
  </si>
  <si>
    <t>128534699</t>
  </si>
  <si>
    <t>T2 EI BRDGEVILL-CTTNWD 036/291L RPR GRWW</t>
  </si>
  <si>
    <t>46261879</t>
  </si>
  <si>
    <t>128534722</t>
  </si>
  <si>
    <t>T2 EI MALIN-ROUND MTN #2 75/382 RPR FOND</t>
  </si>
  <si>
    <t>46381380</t>
  </si>
  <si>
    <t>128534723</t>
  </si>
  <si>
    <t>076/389</t>
  </si>
  <si>
    <t>T2 EI MALIN-ROUND MTN#2 76/389 RPR FOND</t>
  </si>
  <si>
    <t>46381381</t>
  </si>
  <si>
    <t>128534732</t>
  </si>
  <si>
    <t>036/290</t>
  </si>
  <si>
    <t>T2 EI BRDGEVILL-CTTNWD 036/290L RPR GRWW</t>
  </si>
  <si>
    <t>46311103</t>
  </si>
  <si>
    <t>128534748</t>
  </si>
  <si>
    <t>T2 RIO DELL JCT-BRDGVLE 28/9 RPL INSW</t>
  </si>
  <si>
    <t>35573029</t>
  </si>
  <si>
    <t>T2 EI RIO DELL JCT-BRDGVLE 28/9 RPL INSW</t>
  </si>
  <si>
    <t>128534759</t>
  </si>
  <si>
    <t>T2 EI RIO DLL JCT-BRDGVLE 28/3 RPL INSW</t>
  </si>
  <si>
    <t>35573028</t>
  </si>
  <si>
    <t>128534762</t>
  </si>
  <si>
    <t>T2 EI RND MTN-TBL MTN #1 27/134 RMV VEG</t>
  </si>
  <si>
    <t>128534764</t>
  </si>
  <si>
    <t>T2 EI RND MTN-TBL MTN #1 27/134 RPR FOND</t>
  </si>
  <si>
    <t>46310375</t>
  </si>
  <si>
    <t>128534780</t>
  </si>
  <si>
    <t>T2 EI RIO DLL JCT-BRDGVLE 28/2 RPL STRW</t>
  </si>
  <si>
    <t>35573027</t>
  </si>
  <si>
    <t>128534900</t>
  </si>
  <si>
    <t>T2 DI MENDOCINO-WFTB 14/1 RPL INSW</t>
  </si>
  <si>
    <t>35574196</t>
  </si>
  <si>
    <t>128534945</t>
  </si>
  <si>
    <t>T2 DI MNTA VSTA BRNS 04/042C RPL ANCW</t>
  </si>
  <si>
    <t>35573804</t>
  </si>
  <si>
    <t>T2 DI MNTA VSTA BRNS 04/042 RPL ANCW</t>
  </si>
  <si>
    <t>128534987</t>
  </si>
  <si>
    <t>T2 DI KNCTI MIDDLETOWN+ 19/1 INS ANCHW</t>
  </si>
  <si>
    <t>35611706</t>
  </si>
  <si>
    <t>T2 DI KNCTI MIDDLETOWN  19/1 INS ANCHW</t>
  </si>
  <si>
    <t>128535010</t>
  </si>
  <si>
    <t>T2 DI MNTA VSTA BRNS 04/042 RMV VEG</t>
  </si>
  <si>
    <t>128535034</t>
  </si>
  <si>
    <t>T2 DI MENDOCINO-WFTB 20/2 RPR IBWW</t>
  </si>
  <si>
    <t>46308238</t>
  </si>
  <si>
    <t>128535042</t>
  </si>
  <si>
    <t>T2NT EI CRBRY SS-RND MTN 21/174 RPR STRT</t>
  </si>
  <si>
    <t>46354013</t>
  </si>
  <si>
    <t>128535060</t>
  </si>
  <si>
    <t>021/175</t>
  </si>
  <si>
    <t>T2 EI CRBRY SS-ROUND MTN 21/175 RPR FOND</t>
  </si>
  <si>
    <t>46354014</t>
  </si>
  <si>
    <t>128535061</t>
  </si>
  <si>
    <t>T2NT EI CRBRY SS-RND MTN 21/176 RPR STRT</t>
  </si>
  <si>
    <t>46354015</t>
  </si>
  <si>
    <t>128535100</t>
  </si>
  <si>
    <t>T2 DI KONOCTI MIDDLETOWN+ 19/01 RPR GYWW</t>
  </si>
  <si>
    <t>46340104</t>
  </si>
  <si>
    <t>128535156</t>
  </si>
  <si>
    <t>T2 EI HAT CREEK #1-PIT #1 5/63 RPL STRW</t>
  </si>
  <si>
    <t>35574669</t>
  </si>
  <si>
    <t>128535207</t>
  </si>
  <si>
    <t>T2 DI CLGTE CHLNGE 0/2 RPR JUMW</t>
  </si>
  <si>
    <t>46247488</t>
  </si>
  <si>
    <t>T2 DI CLGTE CHLNGE  00/002 RPR JUMW</t>
  </si>
  <si>
    <t>128535212</t>
  </si>
  <si>
    <t>T2 DI CSCD-BNTN-DESCHUTES-04/97 RPR JUMW</t>
  </si>
  <si>
    <t>46233791</t>
  </si>
  <si>
    <t>128535254</t>
  </si>
  <si>
    <t>T2 EI TRINITY-MAPLE CRK 27/002A RMV VEG</t>
  </si>
  <si>
    <t>128535258</t>
  </si>
  <si>
    <t>T2 TRINITY-MAPLE CREEK 22/07 COMPLETE</t>
  </si>
  <si>
    <t>35572086</t>
  </si>
  <si>
    <t>T2 EI TRINITY-MAPLE CREEK 22/07 RPL STRW</t>
  </si>
  <si>
    <t>128535261</t>
  </si>
  <si>
    <t>T2 EI TRINITY-MAPLE CREEK 25/3A COMPLETE</t>
  </si>
  <si>
    <t>35534406</t>
  </si>
  <si>
    <t>T2 EI TRINITY-MAPLE CREEK 25/3A RPL STRW</t>
  </si>
  <si>
    <t>128535270</t>
  </si>
  <si>
    <t>T2 EI TRINITY-MAPLE CRK 27/002A RPR GYWW</t>
  </si>
  <si>
    <t>46232510</t>
  </si>
  <si>
    <t>128535310</t>
  </si>
  <si>
    <t>T2 DI LOWER LAKE-HMSTK 11/16 RPL STRW</t>
  </si>
  <si>
    <t>35574454</t>
  </si>
  <si>
    <t>128535314</t>
  </si>
  <si>
    <t>T2 DI LWR LK HMSTK 16/9 RPR JUMW</t>
  </si>
  <si>
    <t>RELW FIRE ACCM OH   TR2  PRTO AIR  DURA BRIN</t>
  </si>
  <si>
    <t>46236312</t>
  </si>
  <si>
    <t>T2 DI LWR LK HMSTK 16/009 RPR JUMW</t>
  </si>
  <si>
    <t>128535430</t>
  </si>
  <si>
    <t>013/016</t>
  </si>
  <si>
    <t>T2 DI MENDOCINO-WFTB 13/16 RPR GYWW</t>
  </si>
  <si>
    <t>RELW FIRE SPCR ACCH COMP OH   TR2  PRTO AIR  FRAR</t>
  </si>
  <si>
    <t>46308231</t>
  </si>
  <si>
    <t>128535503</t>
  </si>
  <si>
    <t>T2 DI MNDCNO-HRTLY 11/006 RPR INSW</t>
  </si>
  <si>
    <t>46333938</t>
  </si>
  <si>
    <t>128535506</t>
  </si>
  <si>
    <t>T2 DI MLNS RCTRCK 04/013 COMPLETE</t>
  </si>
  <si>
    <t>35585935</t>
  </si>
  <si>
    <t>T2 DI MLNS RCTRCK 04/013 RPL INSW</t>
  </si>
  <si>
    <t>128535550</t>
  </si>
  <si>
    <t>T2 DI GRN VLY-LLAGS- 12/86 RPR INSW</t>
  </si>
  <si>
    <t>46234712</t>
  </si>
  <si>
    <t>128535553</t>
  </si>
  <si>
    <t>T2 DI MNDCNO-WLLTS-FRT BRG 22/0 RPR JUMW</t>
  </si>
  <si>
    <t>46233086</t>
  </si>
  <si>
    <t>T2 DI MENDO-WLTS-FRT BRG-22/00 RPR JUMW</t>
  </si>
  <si>
    <t>128535587</t>
  </si>
  <si>
    <t>T2 DI LYTONVLE CVLO 03/007 RPR CRSW</t>
  </si>
  <si>
    <t>46414258</t>
  </si>
  <si>
    <t>128535633</t>
  </si>
  <si>
    <t>T2 MNDCNO-HRTLY 10/009 RPR INSW</t>
  </si>
  <si>
    <t>46333936</t>
  </si>
  <si>
    <t>T2 DI MNDCNO-HRTLY 10/009 RPR INSW</t>
  </si>
  <si>
    <t>128535660</t>
  </si>
  <si>
    <t>T2 DI GREEN VALEY-LAGAS 11/83L RPR ANCW</t>
  </si>
  <si>
    <t>46283998</t>
  </si>
  <si>
    <t>128535701</t>
  </si>
  <si>
    <t>T2 DI MOSS LANDING-LS BNS 20/92 RPR SHLS</t>
  </si>
  <si>
    <t>46305509</t>
  </si>
  <si>
    <t>128535703</t>
  </si>
  <si>
    <t>T2 DI DRM GRS VLY WMR 15/356 RPR CNDW</t>
  </si>
  <si>
    <t>46305363</t>
  </si>
  <si>
    <t>128535723</t>
  </si>
  <si>
    <t>T2 DI VALLEY SPNGS #1 A0/18 RPR JUMW</t>
  </si>
  <si>
    <t>46232572</t>
  </si>
  <si>
    <t>T2 DI VALLEY SPNGS #1 A00/18 RPR JUMW</t>
  </si>
  <si>
    <t>128535752</t>
  </si>
  <si>
    <t>T2 DI TRACY-LOS BANOS-33/153 COMPLETE</t>
  </si>
  <si>
    <t>46232571</t>
  </si>
  <si>
    <t>T2 DI TRACY-LOS BANOS-33/153 RPL DAMS</t>
  </si>
  <si>
    <t>128535753</t>
  </si>
  <si>
    <t>T2 DI TRACY-LOS BANOS-33/153 WASH INSS</t>
  </si>
  <si>
    <t>46300276</t>
  </si>
  <si>
    <t>128535762</t>
  </si>
  <si>
    <t>T2 DI MNDCNO-WLTS-FRT BRG :1/2 RPR JUMW</t>
  </si>
  <si>
    <t>ETL.7550.SWIT</t>
  </si>
  <si>
    <t>46233093</t>
  </si>
  <si>
    <t>T2 DI MNDCNO-WLTS-FT BRG :1/002 RPR SWTC</t>
  </si>
  <si>
    <t>Crossbrace - Wood</t>
  </si>
  <si>
    <t>128536200</t>
  </si>
  <si>
    <t>T2 DI MALIN-RM#2 76/388 RPL ANCT</t>
  </si>
  <si>
    <t>128536201</t>
  </si>
  <si>
    <t>T2 DI MNDCNO-HRTLY 09/004 RPR IBWW</t>
  </si>
  <si>
    <t>46339193</t>
  </si>
  <si>
    <t>128537097</t>
  </si>
  <si>
    <t>T2 EI MORAGA-LAKEWOOD 10/078 RPR SHLD</t>
  </si>
  <si>
    <t>46287355</t>
  </si>
  <si>
    <t>128537121</t>
  </si>
  <si>
    <t>T2 EI MORAGA-LAKEWOOD 10/078 RPR FOND</t>
  </si>
  <si>
    <t>46287356</t>
  </si>
  <si>
    <t>128537220</t>
  </si>
  <si>
    <t>T2 EI MORAGA-LAKEWOOD 10/076  RPR SHLD</t>
  </si>
  <si>
    <t>46287353</t>
  </si>
  <si>
    <t>128537424</t>
  </si>
  <si>
    <t>T2 DI FINK SS-WESTLEY 26/117 RPL HRDT</t>
  </si>
  <si>
    <t>46252433</t>
  </si>
  <si>
    <t>128537519</t>
  </si>
  <si>
    <t>T2 EI MORAGA-LAKEWOOD 09/071 RPR FOND</t>
  </si>
  <si>
    <t>46287352</t>
  </si>
  <si>
    <t>128537946</t>
  </si>
  <si>
    <t>T2 RIO DELL JCT-BRIDGEVILLE 034/011 GO95</t>
  </si>
  <si>
    <t>128538106</t>
  </si>
  <si>
    <t>T2 EI CRBRY SS-RND MTN 21/177 RPR STRT</t>
  </si>
  <si>
    <t>46354016</t>
  </si>
  <si>
    <t>128538120</t>
  </si>
  <si>
    <t>T2 EI CRBRY SS-RND MTN 22/178 RPR STRT</t>
  </si>
  <si>
    <t>46381066</t>
  </si>
  <si>
    <t>128538121</t>
  </si>
  <si>
    <t>T2 EI CRBRY SS-RND MTN 21/177 RPR FOND</t>
  </si>
  <si>
    <t>46354017</t>
  </si>
  <si>
    <t>128538130</t>
  </si>
  <si>
    <t>T2 EI STANISLAUS-MANTECA #2 8/49 RMV VEG</t>
  </si>
  <si>
    <t>128538206</t>
  </si>
  <si>
    <t>T2 EI RND MTN-TBL MTN #2 64/267 RPL INSS</t>
  </si>
  <si>
    <t>35574244</t>
  </si>
  <si>
    <t>T2 EI RND MTN-TBL MTN #2 RPL INSS 6 TWRS</t>
  </si>
  <si>
    <t>128538263</t>
  </si>
  <si>
    <t>T2 FORT BRAGG-ELK 04/09 RPL INSW</t>
  </si>
  <si>
    <t>RELW OTHR REMT SWRK CLR  COMP OH   FMOB TR2  PRTO</t>
  </si>
  <si>
    <t>35573914</t>
  </si>
  <si>
    <t>128538383</t>
  </si>
  <si>
    <t>T3 DI DESALBA-CNTRVILLE 5/74 RPR POLE</t>
  </si>
  <si>
    <t>RELW COMP OH   XMPT TR3  PRTO AIR  FRAB BRIN</t>
  </si>
  <si>
    <t>46345253</t>
  </si>
  <si>
    <t>128538470</t>
  </si>
  <si>
    <t>T2 EI RND MTN-TBL MTN #2 64/268 RPL INSS</t>
  </si>
  <si>
    <t>128538509</t>
  </si>
  <si>
    <t>T2 DI TRINITY-CTTNWOOD 43/283 RPR JUMW</t>
  </si>
  <si>
    <t>46234426</t>
  </si>
  <si>
    <t>128538589</t>
  </si>
  <si>
    <t>T2 EI  PT NO.5-RND MTN NO.2 5/63 RPR STR</t>
  </si>
  <si>
    <t>46454278</t>
  </si>
  <si>
    <t>128538608</t>
  </si>
  <si>
    <t>T2 STANISLAUS-MNTEC#2 8/51 RPR STRT</t>
  </si>
  <si>
    <t>46416342</t>
  </si>
  <si>
    <t>T2NT EI STANISLAUS-MNTEC#2 8/51 RPR STRT</t>
  </si>
  <si>
    <t>128538618</t>
  </si>
  <si>
    <t>T2 EI RND MTN-TBL MTN #2 64/269 RPL INSS</t>
  </si>
  <si>
    <t>128538657</t>
  </si>
  <si>
    <t>T2 EI WISHON-SN JOAQUN #3 2/14 RPL STRW</t>
  </si>
  <si>
    <t>35587533</t>
  </si>
  <si>
    <t>128538773</t>
  </si>
  <si>
    <t>T2 EI RND MTN-TBL MTN #2 64/270 RPL INSS</t>
  </si>
  <si>
    <t>128538774</t>
  </si>
  <si>
    <t>T2  SALMON CREEK TAP 8/2 GO95 USAGE</t>
  </si>
  <si>
    <t>35572898</t>
  </si>
  <si>
    <t>T2 EI SALMON CREEK TAP 008/002 GO95</t>
  </si>
  <si>
    <t>128538775</t>
  </si>
  <si>
    <t>T2 SALMON CREEK TAP 008/003 RPL POLE</t>
  </si>
  <si>
    <t>35572899</t>
  </si>
  <si>
    <t>T2 EI SALMON CREEK TAP 008/003 RPL POLE</t>
  </si>
  <si>
    <t>128538801</t>
  </si>
  <si>
    <t>T2 EI PIT #5-ROUND MTN #2 5/62L RPR STRW</t>
  </si>
  <si>
    <t>46454279</t>
  </si>
  <si>
    <t>128539252</t>
  </si>
  <si>
    <t>T2 DI TRINITY-MAPLE CRK 2/13 RMV VEG</t>
  </si>
  <si>
    <t>128539317</t>
  </si>
  <si>
    <t>T2 VACA-PARKWAY 014/075 RPL DAMS</t>
  </si>
  <si>
    <t>RELW OTHR REMT ACCH COMP OH   FMOB TR2  PRTO</t>
  </si>
  <si>
    <t>46324632</t>
  </si>
  <si>
    <t>128539344</t>
  </si>
  <si>
    <t>T2 DI IBM HARRY RD #2 TP 0/1C UNBURY</t>
  </si>
  <si>
    <t>46298811</t>
  </si>
  <si>
    <t>128539345</t>
  </si>
  <si>
    <t>T2 DI IBM HARRY RD #2 TP 0/1C RPR ADSS</t>
  </si>
  <si>
    <t>46229661</t>
  </si>
  <si>
    <t>128539347</t>
  </si>
  <si>
    <t>T2 DI IBM HARRY RD #2 TP 0/1C RPL INSS</t>
  </si>
  <si>
    <t>ETL.2481.INSL</t>
  </si>
  <si>
    <t>35574094</t>
  </si>
  <si>
    <t>128539348</t>
  </si>
  <si>
    <t>T2 DI CRAG VIEW-CASCADE 21/179 RPR STRW</t>
  </si>
  <si>
    <t>46454368</t>
  </si>
  <si>
    <t>128539529</t>
  </si>
  <si>
    <t>T2 EI MORAGA-LAKEWOOD 09/069 RPR STRT</t>
  </si>
  <si>
    <t>46287349</t>
  </si>
  <si>
    <t>128539725</t>
  </si>
  <si>
    <t>T2 DI MNDCNO-WLTS-FRT BRG 24/8 RPR IBWW</t>
  </si>
  <si>
    <t>RELW COMC SPCR COMP OH   TR2  PRTO AIR  FRAB</t>
  </si>
  <si>
    <t>46308239</t>
  </si>
  <si>
    <t>128539726</t>
  </si>
  <si>
    <t>T2 DI MNDCNO-WLTS-FRT BRG 24/8 RPR STRW</t>
  </si>
  <si>
    <t>46308301</t>
  </si>
  <si>
    <t>128539754</t>
  </si>
  <si>
    <t>T2 EI KRCKHF-CLVS-SNGR #1 0/1 RPL RPTS</t>
  </si>
  <si>
    <t>46292639</t>
  </si>
  <si>
    <t>T2NT EI KRCKHF-CLVS-SNGR #1 0/1 RPL RPTS</t>
  </si>
  <si>
    <t>128540341</t>
  </si>
  <si>
    <t>T2 SBRNT-SNDRD OL SW ST #1 4/21 TOUCH</t>
  </si>
  <si>
    <t>RELW ACCL COMP OH   FMOB TR2  PRTO FRAB NTDE PGEQ DURA BRIN</t>
  </si>
  <si>
    <t>46485734</t>
  </si>
  <si>
    <t>128540539</t>
  </si>
  <si>
    <t>T2 PITTSBURG-CLAYTON #4 4/23 COTTER</t>
  </si>
  <si>
    <t>RELW PATR COMC REMT SWRK SPCR CLR  ACCL COMP OH   FMOB TR2  PRTO DURA BRIN</t>
  </si>
  <si>
    <t>46233849</t>
  </si>
  <si>
    <t>T2 PITTSBURG-CLAYTON #4 4/23 RPR INSS</t>
  </si>
  <si>
    <t>128540599</t>
  </si>
  <si>
    <t>T2 EI WST PNT-VLY SPRNS 12/156 RPR GYWW</t>
  </si>
  <si>
    <t>46232573</t>
  </si>
  <si>
    <t>128540657</t>
  </si>
  <si>
    <t>T2 EI CORTINA-MNDCNO #1 52/256 BNT STEEL</t>
  </si>
  <si>
    <t>46290152</t>
  </si>
  <si>
    <t>128540658</t>
  </si>
  <si>
    <t>053/260</t>
  </si>
  <si>
    <t>T2 EI CRTNA-MENDCNO #1 53/260 RPR FOND</t>
  </si>
  <si>
    <t>46290153</t>
  </si>
  <si>
    <t>128540778</t>
  </si>
  <si>
    <t>038/307</t>
  </si>
  <si>
    <t>T2 EI CTNWD-HUMBOLDT 38/307R RPR GYWW</t>
  </si>
  <si>
    <t>46311102</t>
  </si>
  <si>
    <t>128540885</t>
  </si>
  <si>
    <t>T2 EI CTNWD-HUMBOLDT 38/307L RPR GYWW</t>
  </si>
  <si>
    <t>46311101</t>
  </si>
  <si>
    <t>128540981</t>
  </si>
  <si>
    <t>T2 RIO DELL JCT-BRDGVLE 29/1 RPL INSW</t>
  </si>
  <si>
    <t>35573030</t>
  </si>
  <si>
    <t>T2 EI RIO DELL JCT-BRDGVLE 29/1 RPL INSW</t>
  </si>
  <si>
    <t>128541468</t>
  </si>
  <si>
    <t>T2 EI COLEMAN-SOUTH 002/061 RPL POLE</t>
  </si>
  <si>
    <t>35556781</t>
  </si>
  <si>
    <t>128541518</t>
  </si>
  <si>
    <t>T2 DI LOWER LAKE-HOMESTAKE 4/11 RPL STRW</t>
  </si>
  <si>
    <t>35617060</t>
  </si>
  <si>
    <t>128541530</t>
  </si>
  <si>
    <t>T2 EI COLEMAN-SOUTH 002/063 RPL POLE</t>
  </si>
  <si>
    <t>128541567</t>
  </si>
  <si>
    <t>T2 DI GREEN VLY-LLGS  9/67 INST STRW</t>
  </si>
  <si>
    <t>46236070</t>
  </si>
  <si>
    <t>128541587</t>
  </si>
  <si>
    <t>T2 EI RND MTN-TBL MTN #1 29/142 RMV NEST</t>
  </si>
  <si>
    <t>46306212</t>
  </si>
  <si>
    <t>128541589</t>
  </si>
  <si>
    <t>T2 EI RND MTN-TBL MTN #1 30/145 RMV VEG</t>
  </si>
  <si>
    <t>128541604</t>
  </si>
  <si>
    <t>T2 EI OLEUM-G #1 004/032 RMV NEST</t>
  </si>
  <si>
    <t>46287345</t>
  </si>
  <si>
    <t>128541640</t>
  </si>
  <si>
    <t>T2 EI RND MTN-TBL MTN #1 29/144 RPL INSS</t>
  </si>
  <si>
    <t>35569940</t>
  </si>
  <si>
    <t>T2 EI RND MTN-TBL MTN #1 RPL INSS 9 TWRS</t>
  </si>
  <si>
    <t>128541887</t>
  </si>
  <si>
    <t>T2 EI MALIN-ROUND MTN #2 83/424 COMPLETE</t>
  </si>
  <si>
    <t>128541899</t>
  </si>
  <si>
    <t>T2 DI FULTON-HOPLAND 10/9 RPL STRW</t>
  </si>
  <si>
    <t>RELW FIRE SPCR ACCM OH   TR2  PRTO AIR  FRAB DURA BRIN</t>
  </si>
  <si>
    <t>35549294</t>
  </si>
  <si>
    <t>128541908</t>
  </si>
  <si>
    <t>T2 EI TRINITY-MAPLE CRK 26/03 RPL HRDD</t>
  </si>
  <si>
    <t>46345757</t>
  </si>
  <si>
    <t>128541909</t>
  </si>
  <si>
    <t>T2 EI TRINITY-MAPLE CRK 26/0 GO95 RPL</t>
  </si>
  <si>
    <t>35545655</t>
  </si>
  <si>
    <t>T2 EI TRINITY-MAPLE CRK 26/0 GO95</t>
  </si>
  <si>
    <t>128541946</t>
  </si>
  <si>
    <t>T2 EI FULTON-IGNACIO #1 4/27 RMV VEG</t>
  </si>
  <si>
    <t>128541958</t>
  </si>
  <si>
    <t>T2 DI MENDOCINO-WFTB  22/5 RPR CRSW</t>
  </si>
  <si>
    <t>46308300</t>
  </si>
  <si>
    <t>128542168</t>
  </si>
  <si>
    <t>:012/082</t>
  </si>
  <si>
    <t>T2 DI GREEN VALLEY-LLAGAS 12/82 TOUCH</t>
  </si>
  <si>
    <t>RELW FIRE ACCL OH   TR2  PRTO AIR  FRAB NTDE DURA BRIN</t>
  </si>
  <si>
    <t>46476001</t>
  </si>
  <si>
    <t>128542215</t>
  </si>
  <si>
    <t>013/100</t>
  </si>
  <si>
    <t>T2 EI SLT SPRNG-TGR CRK 13/100 MASTIC</t>
  </si>
  <si>
    <t>46416346</t>
  </si>
  <si>
    <t>128542252</t>
  </si>
  <si>
    <t>:012/077</t>
  </si>
  <si>
    <t>T2 DI GREEN VLY-LLAGAS 12/77 RMV NEST</t>
  </si>
  <si>
    <t>46391166</t>
  </si>
  <si>
    <t>128542778</t>
  </si>
  <si>
    <t>015/153</t>
  </si>
  <si>
    <t>T2 ARCO-CHOLAME 15/153 RPR INSW</t>
  </si>
  <si>
    <t>46302516</t>
  </si>
  <si>
    <t>128543974</t>
  </si>
  <si>
    <t>T2 CHRISTIE-SOBRANTE 12/70 TOUCH</t>
  </si>
  <si>
    <t>46489044</t>
  </si>
  <si>
    <t>128544078</t>
  </si>
  <si>
    <t>T2 CORTINA-MNDCN #1 28/134 TOUCH</t>
  </si>
  <si>
    <t>46472248</t>
  </si>
  <si>
    <t>T2 CORTINA-MNDCN #1 28/134 RPR STRT</t>
  </si>
  <si>
    <t>128544109</t>
  </si>
  <si>
    <t>028/136</t>
  </si>
  <si>
    <t>T2 CORTINA-MNDCNO #1 28/136 TOUCH</t>
  </si>
  <si>
    <t>46493185</t>
  </si>
  <si>
    <t>128544117</t>
  </si>
  <si>
    <t>T2 MANVILLE TAP 4/58R RPR GYWW</t>
  </si>
  <si>
    <t>46233831</t>
  </si>
  <si>
    <t>128544118</t>
  </si>
  <si>
    <t>T2 MANVILLE TAP 4/58C RPR GYWW</t>
  </si>
  <si>
    <t>46233832</t>
  </si>
  <si>
    <t>128544152</t>
  </si>
  <si>
    <t>T2 MANVILLE TAP 4/58L RPR GYWW</t>
  </si>
  <si>
    <t>46233833</t>
  </si>
  <si>
    <t>128544408</t>
  </si>
  <si>
    <t>T2 PHILO JCT-ELK 023/002 WASH INSW</t>
  </si>
  <si>
    <t>46250767</t>
  </si>
  <si>
    <t>128544453</t>
  </si>
  <si>
    <t>035/292</t>
  </si>
  <si>
    <t>T2 KILARC-VOLTA 60KV TIE 35/292 RPL DMPS</t>
  </si>
  <si>
    <t>ETL.7310.INSL.CERA</t>
  </si>
  <si>
    <t>46452761</t>
  </si>
  <si>
    <t>128544690</t>
  </si>
  <si>
    <t>T2 POTTER VALLEY-WILLITS 1/2 RPR GYWW</t>
  </si>
  <si>
    <t>46308302</t>
  </si>
  <si>
    <t>128545131</t>
  </si>
  <si>
    <t>T2NT EI STNISLAUS-MNTEC#2 14/85 RPR STRT</t>
  </si>
  <si>
    <t>46416347</t>
  </si>
  <si>
    <t>128545133</t>
  </si>
  <si>
    <t>T2 EI STANISLAUS-MANTEC#2 14/85 RPR FOND</t>
  </si>
  <si>
    <t>46416348</t>
  </si>
  <si>
    <t>128545351</t>
  </si>
  <si>
    <t>T2 EI SALMON CREEK TAP 06/007 RPL INSW</t>
  </si>
  <si>
    <t>35572897</t>
  </si>
  <si>
    <t>128545432</t>
  </si>
  <si>
    <t>T2 EI STNISLAUS-MNTEC#2 14/86 RPR FOND</t>
  </si>
  <si>
    <t>46416349</t>
  </si>
  <si>
    <t>128545454</t>
  </si>
  <si>
    <t>T2 WV CAYUCOS-CAMBRIA 18/133 INS GYWW</t>
  </si>
  <si>
    <t>ETL.8560.POLE.STPS</t>
  </si>
  <si>
    <t>46391106</t>
  </si>
  <si>
    <t>128545483</t>
  </si>
  <si>
    <t>T2 EI TGR CRK-VLLY SPRNGS 5/45 RPL INSS</t>
  </si>
  <si>
    <t>128545624</t>
  </si>
  <si>
    <t>T2 EI STNISLAUS-MNTEC#2 15/87 RPR FOND</t>
  </si>
  <si>
    <t>46416350</t>
  </si>
  <si>
    <t>128545682</t>
  </si>
  <si>
    <t>T2 EI SALMON CREEK TAP 06/006 RPL INSW</t>
  </si>
  <si>
    <t>35572896</t>
  </si>
  <si>
    <t>128545727</t>
  </si>
  <si>
    <t>T2 OLEUM- G #1 2/019 RPL INSS</t>
  </si>
  <si>
    <t>35575048</t>
  </si>
  <si>
    <t>T2 OLEUM- G #1 2/019 RPL INSS.</t>
  </si>
  <si>
    <t>128545842</t>
  </si>
  <si>
    <t>T2NT EI STNISLAUS-MNTEC#2 15/88 RPR FOND</t>
  </si>
  <si>
    <t>46416352</t>
  </si>
  <si>
    <t>128546039</t>
  </si>
  <si>
    <t>T2 EI TGR CRK-VLLY SPRNGS 5/44 RPL INSS</t>
  </si>
  <si>
    <t>128546057</t>
  </si>
  <si>
    <t>T2 EI BRCBRG JCT-MRPSA TAP 7/19 RPR ANCW</t>
  </si>
  <si>
    <t>46298279</t>
  </si>
  <si>
    <t>128546113</t>
  </si>
  <si>
    <t>T2 EI ELECTRA-BELLOTA 5/44 RPL INSS</t>
  </si>
  <si>
    <t>128546125</t>
  </si>
  <si>
    <t>T2 EI CARIBOU #2 ;000/032 RPR JMPW</t>
  </si>
  <si>
    <t>46337202</t>
  </si>
  <si>
    <t>128546133</t>
  </si>
  <si>
    <t>T2 EI CARIBOU #2 ;2/23 RPL HRDD</t>
  </si>
  <si>
    <t>46337203</t>
  </si>
  <si>
    <t>T2 EI CARIBOU #2 ;002/023 RPL HRDD</t>
  </si>
  <si>
    <t>128546137</t>
  </si>
  <si>
    <t>T2 EI CARIBOU #2 ;01/14 RPR GYWW</t>
  </si>
  <si>
    <t>46283007</t>
  </si>
  <si>
    <t>128546411</t>
  </si>
  <si>
    <t>012/148</t>
  </si>
  <si>
    <t>T2 EI W PNT-VLLY SPRNG 12/148 RPR GYWW</t>
  </si>
  <si>
    <t>46327600</t>
  </si>
  <si>
    <t>128546562</t>
  </si>
  <si>
    <t>T2 EI TGR CRK-VLLY SPRNGS 5/43 RPL INSS</t>
  </si>
  <si>
    <t>128546570</t>
  </si>
  <si>
    <t>T2 EI ELECTRA-BELLOTA 5/43 RPL INSS</t>
  </si>
  <si>
    <t>128546872</t>
  </si>
  <si>
    <t>T2 EI SSQC-SANTA YNEZ SS 6/108 RPL STRW</t>
  </si>
  <si>
    <t>35573777</t>
  </si>
  <si>
    <t>T2 EI SSQC-SANTA YNEZ SS 6/108 RPL INSW</t>
  </si>
  <si>
    <t>128546936</t>
  </si>
  <si>
    <t>T2 EI TGR CRK-VLLY SPRNGS 5/42 RPL INSS</t>
  </si>
  <si>
    <t>128546937</t>
  </si>
  <si>
    <t>T2 EI ELECTRA-BELLOTA 5/42 RPL INSS</t>
  </si>
  <si>
    <t>128547047</t>
  </si>
  <si>
    <t>T2 COLGATE-PALERMO 17/347 GO95</t>
  </si>
  <si>
    <t>35548512</t>
  </si>
  <si>
    <t>128547122</t>
  </si>
  <si>
    <t>T2 EI TGR CRK-VLLY SPRNGS 5/41 RPL INSS</t>
  </si>
  <si>
    <t>128547173</t>
  </si>
  <si>
    <t>T2 BRDGVLE-GRBRVILLE 22/04 RPL STRW</t>
  </si>
  <si>
    <t>35572120</t>
  </si>
  <si>
    <t>T2 EI BRDGVLE-GRBRVILLE 22/04 RPL STRW</t>
  </si>
  <si>
    <t>128547340</t>
  </si>
  <si>
    <t>T2 PIT #5-ROUND MTN #2 11/116 COTTER</t>
  </si>
  <si>
    <t>46454321</t>
  </si>
  <si>
    <t>128547445</t>
  </si>
  <si>
    <t>T2 EI BRCBRG JCT-MRPSA TAP 7/12 RPR ANCW</t>
  </si>
  <si>
    <t>46234445</t>
  </si>
  <si>
    <t>128547484</t>
  </si>
  <si>
    <t>T2 EI TGR CRK-VLLY SPRNGS 5/40 RPL INSS</t>
  </si>
  <si>
    <t>ETL.5790.INSL.NCER</t>
  </si>
  <si>
    <t>128547520</t>
  </si>
  <si>
    <t>T2 EI FORT ROSS-GUALALA 39/00 RPR INSW</t>
  </si>
  <si>
    <t>46305931</t>
  </si>
  <si>
    <t>128548033</t>
  </si>
  <si>
    <t>T2 EI SLT SPRNGS-TGR CRK 10/82 RPR FOND</t>
  </si>
  <si>
    <t>46416354</t>
  </si>
  <si>
    <t>128548205</t>
  </si>
  <si>
    <t>T2 EI FORT ROSS-GUALALA 37/003 RPR ANCW</t>
  </si>
  <si>
    <t>46305930</t>
  </si>
  <si>
    <t>128548237</t>
  </si>
  <si>
    <t>T2 ELECTRA-BELLOTA 0/1C COMPLETE</t>
  </si>
  <si>
    <t>RELW INSP REAR ACCL COMP OH   FMOB TR2  PRTO FRAB</t>
  </si>
  <si>
    <t>46416355</t>
  </si>
  <si>
    <t>T2 EI ELECTRA-BELLOTA 0/1C RPR GYWT</t>
  </si>
  <si>
    <t>128548339</t>
  </si>
  <si>
    <t>T2 EI RIO DLL JCT-BRDGVLLE 30/1 RPR POLE</t>
  </si>
  <si>
    <t>46345758</t>
  </si>
  <si>
    <t>128548355</t>
  </si>
  <si>
    <t>T2 MALIN-ROUND MTN #2 82/419C RPL ANCT</t>
  </si>
  <si>
    <t>128548362</t>
  </si>
  <si>
    <t>T2 EI RND MTN-TBL MN #1 31/152 RMV VEG</t>
  </si>
  <si>
    <t>128548369</t>
  </si>
  <si>
    <t>T2 EI MALIN-ROUND MTN#2 82/419B RPR INSS</t>
  </si>
  <si>
    <t>46299479</t>
  </si>
  <si>
    <t>128548390</t>
  </si>
  <si>
    <t>T2 EI RIO DLL JCT-BRDGVLLE 30/1 RPL INSW</t>
  </si>
  <si>
    <t>35573035</t>
  </si>
  <si>
    <t>128548391</t>
  </si>
  <si>
    <t>T2 EI RIO DLL JCT-BRDGVLLE 30/0 RPL INSW</t>
  </si>
  <si>
    <t>35573032</t>
  </si>
  <si>
    <t>128548393</t>
  </si>
  <si>
    <t>T2 RIO DLL JCT-BRDGVLLE 30/2 RPR STRW</t>
  </si>
  <si>
    <t>128548405</t>
  </si>
  <si>
    <t>T2 DI IBM HARRY RD #1 TAP 0/2 RPS ADSS</t>
  </si>
  <si>
    <t>46298626</t>
  </si>
  <si>
    <t>128548460</t>
  </si>
  <si>
    <t>T2 BRDGVLE-GRBRVILLE 21/005 RPL INSW</t>
  </si>
  <si>
    <t>35572079</t>
  </si>
  <si>
    <t>T2 EI BRDGVLE-GRBRVILLE 21/005 RPL INSW</t>
  </si>
  <si>
    <t>128548518</t>
  </si>
  <si>
    <t>T2 DI LWR LAKE-HOMESTAKE 5/6 RPL STRW</t>
  </si>
  <si>
    <t>35574448</t>
  </si>
  <si>
    <t>128548546</t>
  </si>
  <si>
    <t>058/425D</t>
  </si>
  <si>
    <t>T2 EI BRDGEVLE-CTWD 58/425D PRP FOND</t>
  </si>
  <si>
    <t>46289232</t>
  </si>
  <si>
    <t>128548557</t>
  </si>
  <si>
    <t>A032/008</t>
  </si>
  <si>
    <t>T2 DI FLTN-CALISTOGA A032/008 RPR STRW</t>
  </si>
  <si>
    <t>46305926</t>
  </si>
  <si>
    <t>128548622</t>
  </si>
  <si>
    <t>T2 DI LOWER LAKE-HMSTK 3/13 RPL STRW</t>
  </si>
  <si>
    <t>35574447</t>
  </si>
  <si>
    <t>128548634</t>
  </si>
  <si>
    <t>T2 SALMON CREEK TAP 07/001 RPR INSW</t>
  </si>
  <si>
    <t>46305929</t>
  </si>
  <si>
    <t>T2 EI SALMON CREEK TAP 07/001 RPR INSW</t>
  </si>
  <si>
    <t>128548639</t>
  </si>
  <si>
    <t>016/164</t>
  </si>
  <si>
    <t>T2 RND MNTAIN-COTTONWOOD #2 16/164 TOUCH</t>
  </si>
  <si>
    <t>46491895</t>
  </si>
  <si>
    <t>T2 EI RND MTN-CTTNWD #2 16/164 TOUCH</t>
  </si>
  <si>
    <t>128548652</t>
  </si>
  <si>
    <t>T2 EI RND MTN-CTTNWD #2 16/163 TOUCH</t>
  </si>
  <si>
    <t>46478118</t>
  </si>
  <si>
    <t>128548674</t>
  </si>
  <si>
    <t>T2 DI MENDO-WLITS-FRT BRG 04/01 RPR STRW</t>
  </si>
  <si>
    <t>46308225</t>
  </si>
  <si>
    <t>128548686</t>
  </si>
  <si>
    <t>T2 DI KONOCTI-MIDDLETOWN 12/12 RPR GYWW</t>
  </si>
  <si>
    <t>46340108</t>
  </si>
  <si>
    <t>128548695</t>
  </si>
  <si>
    <t>T2 EI TRINITY-MAPLE CREEK 17/11 RPR STRW</t>
  </si>
  <si>
    <t>46493391</t>
  </si>
  <si>
    <t>128548696</t>
  </si>
  <si>
    <t>T2 EI TRINITY-MAPLE CREEK 17/7 RPR POLE</t>
  </si>
  <si>
    <t>46493390</t>
  </si>
  <si>
    <t>128548776</t>
  </si>
  <si>
    <t>T2 DI LOWER LAKE-HOMESTAKE 3/15 RPR STRW</t>
  </si>
  <si>
    <t>RELW OTHR COMP OH   XMPT TR2  PRTO AIR  FRAB</t>
  </si>
  <si>
    <t>46340105</t>
  </si>
  <si>
    <t>128548805</t>
  </si>
  <si>
    <t>009/184-GUY</t>
  </si>
  <si>
    <t>T2  MNTA VISTA-LS GATOS 9/184 RPL GYPL</t>
  </si>
  <si>
    <t>35557805</t>
  </si>
  <si>
    <t>T2 DI MNTA VSTA-LS GS 9/184-GUY RPL POLE</t>
  </si>
  <si>
    <t>128548892</t>
  </si>
  <si>
    <t>T2 DI ROUND MT-COTT#3 59/535 RPL INSS</t>
  </si>
  <si>
    <t>128548895</t>
  </si>
  <si>
    <t>T2 DI ROUND MT-COTT#3 59/535 RPR STRT</t>
  </si>
  <si>
    <t>46310406</t>
  </si>
  <si>
    <t>128548951</t>
  </si>
  <si>
    <t>T2 DI CASCADE-B-DESH  1/48 RPR GYWW</t>
  </si>
  <si>
    <t>46249153</t>
  </si>
  <si>
    <t>128548954</t>
  </si>
  <si>
    <t>T2 DI CASCADE-B-DESH  1/48 RPL INSW</t>
  </si>
  <si>
    <t>35556135</t>
  </si>
  <si>
    <t>128548956</t>
  </si>
  <si>
    <t>040/242</t>
  </si>
  <si>
    <t>T2 DI INDIAN FLAT YSMT 40/242 RMV VEG</t>
  </si>
  <si>
    <t>128548991</t>
  </si>
  <si>
    <t>T2 DI PIT #1-COTTONWOOD 59/535 BENT STL</t>
  </si>
  <si>
    <t>46381507</t>
  </si>
  <si>
    <t>128549030</t>
  </si>
  <si>
    <t>004/061</t>
  </si>
  <si>
    <t>T2 DI WEIMAR #1 4/61 RPL SPLW</t>
  </si>
  <si>
    <t>46247493</t>
  </si>
  <si>
    <t>T2 DI WEIMAR #1 004/061 RPL SPLW</t>
  </si>
  <si>
    <t>128549038</t>
  </si>
  <si>
    <t>:017/000</t>
  </si>
  <si>
    <t>T2 DI EAGLE RCK-REDBUD :017/000 RPR ANCW</t>
  </si>
  <si>
    <t>46308228</t>
  </si>
  <si>
    <t>128549053</t>
  </si>
  <si>
    <t>T2 DI WEIMAR #1 02/40 RPR GYWW</t>
  </si>
  <si>
    <t>46310842</t>
  </si>
  <si>
    <t>128549084</t>
  </si>
  <si>
    <t>T2 DI MNDCN-WLLTS-FRT BRG 0/12 RPR STRW</t>
  </si>
  <si>
    <t>46308214</t>
  </si>
  <si>
    <t>128549108</t>
  </si>
  <si>
    <t>035/013</t>
  </si>
  <si>
    <t>T2 DI FULTON-HOPLAND 35/13 RPR STRW</t>
  </si>
  <si>
    <t>46305920</t>
  </si>
  <si>
    <t>128549163</t>
  </si>
  <si>
    <t>T3 DI DESABLA-CENTERVILLE 5/61 RPL SPLW</t>
  </si>
  <si>
    <t>46247570</t>
  </si>
  <si>
    <t>128549224</t>
  </si>
  <si>
    <t>T2 DI POTTER VALLEY-MNDCN 3/4 RMV NEST</t>
  </si>
  <si>
    <t>46414823</t>
  </si>
  <si>
    <t>128549227</t>
  </si>
  <si>
    <t>T2 DI POTTER VALLEY-MNDCN 3/4 RPR FOND</t>
  </si>
  <si>
    <t>46290143</t>
  </si>
  <si>
    <t>128549232</t>
  </si>
  <si>
    <t>T2 DI PIT #1-COTTON 59/536 RPR JUMS</t>
  </si>
  <si>
    <t>46247590</t>
  </si>
  <si>
    <t>T2 DI PIT#1-COTTON  59/536 RPR JMPS</t>
  </si>
  <si>
    <t>128549280</t>
  </si>
  <si>
    <t>006/062B</t>
  </si>
  <si>
    <t>T2 IGNACIO-BOLNS#1 6/62B CANCEL</t>
  </si>
  <si>
    <t>46403742</t>
  </si>
  <si>
    <t>T2 DI IGNACIO-BOLNS#1 6/62B RPR GYWW</t>
  </si>
  <si>
    <t>128549301</t>
  </si>
  <si>
    <t>T3 DI DESABLA-CENTERVILLE 0/8 RPL STRW</t>
  </si>
  <si>
    <t>RELW OTHR COMP OH   XMPT TR3  PRTO AIR  FRAB BRIN</t>
  </si>
  <si>
    <t>35553385</t>
  </si>
  <si>
    <t>128549307</t>
  </si>
  <si>
    <t>T2 EI PIT #5-ROUND MTN #2 12/119 COTTER</t>
  </si>
  <si>
    <t>46443293</t>
  </si>
  <si>
    <t>128549523</t>
  </si>
  <si>
    <t>T2 HUMBOLDT-MAPLE CRK 6/2C GO95 RPL</t>
  </si>
  <si>
    <t>POHW OTHR COMP OH   FMOB TR2  PRTO NTDE</t>
  </si>
  <si>
    <t>128549893</t>
  </si>
  <si>
    <t>T2 EI UKIAH-HPLND-CLVRDL 04/37 RPR GYWW</t>
  </si>
  <si>
    <t>46414826</t>
  </si>
  <si>
    <t>128550389</t>
  </si>
  <si>
    <t>T2 OAKHURST TAP 16/11 COTTER</t>
  </si>
  <si>
    <t>46298281</t>
  </si>
  <si>
    <t>T2 EI OAKHURST TAP 016/011 RPR INSW</t>
  </si>
  <si>
    <t>128550691</t>
  </si>
  <si>
    <t>T2 DI MDCNO WLTS FT BRG 22/03 RPR GYWW</t>
  </si>
  <si>
    <t>46308303</t>
  </si>
  <si>
    <t>128550771</t>
  </si>
  <si>
    <t>T2 PLACER-GOLD HILL #1 00/09 TOUCH</t>
  </si>
  <si>
    <t>46460018</t>
  </si>
  <si>
    <t>T2 PLACER-GOLD HILL #1 00/09 RPR STRT</t>
  </si>
  <si>
    <t>128550838</t>
  </si>
  <si>
    <t>T2 EI SSQUOC-SNTA YNZ SS 6/113 RPL POLE</t>
  </si>
  <si>
    <t>35573779</t>
  </si>
  <si>
    <t>128550967</t>
  </si>
  <si>
    <t>T2 EI VALLEY SPRNGS-BLLOTA 5/37 RPL INSS</t>
  </si>
  <si>
    <t>35593222</t>
  </si>
  <si>
    <t>T2 EI VLY SPRNGS-BELLTA 04/28 RPL INSS</t>
  </si>
  <si>
    <t>128551120</t>
  </si>
  <si>
    <t>T2 DI ATSCDRO-SLO 12/168 COMPLETE</t>
  </si>
  <si>
    <t>46476058</t>
  </si>
  <si>
    <t>T2 DI ATSCDRO-SLO 12/168 TOUCH</t>
  </si>
  <si>
    <t>128551148</t>
  </si>
  <si>
    <t>T2 WV HUMBOLDT-TRINITY 65/002 RPL ANCW</t>
  </si>
  <si>
    <t>35574772</t>
  </si>
  <si>
    <t>T2 WV COTTONWD-HUMBOLDT 65/002 RPL ANCW</t>
  </si>
  <si>
    <t>128551426</t>
  </si>
  <si>
    <t>T2 EI OAKHURST TAP 016/007 RPR GYWW</t>
  </si>
  <si>
    <t>46298282</t>
  </si>
  <si>
    <t>128552024</t>
  </si>
  <si>
    <t>T2 EI OAKHURST TAP 016/005 RPR INSW</t>
  </si>
  <si>
    <t>46298283</t>
  </si>
  <si>
    <t>128553342</t>
  </si>
  <si>
    <t>T2 CORTINA-MNDCN #1 34/165 RMV NEST</t>
  </si>
  <si>
    <t>46414830</t>
  </si>
  <si>
    <t>T2 EI CORTINA-MNDCN #1 34/165 RMV NEST</t>
  </si>
  <si>
    <t>128553762</t>
  </si>
  <si>
    <t>T2 LUCERNE#1 TAP 00/002 CANCEL</t>
  </si>
  <si>
    <t>46414255</t>
  </si>
  <si>
    <t>T2 DI LUCERNE#1 TAP 00/002 RPR CNDW</t>
  </si>
  <si>
    <t>128554230</t>
  </si>
  <si>
    <t>T2 BRIDGEVILL-CTTNWD 45/355L COMPLETE</t>
  </si>
  <si>
    <t>46351477</t>
  </si>
  <si>
    <t>T2 EI BRIDGEVILL-CTTNWD 45/355L RPR GYWT</t>
  </si>
  <si>
    <t>128554384</t>
  </si>
  <si>
    <t>T2 EI SSQC-SANTA YNEZ SS 11/163 RPL POLE</t>
  </si>
  <si>
    <t>35573786</t>
  </si>
  <si>
    <t>128554410</t>
  </si>
  <si>
    <t>011/162</t>
  </si>
  <si>
    <t>T2 EI SSQC-SANTA YNEZ SS 11/162 RPL POLE</t>
  </si>
  <si>
    <t>35573785</t>
  </si>
  <si>
    <t>128554494</t>
  </si>
  <si>
    <t>T2 EI FORT ROSS-GUALALA 033/006 RMV VEG</t>
  </si>
  <si>
    <t>128554613</t>
  </si>
  <si>
    <t>T2 EI FORT ROSS-GUALALA 033/004 COTTER</t>
  </si>
  <si>
    <t>46305932</t>
  </si>
  <si>
    <t>128554651</t>
  </si>
  <si>
    <t>029/566</t>
  </si>
  <si>
    <t>T2 HAT CREEK #1-WESTWOOD 029/566 GO95</t>
  </si>
  <si>
    <t>35574768</t>
  </si>
  <si>
    <t>128554655</t>
  </si>
  <si>
    <t>029/572</t>
  </si>
  <si>
    <t>T2 HAT CREEK #1-WESTWOOD 029/572 GO95</t>
  </si>
  <si>
    <t>35574769</t>
  </si>
  <si>
    <t>128555033</t>
  </si>
  <si>
    <t>T2NT EI MALIN-RND MTN #2 62/313 RPR GYWT</t>
  </si>
  <si>
    <t>46381382</t>
  </si>
  <si>
    <t>128555034</t>
  </si>
  <si>
    <t>T2 MALIN-RND MTN #2 063/314 COMPLETE</t>
  </si>
  <si>
    <t>46381383</t>
  </si>
  <si>
    <t>T2 EI MALIN-RND MTN #2 063/314 RPR GYWT</t>
  </si>
  <si>
    <t>128555036</t>
  </si>
  <si>
    <t>063/315</t>
  </si>
  <si>
    <t>T2 MALIN-RND MTN #2 063/315 COMPLETE</t>
  </si>
  <si>
    <t>46381384</t>
  </si>
  <si>
    <t>T2 EI MALIN-RND MTN #2 063/315 RPR GYWT</t>
  </si>
  <si>
    <t>128555038</t>
  </si>
  <si>
    <t>061/304</t>
  </si>
  <si>
    <t>T2 EI MALIN-ROUND MTN #2 61/304 RPR GYWT</t>
  </si>
  <si>
    <t>46381385</t>
  </si>
  <si>
    <t>128555040</t>
  </si>
  <si>
    <t>061/307</t>
  </si>
  <si>
    <t>T2NT EI MALIN-RND MTN #2 61/307 RPR GYWT</t>
  </si>
  <si>
    <t>46381386</t>
  </si>
  <si>
    <t>128555049</t>
  </si>
  <si>
    <t>T2 EI FORT ROSS-GUALALA 033/005 RMV VEG</t>
  </si>
  <si>
    <t>128555050</t>
  </si>
  <si>
    <t>T2NT EI MALIN-RND MTN #2 62/311 RPR GYWT</t>
  </si>
  <si>
    <t>46381387</t>
  </si>
  <si>
    <t>128555316</t>
  </si>
  <si>
    <t>T2 DI MNDCN-WLLTS-FRT BRG 6/3 RPR GYWW</t>
  </si>
  <si>
    <t>46308227</t>
  </si>
  <si>
    <t>128555319</t>
  </si>
  <si>
    <t>014/361</t>
  </si>
  <si>
    <t>T2 DI CTTNWD-BNTN #1 14/361 RPR GYWW</t>
  </si>
  <si>
    <t>46233794</t>
  </si>
  <si>
    <t>T2 DI COTTONWOOD-BTN #1 14/361 RPR GYWW</t>
  </si>
  <si>
    <t>128555364</t>
  </si>
  <si>
    <t>T2 EI RIO DLL JCT-BRDGVLE 30/11 RPL HRDW</t>
  </si>
  <si>
    <t>46345763</t>
  </si>
  <si>
    <t>128555368</t>
  </si>
  <si>
    <t>T2 RIO DLL JCT-BRDGVLLE 31/0 RPL INSW</t>
  </si>
  <si>
    <t>35573037</t>
  </si>
  <si>
    <t>T2 EI RIO DLL JCT-BRDGVLLE 31/0 RPL INSW</t>
  </si>
  <si>
    <t>128555370</t>
  </si>
  <si>
    <t>T2 EI RIO DLL JCT-BRDGVLLE 30/4 RMV VEG</t>
  </si>
  <si>
    <t>128555393</t>
  </si>
  <si>
    <t>T2 DI GRN VLY-PAUL SWT 6/78 RPR STRW</t>
  </si>
  <si>
    <t>46391236</t>
  </si>
  <si>
    <t>128555629</t>
  </si>
  <si>
    <t>034/138</t>
  </si>
  <si>
    <t>T2 DIABLO-MIDWAY #3 34/138 TOUCH</t>
  </si>
  <si>
    <t>46476036</t>
  </si>
  <si>
    <t>T2 DI DIABLO-MDWY #3 34/138 TOUCH</t>
  </si>
  <si>
    <t>128555657</t>
  </si>
  <si>
    <t>036/204</t>
  </si>
  <si>
    <t>T2 DI INDIAN FLAT-YSMT 36/204 RPR FOND</t>
  </si>
  <si>
    <t>46240376</t>
  </si>
  <si>
    <t>128555738</t>
  </si>
  <si>
    <t>T2 DI MONTA VISTA-BURNS 4/43 RMV VEG</t>
  </si>
  <si>
    <t>128555841</t>
  </si>
  <si>
    <t>T2 DI MONTA VISTA-BURNS 4/44 RMV VEG</t>
  </si>
  <si>
    <t>128555844</t>
  </si>
  <si>
    <t>T2 DI PERMANENTE #2 TAP 0/2 RPR SWTC</t>
  </si>
  <si>
    <t>ETL.7622.SWIT</t>
  </si>
  <si>
    <t>46286866</t>
  </si>
  <si>
    <t>128555847</t>
  </si>
  <si>
    <t>T2 DI MNDCN-WLTS-FRT BRG :0/12 TOUCH</t>
  </si>
  <si>
    <t>RELW FIRE COMP OH   TR2  PRTO AIR  FRAR NTDE DURA BRIN</t>
  </si>
  <si>
    <t>46507555</t>
  </si>
  <si>
    <t>128555933</t>
  </si>
  <si>
    <t>015/133</t>
  </si>
  <si>
    <t>T2 DI CRAG VIEW-CASCADE -15/133L COTTER</t>
  </si>
  <si>
    <t>46454369</t>
  </si>
  <si>
    <t>128555950</t>
  </si>
  <si>
    <t>T2 DI BURNS-LONE STAR #1 5/67 RPR SWTC</t>
  </si>
  <si>
    <t>46391279</t>
  </si>
  <si>
    <t>128556270</t>
  </si>
  <si>
    <t>T2 BRCBRG JCT-MRPSA TAP 7/4 COMPLETE</t>
  </si>
  <si>
    <t>46298284</t>
  </si>
  <si>
    <t>T2 EI BRCBRG JCT-MRPSA TAP 7/4 RPR POLE</t>
  </si>
  <si>
    <t>128556281</t>
  </si>
  <si>
    <t>T2 EI BRCBRG JCT-MRPSA TAP 7/1 RPR INSW</t>
  </si>
  <si>
    <t>46234446</t>
  </si>
  <si>
    <t>128556633</t>
  </si>
  <si>
    <t>T2 EI STANISLUS-MANTECA #2 19/111 UNBURY</t>
  </si>
  <si>
    <t>46416358</t>
  </si>
  <si>
    <t>T2 EI STNSLS-MNTC #2 19/111 UNBURY</t>
  </si>
  <si>
    <t>128556859</t>
  </si>
  <si>
    <t>T2 EI STNLS-MLNS SW SM #1 19/119 UNBURY</t>
  </si>
  <si>
    <t>46416359</t>
  </si>
  <si>
    <t>128556893</t>
  </si>
  <si>
    <t>T2 EI WST PNT-VLY SPRNGS 10/129 RPR GYWW</t>
  </si>
  <si>
    <t>46327501</t>
  </si>
  <si>
    <t>128558505</t>
  </si>
  <si>
    <t>T2 EI STNSLS-MNTC #2 19/113 RMV NEST</t>
  </si>
  <si>
    <t>46300278</t>
  </si>
  <si>
    <t>128559976</t>
  </si>
  <si>
    <t>T2 EI RND MTN-TABLE MTN #1 72/295 COTTER</t>
  </si>
  <si>
    <t>46306213</t>
  </si>
  <si>
    <t>T2 EI RND MTN-TABLE MTN #2 72/295 COTTER</t>
  </si>
  <si>
    <t>128560965</t>
  </si>
  <si>
    <t>T2 EI METCALF-HICKS 1 &amp; 2 4/24 RPR FOND</t>
  </si>
  <si>
    <t>46298837</t>
  </si>
  <si>
    <t>128560977</t>
  </si>
  <si>
    <t>T2 EI RND MTN-TBLE MTN #1 67/278 RMV VEG</t>
  </si>
  <si>
    <t>128561004</t>
  </si>
  <si>
    <t>019/110</t>
  </si>
  <si>
    <t>T2 EI STANISLAUS-MNTECA #2 19/110 UNBURY</t>
  </si>
  <si>
    <t>46416482</t>
  </si>
  <si>
    <t>128561033</t>
  </si>
  <si>
    <t>T2 EI RND MTN-TBLE MTN #1 67/279 RMV VEG</t>
  </si>
  <si>
    <t>128561138</t>
  </si>
  <si>
    <t>015/001B</t>
  </si>
  <si>
    <t>T2 EI OAKHURST TAP 015/001B RPL ANCW</t>
  </si>
  <si>
    <t>35573817</t>
  </si>
  <si>
    <t>128561242</t>
  </si>
  <si>
    <t>T2 EI SQC-SNT YNZ SW ST 17/253 RPR GYWW</t>
  </si>
  <si>
    <t>46255913</t>
  </si>
  <si>
    <t>128561516</t>
  </si>
  <si>
    <t>T2 WV MONTA VISTA-BURNS 02/25 INS GYWW</t>
  </si>
  <si>
    <t>46236129</t>
  </si>
  <si>
    <t>128563878</t>
  </si>
  <si>
    <t>T2 EI RND MTN-TBLE MTN #1 67/280 RMV VEG</t>
  </si>
  <si>
    <t>128563897</t>
  </si>
  <si>
    <t>T2 EI RD MTN-TBLE MTN #1 67/280 RMV NEST</t>
  </si>
  <si>
    <t>46306214</t>
  </si>
  <si>
    <t>128563974</t>
  </si>
  <si>
    <t>T2 EI FORT ROSS-GUALALA 34/9 COMPLETE</t>
  </si>
  <si>
    <t>35574056</t>
  </si>
  <si>
    <t>T2 EI FORT ROSS-GUALALA 34/9 REFRAME</t>
  </si>
  <si>
    <t>128564274</t>
  </si>
  <si>
    <t>T2 WST PNT-VLY SPRNGS 10/133 TOUCH</t>
  </si>
  <si>
    <t>46477458</t>
  </si>
  <si>
    <t>128564734</t>
  </si>
  <si>
    <t>T2 EI CHOWCHILLA-KERCKHOFF 0/0 RPR FOND</t>
  </si>
  <si>
    <t>RELW INSP REMT NOAC COMP OH   FMOB TR2  PRTO FRAB DURA BRIN</t>
  </si>
  <si>
    <t>46240371</t>
  </si>
  <si>
    <t>128564964</t>
  </si>
  <si>
    <t>T2 EI CHOWCHILLA-KERCKHOFF 0/0 COMPLETE</t>
  </si>
  <si>
    <t>RELW INSP REMT NOAC COMP OH   FMOB TR2  PRTO</t>
  </si>
  <si>
    <t>46298272</t>
  </si>
  <si>
    <t>T2 EI CHOWCHILLA-KERCKHOFF 0/0 RPR JUMS</t>
  </si>
  <si>
    <t>128565105</t>
  </si>
  <si>
    <t>T2 EI CHOWCHILLA-KERCKHFF 0/0 RPR STRT</t>
  </si>
  <si>
    <t>RELW INSP REMT NOAC COMP OH   FMOB TR2  PRTO FRAB BRIN</t>
  </si>
  <si>
    <t>46292640</t>
  </si>
  <si>
    <t>T2NT EI CHOWCHILLA-KERCKHFF 0/0 RPR STRT</t>
  </si>
  <si>
    <t>128565547</t>
  </si>
  <si>
    <t>T2 EI RND MTN-TBLE MTN #1 67/281 COA</t>
  </si>
  <si>
    <t>128566672</t>
  </si>
  <si>
    <t>T2 EI CARIBOU-WESTWOOD 003/053 RPR GYWW</t>
  </si>
  <si>
    <t>46237043</t>
  </si>
  <si>
    <t>128566738</t>
  </si>
  <si>
    <t>T2 EI STNISLUS-MNTECA #2 18/103 COMPLETE</t>
  </si>
  <si>
    <t>46416485</t>
  </si>
  <si>
    <t>T2 EI STNISLUS-MNTECA #2 18/103 RPR STRT</t>
  </si>
  <si>
    <t>128566790</t>
  </si>
  <si>
    <t>46416486</t>
  </si>
  <si>
    <t>T2 EI STNISLUS-MNTECA #2 18/103 UNBURY</t>
  </si>
  <si>
    <t>128566845</t>
  </si>
  <si>
    <t>T2 EI BRCBRG JCT-MRPSA TAP 6/11 RPR INSW</t>
  </si>
  <si>
    <t>46298261</t>
  </si>
  <si>
    <t>128566860</t>
  </si>
  <si>
    <t>T2 EI BRCBRG JCT-MRPSA TAP 6/9 COMPLETE</t>
  </si>
  <si>
    <t>46298285</t>
  </si>
  <si>
    <t>T2 EI BRCBRG JCT-MRPSA TAP 6/9 RPR INSW</t>
  </si>
  <si>
    <t>128566945</t>
  </si>
  <si>
    <t>T2 EI STLS MLNS MNTC #1 17/110 RPL HNGR</t>
  </si>
  <si>
    <t>46401413</t>
  </si>
  <si>
    <t>128566980</t>
  </si>
  <si>
    <t>T2 EI STLS MLNS MNTC #1 17/110 RPL INSS</t>
  </si>
  <si>
    <t>35599720</t>
  </si>
  <si>
    <t>128566986</t>
  </si>
  <si>
    <t>T2 EI SSQC-SNTA YNZ SS 11/160R RMV VEG</t>
  </si>
  <si>
    <t>REGW INSP REMT SWRK ACCL CNCL OH   FMOB TR2  PRTO FRAB</t>
  </si>
  <si>
    <t>128567046</t>
  </si>
  <si>
    <t>018/104</t>
  </si>
  <si>
    <t>T2 EI STANISLUS-MNTCA #2 18/104 COMPLETE</t>
  </si>
  <si>
    <t>46416487</t>
  </si>
  <si>
    <t>T2 EI STANISLUS-MNTECA #2 18/104 UNBURY</t>
  </si>
  <si>
    <t>128567065</t>
  </si>
  <si>
    <t>T2 EI STNISLAUS-MNTCA #2 18/104 COMPLETE</t>
  </si>
  <si>
    <t>46416488</t>
  </si>
  <si>
    <t>T2 EI STNISLAUS-MNTCA #2 18/104 RPR STRT</t>
  </si>
  <si>
    <t>128567127</t>
  </si>
  <si>
    <t>T2 EI WISHON-COPPERMINE 13/099 RMV VEG</t>
  </si>
  <si>
    <t>128567267</t>
  </si>
  <si>
    <t>T2 EI OAKHURST TAP 014/006 RMV ENCR</t>
  </si>
  <si>
    <t>46343242</t>
  </si>
  <si>
    <t>128567392</t>
  </si>
  <si>
    <t>T2 EI SISQUOC-SANTA YNEZ 6/102 RPL INSW</t>
  </si>
  <si>
    <t>35573773</t>
  </si>
  <si>
    <t>128567461</t>
  </si>
  <si>
    <t>T2 EI SSQUOC-SNTA YNZ SS 6/107 RPL POLE</t>
  </si>
  <si>
    <t>35573775</t>
  </si>
  <si>
    <t>128567622</t>
  </si>
  <si>
    <t>T2 EI COLEMAN-SOUTH 0/09 RPR INSW</t>
  </si>
  <si>
    <t>46389134</t>
  </si>
  <si>
    <t>128567655</t>
  </si>
  <si>
    <t>T2 EI TRINITY-MAPLE CREEK 13/9 RPR CNDW</t>
  </si>
  <si>
    <t>46345764</t>
  </si>
  <si>
    <t>128567662</t>
  </si>
  <si>
    <t>T2 EI TRINITY-MAPLE CREEK 13/9 RPL ANCW</t>
  </si>
  <si>
    <t>35572108</t>
  </si>
  <si>
    <t>128567699</t>
  </si>
  <si>
    <t>T2 SALMON CREEK TAP 04/005 RPL STRW</t>
  </si>
  <si>
    <t>RELW INSP OH   FMOB TR2  PRTO FRAR</t>
  </si>
  <si>
    <t>35572895</t>
  </si>
  <si>
    <t>T2 EI SALMON CREEK TAP 04/005 RPL STRW</t>
  </si>
  <si>
    <t>128567709</t>
  </si>
  <si>
    <t>T2 MALIN-ROUND MTN #2 48/239 COMPLETE</t>
  </si>
  <si>
    <t>46381021</t>
  </si>
  <si>
    <t>T2 EI MALIN-ROUND MTN #2 48/239 RPR GYWW</t>
  </si>
  <si>
    <t>128567757</t>
  </si>
  <si>
    <t>T2 DI MNDCNO-PHLO JCT-HPLND 5/2 RPR GYWT</t>
  </si>
  <si>
    <t>46290144</t>
  </si>
  <si>
    <t>128567764</t>
  </si>
  <si>
    <t>T2 DI GRN VLY PL SWT 06/074R RPL HRDW</t>
  </si>
  <si>
    <t>46391238</t>
  </si>
  <si>
    <t>128567765</t>
  </si>
  <si>
    <t>T2 DI GRN VLY PL SWT 06/074L RPL HRDW</t>
  </si>
  <si>
    <t>46391237</t>
  </si>
  <si>
    <t>128567790</t>
  </si>
  <si>
    <t>T2 MALIN-RUND MTN #2 048/240 RPL ANCT</t>
  </si>
  <si>
    <t>31716724</t>
  </si>
  <si>
    <t>T2 EI MALIN-RND MTN #2 RPL ANCT 7 TWRS</t>
  </si>
  <si>
    <t>128567791</t>
  </si>
  <si>
    <t>048/241</t>
  </si>
  <si>
    <t>T2 EI MALIN-ROUND MTN #2 48/241 RPR ANCT</t>
  </si>
  <si>
    <t>46248636</t>
  </si>
  <si>
    <t>128567861</t>
  </si>
  <si>
    <t>T2 EI HMBLDT BY-BRDGLE 32/5L RPR GYWW</t>
  </si>
  <si>
    <t>46345765</t>
  </si>
  <si>
    <t>128567881</t>
  </si>
  <si>
    <t>T2 DI LAYTONVILLE-COVEL 0/7 RPR JUMW</t>
  </si>
  <si>
    <t>46236401</t>
  </si>
  <si>
    <t>128567905</t>
  </si>
  <si>
    <t>T2 EI MORAGA-OAKLAND #2 3/026 COTTER</t>
  </si>
  <si>
    <t>46287357</t>
  </si>
  <si>
    <t>128567906</t>
  </si>
  <si>
    <t>T2 EI MORAGA-OAKLAND #1 3/027 RPR STRT</t>
  </si>
  <si>
    <t>46287405</t>
  </si>
  <si>
    <t>128567941</t>
  </si>
  <si>
    <t>T2 MNDO-WLITS-FRT BRG-20/01 RPL STRW</t>
  </si>
  <si>
    <t>35574300</t>
  </si>
  <si>
    <t>T2 DI MNDO-WLITS-FRT BRG-20/01 RPL STRW</t>
  </si>
  <si>
    <t>128567946</t>
  </si>
  <si>
    <t>040/241</t>
  </si>
  <si>
    <t>T2 DI INDN FLT-YSMTE 40/241 RMV VEG</t>
  </si>
  <si>
    <t>128567974</t>
  </si>
  <si>
    <t>T2 EI RND MTN-CTTNWD #2 15/155 RPR OPGW</t>
  </si>
  <si>
    <t>46416191</t>
  </si>
  <si>
    <t>128567988</t>
  </si>
  <si>
    <t>T2 DI DIABLO-GATES #1 TOUCH</t>
  </si>
  <si>
    <t>46477344</t>
  </si>
  <si>
    <t>128568017</t>
  </si>
  <si>
    <t>041/323</t>
  </si>
  <si>
    <t>T2 EI BRDGEVLE-CTTNWD 41/323R RPL HRDW</t>
  </si>
  <si>
    <t>46311099</t>
  </si>
  <si>
    <t>128568046</t>
  </si>
  <si>
    <t>T2 DI TRINITY-MPLE CREEK 3/20L RPR ANCW</t>
  </si>
  <si>
    <t>46345760</t>
  </si>
  <si>
    <t>128568047</t>
  </si>
  <si>
    <t>T2 DI TRINITY-MPLE CREEK 3/20C RPR ANCW</t>
  </si>
  <si>
    <t>46345761</t>
  </si>
  <si>
    <t>128568048</t>
  </si>
  <si>
    <t>T2 DI TRINITY-MPLE CREEK 3/20R RPR ANCW</t>
  </si>
  <si>
    <t>46345762</t>
  </si>
  <si>
    <t>128568054</t>
  </si>
  <si>
    <t>T2 DI GRBRVIL-LAYTNVIL 23/05 RPR JUMW</t>
  </si>
  <si>
    <t>46236311</t>
  </si>
  <si>
    <t>128568056</t>
  </si>
  <si>
    <t>T2 DI GRBRVIL-LAYTNVIL 23/05 RPR GYWW</t>
  </si>
  <si>
    <t>46414827</t>
  </si>
  <si>
    <t>128568064</t>
  </si>
  <si>
    <t>T2 EI BRDGEVLE-CTTNWD 41/323L RPL HRDW</t>
  </si>
  <si>
    <t>46311098</t>
  </si>
  <si>
    <t>128568191</t>
  </si>
  <si>
    <t>T2 DI METCALF-GREEN VLLY 16/105 RPR GYWW</t>
  </si>
  <si>
    <t>46391280</t>
  </si>
  <si>
    <t>128568294</t>
  </si>
  <si>
    <t>T2 DIABLO-GATES #3 32/129 TOUCH</t>
  </si>
  <si>
    <t>46488931</t>
  </si>
  <si>
    <t>T2 DI DIABLO-GATES #3 32/129 TOUCH</t>
  </si>
  <si>
    <t>128569929</t>
  </si>
  <si>
    <t>T2 EI WST PNT-VLY SPRNGS 10/119 RPR GYWW</t>
  </si>
  <si>
    <t>46292342</t>
  </si>
  <si>
    <t>128569964</t>
  </si>
  <si>
    <t>T2 EI WST PNT-VLY SPRNGS 09/113 RPR GYWW</t>
  </si>
  <si>
    <t>46327612</t>
  </si>
  <si>
    <t>128569969</t>
  </si>
  <si>
    <t>T2 SBRNT-STRD OIL SS #1 01/013 RPL HNGR</t>
  </si>
  <si>
    <t>46287407</t>
  </si>
  <si>
    <t>128570000</t>
  </si>
  <si>
    <t>T2 EI WST PNT-VLY SPRNGS 09/113 RPL ANCW</t>
  </si>
  <si>
    <t>35573392</t>
  </si>
  <si>
    <t>128570004</t>
  </si>
  <si>
    <t>T2 SBRNT-STRD OIL SS #1 01/13 RPL INSS</t>
  </si>
  <si>
    <t>35636121</t>
  </si>
  <si>
    <t>128571129</t>
  </si>
  <si>
    <t>T2 EI OAKHURST TAP 014/005C RPR INSW</t>
  </si>
  <si>
    <t>46298262</t>
  </si>
  <si>
    <t>128571242</t>
  </si>
  <si>
    <t>T2 EI KRCKHF-CLVIS-SNGR #1 6/39 MASTIC</t>
  </si>
  <si>
    <t>46292644</t>
  </si>
  <si>
    <t>T2NT EI KRCKHF-CLVIS-SNGR #1 6/39 MASTIC</t>
  </si>
  <si>
    <t>128571317</t>
  </si>
  <si>
    <t>T2 EI LOS ESTEROS-METCALF 0/5 COTTER</t>
  </si>
  <si>
    <t>46286777</t>
  </si>
  <si>
    <t>128571391</t>
  </si>
  <si>
    <t>T2 EI BRDGVLE-CTNWD 11/101 RMV VEG</t>
  </si>
  <si>
    <t>128571830</t>
  </si>
  <si>
    <t>T2 WV KILARC-DESCHUTES 6/141 INS DMPW</t>
  </si>
  <si>
    <t>46306216</t>
  </si>
  <si>
    <t>128571897</t>
  </si>
  <si>
    <t>T2 WV KILARC-DESCHUTES 7/163 INS DMPW</t>
  </si>
  <si>
    <t>46306217</t>
  </si>
  <si>
    <t>128571935</t>
  </si>
  <si>
    <t>T2 WV KILARC-DESCHUTES 7/164 INS DMPW</t>
  </si>
  <si>
    <t>46306218</t>
  </si>
  <si>
    <t>128571939</t>
  </si>
  <si>
    <t>T2 EI UKIAH-HPLND-CLVRDL 10/088 RPR GYWW</t>
  </si>
  <si>
    <t>46414831</t>
  </si>
  <si>
    <t>128572013</t>
  </si>
  <si>
    <t>T2 EI DUNLAP TAP 016/001 RPR INSW</t>
  </si>
  <si>
    <t>46298263</t>
  </si>
  <si>
    <t>128572018</t>
  </si>
  <si>
    <t>T2 EI OAKHURST TAP 014/000 RPR GYWW</t>
  </si>
  <si>
    <t>46298264</t>
  </si>
  <si>
    <t>128572370</t>
  </si>
  <si>
    <t>T2 EI EXCHEQUER-MARIPOSA 17/001 RPL DMPW</t>
  </si>
  <si>
    <t>46298265</t>
  </si>
  <si>
    <t>128572809</t>
  </si>
  <si>
    <t>T2 EI CARIBOU-WESTWOOD 1/033 RPR GYWW</t>
  </si>
  <si>
    <t>46237044</t>
  </si>
  <si>
    <t>128572959</t>
  </si>
  <si>
    <t>T2 BRDGVLL-GRBRVLL 21/3 RPR INSS</t>
  </si>
  <si>
    <t>46345766</t>
  </si>
  <si>
    <t>T2 EI BRDGVLL-GRBRVLL 21/3 RPR INSS</t>
  </si>
  <si>
    <t>128573022</t>
  </si>
  <si>
    <t>T2 PLACER-GOLD HILL #1 4/39 TOUCH</t>
  </si>
  <si>
    <t>46460824</t>
  </si>
  <si>
    <t>T2 PLACER-GOLD HILL #1 4/39 RPR STRT</t>
  </si>
  <si>
    <t>128573079</t>
  </si>
  <si>
    <t>305</t>
  </si>
  <si>
    <t>T2 SLO-OCEANO 19/122A RPR SWTC</t>
  </si>
  <si>
    <t>ETL.3530.SWIT</t>
  </si>
  <si>
    <t>46329629</t>
  </si>
  <si>
    <t>T2 EI SAN LUIS OBSP-OCN 19/122A RPR SWTC</t>
  </si>
  <si>
    <t>128574284</t>
  </si>
  <si>
    <t>T2 EI COLEMAN-SOUTH 0/19 RPR GYWW</t>
  </si>
  <si>
    <t>46389135</t>
  </si>
  <si>
    <t>128575770</t>
  </si>
  <si>
    <t>069/286</t>
  </si>
  <si>
    <t>T2 EI RD MTN-TBLE MTN #1 69/286 RMV NEST</t>
  </si>
  <si>
    <t>46306219</t>
  </si>
  <si>
    <t>128575871</t>
  </si>
  <si>
    <t>T2 FRUITLAND TAP 000/010 GO95</t>
  </si>
  <si>
    <t>35547681</t>
  </si>
  <si>
    <t>128575875</t>
  </si>
  <si>
    <t>T2 PHILO JCT-ELK 033/004 GO95</t>
  </si>
  <si>
    <t>35547682</t>
  </si>
  <si>
    <t>128575894</t>
  </si>
  <si>
    <t>T2 EI CARIBOU-WESTWOOD 003/058 RPR GYWW</t>
  </si>
  <si>
    <t>46237045</t>
  </si>
  <si>
    <t>128576028</t>
  </si>
  <si>
    <t>T2 EI CARIBOU-WESTWOOD 003/059 RPR GYWW</t>
  </si>
  <si>
    <t>46237046</t>
  </si>
  <si>
    <t>128576075</t>
  </si>
  <si>
    <t>T2 EI BRDGVLLE-CTTNWD 053/399R RPR FOND</t>
  </si>
  <si>
    <t>46289233</t>
  </si>
  <si>
    <t>128576097</t>
  </si>
  <si>
    <t>034/142</t>
  </si>
  <si>
    <t>T2 EI TESLA-METCALF 34/142 RPR INSS</t>
  </si>
  <si>
    <t>46286778</t>
  </si>
  <si>
    <t>128576103</t>
  </si>
  <si>
    <t>T2 EI CARIBOU-WESTWOOD 003/059 RPR ANCW</t>
  </si>
  <si>
    <t>46479298</t>
  </si>
  <si>
    <t>128576216</t>
  </si>
  <si>
    <t>T2 EI EXCHEQUER-MARIPOSA 15/015 RPR CNDW</t>
  </si>
  <si>
    <t>46298266</t>
  </si>
  <si>
    <t>128576349</t>
  </si>
  <si>
    <t>T2 EI DUNLAP TAP 015/013 COMPLETE</t>
  </si>
  <si>
    <t>RELW INSP REMT ACCH COMP OH   FMOB TR2  PRTO FRAB</t>
  </si>
  <si>
    <t>35573197</t>
  </si>
  <si>
    <t>T2 EI DUNLAP TAP 015/013 RPL POLE</t>
  </si>
  <si>
    <t>128576919</t>
  </si>
  <si>
    <t>T2 EI CARIBOU-WESTWOOD 3/061 RPR ANCW</t>
  </si>
  <si>
    <t>46237049</t>
  </si>
  <si>
    <t>128577366</t>
  </si>
  <si>
    <t>022/207</t>
  </si>
  <si>
    <t>T2 RND MTN-CTTNWD #2 22/207 TOUCH</t>
  </si>
  <si>
    <t>46478119</t>
  </si>
  <si>
    <t>128577503</t>
  </si>
  <si>
    <t>T2 EI EXCHEQUER-MARIPSA 15/10 RPR GYWW</t>
  </si>
  <si>
    <t>46298267</t>
  </si>
  <si>
    <t>128577534</t>
  </si>
  <si>
    <t>T2 EI COLEMAN-SOUTH 1/29 COMPLETE</t>
  </si>
  <si>
    <t>35556480</t>
  </si>
  <si>
    <t>T2 EI COLEMAN-SOUTH 1/29 RPL STRW</t>
  </si>
  <si>
    <t>128577564</t>
  </si>
  <si>
    <t>T2 DI GRBRRVL LYTNVLE 27/6 RPR JUMW</t>
  </si>
  <si>
    <t>RELW ACCM COMP OH   TR2  PRTO AIR  DURA BRIN</t>
  </si>
  <si>
    <t>46236405</t>
  </si>
  <si>
    <t>128577567</t>
  </si>
  <si>
    <t>T2 DI PIT #3-PIT #1 02/26 RPR JUMS</t>
  </si>
  <si>
    <t>46237042</t>
  </si>
  <si>
    <t>T2 DI PIT #3-PIT #1 /26 RPR JUMS</t>
  </si>
  <si>
    <t>128577605</t>
  </si>
  <si>
    <t>T2 DI MONTA VISTA-BURNS 03/32 RPR GYWW</t>
  </si>
  <si>
    <t>46391282</t>
  </si>
  <si>
    <t>128577636</t>
  </si>
  <si>
    <t>028/175</t>
  </si>
  <si>
    <t>T2 DI HELMS-GREGG #1 28/175 RPR SHLD</t>
  </si>
  <si>
    <t>46298225</t>
  </si>
  <si>
    <t>128577670</t>
  </si>
  <si>
    <t>T2 RIO DLL JCT-BRDGVLLE 26/8 RPL STRW</t>
  </si>
  <si>
    <t>35573025</t>
  </si>
  <si>
    <t>T2 EI RIO DLL JCT-BRDGVLLE 26/8 RPL STRW</t>
  </si>
  <si>
    <t>128577683</t>
  </si>
  <si>
    <t>T2 EI LOS ESTEROS-METCALF 0/6 COMPLETE</t>
  </si>
  <si>
    <t>35574629</t>
  </si>
  <si>
    <t>T2 EI LOS ESTEROS-METCALF RPL INSS IN 7</t>
  </si>
  <si>
    <t>128577689</t>
  </si>
  <si>
    <t>A007/155</t>
  </si>
  <si>
    <t>T2 DI CSCD-BTN-DSCHTS A007/155 RPL STRW</t>
  </si>
  <si>
    <t>35556136</t>
  </si>
  <si>
    <t>128577724</t>
  </si>
  <si>
    <t>000/031</t>
  </si>
  <si>
    <t>T2 DI SPLDNG SUMMIT 0/31 RPL INSW</t>
  </si>
  <si>
    <t>35547771</t>
  </si>
  <si>
    <t>T2 DI SPAULDING-SMMT 0/22 RPL INSW</t>
  </si>
  <si>
    <t>128577727</t>
  </si>
  <si>
    <t>T2 DI SPLDNG SUMMIT 0/25 RPL INSW</t>
  </si>
  <si>
    <t>128577735</t>
  </si>
  <si>
    <t>T2 DI MONTA VISTA-BURNS 04/37L RPR GYWW</t>
  </si>
  <si>
    <t>46391283</t>
  </si>
  <si>
    <t>128577744</t>
  </si>
  <si>
    <t>T2 TEMPLETON-TSCDR 07/127 RPR STRW</t>
  </si>
  <si>
    <t>46329663</t>
  </si>
  <si>
    <t>128577755</t>
  </si>
  <si>
    <t>T2 DI MNDCNO-WLTS-FRT BRG 1/5 RPL STRW</t>
  </si>
  <si>
    <t>35574190</t>
  </si>
  <si>
    <t>128577808</t>
  </si>
  <si>
    <t>T2 EI MALIN-ROUND MTN #2 51/252 RPR SHLD</t>
  </si>
  <si>
    <t>46337457</t>
  </si>
  <si>
    <t>128577811</t>
  </si>
  <si>
    <t>T2 DI TEMBLOR-SLO 33/191 COTTER</t>
  </si>
  <si>
    <t>46250306</t>
  </si>
  <si>
    <t>128577832</t>
  </si>
  <si>
    <t>020/170</t>
  </si>
  <si>
    <t>T2 CRAG VW-CSCD 20/170L RPL POLE</t>
  </si>
  <si>
    <t>35557672</t>
  </si>
  <si>
    <t>T2 DI CRAG VW-CSCD 20/170L RPL POLE</t>
  </si>
  <si>
    <t>128577833</t>
  </si>
  <si>
    <t>T2 CRAG VW-CSCD 20/170R RPL POLE</t>
  </si>
  <si>
    <t>128577836</t>
  </si>
  <si>
    <t>027/177</t>
  </si>
  <si>
    <t>T2 DI POE-RIO OSO 27/177 RPR INSS</t>
  </si>
  <si>
    <t>46232600</t>
  </si>
  <si>
    <t>128577838</t>
  </si>
  <si>
    <t>T2 DI DIABLO-GATES #1 47/191 RPLC HRDT</t>
  </si>
  <si>
    <t>46391251</t>
  </si>
  <si>
    <t>128577839</t>
  </si>
  <si>
    <t>T2 EI TRINITY-MAPLE CREEK 14/8 RPR GYWW</t>
  </si>
  <si>
    <t>46493392</t>
  </si>
  <si>
    <t>128577850</t>
  </si>
  <si>
    <t>052/258</t>
  </si>
  <si>
    <t>T2 MLN-RUND MTN #2 052/258 COMPLETE</t>
  </si>
  <si>
    <t>46381023</t>
  </si>
  <si>
    <t>T2 EI MLN-RUND MTN #2 052/258 RPR GYWT</t>
  </si>
  <si>
    <t>128577882</t>
  </si>
  <si>
    <t>T2 DI BURNS-LONE STAR#2 5 5/107 RMV VEG</t>
  </si>
  <si>
    <t>128577888</t>
  </si>
  <si>
    <t>T2 DI MONTA VISTA-BURNS 03/30 RPL STRW</t>
  </si>
  <si>
    <t>35573539</t>
  </si>
  <si>
    <t>128577889</t>
  </si>
  <si>
    <t>T2 DI PHILO JCT-ELK 005/006 RPL STRW</t>
  </si>
  <si>
    <t>35573314</t>
  </si>
  <si>
    <t>128577921</t>
  </si>
  <si>
    <t>T2 DI SPLDNG SUMMIT 0/13 RPR JUMW</t>
  </si>
  <si>
    <t>46262106</t>
  </si>
  <si>
    <t>128577926</t>
  </si>
  <si>
    <t>T2 DI LYTNVLE COVELO 5/3 RPR JUMW</t>
  </si>
  <si>
    <t>46236404</t>
  </si>
  <si>
    <t>128577928</t>
  </si>
  <si>
    <t>023/151</t>
  </si>
  <si>
    <t>T2 DI POE-RIO OSO 23/151 RPR JUMS</t>
  </si>
  <si>
    <t>46249483</t>
  </si>
  <si>
    <t>128577929</t>
  </si>
  <si>
    <t>T2 DI POE-RIO OSO 23/151 COTTER</t>
  </si>
  <si>
    <t>46383934</t>
  </si>
  <si>
    <t>128577975</t>
  </si>
  <si>
    <t>T2 DI CRAG VIEW-CASCADE 20/174R RPR OPGW</t>
  </si>
  <si>
    <t>46454370</t>
  </si>
  <si>
    <t>128578135</t>
  </si>
  <si>
    <t>T2 DI MOSS LDNG-LS BNS 20/91 RPR SHLS</t>
  </si>
  <si>
    <t>46264435</t>
  </si>
  <si>
    <t>128578176</t>
  </si>
  <si>
    <t>T2 DI MONTA VISTA-BURNS 3/29 RPR JUMW</t>
  </si>
  <si>
    <t>46266158</t>
  </si>
  <si>
    <t>T2 DI MONTA VISTA-BURNS 03/29 RPR JMPW</t>
  </si>
  <si>
    <t>128578189</t>
  </si>
  <si>
    <t>T2 DI MOSS LNDNG LS BANOS 18/87 RPR STRT</t>
  </si>
  <si>
    <t>46416489</t>
  </si>
  <si>
    <t>128578193</t>
  </si>
  <si>
    <t>T2 DI GARBERVILLE-LAYT 25/0 RPL STRW</t>
  </si>
  <si>
    <t>35574279</t>
  </si>
  <si>
    <t>128578206</t>
  </si>
  <si>
    <t>T2 DI MNDO-WLTS-FRT BRG 14/13 RPR ANCW</t>
  </si>
  <si>
    <t>46308233</t>
  </si>
  <si>
    <t>128578208</t>
  </si>
  <si>
    <t>T2 DI BURNS-LONE STAR#2 05/108 RMV VEG</t>
  </si>
  <si>
    <t>POHW ACCL CNCL OH   TR2  PRTO AIR  FRAB DURA BRIN</t>
  </si>
  <si>
    <t>128578209</t>
  </si>
  <si>
    <t>T2 DI BRNS-LONE STAR#2 5/108 INSPCT STR</t>
  </si>
  <si>
    <t>46236122</t>
  </si>
  <si>
    <t>128578280</t>
  </si>
  <si>
    <t>T2 DI BRNS-LONE STAR#2 05/108 RPR GYWW</t>
  </si>
  <si>
    <t>46391227</t>
  </si>
  <si>
    <t>128578286</t>
  </si>
  <si>
    <t>T2 DI BRNS-LONE STAR#2 05/108 RPR JMPW</t>
  </si>
  <si>
    <t>RELW ACCL COMP OH   RTNR TR2  PRTO AIR  DURA BRIN</t>
  </si>
  <si>
    <t>46252187</t>
  </si>
  <si>
    <t>128578359</t>
  </si>
  <si>
    <t>T2 DI MALIN-ROUND MTN #2 76/387 RPR GYWT</t>
  </si>
  <si>
    <t>46381389</t>
  </si>
  <si>
    <t>128578387</t>
  </si>
  <si>
    <t>T2 DI ROCK CREEK POE 10/77 RPR JUMS</t>
  </si>
  <si>
    <t>46257392</t>
  </si>
  <si>
    <t>128578388</t>
  </si>
  <si>
    <t>T2 ROCK CREEK POE 10/77 COMPLETE</t>
  </si>
  <si>
    <t>46381987</t>
  </si>
  <si>
    <t>T2 DI ROCK CREEK POE 10/77 RPL HRDT</t>
  </si>
  <si>
    <t>128578401</t>
  </si>
  <si>
    <t>T2 DI MONTA VISTA-BURNS 5/45R RPR GYWW</t>
  </si>
  <si>
    <t>46391284</t>
  </si>
  <si>
    <t>128578496</t>
  </si>
  <si>
    <t>T2 DI MOSS LNDNG-LS BANOS 17/80 RPL INSS</t>
  </si>
  <si>
    <t>128578498</t>
  </si>
  <si>
    <t>T2 DI MOSS LDNG-LOS BANOS 17/80 RPR SHLS</t>
  </si>
  <si>
    <t>46305506</t>
  </si>
  <si>
    <t>128578521</t>
  </si>
  <si>
    <t>T2 DI SPAULDING-SUMMIT 0/20 COTTER</t>
  </si>
  <si>
    <t>46262107</t>
  </si>
  <si>
    <t>128578522</t>
  </si>
  <si>
    <t>T2 DI MONTA VISTA-BURNS 03/36 RMV VEG</t>
  </si>
  <si>
    <t>128578526</t>
  </si>
  <si>
    <t>T2 DI MONTA VISTA-BURNS 3/36C RPL HRDW</t>
  </si>
  <si>
    <t>46391285</t>
  </si>
  <si>
    <t>128578527</t>
  </si>
  <si>
    <t>T2 DI MONTA VISTA-BURNS 03/36R COMPLETE</t>
  </si>
  <si>
    <t>46391286</t>
  </si>
  <si>
    <t>T2 DI MONTA VISTA-BURNS 03/36R RPR GYWW</t>
  </si>
  <si>
    <t>128578528</t>
  </si>
  <si>
    <t>T2 DI MONTA VISTA-BURNS 3/36 COTTER</t>
  </si>
  <si>
    <t>46391287</t>
  </si>
  <si>
    <t>128580828</t>
  </si>
  <si>
    <t>T2 EI BRCBRG JCT-MRPSA TAP 5/12 RPR INSW</t>
  </si>
  <si>
    <t>46298268</t>
  </si>
  <si>
    <t>128580881</t>
  </si>
  <si>
    <t>T2 EI WST PNT-VLY SPRNGS 09/107 RPR GYWW</t>
  </si>
  <si>
    <t>46327502</t>
  </si>
  <si>
    <t>128581054</t>
  </si>
  <si>
    <t>T2 EI SLT SPRNGS-TGR CRK 9/79 BNT STEEL</t>
  </si>
  <si>
    <t>46416490</t>
  </si>
  <si>
    <t>128581063</t>
  </si>
  <si>
    <t>T2 SALT SPRINGS-TIGER CREK 9/73 RPR INSS</t>
  </si>
  <si>
    <t>46326986</t>
  </si>
  <si>
    <t>T2 EI SLT SPRINGS-TGR CRK 9/73 RPR INSS</t>
  </si>
  <si>
    <t>128581350</t>
  </si>
  <si>
    <t>T2 DI CARG VIEW-CASCADE 021/176 RPR OPGW</t>
  </si>
  <si>
    <t>46454371</t>
  </si>
  <si>
    <t>128581366</t>
  </si>
  <si>
    <t>039/160</t>
  </si>
  <si>
    <t>T2 DI DIABLO-MWY #2 39/160 RPR SHLS</t>
  </si>
  <si>
    <t>46329580</t>
  </si>
  <si>
    <t>128581470</t>
  </si>
  <si>
    <t>T2 DI MNTA VSTA BRNS 3/33L RPR GYWW</t>
  </si>
  <si>
    <t>46391288</t>
  </si>
  <si>
    <t>128581503</t>
  </si>
  <si>
    <t>021/147</t>
  </si>
  <si>
    <t>T2 DI HELMS GREGG#1 21/147 RPR SHLS</t>
  </si>
  <si>
    <t>46298226</t>
  </si>
  <si>
    <t>128581550</t>
  </si>
  <si>
    <t>T2 DI HELMS GREGG#1 21/147 RPR INSS</t>
  </si>
  <si>
    <t>46234447</t>
  </si>
  <si>
    <t>128581615</t>
  </si>
  <si>
    <t>019/166</t>
  </si>
  <si>
    <t>T2 DI CRAG VIEW-CASCADE 19/166L TOUCH</t>
  </si>
  <si>
    <t>RELW COMP OH   TR2  PRTO AIR  NTDE DURA BRIN</t>
  </si>
  <si>
    <t>46486716</t>
  </si>
  <si>
    <t>128581675</t>
  </si>
  <si>
    <t>T2 DI MALIN-RD MTN#2 47/233 RPR SPCR</t>
  </si>
  <si>
    <t>46337580</t>
  </si>
  <si>
    <t>128581722</t>
  </si>
  <si>
    <t>T2 DI MALIN-RD MTN#2 47/233 COMPLETE</t>
  </si>
  <si>
    <t>46381024</t>
  </si>
  <si>
    <t>T2 DI MALIN-RD MTN#2 47/233 RPR FOND</t>
  </si>
  <si>
    <t>128581870</t>
  </si>
  <si>
    <t>T2 DI PIT#5RND MTN#1 09/092 RPL INSW</t>
  </si>
  <si>
    <t>35614927</t>
  </si>
  <si>
    <t>128581952</t>
  </si>
  <si>
    <t>T2 VEDDER TAP 07/85C RPL POLE</t>
  </si>
  <si>
    <t>REGW COMP OH   FMOB TR2  PRTO FRAB DURA BRIN</t>
  </si>
  <si>
    <t>128581970</t>
  </si>
  <si>
    <t>T2 DI DIABLO-MWY #3 40/163 RPR SHLD</t>
  </si>
  <si>
    <t>46329621</t>
  </si>
  <si>
    <t>T2 DI DIABLO-MWY #3 40/163 RPR SHLS</t>
  </si>
  <si>
    <t>128581971</t>
  </si>
  <si>
    <t>T2 VEDDER TAP 07/85R RPL POLE</t>
  </si>
  <si>
    <t>128581972</t>
  </si>
  <si>
    <t>T2 VEDDER TAP 06/75 RPL POLE</t>
  </si>
  <si>
    <t>128581973</t>
  </si>
  <si>
    <t>T2 VEDDER TAP 07/85L RPL POLE</t>
  </si>
  <si>
    <t>128582018</t>
  </si>
  <si>
    <t>T2 DI GARBERVILLE-LALYT 28/5 RPR GYWW</t>
  </si>
  <si>
    <t>46414829</t>
  </si>
  <si>
    <t>128582093</t>
  </si>
  <si>
    <t>T2 BALCH-SANGER 9/54 RPR STRT</t>
  </si>
  <si>
    <t>46240370</t>
  </si>
  <si>
    <t>T2 DI BALCH-SANGER 009/054 RPR STRT</t>
  </si>
  <si>
    <t>128582214</t>
  </si>
  <si>
    <t>025/010</t>
  </si>
  <si>
    <t>T2 DI MNDCNO-WLTS-FRT BRG 25/10 RPR JUMW</t>
  </si>
  <si>
    <t>RELW OTHR COMP OH   TR2  PRTO AIR  BRIN</t>
  </si>
  <si>
    <t>46239214</t>
  </si>
  <si>
    <t>T2 DI MNOCINO-WLLITS-FRT 25/10 RPR JUMW</t>
  </si>
  <si>
    <t>128582216</t>
  </si>
  <si>
    <t>T2 DI MNOCINO-WLLITS-FRT 25/10 RPR GYWW</t>
  </si>
  <si>
    <t>46239213</t>
  </si>
  <si>
    <t>128582268</t>
  </si>
  <si>
    <t>T2 DI FLTN HPLND 30/010 RPL STRW</t>
  </si>
  <si>
    <t>35574257</t>
  </si>
  <si>
    <t>128582274</t>
  </si>
  <si>
    <t>T2 EI OAKHURST TAP 013/003 RPR GYWW</t>
  </si>
  <si>
    <t>46298189</t>
  </si>
  <si>
    <t>128582307</t>
  </si>
  <si>
    <t>T2 DI CRAG VIEW-CASCADE 17/147 RPR OPGW</t>
  </si>
  <si>
    <t>46454324</t>
  </si>
  <si>
    <t>128582309</t>
  </si>
  <si>
    <t>T2 DI CRAG VIEW-CASCADE 17/147R RPR STRW</t>
  </si>
  <si>
    <t>46240013</t>
  </si>
  <si>
    <t>128582317</t>
  </si>
  <si>
    <t>025/153</t>
  </si>
  <si>
    <t>T2 EI TSLA-SALDO-MNTECA 26/165 RPR GYWW</t>
  </si>
  <si>
    <t>46325890</t>
  </si>
  <si>
    <t>128582344</t>
  </si>
  <si>
    <t>T2 DI CRAG VIEW-CASCADE 17/147L RPR STRW</t>
  </si>
  <si>
    <t>46454325</t>
  </si>
  <si>
    <t>128582383</t>
  </si>
  <si>
    <t>T2 DI BRDGVL CTTNWD 31/260 RPR IBWW</t>
  </si>
  <si>
    <t>46254928</t>
  </si>
  <si>
    <t>128582385</t>
  </si>
  <si>
    <t>T2 DI BRDGVLL-CTTNWD 009/083 COMPLETE</t>
  </si>
  <si>
    <t>46311104</t>
  </si>
  <si>
    <t>T2 DI BRDGVLL-CTTNWD 009/083 RPR STRW</t>
  </si>
  <si>
    <t>128582386</t>
  </si>
  <si>
    <t>T2 DI BRDGVL CTTNWD 31/260 RPL INSW</t>
  </si>
  <si>
    <t>35555557</t>
  </si>
  <si>
    <t>128582387</t>
  </si>
  <si>
    <t>T2 DI BRDGVL CTTNWD 31/260 RPR ADSS</t>
  </si>
  <si>
    <t>46237035</t>
  </si>
  <si>
    <t>128582617</t>
  </si>
  <si>
    <t>T2 WV BALCH-SANGER 004/027 INS DAMS</t>
  </si>
  <si>
    <t>46298227</t>
  </si>
  <si>
    <t>128582655</t>
  </si>
  <si>
    <t>T2 DI SANTA ROSA-CORN 11/267 TOUCH</t>
  </si>
  <si>
    <t>ETL.4309.POLE.NWOD</t>
  </si>
  <si>
    <t>RELW FIRE SPCR ACCL COMP OH   TR2  PRTO AIR  FRAB NTDE DURA BRIN</t>
  </si>
  <si>
    <t>46505447</t>
  </si>
  <si>
    <t>128582674</t>
  </si>
  <si>
    <t>T2 DI MNDCNO-WLTS-FRT BRG 27/9 RPR GYWW</t>
  </si>
  <si>
    <t>46239211</t>
  </si>
  <si>
    <t>128582679</t>
  </si>
  <si>
    <t>T2 DI BRIDGEVILL CTTNWD 30/257R RPL HRDW</t>
  </si>
  <si>
    <t>46311100</t>
  </si>
  <si>
    <t>128582695</t>
  </si>
  <si>
    <t>T2 DI CRAG VIEW-CASCADE 18/154A RPR GYWW</t>
  </si>
  <si>
    <t>46454326</t>
  </si>
  <si>
    <t>128582713</t>
  </si>
  <si>
    <t>T2 DI CRAG VIEW-CASCADE 17/143 RPR OPGW</t>
  </si>
  <si>
    <t>46454327</t>
  </si>
  <si>
    <t>088/005</t>
  </si>
  <si>
    <t>128582821</t>
  </si>
  <si>
    <t>T2 DI CRAG VW-CASC 17/142R  RPR OPGW</t>
  </si>
  <si>
    <t>46454328</t>
  </si>
  <si>
    <t>128582837</t>
  </si>
  <si>
    <t>T2 DI MNDNO-WLTS-FRT BRG 25/009 RPR IBWW</t>
  </si>
  <si>
    <t>46310105</t>
  </si>
  <si>
    <t>128582839</t>
  </si>
  <si>
    <t>T2 DI MNDNO-WLTS FRT BRG 25/009 RPL INSW</t>
  </si>
  <si>
    <t>35574700</t>
  </si>
  <si>
    <t>128582892</t>
  </si>
  <si>
    <t>T2 EI OAKHURST TAP 012/010 RPR INSW</t>
  </si>
  <si>
    <t>46239780</t>
  </si>
  <si>
    <t>128582901</t>
  </si>
  <si>
    <t>T2 DI MNDNO-WLTS-FRT BRG 25/009 RPL ANCW</t>
  </si>
  <si>
    <t>35574701</t>
  </si>
  <si>
    <t>128582932</t>
  </si>
  <si>
    <t>T2 METCALF-HICKS 1 &amp; 2 4/25 RMV VEG</t>
  </si>
  <si>
    <t>128582949</t>
  </si>
  <si>
    <t>T2 EI BRDGEVLE-COTNWD 22/195L RPL ANCW</t>
  </si>
  <si>
    <t>35604404</t>
  </si>
  <si>
    <t>128582988</t>
  </si>
  <si>
    <t>063/264</t>
  </si>
  <si>
    <t>T2 EI RND MTN-TBL MTN #1 63/264 RMV VEG</t>
  </si>
  <si>
    <t>128583006</t>
  </si>
  <si>
    <t>T2 DI MNDCNO-WLLTS-FRT BRG 22/4 RPR JUMW</t>
  </si>
  <si>
    <t>46239217</t>
  </si>
  <si>
    <t>128583016</t>
  </si>
  <si>
    <t>063/267</t>
  </si>
  <si>
    <t>T2 EI RND MTN-TBL MTN #1 63/267 RPL INSS</t>
  </si>
  <si>
    <t>128583040</t>
  </si>
  <si>
    <t>T2 EI RND MTN-TBL MTN #1 63/266 RPL INSS</t>
  </si>
  <si>
    <t>128583065</t>
  </si>
  <si>
    <t>019/164</t>
  </si>
  <si>
    <t>T2 DI CRAG VW-CASC 19/164R   RPR OPGW</t>
  </si>
  <si>
    <t>46454330</t>
  </si>
  <si>
    <t>128583072</t>
  </si>
  <si>
    <t>T2 EI RD MTN-TBL MTN #1 63/263 RPL INSS</t>
  </si>
  <si>
    <t>35606768</t>
  </si>
  <si>
    <t>128583127</t>
  </si>
  <si>
    <t>049/244</t>
  </si>
  <si>
    <t>T2 MLN RND MTN#2 49/244 RPL ANCT</t>
  </si>
  <si>
    <t>128583185</t>
  </si>
  <si>
    <t>018/158</t>
  </si>
  <si>
    <t>T2 DI CRAG VW CSCDE 18/158 RPR ANCW</t>
  </si>
  <si>
    <t>46454331</t>
  </si>
  <si>
    <t>128583206</t>
  </si>
  <si>
    <t>T2 EI RND MTN-TBL MTN #2 74/305 MASTIC</t>
  </si>
  <si>
    <t>46310379</t>
  </si>
  <si>
    <t>T2NT EI RND MTN-TBL MTN #2 74/305 MASTIC</t>
  </si>
  <si>
    <t>128583245</t>
  </si>
  <si>
    <t>T2 DI CRAG VW CSCDE 18/158 RPR STRW</t>
  </si>
  <si>
    <t>46454332</t>
  </si>
  <si>
    <t>128583259</t>
  </si>
  <si>
    <t>T2 EI RD MTN-TBLE MTN #1 69/286 RPR STRT</t>
  </si>
  <si>
    <t>46310378</t>
  </si>
  <si>
    <t>128583284</t>
  </si>
  <si>
    <t>T2 DI CRAG VW CSCDE 18/158  RPR OPGW</t>
  </si>
  <si>
    <t>46454333</t>
  </si>
  <si>
    <t>128583289</t>
  </si>
  <si>
    <t>T2 DI CRAG VIEW-CASCADE 15/131 RPR OPGW</t>
  </si>
  <si>
    <t>46454372</t>
  </si>
  <si>
    <t>128583316</t>
  </si>
  <si>
    <t>T2 WV KESWICK-TRINITY 12/156 INS DAMW</t>
  </si>
  <si>
    <t>46311277</t>
  </si>
  <si>
    <t>128583365</t>
  </si>
  <si>
    <t>T2 DI MNDO-WLLTS-FRT BRG 29/11 RPR IBWW</t>
  </si>
  <si>
    <t>46310106</t>
  </si>
  <si>
    <t>128583470</t>
  </si>
  <si>
    <t>T2 CHRISTIE-FRANKLIN #1 0/001 RPL STRW</t>
  </si>
  <si>
    <t>35573103</t>
  </si>
  <si>
    <t>128583505</t>
  </si>
  <si>
    <t>T2 DI KNCTI MDDLTWN 12/004 RPR CRSW</t>
  </si>
  <si>
    <t>46340219</t>
  </si>
  <si>
    <t>128583509</t>
  </si>
  <si>
    <t>T2 DI KNCTI-MDDLTWN 12/004 RPR JUMW</t>
  </si>
  <si>
    <t>46340260</t>
  </si>
  <si>
    <t>128583552</t>
  </si>
  <si>
    <t>T2 DI KESWICK-TRINITY 10/126 RPR JUMW</t>
  </si>
  <si>
    <t>46311296</t>
  </si>
  <si>
    <t>128583553</t>
  </si>
  <si>
    <t>T2 DI KESWICK-TRINITY 10/126 CANCEL</t>
  </si>
  <si>
    <t>128583730</t>
  </si>
  <si>
    <t>T2 EI IONE TAP 000/001 RPR SWITCH</t>
  </si>
  <si>
    <t>RELW INSP REMT SWRK ACCM ACCH COMP OH   FMOB TR2  PRTO</t>
  </si>
  <si>
    <t>46325891</t>
  </si>
  <si>
    <t>128583805</t>
  </si>
  <si>
    <t>054/304</t>
  </si>
  <si>
    <t>T2 DI TEMBLOR-SLO 54/304 COMPLETE</t>
  </si>
  <si>
    <t>46303928</t>
  </si>
  <si>
    <t>T2 DI TEMBLOR-SLO 54/304 BENT STL</t>
  </si>
  <si>
    <t>128583822</t>
  </si>
  <si>
    <t>T2 DI MALIN-RND MNTN #2 62/312 RPR GYWT</t>
  </si>
  <si>
    <t>46381390</t>
  </si>
  <si>
    <t>128584000</t>
  </si>
  <si>
    <t>T2 DI BALCH-SANGER 011/062 COTTER</t>
  </si>
  <si>
    <t>46298228</t>
  </si>
  <si>
    <t>T2 DI BALCH-SANGER 011/062 RPR INSS</t>
  </si>
  <si>
    <t>128584012</t>
  </si>
  <si>
    <t>055/308</t>
  </si>
  <si>
    <t>T2 DI TEMBLOR-SLO 55/308 RPL INSS</t>
  </si>
  <si>
    <t>128584030</t>
  </si>
  <si>
    <t>T2 DI BALCH-SANGER 11/62 RPR JUMS</t>
  </si>
  <si>
    <t>46234450</t>
  </si>
  <si>
    <t>T2 DI BALCH-SANGER 011/062 RPR JUMS</t>
  </si>
  <si>
    <t>128584032</t>
  </si>
  <si>
    <t>T2 DI MALIN-ROUND MTN #2 75/384 RPR OPGW</t>
  </si>
  <si>
    <t>46337581</t>
  </si>
  <si>
    <t>128584056</t>
  </si>
  <si>
    <t>000/032</t>
  </si>
  <si>
    <t>T2 DI SPAULDING-SUMMIT 0/32 RPL INSW</t>
  </si>
  <si>
    <t>128584058</t>
  </si>
  <si>
    <t>T2 DI HELMS-GREGG #1 31/184 RPR INSS</t>
  </si>
  <si>
    <t>46298229</t>
  </si>
  <si>
    <t>128584071</t>
  </si>
  <si>
    <t>T2 EI ELECTRA-BELLT 16/121 RMV DBRS CNDS</t>
  </si>
  <si>
    <t>RELW INSP RESD REAR CLR  ACCL COMP OH   FMOB TR2  PRTO NTDE</t>
  </si>
  <si>
    <t>46326987</t>
  </si>
  <si>
    <t>128584113</t>
  </si>
  <si>
    <t>T2 DI PIT #1-COTTONWOOD 3/26 RPR JUMS</t>
  </si>
  <si>
    <t>46240001</t>
  </si>
  <si>
    <t>128584131</t>
  </si>
  <si>
    <t>T2 DI CRAG VIEW-CASCADE 15/130 RPR OPGW</t>
  </si>
  <si>
    <t>46454334</t>
  </si>
  <si>
    <t>128584139</t>
  </si>
  <si>
    <t>019/165</t>
  </si>
  <si>
    <t>T2 CRG VW-CASCADE 019/165L RPL STRW</t>
  </si>
  <si>
    <t>POHW OH   TR2  PRTO AIR</t>
  </si>
  <si>
    <t>35557669</t>
  </si>
  <si>
    <t>T2 DI CRG VW-CASCADE 019/165R RPL STRW</t>
  </si>
  <si>
    <t>128584152</t>
  </si>
  <si>
    <t>T2 EI CTNWD-HMBLDT NO. 2 17/154 RPR GYWW</t>
  </si>
  <si>
    <t>46311097</t>
  </si>
  <si>
    <t>128584153</t>
  </si>
  <si>
    <t>46311096</t>
  </si>
  <si>
    <t>128584171</t>
  </si>
  <si>
    <t>T2 DI CNTERVILLE-TABLE MTN 5/86 RPR GYWW</t>
  </si>
  <si>
    <t>46240003</t>
  </si>
  <si>
    <t>128584183</t>
  </si>
  <si>
    <t>T2 CRG VW-CASCADE 019/165R RPL STRW</t>
  </si>
  <si>
    <t>128584187</t>
  </si>
  <si>
    <t>T2 DI MNDNO-WLTS-FRT BRG 21/008 RPR JUMW</t>
  </si>
  <si>
    <t>46308699</t>
  </si>
  <si>
    <t>128584244</t>
  </si>
  <si>
    <t>T2 DI MNDNO-WLTS-FRT BRG 25/003 RPR STRW</t>
  </si>
  <si>
    <t>46310103</t>
  </si>
  <si>
    <t>128584282</t>
  </si>
  <si>
    <t>T2 DI HMBLDT-TRINITY 47/005L RPL ANCW</t>
  </si>
  <si>
    <t>35574655</t>
  </si>
  <si>
    <t>128584283</t>
  </si>
  <si>
    <t>T2 DI TMBLR SN LS OBSPO 32/189 RMV NEST</t>
  </si>
  <si>
    <t>46329534</t>
  </si>
  <si>
    <t>128584317</t>
  </si>
  <si>
    <t>T2 MNDCNO-WLLTS-FRT BRG 23/1 RPL ANCW</t>
  </si>
  <si>
    <t>35574301</t>
  </si>
  <si>
    <t>T2 DI MNDCNO-WLLTS-FRT BRG 23/1 RPL ANCW</t>
  </si>
  <si>
    <t>128584320</t>
  </si>
  <si>
    <t>T2 DI KESWICK-TRINITY 10/125 RPR JUMW</t>
  </si>
  <si>
    <t>46311297</t>
  </si>
  <si>
    <t>128584388</t>
  </si>
  <si>
    <t>T2 DI CRG VW-CASCADE 020/168R RPL STRW</t>
  </si>
  <si>
    <t>35557671</t>
  </si>
  <si>
    <t>128584399</t>
  </si>
  <si>
    <t>128584431</t>
  </si>
  <si>
    <t>T2 DI CRG VW-CASCADE 020/168L RPL STRW</t>
  </si>
  <si>
    <t>128584456</t>
  </si>
  <si>
    <t>T2 EI EXCHEQUER-MARIPOSA 14/16 RPR ANCW</t>
  </si>
  <si>
    <t>46298190</t>
  </si>
  <si>
    <t>128584465</t>
  </si>
  <si>
    <t>T2 EI FORT ROSS-GUALALA 035/009 RPR ANCW</t>
  </si>
  <si>
    <t>46239675</t>
  </si>
  <si>
    <t>128584476</t>
  </si>
  <si>
    <t>T2 DI CRAG VW CSCDE 17/149 RPR STRW</t>
  </si>
  <si>
    <t>46311384</t>
  </si>
  <si>
    <t>128584513</t>
  </si>
  <si>
    <t>T2 DI MENDOCINO-WLLS-FT BG 25/5 RPR JUMW</t>
  </si>
  <si>
    <t>46310104</t>
  </si>
  <si>
    <t>128584537</t>
  </si>
  <si>
    <t>T2 DI CRAG VW CSCDE 17/149 RPR OPGW</t>
  </si>
  <si>
    <t>46249645</t>
  </si>
  <si>
    <t>128584633</t>
  </si>
  <si>
    <t>T2 EI FORT ROSS-GUALALA 035/004 COMPLETE</t>
  </si>
  <si>
    <t>46305933</t>
  </si>
  <si>
    <t>T2 EI FORT ROSS-GUALALA 035/004 RPR STRW</t>
  </si>
  <si>
    <t>128584662</t>
  </si>
  <si>
    <t>T2 EI RND MTN-TBL MTN #1 65/272 RPR ANCT</t>
  </si>
  <si>
    <t>46248665</t>
  </si>
  <si>
    <t>128584663</t>
  </si>
  <si>
    <t>T2 EI RND MTN-TBL MTN #1 64/268 RMV VEG</t>
  </si>
  <si>
    <t>128584673</t>
  </si>
  <si>
    <t>T2 EI RND MTN-TBL MTN #1 64/268 RPL INSS</t>
  </si>
  <si>
    <t>128584674</t>
  </si>
  <si>
    <t>T2 EI RND MTN-TBL MTN #1 64/270 RPL INSS</t>
  </si>
  <si>
    <t>128584680</t>
  </si>
  <si>
    <t>T2 EI RND MTN-TBL MTN #1 65/272 RPL INSS</t>
  </si>
  <si>
    <t>128584711</t>
  </si>
  <si>
    <t>048/238</t>
  </si>
  <si>
    <t>T2 DI MALIN-RND MNTIN #2 48/238 RPL ANCT</t>
  </si>
  <si>
    <t>128584721</t>
  </si>
  <si>
    <t>T2 DI LYTNVLLE-COVELO 002/011C RPR GYWW</t>
  </si>
  <si>
    <t>46238955</t>
  </si>
  <si>
    <t>128584722</t>
  </si>
  <si>
    <t>T2 DI LYTNVLLE-COVELO 002/011L RPR GYWW</t>
  </si>
  <si>
    <t>46414825</t>
  </si>
  <si>
    <t>128584761</t>
  </si>
  <si>
    <t>T2 DI GRBVIL LYTNVIL 24/000 RPR STRW</t>
  </si>
  <si>
    <t>46414828</t>
  </si>
  <si>
    <t>128584804</t>
  </si>
  <si>
    <t>T2 DI GRBVIL LYTNVIL 23/006 RPR JUMW</t>
  </si>
  <si>
    <t>46238956</t>
  </si>
  <si>
    <t>128584862</t>
  </si>
  <si>
    <t>T2 DI MALIN-RND MTN#2 47/235 RMV VEG</t>
  </si>
  <si>
    <t>128584865</t>
  </si>
  <si>
    <t>T2 DI DIABLO-MWY #3 40/162 RPL HRDT</t>
  </si>
  <si>
    <t>46396364</t>
  </si>
  <si>
    <t>128584899</t>
  </si>
  <si>
    <t>T2 EI TGR CRK-VLY SPRNG 11/89 TOUCH</t>
  </si>
  <si>
    <t>46472914</t>
  </si>
  <si>
    <t>128584912</t>
  </si>
  <si>
    <t>T2 DI MNLN RND MTN#2 52/261 RPR OPGW</t>
  </si>
  <si>
    <t>46240046</t>
  </si>
  <si>
    <t>POHW FIRE ACCM OH   TR3  PRTO AIR  FRAB BRIN</t>
  </si>
  <si>
    <t>128584937</t>
  </si>
  <si>
    <t>T2 DI HELMS-GREGG #1 29/178 RPR SHLD</t>
  </si>
  <si>
    <t>46298230</t>
  </si>
  <si>
    <t>128584993</t>
  </si>
  <si>
    <t>T2 EI EXCHEQUER-MARIPOSA 14/13 TOUCH</t>
  </si>
  <si>
    <t>RELW INSP REMT SPCR ACCM ACCH COMP OH   FMOB TR2  PRTO FRAB NTDE DURA BRIN</t>
  </si>
  <si>
    <t>46494029</t>
  </si>
  <si>
    <t>128584999</t>
  </si>
  <si>
    <t>T2 WV CAYUCOS-CAMBRIA 16/120 RPR INSW</t>
  </si>
  <si>
    <t>46391107</t>
  </si>
  <si>
    <t>128585014</t>
  </si>
  <si>
    <t>T2 EI MALIN-RND MTN #2 47/234 RMV NEST</t>
  </si>
  <si>
    <t>46337583</t>
  </si>
  <si>
    <t>128585072</t>
  </si>
  <si>
    <t>T2 DI MNDNO WLTS FRT BRG 19/009 NRP</t>
  </si>
  <si>
    <t>RELW FIRE ACCL COMP OH   CTMN TR2  PRTO AIR  FRAB DURA BRIN</t>
  </si>
  <si>
    <t>46246708</t>
  </si>
  <si>
    <t>T2 DI MNDNO WLTS FRT BRG 19/009 RPR ANCW</t>
  </si>
  <si>
    <t>128585098</t>
  </si>
  <si>
    <t>T2 EI RIO DLL JCT-BRDGVLLE 33/8 RPR GYWW</t>
  </si>
  <si>
    <t>46345767</t>
  </si>
  <si>
    <t>128585100</t>
  </si>
  <si>
    <t>T2 DI PIT #1 COTTONWOOD 03/027 RPR STRT</t>
  </si>
  <si>
    <t>46381508</t>
  </si>
  <si>
    <t>128585106</t>
  </si>
  <si>
    <t>T2 DI CRAG VW CSCDE 15/134 RPR RPR GYWW</t>
  </si>
  <si>
    <t>46454373</t>
  </si>
  <si>
    <t>128585107</t>
  </si>
  <si>
    <t>46454374</t>
  </si>
  <si>
    <t>128585111</t>
  </si>
  <si>
    <t>027/172</t>
  </si>
  <si>
    <t>T2 DI HELMS-GREGG #1 27/172 RPR SHLD</t>
  </si>
  <si>
    <t>46298232</t>
  </si>
  <si>
    <t>128585114</t>
  </si>
  <si>
    <t>029/177</t>
  </si>
  <si>
    <t>T2 DI HELMS-GREGG #1  29/177 RMV NEST</t>
  </si>
  <si>
    <t>RELW FIRE SPCR OH   XMPT TR2  PRTO AIR  FRAB NTDE</t>
  </si>
  <si>
    <t>46298233</t>
  </si>
  <si>
    <t>128585120</t>
  </si>
  <si>
    <t>T2  RIO DLL JCT-BRDGVLLE 34/1 RPR STRW</t>
  </si>
  <si>
    <t>46545340</t>
  </si>
  <si>
    <t>128585124</t>
  </si>
  <si>
    <t>T2 EI RIO DLL JCT-BRDGVLLE 34/9 RPL STRW</t>
  </si>
  <si>
    <t>35573191</t>
  </si>
  <si>
    <t>128585131</t>
  </si>
  <si>
    <t>T2 RIO DLL JCT-BRDGVLE 33/10 RPL INSW</t>
  </si>
  <si>
    <t>35573123</t>
  </si>
  <si>
    <t>T2 EI RIO DLL JCT-BRDGVLE 33/10 RPL INSW</t>
  </si>
  <si>
    <t>128585153</t>
  </si>
  <si>
    <t>025/011</t>
  </si>
  <si>
    <t>T2 DI MNNO-WLTS-FRT BRG 25/11 RPR GYWW</t>
  </si>
  <si>
    <t>46239212</t>
  </si>
  <si>
    <t>T2 DI MNDNO-WLTS-FRT BRG 25/011 RPR GYWW</t>
  </si>
  <si>
    <t>128585175</t>
  </si>
  <si>
    <t>T2 DI DIABLO-MIDWAY #2 28/113 RPR SHLS</t>
  </si>
  <si>
    <t>46329583</t>
  </si>
  <si>
    <t>128585249</t>
  </si>
  <si>
    <t>T2 DI KSWCK TRNTY 07/097 RPR JUMW</t>
  </si>
  <si>
    <t>46251623</t>
  </si>
  <si>
    <t>128585253</t>
  </si>
  <si>
    <t>T2 DI HELMS-GREGG #1 30/181 RPR SHLD</t>
  </si>
  <si>
    <t>46298234</t>
  </si>
  <si>
    <t>128585265</t>
  </si>
  <si>
    <t>T2 EI TSLA-SALDO-MNTECA 26/159 RPR GYWW</t>
  </si>
  <si>
    <t>46325892</t>
  </si>
  <si>
    <t>128585299</t>
  </si>
  <si>
    <t>T2 DI MNDCNO-WLTS-FRT BRG 23/6L RPR GYWW</t>
  </si>
  <si>
    <t>ETL.7550.POLE.STPS</t>
  </si>
  <si>
    <t>46310100</t>
  </si>
  <si>
    <t>128585330</t>
  </si>
  <si>
    <t>T2 DI MNDCNO-WLTS-FRT BRG 23/6C RPR GYWW</t>
  </si>
  <si>
    <t>46310101</t>
  </si>
  <si>
    <t>128585331</t>
  </si>
  <si>
    <t>T2 DI MNDCNO-WLTS-FRT BRG 23/6R RPR GYWW</t>
  </si>
  <si>
    <t>46310102</t>
  </si>
  <si>
    <t>128585367</t>
  </si>
  <si>
    <t>T2 EI UKIAH HPLND CLVRDLE 9/86R BACKFILL</t>
  </si>
  <si>
    <t>46414832</t>
  </si>
  <si>
    <t>128585375</t>
  </si>
  <si>
    <t>T2 DI KNGS RVR-SNGR RDLY 9/57 RPL INSS</t>
  </si>
  <si>
    <t>35573905</t>
  </si>
  <si>
    <t>128585376</t>
  </si>
  <si>
    <t>T2 DI BALCH-SANGER 9/57 RPR STRT</t>
  </si>
  <si>
    <t>46292642</t>
  </si>
  <si>
    <t>128585381</t>
  </si>
  <si>
    <t>T2 EI UKIAH-HOPLND-CLVRDL 9/86L BACKFILL</t>
  </si>
  <si>
    <t>46414833</t>
  </si>
  <si>
    <t>128585407</t>
  </si>
  <si>
    <t>T2 DI DIABLO-GATES #1 59/240 RPR SHLD</t>
  </si>
  <si>
    <t>46329571</t>
  </si>
  <si>
    <t>128585411</t>
  </si>
  <si>
    <t>T2 DI HELMS-GREGG #1 032/188 RPR SHLD</t>
  </si>
  <si>
    <t>46298235</t>
  </si>
  <si>
    <t>128585456</t>
  </si>
  <si>
    <t>T2 DI KESWICK-TRIN 7/100 CANCEL</t>
  </si>
  <si>
    <t>128585458</t>
  </si>
  <si>
    <t>T2 DI KESWICK-TRINITY 7/100 RPR JUMW</t>
  </si>
  <si>
    <t>46251624</t>
  </si>
  <si>
    <t>128585473</t>
  </si>
  <si>
    <t>T2 DI GRBRVLL-LYTNVLLE 28/2 RPR JUMW</t>
  </si>
  <si>
    <t>46238957</t>
  </si>
  <si>
    <t>128585810</t>
  </si>
  <si>
    <t>T2 DI KERCKHOFF#1-KFF#2 0/6 COTTER</t>
  </si>
  <si>
    <t>46236411</t>
  </si>
  <si>
    <t>T2 DI KERCKHOFF#1-KFF#2 0/6 RPR INSS</t>
  </si>
  <si>
    <t>128585818</t>
  </si>
  <si>
    <t>T2 DI KESWICK-TIRN 8/107 RPR JUMW</t>
  </si>
  <si>
    <t>46251625</t>
  </si>
  <si>
    <t>128588112</t>
  </si>
  <si>
    <t>T2 DI SPAULDING-SUMMIT 0/6 CNCL</t>
  </si>
  <si>
    <t>35572863</t>
  </si>
  <si>
    <t>T2 DI SPAULDING-SUMMIT 0/6 RPL ANCW</t>
  </si>
  <si>
    <t>128588625</t>
  </si>
  <si>
    <t>T2 DUNLAP TAP 7/3A SW#47 RMV NEST</t>
  </si>
  <si>
    <t>RELW INSP OH   FMOB XMPT TR2  PRTO FRAB DURA BRIN</t>
  </si>
  <si>
    <t>46298236</t>
  </si>
  <si>
    <t>T2 EI DUNLAP TAP 007/003A RMV NEST</t>
  </si>
  <si>
    <t>128588626</t>
  </si>
  <si>
    <t>T2 EI DUNLAP TAP 007/003A RMV VEG</t>
  </si>
  <si>
    <t>128589385</t>
  </si>
  <si>
    <t>T2 DI HELMS-GREGG #1 030/182 RPR SHLD</t>
  </si>
  <si>
    <t>46298237</t>
  </si>
  <si>
    <t>128590850</t>
  </si>
  <si>
    <t>028/176</t>
  </si>
  <si>
    <t>T2 DI HELMS-GREGG #1 028/176 RPR SHLD</t>
  </si>
  <si>
    <t>46298239</t>
  </si>
  <si>
    <t>128590855</t>
  </si>
  <si>
    <t>026/164</t>
  </si>
  <si>
    <t>T2 DI HELMS-GREGG #1 026/164 RPR SHLD</t>
  </si>
  <si>
    <t>46298260</t>
  </si>
  <si>
    <t>128593367</t>
  </si>
  <si>
    <t>023/153</t>
  </si>
  <si>
    <t>T2 DI POE-RIO OSO 023/153 RPR STRT</t>
  </si>
  <si>
    <t>46381989</t>
  </si>
  <si>
    <t>128593663</t>
  </si>
  <si>
    <t>T2 DI SPAULDING-SMMT 0/2 RPR JUMW</t>
  </si>
  <si>
    <t>46262105</t>
  </si>
  <si>
    <t>128599309</t>
  </si>
  <si>
    <t>T2 DI BALCH-SANGER 009/056 RPR STRT</t>
  </si>
  <si>
    <t>46234565</t>
  </si>
  <si>
    <t>128600350</t>
  </si>
  <si>
    <t>T2 DI SPAULDING-SUMMIT 0/12 RPR GYWW</t>
  </si>
  <si>
    <t>46268819</t>
  </si>
  <si>
    <t>128600354</t>
  </si>
  <si>
    <t>T2 DI BALCH SANGER 12/065B RPR GYWT</t>
  </si>
  <si>
    <t>46292643</t>
  </si>
  <si>
    <t>128607620</t>
  </si>
  <si>
    <t>T2 FORT ROSS-GUALALA 054/010 CANCEL</t>
  </si>
  <si>
    <t>35564468</t>
  </si>
  <si>
    <t>T2 FORT ROSS-GUALALA 054/010 RPL INSW</t>
  </si>
  <si>
    <t>128607628</t>
  </si>
  <si>
    <t>T2 EI SLT SPRNGS-TGR CRK 8/67 BNT STEEL</t>
  </si>
  <si>
    <t>46416492</t>
  </si>
  <si>
    <t>128607671</t>
  </si>
  <si>
    <t>T2 EI SLT SPRNGS-TGR CRK 8/66 BNT STEEL</t>
  </si>
  <si>
    <t>46416493</t>
  </si>
  <si>
    <t>128607672</t>
  </si>
  <si>
    <t>T2 SLT SPRINGS-TIGR CRK 8/70 CANCEL</t>
  </si>
  <si>
    <t>46326989</t>
  </si>
  <si>
    <t>T2 EI SLT SPRINGS-TIGR CRK 8/70 RPR INSS</t>
  </si>
  <si>
    <t>128608036</t>
  </si>
  <si>
    <t>T2 CARIBOU-WESTWD 7/132 RPR INSW</t>
  </si>
  <si>
    <t>46237047</t>
  </si>
  <si>
    <t>T2 CARIBOU-WESTWD 07/132 RPR INSW</t>
  </si>
  <si>
    <t>128608053</t>
  </si>
  <si>
    <t>T2 EI BRIDGEVILLE-CTTNWD 9/86L RPL POLE</t>
  </si>
  <si>
    <t>35555552</t>
  </si>
  <si>
    <t>128608055</t>
  </si>
  <si>
    <t>T2 EI BRIDGEVILLE-CTTNWD 9/86R RPL POLE</t>
  </si>
  <si>
    <t>128608152</t>
  </si>
  <si>
    <t>T2 EI METCALF-EL PATIO #1 04/23 RPR FOND</t>
  </si>
  <si>
    <t>46298835</t>
  </si>
  <si>
    <t>128608164</t>
  </si>
  <si>
    <t>T2 EI FORT ROSS-GUALALA 036/003 COMPLETE</t>
  </si>
  <si>
    <t>35574057</t>
  </si>
  <si>
    <t>T2 EI FORT ROSS-GUALALA 036/003 RPL INSW</t>
  </si>
  <si>
    <t>128608227</t>
  </si>
  <si>
    <t>T2 EXCHEQUER-MARIPOSA 14/10 RPR CNDW</t>
  </si>
  <si>
    <t>46298191</t>
  </si>
  <si>
    <t>T2 EI EXCHEQUER-MARIPOSA 14/10 RPR CNDW</t>
  </si>
  <si>
    <t>128608266</t>
  </si>
  <si>
    <t>T2 EI EXCHEQUER-MARIPOSA 14/09 RPR STRW</t>
  </si>
  <si>
    <t>46298192</t>
  </si>
  <si>
    <t>128608298</t>
  </si>
  <si>
    <t>T2 EI FORT ROSS-GUALALA 037/000 GO95</t>
  </si>
  <si>
    <t>35574058</t>
  </si>
  <si>
    <t>128608309</t>
  </si>
  <si>
    <t>012/000C</t>
  </si>
  <si>
    <t>T2 OAKHURST TAP 012/000C RPR INSW</t>
  </si>
  <si>
    <t>46298193</t>
  </si>
  <si>
    <t>T2 EI OAKHURST TAP 012/000C RPR INSW</t>
  </si>
  <si>
    <t>128608389</t>
  </si>
  <si>
    <t>T2 EI EXCHEQUER-MARIPOSA 14/07 RPL INSW</t>
  </si>
  <si>
    <t>35573230</t>
  </si>
  <si>
    <t>128608432</t>
  </si>
  <si>
    <t>T2 BRIDGEVILLE-GARBRVILLE 19/10 RPR INSW</t>
  </si>
  <si>
    <t>46345768</t>
  </si>
  <si>
    <t>T2 EI BRDGVLL-GRBRVLL 19/10 RPR INSW</t>
  </si>
  <si>
    <t>128609082</t>
  </si>
  <si>
    <t>T2 EI RND MTN-TBL MTN #1 11/57 RMV VEG</t>
  </si>
  <si>
    <t>128609083</t>
  </si>
  <si>
    <t>T2 EI RND MTN-TBL MTN #1 10/55 RMV VEG</t>
  </si>
  <si>
    <t>128609097</t>
  </si>
  <si>
    <t>T2 EI RND MTN-TBL MTN #1 11/57 RMV NEST</t>
  </si>
  <si>
    <t>46306281</t>
  </si>
  <si>
    <t>128609107</t>
  </si>
  <si>
    <t>T2 EI SLT SPRINGS-TIGR CRK 6/51 COTTER</t>
  </si>
  <si>
    <t>46236474</t>
  </si>
  <si>
    <t>128609155</t>
  </si>
  <si>
    <t>T2 RIO DLL JCT-BRDGVLLE 34/6 RPL STRW</t>
  </si>
  <si>
    <t>35573188</t>
  </si>
  <si>
    <t>T2 EI RIO DLL JCT-BRDGVLLE 34/6 RPL STRW</t>
  </si>
  <si>
    <t>128609156</t>
  </si>
  <si>
    <t>T2 EI RIO DLL JCT-BRDGVLLE 35/01 RMV VEG</t>
  </si>
  <si>
    <t>128609177</t>
  </si>
  <si>
    <t>T2 EI RIO DLL JCT-BRDGVLLE 35/0 RPL STRW</t>
  </si>
  <si>
    <t>35573193</t>
  </si>
  <si>
    <t>128609191</t>
  </si>
  <si>
    <t>T2 EI MALIN-ROUND MTN #2 54/267 RPR SHLD</t>
  </si>
  <si>
    <t>46337584</t>
  </si>
  <si>
    <t>128609236</t>
  </si>
  <si>
    <t>045/222</t>
  </si>
  <si>
    <t>T2 EI CORTINA-MNDCNO #1 045/222 RPR FOND</t>
  </si>
  <si>
    <t>46290154</t>
  </si>
  <si>
    <t>128609248</t>
  </si>
  <si>
    <t>T2NT EXCHEQUER-MARIPOSA 14/1 RPR ROAD</t>
  </si>
  <si>
    <t>RELW INSP OTHR REMT SPCR ACCH COMP OH   FMOB TR2  PRTO FRAB NTDE</t>
  </si>
  <si>
    <t>46388866</t>
  </si>
  <si>
    <t>128609260</t>
  </si>
  <si>
    <t>T2 EI BRIDGEVIL-CTTNW 17/159L RPR GYWW</t>
  </si>
  <si>
    <t>46311094</t>
  </si>
  <si>
    <t>128609268</t>
  </si>
  <si>
    <t>:004/001</t>
  </si>
  <si>
    <t>T2 CARIBOU #2 :4/1 GO95 RPL</t>
  </si>
  <si>
    <t>35556123</t>
  </si>
  <si>
    <t>T2 CARIBOU #2 :004/001 GO95</t>
  </si>
  <si>
    <t>128609272</t>
  </si>
  <si>
    <t>T2 EI BRIDGEVIL-CTTNW 17/159R RPR GYWW</t>
  </si>
  <si>
    <t>46311093</t>
  </si>
  <si>
    <t>128609282</t>
  </si>
  <si>
    <t>T2 EI KRCKHF-CLVS-SNGR #1 4/29 RMV VEG</t>
  </si>
  <si>
    <t>128609302</t>
  </si>
  <si>
    <t>T2 EI WISHON-COPPERMINE 11/79 TOUCH</t>
  </si>
  <si>
    <t>46477345</t>
  </si>
  <si>
    <t>128609366</t>
  </si>
  <si>
    <t>T2 EI DUNLAP TAP 009/004 RPR GYWW</t>
  </si>
  <si>
    <t>46298194</t>
  </si>
  <si>
    <t>128609384</t>
  </si>
  <si>
    <t>T2 CORTINA-MNDCINO #1 45/220 RMV NEST</t>
  </si>
  <si>
    <t>46414839</t>
  </si>
  <si>
    <t>T2 EI CORTINA-MNDCINO #1 45/220 RMV NEST</t>
  </si>
  <si>
    <t>128609407</t>
  </si>
  <si>
    <t>T2 EI EXCHEQUER-MARIPOSA 13/16 RPL INSW</t>
  </si>
  <si>
    <t>35573229</t>
  </si>
  <si>
    <t>128609414</t>
  </si>
  <si>
    <t>T2 EI VACA-LAKEVILLE #1 4/22 RMV NEST</t>
  </si>
  <si>
    <t>46403743</t>
  </si>
  <si>
    <t>128609422</t>
  </si>
  <si>
    <t>T2 EI VACA-LAKEVILLE #1 4/23 RMV NEST</t>
  </si>
  <si>
    <t>46403744</t>
  </si>
  <si>
    <t>128609463</t>
  </si>
  <si>
    <t>027/111</t>
  </si>
  <si>
    <t>T2 EI TESLA-METCALF 27/11 RPR FOND</t>
  </si>
  <si>
    <t>46298834</t>
  </si>
  <si>
    <t>128609471</t>
  </si>
  <si>
    <t>T2 EI COLEMAN-SOUTH 6/131 RPR INSW</t>
  </si>
  <si>
    <t>46389136</t>
  </si>
  <si>
    <t>128609477</t>
  </si>
  <si>
    <t>T2 EI PIT #5-ROUND MTN #2 4/053 RPR JUMW</t>
  </si>
  <si>
    <t>46454335</t>
  </si>
  <si>
    <t>128609482</t>
  </si>
  <si>
    <t>T2 EI COLEMAN-SOUTH 2/47 RPL STRW</t>
  </si>
  <si>
    <t>35556780</t>
  </si>
  <si>
    <t>128609490</t>
  </si>
  <si>
    <t>T2 EI COLEMAN-SOUTH 2/51 RPR INSW</t>
  </si>
  <si>
    <t>46389137</t>
  </si>
  <si>
    <t>128609507</t>
  </si>
  <si>
    <t>T2 EI WST PNT-VLLY SPRNGS 6/073 RPR GYWW</t>
  </si>
  <si>
    <t>46327601</t>
  </si>
  <si>
    <t>128609550</t>
  </si>
  <si>
    <t>T2 EI TRINITY-MAPLE CREEK 27/0R COMPLETE</t>
  </si>
  <si>
    <t>46345770</t>
  </si>
  <si>
    <t>T2 EI TRINITY-MAPLE CREEK 27/0R RPR GYWW</t>
  </si>
  <si>
    <t>128609564</t>
  </si>
  <si>
    <t>T2 EI TRINITY-MAPLE CREEK 26/8 COMPLETE</t>
  </si>
  <si>
    <t>46345769</t>
  </si>
  <si>
    <t>T2 EI TRINITY-MAPLE CREEK 26/8 RPR ANCW</t>
  </si>
  <si>
    <t>128609570</t>
  </si>
  <si>
    <t>007/084</t>
  </si>
  <si>
    <t>T2 EI WST PNT-VLY SPRNGS 07/84 RPR GYWW</t>
  </si>
  <si>
    <t>46327503</t>
  </si>
  <si>
    <t>128609579</t>
  </si>
  <si>
    <t>T2 EI ELECTRA-BELLOTA 018/133 RMV NEST</t>
  </si>
  <si>
    <t>RELW INSP NOAC REAR ACCL COMP OH   FMOB TR2  PRTO FRAB NTDE</t>
  </si>
  <si>
    <t>46325893</t>
  </si>
  <si>
    <t>128609602</t>
  </si>
  <si>
    <t>046/227</t>
  </si>
  <si>
    <t>T2 CORTINA-MNDCIN #1 046/227 RMV NEST</t>
  </si>
  <si>
    <t>46414840</t>
  </si>
  <si>
    <t>T2 EI CORTINA-MNDCIN #1 046/227 RMV NEST</t>
  </si>
  <si>
    <t>ETL.1183.POLE.NWOD</t>
  </si>
  <si>
    <t>128609670</t>
  </si>
  <si>
    <t>T2 EI ELECTRA-BELLOTA 018/128 RPL INSS</t>
  </si>
  <si>
    <t>REGW INSP REMT CUSI CLR  ACCM COMP OH   FMOB TR2  PRTO</t>
  </si>
  <si>
    <t>128610886</t>
  </si>
  <si>
    <t>T2 EI SLT SPRNGS-TIGER CRK 5/45 REGRADE</t>
  </si>
  <si>
    <t>46416494</t>
  </si>
  <si>
    <t>128611020</t>
  </si>
  <si>
    <t>46391290</t>
  </si>
  <si>
    <t>128611021</t>
  </si>
  <si>
    <t>46391291</t>
  </si>
  <si>
    <t>128611162</t>
  </si>
  <si>
    <t>T2 DI PRDSE TBLE MTN 24/187 RPL HRDD</t>
  </si>
  <si>
    <t>46310846</t>
  </si>
  <si>
    <t>128611168</t>
  </si>
  <si>
    <t>T2 DI PRDSE TBLE MTN 24/187 INSP ANCW</t>
  </si>
  <si>
    <t>46310845</t>
  </si>
  <si>
    <t>128611276</t>
  </si>
  <si>
    <t>T2 FORT ROSS-GUALALA 033/007 REGR STRW</t>
  </si>
  <si>
    <t>46305934</t>
  </si>
  <si>
    <t>128611981</t>
  </si>
  <si>
    <t>T2 EI KRKHF-CLVS-SNGR #1 03/20 RMV ENCR</t>
  </si>
  <si>
    <t>46249747</t>
  </si>
  <si>
    <t>128611992</t>
  </si>
  <si>
    <t>T2 EI KRKHF-CLVS-SNGR #1 03/20 BNT STEEL</t>
  </si>
  <si>
    <t>46292654</t>
  </si>
  <si>
    <t>128611993</t>
  </si>
  <si>
    <t>T2 EI KRKHF-CLVS-SNGR #1 03/20 UNBURY</t>
  </si>
  <si>
    <t>46399426</t>
  </si>
  <si>
    <t>128612118</t>
  </si>
  <si>
    <t>T2 EI CORTINA-MENDOCNO #1 55/274 RMV VEG</t>
  </si>
  <si>
    <t>128612129</t>
  </si>
  <si>
    <t>027/109A</t>
  </si>
  <si>
    <t>T2 DIABLO MIDWAY #3 27/109A RPR INSS</t>
  </si>
  <si>
    <t>46329604</t>
  </si>
  <si>
    <t>T2 DI DIABLO MIDWAY #3 27/109A RPR INSS</t>
  </si>
  <si>
    <t>128612159</t>
  </si>
  <si>
    <t>T2 WV CARIBOU-TBLE MTN 19/136B RPR STRT</t>
  </si>
  <si>
    <t>46354020</t>
  </si>
  <si>
    <t>128612273</t>
  </si>
  <si>
    <t>012/153</t>
  </si>
  <si>
    <t>T2 WEST POINT-VLLY SPRNGS 12/153 TOUCH</t>
  </si>
  <si>
    <t>RELW OH   FMOB TR2  PRTO FRAB PGEQ DURA BRIN</t>
  </si>
  <si>
    <t>46484788</t>
  </si>
  <si>
    <t>128612391</t>
  </si>
  <si>
    <t>T2 DI DIABLO-MIDWAY #2 27/110 INSP STRS</t>
  </si>
  <si>
    <t>46327076</t>
  </si>
  <si>
    <t>128612392</t>
  </si>
  <si>
    <t>T2 DI DIABLO-MIDWAY #2 27/110 RPR SHLS</t>
  </si>
  <si>
    <t>46249437</t>
  </si>
  <si>
    <t>RELW OTHR OH   FMOB TR3  PRTO BRIN</t>
  </si>
  <si>
    <t>128614043</t>
  </si>
  <si>
    <t>T2 EI SPAULDING-SUMMIT 01/074 COMPLETED</t>
  </si>
  <si>
    <t>35551031</t>
  </si>
  <si>
    <t>T2 EI SPAULDING-SUMMIT 01/074 RPL ANCW</t>
  </si>
  <si>
    <t>128616325</t>
  </si>
  <si>
    <t>T2 EI RND MTN-TBL MTN #1 54/235 RPL INSS</t>
  </si>
  <si>
    <t>128616542</t>
  </si>
  <si>
    <t>T2 EI STANISLUS-MNTEA #2 12/070 RPR INSS</t>
  </si>
  <si>
    <t>46325894</t>
  </si>
  <si>
    <t>128616608</t>
  </si>
  <si>
    <t>T2 EI VLY SPNGS-CLVS CMNT 05/14 RPL STRW</t>
  </si>
  <si>
    <t>35573399</t>
  </si>
  <si>
    <t>128616784</t>
  </si>
  <si>
    <t>T2 EI WISHON-COPPERMINE 9/65 TOUCH</t>
  </si>
  <si>
    <t>46484397</t>
  </si>
  <si>
    <t>128616791</t>
  </si>
  <si>
    <t>T2 EI WISHON-COPPERMINE 9/65 RPR STRT</t>
  </si>
  <si>
    <t>46292655</t>
  </si>
  <si>
    <t>128617161</t>
  </si>
  <si>
    <t>T2 EI VLY SPGS-CLVRS CMNT 05/12 RPR STRW</t>
  </si>
  <si>
    <t>46326991</t>
  </si>
  <si>
    <t>128617529</t>
  </si>
  <si>
    <t>022/090</t>
  </si>
  <si>
    <t>T2 DI DIABLO-MDWY #3 22/90 RPL INSS</t>
  </si>
  <si>
    <t>35585665</t>
  </si>
  <si>
    <t>128617626</t>
  </si>
  <si>
    <t>T2 EI TRINITY-MAPLE CREEK 28/01 RMV VEG</t>
  </si>
  <si>
    <t>128617737</t>
  </si>
  <si>
    <t>T2 WV BURNS-LONE STAR#1 4/60 INS DAMW</t>
  </si>
  <si>
    <t>46391292</t>
  </si>
  <si>
    <t>128617833</t>
  </si>
  <si>
    <t>053/265</t>
  </si>
  <si>
    <t>T2 MALIN-ROUND MTN #2 53/265 COMPLETE</t>
  </si>
  <si>
    <t>46381392</t>
  </si>
  <si>
    <t>T2 DI MALIN-ROUND MTN #2 53/265 RPR GYWT</t>
  </si>
  <si>
    <t>128617839</t>
  </si>
  <si>
    <t>T2 DI BALCH-SANGER 21/114G RMV NEST</t>
  </si>
  <si>
    <t>46250432</t>
  </si>
  <si>
    <t>128617935</t>
  </si>
  <si>
    <t>T2 EI RND MTN-TBL MTN #2 60/253 RPR INSS</t>
  </si>
  <si>
    <t>RELW INSP COMP OH   FMOB TR2  DURA BRIN</t>
  </si>
  <si>
    <t>46238592</t>
  </si>
  <si>
    <t>128617950</t>
  </si>
  <si>
    <t>T2 WV BURNS-LONE STAR#1 5/62 INS DAMW</t>
  </si>
  <si>
    <t>46391289</t>
  </si>
  <si>
    <t>128617977</t>
  </si>
  <si>
    <t>T2 OAKHURST TAP 010/003 RPL ANCW</t>
  </si>
  <si>
    <t>35573815</t>
  </si>
  <si>
    <t>T2 EI OAKHURST TAP 010/003 RPL ANCW</t>
  </si>
  <si>
    <t>128617985</t>
  </si>
  <si>
    <t>T2 DI KRCKHF #1-KRCKHF #2 1/11 UNBURY</t>
  </si>
  <si>
    <t>46292649</t>
  </si>
  <si>
    <t>128617988</t>
  </si>
  <si>
    <t>049/245</t>
  </si>
  <si>
    <t>T2 DI MLN-RND MTN #2 49/245 RMV VEG</t>
  </si>
  <si>
    <t>128617993</t>
  </si>
  <si>
    <t>T2 EI OAKHURST TAP 011/004 RMV ENCR</t>
  </si>
  <si>
    <t>46249748</t>
  </si>
  <si>
    <t>128618042</t>
  </si>
  <si>
    <t>T2 DI KESWICK-TRINITY 8/104 RPR INSW</t>
  </si>
  <si>
    <t>46491241</t>
  </si>
  <si>
    <t>128618064</t>
  </si>
  <si>
    <t>027/109</t>
  </si>
  <si>
    <t>T2 DI DIABLO-MDWY #2 027/109 RPR SHLS</t>
  </si>
  <si>
    <t>46249436</t>
  </si>
  <si>
    <t>128618125</t>
  </si>
  <si>
    <t>T2 MALIN-ROUND MTN #2 51/254 RPL ANCT</t>
  </si>
  <si>
    <t>128618196</t>
  </si>
  <si>
    <t>T2 DI DIABLO-MDWY #3 041/167 INSP STRT</t>
  </si>
  <si>
    <t>46327075</t>
  </si>
  <si>
    <t>128618197</t>
  </si>
  <si>
    <t>T2 DI DIABLO-MIDWAY #3 41/167 RPR SHLD</t>
  </si>
  <si>
    <t>46329622</t>
  </si>
  <si>
    <t>T2 DI DIABLO-MDWY #3 041/167 RPR SHLS</t>
  </si>
  <si>
    <t>128618205</t>
  </si>
  <si>
    <t>T2 EI COLEMAN-SOUTH 006/133 RPR WDPKR</t>
  </si>
  <si>
    <t>46389138</t>
  </si>
  <si>
    <t>128618228</t>
  </si>
  <si>
    <t>027/108B</t>
  </si>
  <si>
    <t>T2 DI DIABLO-MIDWAY #2 27/108B RPR INSS</t>
  </si>
  <si>
    <t>46329577</t>
  </si>
  <si>
    <t>128618244</t>
  </si>
  <si>
    <t>T2 EI BRIDGEVIL-CTTNW 39/314L RMV VEG</t>
  </si>
  <si>
    <t>128618279</t>
  </si>
  <si>
    <t>T3 DI DESABLA-CNTRVIL 04/46 RPL POLE</t>
  </si>
  <si>
    <t>35549289</t>
  </si>
  <si>
    <t>T3 DI DESABLA-CNTRVIL 04/46 RPL PL</t>
  </si>
  <si>
    <t>128618288</t>
  </si>
  <si>
    <t>T2 DIABLO-MIDWAY #2 13/51 TOUCH</t>
  </si>
  <si>
    <t>46476143</t>
  </si>
  <si>
    <t>T2 DI DIABLO-MIDWAY #2 13/51 TOUCH</t>
  </si>
  <si>
    <t>128618341</t>
  </si>
  <si>
    <t>T2 DI BALCH-SANGER 16/89 RPR INSS</t>
  </si>
  <si>
    <t>46298185</t>
  </si>
  <si>
    <t>128618475</t>
  </si>
  <si>
    <t>T2 EI FORT ROSS-GUALALA 31/6 RMV VEG</t>
  </si>
  <si>
    <t>128618477</t>
  </si>
  <si>
    <t>T2 EI FORT ROSS-GUALALA 32/6 RMV VEG</t>
  </si>
  <si>
    <t>128618499</t>
  </si>
  <si>
    <t>T2 EI FORT ROSS-GUALALA 29/6 RMV VEG</t>
  </si>
  <si>
    <t>128618505</t>
  </si>
  <si>
    <t>T2 MALIN-RND MNTN #2 91/464 RPL ANCT</t>
  </si>
  <si>
    <t>128618525</t>
  </si>
  <si>
    <t>T2 DI MALIN-RND MNTN #2 91/464 RPR INSS</t>
  </si>
  <si>
    <t>46337585</t>
  </si>
  <si>
    <t>128618530</t>
  </si>
  <si>
    <t>055/272</t>
  </si>
  <si>
    <t>T2 MALIN-RND MTN #2 55/272 COMPLETE</t>
  </si>
  <si>
    <t>46381393</t>
  </si>
  <si>
    <t>T2 DI MALIN-RND MTN #2 55/272 RPR GYWT</t>
  </si>
  <si>
    <t>128618580</t>
  </si>
  <si>
    <t>112/002C</t>
  </si>
  <si>
    <t>T2 DI HUMBOLDT-TRINITY 112/2C TOUCH</t>
  </si>
  <si>
    <t>RELW OTHR COMP OH   TR2  PRTO AIR  FRAB NTDE DURA BRIN</t>
  </si>
  <si>
    <t>46505100</t>
  </si>
  <si>
    <t>128618605</t>
  </si>
  <si>
    <t>009/111B</t>
  </si>
  <si>
    <t>T2 DI DRUM-SMMT #1  9/111B  RPR GYWW</t>
  </si>
  <si>
    <t>46254545</t>
  </si>
  <si>
    <t>128618616</t>
  </si>
  <si>
    <t>050/249</t>
  </si>
  <si>
    <t>T2 DI MALIN RND MTN #2 50/249 RPR GYWT</t>
  </si>
  <si>
    <t>46381027</t>
  </si>
  <si>
    <t>128618692</t>
  </si>
  <si>
    <t>T2 DI MALIN-RND MNTN #2 55/276 COMPLETE</t>
  </si>
  <si>
    <t>46240047</t>
  </si>
  <si>
    <t>T2 DI MALIN-RND MNTN #2 55/276 RPR OPGW</t>
  </si>
  <si>
    <t>128618699</t>
  </si>
  <si>
    <t>T2 DI MALIN-RND MNTN #2 55/276 RPR SHLS</t>
  </si>
  <si>
    <t>46240048</t>
  </si>
  <si>
    <t>128618701</t>
  </si>
  <si>
    <t>027/455</t>
  </si>
  <si>
    <t>T2 DI KESWICK-TRINITY 027/455 GO95</t>
  </si>
  <si>
    <t>35573712</t>
  </si>
  <si>
    <t>128618714</t>
  </si>
  <si>
    <t>T2 DI BALCH-SANGER 13/67 RPR INSS</t>
  </si>
  <si>
    <t>46298186</t>
  </si>
  <si>
    <t>128618750</t>
  </si>
  <si>
    <t>T2 DI MALIN-RND MNTN#2 91/463 RPL ANCT</t>
  </si>
  <si>
    <t>128618757</t>
  </si>
  <si>
    <t>T2 EI DUNLAP TAP 004/001 RPR GYWW</t>
  </si>
  <si>
    <t>46298196</t>
  </si>
  <si>
    <t>128618798</t>
  </si>
  <si>
    <t>T2 EI DUNLAP TAP 005/003 COMPLETE</t>
  </si>
  <si>
    <t>RELW INSP REMT NOAC ACCM COMP OH   FMOB TR2  PRTO FRAB</t>
  </si>
  <si>
    <t>46298197</t>
  </si>
  <si>
    <t>T2 EI DUNLAP TAP 005/003 RPR GYWW</t>
  </si>
  <si>
    <t>128618813</t>
  </si>
  <si>
    <t>028/489</t>
  </si>
  <si>
    <t>T2 DI KESWICK-TRINITY 28/489 RPR STRW</t>
  </si>
  <si>
    <t>46493104</t>
  </si>
  <si>
    <t>128618843</t>
  </si>
  <si>
    <t>T2 HUMBOLDT-BRDGVLLE 114/0L TOUCH</t>
  </si>
  <si>
    <t>RELW OH   TR2  PRTO AIR  NTDE DURA BRIN</t>
  </si>
  <si>
    <t>46505102</t>
  </si>
  <si>
    <t>T2 DI HUMBOLDT-BRDGVLLE 114/0L TOUCH</t>
  </si>
  <si>
    <t>128618855</t>
  </si>
  <si>
    <t>044/181</t>
  </si>
  <si>
    <t>T2 DI DIABLO-MIDWAY #2 44/181 RPR SHLS</t>
  </si>
  <si>
    <t>46248670</t>
  </si>
  <si>
    <t>128618878</t>
  </si>
  <si>
    <t>T2 DI CRAG VIEW-CASCADE 12/104L RPR OPGW</t>
  </si>
  <si>
    <t>46249642</t>
  </si>
  <si>
    <t>128618890</t>
  </si>
  <si>
    <t>T2 MALIN-ROUND MTN #2 49/246 RPR GYWT</t>
  </si>
  <si>
    <t>46381030</t>
  </si>
  <si>
    <t>T2 DI MALIN-ROUND MTN #2 49/246 RPR GYWT</t>
  </si>
  <si>
    <t>021/140</t>
  </si>
  <si>
    <t>128618900</t>
  </si>
  <si>
    <t>T2 DI MLIN RND MTN #2 48/241 RPR OPGW</t>
  </si>
  <si>
    <t>46337586</t>
  </si>
  <si>
    <t>128618901</t>
  </si>
  <si>
    <t>T2 DI MLIN RND MTN #2 48/241 RPR SHLD</t>
  </si>
  <si>
    <t>46337587</t>
  </si>
  <si>
    <t>128618904</t>
  </si>
  <si>
    <t>053/262</t>
  </si>
  <si>
    <t>T2 DI MLIN RND MTN #2 53/262 RPR GYWT</t>
  </si>
  <si>
    <t>46381395</t>
  </si>
  <si>
    <t>128618932</t>
  </si>
  <si>
    <t>T2 DI CRAG VIEW-CSCD 12/104C RPR WDPKR</t>
  </si>
  <si>
    <t>46311387</t>
  </si>
  <si>
    <t>128618937</t>
  </si>
  <si>
    <t>T2 DI CRAG VIEW-CSCD 12/104C RPR GYWW</t>
  </si>
  <si>
    <t>46311388</t>
  </si>
  <si>
    <t>128618954</t>
  </si>
  <si>
    <t>052/259</t>
  </si>
  <si>
    <t>T2 DI MLIN-ROUND MTN #2 52/259 RPR SHLS</t>
  </si>
  <si>
    <t>46338190</t>
  </si>
  <si>
    <t>128618969</t>
  </si>
  <si>
    <t>T2 DI DRUM-SUMMIT #2 7/87A COMPLETE</t>
  </si>
  <si>
    <t>46252816</t>
  </si>
  <si>
    <t>128618973</t>
  </si>
  <si>
    <t>T2 DI MNDCNO-WLTS-FRT BRG 21/2 RPR GYWW</t>
  </si>
  <si>
    <t>46239210</t>
  </si>
  <si>
    <t>128618976</t>
  </si>
  <si>
    <t>T2 DI MALIN-ROUND MTN #2 55/274 RPR SHLD</t>
  </si>
  <si>
    <t>46250307</t>
  </si>
  <si>
    <t>128618986</t>
  </si>
  <si>
    <t>T2 DI KERCKHOFF#1-KCKHF#2 1/9 UNBURY</t>
  </si>
  <si>
    <t>46399425</t>
  </si>
  <si>
    <t>128618989</t>
  </si>
  <si>
    <t>T2 DI KERCKHOFF#1-KCKHF#2 1/9 RPL HRDT</t>
  </si>
  <si>
    <t>46292647</t>
  </si>
  <si>
    <t>128619013</t>
  </si>
  <si>
    <t>T2 DI DIABLO-MIDWAY #3 35/144 INSP STRT</t>
  </si>
  <si>
    <t>46327073</t>
  </si>
  <si>
    <t>128619018</t>
  </si>
  <si>
    <t>T2 DI DIABLO-MIDWAY #3 33/136 INSP STRT</t>
  </si>
  <si>
    <t>46327071</t>
  </si>
  <si>
    <t>128619020</t>
  </si>
  <si>
    <t>T2 DI KERCKHOFF#1-KCKHF#2 1/9 BNT STEEL</t>
  </si>
  <si>
    <t>46292648</t>
  </si>
  <si>
    <t>128619033</t>
  </si>
  <si>
    <t>T2 DI DIABLO-MIDWAY #2 37/151 INSP STRT</t>
  </si>
  <si>
    <t>46327074</t>
  </si>
  <si>
    <t>128619038</t>
  </si>
  <si>
    <t>050/250</t>
  </si>
  <si>
    <t>T2 DI MALIN-ROUND MTN #2 50/250 RPR GYWT</t>
  </si>
  <si>
    <t>46381031</t>
  </si>
  <si>
    <t>128622227</t>
  </si>
  <si>
    <t>T2 EI CORTINA-MNDCN #154/270 RMV VEG</t>
  </si>
  <si>
    <t>128622242</t>
  </si>
  <si>
    <t>T2 EI CORTINA-MNDCN #1 47/229 CANCEL</t>
  </si>
  <si>
    <t>46414841</t>
  </si>
  <si>
    <t>T2 EI CORTINA-MNDCN #1 47/229 RMV NEST</t>
  </si>
  <si>
    <t>128622314</t>
  </si>
  <si>
    <t>T2 EI METCALF-HICKS 1 &amp; 2 5/29 RMV VEG</t>
  </si>
  <si>
    <t>128622604</t>
  </si>
  <si>
    <t>T2 EI STANISLAUS-MNTCA #2 14/084 UNBURY</t>
  </si>
  <si>
    <t>46248672</t>
  </si>
  <si>
    <t>128622776</t>
  </si>
  <si>
    <t>T2 CARIBOU-WESTWOOD 09/188 RPR ANCW</t>
  </si>
  <si>
    <t>46239927</t>
  </si>
  <si>
    <t>128623887</t>
  </si>
  <si>
    <t>T2 EI CTTNWD-DELEVAN #1 10/71 RPR SHLS</t>
  </si>
  <si>
    <t>46300590</t>
  </si>
  <si>
    <t>128624141</t>
  </si>
  <si>
    <t>T2 EI OAKHURST TAP 010/000 RPL ANCW</t>
  </si>
  <si>
    <t>35573814</t>
  </si>
  <si>
    <t>128624213</t>
  </si>
  <si>
    <t>070/615</t>
  </si>
  <si>
    <t>T2 EI CTTNWD-DELEVAN #2 70/615 RMV VEG</t>
  </si>
  <si>
    <t>128624216</t>
  </si>
  <si>
    <t>027/137</t>
  </si>
  <si>
    <t>T2 ROUND MTN-TBL MTN #1 27/137 RPR INSS</t>
  </si>
  <si>
    <t>46239173</t>
  </si>
  <si>
    <t>128624418</t>
  </si>
  <si>
    <t>T2 NEWARK-LIVERMORE 007/048 COTTER</t>
  </si>
  <si>
    <t>46237186</t>
  </si>
  <si>
    <t>128624531</t>
  </si>
  <si>
    <t>017/238</t>
  </si>
  <si>
    <t>T2 EI SISQUOC-SANT YNZ SW 17/238 RPL PL</t>
  </si>
  <si>
    <t>RELW INSP NOAC CLR  ACCL ACCM ACCH COMP OH   FMOB TR2  PRTO FRAB</t>
  </si>
  <si>
    <t>35573820</t>
  </si>
  <si>
    <t>128624657</t>
  </si>
  <si>
    <t>REGW INSP NOAC ACCL ACCM ACCH COMP OH   FMOB TR2  PRTO FRAB</t>
  </si>
  <si>
    <t>128624671</t>
  </si>
  <si>
    <t>REGW INSP NOAC CLR  ACCL ACCM ACCH COMP OH   FMOB TR2  PRTO FRAB</t>
  </si>
  <si>
    <t>128624827</t>
  </si>
  <si>
    <t>T2 EI WATSNVILLE-SALINAS 15/200L RMV VEG</t>
  </si>
  <si>
    <t>REGW INSP REMT SWRK ACCL COMP OH   FMOB TR2  PRTO FRAB</t>
  </si>
  <si>
    <t>128624829</t>
  </si>
  <si>
    <t>T2 EI EXCHEQUER-MARIPOSA 13/0 RPR GYWW</t>
  </si>
  <si>
    <t>46298198</t>
  </si>
  <si>
    <t>128624832</t>
  </si>
  <si>
    <t>T2 CHRISTIE-SOBRANTE 015/085 RPL INSS</t>
  </si>
  <si>
    <t>35577333</t>
  </si>
  <si>
    <t>128624895</t>
  </si>
  <si>
    <t>hhywETCALF-EL PATIO #1 05/027 RMV VEG</t>
  </si>
  <si>
    <t>REGW INSP ACCL COMP OH   FMOB TR2  PRTO FRAB</t>
  </si>
  <si>
    <t>128624919</t>
  </si>
  <si>
    <t>016/234</t>
  </si>
  <si>
    <t>T2 EI SISQUOC-SANTA YNZ SW 16/234 RPL PL</t>
  </si>
  <si>
    <t>35573799</t>
  </si>
  <si>
    <t>128624985</t>
  </si>
  <si>
    <t>T2 STANISLS-MNTC #2 22/128 TOUCH</t>
  </si>
  <si>
    <t>46472915</t>
  </si>
  <si>
    <t>128624995</t>
  </si>
  <si>
    <t>T2 CORTINA-MNDCN #1 43/210 RMV NEST</t>
  </si>
  <si>
    <t>46414845</t>
  </si>
  <si>
    <t>T2 EI CORTINA-MNDCN #1 43/210 RMV NEST</t>
  </si>
  <si>
    <t>128624999</t>
  </si>
  <si>
    <t>128625078</t>
  </si>
  <si>
    <t>35576150</t>
  </si>
  <si>
    <t>128625096</t>
  </si>
  <si>
    <t>T2 EI CHOWCHILLA-KERCKHOFF 4/2 GO95</t>
  </si>
  <si>
    <t>35554461</t>
  </si>
  <si>
    <t>T2 EI CHOWCHILLA-KERCKHOFF 4/2 RPL POLE</t>
  </si>
  <si>
    <t>128625218</t>
  </si>
  <si>
    <t>T2 EI DIABLO-GATES #1 15/64 RPR GYWT</t>
  </si>
  <si>
    <t>46391252</t>
  </si>
  <si>
    <t>128625338</t>
  </si>
  <si>
    <t>128625398</t>
  </si>
  <si>
    <t>016/233</t>
  </si>
  <si>
    <t>T2 EI SSQOC-SNTA YNZ SS 16/233L RPL STRW</t>
  </si>
  <si>
    <t>35573797</t>
  </si>
  <si>
    <t>T2 EI SISQC-SNT YNZ SW STA 16/233 RPL PL</t>
  </si>
  <si>
    <t>128625439</t>
  </si>
  <si>
    <t>015/207A</t>
  </si>
  <si>
    <t>T2 EI WTSNVLLE-SALINAS 15/207A RPL POLE</t>
  </si>
  <si>
    <t>35573393</t>
  </si>
  <si>
    <t>128625479</t>
  </si>
  <si>
    <t>T2 EI COLEMAN-SOUTH 5/116 RPL STRW</t>
  </si>
  <si>
    <t>35556789</t>
  </si>
  <si>
    <t>T2 EI COLEMAN-SOUTH 05/115 RPL PL</t>
  </si>
  <si>
    <t>128625483</t>
  </si>
  <si>
    <t>057/010</t>
  </si>
  <si>
    <t>T2 EI FORT ROSS-GUALALA 57/010 GO95</t>
  </si>
  <si>
    <t>35574246</t>
  </si>
  <si>
    <t>128625485</t>
  </si>
  <si>
    <t>T2 EI SSQOC-SNTA YNZ SS 16/233R RPL STRW</t>
  </si>
  <si>
    <t>128625493</t>
  </si>
  <si>
    <t>T2 EI SSQOC-SNTA YNZ SS 16/233C RPL STRW</t>
  </si>
  <si>
    <t>128625520</t>
  </si>
  <si>
    <t>T2 EI COLEMAN-SOUTH 5/119 RPL ANCW</t>
  </si>
  <si>
    <t>ETL.6450.POLE.WDPS</t>
  </si>
  <si>
    <t>35572514</t>
  </si>
  <si>
    <t>128625522</t>
  </si>
  <si>
    <t>T2 EI COLEMAN-SOUTH 5/119C RPR GYWW</t>
  </si>
  <si>
    <t>46246208</t>
  </si>
  <si>
    <t>128625530</t>
  </si>
  <si>
    <t>T2 EI COLEMAN-SOUTH 5/119R RPR GYWW</t>
  </si>
  <si>
    <t>46246209</t>
  </si>
  <si>
    <t>128625579</t>
  </si>
  <si>
    <t>T2 EI CTTNWD-DELEVAN #1 11/72 RMV NEST</t>
  </si>
  <si>
    <t>46300591</t>
  </si>
  <si>
    <t>128625617</t>
  </si>
  <si>
    <t>T2 EI WDLEAF-PALRMO 4/044 REGR STRW</t>
  </si>
  <si>
    <t>46454336</t>
  </si>
  <si>
    <t>128625652</t>
  </si>
  <si>
    <t>T2 BELLT-RVRBNK-MLNS SS :1/1 RPR STRW</t>
  </si>
  <si>
    <t>46531172</t>
  </si>
  <si>
    <t>128625659</t>
  </si>
  <si>
    <t>T2 EI WOODLEAF-PALERMO 004/044 RMV VEG</t>
  </si>
  <si>
    <t>128625680</t>
  </si>
  <si>
    <t>025/002A</t>
  </si>
  <si>
    <t>T2 TRINITY-MAPLE CREEK 25/2A COMPLETE</t>
  </si>
  <si>
    <t>35572084</t>
  </si>
  <si>
    <t>TRINITY-MAPLE CREEK 25/2A REPL O/L POLE</t>
  </si>
  <si>
    <t>128627129</t>
  </si>
  <si>
    <t>T2 EI WISHON-COPPERMINE 7/57 TOUCH</t>
  </si>
  <si>
    <t>46477346</t>
  </si>
  <si>
    <t>128627508</t>
  </si>
  <si>
    <t>010/153</t>
  </si>
  <si>
    <t>T2 EI SSQC-SNT YNZ SW ST 10/153 RPR GYWW</t>
  </si>
  <si>
    <t>46391102</t>
  </si>
  <si>
    <t>128627783</t>
  </si>
  <si>
    <t>T2 EI TRINITY-MAPLE CREEK 23/005 RMV VEG</t>
  </si>
  <si>
    <t>128627786</t>
  </si>
  <si>
    <t>T2 EI TRINITY-MAPLE CREEK 24/05 RPR GYWW</t>
  </si>
  <si>
    <t>46246259</t>
  </si>
  <si>
    <t>128627820</t>
  </si>
  <si>
    <t>T2 EI EXCHEQUER-MARIPOSA 12/3 RPR GYWW</t>
  </si>
  <si>
    <t>46298199</t>
  </si>
  <si>
    <t>128627928</t>
  </si>
  <si>
    <t>T2 EI FORT ROSS-GUALALA 47/009 RPR ANCW</t>
  </si>
  <si>
    <t>46239205</t>
  </si>
  <si>
    <t>128627958</t>
  </si>
  <si>
    <t>T2 EI COLEMAN-SOUTH 5/115 RPL STRW</t>
  </si>
  <si>
    <t>128628005</t>
  </si>
  <si>
    <t>T2 DIABLO-MIDWAY #2 21/88 TOUCH</t>
  </si>
  <si>
    <t>46476146</t>
  </si>
  <si>
    <t>T2 DI DIABLO-MIDWAY #2 21/88 TOUCH</t>
  </si>
  <si>
    <t>128628231</t>
  </si>
  <si>
    <t>T2 EI RIO DLL JCT-BRDGVLL 25/12 RPL POLE</t>
  </si>
  <si>
    <t>35573023</t>
  </si>
  <si>
    <t>128628263</t>
  </si>
  <si>
    <t>T2 EI RIO DLL JCT-BRDGVLL 35/5 RPL POLE</t>
  </si>
  <si>
    <t>35573195</t>
  </si>
  <si>
    <t>128628304</t>
  </si>
  <si>
    <t>T2 EI MALIN-ROUND MTN #2 60/298 RPR SHLD</t>
  </si>
  <si>
    <t>46338191</t>
  </si>
  <si>
    <t>128628311</t>
  </si>
  <si>
    <t>T2 MALIN-ROUND MTN #2 59/296 COMPLETE</t>
  </si>
  <si>
    <t>46381397</t>
  </si>
  <si>
    <t>T2 EI MALIN-ROUND MTN #2 59/296 UNBURY</t>
  </si>
  <si>
    <t>128628319</t>
  </si>
  <si>
    <t>T2 EI LOS ESTEROS-METCALF 11/51 RPR FOND</t>
  </si>
  <si>
    <t>46298830</t>
  </si>
  <si>
    <t>128628337</t>
  </si>
  <si>
    <t>T2 MNDCNO-WLTS-FRT BRG 30/3 REFRAME</t>
  </si>
  <si>
    <t>35574305</t>
  </si>
  <si>
    <t>T2 DI MNDCNO-WLTS-FRT BRG 30/3 REFRAME</t>
  </si>
  <si>
    <t>128628363</t>
  </si>
  <si>
    <t>T2 EI LS ESTEROS-METCALF 10/48 RPR FOND</t>
  </si>
  <si>
    <t>46298831</t>
  </si>
  <si>
    <t>128628382</t>
  </si>
  <si>
    <t>T2 TESLA-NEWARK #1 11/61 TOUCH</t>
  </si>
  <si>
    <t>46485417</t>
  </si>
  <si>
    <t>128628419</t>
  </si>
  <si>
    <t>T2 EI PIT #5-ROUND MTN #2 4/47 RMV VEG</t>
  </si>
  <si>
    <t>REGW INSP CNCL OH   FMOB TR2  PRTO FRAB DURA BRIN</t>
  </si>
  <si>
    <t>128628511</t>
  </si>
  <si>
    <t>T2 EI BLLT-RVRBNK-MLNS SS :0/11 RPL STRW</t>
  </si>
  <si>
    <t>35554199</t>
  </si>
  <si>
    <t>128628573</t>
  </si>
  <si>
    <t>T2 DI DIABLO-MIDWAY #2 43/174 RPR SHLS</t>
  </si>
  <si>
    <t>46248676</t>
  </si>
  <si>
    <t>128628599</t>
  </si>
  <si>
    <t>T2 DI LYTNVLL-COVELO 004/003A RPR JUMW</t>
  </si>
  <si>
    <t>46238958</t>
  </si>
  <si>
    <t>128628605</t>
  </si>
  <si>
    <t>T2 DI LYTNVLL-COVELO 004/003B RPR GYWW</t>
  </si>
  <si>
    <t>46239209</t>
  </si>
  <si>
    <t>128628606</t>
  </si>
  <si>
    <t>T2 DI LYTNVLL-COVELO 004/003B RPR JUMW</t>
  </si>
  <si>
    <t>46238959</t>
  </si>
  <si>
    <t>128628627</t>
  </si>
  <si>
    <t>T2 EI TESLA-METCALF 19/77 COMPLETE</t>
  </si>
  <si>
    <t>46256531</t>
  </si>
  <si>
    <t>T2 EI TESLA-METCALF 19/77 RPR FOND</t>
  </si>
  <si>
    <t>128628670</t>
  </si>
  <si>
    <t>T2 DI LYTNVLL-COVELO 004/003C RPR JUMW</t>
  </si>
  <si>
    <t>46239240</t>
  </si>
  <si>
    <t>128628674</t>
  </si>
  <si>
    <t>T2 DI MNDCNO-WLTS-FRT BRG 29/6 RPL INSW</t>
  </si>
  <si>
    <t>35574303</t>
  </si>
  <si>
    <t>128628688</t>
  </si>
  <si>
    <t>T2 EI STNISLUS-MNTECA #2 15/092 RPR STRT</t>
  </si>
  <si>
    <t>46416499</t>
  </si>
  <si>
    <t>128628689</t>
  </si>
  <si>
    <t>T2 EI STNISLUS-MNTECA #2 15/092 RMV NEST</t>
  </si>
  <si>
    <t>46325895</t>
  </si>
  <si>
    <t>RELW ACCL OH   TR3  PRTO AIR  FRAB BRIN</t>
  </si>
  <si>
    <t>128628720</t>
  </si>
  <si>
    <t>T2 EI STANISLAUS-MNTECA #2 15/091 UNBURY</t>
  </si>
  <si>
    <t>46416520</t>
  </si>
  <si>
    <t>128628733</t>
  </si>
  <si>
    <t>T2 EI STANISLAUS-MNTCA #2 14/083 UNBURY</t>
  </si>
  <si>
    <t>46252430</t>
  </si>
  <si>
    <t>128628735</t>
  </si>
  <si>
    <t>T2 EI STANISLAUS-MNTECA #2 15/092 UNBURY</t>
  </si>
  <si>
    <t>46416521</t>
  </si>
  <si>
    <t>128628738</t>
  </si>
  <si>
    <t>T2 EI STANSLAUS-MNTCA #2 14/083 RPR STRT</t>
  </si>
  <si>
    <t>46416522</t>
  </si>
  <si>
    <t>128628740</t>
  </si>
  <si>
    <t>T2 EI STNISLAUS-MNTECA #2 15/090 UNBURY</t>
  </si>
  <si>
    <t>46416523</t>
  </si>
  <si>
    <t>128628742</t>
  </si>
  <si>
    <t>T2 EI STNISLAUS-MNTCA #2 15/090 RPR STRT</t>
  </si>
  <si>
    <t>46416524</t>
  </si>
  <si>
    <t>128628765</t>
  </si>
  <si>
    <t>035/284</t>
  </si>
  <si>
    <t>T2 DI BRIDGEVILLE-COT 35/284 RPR GRWW</t>
  </si>
  <si>
    <t>46311091</t>
  </si>
  <si>
    <t>128628772</t>
  </si>
  <si>
    <t>T2 DI MNDCNO-WLTS-FRT BRG 26/12 RPR JUMW</t>
  </si>
  <si>
    <t>46239241</t>
  </si>
  <si>
    <t>128628820</t>
  </si>
  <si>
    <t>T2 DI BALCH-SANGER 16/85 RPR STRT</t>
  </si>
  <si>
    <t>46292652</t>
  </si>
  <si>
    <t>128628834</t>
  </si>
  <si>
    <t>T2 DI DIABLO-MWY #3  35/142  COA</t>
  </si>
  <si>
    <t>128628835</t>
  </si>
  <si>
    <t>T2 DI DIABLO-MWY #3  35/142 INSP STRT</t>
  </si>
  <si>
    <t>46327077</t>
  </si>
  <si>
    <t>128628839</t>
  </si>
  <si>
    <t>T2 DI BRIDGEVIL-CTTNWD 33/268L RPL STRW</t>
  </si>
  <si>
    <t>35572065</t>
  </si>
  <si>
    <t>T2 DI BRIDGEVIL-CTTNWD 33/268C RPL STRW</t>
  </si>
  <si>
    <t>128628922</t>
  </si>
  <si>
    <t>T2 DI DIABLO-GATES #1 059/244 RPR SHLD</t>
  </si>
  <si>
    <t>46329572</t>
  </si>
  <si>
    <t>T2 DI DIABLO-GATES #1 059/244 RPR SHLS</t>
  </si>
  <si>
    <t>128629996</t>
  </si>
  <si>
    <t>T2 DRUM-HIGGINS 20/163 RPR INSS</t>
  </si>
  <si>
    <t>46324627</t>
  </si>
  <si>
    <t>128630042</t>
  </si>
  <si>
    <t>020/162</t>
  </si>
  <si>
    <t>T2 DRUM-HIGGINS 20/162 RPR JUMS</t>
  </si>
  <si>
    <t>46236911</t>
  </si>
  <si>
    <t>ETL.8350.POLE.STPS</t>
  </si>
  <si>
    <t>128630174</t>
  </si>
  <si>
    <t>T2 EI WEST POINT-VALLEY 5/64L RPR GYWW</t>
  </si>
  <si>
    <t>46327611</t>
  </si>
  <si>
    <t>128630177</t>
  </si>
  <si>
    <t>T2 EI WEST POINT-VALLEY 5/64R RPR GYWW</t>
  </si>
  <si>
    <t>46327504</t>
  </si>
  <si>
    <t>128630530</t>
  </si>
  <si>
    <t>T2 EI STNS-MLNS SS-MCA 19/123 UNBURY</t>
  </si>
  <si>
    <t>46493480</t>
  </si>
  <si>
    <t>128630667</t>
  </si>
  <si>
    <t>T2 EI APPLE HILL #2 TAP 1/28 RMV VEG</t>
  </si>
  <si>
    <t>128630668</t>
  </si>
  <si>
    <t>T2 EI APPLE HILL #1 TAP 1/26 RMV VEG</t>
  </si>
  <si>
    <t>128631124</t>
  </si>
  <si>
    <t>:006/006</t>
  </si>
  <si>
    <t>T2 CARIBOU #2 :6/6 GO95 RPL</t>
  </si>
  <si>
    <t>35556124</t>
  </si>
  <si>
    <t>T2 CARIBOU #2 :006/006 GO95</t>
  </si>
  <si>
    <t>128631125</t>
  </si>
  <si>
    <t>T2 EI STNSLS-MNTC #2 20/116 UNBURY</t>
  </si>
  <si>
    <t>46416525</t>
  </si>
  <si>
    <t>128631171</t>
  </si>
  <si>
    <t>T2 EI STNSLS-MNTC #2 20/116 RPL HRDT</t>
  </si>
  <si>
    <t>46248679</t>
  </si>
  <si>
    <t>128631177</t>
  </si>
  <si>
    <t>020/117</t>
  </si>
  <si>
    <t>T2 EI STNSLS-MNTC #2 020/117 UNBURY</t>
  </si>
  <si>
    <t>46416527</t>
  </si>
  <si>
    <t>128634289</t>
  </si>
  <si>
    <t>T2 EI BRDGVLE-CTNWD 19/179 RPR GYWW</t>
  </si>
  <si>
    <t>46311088</t>
  </si>
  <si>
    <t>128636762</t>
  </si>
  <si>
    <t>020/119</t>
  </si>
  <si>
    <t>T2 EI STNSLS-MNTC #2 20/119 UNBURY</t>
  </si>
  <si>
    <t>46416528</t>
  </si>
  <si>
    <t>128636763</t>
  </si>
  <si>
    <t>T2 MONTE RIO-FORT ROSS 28/002 RPR STRW</t>
  </si>
  <si>
    <t>RELW COMP OH   FMOB TR2  PRTO FRAB PGEQ BRIN</t>
  </si>
  <si>
    <t>46499058</t>
  </si>
  <si>
    <t>128636941</t>
  </si>
  <si>
    <t>T2  STANSLS-MNTC #2 20/119 RMV NEST</t>
  </si>
  <si>
    <t>RELW INSP OH   FMOB XMPT TR2  PRTO FRAB BRIN</t>
  </si>
  <si>
    <t>46325896</t>
  </si>
  <si>
    <t>T2 EI STANSLS-MNTC #2 20/119 RMV NEST</t>
  </si>
  <si>
    <t>128637111</t>
  </si>
  <si>
    <t>T2 EI WISHON-COPPERMINE 00/03 RMV ENCRCH</t>
  </si>
  <si>
    <t>46249749</t>
  </si>
  <si>
    <t>128641151</t>
  </si>
  <si>
    <t>T2 EI RIO DLL JCT-BRDGVLE 35/3 RPR GYWW</t>
  </si>
  <si>
    <t>46246258</t>
  </si>
  <si>
    <t>128641897</t>
  </si>
  <si>
    <t>T2 UKH-HPLND-CLVRDLE 13/120 RPL POLE</t>
  </si>
  <si>
    <t>35571881</t>
  </si>
  <si>
    <t>T2 EI UKH-HPLND-CLVRDLE 13/120 RPL POLE</t>
  </si>
  <si>
    <t>128645294</t>
  </si>
  <si>
    <t>T2 WV VALLEY SPRINGS #1 A001/031 REFRAME</t>
  </si>
  <si>
    <t>128645312</t>
  </si>
  <si>
    <t>T2 EI EXCHEQUER-MARIPOSA 11/11 RPR GYWW</t>
  </si>
  <si>
    <t>RELW INSP REMT SPCR ACCM COMP OH   FMOB TR2  PRTO FRAB</t>
  </si>
  <si>
    <t>46298220</t>
  </si>
  <si>
    <t>128647427</t>
  </si>
  <si>
    <t>T2 EI EXCHEQUER-MARIPOSA 11/8 RPR GYWW</t>
  </si>
  <si>
    <t>46298221</t>
  </si>
  <si>
    <t>128648636</t>
  </si>
  <si>
    <t>T2 EI DUNLAP TAP 004/002 COTTER</t>
  </si>
  <si>
    <t>46247130</t>
  </si>
  <si>
    <t>128648724</t>
  </si>
  <si>
    <t>T2 EI DUNLAP TAP 004/002 RPR INSW</t>
  </si>
  <si>
    <t>RELW INSP REMT NOAC ACCH COMP OH   FMOB TR2  PRTO NTDE</t>
  </si>
  <si>
    <t>46298223</t>
  </si>
  <si>
    <t>128648854</t>
  </si>
  <si>
    <t>T2 EI BRDGVLLE-CTTNWD 18/170 RPR GYWW</t>
  </si>
  <si>
    <t>46311090</t>
  </si>
  <si>
    <t>T2 EI CTNWD-HMBLDT NO. 2 18/170 RPR GYWW</t>
  </si>
  <si>
    <t>128648865</t>
  </si>
  <si>
    <t>T2 EI BRDGVLLE-CTTNWD 18/172 RPR GYWW</t>
  </si>
  <si>
    <t>46311089</t>
  </si>
  <si>
    <t>T2 EI CTNWD-HMBLDT NO. 2 18/172 RPR GYWW</t>
  </si>
  <si>
    <t>128649722</t>
  </si>
  <si>
    <t>T2 EI SSQUOC-SNTA YNZ SS 9/147 RPL POLE</t>
  </si>
  <si>
    <t>35573783</t>
  </si>
  <si>
    <t>128650489</t>
  </si>
  <si>
    <t>T2 TRINITY-MAPLE CREEK 40/6R RPL STRW</t>
  </si>
  <si>
    <t>35572019</t>
  </si>
  <si>
    <t>T2 EI TRINITY-MAPLE CREK_040/006R RPL PL</t>
  </si>
  <si>
    <t>128650501</t>
  </si>
  <si>
    <t>T2 TRINITY-MAPLE CREEK 40/6L RPL STRW</t>
  </si>
  <si>
    <t>128650507</t>
  </si>
  <si>
    <t>T2 TRINITY-MAPLE CREEK 40/6C RPL STRW</t>
  </si>
  <si>
    <t>128650805</t>
  </si>
  <si>
    <t>T2 EI WISHON-COPPERMINE 0/11 RPL INSS</t>
  </si>
  <si>
    <t>35574071</t>
  </si>
  <si>
    <t>T2 EI WISHON-COPPERMINE 00/11 RPL INSS</t>
  </si>
  <si>
    <t>128650816</t>
  </si>
  <si>
    <t>T2 EI PIT #5-ROUND MTN #2 8/81L RPR GYWW</t>
  </si>
  <si>
    <t>46254930</t>
  </si>
  <si>
    <t>128650818</t>
  </si>
  <si>
    <t>T2 EI PIT #5-ROUND MTN #2 8/81C RPR GYWW</t>
  </si>
  <si>
    <t>46252095</t>
  </si>
  <si>
    <t>128650844</t>
  </si>
  <si>
    <t>T2 EI PIT #5-ROUND MTN #2 8/81R RPR GYWW</t>
  </si>
  <si>
    <t>46250269</t>
  </si>
  <si>
    <t>128650943</t>
  </si>
  <si>
    <t>T2 EI RIO DLL JCT-BRDGVLE 35/10 RPL STRW</t>
  </si>
  <si>
    <t>35573198</t>
  </si>
  <si>
    <t>128651018</t>
  </si>
  <si>
    <t>T2 DI DIABLO-MIDWAY #2 43/176 RPR SHLD</t>
  </si>
  <si>
    <t>46329585</t>
  </si>
  <si>
    <t>T2 DI DIABLO-MIDWAY #2 43/176 RPR SHIELD</t>
  </si>
  <si>
    <t>128651035</t>
  </si>
  <si>
    <t>T2 DI CRAG VIEW CSCDE 14/124R RPR OPGW</t>
  </si>
  <si>
    <t>46249643</t>
  </si>
  <si>
    <t>128651197</t>
  </si>
  <si>
    <t>T2 DI DIABLO MIDWAY #2 21/86 INSPECT</t>
  </si>
  <si>
    <t>46327078</t>
  </si>
  <si>
    <t>128651205</t>
  </si>
  <si>
    <t>T2 DI HUMBOLDT-BRDGVL 113/8 RPR JUMW</t>
  </si>
  <si>
    <t>46238997</t>
  </si>
  <si>
    <t>128651208</t>
  </si>
  <si>
    <t>T2 HUMBOLDT-BRIDGEVILLE 113/8C RPR ADSS</t>
  </si>
  <si>
    <t>46238998</t>
  </si>
  <si>
    <t>T2 DI HUMBOLDT-BRDGVLLE 113/8 RPR ADSS</t>
  </si>
  <si>
    <t>128651223</t>
  </si>
  <si>
    <t>T2 DI TRINITY CTNWD 38/249 RPL INSS</t>
  </si>
  <si>
    <t>35574250</t>
  </si>
  <si>
    <t>128651225</t>
  </si>
  <si>
    <t>T2 DI TRINITY CTNWD 38/249 RPR JUMS</t>
  </si>
  <si>
    <t>46237036</t>
  </si>
  <si>
    <t>128651228</t>
  </si>
  <si>
    <t>T2 DI MNDCN WLTS FRT BRG 39/0 COTTER</t>
  </si>
  <si>
    <t>46310120</t>
  </si>
  <si>
    <t>128652321</t>
  </si>
  <si>
    <t>T2 EI BRCBRG JCT-MRPSA TAP 0/12 RPL INSW</t>
  </si>
  <si>
    <t>35554460</t>
  </si>
  <si>
    <t>128652325</t>
  </si>
  <si>
    <t>T2 EI VLY SPRNGS-MARTEL #1 12/6 RPL SPLW</t>
  </si>
  <si>
    <t>46325899</t>
  </si>
  <si>
    <t>128652433</t>
  </si>
  <si>
    <t>T2 EI VLLY SPRNGS-MRTL #1 11/4 RPR GYWW</t>
  </si>
  <si>
    <t>46236479</t>
  </si>
  <si>
    <t>128652436</t>
  </si>
  <si>
    <t>T2 STANSLS-MNTC #2 21/126 TOUCH</t>
  </si>
  <si>
    <t>46472916</t>
  </si>
  <si>
    <t>128652883</t>
  </si>
  <si>
    <t>:003/007</t>
  </si>
  <si>
    <t>T2 EI BLLT-RVRRBNK-MLNS SS :3/7 RPR STRW</t>
  </si>
  <si>
    <t>46327505</t>
  </si>
  <si>
    <t>128653399</t>
  </si>
  <si>
    <t>T2 EI DUNLAP TAP 7/4 RPR JUMW</t>
  </si>
  <si>
    <t>46298224</t>
  </si>
  <si>
    <t>T2 EI DUNLAP TAP 007/004 RPR JMPW</t>
  </si>
  <si>
    <t>128653403</t>
  </si>
  <si>
    <t>T2 EI DUNLAP TAP 010/003 RPR GYWW</t>
  </si>
  <si>
    <t>46247131</t>
  </si>
  <si>
    <t>128653630</t>
  </si>
  <si>
    <t>T2 EI STNLS-MLNS SW ST-MNT 08/53 RMV VEG</t>
  </si>
  <si>
    <t>128653677</t>
  </si>
  <si>
    <t>T2 CTTNWD-DELEVAN #1 9/61 COMPLETE</t>
  </si>
  <si>
    <t>46310428</t>
  </si>
  <si>
    <t>T2 EI CTTNWD-DELEVAN #1 9/61 RPR STRT</t>
  </si>
  <si>
    <t>128653968</t>
  </si>
  <si>
    <t>T2 ARCO-CHOLAME 13/125 RPR INSW</t>
  </si>
  <si>
    <t>46302519</t>
  </si>
  <si>
    <t>128654046</t>
  </si>
  <si>
    <t>T2 EI RND MTN-TBL MT #2 50/218 RPL INSS</t>
  </si>
  <si>
    <t>35611184</t>
  </si>
  <si>
    <t>128654171</t>
  </si>
  <si>
    <t>T2 EI VLY SPRNGS-MARTEL #1 6/5 RMV VEG</t>
  </si>
  <si>
    <t>128654246</t>
  </si>
  <si>
    <t>T2 WV CLAY-MARTEL 018/257A INS RPTS</t>
  </si>
  <si>
    <t>128654605</t>
  </si>
  <si>
    <t>T2 WV KESWICK-TRINITY 26/433 REFRAME</t>
  </si>
  <si>
    <t>35573710</t>
  </si>
  <si>
    <t>128654610</t>
  </si>
  <si>
    <t>T2 EI RND MTN-TBL MTN #1 50/218 RMV NEST</t>
  </si>
  <si>
    <t>46306282</t>
  </si>
  <si>
    <t>128654632</t>
  </si>
  <si>
    <t>T2 EI MENDOCINO-UKIAH 000/004 RPL ANCW</t>
  </si>
  <si>
    <t>35574326</t>
  </si>
  <si>
    <t>128654979</t>
  </si>
  <si>
    <t>T2 EI DIVIDE-VANDENBERG #1 2/18 RMV NEST</t>
  </si>
  <si>
    <t>46329645</t>
  </si>
  <si>
    <t>128654991</t>
  </si>
  <si>
    <t>T2 EI MENDOCINO-UKIAH 0/6 RPL POLE</t>
  </si>
  <si>
    <t>35574329</t>
  </si>
  <si>
    <t>128655080</t>
  </si>
  <si>
    <t>T2 EI KRCKHF-CLVS-SNGR #1 02/17 RMV ENCR</t>
  </si>
  <si>
    <t>46249750</t>
  </si>
  <si>
    <t>128655258</t>
  </si>
  <si>
    <t>T2 EI DIVIDE-VANDENBERG #2 2/13 X-BRACE</t>
  </si>
  <si>
    <t>46283184</t>
  </si>
  <si>
    <t>ETL.1660.INSL.NCER</t>
  </si>
  <si>
    <t>128656327</t>
  </si>
  <si>
    <t>46329646</t>
  </si>
  <si>
    <t>128656629</t>
  </si>
  <si>
    <t>073/371-GUY</t>
  </si>
  <si>
    <t>T2 EI MLIN-RUND MTN #2 073/371B COMPLETE</t>
  </si>
  <si>
    <t>46256496</t>
  </si>
  <si>
    <t>T2 EI MLIN-RUND MTN #2 073/371B RPR GYWT</t>
  </si>
  <si>
    <t>128656792</t>
  </si>
  <si>
    <t>T2 EI EXCHEQUER-MARIPOSA 10/7 RPR GYWW</t>
  </si>
  <si>
    <t>RELW INSP REMT SPCR ACCH COMP OH   FMOB TR2  PRTO FRAB</t>
  </si>
  <si>
    <t>46298178</t>
  </si>
  <si>
    <t>128656878</t>
  </si>
  <si>
    <t>128656898</t>
  </si>
  <si>
    <t>T2 DEL MONTE-VIEJO 4/119 GO95</t>
  </si>
  <si>
    <t>35555544</t>
  </si>
  <si>
    <t>128657014</t>
  </si>
  <si>
    <t>T2 DEL MONTE-VIEJO 04/112 GO95</t>
  </si>
  <si>
    <t>35555545</t>
  </si>
  <si>
    <t>128657131</t>
  </si>
  <si>
    <t>T2 DEL MONTE-VIEJO 4/083 GO95</t>
  </si>
  <si>
    <t>35555546</t>
  </si>
  <si>
    <t>128657267</t>
  </si>
  <si>
    <t>T2 EI RND MTN-TBL MTN #1 34/164 RPR CNDS</t>
  </si>
  <si>
    <t>46306283</t>
  </si>
  <si>
    <t>128657429</t>
  </si>
  <si>
    <t>009/082A</t>
  </si>
  <si>
    <t>T2 EI CBRLL-SNT YNZ SW ST 9/82A RPL INSW</t>
  </si>
  <si>
    <t>35555581</t>
  </si>
  <si>
    <t>T2 EI CBRLLO-SNT YNZ SW ST 9/75 RPL INSW</t>
  </si>
  <si>
    <t>128657459</t>
  </si>
  <si>
    <t>128657628</t>
  </si>
  <si>
    <t>:000/013</t>
  </si>
  <si>
    <t>T2 CARIBOU #2 :000/013 RPL INSW</t>
  </si>
  <si>
    <t>35556121</t>
  </si>
  <si>
    <t>128657709</t>
  </si>
  <si>
    <t>T2 EI DUNLAP TAP 012/007 RPL STRW</t>
  </si>
  <si>
    <t>35573192</t>
  </si>
  <si>
    <t>128657731</t>
  </si>
  <si>
    <t>056/416</t>
  </si>
  <si>
    <t>T2 EI BRDGVLE-CTNWD 56/4 COTTER</t>
  </si>
  <si>
    <t>46311124</t>
  </si>
  <si>
    <t>128657747</t>
  </si>
  <si>
    <t>T2 EI TRINITY-MPLE CREEK 37/8 RPR INSW</t>
  </si>
  <si>
    <t>46246254</t>
  </si>
  <si>
    <t>128657767</t>
  </si>
  <si>
    <t>T2 EI SALMON CREEK TAP_003/001L RMV VEG</t>
  </si>
  <si>
    <t>128657830</t>
  </si>
  <si>
    <t>T2 EI SALMON CREEK TAP 3/002 RPL INSW</t>
  </si>
  <si>
    <t>35572894</t>
  </si>
  <si>
    <t>128657872</t>
  </si>
  <si>
    <t>T2 EI CARIBOU #2 23/620 RPR GYWW</t>
  </si>
  <si>
    <t>RELW INSP RESD REMT NOAC REAR ACCL COMP OH   FMOB TR2  PRTO FRAB DURA BRIN</t>
  </si>
  <si>
    <t>46250282</t>
  </si>
  <si>
    <t>128657875</t>
  </si>
  <si>
    <t>T2 VEDDER TAP 8/95 RPL POLE</t>
  </si>
  <si>
    <t>RELW TNT  SUBS SPCR USA  COMP OH   FMOB TR2  PRTO FRAB</t>
  </si>
  <si>
    <t>35597335</t>
  </si>
  <si>
    <t>128657878</t>
  </si>
  <si>
    <t>T2 EI TRINITY-MPLE CREEK 38/1 RPL HRDD</t>
  </si>
  <si>
    <t>46345775</t>
  </si>
  <si>
    <t>128658000</t>
  </si>
  <si>
    <t>T2 EI DUNLAP TAP 005/002 COMPLETED</t>
  </si>
  <si>
    <t>35573190</t>
  </si>
  <si>
    <t>T2 EI DUNLAP TAP 005/002 RPL INSW</t>
  </si>
  <si>
    <t>128658070</t>
  </si>
  <si>
    <t>T2 EI UKH-HPLND-CLVRDLE 14/135 RPL STRW</t>
  </si>
  <si>
    <t>35571882</t>
  </si>
  <si>
    <t>T2 EI UKH-HPLND-CLVRDLE 14/135 RPL POLE</t>
  </si>
  <si>
    <t>128659576</t>
  </si>
  <si>
    <t>T2 EI BRCEBRG JCT-MRPSA TP 3/16 COMPLETE</t>
  </si>
  <si>
    <t>46298180</t>
  </si>
  <si>
    <t>T2 EI BRCEBRG JCT-MRPSA TP 3/16 RPR INSW</t>
  </si>
  <si>
    <t>128659637</t>
  </si>
  <si>
    <t>T2 EI BRCEBRG JCT-MRPSA TP 3/12 RPR INSW</t>
  </si>
  <si>
    <t>46298181</t>
  </si>
  <si>
    <t>128660156</t>
  </si>
  <si>
    <t>012/058</t>
  </si>
  <si>
    <t>T2 EI LS ESTERS-METCALF 12/58 RPR STRT</t>
  </si>
  <si>
    <t>46298826</t>
  </si>
  <si>
    <t>128661430</t>
  </si>
  <si>
    <t>T2 EI RND MTN-TBL MTN #2 32/155 RPL INSS</t>
  </si>
  <si>
    <t>128661574</t>
  </si>
  <si>
    <t>028/333C</t>
  </si>
  <si>
    <t>T2 DI DRUM-SUMMIT #2 28/33C COMPLETE</t>
  </si>
  <si>
    <t>46247404</t>
  </si>
  <si>
    <t>T2 DI DRUM-SUMMIT #2 28/33C RPR GYWW</t>
  </si>
  <si>
    <t>128661738</t>
  </si>
  <si>
    <t>T2 EI DELTA-MTN GATE JCT 7/112 RPR INSW</t>
  </si>
  <si>
    <t>46250266</t>
  </si>
  <si>
    <t>128661771</t>
  </si>
  <si>
    <t>T2 DI CSCD BENTN DSCHTS A4/97 INSP ANCW</t>
  </si>
  <si>
    <t>46250716</t>
  </si>
  <si>
    <t>128661871</t>
  </si>
  <si>
    <t>T2 DI FULTON-HOPLAND 33/5 RPR JUMW</t>
  </si>
  <si>
    <t>RELW FIRE ACCM COMP OH   TR2  PRTO AIR  BRIN</t>
  </si>
  <si>
    <t>46239883</t>
  </si>
  <si>
    <t>128661931</t>
  </si>
  <si>
    <t>89</t>
  </si>
  <si>
    <t>T2 DI MNDCNO-WLLTS-FRT BRG 14/0 RPR JUMW</t>
  </si>
  <si>
    <t>RELW ACCM COMP OH   TR2  PRTO AIR  BRIN</t>
  </si>
  <si>
    <t>46246784</t>
  </si>
  <si>
    <t>T2 DI MENDOCINO-WILLITS 14/0 RPR JUMP</t>
  </si>
  <si>
    <t>128661944</t>
  </si>
  <si>
    <t>T2 HUMBOLDT-MAPLE CREEK 14/1 TOUCH</t>
  </si>
  <si>
    <t>46505016</t>
  </si>
  <si>
    <t>128662034</t>
  </si>
  <si>
    <t>T2 DI TRNTY-CTONWD-43/287B RPR JUMW</t>
  </si>
  <si>
    <t>46239919</t>
  </si>
  <si>
    <t>128662035</t>
  </si>
  <si>
    <t>T2 DI TRNTY CTNWD 42/274C RPR JUMW</t>
  </si>
  <si>
    <t>46239917</t>
  </si>
  <si>
    <t>128662039</t>
  </si>
  <si>
    <t>042/274</t>
  </si>
  <si>
    <t>T2 DI TRINITY-COTTON 42/274B RPR JUMP</t>
  </si>
  <si>
    <t>46239918</t>
  </si>
  <si>
    <t>T2 DI TRINITY-COTTON 42/274 RPR JUMP</t>
  </si>
  <si>
    <t>128662047</t>
  </si>
  <si>
    <t>T2 EI TGR CRK-VLEY SPRNGS 12/97 RPR FOND</t>
  </si>
  <si>
    <t>46416539</t>
  </si>
  <si>
    <t>128662202</t>
  </si>
  <si>
    <t>T2 DI CRBOU TBL MTN 48/343 RPR JUMS</t>
  </si>
  <si>
    <t>46240002</t>
  </si>
  <si>
    <t>128662226</t>
  </si>
  <si>
    <t>T2 EI TGER CREK-VLY SPRNGS 12/096 MASTIC</t>
  </si>
  <si>
    <t>46416580</t>
  </si>
  <si>
    <t>128662247</t>
  </si>
  <si>
    <t>T2 DI DIABLO-MDWY #2 035/143 RPR INSS</t>
  </si>
  <si>
    <t>46329578</t>
  </si>
  <si>
    <t>128662342</t>
  </si>
  <si>
    <t>T2 DI HUMBOLDT-BRIDGE 108/2L RPR GYWW</t>
  </si>
  <si>
    <t>46345779</t>
  </si>
  <si>
    <t>128662346</t>
  </si>
  <si>
    <t>T2 DI CSCDE-BNTN-DS A8/182 RPR JUMW</t>
  </si>
  <si>
    <t>46250715</t>
  </si>
  <si>
    <t>T2 DI CASCADE-BENTON-DES A8/182 RPR JUMW</t>
  </si>
  <si>
    <t>128662348</t>
  </si>
  <si>
    <t>T2 DI CASCADE-BENTON A8/182 RPR WDPKR</t>
  </si>
  <si>
    <t>46256649</t>
  </si>
  <si>
    <t>128662349</t>
  </si>
  <si>
    <t>T2 DI HUMBOLDT-BRIDGE 108/2L RPR ADSS</t>
  </si>
  <si>
    <t>46345780</t>
  </si>
  <si>
    <t>128662375</t>
  </si>
  <si>
    <t>T2 DI GRBRVLL-LYTNVLL 25/008 RPR GYWW</t>
  </si>
  <si>
    <t>46414836</t>
  </si>
  <si>
    <t>128662482</t>
  </si>
  <si>
    <t>T2 DI IGNACIO-BOLINAS #1 6/66 RPR GYWW</t>
  </si>
  <si>
    <t>46403748</t>
  </si>
  <si>
    <t>128662562</t>
  </si>
  <si>
    <t>T2 DI DRUM RIO OSO #1 31/224 RPR STRT</t>
  </si>
  <si>
    <t>46327683</t>
  </si>
  <si>
    <t>T2 DI DRUM RIO OSO #1 3/224 RPR STRT</t>
  </si>
  <si>
    <t>128662636</t>
  </si>
  <si>
    <t>T2 DI HUMBOLDT-TRINITY 112/3 RPR GYWW</t>
  </si>
  <si>
    <t>46345771</t>
  </si>
  <si>
    <t>128662868</t>
  </si>
  <si>
    <t>T2 EI TGR CRK-VLEY SPRNGS 12/98 RPR FOND</t>
  </si>
  <si>
    <t>46416581</t>
  </si>
  <si>
    <t>128663333</t>
  </si>
  <si>
    <t>46325920</t>
  </si>
  <si>
    <t>128663361</t>
  </si>
  <si>
    <t>T2 WV WISHON-COPPERMINE 6/45 RPR STRT</t>
  </si>
  <si>
    <t>46297877</t>
  </si>
  <si>
    <t>128663451</t>
  </si>
  <si>
    <t>T2 DELTA-MTN GATE JCT 8/117R RPL POLE</t>
  </si>
  <si>
    <t>35557674</t>
  </si>
  <si>
    <t>T2 EI DELTA-MTN GATE JCT 8/117R RPL POLE</t>
  </si>
  <si>
    <t>128663551</t>
  </si>
  <si>
    <t>T2 KESWICK-TRINITY 22/335 GO95</t>
  </si>
  <si>
    <t>35555620</t>
  </si>
  <si>
    <t>128663590</t>
  </si>
  <si>
    <t>T2 EI DUNLAP TAP 012/002 RPL DMPW</t>
  </si>
  <si>
    <t>46298119</t>
  </si>
  <si>
    <t>011/043</t>
  </si>
  <si>
    <t>128663837</t>
  </si>
  <si>
    <t>T2 WV SAN LUIS OBSPO-OCN 18/109 RPR GYWW</t>
  </si>
  <si>
    <t>46329628</t>
  </si>
  <si>
    <t>128663847</t>
  </si>
  <si>
    <t>T2 KESWICK-TRINITY 24/380 GO95</t>
  </si>
  <si>
    <t>35555621</t>
  </si>
  <si>
    <t>128664023</t>
  </si>
  <si>
    <t>T2 KESWICK-TRINITY 24/391 GO95</t>
  </si>
  <si>
    <t>128664026</t>
  </si>
  <si>
    <t>T2 EI MNT VISTA-JFFRSN#1 5/22 RPR STRT</t>
  </si>
  <si>
    <t>46298828</t>
  </si>
  <si>
    <t>128664127</t>
  </si>
  <si>
    <t>T2 EI EXCHEQUER-MARIPOSA 9/6 RMV ENCRCH</t>
  </si>
  <si>
    <t>46249751</t>
  </si>
  <si>
    <t>128664128</t>
  </si>
  <si>
    <t>T2 EI EXCHEQUER-MARIPOSA 9/8 RMV ENCRCH</t>
  </si>
  <si>
    <t>46249752</t>
  </si>
  <si>
    <t>128664132</t>
  </si>
  <si>
    <t>T2 EI EXCHEQUER-MARIPOSA 9/5 RMV ENCRCH</t>
  </si>
  <si>
    <t>46249753</t>
  </si>
  <si>
    <t>128664133</t>
  </si>
  <si>
    <t>T2 EI EXCHEQUER-MARIPOSA 9/7 RMV ENCRCH</t>
  </si>
  <si>
    <t>46249754</t>
  </si>
  <si>
    <t>128664134</t>
  </si>
  <si>
    <t>T2 EI EXCHEQUER-MRPSA 9/9 RMV ENCR</t>
  </si>
  <si>
    <t>46300831</t>
  </si>
  <si>
    <t>128664185</t>
  </si>
  <si>
    <t>T2 EI DELTA-MTN GATE JCT 8/116L RPR ANCW</t>
  </si>
  <si>
    <t>46453111</t>
  </si>
  <si>
    <t>128664385</t>
  </si>
  <si>
    <t>T2 EI UKIAH-HPLND-CLVRDL 15/142L RMV VEG</t>
  </si>
  <si>
    <t>128664734</t>
  </si>
  <si>
    <t>T2 KERCKHOFF-CLVS-SNGR #1 1/9 RMV ENCRCH</t>
  </si>
  <si>
    <t>46249756</t>
  </si>
  <si>
    <t>128664829</t>
  </si>
  <si>
    <t>T2 WST PNT-VLLY SPRNGS 10/131 TOUCH</t>
  </si>
  <si>
    <t>46477459</t>
  </si>
  <si>
    <t>128664950</t>
  </si>
  <si>
    <t>T2 STANISLAUS-MANTECA 3/20 TOUCH</t>
  </si>
  <si>
    <t>46472918</t>
  </si>
  <si>
    <t>128665273</t>
  </si>
  <si>
    <t>T2 OAKHURST TAP 011/000 RMV ENCR</t>
  </si>
  <si>
    <t>46249757</t>
  </si>
  <si>
    <t>128665286</t>
  </si>
  <si>
    <t>021/135</t>
  </si>
  <si>
    <t>T2 STLS-MLNS SW SM #1 21/135 TOUCH</t>
  </si>
  <si>
    <t>46472919</t>
  </si>
  <si>
    <t>128666560</t>
  </si>
  <si>
    <t>T2 EI BUTT VALLEY-CARIBOU 3/22 RPR CNDS</t>
  </si>
  <si>
    <t>46337322</t>
  </si>
  <si>
    <t>128667265</t>
  </si>
  <si>
    <t>T2 TESLA-METCALF 32/136 COTTER</t>
  </si>
  <si>
    <t>46286779</t>
  </si>
  <si>
    <t>128667828</t>
  </si>
  <si>
    <t>T2 EI BRCEBRG JCT-MRPSA TP 2/10 RPR GYWW</t>
  </si>
  <si>
    <t>46298183</t>
  </si>
  <si>
    <t>128667845</t>
  </si>
  <si>
    <t>T2 EI BRCEBRG JCT-MRPS TP 2/10 COTTER</t>
  </si>
  <si>
    <t>46298184</t>
  </si>
  <si>
    <t>128668222</t>
  </si>
  <si>
    <t>T2 EI HAT CREEK #1-WSTWD 10/192 RPL POLE</t>
  </si>
  <si>
    <t>35574745</t>
  </si>
  <si>
    <t>128668489</t>
  </si>
  <si>
    <t>T2 ELECTRA-BELLOTA 15/110 RPL INSS</t>
  </si>
  <si>
    <t>128668495</t>
  </si>
  <si>
    <t>T2 EI LOS ESTEROS-METCALF 3/17 COMPLETE</t>
  </si>
  <si>
    <t>46286780</t>
  </si>
  <si>
    <t>T2 EI LOS ESTEROS-METCALF 3/17 RPR INSS</t>
  </si>
  <si>
    <t>128669332</t>
  </si>
  <si>
    <t>018/105</t>
  </si>
  <si>
    <t>T2 EI STNISLS-MANTECA #2 18/105 COMPLETE</t>
  </si>
  <si>
    <t>46416586</t>
  </si>
  <si>
    <t>T2 EI STANISLS-MANTECA #2 18/105 UNBURY</t>
  </si>
  <si>
    <t>128671505</t>
  </si>
  <si>
    <t>T2 VALLEY SPRNGS-BELLOTA 06/044 COMPLETE</t>
  </si>
  <si>
    <t>128671978</t>
  </si>
  <si>
    <t>T2 CORTINA-MNDCN #1 44/215 RPR STRT</t>
  </si>
  <si>
    <t>RELW NOAC REAR ACCL COMP OH   FMOB TR2  PRTO FRAR NTDE PGEQ DURA BRIN</t>
  </si>
  <si>
    <t>46472291</t>
  </si>
  <si>
    <t>128672133</t>
  </si>
  <si>
    <t>T2 EI DELTA-MTN GATE JCT 9/127 RPL ANCW</t>
  </si>
  <si>
    <t>35557675</t>
  </si>
  <si>
    <t>128672180</t>
  </si>
  <si>
    <t>018/113</t>
  </si>
  <si>
    <t>T2 EI STNSS-MLN SW S-MNT 18/113 RPR STRT</t>
  </si>
  <si>
    <t>46416588</t>
  </si>
  <si>
    <t>128672226</t>
  </si>
  <si>
    <t>018/114</t>
  </si>
  <si>
    <t>T2 EI STNSS-MLN SW S-MNT 18/114 RPR STRT</t>
  </si>
  <si>
    <t>46416590</t>
  </si>
  <si>
    <t>128674828</t>
  </si>
  <si>
    <t>T2 EI SSQC-SNTA YNZ SS 14/205 RPL POLE</t>
  </si>
  <si>
    <t>35573791</t>
  </si>
  <si>
    <t>128675901</t>
  </si>
  <si>
    <t>T2 EI DELTA-MTN GATE JCT 008/126 COTTER</t>
  </si>
  <si>
    <t>46265499</t>
  </si>
  <si>
    <t>128675932</t>
  </si>
  <si>
    <t>T2 EI CLMN-CTTNWD 0/3 RPR GYWW</t>
  </si>
  <si>
    <t>46247125</t>
  </si>
  <si>
    <t>128676098</t>
  </si>
  <si>
    <t>T2 EI DUNLAP TAP 15/5 RPR INSW</t>
  </si>
  <si>
    <t>RELW INSP REMT ACCM COMP OH   FMOB TR2  PRTO</t>
  </si>
  <si>
    <t>46298160</t>
  </si>
  <si>
    <t>128677992</t>
  </si>
  <si>
    <t>T2 EI RND MTN-TBL MTN #2 36/169 RPR INSS</t>
  </si>
  <si>
    <t>46239172</t>
  </si>
  <si>
    <t>128678329</t>
  </si>
  <si>
    <t>T2 EI RIO DL JCT-BRDGVLE 33/05 CANCEL</t>
  </si>
  <si>
    <t>46345790</t>
  </si>
  <si>
    <t>T2 EI RIO DL JCT-BRDGVLE 33/05 RPL SPLW</t>
  </si>
  <si>
    <t>128678380</t>
  </si>
  <si>
    <t>T2 EI RIO DL JCT-BRDGVLE 33/04 CANCEL</t>
  </si>
  <si>
    <t>46345789</t>
  </si>
  <si>
    <t>T2 EI RIO DL JCT-BRDGVLE 33/04 RPL SPLW</t>
  </si>
  <si>
    <t>128678391</t>
  </si>
  <si>
    <t>T2 EI RIO DLL JCT-BRDGVLE 32/6C RPR GYWW</t>
  </si>
  <si>
    <t>46345788</t>
  </si>
  <si>
    <t>128678394</t>
  </si>
  <si>
    <t>T2 EI RIO DLL JCT-BRDGVLE 32/6L RPR GYWW</t>
  </si>
  <si>
    <t>46249705</t>
  </si>
  <si>
    <t>128678588</t>
  </si>
  <si>
    <t>T2 EI COLEMAN-COTTONWOOD 0/6 RPR INSW</t>
  </si>
  <si>
    <t>ETL.6430.INSL.NCER</t>
  </si>
  <si>
    <t>46251422</t>
  </si>
  <si>
    <t>128678696</t>
  </si>
  <si>
    <t>T2 EI HT CRK #1-WSTWD 11/216 COMPLETE</t>
  </si>
  <si>
    <t>35574746</t>
  </si>
  <si>
    <t>T2 EI HT CRK #1-WSTWD 11/216 RPL POLE</t>
  </si>
  <si>
    <t>128678748</t>
  </si>
  <si>
    <t>T2NT EI BKS CRK-RCK CRK-CRT 0/4 RPL HRDT</t>
  </si>
  <si>
    <t>46351479</t>
  </si>
  <si>
    <t>128678783</t>
  </si>
  <si>
    <t>T2 EI CARIBOU #2 23/612 RPR INSW</t>
  </si>
  <si>
    <t>RELW INSP REMT NOAC CLR  ACCL COMP OH   FMOB TR2  PRTO</t>
  </si>
  <si>
    <t>46323231</t>
  </si>
  <si>
    <t>128678789</t>
  </si>
  <si>
    <t>T2 EI BCKS CRK-RCK CRK-CRST 0/3 RPL HRDT</t>
  </si>
  <si>
    <t>46353960</t>
  </si>
  <si>
    <t>128678812</t>
  </si>
  <si>
    <t>T2 EI BCKS CRK-RCK CRK-CRST 0/4 RPR STRT</t>
  </si>
  <si>
    <t>46353961</t>
  </si>
  <si>
    <t>128678868</t>
  </si>
  <si>
    <t>T2 DI MDCN-WLTS-FRT BRG 29/5 RPR ANCW</t>
  </si>
  <si>
    <t>46310116</t>
  </si>
  <si>
    <t>128678976</t>
  </si>
  <si>
    <t>T2 DI MNDCN-WLTS-FORT BRG 36/0 RPR ANCW</t>
  </si>
  <si>
    <t>46310130</t>
  </si>
  <si>
    <t>128679005</t>
  </si>
  <si>
    <t>T2 WV KESWICK-TRINITY 17/231 INS DMPW</t>
  </si>
  <si>
    <t>46311274</t>
  </si>
  <si>
    <t>128679006</t>
  </si>
  <si>
    <t>T2 DI MNDCNO-WLTS-FRT BRGG 0/17 RPR GYWW</t>
  </si>
  <si>
    <t>46310110</t>
  </si>
  <si>
    <t>128679008</t>
  </si>
  <si>
    <t>024/185</t>
  </si>
  <si>
    <t>T2 DI DRUM-RIO OSO #1 24/185 RPR STRT</t>
  </si>
  <si>
    <t>46327684</t>
  </si>
  <si>
    <t>128679054</t>
  </si>
  <si>
    <t>T2 DI FULTON-HOP  32/5 RPR GYWW</t>
  </si>
  <si>
    <t>46403749</t>
  </si>
  <si>
    <t>128679073</t>
  </si>
  <si>
    <t>T2 DI MDCN-WLTS-FRT BRG 20/10 RPR ANCW</t>
  </si>
  <si>
    <t>46310115</t>
  </si>
  <si>
    <t>128679081</t>
  </si>
  <si>
    <t>T2 BRICBRG JCT-MRPS TP 00/20 RMV VEG</t>
  </si>
  <si>
    <t>128679145</t>
  </si>
  <si>
    <t>T2 DI MNDCNO-WLTS-FRT BRGG 34/2 RPR GYWW</t>
  </si>
  <si>
    <t>46310117</t>
  </si>
  <si>
    <t>128679147</t>
  </si>
  <si>
    <t>T2 DI BRIDGVIL-CTNWD-23/204R RPR ANCW</t>
  </si>
  <si>
    <t>46239915</t>
  </si>
  <si>
    <t>128679189</t>
  </si>
  <si>
    <t>T2 DI BURNS-LONE STAR #2 5/114 RPR GRWW</t>
  </si>
  <si>
    <t>46391200</t>
  </si>
  <si>
    <t>128679205</t>
  </si>
  <si>
    <t>T3 DI DESABLA-CENTERVILLE 4/49 RPR INSW</t>
  </si>
  <si>
    <t>46250405</t>
  </si>
  <si>
    <t>128679231</t>
  </si>
  <si>
    <t>T2 DI MNDCN-WLTS-FORT BRG 21/6 RPR JUMW</t>
  </si>
  <si>
    <t>46252588</t>
  </si>
  <si>
    <t>128679248</t>
  </si>
  <si>
    <t>T2 DI GRBRVL LYTNVLE 26/8 RPR ANCW</t>
  </si>
  <si>
    <t>46414838</t>
  </si>
  <si>
    <t>128679253</t>
  </si>
  <si>
    <t>T2 EI UKH-HPLND-CLVERDLE 16/156 GO95</t>
  </si>
  <si>
    <t>35572242</t>
  </si>
  <si>
    <t>128679273</t>
  </si>
  <si>
    <t>T2 DI GRBRVL LYTNVLE 26/8 RPR GYWW</t>
  </si>
  <si>
    <t>46414837</t>
  </si>
  <si>
    <t>128679276</t>
  </si>
  <si>
    <t>T2NT DI PIT #1 COTTONWOOD 3/30 RPR STRT</t>
  </si>
  <si>
    <t>46381509</t>
  </si>
  <si>
    <t>128679283</t>
  </si>
  <si>
    <t>T2 DI HELMS-GREGG #1 16/115 RPR SHLS</t>
  </si>
  <si>
    <t>46298162</t>
  </si>
  <si>
    <t>128679289</t>
  </si>
  <si>
    <t>T2 DI FULTON-HOPLAND 12/3 RPL POLE</t>
  </si>
  <si>
    <t>35574252</t>
  </si>
  <si>
    <t>128679290</t>
  </si>
  <si>
    <t>T2 DI HELMS-GREGG #1 015/113 RPR SHLS</t>
  </si>
  <si>
    <t>46298039</t>
  </si>
  <si>
    <t>128679291</t>
  </si>
  <si>
    <t>T2 DI HELMS-GREGG #2 015/113 COTTER</t>
  </si>
  <si>
    <t>46298100</t>
  </si>
  <si>
    <t>128679296</t>
  </si>
  <si>
    <t>013/097A</t>
  </si>
  <si>
    <t>T2 DI HELMS-GREGG #1 13/097A RPR SHLS</t>
  </si>
  <si>
    <t>46298101</t>
  </si>
  <si>
    <t>128679297</t>
  </si>
  <si>
    <t>T2 DI HELMS-GREGG #1 13/097A COTTER</t>
  </si>
  <si>
    <t>46298102</t>
  </si>
  <si>
    <t>128679312</t>
  </si>
  <si>
    <t>T2 DI MALIN-ROUND MTN #2 59/293 RPR OPGW</t>
  </si>
  <si>
    <t>46240049</t>
  </si>
  <si>
    <t>128679320</t>
  </si>
  <si>
    <t>T2 DI HUMBOLDT-BRGV 112/3L  RMV VEG</t>
  </si>
  <si>
    <t>128679323</t>
  </si>
  <si>
    <t>T2 DI HUMBOLDT-BRGV 112/3R  RMV VEG</t>
  </si>
  <si>
    <t>128679325</t>
  </si>
  <si>
    <t>T2 DI PIT #5 RND MTN #1 10/100L RPL STRW</t>
  </si>
  <si>
    <t>35607189</t>
  </si>
  <si>
    <t>T2 DI PIT #5 RND MTN #1 10/100 RPL STRW</t>
  </si>
  <si>
    <t>128679351</t>
  </si>
  <si>
    <t>T2 DI HUMBOLDT-BRGV 112/3R  RPR GYWW</t>
  </si>
  <si>
    <t>46246382</t>
  </si>
  <si>
    <t>128679367</t>
  </si>
  <si>
    <t>T2 DI PIT #5-RND MTN #1 8/83 RPL STRW</t>
  </si>
  <si>
    <t>35607190</t>
  </si>
  <si>
    <t>T2 DI PIT #5-RND MTN #1 8/083 RPL STRW</t>
  </si>
  <si>
    <t>128679388</t>
  </si>
  <si>
    <t>T2 DI MNDCN WLTS FRT BRG 21/0 RPL ANCW</t>
  </si>
  <si>
    <t>35574378</t>
  </si>
  <si>
    <t>128679413</t>
  </si>
  <si>
    <t>T2 DI MNDCN-WLTS FRT BRG 6/8 RPR JUMW</t>
  </si>
  <si>
    <t>46252595</t>
  </si>
  <si>
    <t>128679416</t>
  </si>
  <si>
    <t>T2 DI MNDOCINO-WLLTS-FRT 19/3 RPL HRDD</t>
  </si>
  <si>
    <t>46310113</t>
  </si>
  <si>
    <t>128679417</t>
  </si>
  <si>
    <t>019/603</t>
  </si>
  <si>
    <t>T2 SPAULDING-SMT 19/603 RPL INSW</t>
  </si>
  <si>
    <t>RELW OTHR OH   XMPT TR2  PRTO AIR  FRAB</t>
  </si>
  <si>
    <t>35572884</t>
  </si>
  <si>
    <t>T2 DI SPAULDING-SMT 19/603 RPL INSW</t>
  </si>
  <si>
    <t>128679448</t>
  </si>
  <si>
    <t>T2 DI MNDOCNO-WLTS FRT BRG 18/11 COTTER</t>
  </si>
  <si>
    <t>46246786</t>
  </si>
  <si>
    <t>128679478</t>
  </si>
  <si>
    <t>T2 DI HELMS-GREGG #1 16/114 RPL HRDT</t>
  </si>
  <si>
    <t>46297867</t>
  </si>
  <si>
    <t>128679595</t>
  </si>
  <si>
    <t>T2 DI LUCERNE #1 TAP 0/3 RPR GYWW</t>
  </si>
  <si>
    <t>46246703</t>
  </si>
  <si>
    <t>128679603</t>
  </si>
  <si>
    <t>T2 DI HUMBOLDT-TRINITY 111/5L RPR GYWW</t>
  </si>
  <si>
    <t>46345772</t>
  </si>
  <si>
    <t>128679604</t>
  </si>
  <si>
    <t>T2 DI HUMBOLDT-TRINITY 111/5L RPR CRSW</t>
  </si>
  <si>
    <t>46345773</t>
  </si>
  <si>
    <t>128679608</t>
  </si>
  <si>
    <t>T2 DI BRIDGEVILLE-CTTNWD 24/209 RPR STRW</t>
  </si>
  <si>
    <t>46311087</t>
  </si>
  <si>
    <t>128679635</t>
  </si>
  <si>
    <t>T2NT DI PIT #1-COTTONWOOD 4/37 RPR STRT</t>
  </si>
  <si>
    <t>46381510</t>
  </si>
  <si>
    <t>128679638</t>
  </si>
  <si>
    <t>T2 DI MENDO-WLTS-FRT BRG 21/1 RPR GYWW</t>
  </si>
  <si>
    <t>46310109</t>
  </si>
  <si>
    <t>128679657</t>
  </si>
  <si>
    <t>T2 DI DRUM-RIO OSO #1 23/175 RPR STRT</t>
  </si>
  <si>
    <t>46327685</t>
  </si>
  <si>
    <t>128679668</t>
  </si>
  <si>
    <t>T2 DI TRINITY-COTONWOD 34/232C  RPR ANCW</t>
  </si>
  <si>
    <t>46284298</t>
  </si>
  <si>
    <t>128679677</t>
  </si>
  <si>
    <t>T2 DI CRAG VIEW-CASCADE 14/125L RPR OPGW</t>
  </si>
  <si>
    <t>46249644</t>
  </si>
  <si>
    <t>128679684</t>
  </si>
  <si>
    <t>T2 DI TRINITY-COTONWOD 34/232C RPR JUMW</t>
  </si>
  <si>
    <t>46239916</t>
  </si>
  <si>
    <t>T2 DI TRINITY-COTONWOD 34/232C  RPR JUMW</t>
  </si>
  <si>
    <t>128679716</t>
  </si>
  <si>
    <t>T2 DI CRESTA-RIO OSO 22/179 UNBURY</t>
  </si>
  <si>
    <t>46381266</t>
  </si>
  <si>
    <t>128679730</t>
  </si>
  <si>
    <t>T2 DI BRIDGEVL-CWD 23/208  REGRADE</t>
  </si>
  <si>
    <t>46254642</t>
  </si>
  <si>
    <t>128679734</t>
  </si>
  <si>
    <t>T2 DI EL DORADO-MISORI FLT#1 4/30 COTTER</t>
  </si>
  <si>
    <t>ETL.1530.INSL.CERA</t>
  </si>
  <si>
    <t>46404595</t>
  </si>
  <si>
    <t>128679762</t>
  </si>
  <si>
    <t>T3 DI DESABLA-CNTRVILLE 2/33L RPL HRDD</t>
  </si>
  <si>
    <t>46247573</t>
  </si>
  <si>
    <t>128679764</t>
  </si>
  <si>
    <t>T2 DI HUMBOLDT-TRINITY 56/4B RPR GYWW</t>
  </si>
  <si>
    <t>46345777</t>
  </si>
  <si>
    <t>128679771</t>
  </si>
  <si>
    <t>T2 DI HELMS-GREGG #2 24/159 COTTER</t>
  </si>
  <si>
    <t>46298163</t>
  </si>
  <si>
    <t>128679772</t>
  </si>
  <si>
    <t>46298164</t>
  </si>
  <si>
    <t>128679810</t>
  </si>
  <si>
    <t>T2 DI HELMS GREGG #1 23/153 RPR SHLS</t>
  </si>
  <si>
    <t>46298165</t>
  </si>
  <si>
    <t>128679821</t>
  </si>
  <si>
    <t>T2 DI MDCN-WLTS-FRT BRG 33/4 RPR CRSW</t>
  </si>
  <si>
    <t>46310108</t>
  </si>
  <si>
    <t>128679849</t>
  </si>
  <si>
    <t>T3 DI DESABLA-CTRV 2/32 RPR CNDW</t>
  </si>
  <si>
    <t>46247572</t>
  </si>
  <si>
    <t>128680385</t>
  </si>
  <si>
    <t>T2 EI EXCHQR-INDN FLT 3/17 RMV DBRS</t>
  </si>
  <si>
    <t>46250208</t>
  </si>
  <si>
    <t>T2 EI EXCHQR-INDN FLT 3/17 EMRGNCY RPR</t>
  </si>
  <si>
    <t>128680651</t>
  </si>
  <si>
    <t>T2 DI MDCN-WLTS-FRT BRG 36/3 RPLC INSW</t>
  </si>
  <si>
    <t>35574706</t>
  </si>
  <si>
    <t>128680935</t>
  </si>
  <si>
    <t>T2 DI MI-WUK-CURTIS 24/1L RPL POLE</t>
  </si>
  <si>
    <t>128682506</t>
  </si>
  <si>
    <t>T2 EI STNLS-MLS SW ST-MN 14/085 UNBURY</t>
  </si>
  <si>
    <t>46416591</t>
  </si>
  <si>
    <t>128682654</t>
  </si>
  <si>
    <t>T2 EI DUNLAP TAP 14/3 RPR GYWW</t>
  </si>
  <si>
    <t>46298161</t>
  </si>
  <si>
    <t>128683282</t>
  </si>
  <si>
    <t>T2 EI STNSLS-MNTC #2 17/102 BNT STEEL</t>
  </si>
  <si>
    <t>46401502</t>
  </si>
  <si>
    <t>128683284</t>
  </si>
  <si>
    <t>T2 STNSLS-MNTC #2 17/102 UNBURY</t>
  </si>
  <si>
    <t>46401077</t>
  </si>
  <si>
    <t>T2 EI STNSLS-MNTC #2 17/102 UNBURY</t>
  </si>
  <si>
    <t>128684145</t>
  </si>
  <si>
    <t>T2 EI SSQUOC-SNTA YNZ SS 16/228 RPL INSW</t>
  </si>
  <si>
    <t>35573794</t>
  </si>
  <si>
    <t>128684224</t>
  </si>
  <si>
    <t>005/088C</t>
  </si>
  <si>
    <t>T2 EI DELTA-MTN GATE JCT 5/88C RPR GYWW</t>
  </si>
  <si>
    <t>46453114</t>
  </si>
  <si>
    <t>128684479</t>
  </si>
  <si>
    <t>T2 EI VLY SPRNGS-CLVRS CMNT 6/1 RPR STRW</t>
  </si>
  <si>
    <t>46326992</t>
  </si>
  <si>
    <t>T2 EI VLY SPRNGS-CLVRS CMNT 6/1 RPR POLE</t>
  </si>
  <si>
    <t>128684866</t>
  </si>
  <si>
    <t>T2 EI STNSLS-MANTECA #2 17/099 MASTIC</t>
  </si>
  <si>
    <t>46416593</t>
  </si>
  <si>
    <t>128684869</t>
  </si>
  <si>
    <t>T2 EI STANSLS-MANTECA #2 17/98 COMPLETE</t>
  </si>
  <si>
    <t>46416595</t>
  </si>
  <si>
    <t>T2 EI STANSLS-MANTECA #2 17/98 RPR FOND</t>
  </si>
  <si>
    <t>128684880</t>
  </si>
  <si>
    <t>T2 EI STANISLS-MNTCA #2 17/100 COMPLETE</t>
  </si>
  <si>
    <t>46416596</t>
  </si>
  <si>
    <t>T2 EI STANISLAUS-MANTCA #2 17/100 UNBURY</t>
  </si>
  <si>
    <t>128684881</t>
  </si>
  <si>
    <t>T2 EI STANISLAS-MNTC #2 17/100 COMPLETE</t>
  </si>
  <si>
    <t>46416597</t>
  </si>
  <si>
    <t>T2 EI STANISLAS-MNTC #2 17/100 BNT STEEL</t>
  </si>
  <si>
    <t>128684887</t>
  </si>
  <si>
    <t>T2 EI STNSLS-MANTECA #2 17/099 COMPLETE</t>
  </si>
  <si>
    <t>46416598</t>
  </si>
  <si>
    <t>T2 EI STNSLS-MANTECA #2 17/099 BNT STEEL</t>
  </si>
  <si>
    <t>128684890</t>
  </si>
  <si>
    <t>46325923</t>
  </si>
  <si>
    <t>T2 EI STNSLS-MANTECA #2 17/099 RMV NEST</t>
  </si>
  <si>
    <t>128684899</t>
  </si>
  <si>
    <t>T2 EI STANSLS-MANTECA #2 16/97 COMPLETE</t>
  </si>
  <si>
    <t>46416599</t>
  </si>
  <si>
    <t>T2 EI STANSLS-MANTECA #2 16/97 RPR FOND</t>
  </si>
  <si>
    <t>128684955</t>
  </si>
  <si>
    <t>T2 EI PIT #5-ROUND MTN #2 2/30R RPR GRWW</t>
  </si>
  <si>
    <t>46454337</t>
  </si>
  <si>
    <t>128684971</t>
  </si>
  <si>
    <t>T2 EI PIT #5-ROUND MTN #2 2/30L RPR STRW</t>
  </si>
  <si>
    <t>46454338</t>
  </si>
  <si>
    <t>128684980</t>
  </si>
  <si>
    <t>T2 EI PIT #5-RND MTN#2 2/26L RPR INSS</t>
  </si>
  <si>
    <t>46443288</t>
  </si>
  <si>
    <t>128684981</t>
  </si>
  <si>
    <t>T2 EI PIT#5-RND MTN #2 2/24 RPR SHLD</t>
  </si>
  <si>
    <t>46251397</t>
  </si>
  <si>
    <t>128685000</t>
  </si>
  <si>
    <t>T2 EI PIT #5-ROUND MTN #2 2/31 RPR SHLW</t>
  </si>
  <si>
    <t>46454288</t>
  </si>
  <si>
    <t>128685138</t>
  </si>
  <si>
    <t>T2 EI DELTA-MTN GATE JCT 5/89 RPL DMPW</t>
  </si>
  <si>
    <t>46247578</t>
  </si>
  <si>
    <t>128685184</t>
  </si>
  <si>
    <t>T2 EI SSQUOC-SNTA YNZ SS 16/230 RPR STRW</t>
  </si>
  <si>
    <t>46338924</t>
  </si>
  <si>
    <t>128685250</t>
  </si>
  <si>
    <t>T2 BAHIA-MORAGA 11/65 RPL HNGR</t>
  </si>
  <si>
    <t>46287415</t>
  </si>
  <si>
    <t>T2 WV BAHIA-MORAGA 11/65 RPL HNGR</t>
  </si>
  <si>
    <t>128686183</t>
  </si>
  <si>
    <t>T2 UKIAH-HPLAND-CLVRDLE 18/167 COTTER</t>
  </si>
  <si>
    <t>46446649</t>
  </si>
  <si>
    <t>T2 EI UKIAH-HPLAND-CLVRDLE 18/167 COTTER</t>
  </si>
  <si>
    <t>128688167</t>
  </si>
  <si>
    <t>T2 EI STNLS-MLS SW ST-MN 11/070 RPR STRT</t>
  </si>
  <si>
    <t>46416601</t>
  </si>
  <si>
    <t>128688262</t>
  </si>
  <si>
    <t>T2NT EI TRINITY-MAPLE CRK 28/6 RMV STEPS</t>
  </si>
  <si>
    <t>46345793</t>
  </si>
  <si>
    <t>128688271</t>
  </si>
  <si>
    <t>T2 EI TRINITY-MAPLE CREEK 29/5 RPL SPLW</t>
  </si>
  <si>
    <t>46345794</t>
  </si>
  <si>
    <t>128688341</t>
  </si>
  <si>
    <t>T2 EI BLLT-RVBNK-MLNS S S :11/5 RPR STRW</t>
  </si>
  <si>
    <t>46251912</t>
  </si>
  <si>
    <t>128690514</t>
  </si>
  <si>
    <t>T2 EI DIVIDE-VANDNBRG #1 1/011R RPR GYWW</t>
  </si>
  <si>
    <t>ETL.8620.POLE.STPS</t>
  </si>
  <si>
    <t>46282761</t>
  </si>
  <si>
    <t>128690515</t>
  </si>
  <si>
    <t>T2 EI DVIDE-VANDNBERG #1 1/011L RPR GYWW</t>
  </si>
  <si>
    <t>46282760</t>
  </si>
  <si>
    <t>128690519</t>
  </si>
  <si>
    <t>T2 EI TEJON-LEBEC 10/175 RMV VEG</t>
  </si>
  <si>
    <t>REGW INSP ACCM COMP OH   FMOB TR2  PRTO FRAB</t>
  </si>
  <si>
    <t>128690902</t>
  </si>
  <si>
    <t>T2 EI MORAGA-OAKLAND #1 4/30 TOUCH</t>
  </si>
  <si>
    <t>RELW OH   FMOB TR2  PRTO FRAR NTDE PGEQ DURA BRIN</t>
  </si>
  <si>
    <t>46485714</t>
  </si>
  <si>
    <t>128690912</t>
  </si>
  <si>
    <t>T2 EI DVDE-VANDENBERG #1 1/011C RPR GYWW</t>
  </si>
  <si>
    <t>46281679</t>
  </si>
  <si>
    <t>128691539</t>
  </si>
  <si>
    <t>T2 EI STANSLS-MANTECA #2 16/95 RPR STRT</t>
  </si>
  <si>
    <t>46416602</t>
  </si>
  <si>
    <t>128691610</t>
  </si>
  <si>
    <t>T2 EI STANSLS-MANTECA #2 16/95 COTTER</t>
  </si>
  <si>
    <t>46263073</t>
  </si>
  <si>
    <t>128691705</t>
  </si>
  <si>
    <t>T2 EI SS-MLS SS-MTC #1 16/100 RPL DAMW</t>
  </si>
  <si>
    <t>ETL.3830.INSL.CERA</t>
  </si>
  <si>
    <t>46325925</t>
  </si>
  <si>
    <t>128691760</t>
  </si>
  <si>
    <t>T2 EI LOS ESTEROS-METCLF 25/107 RPL INSS</t>
  </si>
  <si>
    <t>128692260</t>
  </si>
  <si>
    <t>T2 EI STANSLS-MANTECA #2 16/96 RPR FOND</t>
  </si>
  <si>
    <t>46416604</t>
  </si>
  <si>
    <t>128692337</t>
  </si>
  <si>
    <t>T2 SOBRANTE-STND OIL SS #1 0/4 RPR STRT</t>
  </si>
  <si>
    <t>46287416</t>
  </si>
  <si>
    <t>T2 SOBRANTE-STND OIL SS #1 3/17 RPR STRT</t>
  </si>
  <si>
    <t>128693016</t>
  </si>
  <si>
    <t>T2 VALLY SPRNGS-BLLTA 08/054 RPL INSS</t>
  </si>
  <si>
    <t>128693111</t>
  </si>
  <si>
    <t>T2 ELECTRA-BELLOTA 16/120 RPL INSS</t>
  </si>
  <si>
    <t>128693200</t>
  </si>
  <si>
    <t>T2 ELECTRA-BELLOTA 16/120 TOUCH</t>
  </si>
  <si>
    <t>46473020</t>
  </si>
  <si>
    <t>128693204</t>
  </si>
  <si>
    <t>T2 EI TGR CRK-VLY SPRNGS 13/107 RPR FOND</t>
  </si>
  <si>
    <t>46416605</t>
  </si>
  <si>
    <t>128693260</t>
  </si>
  <si>
    <t>T2 EI LOS ESTEROS-METCLF 24/104 RPL INSS</t>
  </si>
  <si>
    <t>128693273</t>
  </si>
  <si>
    <t>T2 OAKHURST TAP 11/007 RMV ENCR</t>
  </si>
  <si>
    <t>46265365</t>
  </si>
  <si>
    <t>T2 OAKHURST TAP 11/007 RMV FNCE</t>
  </si>
  <si>
    <t>128693436</t>
  </si>
  <si>
    <t>T2 EI CLMN-CTTNWD 3/71 RPL STRW</t>
  </si>
  <si>
    <t>35556139</t>
  </si>
  <si>
    <t>128693558</t>
  </si>
  <si>
    <t>T2 TIGER CRK-VLLY SPRNGS 13/105 RPR STRT</t>
  </si>
  <si>
    <t>46416606</t>
  </si>
  <si>
    <t>T2 EI TGR CRK-VLY SPRNGS 13/105 RPR STRT</t>
  </si>
  <si>
    <t>128693580</t>
  </si>
  <si>
    <t>T2 LOS ESTRS-MTCLF 14/66 TOUCH</t>
  </si>
  <si>
    <t>46485644</t>
  </si>
  <si>
    <t>128693604</t>
  </si>
  <si>
    <t>T2 EI CTTNWD-DELEVAN #2 65/582 RPR INSS</t>
  </si>
  <si>
    <t>46452479</t>
  </si>
  <si>
    <t>128693650</t>
  </si>
  <si>
    <t>T2 SBRANTE-GRIZZLY-CLMT #1 0/13 TOUCH</t>
  </si>
  <si>
    <t>46485640</t>
  </si>
  <si>
    <t>128694945</t>
  </si>
  <si>
    <t>T2 EI TEJON-LEBEC 010/165 RPL STRW</t>
  </si>
  <si>
    <t>35573703</t>
  </si>
  <si>
    <t>128695825</t>
  </si>
  <si>
    <t>014/212</t>
  </si>
  <si>
    <t>T2 EI SSQUOC-SNTA YNZ SS 14/212 RPR WDPK</t>
  </si>
  <si>
    <t>46391103</t>
  </si>
  <si>
    <t>128696923</t>
  </si>
  <si>
    <t>T2 EI PIT #3-CRBERY SW STA 3/32 RPR INSS</t>
  </si>
  <si>
    <t>46416192</t>
  </si>
  <si>
    <t>128697108</t>
  </si>
  <si>
    <t>T2 CARIBOU-PLUMAS JCT 9/1 RPR INSS</t>
  </si>
  <si>
    <t>46397981</t>
  </si>
  <si>
    <t>128697162</t>
  </si>
  <si>
    <t>T2 KRCKHFF-CLVS-SNGR #1 05/35 RMV ENCR</t>
  </si>
  <si>
    <t>46254521</t>
  </si>
  <si>
    <t>128697622</t>
  </si>
  <si>
    <t>T2 PHILO JCT-ELK 27/011 GO95</t>
  </si>
  <si>
    <t>35555897</t>
  </si>
  <si>
    <t>128697663</t>
  </si>
  <si>
    <t>T2 EI CARIBOU-TABLE MTN 016/122 RPL HRDT</t>
  </si>
  <si>
    <t>46354021</t>
  </si>
  <si>
    <t>128697671</t>
  </si>
  <si>
    <t>T2 DI MRRO BY SLR SS #1 5/24 RPL INSS</t>
  </si>
  <si>
    <t>128697674</t>
  </si>
  <si>
    <t>T2 DI MRRO BY SLR SS #2 5/24 RPL INSS</t>
  </si>
  <si>
    <t>128697680</t>
  </si>
  <si>
    <t>T2 EI CARIBOU-TABLE MTN 016/122 RPR GYWT</t>
  </si>
  <si>
    <t>46354022</t>
  </si>
  <si>
    <t>128697882</t>
  </si>
  <si>
    <t>009/002A</t>
  </si>
  <si>
    <t>T2 MELONES-CURTIS 09/002A RMV NEST</t>
  </si>
  <si>
    <t>RELW NONR REMT ACCM COMP OH   FMOB TR2  PRTO FRAB</t>
  </si>
  <si>
    <t>46325926</t>
  </si>
  <si>
    <t>128698273</t>
  </si>
  <si>
    <t>T2 RIO DL JCT-BRDGVLE 31/7 RPL INSW</t>
  </si>
  <si>
    <t>35573039</t>
  </si>
  <si>
    <t>T2 EI RIO DL JCT-BRDGVLE 31/7 RPL INSW</t>
  </si>
  <si>
    <t>128698292</t>
  </si>
  <si>
    <t>T2 RIO DL JCT-BRDGVLE 31/9 RPL STRW</t>
  </si>
  <si>
    <t>35573120</t>
  </si>
  <si>
    <t>T2 EI RIO DL JCT-BRDGVLE 31/9 RPL STRW</t>
  </si>
  <si>
    <t>128698368</t>
  </si>
  <si>
    <t>T2 DI MORRO BAY-SWST#1 6/28 RPR INSS</t>
  </si>
  <si>
    <t>46329540</t>
  </si>
  <si>
    <t>128698369</t>
  </si>
  <si>
    <t>T2 ROCK CREEK-POE_:000/003 RPR STRT</t>
  </si>
  <si>
    <t>46381991</t>
  </si>
  <si>
    <t>T2 EI ROCK CREEK-POE_:000/003 RPR STRT</t>
  </si>
  <si>
    <t>128698371</t>
  </si>
  <si>
    <t>T2 ROCK CREEK-POE :000/003 RPL INSS</t>
  </si>
  <si>
    <t>128698448</t>
  </si>
  <si>
    <t>T2 DI MNDCNO-WLTS-FRT BRG 41/4 RPR JUMW</t>
  </si>
  <si>
    <t>46252593</t>
  </si>
  <si>
    <t>128698457</t>
  </si>
  <si>
    <t>006/085C</t>
  </si>
  <si>
    <t>T2 EI KESWICK-TRINITY 6/085C RMV VEG</t>
  </si>
  <si>
    <t>128698475</t>
  </si>
  <si>
    <t>006/088B</t>
  </si>
  <si>
    <t>T2 EI KESWICK-TRINITY 6/088B RPR GYWW</t>
  </si>
  <si>
    <t>46311270</t>
  </si>
  <si>
    <t>128698479</t>
  </si>
  <si>
    <t>T2 EI MONTE RIO-FORT ROSS 25/3 REFRAME</t>
  </si>
  <si>
    <t>35574220</t>
  </si>
  <si>
    <t>128698512</t>
  </si>
  <si>
    <t>T2 DI KRCKHFF #1-KRCKHFF #2 0/8 RPR STRT</t>
  </si>
  <si>
    <t>46292646</t>
  </si>
  <si>
    <t>128698530</t>
  </si>
  <si>
    <t>T2 DI BALCH-SANGER 18/96 RPL INSS</t>
  </si>
  <si>
    <t>35571947</t>
  </si>
  <si>
    <t>128698534</t>
  </si>
  <si>
    <t>T2 DI MNDO-WLITS-FORT BRG 35/08 RPR INSW</t>
  </si>
  <si>
    <t>35574705</t>
  </si>
  <si>
    <t>128698549</t>
  </si>
  <si>
    <t>T2 EI CORDELIA #1 TAP 004/088 RPR POLE</t>
  </si>
  <si>
    <t>46337394</t>
  </si>
  <si>
    <t>128698566</t>
  </si>
  <si>
    <t>T2 DI GRBRVLE-LYTNVLE 32/1 COMPLETE</t>
  </si>
  <si>
    <t>46246715</t>
  </si>
  <si>
    <t>T2 DI GRBRVLE-LYTNVLE 32/1 RPR JUMW</t>
  </si>
  <si>
    <t>128698592</t>
  </si>
  <si>
    <t>T2 DI TRINITY-COTTONWD 34/233 RPR JUMW</t>
  </si>
  <si>
    <t>46247580</t>
  </si>
  <si>
    <t>128698597</t>
  </si>
  <si>
    <t>T2 MENDCNO-WLLTS-FORT BRAGG 7/3 RPL INSW</t>
  </si>
  <si>
    <t>35574193</t>
  </si>
  <si>
    <t>T2 DI MNDCNO-WLLTS-FRT BRG 7/3 RPL INSW</t>
  </si>
  <si>
    <t>128698600</t>
  </si>
  <si>
    <t>T2 DI JOLON TAP 11/152A RPR ANCW</t>
  </si>
  <si>
    <t>46391168</t>
  </si>
  <si>
    <t>128698673</t>
  </si>
  <si>
    <t>040/010</t>
  </si>
  <si>
    <t>T2 DI MNDO-WILITS-FRT BRG 40/10 RPL STRW</t>
  </si>
  <si>
    <t>35574710</t>
  </si>
  <si>
    <t>128698678</t>
  </si>
  <si>
    <t>T2 DI HMBDLT TRNTY 55/003L RPR GYWW</t>
  </si>
  <si>
    <t>46345776</t>
  </si>
  <si>
    <t>128698685</t>
  </si>
  <si>
    <t>T2 EI DUNLAP TAP 12/010 RPL STRW</t>
  </si>
  <si>
    <t>35573194</t>
  </si>
  <si>
    <t>128698686</t>
  </si>
  <si>
    <t>T2 EI DUNLAP TAP 13/008 RMV VEG</t>
  </si>
  <si>
    <t>128698722</t>
  </si>
  <si>
    <t>053/377</t>
  </si>
  <si>
    <t>T2 DI CARIBOU-TABLE MTN-53/377 COTTER</t>
  </si>
  <si>
    <t>46337323</t>
  </si>
  <si>
    <t>128698735</t>
  </si>
  <si>
    <t>T2 DI DRUM-SUMMIT #2 7/086C RPL STRW</t>
  </si>
  <si>
    <t>35557677</t>
  </si>
  <si>
    <t>T2 DI DRUM-SMMT#2 RPL 4 STRW</t>
  </si>
  <si>
    <t>128698749</t>
  </si>
  <si>
    <t>T2 DI KRCKHF#1-KRCKHF#2 0/5 RPR FOND</t>
  </si>
  <si>
    <t>46297872</t>
  </si>
  <si>
    <t>128698762</t>
  </si>
  <si>
    <t>T2 DI GRBRVL-LYTNVL 25/6 RPR GYWW</t>
  </si>
  <si>
    <t>46414834</t>
  </si>
  <si>
    <t>128698770</t>
  </si>
  <si>
    <t>007/086A</t>
  </si>
  <si>
    <t>T2 DI DRUM-SMMT#2 7/86A RPL STRW</t>
  </si>
  <si>
    <t>128698775</t>
  </si>
  <si>
    <t>T2 DI MALIN-RM#2  73/371 RPR OPGW</t>
  </si>
  <si>
    <t>46338192</t>
  </si>
  <si>
    <t>128698791</t>
  </si>
  <si>
    <t>T2 EI DUNLAP TAP 13/007 RPL STRW</t>
  </si>
  <si>
    <t>35573196</t>
  </si>
  <si>
    <t>128698795</t>
  </si>
  <si>
    <t>005/055C</t>
  </si>
  <si>
    <t>T2 IGNACIO-BOLINAS #1 5/55C RPL INSW</t>
  </si>
  <si>
    <t>RELW OTHR OH   TR2  PRTO AIR</t>
  </si>
  <si>
    <t>35638119</t>
  </si>
  <si>
    <t>128698798</t>
  </si>
  <si>
    <t>T2 DI DRUM-SMMT#2 7/81C  INSP STRW</t>
  </si>
  <si>
    <t>46265836</t>
  </si>
  <si>
    <t>128698819</t>
  </si>
  <si>
    <t>T2 DI DRUM-SMMT#2 7/86B RPL STRW</t>
  </si>
  <si>
    <t>128698820</t>
  </si>
  <si>
    <t>T2 DI PIT#1 CTTNWD 27/221 RPR JUMS</t>
  </si>
  <si>
    <t>46251390</t>
  </si>
  <si>
    <t>128698829</t>
  </si>
  <si>
    <t>T2 DI RND MTN CTNWD#3 47/414 RMV VEG</t>
  </si>
  <si>
    <t>128698836</t>
  </si>
  <si>
    <t>T2 EI DIABLO-GATES #1 59/241 INF ENG</t>
  </si>
  <si>
    <t>RELW REMT ACCL COMP OH   FMOB TR2  PRTO CLMB FRAB</t>
  </si>
  <si>
    <t>46391320</t>
  </si>
  <si>
    <t>T2 EI DIABLO-GATES #1 59/241 RPR GYWT</t>
  </si>
  <si>
    <t>128698852</t>
  </si>
  <si>
    <t>T2 DI BALCH-SANGER 15/83 RPR STRT</t>
  </si>
  <si>
    <t>46292651</t>
  </si>
  <si>
    <t>128698854</t>
  </si>
  <si>
    <t>T2 DI CRAG VIEW-CASCADE 11/103 RPR OPGW</t>
  </si>
  <si>
    <t>46454375</t>
  </si>
  <si>
    <t>128698893</t>
  </si>
  <si>
    <t>T2 DI MNDCNO-WLITS-FRT BRG 40/7 RPL HRDD</t>
  </si>
  <si>
    <t>46544431</t>
  </si>
  <si>
    <t>128698895</t>
  </si>
  <si>
    <t>T2 DI MNDCNO-WLITS-FRT BRG 40/7 RPL SPLW</t>
  </si>
  <si>
    <t>46310121</t>
  </si>
  <si>
    <t>128698904</t>
  </si>
  <si>
    <t>027/220</t>
  </si>
  <si>
    <t>T2 DI PIT#1 CTTNWD 27/220 RPR JUMS</t>
  </si>
  <si>
    <t>46250285</t>
  </si>
  <si>
    <t>128698962</t>
  </si>
  <si>
    <t>T2 DI BRIDGEVILL-CTTNWD 035/281 RPR HRDW</t>
  </si>
  <si>
    <t>46256585</t>
  </si>
  <si>
    <t>128698963</t>
  </si>
  <si>
    <t>T2 DI BRIDGEVILLE-CTTNWD 35/281 RPR STRW</t>
  </si>
  <si>
    <t>46254925</t>
  </si>
  <si>
    <t>128698991</t>
  </si>
  <si>
    <t>054/485</t>
  </si>
  <si>
    <t>T2 DI PIT#1 CTTNWD 54/485 RPR INSS</t>
  </si>
  <si>
    <t>46452769</t>
  </si>
  <si>
    <t>128698995</t>
  </si>
  <si>
    <t>013/098A</t>
  </si>
  <si>
    <t>T2 DI HELMS GREGG #1 13/098A RPR SHLS</t>
  </si>
  <si>
    <t>46298107</t>
  </si>
  <si>
    <t>128698999</t>
  </si>
  <si>
    <t>T2 DI HELMS GREGG #1 13/098A RPR JUMS</t>
  </si>
  <si>
    <t>ETL.4870.INSL.NCER</t>
  </si>
  <si>
    <t>46257383</t>
  </si>
  <si>
    <t>128699045</t>
  </si>
  <si>
    <t>T2 DI BALCH-SANGER 18/98 RPR STRT</t>
  </si>
  <si>
    <t>46292653</t>
  </si>
  <si>
    <t>128699049</t>
  </si>
  <si>
    <t>T2 DI BRIDGEVLL-CTTNWOOD 33/271 RPR GYWW</t>
  </si>
  <si>
    <t>46311092</t>
  </si>
  <si>
    <t>128699071</t>
  </si>
  <si>
    <t>T2 DI GRBRVIL-LAYTNVIL 31/04 RPL INSW</t>
  </si>
  <si>
    <t>35551938</t>
  </si>
  <si>
    <t>128699073</t>
  </si>
  <si>
    <t>060/303</t>
  </si>
  <si>
    <t>T2 DI MLN RND MTN#2 60/303 RPR SHLD</t>
  </si>
  <si>
    <t>46338193</t>
  </si>
  <si>
    <t>128699111</t>
  </si>
  <si>
    <t>T2 DI MOS LNDNG LS BNS 16/76 BNT STEEL</t>
  </si>
  <si>
    <t>46416607</t>
  </si>
  <si>
    <t>T2NT DI MOS LNDNG LS BNS 16/76 BNT STEEL</t>
  </si>
  <si>
    <t>128699126</t>
  </si>
  <si>
    <t>T3  DLT-MTN GT JCT-MNTN 6/99R RPL POLE</t>
  </si>
  <si>
    <t>35552636</t>
  </si>
  <si>
    <t>T3 EI DLT-MTN GT JCT-MNTN 6/99R RPL POLE</t>
  </si>
  <si>
    <t>128699132</t>
  </si>
  <si>
    <t>T2 DI HMBLDT-TRNTY 106/3C RMV VEG</t>
  </si>
  <si>
    <t>46488972</t>
  </si>
  <si>
    <t>128699135</t>
  </si>
  <si>
    <t>T2 DI HMBLDT-TRNTY 106/3C RPR ANCW</t>
  </si>
  <si>
    <t>46345787</t>
  </si>
  <si>
    <t>128699147</t>
  </si>
  <si>
    <t>T3  DLT-MTN GT JCT-MNTN 6/99L RPL POLE</t>
  </si>
  <si>
    <t>REGW INSP COMP OH   FMOB XMPT TR3  PRTO BRIN</t>
  </si>
  <si>
    <t>128699218</t>
  </si>
  <si>
    <t>048/211</t>
  </si>
  <si>
    <t>T2 EI RND MTN-TL MN #1 48/211 RPR SHIELD</t>
  </si>
  <si>
    <t>46306284</t>
  </si>
  <si>
    <t>128699232</t>
  </si>
  <si>
    <t>T2 EI ROND MTN-TBL MTN #1 48/210 RMV VEG</t>
  </si>
  <si>
    <t>128700030</t>
  </si>
  <si>
    <t>128700037</t>
  </si>
  <si>
    <t>T2 DI PIT #5 RND MTN #1 10/100R RPL STRW</t>
  </si>
  <si>
    <t>128700432</t>
  </si>
  <si>
    <t>T2 EI TEJON-LEBEC 010/166 RPL STRW</t>
  </si>
  <si>
    <t>RELW INSP COMP OH   TR2  PRTO AIR  FRAB</t>
  </si>
  <si>
    <t>128700513</t>
  </si>
  <si>
    <t>T2 EI TIGR CRK-VLY SPRNGS 12/95 RPL INSS</t>
  </si>
  <si>
    <t>128700527</t>
  </si>
  <si>
    <t>T2 EI TGR CRK-VLY SPRNGS 12/095 RPL HRDT</t>
  </si>
  <si>
    <t>46416608</t>
  </si>
  <si>
    <t>128700538</t>
  </si>
  <si>
    <t>T2 WV FORT BRAGG-ELK 12/008 INS DMPW</t>
  </si>
  <si>
    <t>46310139</t>
  </si>
  <si>
    <t>128700631</t>
  </si>
  <si>
    <t>T2 WV COLGATE-PALERMO 9/174 INS DMPW</t>
  </si>
  <si>
    <t>46383053</t>
  </si>
  <si>
    <t>128700673</t>
  </si>
  <si>
    <t>T2 KRCKHFF-CLVS-SNGR #1 04/25 RMV ENCR</t>
  </si>
  <si>
    <t>46254522</t>
  </si>
  <si>
    <t>128700686</t>
  </si>
  <si>
    <t>012/094</t>
  </si>
  <si>
    <t>T2 EI TGR CRK-VLY SPRNGS 12/095 RPR FOND</t>
  </si>
  <si>
    <t>46416610</t>
  </si>
  <si>
    <t>128700688</t>
  </si>
  <si>
    <t>T2 EI TGR CRK-VLY SPRNGS 12/094 COMPLETE</t>
  </si>
  <si>
    <t>46416611</t>
  </si>
  <si>
    <t>T2 EI TGR CRK-VLY SPRNGS 12/094 RPR STRT</t>
  </si>
  <si>
    <t>128700772</t>
  </si>
  <si>
    <t>T2 WV COLGATE-PALERMO 8/162 INS DMPW</t>
  </si>
  <si>
    <t>46383054</t>
  </si>
  <si>
    <t>128700869</t>
  </si>
  <si>
    <t>T2 EI RACETRACK TAP 002/002 RPL POLE</t>
  </si>
  <si>
    <t>35573813</t>
  </si>
  <si>
    <t>T2 EI RACETRACK TAP 002/002 RPL PL</t>
  </si>
  <si>
    <t>128700976</t>
  </si>
  <si>
    <t>T2 EI CRTIN-MNDCIN #1 40/192 RPR FOND</t>
  </si>
  <si>
    <t>46290424</t>
  </si>
  <si>
    <t>128700980</t>
  </si>
  <si>
    <t>T2 EI CRTIN-MNDCIN #1 40/192 RMV VEG</t>
  </si>
  <si>
    <t>128701119</t>
  </si>
  <si>
    <t>T2 EI DELTA-MTN GATE JCT 0/1 RMV VEG</t>
  </si>
  <si>
    <t>128701150</t>
  </si>
  <si>
    <t>T2 EI DELTA-MTN GATE JCT 0/3 RMV VEG</t>
  </si>
  <si>
    <t>128701151</t>
  </si>
  <si>
    <t>T2 EI DELTA-MTN GATE JCT 0/3 CANCEL</t>
  </si>
  <si>
    <t>35557673</t>
  </si>
  <si>
    <t>T2 EI DELTA-MTN GATE JCT 0/3 RPL INSW</t>
  </si>
  <si>
    <t>128701312</t>
  </si>
  <si>
    <t>T2 EI RND MTN-TL MN #1 47/209 RPR SHIELD</t>
  </si>
  <si>
    <t>46306285</t>
  </si>
  <si>
    <t>128701335</t>
  </si>
  <si>
    <t>T2 TEL-SLD-MNTC 25/145 RPR INSW</t>
  </si>
  <si>
    <t>46325927</t>
  </si>
  <si>
    <t>128701369</t>
  </si>
  <si>
    <t>T2 DELTA-MTN GATE JCT 4/80 RPL INSS</t>
  </si>
  <si>
    <t>35570502</t>
  </si>
  <si>
    <t>T2 EI DELTA-MTN GATE JCT 4/80 RPL INSS</t>
  </si>
  <si>
    <t>128701384</t>
  </si>
  <si>
    <t>T2NT WV VEDDER TAP 07/85 INS DMPW</t>
  </si>
  <si>
    <t>46302539</t>
  </si>
  <si>
    <t>128701448</t>
  </si>
  <si>
    <t>T2 EI CORDELIA #1 TAP 004/085 RPR POLE</t>
  </si>
  <si>
    <t>46337392</t>
  </si>
  <si>
    <t>128701500</t>
  </si>
  <si>
    <t>T2 EI CORDELIA #1 TAP 004/083 RPL POLE</t>
  </si>
  <si>
    <t>35557137</t>
  </si>
  <si>
    <t>T2 EI CORDELIA #1 TAP 003/080 RPL POLE</t>
  </si>
  <si>
    <t>128701598</t>
  </si>
  <si>
    <t>T2 BURNS-LONE STAR #1 05/066 GO95</t>
  </si>
  <si>
    <t>128701710</t>
  </si>
  <si>
    <t>T2 EI BELLT-RVRBNK-MLNS SS :2/2 RPR GYWW</t>
  </si>
  <si>
    <t>46253026</t>
  </si>
  <si>
    <t>128701909</t>
  </si>
  <si>
    <t>T2 CORTINA-MENDOCINO #1 40/193 COTTER</t>
  </si>
  <si>
    <t>46246702</t>
  </si>
  <si>
    <t>T2 EI CORTINA-MENDOCINO #1 40/193 COTTER</t>
  </si>
  <si>
    <t>128701971</t>
  </si>
  <si>
    <t>T2 EI RD MTN-TBL MT #2 47/207 RPR SHIELD</t>
  </si>
  <si>
    <t>46306286</t>
  </si>
  <si>
    <t>128702381</t>
  </si>
  <si>
    <t>128702449</t>
  </si>
  <si>
    <t>T2 EI TGR CRK-VLY SPRNGS 11/88 RPR STRT</t>
  </si>
  <si>
    <t>46416612</t>
  </si>
  <si>
    <t>T2 EI TGR CRK-VLY SPRNGS 11/088 RPR STRT</t>
  </si>
  <si>
    <t>128702450</t>
  </si>
  <si>
    <t>T2 CORDELIA #1 TAP 3/79 RPR POLE</t>
  </si>
  <si>
    <t>REGW INSP OH   FMOB TR2  PRTO FRAB BRIN</t>
  </si>
  <si>
    <t>128702524</t>
  </si>
  <si>
    <t>024/345</t>
  </si>
  <si>
    <t>T2 CLAY-MARTEL 024/345 INS DAMP</t>
  </si>
  <si>
    <t>46326993</t>
  </si>
  <si>
    <t>+T2 WV CLAY-MARTEL 024/345 INS DMPW</t>
  </si>
  <si>
    <t>128702733</t>
  </si>
  <si>
    <t>T2 WV FORT BRAGG-ELK 23/003B INS HRDW</t>
  </si>
  <si>
    <t>46310140</t>
  </si>
  <si>
    <t>128702740</t>
  </si>
  <si>
    <t>T2 WV FORT BRAGG-ELK 23/003C INS HRDW</t>
  </si>
  <si>
    <t>46310141</t>
  </si>
  <si>
    <t>128702746</t>
  </si>
  <si>
    <t>T2 EI RND MTN-TBL MTN #2 46/206 COTTER</t>
  </si>
  <si>
    <t>46306287</t>
  </si>
  <si>
    <t>128702777</t>
  </si>
  <si>
    <t>T2 HUMBOLDT-TRINITY 56/4A RPR JUMPER</t>
  </si>
  <si>
    <t>RELW OTHR COMP OH   TR2  PRTO DURA BRIN</t>
  </si>
  <si>
    <t>46252217</t>
  </si>
  <si>
    <t>128702778</t>
  </si>
  <si>
    <t>T2 HUMBOLDT-TRINITY 56/4B RPR JUMPER</t>
  </si>
  <si>
    <t>46252218</t>
  </si>
  <si>
    <t>128702857</t>
  </si>
  <si>
    <t>T2 HUMBOLDT-TRINITY 56/4C RPR JUMPER</t>
  </si>
  <si>
    <t>46252219</t>
  </si>
  <si>
    <t>128703306</t>
  </si>
  <si>
    <t>T2 EI TGR CRK-VLY SPRNGS 10/078 RPR FOND</t>
  </si>
  <si>
    <t>46416613</t>
  </si>
  <si>
    <t>128703455</t>
  </si>
  <si>
    <t>T2 EI CORDELIA #1 TAP 003/076 RPR POLE</t>
  </si>
  <si>
    <t>46337393</t>
  </si>
  <si>
    <t>128703502</t>
  </si>
  <si>
    <t>T2 EI MENDOCINO-WILLITS 1/003 RMV VEG</t>
  </si>
  <si>
    <t>REGW INSP REMT REAR ACCL COMP OH   FMOB TR2  PRTO FRAB</t>
  </si>
  <si>
    <t>128703509</t>
  </si>
  <si>
    <t>T2 EI PT #3-CRBRY SW STA 00/02 RPR JMPS</t>
  </si>
  <si>
    <t>46251396</t>
  </si>
  <si>
    <t>128703588</t>
  </si>
  <si>
    <t>T2 EI RIO DL JCT-BRDGVLE 31/4 RPL SPLW</t>
  </si>
  <si>
    <t>46345799</t>
  </si>
  <si>
    <t>128703631</t>
  </si>
  <si>
    <t>T2 EI OAKHURST TAP 00/010 RMV FNCE</t>
  </si>
  <si>
    <t>46249760</t>
  </si>
  <si>
    <t>128703677</t>
  </si>
  <si>
    <t>T2 EI OAKHURST TAP 00/011 RMV FNCE</t>
  </si>
  <si>
    <t>46249761</t>
  </si>
  <si>
    <t>128703678</t>
  </si>
  <si>
    <t>T2 EI OAKHURST TAP 00/012 RMV ENCR</t>
  </si>
  <si>
    <t>46249762</t>
  </si>
  <si>
    <t>T2 EI OAKHURST TAP 00/012 RMV FNCE</t>
  </si>
  <si>
    <t>128703707</t>
  </si>
  <si>
    <t>T2 EI RIO DL JCT-BRDGVLE 31/5 RPL SPLW</t>
  </si>
  <si>
    <t>46345840</t>
  </si>
  <si>
    <t>128703818</t>
  </si>
  <si>
    <t>T2 EI LS ESTRS-MTCLF 23/101 RPL INSS</t>
  </si>
  <si>
    <t>128703909</t>
  </si>
  <si>
    <t>T2 SS-MLS SS-MTC #1 016/099 RPR FOND</t>
  </si>
  <si>
    <t>46416614</t>
  </si>
  <si>
    <t>T2 EI SS-MLS SS-MTC #1 16/199 RPR FOND</t>
  </si>
  <si>
    <t>128703989</t>
  </si>
  <si>
    <t>022/099</t>
  </si>
  <si>
    <t>T2 EI LS ESTRS-MTCLF 22/99 RPL INSS</t>
  </si>
  <si>
    <t>128704046</t>
  </si>
  <si>
    <t>014/179C</t>
  </si>
  <si>
    <t>T2 EI DELTA-MT GATE JCT 14/179C RPR GYWW</t>
  </si>
  <si>
    <t>46251424</t>
  </si>
  <si>
    <t>128704114</t>
  </si>
  <si>
    <t>T2 EI TRINITY-MAPLE CREEK 14/09 CGI</t>
  </si>
  <si>
    <t>128704140</t>
  </si>
  <si>
    <t>T2 EI TRINITY-MAPLE CREEK 15/09 CGI</t>
  </si>
  <si>
    <t>128704143</t>
  </si>
  <si>
    <t>T2 EI TRINITY-MAPLE CREEK 14/4 CGI</t>
  </si>
  <si>
    <t>128704146</t>
  </si>
  <si>
    <t>T2 EI TRINITY-MAPLE CREEK 16/00 CGI</t>
  </si>
  <si>
    <t>128704151</t>
  </si>
  <si>
    <t>T2 TRNTY-MAPLE CREEK 28/8 SW#47 RPL SWTC</t>
  </si>
  <si>
    <t>35570014</t>
  </si>
  <si>
    <t>T2 EI TRINITY-MAPLE CREEK 28/8 RPL STRW</t>
  </si>
  <si>
    <t>128704153</t>
  </si>
  <si>
    <t>T2 EI TRINITY-MAPLE CREEK 15/08 CGI</t>
  </si>
  <si>
    <t>128704154</t>
  </si>
  <si>
    <t>T2 EI TRINITY-MAPLE CREEK 16/02 CGI</t>
  </si>
  <si>
    <t>128704162</t>
  </si>
  <si>
    <t>T2 EI TRINITY-MAPLE CREEK 16/01 CGI</t>
  </si>
  <si>
    <t>128704196</t>
  </si>
  <si>
    <t>T2 EI KESWICK-TRINITY 7/095 RPR JMPW</t>
  </si>
  <si>
    <t>46251630</t>
  </si>
  <si>
    <t>128704215</t>
  </si>
  <si>
    <t>T2 EI KESWICK-TRINITY 8/110 RPR JMPW</t>
  </si>
  <si>
    <t>46251632</t>
  </si>
  <si>
    <t>128704225</t>
  </si>
  <si>
    <t>T2 EI KESWICK-TRINITY 6/077 RPR JMPW</t>
  </si>
  <si>
    <t>46251629</t>
  </si>
  <si>
    <t>128704281</t>
  </si>
  <si>
    <t>T2 EI KESWICK-TRINITY 007/102R RPR GYWW</t>
  </si>
  <si>
    <t>46253087</t>
  </si>
  <si>
    <t>128705790</t>
  </si>
  <si>
    <t>T2 SALT SPRINGS-TIGER CRK 7/63 CANCEL</t>
  </si>
  <si>
    <t>RELW OH   FMOB TR2  PRTO FRAB PGEQ</t>
  </si>
  <si>
    <t>35599721</t>
  </si>
  <si>
    <t>T2 EI SLT SPRINGS TGR CRK 7/63 RPL INSS</t>
  </si>
  <si>
    <t>128707129</t>
  </si>
  <si>
    <t>T2 BRIDGEVILE-GRBRVIL 20/09 RPR INSW</t>
  </si>
  <si>
    <t>46345844</t>
  </si>
  <si>
    <t>128707178</t>
  </si>
  <si>
    <t>T2 EI CORDELIA #1 TAP 05/097 RPR STRW</t>
  </si>
  <si>
    <t>46337387</t>
  </si>
  <si>
    <t>128707216</t>
  </si>
  <si>
    <t>T2 EI TGR CRK-VLY SPRNGS 9/068 RPR FOND</t>
  </si>
  <si>
    <t>46416615</t>
  </si>
  <si>
    <t>128707241</t>
  </si>
  <si>
    <t>T2 VACA-PARKWAY 005/034 TOUCH</t>
  </si>
  <si>
    <t>46460825</t>
  </si>
  <si>
    <t>T2 VACA-PARKWAY 005/034 RPR STRT</t>
  </si>
  <si>
    <t>128707293</t>
  </si>
  <si>
    <t>T2 WV KESWICK-TRINITY 15/192 INS DMPW</t>
  </si>
  <si>
    <t>46311268</t>
  </si>
  <si>
    <t>128707384</t>
  </si>
  <si>
    <t>T2 WV KESWICK-TRINITY 15/191 INS DMPW</t>
  </si>
  <si>
    <t>46311269</t>
  </si>
  <si>
    <t>128707451</t>
  </si>
  <si>
    <t>004/008C</t>
  </si>
  <si>
    <t>T2 DI LYTNVLL-CVLO 4/8C RPR GYWW</t>
  </si>
  <si>
    <t>46414843</t>
  </si>
  <si>
    <t>128707500</t>
  </si>
  <si>
    <t>T2 DI LYTNVLL-CVLO 4/8B RPR GYWW</t>
  </si>
  <si>
    <t>46414842</t>
  </si>
  <si>
    <t>128707515</t>
  </si>
  <si>
    <t>T2 EI LOS ESTEROS-METCALF 9/46 BNT STEEL</t>
  </si>
  <si>
    <t>46298825</t>
  </si>
  <si>
    <t>128707641</t>
  </si>
  <si>
    <t>T2 EI MENDOCINO-WILLITS 1/007 RPL STRW</t>
  </si>
  <si>
    <t>35574334</t>
  </si>
  <si>
    <t>128707698</t>
  </si>
  <si>
    <t>T2 EI OAKHURST TAP 2/007 COTTER</t>
  </si>
  <si>
    <t>46265372</t>
  </si>
  <si>
    <t>128707806</t>
  </si>
  <si>
    <t>T2 EI SS-MLS SS-MTC #1 13/77 RPR FOND</t>
  </si>
  <si>
    <t>46416616</t>
  </si>
  <si>
    <t>128708172</t>
  </si>
  <si>
    <t>T2 EI BRIDGEVLE-GARBRVILE 35/08 RPR GYWW</t>
  </si>
  <si>
    <t>46249613</t>
  </si>
  <si>
    <t>128708255</t>
  </si>
  <si>
    <t>T2 DI SMRTVIL-NICOLAUS #2 0/2 RPR ANCW</t>
  </si>
  <si>
    <t>46310362</t>
  </si>
  <si>
    <t>128708288</t>
  </si>
  <si>
    <t>T2 EI CORDELIA #1 TAP 05/096 RPR STRW</t>
  </si>
  <si>
    <t>46337389</t>
  </si>
  <si>
    <t>128708325</t>
  </si>
  <si>
    <t>T2 EI CORDELIA #1 TAP 05/096 RPL HRDW</t>
  </si>
  <si>
    <t>46337388</t>
  </si>
  <si>
    <t>128708351</t>
  </si>
  <si>
    <t>T2 DI DRUM-RIO OSO #1 30/218 RPR CONS</t>
  </si>
  <si>
    <t>46247564</t>
  </si>
  <si>
    <t>128708358</t>
  </si>
  <si>
    <t>T2 DI DRUM-RIO OSO #1 14/125 TOUCH</t>
  </si>
  <si>
    <t>46472259</t>
  </si>
  <si>
    <t>T2 DI DRUM-RIO OSO #1 14/125 RPR STRT</t>
  </si>
  <si>
    <t>128708376</t>
  </si>
  <si>
    <t>T2 DI LAYTONVILLE-COVL 6/6L RPR GYWW</t>
  </si>
  <si>
    <t>46446659</t>
  </si>
  <si>
    <t>128708385</t>
  </si>
  <si>
    <t>T2 EI CORDELIA #1 TAP 05/95C RPR GYWW</t>
  </si>
  <si>
    <t>46337391</t>
  </si>
  <si>
    <t>128708397</t>
  </si>
  <si>
    <t>T2 EI CORDELIA #1 TAP 05/95R RPR GYWW</t>
  </si>
  <si>
    <t>46337390</t>
  </si>
  <si>
    <t>128708420</t>
  </si>
  <si>
    <t>T2 DI DRUM-RIO OSO #1 14/125 RPR FOND</t>
  </si>
  <si>
    <t>46327686</t>
  </si>
  <si>
    <t>128708422</t>
  </si>
  <si>
    <t>T2 DI KONOCTI MIDLTWN+ 22/6 RPL ANCW</t>
  </si>
  <si>
    <t>35574111</t>
  </si>
  <si>
    <t>128708445</t>
  </si>
  <si>
    <t>T2 TSL-SLD-MNTC 25/144 RPR CONDW</t>
  </si>
  <si>
    <t>46325928</t>
  </si>
  <si>
    <t>128708509</t>
  </si>
  <si>
    <t>T2 DI HUMBOLDT-TRINITY 57/04R RPR GYWW</t>
  </si>
  <si>
    <t>46345842</t>
  </si>
  <si>
    <t>128708520</t>
  </si>
  <si>
    <t>T2 WV KESWICK-TRINITY 27/460 INS DMPW</t>
  </si>
  <si>
    <t>46311267</t>
  </si>
  <si>
    <t>128708573</t>
  </si>
  <si>
    <t>T2 DI LAYTONVILLE-COVL 6/7 TOUCH</t>
  </si>
  <si>
    <t>RELW FIRE SPCR COMP OH   TR2  PRTO AIR  FRAB NTDE DURA BRIN</t>
  </si>
  <si>
    <t>46493496</t>
  </si>
  <si>
    <t>128708574</t>
  </si>
  <si>
    <t>T2 DI LAYTONVILLE-COVL 7/3A RPL INSW</t>
  </si>
  <si>
    <t>35647707</t>
  </si>
  <si>
    <t>128708630</t>
  </si>
  <si>
    <t>T2 COTTORWOOD-LOGAN 10/069 RPR INSS</t>
  </si>
  <si>
    <t>46300592</t>
  </si>
  <si>
    <t>128708778</t>
  </si>
  <si>
    <t>T2 DI MOSS LANDING-LB 16/77 RPR FOND</t>
  </si>
  <si>
    <t>46416617</t>
  </si>
  <si>
    <t>128708779</t>
  </si>
  <si>
    <t>T2 DI CRG VIEW-CASCADE 03/30B RPR JUMW</t>
  </si>
  <si>
    <t>46249495</t>
  </si>
  <si>
    <t>128708802</t>
  </si>
  <si>
    <t>T2 EI RIO DLL JCT-BRDGVLLE 21/3 RPL STRW</t>
  </si>
  <si>
    <t>35572961</t>
  </si>
  <si>
    <t>128708803</t>
  </si>
  <si>
    <t>T2 EI RIO DLL JCT-BRDGVLLE 22/3 RPL ANCW</t>
  </si>
  <si>
    <t>35572962</t>
  </si>
  <si>
    <t>128708815</t>
  </si>
  <si>
    <t>021/112</t>
  </si>
  <si>
    <t>T2 TESLA-NEWARK #1 21/112 TOUCH</t>
  </si>
  <si>
    <t>46485416</t>
  </si>
  <si>
    <t>128708853</t>
  </si>
  <si>
    <t>T2 EI CORDELIA #1 TAP 05/100 WASH INSW</t>
  </si>
  <si>
    <t>ETL.8182.INSL</t>
  </si>
  <si>
    <t>46337351</t>
  </si>
  <si>
    <t>128708860</t>
  </si>
  <si>
    <t>T2 EI CORDELIA #1 TAP 05/100 RPR STRW</t>
  </si>
  <si>
    <t>46337386</t>
  </si>
  <si>
    <t>128708862</t>
  </si>
  <si>
    <t>T2 WV MORR BY-SN LUS BSP#2 5/30 INS DAMS</t>
  </si>
  <si>
    <t>46329531</t>
  </si>
  <si>
    <t>128708908</t>
  </si>
  <si>
    <t>T2 WV MORR BY-SN LUS BSP#2 5/30 RPR JUMS</t>
  </si>
  <si>
    <t>46329532</t>
  </si>
  <si>
    <t>128708912</t>
  </si>
  <si>
    <t>T2 TRINITY-MAPLE CREEK_028/003L GO95</t>
  </si>
  <si>
    <t>35557694</t>
  </si>
  <si>
    <t>T2 TRINITY-MAPLE CREEK_028/003R GO95</t>
  </si>
  <si>
    <t>128708913</t>
  </si>
  <si>
    <t>128708914</t>
  </si>
  <si>
    <t>T2 TRINITY-MAPLE CREEK_028/003C GO95</t>
  </si>
  <si>
    <t>128709030</t>
  </si>
  <si>
    <t>T2 DELTA-MTN GATE JCT 11/157 RPL STRW</t>
  </si>
  <si>
    <t>35557676</t>
  </si>
  <si>
    <t>T2 EI DELTA-MTN GATE JCT 11/157 RPL STRW</t>
  </si>
  <si>
    <t>128709078</t>
  </si>
  <si>
    <t>T2 VOLTA-SOUTH 3/073 GO95</t>
  </si>
  <si>
    <t>35556393</t>
  </si>
  <si>
    <t>128709097</t>
  </si>
  <si>
    <t>T2 DI CRG VIEW-CASCADE 03/30C RPR JUMW</t>
  </si>
  <si>
    <t>46249497</t>
  </si>
  <si>
    <t>128709137</t>
  </si>
  <si>
    <t>T2 HAT CREEK #1-WESTWOOD 19/374 RPR STRW</t>
  </si>
  <si>
    <t>46265876</t>
  </si>
  <si>
    <t>128709219</t>
  </si>
  <si>
    <t>T2 DI CRG VIEW-CASCADE 03/30A RPR JUMW</t>
  </si>
  <si>
    <t>46249494</t>
  </si>
  <si>
    <t>128709350</t>
  </si>
  <si>
    <t>T2 DI LAYTONVILLE-COVELO 04/01 INS STRW</t>
  </si>
  <si>
    <t>46252699</t>
  </si>
  <si>
    <t>128709413</t>
  </si>
  <si>
    <t>T2NT EI PIT #3-CARBERRY SS 3/24 RMV STEP</t>
  </si>
  <si>
    <t>46381993</t>
  </si>
  <si>
    <t>128709417</t>
  </si>
  <si>
    <t>T2 EI PIT#3-CRBRRY SS 2/20 RMV STEPS</t>
  </si>
  <si>
    <t>46381994</t>
  </si>
  <si>
    <t>128709424</t>
  </si>
  <si>
    <t>T2 EI PIT#3-CARBERRY SS 3/26 RPR FOND</t>
  </si>
  <si>
    <t>46381995</t>
  </si>
  <si>
    <t>128709433</t>
  </si>
  <si>
    <t>T2 EI PIT#3-CRBRRY SS 2/19 RMV STEPS</t>
  </si>
  <si>
    <t>46381996</t>
  </si>
  <si>
    <t>128709441</t>
  </si>
  <si>
    <t>T2NT EI PIT#3-CARBERRY SS 3/27 RMV STEP</t>
  </si>
  <si>
    <t>46381997</t>
  </si>
  <si>
    <t>128709499</t>
  </si>
  <si>
    <t>052/001A</t>
  </si>
  <si>
    <t>T2 DI HUMBOLDT-TRINITY  52/1A RPR GYWW</t>
  </si>
  <si>
    <t>46252306</t>
  </si>
  <si>
    <t>128709600</t>
  </si>
  <si>
    <t>052/001C</t>
  </si>
  <si>
    <t>T2 DI HUMBOLDT-TRINITY 52/1C RPR GYWW</t>
  </si>
  <si>
    <t>46345841</t>
  </si>
  <si>
    <t>128709603</t>
  </si>
  <si>
    <t>T2 DI GARBERVILLE-LTYN 25/7 RPR GYWW</t>
  </si>
  <si>
    <t>46414835</t>
  </si>
  <si>
    <t>128709642</t>
  </si>
  <si>
    <t>T2 EI CORDELIA #1 TAP 05/102R RPR GYWW</t>
  </si>
  <si>
    <t>46337385</t>
  </si>
  <si>
    <t>128709660</t>
  </si>
  <si>
    <t>T2 DI PIT#1-MCARTHR 0/3  RPR JUMW</t>
  </si>
  <si>
    <t>46247568</t>
  </si>
  <si>
    <t>128709782</t>
  </si>
  <si>
    <t>T2 DI PIT#3-PIT#1 0/0C RPR JUMS</t>
  </si>
  <si>
    <t>46247589</t>
  </si>
  <si>
    <t>T2 DI PIT#3-PIT#1  0/0C  RPR JUMS</t>
  </si>
  <si>
    <t>128709787</t>
  </si>
  <si>
    <t>T2 DI PIT#3-PIT#1 0/0B  RPR JUMS</t>
  </si>
  <si>
    <t>46247588</t>
  </si>
  <si>
    <t>128709919</t>
  </si>
  <si>
    <t>T2 EI TRINTY-MAPLE CRK 33/02L RMV VEG</t>
  </si>
  <si>
    <t>128709950</t>
  </si>
  <si>
    <t>T2 EI TRINITY-MAPLE CREEK 31/06 CGI</t>
  </si>
  <si>
    <t>128710052</t>
  </si>
  <si>
    <t>T2 EI RND MT-TBL MTN #2 39/180 RPR ANCT</t>
  </si>
  <si>
    <t>46310381</t>
  </si>
  <si>
    <t>128710053</t>
  </si>
  <si>
    <t>T2 EI RND MTN-TBL MT #2 39/178 RMV VEG</t>
  </si>
  <si>
    <t>128710113</t>
  </si>
  <si>
    <t>T2 EI LS ESTRS-MTCLF 21/94 RPR FOND</t>
  </si>
  <si>
    <t>46298824</t>
  </si>
  <si>
    <t>128710149</t>
  </si>
  <si>
    <t>T2 EI KESWICK-TRINITY 10/122 RPR GYWW</t>
  </si>
  <si>
    <t>46252091</t>
  </si>
  <si>
    <t>128710624</t>
  </si>
  <si>
    <t>T2 WISHON-COPPERMINE 04/30 RMV ENCR</t>
  </si>
  <si>
    <t>46249763</t>
  </si>
  <si>
    <t>128710653</t>
  </si>
  <si>
    <t>T2 BRICBRG JCT-MRPS TP 02/11 RPL HRDW</t>
  </si>
  <si>
    <t>46298034</t>
  </si>
  <si>
    <t>128711635</t>
  </si>
  <si>
    <t>T2 DRUM-RIO OSO #2 29/211 RPL INSS</t>
  </si>
  <si>
    <t>35570801</t>
  </si>
  <si>
    <t>T2 DI DRM RIO OSO #2 RPL INSS 3 TWRS</t>
  </si>
  <si>
    <t>128711710</t>
  </si>
  <si>
    <t>027/200</t>
  </si>
  <si>
    <t>T2 DRUM-RIO OSO #2 027/200 RPL INSS</t>
  </si>
  <si>
    <t>128712890</t>
  </si>
  <si>
    <t>T2 EI KESWICK-CASCADE 7/142 RPR STRW</t>
  </si>
  <si>
    <t>46300521</t>
  </si>
  <si>
    <t>128712951</t>
  </si>
  <si>
    <t>015/207B</t>
  </si>
  <si>
    <t>T2 EI WTSNVLLE-SALINAS 15/207B RPL POLE</t>
  </si>
  <si>
    <t>POHW INSP REMT SWRK CLR  ACCL ACCM COMP OH   FMOB TR2  PRTO FRAB</t>
  </si>
  <si>
    <t>128713584</t>
  </si>
  <si>
    <t>T2 EI STNSLS-MLN SS-MNTC#1 :0/4 RPR FOND</t>
  </si>
  <si>
    <t>46416618</t>
  </si>
  <si>
    <t>128713727</t>
  </si>
  <si>
    <t>T2 WV SALINAS-FORT ORD #2 09/00 RMV NEST</t>
  </si>
  <si>
    <t>46391199</t>
  </si>
  <si>
    <t>128713837</t>
  </si>
  <si>
    <t>T2 EI PALERMO-COLGATE 15/71 RPR STRT</t>
  </si>
  <si>
    <t>46310431</t>
  </si>
  <si>
    <t>128714277</t>
  </si>
  <si>
    <t>T2 CARIBOU-PLUMAS JCT 12/4 RMV VEG</t>
  </si>
  <si>
    <t>REGW PATR CNCL OH   FMOB TR2  PRTO FRAB DURA BRIN</t>
  </si>
  <si>
    <t>128714319</t>
  </si>
  <si>
    <t>T2 EI KESWICK-CASCADE 7/149 COMPLETE</t>
  </si>
  <si>
    <t>35573784</t>
  </si>
  <si>
    <t>T2 EI KESWICK-CASCADE 7/149 RPL POLE</t>
  </si>
  <si>
    <t>128714323</t>
  </si>
  <si>
    <t>T2 CARIBOU #2 ;000/019 RMV VEG</t>
  </si>
  <si>
    <t>128714340</t>
  </si>
  <si>
    <t>;001/002</t>
  </si>
  <si>
    <t>T2 CARIBOU #2 ;001/002 RMV VEG</t>
  </si>
  <si>
    <t>128714721</t>
  </si>
  <si>
    <t>T2 EI CORDELIA #1 TAP 03/067 RPR STRW</t>
  </si>
  <si>
    <t>46337384</t>
  </si>
  <si>
    <t>128714906</t>
  </si>
  <si>
    <t>T2 EI CTTONWD-DELEVAN #1 3/24 RPL DMPS</t>
  </si>
  <si>
    <t>46300593</t>
  </si>
  <si>
    <t>128715013</t>
  </si>
  <si>
    <t>071/619</t>
  </si>
  <si>
    <t>T2 COTONWD-DELVAN #2 71/619 TOUCH</t>
  </si>
  <si>
    <t>46476193</t>
  </si>
  <si>
    <t>128715028</t>
  </si>
  <si>
    <t>T2 EI RND MT-TBL MTN #2 40/185 UNBURY</t>
  </si>
  <si>
    <t>46310382</t>
  </si>
  <si>
    <t>128715029</t>
  </si>
  <si>
    <t>T2 EI RND MT-TBL MTN #2 40/185 RPR ANCT</t>
  </si>
  <si>
    <t>46310383</t>
  </si>
  <si>
    <t>128715421</t>
  </si>
  <si>
    <t>T2 EI VLY SPRNGS CLVRS 0/4 RPL STRW</t>
  </si>
  <si>
    <t>35573396</t>
  </si>
  <si>
    <t>128715767</t>
  </si>
  <si>
    <t>T2 EI CRESTA-RIO OSO 029/235 RPR FOND</t>
  </si>
  <si>
    <t>46381267</t>
  </si>
  <si>
    <t>128715768</t>
  </si>
  <si>
    <t>T2 EI CRESTA-RIO OSO 028/232 INS HRDT</t>
  </si>
  <si>
    <t>46381268</t>
  </si>
  <si>
    <t>128715814</t>
  </si>
  <si>
    <t>T2 UKIAH-HOPLND-CLVRDALE 11/106 TOUCH</t>
  </si>
  <si>
    <t>46507780</t>
  </si>
  <si>
    <t>128716068</t>
  </si>
  <si>
    <t>T2 EI  STLS-MLNS SW ST-MNT :7/40 RPR FND</t>
  </si>
  <si>
    <t>46416620</t>
  </si>
  <si>
    <t>128716131</t>
  </si>
  <si>
    <t>029/515</t>
  </si>
  <si>
    <t>T2 KESWICK-TRINITY 29/515 GO95</t>
  </si>
  <si>
    <t>35555622</t>
  </si>
  <si>
    <t>128716132</t>
  </si>
  <si>
    <t>T2 EI TRINITY-MAPLE CREEK 29/4 RPR SPLW</t>
  </si>
  <si>
    <t>46345849</t>
  </si>
  <si>
    <t>128716133</t>
  </si>
  <si>
    <t>T2 EI TRINITY-MAPLE CREEK 29/2 RPR ANCW</t>
  </si>
  <si>
    <t>46322230</t>
  </si>
  <si>
    <t>128716134</t>
  </si>
  <si>
    <t>T2 EI TRINITY-MAPLE CREEK 29/4 RPR JMPW</t>
  </si>
  <si>
    <t>46345850</t>
  </si>
  <si>
    <t>128716147</t>
  </si>
  <si>
    <t>T2 EI TRINITY-MPLE CRK 30/000L RPL ANCW</t>
  </si>
  <si>
    <t>35572082</t>
  </si>
  <si>
    <t>128716148</t>
  </si>
  <si>
    <t>T2 EI TRINITY-MAPLE CREEK 29/2 RPR JMPW</t>
  </si>
  <si>
    <t>46345847</t>
  </si>
  <si>
    <t>128716152</t>
  </si>
  <si>
    <t>T2 EI TRINITY-MAPLE CREEK 29/3 RPR JMPW</t>
  </si>
  <si>
    <t>46345848</t>
  </si>
  <si>
    <t>128716187</t>
  </si>
  <si>
    <t>T2 EI RIO DL JCT-BRDGVLLE 27/05 RPR GYWW</t>
  </si>
  <si>
    <t>46345845</t>
  </si>
  <si>
    <t>128716278</t>
  </si>
  <si>
    <t>T2 DEL MONTE-VIEJO 4/091 GO95</t>
  </si>
  <si>
    <t>35555547</t>
  </si>
  <si>
    <t>128716328</t>
  </si>
  <si>
    <t>015/120</t>
  </si>
  <si>
    <t>T2 EI PIT #3-CARBERY SS 15/120 BNT STEEL</t>
  </si>
  <si>
    <t>46381998</t>
  </si>
  <si>
    <t>128716544</t>
  </si>
  <si>
    <t>T2 EI SONOMA-PUEBLO 5/16 RPL STRW</t>
  </si>
  <si>
    <t>35572886</t>
  </si>
  <si>
    <t>128716547</t>
  </si>
  <si>
    <t>T2 SONOMA-PUEBLO 3/9 RPL STRW</t>
  </si>
  <si>
    <t>35636234</t>
  </si>
  <si>
    <t>T2 EI SONOMA-PUEBLO 3/9 RPL STRW</t>
  </si>
  <si>
    <t>128716616</t>
  </si>
  <si>
    <t>016/072</t>
  </si>
  <si>
    <t>T2 EI LOS ESTEROS-MTCALF 16/072 RPL INSS</t>
  </si>
  <si>
    <t>128716618</t>
  </si>
  <si>
    <t>T2 LOS ESTEROS-METCLF 16/074 RPL INSS</t>
  </si>
  <si>
    <t>128716651</t>
  </si>
  <si>
    <t>T2 DI CRG-VW-CASCADE 001/014 RPR OPGW</t>
  </si>
  <si>
    <t>46452773</t>
  </si>
  <si>
    <t>128716689</t>
  </si>
  <si>
    <t>T2 EI TRINITY-MAPLE CRK 31/002R RPR GYWW</t>
  </si>
  <si>
    <t>46247504</t>
  </si>
  <si>
    <t>128716691</t>
  </si>
  <si>
    <t>T2 TRINITY-MAPLE CRK 30/002R COMPLETE</t>
  </si>
  <si>
    <t>35572080</t>
  </si>
  <si>
    <t>T2 EI TRINITY-MAPLE CRK 30/002R RPL STRW</t>
  </si>
  <si>
    <t>128716694</t>
  </si>
  <si>
    <t>T2 TRINITY-MAPLE CRK 30/002C COMPLETE</t>
  </si>
  <si>
    <t>128716697</t>
  </si>
  <si>
    <t>T2 EI KESWICK-TRINITY 8/112 RPR JUMW</t>
  </si>
  <si>
    <t>46250707</t>
  </si>
  <si>
    <t>128716700</t>
  </si>
  <si>
    <t>T2 EI TRINITY-MAPLE CRK 29/08 RPR GYWW</t>
  </si>
  <si>
    <t>46252303</t>
  </si>
  <si>
    <t>128716701</t>
  </si>
  <si>
    <t>T2 TRINITY-MAPLE CRK 30/002L COMPLETE</t>
  </si>
  <si>
    <t>128716717</t>
  </si>
  <si>
    <t>T2 EI KESWICK-TRINITY 11/140 RPR JUMW</t>
  </si>
  <si>
    <t>46251639</t>
  </si>
  <si>
    <t>T2 EI KESWICK-TRINITY 11/140 RPR JUMS</t>
  </si>
  <si>
    <t>128716722</t>
  </si>
  <si>
    <t>T2 DI CLR LK-KONOCTI 020/001 TOUCH</t>
  </si>
  <si>
    <t>46507558</t>
  </si>
  <si>
    <t>128716745</t>
  </si>
  <si>
    <t>021/164</t>
  </si>
  <si>
    <t>T2 DI DRM RIO OSO #1 21/164 RPR STRT</t>
  </si>
  <si>
    <t>46327687</t>
  </si>
  <si>
    <t>128716747</t>
  </si>
  <si>
    <t>T2 DI MNDCN WLTS FRT BRG 7/2 RPL STRW</t>
  </si>
  <si>
    <t>35574192</t>
  </si>
  <si>
    <t>128716749</t>
  </si>
  <si>
    <t>T2 DI GRBERVL LYTNVL 23/2 COMPLETE</t>
  </si>
  <si>
    <t>RELW SPCR COMP OH   TR2  PRTO AIR  FRAB DURA BRIN</t>
  </si>
  <si>
    <t>46252698</t>
  </si>
  <si>
    <t>T2 DI GRBERVL LYTNVL 23/2 RPR GYWW</t>
  </si>
  <si>
    <t>128716750</t>
  </si>
  <si>
    <t>T2 EI KESWICK-TRINITY 11/136 RPR JUMW</t>
  </si>
  <si>
    <t>46251637</t>
  </si>
  <si>
    <t>T2 EI KESWICK-TRINITY 11/136 RPR JUMS</t>
  </si>
  <si>
    <t>128716783</t>
  </si>
  <si>
    <t>T2 DI DRUM-RIO OSO #1 014/124 TOUCH</t>
  </si>
  <si>
    <t>46472280</t>
  </si>
  <si>
    <t>T2 DI DRUM-RIO OSO #1 014/124 RPR STRT</t>
  </si>
  <si>
    <t>128716784</t>
  </si>
  <si>
    <t>T2 DI MENDOCINO-WFB  20/9  RPR GYWW</t>
  </si>
  <si>
    <t>RELW FIRE SPCR ACCL COMP OH   TR2  PRTO AIR  FRAB NTDE</t>
  </si>
  <si>
    <t>46310114</t>
  </si>
  <si>
    <t>128716792</t>
  </si>
  <si>
    <t>46391322</t>
  </si>
  <si>
    <t>128716801</t>
  </si>
  <si>
    <t>T2 DI DRUM-RIO OSO #1 25/187 TOUCH</t>
  </si>
  <si>
    <t>46463288</t>
  </si>
  <si>
    <t>T2 DI DRUM-RIO OSO #1 25/187 RPR STRT</t>
  </si>
  <si>
    <t>128716802</t>
  </si>
  <si>
    <t>T3 DI DESABLA-CENTERVILLE 0/1B RPR JUMW</t>
  </si>
  <si>
    <t>ETL.6720.SWIT</t>
  </si>
  <si>
    <t>46250406</t>
  </si>
  <si>
    <t>128716810</t>
  </si>
  <si>
    <t>T2 DIABLO-GATES #1 51/207 COMPLETE</t>
  </si>
  <si>
    <t>46391323</t>
  </si>
  <si>
    <t>T2 EI DIABLO-GATES #1 51/207  RPR GYWT</t>
  </si>
  <si>
    <t>128716833</t>
  </si>
  <si>
    <t>T2NT DI FULTON-HOPLAND 031/007 RPR INSW</t>
  </si>
  <si>
    <t>46499611</t>
  </si>
  <si>
    <t>ETL.1540.INSL.CERA</t>
  </si>
  <si>
    <t>128716849</t>
  </si>
  <si>
    <t>017/397</t>
  </si>
  <si>
    <t>T2 DI DRM GRS VLY WIMR 17/397 RMV VEG</t>
  </si>
  <si>
    <t>128716856</t>
  </si>
  <si>
    <t>T2 DI GRBRBLLE-LYTNVLLE 31/02R COTTER</t>
  </si>
  <si>
    <t>46446652</t>
  </si>
  <si>
    <t>128716910</t>
  </si>
  <si>
    <t>T2 DI COTTONWOOD RB 5/113 RPL INSW</t>
  </si>
  <si>
    <t>35552631</t>
  </si>
  <si>
    <t>128716938</t>
  </si>
  <si>
    <t>T2 DI HLSDL JT-HLF MN BY 3/038 RPL STRW</t>
  </si>
  <si>
    <t>35573573</t>
  </si>
  <si>
    <t>128716944</t>
  </si>
  <si>
    <t>T2 DI MNDCN-WLTS-FRT BRG 7/6 RPR GYWW</t>
  </si>
  <si>
    <t>46310136</t>
  </si>
  <si>
    <t>128716951</t>
  </si>
  <si>
    <t>T2 DI PIT#1-COTTONWOOD 5/43 RPR STRT</t>
  </si>
  <si>
    <t>46381511</t>
  </si>
  <si>
    <t>128716978</t>
  </si>
  <si>
    <t>T2 DI PIT #1 CTTNWD 52/468 COTTER</t>
  </si>
  <si>
    <t>46491553</t>
  </si>
  <si>
    <t>128716982</t>
  </si>
  <si>
    <t>T2 DI GRBRVL LYTNVL 27/003 RPR GYWW</t>
  </si>
  <si>
    <t>46252718</t>
  </si>
  <si>
    <t>128717003</t>
  </si>
  <si>
    <t>T2 DI PIT #3-PIT #1-00/00A RPR JUMS</t>
  </si>
  <si>
    <t>46247587</t>
  </si>
  <si>
    <t>128717008</t>
  </si>
  <si>
    <t>T2 DI PIT#1-COTTONWOOD 46/395 BNT STEEL</t>
  </si>
  <si>
    <t>46381512</t>
  </si>
  <si>
    <t>128717026</t>
  </si>
  <si>
    <t>T2 DI GRAPEVINE TAP 00/03 RPL ANCW</t>
  </si>
  <si>
    <t>35552176</t>
  </si>
  <si>
    <t>128717029</t>
  </si>
  <si>
    <t>T2 DI GRAPEVINE TAP 00/03 RPR JUMW</t>
  </si>
  <si>
    <t>ETL.9252.INSL</t>
  </si>
  <si>
    <t>46266124</t>
  </si>
  <si>
    <t>128717044</t>
  </si>
  <si>
    <t>T2 DI PIT #1-MC ARTHUR 00/09 RPR JUMW</t>
  </si>
  <si>
    <t>46250281</t>
  </si>
  <si>
    <t>128717066</t>
  </si>
  <si>
    <t>T2 DI MNDCN-WLTS-FRT BRG 33/7 RPL INSW</t>
  </si>
  <si>
    <t>35574703</t>
  </si>
  <si>
    <t>128717079</t>
  </si>
  <si>
    <t>T2 DI CARIBOU-TABLE MTN-09/72 RPR JMPS</t>
  </si>
  <si>
    <t>46247585</t>
  </si>
  <si>
    <t>128717094</t>
  </si>
  <si>
    <t>T2 DI MNDO-WILTS-FRT BRG 37/05 RPL INSW</t>
  </si>
  <si>
    <t>35574707</t>
  </si>
  <si>
    <t>128717112</t>
  </si>
  <si>
    <t>T2NT DI PIT #1-CTNWD 00/02 RPR STRT</t>
  </si>
  <si>
    <t>46381513</t>
  </si>
  <si>
    <t>128717117</t>
  </si>
  <si>
    <t>T2NT DI PIT #1-CTTNWD 044/377 RPR STRT</t>
  </si>
  <si>
    <t>46381514</t>
  </si>
  <si>
    <t>128717118</t>
  </si>
  <si>
    <t>T2 DI HUMBOLDT-TRIN 62/2 RMV VEG</t>
  </si>
  <si>
    <t>128717119</t>
  </si>
  <si>
    <t>T2 DI HUMBOLDT-TRIN 62/2 RPR ANCW</t>
  </si>
  <si>
    <t>46345798</t>
  </si>
  <si>
    <t>128717121</t>
  </si>
  <si>
    <t>T2 DI PIT #1-COTTONWOOD 044/377 RPL HRDT</t>
  </si>
  <si>
    <t>46381515</t>
  </si>
  <si>
    <t>128717125</t>
  </si>
  <si>
    <t>T2 DI CARIBOU-TABLE MTN 54/380 RPR STRT</t>
  </si>
  <si>
    <t>46310430</t>
  </si>
  <si>
    <t>128717128</t>
  </si>
  <si>
    <t>T2 DI CRAG VIEW-CASCADE 03/33 COTTER</t>
  </si>
  <si>
    <t>46311390</t>
  </si>
  <si>
    <t>128717129</t>
  </si>
  <si>
    <t>T2 DI HELMS-GREGG #1 9/74A RPR SHLS</t>
  </si>
  <si>
    <t>46298108</t>
  </si>
  <si>
    <t>128717131</t>
  </si>
  <si>
    <t>T2 DI PIT #5 RND MTN #1 8/84C RPR GYWW</t>
  </si>
  <si>
    <t>46454289</t>
  </si>
  <si>
    <t>128717181</t>
  </si>
  <si>
    <t>T2 DI MDCNO WLTS FT BRG 33/003 RPL STRW</t>
  </si>
  <si>
    <t>35574307</t>
  </si>
  <si>
    <t>128717182</t>
  </si>
  <si>
    <t>T2 DI CRAG VIEW-CASCADE 03/33 RPR JMPS</t>
  </si>
  <si>
    <t>46249499</t>
  </si>
  <si>
    <t>128717617</t>
  </si>
  <si>
    <t>049/001B</t>
  </si>
  <si>
    <t>T2 DI HUMBOLDT-TRINITY 49/1B RPR JMPW</t>
  </si>
  <si>
    <t>46252301</t>
  </si>
  <si>
    <t>128717640</t>
  </si>
  <si>
    <t>T2 DI CRAG VIEW-CASCADE 3/31L TOUCH</t>
  </si>
  <si>
    <t>46486717</t>
  </si>
  <si>
    <t>128717642</t>
  </si>
  <si>
    <t>049/001A</t>
  </si>
  <si>
    <t>T2 DI HUMBOLDT-TRIN 49/1A RPR JMPW</t>
  </si>
  <si>
    <t>46252300</t>
  </si>
  <si>
    <t>128717643</t>
  </si>
  <si>
    <t>T2 DI CRAG VIEW-CASCADE 03/31 RPR JMPS</t>
  </si>
  <si>
    <t>46249498</t>
  </si>
  <si>
    <t>128717645</t>
  </si>
  <si>
    <t>T2NT DI SOBRANTE"R"#1+" 4/32 RPL HRDT</t>
  </si>
  <si>
    <t>46287411</t>
  </si>
  <si>
    <t>128717655</t>
  </si>
  <si>
    <t>T2 DI RND MTN CTNWD#3 54/490 RPL INSS</t>
  </si>
  <si>
    <t>128717663</t>
  </si>
  <si>
    <t>020/463</t>
  </si>
  <si>
    <t>T2 DI DRM GRS VLY WMR 20/463 RPR IBWW</t>
  </si>
  <si>
    <t>46324600</t>
  </si>
  <si>
    <t>128717671</t>
  </si>
  <si>
    <t>T2 DI DRUM-RIO OSO #1 29/211 RPR INSS</t>
  </si>
  <si>
    <t>46300567</t>
  </si>
  <si>
    <t>128717688</t>
  </si>
  <si>
    <t>037/004</t>
  </si>
  <si>
    <t>T2 DI MNDCNO-WLTS-FRT BRG 37/4 RMV VEG</t>
  </si>
  <si>
    <t>128717694</t>
  </si>
  <si>
    <t>T2 DI PIT #1-COTTONWOOD 27/222 RPR JUMS</t>
  </si>
  <si>
    <t>46247596</t>
  </si>
  <si>
    <t>128717721</t>
  </si>
  <si>
    <t>062/008</t>
  </si>
  <si>
    <t>T2 DI GRBRVL-LYTNVL 62/08 RPR JUMW</t>
  </si>
  <si>
    <t>46252680</t>
  </si>
  <si>
    <t>128717740</t>
  </si>
  <si>
    <t>T2 DI PIT #1-COTTONWOOD 0/1 RPR JUMS</t>
  </si>
  <si>
    <t>ETL.5390.SWIT</t>
  </si>
  <si>
    <t>46247594</t>
  </si>
  <si>
    <t>T2 DI PIT #1-COTTONWOOD 0/1 RPR JUMPS</t>
  </si>
  <si>
    <t>128717755</t>
  </si>
  <si>
    <t>T2 DI CRG VIEW CASCD 13/113 INSP ANCW</t>
  </si>
  <si>
    <t>46284250</t>
  </si>
  <si>
    <t>128717756</t>
  </si>
  <si>
    <t>T2 DI CRG VIEW CASCD 13/113 RPL STRW</t>
  </si>
  <si>
    <t>35557668</t>
  </si>
  <si>
    <t>128717759</t>
  </si>
  <si>
    <t>128718019</t>
  </si>
  <si>
    <t>T2 OAKHURST TAP 009/008 RMV FNCE</t>
  </si>
  <si>
    <t>46249765</t>
  </si>
  <si>
    <t>128718109</t>
  </si>
  <si>
    <t>T2 WST PNT-VALY SPNGS 06/70 TOUCH</t>
  </si>
  <si>
    <t>46477460</t>
  </si>
  <si>
    <t>128718586</t>
  </si>
  <si>
    <t>T2 VS-CALAVERAS CEMENT 02/06A REFRAME</t>
  </si>
  <si>
    <t>35555805</t>
  </si>
  <si>
    <t>128719231</t>
  </si>
  <si>
    <t>T2 SALT SPRINGS-TIGER CRK 13/99 COTTER</t>
  </si>
  <si>
    <t>46326995</t>
  </si>
  <si>
    <t>T2 EI SALT SPRNGS-TGR CRK 13/99 RPR INSS</t>
  </si>
  <si>
    <t>128719233</t>
  </si>
  <si>
    <t>024/109</t>
  </si>
  <si>
    <t>T2 EI FNK SW ST-WSTLY 24/109 RPR FOND</t>
  </si>
  <si>
    <t>46416619</t>
  </si>
  <si>
    <t>128719380</t>
  </si>
  <si>
    <t>T2NT EI CTTNWD-DLVN #1 2/17 RMV NEST</t>
  </si>
  <si>
    <t>46300594</t>
  </si>
  <si>
    <t>128719611</t>
  </si>
  <si>
    <t>T2 EI RND MTN-TBL MTN #2 31/149 RPL INSS</t>
  </si>
  <si>
    <t>128719846</t>
  </si>
  <si>
    <t>T2 EI MRCD FLS-EXCHQR 10/05 RPR JMPS</t>
  </si>
  <si>
    <t>ETL.8990.INSL.NCER</t>
  </si>
  <si>
    <t>46247133</t>
  </si>
  <si>
    <t>128719854</t>
  </si>
  <si>
    <t>T2 EI VLY SPRGS-CLVS CMNT 2/06A RPR GYWW</t>
  </si>
  <si>
    <t>46246548</t>
  </si>
  <si>
    <t>128719940</t>
  </si>
  <si>
    <t>T2 EI OLEUM-G #1 007/047 RPR STRT</t>
  </si>
  <si>
    <t>46289311</t>
  </si>
  <si>
    <t>T2NT EI OLEUM-G #1 007/047 RPR STRT</t>
  </si>
  <si>
    <t>128719957</t>
  </si>
  <si>
    <t>T2 EI VASONA-METCALF 003/014 RPR STRT</t>
  </si>
  <si>
    <t>46298823</t>
  </si>
  <si>
    <t>128720066</t>
  </si>
  <si>
    <t>T2 EI  ST-MNS SW ST-MNT :5/33 RMV NEST</t>
  </si>
  <si>
    <t>46325930</t>
  </si>
  <si>
    <t>128720224</t>
  </si>
  <si>
    <t>T2 HAAS-WOODCHUCK 000/003 RPL STRW</t>
  </si>
  <si>
    <t>35649103</t>
  </si>
  <si>
    <t>128720688</t>
  </si>
  <si>
    <t>T2 EI OLEUM-G #1 007/046 RPL HRDT</t>
  </si>
  <si>
    <t>46289310</t>
  </si>
  <si>
    <t>128721018</t>
  </si>
  <si>
    <t>T2 EI CRESTA-RIO OSO 30/245 RMV NEST</t>
  </si>
  <si>
    <t>46337324</t>
  </si>
  <si>
    <t>128721045</t>
  </si>
  <si>
    <t>T2 BRCBRG JCT-MRPS TP 00/06 RPR STRW</t>
  </si>
  <si>
    <t>46298035</t>
  </si>
  <si>
    <t>128721065</t>
  </si>
  <si>
    <t>T2 EI CRESTA-RIO OSO 030/245 RMV VEG</t>
  </si>
  <si>
    <t>128721121</t>
  </si>
  <si>
    <t>T2 EI CRESTA-RIO OSO 030/246 RPR FOND</t>
  </si>
  <si>
    <t>46381269</t>
  </si>
  <si>
    <t>128721355</t>
  </si>
  <si>
    <t>T2 STNSLS-MNTCA#2 12/74 RPR STRT</t>
  </si>
  <si>
    <t>46416625</t>
  </si>
  <si>
    <t>T2NT EI STNSLS-MNTCA#2 12/74 RPR STRT</t>
  </si>
  <si>
    <t>128721391</t>
  </si>
  <si>
    <t>T2 STNSLS-MNTC#2 13/77 RPR STRT</t>
  </si>
  <si>
    <t>46416629</t>
  </si>
  <si>
    <t>T2NT EI STNSLS-MNTC#2 13/77 RPR STRT</t>
  </si>
  <si>
    <t>128721395</t>
  </si>
  <si>
    <t>T2 STNSL-MLN SS-RVR BK 12/73 RPR CNDS</t>
  </si>
  <si>
    <t>46327516</t>
  </si>
  <si>
    <t>T2 EI STNSL-MLN SS-RVR BK 12/73 RPR CNDS</t>
  </si>
  <si>
    <t>128721436</t>
  </si>
  <si>
    <t>T2 EI APPLE HILL #1 TAP 00/013 RPR GYWW</t>
  </si>
  <si>
    <t>46397990</t>
  </si>
  <si>
    <t>128721505</t>
  </si>
  <si>
    <t>T2 EI MRCD FLS-EXCHQR 05/11 RPR JMPS</t>
  </si>
  <si>
    <t>46247134</t>
  </si>
  <si>
    <t>128721661</t>
  </si>
  <si>
    <t>T2 EI STNSLS-MNTC#2 14/82 RPR FOND</t>
  </si>
  <si>
    <t>46255451</t>
  </si>
  <si>
    <t>128721950</t>
  </si>
  <si>
    <t>T2 EI CRESTA-RIO OSO 027/218 RPR FOND</t>
  </si>
  <si>
    <t>46381270</t>
  </si>
  <si>
    <t>128722028</t>
  </si>
  <si>
    <t>T2 EI TRINITY-MPLE CRK 4/15L COMPLETE</t>
  </si>
  <si>
    <t>46249706</t>
  </si>
  <si>
    <t>T2 EI TRINITY-MPLE CRK 4/015L RPR ANCW</t>
  </si>
  <si>
    <t>128722031</t>
  </si>
  <si>
    <t>T2 EI TRINITY-MPLE CRK 4/15C COMPLETE</t>
  </si>
  <si>
    <t>46249707</t>
  </si>
  <si>
    <t>T2 EI TRINITY-MPLE CRK 4/015C RPR ANCW</t>
  </si>
  <si>
    <t>128722056</t>
  </si>
  <si>
    <t>T2 ROUND MTN-TBL MTN#2 34/163 RPL GRWT</t>
  </si>
  <si>
    <t>46310384</t>
  </si>
  <si>
    <t>128722133</t>
  </si>
  <si>
    <t>T2 EI VLY SPRGS-CLVS CMNT 02/08 RPR GYWW</t>
  </si>
  <si>
    <t>46246730</t>
  </si>
  <si>
    <t>128722182</t>
  </si>
  <si>
    <t>T2 DIVIDE-VANDNBRG #1 05/041 RPL STRW</t>
  </si>
  <si>
    <t>35573265</t>
  </si>
  <si>
    <t>T2 EI DIVIDE-VANDNBRG #1 05/041 RPL STRW</t>
  </si>
  <si>
    <t>128722183</t>
  </si>
  <si>
    <t>T2 EI DIVIDE-VANDENBERG #1 05/41 RMV VEG</t>
  </si>
  <si>
    <t>128722262</t>
  </si>
  <si>
    <t>T2 EI TRINITY-MAPLE CRK 5/000L RPL STRW</t>
  </si>
  <si>
    <t>35572117</t>
  </si>
  <si>
    <t>T2 EI TRINITY-MAPLE CRK 5/000R RPL STRW</t>
  </si>
  <si>
    <t>128722263</t>
  </si>
  <si>
    <t>T2 EI TRINITY-MAPLE CRK 5/000C RPL STRW</t>
  </si>
  <si>
    <t>128722381</t>
  </si>
  <si>
    <t>128722526</t>
  </si>
  <si>
    <t>T2 WV CLGATE-SMRTVILLE #2 9/113 RPL POLE</t>
  </si>
  <si>
    <t>35557135</t>
  </si>
  <si>
    <t>128722624</t>
  </si>
  <si>
    <t>T2 EI OLEUM-G #1 006/040 RMV VEG</t>
  </si>
  <si>
    <t>128722648</t>
  </si>
  <si>
    <t>T2 EI OLEUM-G #1 006/040 RPL HNGR</t>
  </si>
  <si>
    <t>ETL.3150.INSL.NCER</t>
  </si>
  <si>
    <t>46289309</t>
  </si>
  <si>
    <t>128722692</t>
  </si>
  <si>
    <t>T2 EI IGNACIO-SN RFEL #1 7/37 COMPLETE</t>
  </si>
  <si>
    <t>46289508</t>
  </si>
  <si>
    <t>T2 EI IGNACIO-SN RFEL #1 7/37 RPR FOND</t>
  </si>
  <si>
    <t>128722791</t>
  </si>
  <si>
    <t>T2 EI TRINITY-MAPLE CRK 21/02 RPL STRW</t>
  </si>
  <si>
    <t>35572107</t>
  </si>
  <si>
    <t>128722894</t>
  </si>
  <si>
    <t>T2 EI TRINITY-MAPLE CREEK 25/3 RPR SPLW</t>
  </si>
  <si>
    <t>46345851</t>
  </si>
  <si>
    <t>128723029</t>
  </si>
  <si>
    <t>T2 EI KESWICK-TRINITY 13/162 RPR JUMW</t>
  </si>
  <si>
    <t>46251425</t>
  </si>
  <si>
    <t>T2 EI KESWICK-TRINITY 13/162 RPR JUMS</t>
  </si>
  <si>
    <t>128723076</t>
  </si>
  <si>
    <t>T2 EI KESWICK-TRINITY 13/162 RPR GYWW</t>
  </si>
  <si>
    <t>46250708</t>
  </si>
  <si>
    <t>128723078</t>
  </si>
  <si>
    <t>T2 EI KESWICK-TRINITY 13/162 RMV VEG</t>
  </si>
  <si>
    <t>128723133</t>
  </si>
  <si>
    <t>T2 DI MNDCNO-WLLTS-FRT BRG 15/6 RPR STRW</t>
  </si>
  <si>
    <t>46310157</t>
  </si>
  <si>
    <t>128723134</t>
  </si>
  <si>
    <t>T2 DI MNDCNO-WLTS-FRT BRG 15/6 RPR GYWW</t>
  </si>
  <si>
    <t>46310158</t>
  </si>
  <si>
    <t>128723136</t>
  </si>
  <si>
    <t>T2 DI BRIONES TAP 006/113 RPR JUMW</t>
  </si>
  <si>
    <t>46246793</t>
  </si>
  <si>
    <t>128723138</t>
  </si>
  <si>
    <t>046/404</t>
  </si>
  <si>
    <t>T2 DI PIT #1-COTTONWOOD 046/404 RPR JUMS</t>
  </si>
  <si>
    <t>46247595</t>
  </si>
  <si>
    <t>128723227</t>
  </si>
  <si>
    <t>T2 DI PIT #1-COTTONWOOD 7/62 RPR JUMS</t>
  </si>
  <si>
    <t>46247593</t>
  </si>
  <si>
    <t>T2 DI PIT #1-COTTONWOOD 007/062 RPR JUMS</t>
  </si>
  <si>
    <t>128723241</t>
  </si>
  <si>
    <t>T2 SALT SPRNGS-TGR CRK 12/97 RPL DAMS</t>
  </si>
  <si>
    <t>46326996</t>
  </si>
  <si>
    <t>T2 EI SALT SPRNGS-TGR CRK 12/97 RPL DAMS</t>
  </si>
  <si>
    <t>128723243</t>
  </si>
  <si>
    <t>T2 SALT SPRNGS-TGR CRK 12/97 RPR CNDS</t>
  </si>
  <si>
    <t>RELW INSP REMT NOAC CLR  ACCH OH   FMOB TR2  PRTO FRAB DURA BRIN</t>
  </si>
  <si>
    <t>46246842</t>
  </si>
  <si>
    <t>T2 EI SALT SPRNGS-TGR CRK 12/97 RPR CNDS</t>
  </si>
  <si>
    <t>128723395</t>
  </si>
  <si>
    <t>T2 DI TRINITY-CTTNWD 5/045L RPR GYWW</t>
  </si>
  <si>
    <t>46455933</t>
  </si>
  <si>
    <t>128723399</t>
  </si>
  <si>
    <t>T2 DI MNDCNO-WLTS-FRT BRG 16/0 COTTER</t>
  </si>
  <si>
    <t>46252596</t>
  </si>
  <si>
    <t>128723411</t>
  </si>
  <si>
    <t>023/096A</t>
  </si>
  <si>
    <t>T2 TESLA-METCALF 23/096A RMV VEG</t>
  </si>
  <si>
    <t>REGW OTHR REMT ACCM CNCL OH   FMOB TR2  PRTO FRAB</t>
  </si>
  <si>
    <t>128723443</t>
  </si>
  <si>
    <t>043/368</t>
  </si>
  <si>
    <t>T2 DI PIT #1-COTTONWOOD 43/368 RPR JUMS</t>
  </si>
  <si>
    <t>46247591</t>
  </si>
  <si>
    <t>128723522</t>
  </si>
  <si>
    <t>T2 HAAS-WOODCHUCK 1/22 RPR GYWW</t>
  </si>
  <si>
    <t>RELW INSP REMT SPCR ACCH OH   FMOB TR2  FRAB REJC BRIN</t>
  </si>
  <si>
    <t>46543087</t>
  </si>
  <si>
    <t>128723897</t>
  </si>
  <si>
    <t>T2 EI CORDELIA #1 TAP 07/122 RPR ANCW</t>
  </si>
  <si>
    <t>46401429</t>
  </si>
  <si>
    <t>128723898</t>
  </si>
  <si>
    <t>T2 EI CORDELIA #1 TAP 06/118 RMV VEG</t>
  </si>
  <si>
    <t>128723935</t>
  </si>
  <si>
    <t>T2 EI CORDELIA #1 TAP 05/103 WASH INSW</t>
  </si>
  <si>
    <t>46337350</t>
  </si>
  <si>
    <t>128723939</t>
  </si>
  <si>
    <t>T2 EI CORDELIA #1 TAP 07/119 RPR INSW</t>
  </si>
  <si>
    <t>46401427</t>
  </si>
  <si>
    <t>128723950</t>
  </si>
  <si>
    <t>T2 EI CORDELIA #1 TAP 05/104 WASH INSW</t>
  </si>
  <si>
    <t>46337349</t>
  </si>
  <si>
    <t>128723959</t>
  </si>
  <si>
    <t>021/079</t>
  </si>
  <si>
    <t>T2 EI EXCHEQUER-INDIAN FLT 21/79 RMV VEG</t>
  </si>
  <si>
    <t>REGW INSP REMT NOAC SWRK OH   FMOB TR2  PRTO FRAB</t>
  </si>
  <si>
    <t>128724092</t>
  </si>
  <si>
    <t>T2 TBL MTN-RIO OSO 16/78 RPL INSS</t>
  </si>
  <si>
    <t>RELW INSP RESD REAR CLR  ACCM COMP OH   FMOB TR2  PRTO DURA BRIN</t>
  </si>
  <si>
    <t>35574248</t>
  </si>
  <si>
    <t>T2 EI TBL MTN-RIO OSO 16/78 RPL INSS</t>
  </si>
  <si>
    <t>128724938</t>
  </si>
  <si>
    <t>049/001C</t>
  </si>
  <si>
    <t>T2 DI HUMBOLT TRNITY 49/1C RPR JMPW</t>
  </si>
  <si>
    <t>46252302</t>
  </si>
  <si>
    <t>128725502</t>
  </si>
  <si>
    <t>T2 EI OLEUM-G #1 005/035 RPL HRDT</t>
  </si>
  <si>
    <t>46289312</t>
  </si>
  <si>
    <t>128725733</t>
  </si>
  <si>
    <t>T2 BRDGVILL-GRBERVLL 36/0 RPR GYWW</t>
  </si>
  <si>
    <t>RELW OTHR FIRE OH   TR2  PRTO FRAB NTDE DURA BRIN</t>
  </si>
  <si>
    <t>46239989</t>
  </si>
  <si>
    <t>T2 BRIDGEVILLE-GARBERVILLE 36/0 RPR GYWW</t>
  </si>
  <si>
    <t>128725848</t>
  </si>
  <si>
    <t>T2 EI CRESTA-RIO OSO 026/214 RPL INSS</t>
  </si>
  <si>
    <t>35570419</t>
  </si>
  <si>
    <t>T2 EI CRESTA-RIO OSO RPL INSS</t>
  </si>
  <si>
    <t>128725917</t>
  </si>
  <si>
    <t>T2 EI CORDELIA #1 TAP 05/106 RPR INSW</t>
  </si>
  <si>
    <t>ETL.8182.INSL.NCER</t>
  </si>
  <si>
    <t>46337382</t>
  </si>
  <si>
    <t>128725958</t>
  </si>
  <si>
    <t>T2 EI LAKEVILLE-IGNACIO#2 37/178 RMV VEG</t>
  </si>
  <si>
    <t>ETL.3745.TOWR</t>
  </si>
  <si>
    <t>128725999</t>
  </si>
  <si>
    <t>T2 EI CORDELIA #1 TAP 06/111 RPR GYWW</t>
  </si>
  <si>
    <t>ETL.8182.POLE.NWOD</t>
  </si>
  <si>
    <t>46337381</t>
  </si>
  <si>
    <t>128726239</t>
  </si>
  <si>
    <t>T2 EI MTN GTE JCT-CASCADE 06/72 RPL STRW</t>
  </si>
  <si>
    <t>35574136</t>
  </si>
  <si>
    <t>128726271</t>
  </si>
  <si>
    <t>T2 EI ROUND MTN-TABL MTN#2 27/136 COTTER</t>
  </si>
  <si>
    <t>46250268</t>
  </si>
  <si>
    <t>128726278</t>
  </si>
  <si>
    <t>T2 EI EXCHQR-NDN FLT 35/203 CANCEL</t>
  </si>
  <si>
    <t>46298025</t>
  </si>
  <si>
    <t>T2 EI EXCHQR-NDN FLT 35/203 RPL RPTS</t>
  </si>
  <si>
    <t>128726383</t>
  </si>
  <si>
    <t>T2 TSSJRA-NWRK 16/73 RPL INSS</t>
  </si>
  <si>
    <t>35575042</t>
  </si>
  <si>
    <t>128726512</t>
  </si>
  <si>
    <t>T2 EI ROND MTN-TBL MTN #2 27/135 RMV VEG</t>
  </si>
  <si>
    <t>128726525</t>
  </si>
  <si>
    <t>T2 EI TRINITY-MAPLE CRK 36/006 RPR ANCW</t>
  </si>
  <si>
    <t>46252304</t>
  </si>
  <si>
    <t>128726570</t>
  </si>
  <si>
    <t>026/211</t>
  </si>
  <si>
    <t>T2 EI CRESTA-RIO OSO 026/211 UNBURY</t>
  </si>
  <si>
    <t>46381271</t>
  </si>
  <si>
    <t>128726580</t>
  </si>
  <si>
    <t>T2 CRESTA-RIO OSO 26/211 CANCEL</t>
  </si>
  <si>
    <t>000/004-GUY</t>
  </si>
  <si>
    <t>128727117</t>
  </si>
  <si>
    <t>T2 EI CRESTA-RIO OSO 025/206 UNBURY</t>
  </si>
  <si>
    <t>46381272</t>
  </si>
  <si>
    <t>128727136</t>
  </si>
  <si>
    <t>T2 EI HAT CREEK #1-WSTWD 13/251 RPL POLE</t>
  </si>
  <si>
    <t>35574749</t>
  </si>
  <si>
    <t>128727174</t>
  </si>
  <si>
    <t>T2 ROUND MTN-TBL MTN#2 27/133 RMV VEG</t>
  </si>
  <si>
    <t>128727333</t>
  </si>
  <si>
    <t>016/058</t>
  </si>
  <si>
    <t>T2 EI EXCHEQUER-INDIAN FLT 16/58 RMV VEG</t>
  </si>
  <si>
    <t>128727390</t>
  </si>
  <si>
    <t>T2 WV DRUM-HGGNS 27/206 INS DAMS</t>
  </si>
  <si>
    <t>46324628</t>
  </si>
  <si>
    <t>128727657</t>
  </si>
  <si>
    <t>T2 EI DELTA-CASCADE_001/017 RPR GYWW</t>
  </si>
  <si>
    <t>46303869</t>
  </si>
  <si>
    <t>128727723</t>
  </si>
  <si>
    <t>025/204</t>
  </si>
  <si>
    <t>T2 EI CRESTA-RIO OSO 025/204 UNBURY</t>
  </si>
  <si>
    <t>46381273</t>
  </si>
  <si>
    <t>128727743</t>
  </si>
  <si>
    <t>T2 EI LAKEVLE-IGNACIO #1 IG02/08 RMV VEG</t>
  </si>
  <si>
    <t>ETL.4940.TOWR</t>
  </si>
  <si>
    <t>128727833</t>
  </si>
  <si>
    <t>T2 EI HAAS-WOODCHUCK 01/30 RPL HRDD</t>
  </si>
  <si>
    <t>46298036</t>
  </si>
  <si>
    <t>T2 EI HAAS-WOODCHUCK 01/30 RPR HRDW</t>
  </si>
  <si>
    <t>128727897</t>
  </si>
  <si>
    <t>T2 EI PIT #3-CARBRY SW ST 00/01 RPR FOND</t>
  </si>
  <si>
    <t>46381999</t>
  </si>
  <si>
    <t>128727986</t>
  </si>
  <si>
    <t>T2 EI CRESTA-RIO OSO 025/203 UNBURY</t>
  </si>
  <si>
    <t>46381274</t>
  </si>
  <si>
    <t>128728066</t>
  </si>
  <si>
    <t>T2 EXCHEQUER-MARIPOSA 09/002 RMV ENCR</t>
  </si>
  <si>
    <t>46249766</t>
  </si>
  <si>
    <t>128728097</t>
  </si>
  <si>
    <t>T2 EXCHEQUER-MARIPOSA 09/003 RMV ENCR</t>
  </si>
  <si>
    <t>46249767</t>
  </si>
  <si>
    <t>128728275</t>
  </si>
  <si>
    <t>T2 EI TRINITY-MAPLE CRK 36/007 RPR GYWW</t>
  </si>
  <si>
    <t>46252305</t>
  </si>
  <si>
    <t>128728517</t>
  </si>
  <si>
    <t>041/010C</t>
  </si>
  <si>
    <t>T2 EI TRINITY-MAPLE CRK 41/010C RPL ANCW</t>
  </si>
  <si>
    <t>35572018</t>
  </si>
  <si>
    <t>T2 EI TRINITY-MAPLE CRK 41/010A RPL ANCW</t>
  </si>
  <si>
    <t>128728549</t>
  </si>
  <si>
    <t>T2 EI CARIBOU #2 ;005/013A RPR SWTCH</t>
  </si>
  <si>
    <t>RELW INSP FIRE COMP OH   FMOB TR2  PRTO DURA BRIN</t>
  </si>
  <si>
    <t>46252230</t>
  </si>
  <si>
    <t>128728559</t>
  </si>
  <si>
    <t>T2 TRINITY-MAPLE CRK 41/010C COMPLETE</t>
  </si>
  <si>
    <t>46345858</t>
  </si>
  <si>
    <t>T2 EI TRINITY-MAPLE CRK 41/010C RPL HRDD</t>
  </si>
  <si>
    <t>128728580</t>
  </si>
  <si>
    <t>T2 EI TRINITY-MAPLE CRK 41/010B RPL HRDD</t>
  </si>
  <si>
    <t>46345857</t>
  </si>
  <si>
    <t>128728581</t>
  </si>
  <si>
    <t>041/010A</t>
  </si>
  <si>
    <t>T2 TRINITY-MAPLE CRK 41/010A COMPLETE</t>
  </si>
  <si>
    <t>128728582</t>
  </si>
  <si>
    <t>T2 EI TRINITY-MAPLE CRK 41/010B RPL ANCW</t>
  </si>
  <si>
    <t>128728590</t>
  </si>
  <si>
    <t>T2 EI TRINITY-MAPLE CRK 41/010A RPL HRDD</t>
  </si>
  <si>
    <t>46345856</t>
  </si>
  <si>
    <t>128728604</t>
  </si>
  <si>
    <t>T2 EI STNSLS-MLNS SS MNTC :2/17 RMV NEST</t>
  </si>
  <si>
    <t>46325931</t>
  </si>
  <si>
    <t>128728625</t>
  </si>
  <si>
    <t>T2 EI CARIBOU-PLUMAS JCT 14/008 RPR SWTC</t>
  </si>
  <si>
    <t>46252231</t>
  </si>
  <si>
    <t>128728951</t>
  </si>
  <si>
    <t>;003/006</t>
  </si>
  <si>
    <t>T2 EI CARIBOU #2 ;003/006 RPL STRW</t>
  </si>
  <si>
    <t>RELW INSP RESD REMT NOAC REAR CLR  ACCH COMP OH   FMOB TR2  PRTO FRAB</t>
  </si>
  <si>
    <t>35556126</t>
  </si>
  <si>
    <t>128728969</t>
  </si>
  <si>
    <t>T2 COTTONWOD-DELEVAN #1 9/62 TOUCH</t>
  </si>
  <si>
    <t>46476194</t>
  </si>
  <si>
    <t>128729085</t>
  </si>
  <si>
    <t>011/144</t>
  </si>
  <si>
    <t>T2 EI KESWICK-TRINITY 11/144 RMV VEG</t>
  </si>
  <si>
    <t>128729088</t>
  </si>
  <si>
    <t>T2 EI KESWICK-TRINITY 15/183 RPR JUMW</t>
  </si>
  <si>
    <t>46251640</t>
  </si>
  <si>
    <t>128729103</t>
  </si>
  <si>
    <t>012/154</t>
  </si>
  <si>
    <t>T2 EI KESWICK-TRINITY 12/154 CANCEL</t>
  </si>
  <si>
    <t>128729377</t>
  </si>
  <si>
    <t>T2 DELTA-MTN GATE JCT 8/117L RPL POLE</t>
  </si>
  <si>
    <t>128730360</t>
  </si>
  <si>
    <t>T2 STNLS-MLS SW ST-MNT 11/70 TOUCH</t>
  </si>
  <si>
    <t>RELW REMT SWRK ACCL COMP OH   FMOB TR2  PRTO FRAB PGEQ DURA BRIN</t>
  </si>
  <si>
    <t>46473023</t>
  </si>
  <si>
    <t>128730688</t>
  </si>
  <si>
    <t>T2 IGNACIO-BOLINAS #2 09/117 RPL INSW</t>
  </si>
  <si>
    <t>RELW OH   FMOB XMPT TR2  PRTO FRAB PGEQ</t>
  </si>
  <si>
    <t>35573788</t>
  </si>
  <si>
    <t>128730846</t>
  </si>
  <si>
    <t>T2 VLLY SPRNGS-CLVRS 06/09 RPR CNDW</t>
  </si>
  <si>
    <t>46326997</t>
  </si>
  <si>
    <t>128731086</t>
  </si>
  <si>
    <t>T2 EI CRESTA-RIO OSO 025/200 UNBURY</t>
  </si>
  <si>
    <t>46381275</t>
  </si>
  <si>
    <t>128731422</t>
  </si>
  <si>
    <t>T2 EXCHEQUER-MARIPOSA 11/010 RMV ENCR</t>
  </si>
  <si>
    <t>46249768</t>
  </si>
  <si>
    <t>128731558</t>
  </si>
  <si>
    <t>T2 EI CRESTA-RIO OSO 025/199 CANCEL</t>
  </si>
  <si>
    <t>REGW INSP OH   FMOB TR2  PRTO</t>
  </si>
  <si>
    <t>128731816</t>
  </si>
  <si>
    <t>T2 EI CRESTA-RIO OSO 024/198 UNBURY</t>
  </si>
  <si>
    <t>46381276</t>
  </si>
  <si>
    <t>128731924</t>
  </si>
  <si>
    <t>T2 EI CRESTA-RIO OSO 024/197 UNBURY</t>
  </si>
  <si>
    <t>46381277</t>
  </si>
  <si>
    <t>128732070</t>
  </si>
  <si>
    <t>T2 EI CRESTA-RIO OSO 24/196 UNBURY</t>
  </si>
  <si>
    <t>46381278</t>
  </si>
  <si>
    <t>128732184</t>
  </si>
  <si>
    <t>T2 MONTA VISTA-SRTG 18/87 RMV VEG</t>
  </si>
  <si>
    <t>128732236</t>
  </si>
  <si>
    <t>T2 EI CRESTA-RIO OSO 24/195 CNCL</t>
  </si>
  <si>
    <t>128732237</t>
  </si>
  <si>
    <t>T2 EI CRESTA-RIO OSO 24/195 UNBURY</t>
  </si>
  <si>
    <t>46381279</t>
  </si>
  <si>
    <t>128732387</t>
  </si>
  <si>
    <t>024/194</t>
  </si>
  <si>
    <t>T2 EI CRESTA-RIO OSO 24/194 UNBURY</t>
  </si>
  <si>
    <t>46381320</t>
  </si>
  <si>
    <t>128732440</t>
  </si>
  <si>
    <t>T2 EI MONTA VISTA-SARATGA 18/86 RPR OPGW</t>
  </si>
  <si>
    <t>46286783</t>
  </si>
  <si>
    <t>128732518</t>
  </si>
  <si>
    <t>T2 EI CRESTA-RIO OSO 024/193 UNBURY</t>
  </si>
  <si>
    <t>46381321</t>
  </si>
  <si>
    <t>128732526</t>
  </si>
  <si>
    <t>T2 EI ELECTRA-BELLOTA 12/94 RPL INSS</t>
  </si>
  <si>
    <t>128732536</t>
  </si>
  <si>
    <t>128732540</t>
  </si>
  <si>
    <t>T2 EI ELECTRA-BELLOTA 19/135 TOUCH</t>
  </si>
  <si>
    <t>46477921</t>
  </si>
  <si>
    <t>128733050</t>
  </si>
  <si>
    <t>T2 EI TRINITY-MAPLE CRK 10/008 RMV VEG</t>
  </si>
  <si>
    <t>013/001A</t>
  </si>
  <si>
    <t>128733264</t>
  </si>
  <si>
    <t>T2 WV CARIBOU-PLUMAS JCT 14/01 REFRAME</t>
  </si>
  <si>
    <t>35572133</t>
  </si>
  <si>
    <t>128733267</t>
  </si>
  <si>
    <t>T2 EI PIT #3-CARBERRY SS 5/44 RPR STRT</t>
  </si>
  <si>
    <t>46382000</t>
  </si>
  <si>
    <t>128733276</t>
  </si>
  <si>
    <t>T2 WV TEL-SLD-MANTC 27/170 INST DMPW</t>
  </si>
  <si>
    <t>46325932</t>
  </si>
  <si>
    <t>128733296</t>
  </si>
  <si>
    <t>T2 EI PIT #3-CRBRY SW ST 15/118 RPR FOND</t>
  </si>
  <si>
    <t>46382002</t>
  </si>
  <si>
    <t>128733298</t>
  </si>
  <si>
    <t>T2 EI PIT #3-CARBERRY SS 5/43 COTTER</t>
  </si>
  <si>
    <t>46416193</t>
  </si>
  <si>
    <t>128733304</t>
  </si>
  <si>
    <t>T2 EI PIT #3-CARBERRY SS 5/40 RPR CONDS</t>
  </si>
  <si>
    <t>46416194</t>
  </si>
  <si>
    <t>128733320</t>
  </si>
  <si>
    <t>T2 EI PIT #3-CARBERRY SS 5/42 RMV VEG</t>
  </si>
  <si>
    <t>128733325</t>
  </si>
  <si>
    <t>T2 EI PIT #3-CARBRY SW ST 15/119 RMV VEG</t>
  </si>
  <si>
    <t>128733326</t>
  </si>
  <si>
    <t>T2 EI PIT #3-CARBRY SW ST 7/58 RPL SPLS</t>
  </si>
  <si>
    <t>46257481</t>
  </si>
  <si>
    <t>128733360</t>
  </si>
  <si>
    <t>T2 EI VACA-LAKEVILLE #1 21/96 RPR INSS</t>
  </si>
  <si>
    <t>46252314</t>
  </si>
  <si>
    <t>128733368</t>
  </si>
  <si>
    <t>T2 EI TULUCAY-VACA-VACA 002/010 RPR INSS</t>
  </si>
  <si>
    <t>46512882</t>
  </si>
  <si>
    <t>128733375</t>
  </si>
  <si>
    <t>020/525</t>
  </si>
  <si>
    <t>T2 CARIBOU #2 20/525 COMPLETE</t>
  </si>
  <si>
    <t>RELW INSP REMT NOAC CLR  ACCH COMP OH   FMOB TR2  PRTO FRAB</t>
  </si>
  <si>
    <t>46337204</t>
  </si>
  <si>
    <t>T2 EI CARIBOU #2 20/525 RPR CRSW</t>
  </si>
  <si>
    <t>128733385</t>
  </si>
  <si>
    <t>020/528</t>
  </si>
  <si>
    <t>T2 CARIBOU #2 20/528 COMPLETE</t>
  </si>
  <si>
    <t>46337205</t>
  </si>
  <si>
    <t>T2 EI CARIBOU #2 20/528 COTTER</t>
  </si>
  <si>
    <t>128733427</t>
  </si>
  <si>
    <t>T2 MALIN-ROUND MTN #2  72/367 RPR ANCT</t>
  </si>
  <si>
    <t>46381412</t>
  </si>
  <si>
    <t>T2 EI MALIN-ROUND MTN#2 72/367 RPR ANCT</t>
  </si>
  <si>
    <t>128733527</t>
  </si>
  <si>
    <t>T2 EI SALT SPRINGS-TIGER CRK 7/59 COTTER</t>
  </si>
  <si>
    <t>46253027</t>
  </si>
  <si>
    <t>128740315</t>
  </si>
  <si>
    <t>T2 EI KESWICK-TRINITY 17/222 RPR GYWW</t>
  </si>
  <si>
    <t>46311261</t>
  </si>
  <si>
    <t>128740316</t>
  </si>
  <si>
    <t>023/357A</t>
  </si>
  <si>
    <t>T2 EI KESWICK-TRINITY 23/357A RPR JMPW</t>
  </si>
  <si>
    <t>46251641</t>
  </si>
  <si>
    <t>128740317</t>
  </si>
  <si>
    <t>023/357C</t>
  </si>
  <si>
    <t>T2 EI KESWICK-TRINITY 23/357C RPR JMPW</t>
  </si>
  <si>
    <t>46251642</t>
  </si>
  <si>
    <t>128742702</t>
  </si>
  <si>
    <t>024/376</t>
  </si>
  <si>
    <t>T2 EI KESWICK-TRINITY 24/376 RPR STRW</t>
  </si>
  <si>
    <t>46311260</t>
  </si>
  <si>
    <t>128742703</t>
  </si>
  <si>
    <t>T2 EI KESWICK-TRINITY 17/222 RMV VEG</t>
  </si>
  <si>
    <t>128742705</t>
  </si>
  <si>
    <t>024/383</t>
  </si>
  <si>
    <t>T2 EI KESWICK-TRINITY 24/383 RPL STRW</t>
  </si>
  <si>
    <t>35573427</t>
  </si>
  <si>
    <t>128742721</t>
  </si>
  <si>
    <t>022/330</t>
  </si>
  <si>
    <t>T2 EI KESWICK-TRINITY 22/330 GO95</t>
  </si>
  <si>
    <t>35573425</t>
  </si>
  <si>
    <t>128742964</t>
  </si>
  <si>
    <t>T2 CTTNWD-DELEVAN #1 7/53 TOUCH</t>
  </si>
  <si>
    <t>46476195</t>
  </si>
  <si>
    <t>128743216</t>
  </si>
  <si>
    <t>T2 BLLTA-RVRBNK-MLN SW ST :1/10 RPL POLE</t>
  </si>
  <si>
    <t>REGW COMP OH   FMOB XMPT TR2  PRTO FRAB PGEQ</t>
  </si>
  <si>
    <t>128743441</t>
  </si>
  <si>
    <t>T2 EI DLTA-MTN GATE JCT 14/176A RPR GYWW</t>
  </si>
  <si>
    <t>46452720</t>
  </si>
  <si>
    <t>128744404</t>
  </si>
  <si>
    <t>T2 ARCO-CHOLAME 11/112 RPR GYWW</t>
  </si>
  <si>
    <t>46302544</t>
  </si>
  <si>
    <t>128744778</t>
  </si>
  <si>
    <t>T2 DI CLGT-CHALLENGE 000/017 RPR JUMW</t>
  </si>
  <si>
    <t>46247490</t>
  </si>
  <si>
    <t>128744845</t>
  </si>
  <si>
    <t>T2 DI FULTON-PUEBLO 13/63 RMV VEG</t>
  </si>
  <si>
    <t>128744894</t>
  </si>
  <si>
    <t>T2 DI CLGT-ALLEGHANY 000/024 RPL INSW</t>
  </si>
  <si>
    <t>35552968</t>
  </si>
  <si>
    <t>128744999</t>
  </si>
  <si>
    <t>T2 DI MALIN-ROUND MNTN#2 79/402 COMPLETE</t>
  </si>
  <si>
    <t>46381414</t>
  </si>
  <si>
    <t>T2 DI MALIN-ROUND MNTN#2 79/402 RPR FOND</t>
  </si>
  <si>
    <t>128745047</t>
  </si>
  <si>
    <t>T2 DI MNDCN WLLITS 19/5 RPR JUMW</t>
  </si>
  <si>
    <t>46251315</t>
  </si>
  <si>
    <t>128745060</t>
  </si>
  <si>
    <t>T2 DI WEIMAR #1 004/066 RPR JMPW</t>
  </si>
  <si>
    <t>46310843</t>
  </si>
  <si>
    <t>128745140</t>
  </si>
  <si>
    <t>T2 DI PIT#1 CTTNWD 00/004 RPR JUMS</t>
  </si>
  <si>
    <t>46452725</t>
  </si>
  <si>
    <t>128745141</t>
  </si>
  <si>
    <t>T2 DI RND MTN-CTTNWD #3 48/421 RPL HRDT</t>
  </si>
  <si>
    <t>46310408</t>
  </si>
  <si>
    <t>128745166</t>
  </si>
  <si>
    <t>T2 DI SNTA ROSA CORONA 11/246 RPR ANCW</t>
  </si>
  <si>
    <t>RELW ACCH COMP OH   TR2  PRTO AIR  FRAB DURA BRIN</t>
  </si>
  <si>
    <t>46249730</t>
  </si>
  <si>
    <t>128745171</t>
  </si>
  <si>
    <t>T2 DI MNDO-WLITS-FRT BRG-34/04 RPR GYWW</t>
  </si>
  <si>
    <t>46310118</t>
  </si>
  <si>
    <t>128745205</t>
  </si>
  <si>
    <t>T2 VACA-SUISUN 007/055 TOUCH</t>
  </si>
  <si>
    <t>46460826</t>
  </si>
  <si>
    <t>T2 VACA-SUISUN 007/055 RPR STRT</t>
  </si>
  <si>
    <t>128745264</t>
  </si>
  <si>
    <t>T2 DI CRBOU TBL MTN 08/063  RPR SHLS</t>
  </si>
  <si>
    <t>46337325</t>
  </si>
  <si>
    <t>128745265</t>
  </si>
  <si>
    <t>041/272</t>
  </si>
  <si>
    <t>T2 DI TRNTY-CTTNWD 41/272 RPR JMPW</t>
  </si>
  <si>
    <t>46252097</t>
  </si>
  <si>
    <t>128745267</t>
  </si>
  <si>
    <t>T2 DI CRBOU TBL MTN 08/063 COTTER</t>
  </si>
  <si>
    <t>46247586</t>
  </si>
  <si>
    <t>128745349</t>
  </si>
  <si>
    <t>112/002</t>
  </si>
  <si>
    <t>T2 DI HMBLDT-BRDGVLL 112/002 RPR ADSS</t>
  </si>
  <si>
    <t>46345774</t>
  </si>
  <si>
    <t>128745366</t>
  </si>
  <si>
    <t>021/184B</t>
  </si>
  <si>
    <t>T2 DI CRAG VIEW-CASCADE 21/184B RPR STRW</t>
  </si>
  <si>
    <t>46454376</t>
  </si>
  <si>
    <t>128745832</t>
  </si>
  <si>
    <t>T2 WISHON-COPPERMINE 9/70 RPL INSS</t>
  </si>
  <si>
    <t>128745921</t>
  </si>
  <si>
    <t>T2 DI HUMBOLDT-TRINITY 67/00L RPL HRDD</t>
  </si>
  <si>
    <t>46247500</t>
  </si>
  <si>
    <t>128745927</t>
  </si>
  <si>
    <t>T2 DI HUMBOLDT-TRINITY 67/00R COTTER</t>
  </si>
  <si>
    <t>46247502</t>
  </si>
  <si>
    <t>128745940</t>
  </si>
  <si>
    <t>T2 DI HUMBOLDT-TRINITY 67/00L RPL HRDW</t>
  </si>
  <si>
    <t>46345852</t>
  </si>
  <si>
    <t>128746058</t>
  </si>
  <si>
    <t>052/004A</t>
  </si>
  <si>
    <t>T2 DI HUMBOLDT-TRINITY 52/04A INS STRW</t>
  </si>
  <si>
    <t>46247358</t>
  </si>
  <si>
    <t>128746160</t>
  </si>
  <si>
    <t>T2NT DI RND MTN-CTTNWD#3 47/412 RPR STRT</t>
  </si>
  <si>
    <t>46310407</t>
  </si>
  <si>
    <t>128746162</t>
  </si>
  <si>
    <t>T2 DI HUMBOLDT-TRINITY 52/04A RPR JMPW</t>
  </si>
  <si>
    <t>46247357</t>
  </si>
  <si>
    <t>128746164</t>
  </si>
  <si>
    <t>T2 DI GARBERVILE-LAYTONVLE 30/2 RPR JUMW</t>
  </si>
  <si>
    <t>RELW FIRE ACCL COMP OH   TR2  PRTO AIR  BRIN</t>
  </si>
  <si>
    <t>46252681</t>
  </si>
  <si>
    <t>128746208</t>
  </si>
  <si>
    <t>T2 DI TRINITY-MAPLE CREEK 8/10 RPR JUMW</t>
  </si>
  <si>
    <t>46247503</t>
  </si>
  <si>
    <t>T2 DI TRINITY-MAPLE CREEK 08/10 RPR JMPW</t>
  </si>
  <si>
    <t>128746262</t>
  </si>
  <si>
    <t>019/605</t>
  </si>
  <si>
    <t>T2 DI SPAULDING-SUMMIT 19/605 RPL HRDD</t>
  </si>
  <si>
    <t>POHW OH   TR2  PRTO AIR  FRAB BRIN</t>
  </si>
  <si>
    <t>128746296</t>
  </si>
  <si>
    <t>013/011-GUY</t>
  </si>
  <si>
    <t>T2 DI MNDCN-WLT-FT BG 13/11-GUY RPR STRW</t>
  </si>
  <si>
    <t>46310112</t>
  </si>
  <si>
    <t>128746320</t>
  </si>
  <si>
    <t>T2 DI MNDCIN-WLLTS-FRT BRG 41/6 RPR STRW</t>
  </si>
  <si>
    <t>46310122</t>
  </si>
  <si>
    <t>128746327</t>
  </si>
  <si>
    <t>038/250B</t>
  </si>
  <si>
    <t>T2 DI TRNTY-CTNWD- 38/250B RPR JMPS</t>
  </si>
  <si>
    <t>46452757</t>
  </si>
  <si>
    <t>128746335</t>
  </si>
  <si>
    <t>T2 DI BALCH-SANGER 017/092 RPL HRDT</t>
  </si>
  <si>
    <t>46297871</t>
  </si>
  <si>
    <t>128746346</t>
  </si>
  <si>
    <t>T2 EI CRESTA-RIO OSO 23/182 UNBURY</t>
  </si>
  <si>
    <t>46381322</t>
  </si>
  <si>
    <t>128746360</t>
  </si>
  <si>
    <t>022/183</t>
  </si>
  <si>
    <t>T2 EI CARBERRY SS-RND MTN 22/183 HANGER</t>
  </si>
  <si>
    <t>46354023</t>
  </si>
  <si>
    <t>128746364</t>
  </si>
  <si>
    <t>T2 EI CRBRY SW ST-RD MTN 22/186 RPR INSS</t>
  </si>
  <si>
    <t>46251399</t>
  </si>
  <si>
    <t>128746391</t>
  </si>
  <si>
    <t>T2 DI MALIN-ROUND MTN#2 58/288 RPR SHLD</t>
  </si>
  <si>
    <t>46338195</t>
  </si>
  <si>
    <t>RELW FIRE OH   TR3  PRTO AIR  FRAB DURA BRIN</t>
  </si>
  <si>
    <t>128746457</t>
  </si>
  <si>
    <t>063/006</t>
  </si>
  <si>
    <t>T2 DI HUMBOLDT-TRINITY 63/06 RPR JMPW</t>
  </si>
  <si>
    <t>46247359</t>
  </si>
  <si>
    <t>128746467</t>
  </si>
  <si>
    <t>018/465</t>
  </si>
  <si>
    <t>T2 EI CARIBOU #2 18/465 REGRADE</t>
  </si>
  <si>
    <t>46337206</t>
  </si>
  <si>
    <t>128746520</t>
  </si>
  <si>
    <t>T2 EI CRESTA-RIO OSO 22/180 UNBURY</t>
  </si>
  <si>
    <t>46381323</t>
  </si>
  <si>
    <t>128746536</t>
  </si>
  <si>
    <t>T2 DI PIT #5-RND MTN#1-07/73 RPL HRDW</t>
  </si>
  <si>
    <t>46305287</t>
  </si>
  <si>
    <t>128746554</t>
  </si>
  <si>
    <t>032/010</t>
  </si>
  <si>
    <t>T2 DI FULTON HPLAND 32/10 TOUCH</t>
  </si>
  <si>
    <t>46505448</t>
  </si>
  <si>
    <t>128746564</t>
  </si>
  <si>
    <t>T2 TRINITY-MAPLE CREEK 19/12 COTTER</t>
  </si>
  <si>
    <t>46345883</t>
  </si>
  <si>
    <t>T2 EI TRINITY-MAPLE CREEK 19/12 COTTER</t>
  </si>
  <si>
    <t>128746565</t>
  </si>
  <si>
    <t>T2 TRINITY-MAPLE CREEK 19/12 RPR JMPW</t>
  </si>
  <si>
    <t>46345884</t>
  </si>
  <si>
    <t>T2 EI TRINITY-MAPLE CREEK 19/12 RPR JMPW</t>
  </si>
  <si>
    <t>128746583</t>
  </si>
  <si>
    <t>T2 DI HELMS GREG #1 22/150 RPR SHLS</t>
  </si>
  <si>
    <t>46298169</t>
  </si>
  <si>
    <t>128746681</t>
  </si>
  <si>
    <t>T2 DI BRDGVL CTTNWOOD 36/293 RPR STRW</t>
  </si>
  <si>
    <t>46311086</t>
  </si>
  <si>
    <t>000/011C</t>
  </si>
  <si>
    <t>128746715</t>
  </si>
  <si>
    <t>T2 WV HALSEY-PLACER 000/002 REFRAME</t>
  </si>
  <si>
    <t>128746744</t>
  </si>
  <si>
    <t>T2 DI HELM GREGG#1 23/152 RPR SHLS</t>
  </si>
  <si>
    <t>46298170</t>
  </si>
  <si>
    <t>128746772</t>
  </si>
  <si>
    <t>058/289</t>
  </si>
  <si>
    <t>T2 MALIN-ROUND MTN#2 58/289 COMPLETE</t>
  </si>
  <si>
    <t>46381418</t>
  </si>
  <si>
    <t>T2 DI MALIN-ROUND MTN#2 58/289 RPR GYWT</t>
  </si>
  <si>
    <t>128746810</t>
  </si>
  <si>
    <t>006/027B</t>
  </si>
  <si>
    <t>T2 DI MORRO BY-SLR SS #2 6/27B RPL HRDT</t>
  </si>
  <si>
    <t>ETL.5310.TOWR</t>
  </si>
  <si>
    <t>46400014</t>
  </si>
  <si>
    <t>128746833</t>
  </si>
  <si>
    <t>T2 DI MNDCN-WLTS-FRT BRG 13/11 RPR GYWW</t>
  </si>
  <si>
    <t>46310111</t>
  </si>
  <si>
    <t>128746863</t>
  </si>
  <si>
    <t>022/438</t>
  </si>
  <si>
    <t>T2 EI HAT CRK #1-WSTWD 22/438 RPL POLE</t>
  </si>
  <si>
    <t>35574763</t>
  </si>
  <si>
    <t>128746875</t>
  </si>
  <si>
    <t>T2 DI COLGATE ALGHNAY 2/62 RMV VEG</t>
  </si>
  <si>
    <t>128746891</t>
  </si>
  <si>
    <t>031/226</t>
  </si>
  <si>
    <t>T2 DI CARBOU-TBL MTN 31/226 RPL INSS</t>
  </si>
  <si>
    <t>128746895</t>
  </si>
  <si>
    <t>T2 SILVERADO-FULTON JC 13/64 RPL INSS</t>
  </si>
  <si>
    <t>35608529</t>
  </si>
  <si>
    <t>T2 DI SILVERADO-FULTON JC 13/64 RPL INSS</t>
  </si>
  <si>
    <t>128746949</t>
  </si>
  <si>
    <t>T2 DI MORRO BAY-MESA 7/31 BNT STEEL</t>
  </si>
  <si>
    <t>46303931</t>
  </si>
  <si>
    <t>T2 DI MORRO BAY-MESA 007/031 BNT STEEL</t>
  </si>
  <si>
    <t>128746951</t>
  </si>
  <si>
    <t>T2 DI MDCNO WLTS FRT BG 38/005 RMV VEG</t>
  </si>
  <si>
    <t>128746996</t>
  </si>
  <si>
    <t>T2 DI TEJON LEBEC 10/178 COTTER</t>
  </si>
  <si>
    <t>46302534</t>
  </si>
  <si>
    <t>128746998</t>
  </si>
  <si>
    <t>T2 DI MORRO BAY-MESA 029/125A INSP STRT</t>
  </si>
  <si>
    <t>46303933</t>
  </si>
  <si>
    <t>128747001</t>
  </si>
  <si>
    <t>023/173</t>
  </si>
  <si>
    <t>T2 DI DRUM-RIO OSO #1 23/173 RPL HRDT</t>
  </si>
  <si>
    <t>46327688</t>
  </si>
  <si>
    <t>128747007</t>
  </si>
  <si>
    <t>033/149</t>
  </si>
  <si>
    <t>T2 DI MORRO BAY-MESA 33/149 INSP STRT</t>
  </si>
  <si>
    <t>46327166</t>
  </si>
  <si>
    <t>128747071</t>
  </si>
  <si>
    <t>T2 DI BALCH-SANGER 17/91 RPL HRDT</t>
  </si>
  <si>
    <t>46297869</t>
  </si>
  <si>
    <t>128747073</t>
  </si>
  <si>
    <t>T2 DI BALCH-SANGER 17/91 RPR JUMS</t>
  </si>
  <si>
    <t>46298171</t>
  </si>
  <si>
    <t>T2 DI BALCH-SANGER 17/91 RPR JMPS</t>
  </si>
  <si>
    <t>128747077</t>
  </si>
  <si>
    <t>T2 DI BALCH-SANGER 14/75 RPR STRT</t>
  </si>
  <si>
    <t>RELW CGI  COMP OH   TR2  PRTO AIR  FRAB</t>
  </si>
  <si>
    <t>46297866</t>
  </si>
  <si>
    <t>128747112</t>
  </si>
  <si>
    <t>:009/003</t>
  </si>
  <si>
    <t>T2 BLLTA-RVRBNK-MLNS SW ST :9/3 RPR INSW</t>
  </si>
  <si>
    <t>46327506</t>
  </si>
  <si>
    <t>T2 BLLTA-RVRBNK-MLNS SW ST_:9/3 RPR INSW</t>
  </si>
  <si>
    <t>128747246</t>
  </si>
  <si>
    <t>T2 EI DELTA-MTN GATE JCT 12/162 RPR GYWW</t>
  </si>
  <si>
    <t>46262786</t>
  </si>
  <si>
    <t>128747324</t>
  </si>
  <si>
    <t>T2 KM GREEN TAP A00/008 COMPLETE</t>
  </si>
  <si>
    <t>46325933</t>
  </si>
  <si>
    <t>T2 EI KM GREEN TAP A00/008 COTTER</t>
  </si>
  <si>
    <t>128747402</t>
  </si>
  <si>
    <t>T2 EI VACA-LAKEVILLE #1 37/172 RMV VEG</t>
  </si>
  <si>
    <t>128747404</t>
  </si>
  <si>
    <t>037/169</t>
  </si>
  <si>
    <t>T2 EI VACA-LAKEVILLE #1 37/169 RMV VEG</t>
  </si>
  <si>
    <t>128749237</t>
  </si>
  <si>
    <t>128749238</t>
  </si>
  <si>
    <t>T2 EI KESWICK-TRINITY 24/390 RPL STRW</t>
  </si>
  <si>
    <t>35573428</t>
  </si>
  <si>
    <t>128749276</t>
  </si>
  <si>
    <t>T2 EI KESWICK-TRINITY 24/394 REGRADE</t>
  </si>
  <si>
    <t>46321667</t>
  </si>
  <si>
    <t>128749277</t>
  </si>
  <si>
    <t>021/310</t>
  </si>
  <si>
    <t>T2 EI KESWICK-TRINITY 21/310 GO95</t>
  </si>
  <si>
    <t>35616002</t>
  </si>
  <si>
    <t>128750027</t>
  </si>
  <si>
    <t>046/289</t>
  </si>
  <si>
    <t>T2 MADISON-VACA 46/289 TOUCH</t>
  </si>
  <si>
    <t>46463289</t>
  </si>
  <si>
    <t>T2 MADISON-VACA 46/289 RPR STRT</t>
  </si>
  <si>
    <t>128750497</t>
  </si>
  <si>
    <t>T2 DI HUMBOLDT-TRINITY 67/00R RPL HRDD</t>
  </si>
  <si>
    <t>46345854</t>
  </si>
  <si>
    <t>128750693</t>
  </si>
  <si>
    <t>T2 DI HUMBOLDT-TRINITY 67/00L RPR GYWW</t>
  </si>
  <si>
    <t>46345855</t>
  </si>
  <si>
    <t>128751812</t>
  </si>
  <si>
    <t>T2 METCALF-SANTA TERESA 003/017 RPR ADSS</t>
  </si>
  <si>
    <t>46298627</t>
  </si>
  <si>
    <t>128752150</t>
  </si>
  <si>
    <t>T2 EI ELECTRA-BELLOTA 16/117 RPL INSS</t>
  </si>
  <si>
    <t>REGW COMP OH   FMOB TR2  PRTO AIR</t>
  </si>
  <si>
    <t>128752155</t>
  </si>
  <si>
    <t>T2 EI VAC-VCVLL-JMSN-NRTH 12/85 RPR FOND</t>
  </si>
  <si>
    <t>46252443</t>
  </si>
  <si>
    <t>128753143</t>
  </si>
  <si>
    <t>023/604</t>
  </si>
  <si>
    <t>T2 CARIBOU #2 23/604 COMPLETE</t>
  </si>
  <si>
    <t>46337207</t>
  </si>
  <si>
    <t>T2 CARIBOU #2 23/604 RPR INSW</t>
  </si>
  <si>
    <t>128753243</t>
  </si>
  <si>
    <t>T2 BELLT-RVRBNK-MLNS SS :5/1 RPR INSW</t>
  </si>
  <si>
    <t>46327607</t>
  </si>
  <si>
    <t>128753393</t>
  </si>
  <si>
    <t>T2 EI TRINITY-MAPLE CREEK 10/15 RPR GYWW</t>
  </si>
  <si>
    <t>46345887</t>
  </si>
  <si>
    <t>128753527</t>
  </si>
  <si>
    <t>T2 EI BRDGVLL-CTTNWDT 70/506L RPR GYWW</t>
  </si>
  <si>
    <t>46345890</t>
  </si>
  <si>
    <t>128753528</t>
  </si>
  <si>
    <t>T2 EI BRDGVILE-CTTONWD 70/506L RPR OPGW</t>
  </si>
  <si>
    <t>46345891</t>
  </si>
  <si>
    <t>128753582</t>
  </si>
  <si>
    <t>T2 EI PALERMO-COLGATE 15/71 TOUCH</t>
  </si>
  <si>
    <t>RELW REMT ACCL OH   FMOB TR2  PRTO FRAB NTDE PGEQ DURA BRIN</t>
  </si>
  <si>
    <t>46491544</t>
  </si>
  <si>
    <t>128753996</t>
  </si>
  <si>
    <t>014/070</t>
  </si>
  <si>
    <t>T2 PALERMO-COLGATE 14/70 TOUCH</t>
  </si>
  <si>
    <t>46505502</t>
  </si>
  <si>
    <t>128754111</t>
  </si>
  <si>
    <t>T2 POTTER VALLEY-WILLITS 0/0 GO95 CLEAR</t>
  </si>
  <si>
    <t>RELW OTHR OH   FMOB TR2  PRTO FRAR NTDE</t>
  </si>
  <si>
    <t>35557697</t>
  </si>
  <si>
    <t>128754169</t>
  </si>
  <si>
    <t>T2 EI DIVIDE-VANDENBERG #2 5/48 RPL INSW</t>
  </si>
  <si>
    <t>35573276</t>
  </si>
  <si>
    <t>128754313</t>
  </si>
  <si>
    <t>T2 BRCBRG JCT-MRPSA TP 00/14 RPR GYWW</t>
  </si>
  <si>
    <t>46250439</t>
  </si>
  <si>
    <t>128754375</t>
  </si>
  <si>
    <t>T2 BRICEBURG JCT-MRPS TP 00/14 COMPLETE</t>
  </si>
  <si>
    <t>46298044</t>
  </si>
  <si>
    <t>T2 BRICEBURG JCT-MRPS TP 00/14 COTTER</t>
  </si>
  <si>
    <t>128754445</t>
  </si>
  <si>
    <t>T2 EI BELLT-RVRBNK-MLNS SS :0/1 RPR GYWW</t>
  </si>
  <si>
    <t>46327507</t>
  </si>
  <si>
    <t>128754624</t>
  </si>
  <si>
    <t>T2 EI KILARC-DESCHUTES 01/24 RPL STRW</t>
  </si>
  <si>
    <t>35573765</t>
  </si>
  <si>
    <t>128754750</t>
  </si>
  <si>
    <t>T2 EI DIVIDE-VANDENBERG #2 5/47 RPL INSW</t>
  </si>
  <si>
    <t>35573274</t>
  </si>
  <si>
    <t>128754791</t>
  </si>
  <si>
    <t>T2 EI RND MTN-TABL MTN#2 46/205 RPL HRDT</t>
  </si>
  <si>
    <t>46310388</t>
  </si>
  <si>
    <t>128757235</t>
  </si>
  <si>
    <t>T2 DI MORRO BAY-MESA 014/062 INSP STRT</t>
  </si>
  <si>
    <t>46327160</t>
  </si>
  <si>
    <t>128757238</t>
  </si>
  <si>
    <t>034/150</t>
  </si>
  <si>
    <t>T2 DI MORRO BAY-MESA 034/150 TOUCH</t>
  </si>
  <si>
    <t>46476155</t>
  </si>
  <si>
    <t>128758504</t>
  </si>
  <si>
    <t>T2 DI MORRO BAY-MESA 033/146 INSP STRT</t>
  </si>
  <si>
    <t>46327164</t>
  </si>
  <si>
    <t>128758506</t>
  </si>
  <si>
    <t>T2 DI MORRO BAY-MESA 033/145 INSP STRT</t>
  </si>
  <si>
    <t>46327163</t>
  </si>
  <si>
    <t>128759433</t>
  </si>
  <si>
    <t>065/328</t>
  </si>
  <si>
    <t>T2 EI MALIN-ROUND MTN#2 065/328 RPR INSS</t>
  </si>
  <si>
    <t>46337588</t>
  </si>
  <si>
    <t>128759435</t>
  </si>
  <si>
    <t>066/333</t>
  </si>
  <si>
    <t>T2 MALIN-ROUND MTN#2 66/333 RPR GYWT</t>
  </si>
  <si>
    <t>46381422</t>
  </si>
  <si>
    <t>T2 EI MALIN-ROUND MTN#2 66/333 RPR GYWT</t>
  </si>
  <si>
    <t>128759437</t>
  </si>
  <si>
    <t>T2 TABLE MTN-PALERMO 9/44 COMPLETE</t>
  </si>
  <si>
    <t>46389139</t>
  </si>
  <si>
    <t>T2 EI TABLE MTN-PALERMO 9/44 COTTER</t>
  </si>
  <si>
    <t>128759580</t>
  </si>
  <si>
    <t>T2 MALIN-ROUND MTN#2 66/334 UNBURY</t>
  </si>
  <si>
    <t>46381425</t>
  </si>
  <si>
    <t>T2 EI MALIN-ROUND MTN#2 66/334 UNBURY</t>
  </si>
  <si>
    <t>128759581</t>
  </si>
  <si>
    <t>T2 EI MALIN-ROUND MTN#2 065/329 RPR SHLD</t>
  </si>
  <si>
    <t>46338196</t>
  </si>
  <si>
    <t>128761289</t>
  </si>
  <si>
    <t>T2  MORRO BAY-MESA 23/105 TOUCH</t>
  </si>
  <si>
    <t>46476059</t>
  </si>
  <si>
    <t>T2 DI MORRO BAY-MESA 23/105 TOUCH</t>
  </si>
  <si>
    <t>128761462</t>
  </si>
  <si>
    <t>R002/019</t>
  </si>
  <si>
    <t>T2 DI RND MTN-CTTNWD #3 R2/19 RPR STRT</t>
  </si>
  <si>
    <t>46310410</t>
  </si>
  <si>
    <t>128761466</t>
  </si>
  <si>
    <t>014/171B</t>
  </si>
  <si>
    <t>T2 DI KSWCK-TRINITY 014/171B RPR GYWW</t>
  </si>
  <si>
    <t>46251643</t>
  </si>
  <si>
    <t>128761517</t>
  </si>
  <si>
    <t>T2 EI RND MTN-TBL MTN #2 49/215 RMV NEST</t>
  </si>
  <si>
    <t>46306288</t>
  </si>
  <si>
    <t>128761981</t>
  </si>
  <si>
    <t>T2 DI MORRO BAY-MESA 24/106 TOUCH</t>
  </si>
  <si>
    <t>46476150</t>
  </si>
  <si>
    <t>128762142</t>
  </si>
  <si>
    <t>T2 DI MORROW BAY MESA 14/64 INSP STRT</t>
  </si>
  <si>
    <t>46327161</t>
  </si>
  <si>
    <t>128762143</t>
  </si>
  <si>
    <t>T2 DI MORROW BAY MESA 14/64 TOUCH</t>
  </si>
  <si>
    <t>46476159</t>
  </si>
  <si>
    <t>128762146</t>
  </si>
  <si>
    <t>T2 DI MORROW BAY MESA 33/147 INSP STRT</t>
  </si>
  <si>
    <t>46327165</t>
  </si>
  <si>
    <t>128762148</t>
  </si>
  <si>
    <t>014/063</t>
  </si>
  <si>
    <t>T2 MORROW BAY MESA 14/63 MASTIC</t>
  </si>
  <si>
    <t>46523222</t>
  </si>
  <si>
    <t>T2 DI MORROW BAY MESA 14/63 MASTIC</t>
  </si>
  <si>
    <t>128762608</t>
  </si>
  <si>
    <t>010/018</t>
  </si>
  <si>
    <t>T2 EI TRINITY-MAPLE CREEK 10/18 RPR JMPW</t>
  </si>
  <si>
    <t>46345888</t>
  </si>
  <si>
    <t>128762833</t>
  </si>
  <si>
    <t>T2 DI MORRO BAY-MESA-34/151 INSP STRT</t>
  </si>
  <si>
    <t>46327167</t>
  </si>
  <si>
    <t>128762855</t>
  </si>
  <si>
    <t>011/050</t>
  </si>
  <si>
    <t>T2 DI MORRO BAY-MESA 11/50 TOUCH</t>
  </si>
  <si>
    <t>46477347</t>
  </si>
  <si>
    <t>128763681</t>
  </si>
  <si>
    <t>T2 DI MORRO BAY-MESA 23/103 INSP STRT</t>
  </si>
  <si>
    <t>46327162</t>
  </si>
  <si>
    <t>128763946</t>
  </si>
  <si>
    <t>T2 DI TRINITY-COTTNWD 35/237C RPR JMPW</t>
  </si>
  <si>
    <t>46262787</t>
  </si>
  <si>
    <t>128764141</t>
  </si>
  <si>
    <t>T2 DI MORRO BAY-MESA 34/153 INSP STRT</t>
  </si>
  <si>
    <t>46327168</t>
  </si>
  <si>
    <t>018/124</t>
  </si>
  <si>
    <t>128765175</t>
  </si>
  <si>
    <t>036/259</t>
  </si>
  <si>
    <t>T2 DI MIDL FORK-GOLD HIL 36/259 COTTER</t>
  </si>
  <si>
    <t>46253088</t>
  </si>
  <si>
    <t>128765177</t>
  </si>
  <si>
    <t>T2 DI MIDL FORK-GOLD HIL 36/259 RPL INSS</t>
  </si>
  <si>
    <t>35570809</t>
  </si>
  <si>
    <t>128765639</t>
  </si>
  <si>
    <t>015/181</t>
  </si>
  <si>
    <t>T2 DI KESWICK TRINITH 15/181 RPR JUMW</t>
  </si>
  <si>
    <t>46251647</t>
  </si>
  <si>
    <t>128766439</t>
  </si>
  <si>
    <t>T2  BRIDGEVILLE-CTTNWD 24/214 RPR ADSS</t>
  </si>
  <si>
    <t>46253089</t>
  </si>
  <si>
    <t>T2 DI BRIDGEVILL-CTTNWD 24/214 RPR ADSS</t>
  </si>
  <si>
    <t>128767240</t>
  </si>
  <si>
    <t>T2 DI FULTON-PUEBLO-10/52 RPL RPTS</t>
  </si>
  <si>
    <t>46403750</t>
  </si>
  <si>
    <t>128767791</t>
  </si>
  <si>
    <t>T2 DI KESWICK TRINITH 15/181 RMV VEGN</t>
  </si>
  <si>
    <t>128767793</t>
  </si>
  <si>
    <t>T2 DI KESWICK TRINITH 15/181 INSPECT</t>
  </si>
  <si>
    <t>46311251</t>
  </si>
  <si>
    <t>128768361</t>
  </si>
  <si>
    <t>T2 DI HELMS-GREGG #1 24/157 RPR SHLS</t>
  </si>
  <si>
    <t>46298172</t>
  </si>
  <si>
    <t>128768365</t>
  </si>
  <si>
    <t>T2 DI HELMS-GREGG #1 24/157 COTTER</t>
  </si>
  <si>
    <t>RELW SPCR ACCL COMP OH   TR2  PRTO AIR</t>
  </si>
  <si>
    <t>46298173</t>
  </si>
  <si>
    <t>128768366</t>
  </si>
  <si>
    <t>T2 BALCH-SANGER 7/44 RPR STRT</t>
  </si>
  <si>
    <t>46303929</t>
  </si>
  <si>
    <t>T2 DI BALCH-SANGER 7/44 RPR STRT</t>
  </si>
  <si>
    <t>128768380</t>
  </si>
  <si>
    <t>T2 DI KESWICK TRINITY 14/173A RPR JUMW</t>
  </si>
  <si>
    <t>46311255</t>
  </si>
  <si>
    <t>128768381</t>
  </si>
  <si>
    <t>T2 DI KESWICK TRINITY 14/173A RMV VEGN</t>
  </si>
  <si>
    <t>128768382</t>
  </si>
  <si>
    <t>T2 DI KESWICK TRINITY 14/173A INSPECT</t>
  </si>
  <si>
    <t>46311254</t>
  </si>
  <si>
    <t>128768385</t>
  </si>
  <si>
    <t>014/173C</t>
  </si>
  <si>
    <t>T2 DI KESWICK TRINITY 14/173C RPR JUMW</t>
  </si>
  <si>
    <t>46251645</t>
  </si>
  <si>
    <t>128768388</t>
  </si>
  <si>
    <t>005/026G</t>
  </si>
  <si>
    <t>T2 PTSBURG SN MATEO 5/26G RPL INSS</t>
  </si>
  <si>
    <t>35575041</t>
  </si>
  <si>
    <t>T2 DI PTSBURG SN MTEO 5/26E RPL INSS</t>
  </si>
  <si>
    <t>128768400</t>
  </si>
  <si>
    <t>T2 DI KESWICK-TRIN 15/182 RPR JUMW</t>
  </si>
  <si>
    <t>46251648</t>
  </si>
  <si>
    <t>128768402</t>
  </si>
  <si>
    <t>T2 DI KESWICK-TRIN 15/182L  RMV VEG</t>
  </si>
  <si>
    <t>128768406</t>
  </si>
  <si>
    <t>T2 DI KESWICK-TRIN 15/182L INSP STRW</t>
  </si>
  <si>
    <t>46250709</t>
  </si>
  <si>
    <t>128768408</t>
  </si>
  <si>
    <t>T2 DI KESWICK-TRIN 15/182C INSP STRW</t>
  </si>
  <si>
    <t>46250710</t>
  </si>
  <si>
    <t>128768413</t>
  </si>
  <si>
    <t>T2 DI KESWICK-TRINITY-27/458 RPR JUMW</t>
  </si>
  <si>
    <t>46251649</t>
  </si>
  <si>
    <t>128768414</t>
  </si>
  <si>
    <t>T2 DI KESWICK-TRINITY-27/458 RPR GYWW</t>
  </si>
  <si>
    <t>46311249</t>
  </si>
  <si>
    <t>128768428</t>
  </si>
  <si>
    <t>T2 DI GRBRVLLE-LYTNVLLE 27/02 RPL STRW</t>
  </si>
  <si>
    <t>35574341</t>
  </si>
  <si>
    <t>128768436</t>
  </si>
  <si>
    <t>T2 BALCH-SANGER 6/39 RPL HRDT</t>
  </si>
  <si>
    <t>46297873</t>
  </si>
  <si>
    <t>128768466</t>
  </si>
  <si>
    <t>091/462</t>
  </si>
  <si>
    <t>T2 MALIN-ROUND MNTN#2 91/462 RPR FOND</t>
  </si>
  <si>
    <t>46381426</t>
  </si>
  <si>
    <t>T2 DI MALIN-ROUND MNTN#2 91/462 RPR FOND</t>
  </si>
  <si>
    <t>128768472</t>
  </si>
  <si>
    <t>T2 DI KESWICK TRINITY 13/167 RPR JUMW</t>
  </si>
  <si>
    <t>46311258</t>
  </si>
  <si>
    <t>128768473</t>
  </si>
  <si>
    <t>T2 DI KESWICK TRINITY 13/167R RPR GYWW</t>
  </si>
  <si>
    <t>46311257</t>
  </si>
  <si>
    <t>128768474</t>
  </si>
  <si>
    <t>005/026F</t>
  </si>
  <si>
    <t>T2 PTSBURG SAN MTEO 5/26F RPL INSS</t>
  </si>
  <si>
    <t>128768476</t>
  </si>
  <si>
    <t>005/026E</t>
  </si>
  <si>
    <t>T2 PTSBRG SN MT 5/26E ATS RPL INSS</t>
  </si>
  <si>
    <t>128768479</t>
  </si>
  <si>
    <t>014/173B</t>
  </si>
  <si>
    <t>T2 DI KESWICK TRINITY 14/173B RPR GYWW</t>
  </si>
  <si>
    <t>46311253</t>
  </si>
  <si>
    <t>128768492</t>
  </si>
  <si>
    <t>T2 DI MNDCNO-WLTS-FT BRG 26/01 RPL ANCW</t>
  </si>
  <si>
    <t>35574302</t>
  </si>
  <si>
    <t>128768497</t>
  </si>
  <si>
    <t>022/149</t>
  </si>
  <si>
    <t>T2 DI HELMS-GREGG #1 22/149 RPL SHLS</t>
  </si>
  <si>
    <t>46298174</t>
  </si>
  <si>
    <t>128768498</t>
  </si>
  <si>
    <t>T2 DI HELMS-GREGG #1 22/149 COTTER</t>
  </si>
  <si>
    <t>46298175</t>
  </si>
  <si>
    <t>128768500</t>
  </si>
  <si>
    <t>T2 PIT #1-COTTONWOOD 27/217 RPR FOND</t>
  </si>
  <si>
    <t>46381516</t>
  </si>
  <si>
    <t>T2 DI PIT #1-COTTONWOOD 27/217 RPR FOND</t>
  </si>
  <si>
    <t>128768501</t>
  </si>
  <si>
    <t>T2 MNDCNO-WLTS-FT BRG 35/04 RPL STRW</t>
  </si>
  <si>
    <t>35574704</t>
  </si>
  <si>
    <t>T2 DI MNDCNO-WLTS-FT BRG 35/04 RPL STRW</t>
  </si>
  <si>
    <t>128768502</t>
  </si>
  <si>
    <t>T2 DI HMBLDT-TRINITY 054/002A RPR STRW</t>
  </si>
  <si>
    <t>46345880</t>
  </si>
  <si>
    <t>T2 DI HMBLDT-TRINITY 054/002A RPR POLE</t>
  </si>
  <si>
    <t>128768506</t>
  </si>
  <si>
    <t>T2NT DI MNDCNO-WLTS-FT BRG 35/04 RMV VEG</t>
  </si>
  <si>
    <t>128768524</t>
  </si>
  <si>
    <t>T2 DI PARADISE-TBL MTN 7/067 RPL HRDT</t>
  </si>
  <si>
    <t>46311043</t>
  </si>
  <si>
    <t>128768527</t>
  </si>
  <si>
    <t>T2 DI PARADISE-TBL MTN 7/067 RPR INSS</t>
  </si>
  <si>
    <t>46311120</t>
  </si>
  <si>
    <t>128768533</t>
  </si>
  <si>
    <t>T2 DI KING RVR SNGR RDLY 14/73 RPR JUMS</t>
  </si>
  <si>
    <t>46250580</t>
  </si>
  <si>
    <t>128768550</t>
  </si>
  <si>
    <t>T2 DI HMBLDT-TRINITY 053/006R RPL STRW</t>
  </si>
  <si>
    <t>35574651</t>
  </si>
  <si>
    <t>128768554</t>
  </si>
  <si>
    <t>T2 DI HMBLDT-TRINITY 053/006L RPL STRW</t>
  </si>
  <si>
    <t>128768575</t>
  </si>
  <si>
    <t>014/344</t>
  </si>
  <si>
    <t>T2 DI COTTONWD-BN#1 14/344 RPL STRW</t>
  </si>
  <si>
    <t>35557359</t>
  </si>
  <si>
    <t>128768579</t>
  </si>
  <si>
    <t>014/171C</t>
  </si>
  <si>
    <t>T2 DI KSWCK-TRINITY 014/171C COTTER</t>
  </si>
  <si>
    <t>46251644</t>
  </si>
  <si>
    <t>T2 DI KSWCK-TRINITY 014/171A COTTER</t>
  </si>
  <si>
    <t>128768585</t>
  </si>
  <si>
    <t>T2 DI MORRO BAY-MESA 15/66 TOUCH</t>
  </si>
  <si>
    <t>46478222</t>
  </si>
  <si>
    <t>128768586</t>
  </si>
  <si>
    <t>T2 DI MORRO BAY-MESA 005/023A RPR OPGW</t>
  </si>
  <si>
    <t>46257569</t>
  </si>
  <si>
    <t>128768611</t>
  </si>
  <si>
    <t>T2 DI HELMS-GREGG #1 23/155 RPR SHLS</t>
  </si>
  <si>
    <t>46298176</t>
  </si>
  <si>
    <t>128768624</t>
  </si>
  <si>
    <t>044/381</t>
  </si>
  <si>
    <t>T2 PIT #1 COTONWOOD 44/381 RPR STRT</t>
  </si>
  <si>
    <t>RELW OH   TR2  PRTO AIR  FRAB BRIN</t>
  </si>
  <si>
    <t>46381517</t>
  </si>
  <si>
    <t>T2NT DI PIT #1 COTONWOOD 44/381 RPR STRT</t>
  </si>
  <si>
    <t>128768627</t>
  </si>
  <si>
    <t>T2 DI TRINITY CGNWOOD 44/295A RPR JUMW</t>
  </si>
  <si>
    <t>46250271</t>
  </si>
  <si>
    <t>128768629</t>
  </si>
  <si>
    <t>T2 DI TRINITY CGNWOOD 44/295C RPR JUMW</t>
  </si>
  <si>
    <t>46251383</t>
  </si>
  <si>
    <t>128768751</t>
  </si>
  <si>
    <t>T2 DI FLTN-IGNACIO #1 12/67 TOUCH</t>
  </si>
  <si>
    <t>RELW COMP OH   TR2  PRTO AIR  FRAR DURA BRIN</t>
  </si>
  <si>
    <t>46474469</t>
  </si>
  <si>
    <t>128768781</t>
  </si>
  <si>
    <t>013/056A</t>
  </si>
  <si>
    <t>T2 EI TESLA-METCALF 13/56A RPR FOND</t>
  </si>
  <si>
    <t>46298820</t>
  </si>
  <si>
    <t>128768786</t>
  </si>
  <si>
    <t>T2 DI CRAG VIEW-CASCADE 8/66C RPR JMPW</t>
  </si>
  <si>
    <t>46249641</t>
  </si>
  <si>
    <t>T2 DI CRAG VIEW-CASCADE 8/66 RPR JMPW</t>
  </si>
  <si>
    <t>128768793</t>
  </si>
  <si>
    <t>T2 DI PIT #1-CTONWOD 47/414 RMV ENCRCH</t>
  </si>
  <si>
    <t>46478220</t>
  </si>
  <si>
    <t>128768798</t>
  </si>
  <si>
    <t>T2 DI  BLACK TAP-TOWER 000/001 RMV VEG</t>
  </si>
  <si>
    <t>128768859</t>
  </si>
  <si>
    <t>T2 DI COTTONWD-BN#2 14/123 RPL INSW</t>
  </si>
  <si>
    <t>35557461</t>
  </si>
  <si>
    <t>128768862</t>
  </si>
  <si>
    <t>T2 DI COTTONWD-BN#2 14/123L RMV VEG</t>
  </si>
  <si>
    <t>128768865</t>
  </si>
  <si>
    <t>T2 DI COTTONWD-BN#2 14/123L RPR ANCW</t>
  </si>
  <si>
    <t>46477226</t>
  </si>
  <si>
    <t>128768866</t>
  </si>
  <si>
    <t>46383860</t>
  </si>
  <si>
    <t>T2 DI COTTONWD-BN#2 14/123L  RPR ANCW</t>
  </si>
  <si>
    <t>128768943</t>
  </si>
  <si>
    <t>105/002</t>
  </si>
  <si>
    <t>T2 DI HUMBLT TRNIT 105/02L RPR GYWW</t>
  </si>
  <si>
    <t>46249702</t>
  </si>
  <si>
    <t>128768947</t>
  </si>
  <si>
    <t>T2 DI HUMBLT TRNIT 105/02L RPL STRW</t>
  </si>
  <si>
    <t>35574488</t>
  </si>
  <si>
    <t>T2 DI HUMBOLDT-TRINITY 105/002C RPL STRW</t>
  </si>
  <si>
    <t>128768958</t>
  </si>
  <si>
    <t>T2 DI GNACIO-BOLINAS #1 6/64 RPR GYWW</t>
  </si>
  <si>
    <t>46403747</t>
  </si>
  <si>
    <t>128768987</t>
  </si>
  <si>
    <t>T2NT DI BALCH-SANGER 05/33 RMV VEG</t>
  </si>
  <si>
    <t>128769002</t>
  </si>
  <si>
    <t>T2 DI PIT #1-COTTONWOOD 044/382 UNBURY</t>
  </si>
  <si>
    <t>46381518</t>
  </si>
  <si>
    <t>128769011</t>
  </si>
  <si>
    <t>032/222A</t>
  </si>
  <si>
    <t>T2 DI TRINITY CGNWOOD 32/222A RPR JUMW</t>
  </si>
  <si>
    <t>46250275</t>
  </si>
  <si>
    <t>128769019</t>
  </si>
  <si>
    <t>T2 DI TRINITY CGNWOOD 32/222B RPR ANCW</t>
  </si>
  <si>
    <t>46254932</t>
  </si>
  <si>
    <t>128769020</t>
  </si>
  <si>
    <t>T3 DI DESABLA-CNTV 3/39 RPR SPLW</t>
  </si>
  <si>
    <t>46252235</t>
  </si>
  <si>
    <t>T3 DI DESABLA-CNTV 3/39 RPL SPLW</t>
  </si>
  <si>
    <t>128769024</t>
  </si>
  <si>
    <t>T3 DI DESABLA-CNTRVLL 3/39C RPR GYWW</t>
  </si>
  <si>
    <t>RELW FIRE SPCR COMP OH   XMPT TR3  PRTO AIR  FRAB BRIN</t>
  </si>
  <si>
    <t>46250403</t>
  </si>
  <si>
    <t>T3 DI DESABLA-CNTV 3/39C RPR GYWW</t>
  </si>
  <si>
    <t>128769026</t>
  </si>
  <si>
    <t>024/183</t>
  </si>
  <si>
    <t>T2 DI DRUM-RIO OSO #1 24/183 RPR STRT</t>
  </si>
  <si>
    <t>46327690</t>
  </si>
  <si>
    <t>128769083</t>
  </si>
  <si>
    <t>T2 DI TRYNITY-CTNWD 44/295B RPR JUMW</t>
  </si>
  <si>
    <t>46250270</t>
  </si>
  <si>
    <t>128769084</t>
  </si>
  <si>
    <t>T2 DI MNDCNO-WLTS-FT BRG 39/05 RMV VEG</t>
  </si>
  <si>
    <t>POHW ACCM COMP OH   TR2  PRTO AIR  FRAB DURA BRIN</t>
  </si>
  <si>
    <t>128769086</t>
  </si>
  <si>
    <t>T2  MNDCNO-WLTS-FT BRG 39/05 RPL ANCW</t>
  </si>
  <si>
    <t>35640750</t>
  </si>
  <si>
    <t>128769290</t>
  </si>
  <si>
    <t>T2 POTTER VALLEY-MNDCNO 3/5 RPL INSS</t>
  </si>
  <si>
    <t>35608530</t>
  </si>
  <si>
    <t>128769308</t>
  </si>
  <si>
    <t>T2 AUBERRY TAP 1/9 RPL INSW</t>
  </si>
  <si>
    <t>35554111</t>
  </si>
  <si>
    <t>T2 AUBERRY TAP 01/009 RPL INSW</t>
  </si>
  <si>
    <t>128769314</t>
  </si>
  <si>
    <t>T2 LOS ESTEROS-METCALF 16/74 RPL HNGR</t>
  </si>
  <si>
    <t>46299707</t>
  </si>
  <si>
    <t>128769327</t>
  </si>
  <si>
    <t>T2 RND MTN-TBLE MTN#2 25/126 RPR FOND</t>
  </si>
  <si>
    <t>46310387</t>
  </si>
  <si>
    <t>T2 EI RND MTN-TBLE MTN#2 25/126 RPR FOND</t>
  </si>
  <si>
    <t>128769395</t>
  </si>
  <si>
    <t>T2 EI CRESTA-RIO OSO 22/174 BNT STEEL</t>
  </si>
  <si>
    <t>46381324</t>
  </si>
  <si>
    <t>128769397</t>
  </si>
  <si>
    <t>T2 EI CRESTA-RIO OSO 22/175 RPR FOND</t>
  </si>
  <si>
    <t>46381325</t>
  </si>
  <si>
    <t>128769398</t>
  </si>
  <si>
    <t>T2 EI CRESTA-RIO OSO 22/174 RPR FOND</t>
  </si>
  <si>
    <t>46381326</t>
  </si>
  <si>
    <t>128769437</t>
  </si>
  <si>
    <t>T2 EI CRESTA-RIO OSO 21/172 RPR FOND</t>
  </si>
  <si>
    <t>46381327</t>
  </si>
  <si>
    <t>128769438</t>
  </si>
  <si>
    <t>T2 EI CRESTA-RIO OSO 22/177 RPR FOND</t>
  </si>
  <si>
    <t>46381328</t>
  </si>
  <si>
    <t>128769439</t>
  </si>
  <si>
    <t>T2 EI CRESTA-RIO OSO 21/172 CANCEL</t>
  </si>
  <si>
    <t>128769441</t>
  </si>
  <si>
    <t>T2 EI CRESTA-RIO OSO 21/173 RPR FOND</t>
  </si>
  <si>
    <t>46381329</t>
  </si>
  <si>
    <t>128769445</t>
  </si>
  <si>
    <t>T2 EI CRESTA-RIO OSO 22/176 RPR FOND</t>
  </si>
  <si>
    <t>46381330</t>
  </si>
  <si>
    <t>128769461</t>
  </si>
  <si>
    <t>T2 EI CRESTA-RIO OSO 22/177 BNT STEEL</t>
  </si>
  <si>
    <t>46381331</t>
  </si>
  <si>
    <t>128769786</t>
  </si>
  <si>
    <t>T2 PARKWAY-MORAGA 09/052 RPR STRT</t>
  </si>
  <si>
    <t>RELW CREW ACCM COMP OH   FMOB TR2  PRTO FRAB</t>
  </si>
  <si>
    <t>46289317</t>
  </si>
  <si>
    <t>T2 PARKWAY-MORAGA 09/052 STAT HOLD</t>
  </si>
  <si>
    <t>128770136</t>
  </si>
  <si>
    <t>T2 WV KESWICK-TRINITY 015/189 INS DMPW</t>
  </si>
  <si>
    <t>46311247</t>
  </si>
  <si>
    <t>128770239</t>
  </si>
  <si>
    <t>T2 MONTA VISTA-JEFFRSN #1 04/18 RPL INSS</t>
  </si>
  <si>
    <t>35574093</t>
  </si>
  <si>
    <t>T2 MONTA VISTA-JEFFRSN #1 RPL INSS IN 2</t>
  </si>
  <si>
    <t>128770278</t>
  </si>
  <si>
    <t>T2 MONTA VISTA-JEFFRSN #2 04/18 RPL INSS</t>
  </si>
  <si>
    <t>35574632</t>
  </si>
  <si>
    <t>T2 MONTA VISTA-JEFFRSN #2 RPL INSS IN 2T</t>
  </si>
  <si>
    <t>128770647</t>
  </si>
  <si>
    <t>T2 EI VLLY SPRNGS-CLVRS 1/5 RPR GYWW</t>
  </si>
  <si>
    <t>46326998</t>
  </si>
  <si>
    <t>128770893</t>
  </si>
  <si>
    <t>T2 EI ROUND MTN-TABLE MTN #1 0/2 RMV VEG</t>
  </si>
  <si>
    <t>128771098</t>
  </si>
  <si>
    <t>T2 EI TIGER CREK-ELECTRA 13/107 RPL INSS</t>
  </si>
  <si>
    <t>RELW INSP REMT SWRK SPCR CLR  ACCL COMP OH   FMOB TR2  PRTO FRAB</t>
  </si>
  <si>
    <t>35599725</t>
  </si>
  <si>
    <t>128771256</t>
  </si>
  <si>
    <t>T2 EI RND MTN-TABL MTN#2 69/285 RMV NEST</t>
  </si>
  <si>
    <t>46306289</t>
  </si>
  <si>
    <t>128771359</t>
  </si>
  <si>
    <t>010/039</t>
  </si>
  <si>
    <t>T2 EI TESLA-METCALF 010/039 MASTIC</t>
  </si>
  <si>
    <t>46298818</t>
  </si>
  <si>
    <t>128771398</t>
  </si>
  <si>
    <t>T2 TEJON-LEBEC 10/177 COTTER</t>
  </si>
  <si>
    <t>46302545</t>
  </si>
  <si>
    <t>128771946</t>
  </si>
  <si>
    <t>T2 EI VLLY SPRNGS-CLVRS 1/7 RPL STRW</t>
  </si>
  <si>
    <t>35573398</t>
  </si>
  <si>
    <t>128772253</t>
  </si>
  <si>
    <t>T2 COTTONWOOD-DELEVAN #1 5/41 TOUCH</t>
  </si>
  <si>
    <t>46486823</t>
  </si>
  <si>
    <t>128772594</t>
  </si>
  <si>
    <t>T2 EI DRUM-SUMMIT #1 020/239A RPR GYWW</t>
  </si>
  <si>
    <t>46273109</t>
  </si>
  <si>
    <t>128772602</t>
  </si>
  <si>
    <t>020/239C</t>
  </si>
  <si>
    <t>T2 EI DRUM-SUMMIT #1 20/239C RPR GYWW</t>
  </si>
  <si>
    <t>46273110</t>
  </si>
  <si>
    <t>128772954</t>
  </si>
  <si>
    <t>066/584</t>
  </si>
  <si>
    <t>T2 COTTONWOOD-GLENN 66/584 RPR INSS</t>
  </si>
  <si>
    <t>ETL.4560.INSL.CERA</t>
  </si>
  <si>
    <t>46249320</t>
  </si>
  <si>
    <t>128773007</t>
  </si>
  <si>
    <t>T2 EI OLEUM-G #1 010/067 RPL HRDT</t>
  </si>
  <si>
    <t>46289318</t>
  </si>
  <si>
    <t>128773259</t>
  </si>
  <si>
    <t>T2 CARIBOU-WESTWOOD 02/054 RPR INSW</t>
  </si>
  <si>
    <t>46337328</t>
  </si>
  <si>
    <t>128773310</t>
  </si>
  <si>
    <t>T2 EI MALIN-ROUND MTN#2 064/322 RPR ANCT</t>
  </si>
  <si>
    <t>46381434</t>
  </si>
  <si>
    <t>128773353</t>
  </si>
  <si>
    <t>T2 CORDELIA #1 TAP 04/90 RPR STRW</t>
  </si>
  <si>
    <t>46337359</t>
  </si>
  <si>
    <t>128773362</t>
  </si>
  <si>
    <t>T2 CLEAR LAKE-HOPLAND 3/2 RPL STRW</t>
  </si>
  <si>
    <t>35611933</t>
  </si>
  <si>
    <t>T2 EI CLEAR LAKE-HOPLAND 3/002 RPL STRW</t>
  </si>
  <si>
    <t>128773393</t>
  </si>
  <si>
    <t>T2 DI PARADISE-TBL MTN 7/067A TOUCH</t>
  </si>
  <si>
    <t>46486719</t>
  </si>
  <si>
    <t>128773457</t>
  </si>
  <si>
    <t>T2 DI DRUM-RIO OSO #1 26/197 RPR STRT</t>
  </si>
  <si>
    <t>46327692</t>
  </si>
  <si>
    <t>45926543</t>
  </si>
  <si>
    <t>T3NT ATASCDRO-SN LS OBSPO 8/138 RMV BRSH</t>
  </si>
  <si>
    <t>128773462</t>
  </si>
  <si>
    <t>T2 EI CARIBOU #2 01/035 RPR INSW</t>
  </si>
  <si>
    <t>46337208</t>
  </si>
  <si>
    <t>128773476</t>
  </si>
  <si>
    <t>T2 EI ROUND MTN-TBL MTN#1 0/5 RPR INSS</t>
  </si>
  <si>
    <t>46306290</t>
  </si>
  <si>
    <t>128773477</t>
  </si>
  <si>
    <t>T2 EI ROUND MTN-TABLE MTN #1 0/5 RMV VEG</t>
  </si>
  <si>
    <t>128773478</t>
  </si>
  <si>
    <t>T2 HAAS-MCCALL 14/82 BENT STEEL</t>
  </si>
  <si>
    <t>46297879</t>
  </si>
  <si>
    <t>T2 EI HAAS-MCCALL 14/82 BENT STEEL</t>
  </si>
  <si>
    <t>128773507</t>
  </si>
  <si>
    <t>T2 EI KILARC-DESCHUTES 2/55 RPR GYWW</t>
  </si>
  <si>
    <t>46306291</t>
  </si>
  <si>
    <t>128773621</t>
  </si>
  <si>
    <t>T2 DI FULTON HPLND 30/7 INSP STRW</t>
  </si>
  <si>
    <t>46249712</t>
  </si>
  <si>
    <t>128773624</t>
  </si>
  <si>
    <t>T2 DI BALCH-SANGER 0/2 RPL HRDT</t>
  </si>
  <si>
    <t>46297875</t>
  </si>
  <si>
    <t>128773625</t>
  </si>
  <si>
    <t>T2 DI DRUM-RIO OSO #2 19/156 RPR INSS</t>
  </si>
  <si>
    <t>46300568</t>
  </si>
  <si>
    <t>128773660</t>
  </si>
  <si>
    <t>T2 DI FLTN-HPLAND 032/007 RPR GYWW</t>
  </si>
  <si>
    <t>46305935</t>
  </si>
  <si>
    <t>128773762</t>
  </si>
  <si>
    <t>T2 DI BALCH-SANGER 2/19 RPR JUMS</t>
  </si>
  <si>
    <t>46298109</t>
  </si>
  <si>
    <t>128773766</t>
  </si>
  <si>
    <t>038/010</t>
  </si>
  <si>
    <t>T2 DI FULTON HPLND 38/10 RPR GYWW</t>
  </si>
  <si>
    <t>46249713</t>
  </si>
  <si>
    <t>128773769</t>
  </si>
  <si>
    <t>T2 DI TMBLR SN LS OBSP 57/315 RMV VEG</t>
  </si>
  <si>
    <t>128773797</t>
  </si>
  <si>
    <t>T2 EI CLEAR LAKE-HOPLAND 8/001 RPR STRW</t>
  </si>
  <si>
    <t>46310262</t>
  </si>
  <si>
    <t>128773860</t>
  </si>
  <si>
    <t>T2 DI COLGATE-CHALLENGE 0/09 RPR JUMW</t>
  </si>
  <si>
    <t>46251421</t>
  </si>
  <si>
    <t>128773868</t>
  </si>
  <si>
    <t>T2 DI BRDGVL-CTTNWD 024/212R RPL STRW</t>
  </si>
  <si>
    <t>35572060</t>
  </si>
  <si>
    <t>128773869</t>
  </si>
  <si>
    <t>T2 DI BRDGVL-CTTNWD 024/212L RPL STRW</t>
  </si>
  <si>
    <t>128773931</t>
  </si>
  <si>
    <t>T2NT DI TMBLR SN LS OBSP 57/315 RPR STRT</t>
  </si>
  <si>
    <t>46303930</t>
  </si>
  <si>
    <t>128773936</t>
  </si>
  <si>
    <t>T2 DI PIT #3-PIT #1 13/103 RPR JUMS</t>
  </si>
  <si>
    <t>46382962</t>
  </si>
  <si>
    <t>128774014</t>
  </si>
  <si>
    <t>T2 DI BALCH-SANGER 014/072 RPR STRT</t>
  </si>
  <si>
    <t>46297865</t>
  </si>
  <si>
    <t>128774077</t>
  </si>
  <si>
    <t>046/398</t>
  </si>
  <si>
    <t>T2 DI PIT #1-CTTNWD 046/398 UNBURY</t>
  </si>
  <si>
    <t>46381519</t>
  </si>
  <si>
    <t>128774112</t>
  </si>
  <si>
    <t>037/324</t>
  </si>
  <si>
    <t>T2 DI PIT #1-COTTONWOOD 37/324 RPR JUMS</t>
  </si>
  <si>
    <t>46452762</t>
  </si>
  <si>
    <t>128774115</t>
  </si>
  <si>
    <t>063/003C</t>
  </si>
  <si>
    <t>T2 DI HMBLDT-TRINITY 063/003C RPL POLE</t>
  </si>
  <si>
    <t>35574640</t>
  </si>
  <si>
    <t>128774188</t>
  </si>
  <si>
    <t>T2 DI MALIN-ROUND MNTN#2 73/369 RMV VEG</t>
  </si>
  <si>
    <t>128774201</t>
  </si>
  <si>
    <t>T2 DI HELMS GREG #1 16/117 RPR SHLS</t>
  </si>
  <si>
    <t>46298177</t>
  </si>
  <si>
    <t>128774213</t>
  </si>
  <si>
    <t>T2 DI TEJON-LEBEC 12/210 RPR GYWW</t>
  </si>
  <si>
    <t>46302537</t>
  </si>
  <si>
    <t>128774214</t>
  </si>
  <si>
    <t>T2 DI TRINITY-COTT 34/235C  RPR JUMW</t>
  </si>
  <si>
    <t>46250278</t>
  </si>
  <si>
    <t>128774215</t>
  </si>
  <si>
    <t>T2 DI TRINITY-COTT 34/235A  RPR JUMW</t>
  </si>
  <si>
    <t>46250276</t>
  </si>
  <si>
    <t>128774222</t>
  </si>
  <si>
    <t>T2 DI TRINITY-MAPLE CRK 20/7 RPR JUMW</t>
  </si>
  <si>
    <t>46249708</t>
  </si>
  <si>
    <t>128774239</t>
  </si>
  <si>
    <t>T2 INDIAN FLAT-YOSEMITE 36/210 RPR JUMS</t>
  </si>
  <si>
    <t>RELW OH   TR2  PRTO AIR  BRIN</t>
  </si>
  <si>
    <t>46250581</t>
  </si>
  <si>
    <t>T2 DI INDN FLT-YOSEMITE 36/210 RPR JMPS</t>
  </si>
  <si>
    <t>128774263</t>
  </si>
  <si>
    <t>037/328</t>
  </si>
  <si>
    <t>T2 DI RND MTN-CTTNWD #3 037/328 RPR INSS</t>
  </si>
  <si>
    <t>46250267</t>
  </si>
  <si>
    <t>128774281</t>
  </si>
  <si>
    <t>T2 DI PIT #1-COTTONWOOD 11/93 RPR FOND</t>
  </si>
  <si>
    <t>46381520</t>
  </si>
  <si>
    <t>128774282</t>
  </si>
  <si>
    <t>T2 DI PIT #1-COTTONWOOD 11/93 COTTER</t>
  </si>
  <si>
    <t>46250286</t>
  </si>
  <si>
    <t>T2 DI PIT #1-COTTONWOOD 11/93 RPR INSS</t>
  </si>
  <si>
    <t>128774293</t>
  </si>
  <si>
    <t>T2 DI BALCH-SANGER 13/70 RPR STRT</t>
  </si>
  <si>
    <t>46292657</t>
  </si>
  <si>
    <t>128774294</t>
  </si>
  <si>
    <t>T2 DI KINGS RIVER-SANGER 13/70 RPR INSS</t>
  </si>
  <si>
    <t>46298188</t>
  </si>
  <si>
    <t>128774323</t>
  </si>
  <si>
    <t>T2 DI COLGATE-CHALLENGE 0/5 RPR JUMW</t>
  </si>
  <si>
    <t>46337380</t>
  </si>
  <si>
    <t>T2 DI COLGATE-CHALLENGE 0/05 RPR JUMW</t>
  </si>
  <si>
    <t>128774328</t>
  </si>
  <si>
    <t>034/235B</t>
  </si>
  <si>
    <t>T2 DI TRINITY-COTT 34/235B RPR JUMW</t>
  </si>
  <si>
    <t>46250277</t>
  </si>
  <si>
    <t>128774594</t>
  </si>
  <si>
    <t>T2 EXCHEQUER-INDIAN FLT 14/47 COTTER</t>
  </si>
  <si>
    <t>46297993</t>
  </si>
  <si>
    <t>128774745</t>
  </si>
  <si>
    <t>018/239</t>
  </si>
  <si>
    <t>T2 EI KESWICK-TRINITY 18/239 RPR JUMW</t>
  </si>
  <si>
    <t>46311246</t>
  </si>
  <si>
    <t>128774755</t>
  </si>
  <si>
    <t>018/244</t>
  </si>
  <si>
    <t>T2 EI KESWICK-TRINITY 18/244 RPR GYWW</t>
  </si>
  <si>
    <t>46253090</t>
  </si>
  <si>
    <t>128774918</t>
  </si>
  <si>
    <t>T2 RND MTN-TBL MTN#2 32/154 RPR INSS</t>
  </si>
  <si>
    <t>46306292</t>
  </si>
  <si>
    <t>128774928</t>
  </si>
  <si>
    <t>T2 EI BCKS CRK-RCK CK-CRST 7/65 RPL HRDT</t>
  </si>
  <si>
    <t>46353966</t>
  </si>
  <si>
    <t>128774942</t>
  </si>
  <si>
    <t>T2 EI MONTA VSTA-JFFRSN #1 3/15 RPL INSS</t>
  </si>
  <si>
    <t>35587697</t>
  </si>
  <si>
    <t>128775279</t>
  </si>
  <si>
    <t>028/011C</t>
  </si>
  <si>
    <t>T2 PHILO JCT-ELK 028/010C GO95 CLEAR</t>
  </si>
  <si>
    <t>35564029</t>
  </si>
  <si>
    <t>T2 PHILO JCT-ELK 28/011B GO95 CLEAR</t>
  </si>
  <si>
    <t>128775336</t>
  </si>
  <si>
    <t>036/002B</t>
  </si>
  <si>
    <t>T2 PHILO JCT-ELK 36/002B GO95</t>
  </si>
  <si>
    <t>35557696</t>
  </si>
  <si>
    <t>T2 PHILO JCT-ELK 36/002A GO95</t>
  </si>
  <si>
    <t>128775349</t>
  </si>
  <si>
    <t>028/011B</t>
  </si>
  <si>
    <t>128775361</t>
  </si>
  <si>
    <t>036/002A</t>
  </si>
  <si>
    <t>128775380</t>
  </si>
  <si>
    <t>036/002C</t>
  </si>
  <si>
    <t>T2 PHILO JCT-ELK 36/002C GO95</t>
  </si>
  <si>
    <t>128775826</t>
  </si>
  <si>
    <t>T2 DI HUMBOLDT-TRINITY 105/002R RPR GYWW</t>
  </si>
  <si>
    <t>46249703</t>
  </si>
  <si>
    <t>128776141</t>
  </si>
  <si>
    <t>T2 HUMBOLDT-TRINITY 105/002R RPL STRW</t>
  </si>
  <si>
    <t>128776159</t>
  </si>
  <si>
    <t>020/106</t>
  </si>
  <si>
    <t>T2 EI HAAS-MCCALL 20/106 RMV NEST</t>
  </si>
  <si>
    <t>46297994</t>
  </si>
  <si>
    <t>128776388</t>
  </si>
  <si>
    <t>T2 DI HUMBOLDT-TRINITY 105/002C RPR GYWW</t>
  </si>
  <si>
    <t>46249704</t>
  </si>
  <si>
    <t>128776425</t>
  </si>
  <si>
    <t>T2 PHILO JCT-ELK 26/000L RPL ANCW</t>
  </si>
  <si>
    <t>128776427</t>
  </si>
  <si>
    <t>T2 PHILO JCT-ELK 26/000C RPL ANCW</t>
  </si>
  <si>
    <t>128776459</t>
  </si>
  <si>
    <t>128777064</t>
  </si>
  <si>
    <t>020/234C</t>
  </si>
  <si>
    <t>T2 DRUM-SUMMIT #1 20/234C COMPLETE</t>
  </si>
  <si>
    <t>46397991</t>
  </si>
  <si>
    <t>T2 EI DRUM-SUMMIT #1 20/234C RPR GYWW</t>
  </si>
  <si>
    <t>128777316</t>
  </si>
  <si>
    <t>T2 DI LAYTONVILLE-COVELO 0/16 RPR STRW</t>
  </si>
  <si>
    <t>46446809</t>
  </si>
  <si>
    <t>128777336</t>
  </si>
  <si>
    <t>T2 UKIAH-HOPLAND-CLVRDL 19/177 RPR GYWW</t>
  </si>
  <si>
    <t>46446811</t>
  </si>
  <si>
    <t>128777667</t>
  </si>
  <si>
    <t>T2 PLACER-DEL MAR 5/117 RPR STRW</t>
  </si>
  <si>
    <t>46328496</t>
  </si>
  <si>
    <t>128777721</t>
  </si>
  <si>
    <t>T2 FULTON-HOPLAND 39/0 RPR POLE</t>
  </si>
  <si>
    <t>46305938</t>
  </si>
  <si>
    <t>128777763</t>
  </si>
  <si>
    <t>T2 EI TGER CRK-VLY SPRNGS 13/111 RMV VEG</t>
  </si>
  <si>
    <t>128777830</t>
  </si>
  <si>
    <t>T2 PIT #1-COTTONWOOD 24/196 RPL HRDT</t>
  </si>
  <si>
    <t>46381521</t>
  </si>
  <si>
    <t>T2 DI PIT #1-COTTONWOOD 24/196 RPL HRDT</t>
  </si>
  <si>
    <t>128777832</t>
  </si>
  <si>
    <t>T2 DI PIT #1-COTTONWOOD 24/196 RPR JUMS</t>
  </si>
  <si>
    <t>46452770</t>
  </si>
  <si>
    <t>128778175</t>
  </si>
  <si>
    <t>T2 EI TRINITY-MAPLE CRK 45/6L COMPLETE</t>
  </si>
  <si>
    <t>46345901</t>
  </si>
  <si>
    <t>T2 EI TRINITY-MAPLE CRK 45/6 RPR GYWW</t>
  </si>
  <si>
    <t>128778176</t>
  </si>
  <si>
    <t>T2 TRINITY-MAPLE CRK 45/6R COMPLETE</t>
  </si>
  <si>
    <t>46345902</t>
  </si>
  <si>
    <t>128778202</t>
  </si>
  <si>
    <t>46345903</t>
  </si>
  <si>
    <t>128778286</t>
  </si>
  <si>
    <t>T2 EI HAAS-MCCALL 16/091 COTTER</t>
  </si>
  <si>
    <t>46297995</t>
  </si>
  <si>
    <t>128778455</t>
  </si>
  <si>
    <t>T2 BELLT-RVRBNK-MLNS SS :1/8 RPR INSW</t>
  </si>
  <si>
    <t>46327602</t>
  </si>
  <si>
    <t>128778651</t>
  </si>
  <si>
    <t>T2 SAN MATEO-HILLSDALE JCT 5/96 GO95</t>
  </si>
  <si>
    <t>REGW OTHR OH   FMOB TR2  PRTO FRAR NTDE</t>
  </si>
  <si>
    <t>128779166</t>
  </si>
  <si>
    <t>018/174</t>
  </si>
  <si>
    <t>T2 UKIAH-HPLND-CLVRDL 18/174 RPR STRW</t>
  </si>
  <si>
    <t>46446810</t>
  </si>
  <si>
    <t>T2 EI UKIAH-HPLND-CLVRDL 18/174 RPR STRW</t>
  </si>
  <si>
    <t>128779241</t>
  </si>
  <si>
    <t>T2 WV LAKEVILLE #1 010/002 RPL POLE</t>
  </si>
  <si>
    <t>35574117</t>
  </si>
  <si>
    <t>ETL.5091.INSL.NCER</t>
  </si>
  <si>
    <t>128779491</t>
  </si>
  <si>
    <t>T2 EI CORTINA-MENDOCIN#1 51/249 RPR STRT</t>
  </si>
  <si>
    <t>46290425</t>
  </si>
  <si>
    <t>128779554</t>
  </si>
  <si>
    <t>T2 EI KILARC-DESCHUTES 8/179 RMV VEG</t>
  </si>
  <si>
    <t>128779571</t>
  </si>
  <si>
    <t>T2 EI KILARC-DESCHUTES 005/113 RPL STRW</t>
  </si>
  <si>
    <t>35573772</t>
  </si>
  <si>
    <t>T2 EI KILARC-DESCHUTES 005/113 RPL POLE</t>
  </si>
  <si>
    <t>128779597</t>
  </si>
  <si>
    <t>T2NT EI BKS CRK-RK CRK-CRT 6/57 RPR STRT</t>
  </si>
  <si>
    <t>46353967</t>
  </si>
  <si>
    <t>128779620</t>
  </si>
  <si>
    <t>T2NT EI BKS CRK-RK CRK-CRT 6/56 RPR STRT</t>
  </si>
  <si>
    <t>RELW INSP REMT NOAC CLR  ACCM COMP OH   FMOB TR2  PRTO FRAB</t>
  </si>
  <si>
    <t>46353968</t>
  </si>
  <si>
    <t>128779654</t>
  </si>
  <si>
    <t>T2 DIABLO-MESA-X05/24 TOUCH</t>
  </si>
  <si>
    <t>RELW ACCM OH   TR2  PRTO AIR  FRAB NTDE DURA BRIN</t>
  </si>
  <si>
    <t>46476168</t>
  </si>
  <si>
    <t>T2 DI DIABLO-MESA-X05/24 TOUCH</t>
  </si>
  <si>
    <t>128779692</t>
  </si>
  <si>
    <t>T2 EI RND MTN-TBL MTN#1 0/6 RMV VEG</t>
  </si>
  <si>
    <t>128779697</t>
  </si>
  <si>
    <t>T2 DI HUMBOLDT-TRINITY 61/01R RPR GYWW</t>
  </si>
  <si>
    <t>46345905</t>
  </si>
  <si>
    <t>128779698</t>
  </si>
  <si>
    <t>T2 DI HUMBOLDT-TRINITY 61/01 RPR JUMW</t>
  </si>
  <si>
    <t>46249700</t>
  </si>
  <si>
    <t>128779710</t>
  </si>
  <si>
    <t>T2 EI RND MTN-TBL MTN#1 0/6 RPR JMPW</t>
  </si>
  <si>
    <t>46306294</t>
  </si>
  <si>
    <t>128779743</t>
  </si>
  <si>
    <t>054/488</t>
  </si>
  <si>
    <t>T2 DI PIT #1-CTTNWD 54/488 BNT STEEL</t>
  </si>
  <si>
    <t>46381522</t>
  </si>
  <si>
    <t>128779793</t>
  </si>
  <si>
    <t>T2 EI KESWICK-TRINITY 28/484 RPL STRW</t>
  </si>
  <si>
    <t>35573717</t>
  </si>
  <si>
    <t>128779796</t>
  </si>
  <si>
    <t>027/457</t>
  </si>
  <si>
    <t>T2 EI KESWICK-TRINITY 27/457 RPL STRW</t>
  </si>
  <si>
    <t>35573715</t>
  </si>
  <si>
    <t>128779799</t>
  </si>
  <si>
    <t>T2 DI PIT #1-COTTONWOOD 24/193 RPR JUMW</t>
  </si>
  <si>
    <t>46253094</t>
  </si>
  <si>
    <t>128779806</t>
  </si>
  <si>
    <t>T2 EI KESWICK-TRINITY 28/471 RPR INSW</t>
  </si>
  <si>
    <t>46311244</t>
  </si>
  <si>
    <t>128779815</t>
  </si>
  <si>
    <t>051/363</t>
  </si>
  <si>
    <t>T2 DI CARIBOU-TABLE MTN 51/363 RPL INSS</t>
  </si>
  <si>
    <t>128779823</t>
  </si>
  <si>
    <t>T2 EI KESWICK-TRINITY 27/470 RPR JMPW</t>
  </si>
  <si>
    <t>46311245</t>
  </si>
  <si>
    <t>T2 EI KESWICK-TRINITY 27/470 RPR JUMW</t>
  </si>
  <si>
    <t>128779850</t>
  </si>
  <si>
    <t>041/346</t>
  </si>
  <si>
    <t>T2 DI RND MTN-COTTNWD #3 41/346 RPR STL</t>
  </si>
  <si>
    <t>46257385</t>
  </si>
  <si>
    <t>128779905</t>
  </si>
  <si>
    <t>002/031B</t>
  </si>
  <si>
    <t>T3 DI DESABLA-CNTRVLLE 2/31B RPR INSW</t>
  </si>
  <si>
    <t>RELW OTHR COMP OH   XMPT TR3  PRTO AIR  BRIN</t>
  </si>
  <si>
    <t>46250296</t>
  </si>
  <si>
    <t>128779910</t>
  </si>
  <si>
    <t>T2 HELMS-GREGG#1 16/118 RPR CRST</t>
  </si>
  <si>
    <t>93ZT</t>
  </si>
  <si>
    <t>31710593</t>
  </si>
  <si>
    <t>T2 DI HELMS-GREGG#1 16/118 RPL CRSSARMS</t>
  </si>
  <si>
    <t>128779941</t>
  </si>
  <si>
    <t>T3 DI DESABLA-CENTERVILLE 2/31L RPR GYWW</t>
  </si>
  <si>
    <t>46250295</t>
  </si>
  <si>
    <t>128779950</t>
  </si>
  <si>
    <t>T2 DI GRBRVL-LYTNVL 28/3 RPL ANCW</t>
  </si>
  <si>
    <t>35574342</t>
  </si>
  <si>
    <t>128779974</t>
  </si>
  <si>
    <t>T2 DI GARBERVILLE-LYTNVLLE 32/0 REFRAME</t>
  </si>
  <si>
    <t>35574345</t>
  </si>
  <si>
    <t>128779977</t>
  </si>
  <si>
    <t>T2 DI GRBRVILLE-LYTNVLLE 32/0 RPR GYWW</t>
  </si>
  <si>
    <t>46446654</t>
  </si>
  <si>
    <t>128779998</t>
  </si>
  <si>
    <t>T2 DI CSCD-BNTN-DSCHTS 4/104 RPR STRW</t>
  </si>
  <si>
    <t>46383862</t>
  </si>
  <si>
    <t>128779999</t>
  </si>
  <si>
    <t>T2 DI CSCD-BNTN-DSCHTS 4/104 RPR INSW</t>
  </si>
  <si>
    <t>46383863</t>
  </si>
  <si>
    <t>128780046</t>
  </si>
  <si>
    <t>T2 DI LAYTONVILLE-COVELO 0/4 RPR GYWW</t>
  </si>
  <si>
    <t>46446808</t>
  </si>
  <si>
    <t>128780047</t>
  </si>
  <si>
    <t>T2 DI ELDRDO-MSRI FLT#2 06/48 RPL HRDT</t>
  </si>
  <si>
    <t>46443291</t>
  </si>
  <si>
    <t>128780076</t>
  </si>
  <si>
    <t>T2NT EI VACA-VCVL-JMSN-NRTH 7/58 RPR FND</t>
  </si>
  <si>
    <t>019/131</t>
  </si>
  <si>
    <t>128780125</t>
  </si>
  <si>
    <t>020/157</t>
  </si>
  <si>
    <t>T2 DI DRUM-RIO OSO #1 20/157 TOUCH</t>
  </si>
  <si>
    <t>46463290</t>
  </si>
  <si>
    <t>T2 DI DRUM-RIO OSO #1 20/157 RPR STRT</t>
  </si>
  <si>
    <t>128780143</t>
  </si>
  <si>
    <t>T2 DI HUMBOLDT-TRINITY 56/5 RPR JUMW</t>
  </si>
  <si>
    <t>46345778</t>
  </si>
  <si>
    <t>128780154</t>
  </si>
  <si>
    <t>T2 DI HLSDL JCT-HLF MN BY 5/50L RPR GYWW</t>
  </si>
  <si>
    <t>ETL.7060.POLE.STPS</t>
  </si>
  <si>
    <t>46251986</t>
  </si>
  <si>
    <t>128780157</t>
  </si>
  <si>
    <t>T2 DI HLSDL JCT-HLF MN BY 5/50 RPR INSW</t>
  </si>
  <si>
    <t>46286793</t>
  </si>
  <si>
    <t>128780168</t>
  </si>
  <si>
    <t>T2 DI HUMBOLDT-TRINITY 46/2L RPL STRW</t>
  </si>
  <si>
    <t>35574657</t>
  </si>
  <si>
    <t>T2 DI HUMBOLDT-TRINITY 46/2R RPL STRW</t>
  </si>
  <si>
    <t>128780176</t>
  </si>
  <si>
    <t>T2 DI DRUM-RIO OSO #1 19/153 BNT STEEL</t>
  </si>
  <si>
    <t>46327693</t>
  </si>
  <si>
    <t>128780204</t>
  </si>
  <si>
    <t>051/001A</t>
  </si>
  <si>
    <t>T2 DI HUMBOLDT-TRINITY 51/01A RPR INSW</t>
  </si>
  <si>
    <t>46345904</t>
  </si>
  <si>
    <t>128780209</t>
  </si>
  <si>
    <t>061/003C</t>
  </si>
  <si>
    <t>T2 DI HUMBOLDT-TRINITY 61/3C RPR GYWW</t>
  </si>
  <si>
    <t>46345907</t>
  </si>
  <si>
    <t>128780237</t>
  </si>
  <si>
    <t>T2 DI SOBRANTE-"R" #1+ 04/29 RPL HRDT</t>
  </si>
  <si>
    <t>46287408</t>
  </si>
  <si>
    <t>128780242</t>
  </si>
  <si>
    <t>T2 DI PIT #1-COTTONWOOD 08/65 RPR STRT</t>
  </si>
  <si>
    <t>46381524</t>
  </si>
  <si>
    <t>T2NT DI PIT #1-COTTONWOOD 08/65 RPR STRT</t>
  </si>
  <si>
    <t>128780245</t>
  </si>
  <si>
    <t>:007/061</t>
  </si>
  <si>
    <t>T2 DI PIT #3-PIT #1 :7/61 RPL INSS</t>
  </si>
  <si>
    <t>35570818</t>
  </si>
  <si>
    <t>128780246</t>
  </si>
  <si>
    <t>T2 DI HUMBOLDT-TRINITY 52/02 RPR JUMW</t>
  </si>
  <si>
    <t>46249619</t>
  </si>
  <si>
    <t>128780267</t>
  </si>
  <si>
    <t>T2 DI RND MTN-CTTNWD #3 34/295 RPL INSS</t>
  </si>
  <si>
    <t>35555825</t>
  </si>
  <si>
    <t>T2 DI RND MTN-CTTNWD #3 RPL INSS 2 TWRS</t>
  </si>
  <si>
    <t>128780269</t>
  </si>
  <si>
    <t>T2 DI CRAG VIEW-CASCADE 13/114 RPR OPGW</t>
  </si>
  <si>
    <t>46251380</t>
  </si>
  <si>
    <t>128780271</t>
  </si>
  <si>
    <t>T2 DI CRAG VIEW-CASCADE 13/114 RMV NEST</t>
  </si>
  <si>
    <t>46320185</t>
  </si>
  <si>
    <t>128780276</t>
  </si>
  <si>
    <t>012/113A</t>
  </si>
  <si>
    <t>T2 DI DRUM-RIO OSO #1 12/113A RPR STRT</t>
  </si>
  <si>
    <t>46327694</t>
  </si>
  <si>
    <t>128780277</t>
  </si>
  <si>
    <t>013/171</t>
  </si>
  <si>
    <t>T2 DELTA-MTN GATE 13/171 RPR JUMS</t>
  </si>
  <si>
    <t>46452778</t>
  </si>
  <si>
    <t>T2 DI DELTA-MTN GATE 13/171 RPR JUMS</t>
  </si>
  <si>
    <t>128780293</t>
  </si>
  <si>
    <t>T2 DI PIT #1-COTTONWOOD 7/60 RPR FOND</t>
  </si>
  <si>
    <t>46381525</t>
  </si>
  <si>
    <t>128780301</t>
  </si>
  <si>
    <t>T2 EI MOSS LANDING-COBURN 13/063 RMV VEG</t>
  </si>
  <si>
    <t>128780563</t>
  </si>
  <si>
    <t>019/230</t>
  </si>
  <si>
    <t>T2 EI DRUM-SUMMIT #1_019/230 RPL DMPW</t>
  </si>
  <si>
    <t>46397992</t>
  </si>
  <si>
    <t>128780678</t>
  </si>
  <si>
    <t>T2 VLLY SPRNGS-CLVRS CMNT 5/2 RPR POLE</t>
  </si>
  <si>
    <t>46326999</t>
  </si>
  <si>
    <t>128780924</t>
  </si>
  <si>
    <t>T2 HAAS-WOODCHUCK 0/2 RPR JUMW</t>
  </si>
  <si>
    <t>RELW ACCL OH   FMOB TR2  PRTO FRAB PGEQ DURA BRIN</t>
  </si>
  <si>
    <t>46268356</t>
  </si>
  <si>
    <t>T2 HAAS-WOODCHUCK 00/02 RPR JMPW</t>
  </si>
  <si>
    <t>128781290</t>
  </si>
  <si>
    <t>T2 EI VALY SPRNGS-BELLOTA 7/51 RPL INSS</t>
  </si>
  <si>
    <t>POHW COMP OH   FMOB TR2  PRTO AIR</t>
  </si>
  <si>
    <t>128781439</t>
  </si>
  <si>
    <t>T2 EI CRZ HRS CYN-SN BNT 34/219 TOUCH</t>
  </si>
  <si>
    <t>46478227</t>
  </si>
  <si>
    <t>128781814</t>
  </si>
  <si>
    <t>T2 LOS ESTROS-MTCALF 16/72 HANGER</t>
  </si>
  <si>
    <t>46298816</t>
  </si>
  <si>
    <t>128782090</t>
  </si>
  <si>
    <t>T2 MENDOCINO-UKIAH 01/005 TOUCH</t>
  </si>
  <si>
    <t>46507783</t>
  </si>
  <si>
    <t>128783113</t>
  </si>
  <si>
    <t>T2 RND MTN-TBL MNT #1 39/178 RPL JMPS</t>
  </si>
  <si>
    <t>35609715</t>
  </si>
  <si>
    <t>128783230</t>
  </si>
  <si>
    <t>T2 COTTONWOOD-DELEVAN #1 4/32 COMPLETE</t>
  </si>
  <si>
    <t>35570417</t>
  </si>
  <si>
    <t>T2 COTTONWOOD-DELEVAN #1+ 2/16 RPL INSS</t>
  </si>
  <si>
    <t>128783830</t>
  </si>
  <si>
    <t>T2 LAYTONVILLE-WILLITS 7/8 INS DMPW</t>
  </si>
  <si>
    <t>46446812</t>
  </si>
  <si>
    <t>T2 WV LAYTONVILLE-WILLITS 7/8 INS DMPW</t>
  </si>
  <si>
    <t>128785123</t>
  </si>
  <si>
    <t>T2 EI CBN-LS AGS SW ST 48/209 RMV NEST</t>
  </si>
  <si>
    <t>46391169</t>
  </si>
  <si>
    <t>128785186</t>
  </si>
  <si>
    <t>T2 HAMILTON BRNCH-CHSTR 04/105 RPL STRW</t>
  </si>
  <si>
    <t>35553887</t>
  </si>
  <si>
    <t>128785188</t>
  </si>
  <si>
    <t>T2 EI MOSS LNDNG-DL MNT#1 16/94 RPL INSS</t>
  </si>
  <si>
    <t>35624124</t>
  </si>
  <si>
    <t>128785218</t>
  </si>
  <si>
    <t>235(SUB ASSET)</t>
  </si>
  <si>
    <t>T2 PIT #3-PIT #1 000/002 RPL SWTC</t>
  </si>
  <si>
    <t>ETL.5400.SWIT</t>
  </si>
  <si>
    <t>RELW INSP OH   RTNR FMOB TR2  PRTO FRAB</t>
  </si>
  <si>
    <t>35596706</t>
  </si>
  <si>
    <t>T2 EI PIT #3-PIT #1 000/002 RPL SWTC</t>
  </si>
  <si>
    <t>128785251</t>
  </si>
  <si>
    <t>T2 DI MRRO BY-SLR SS #1 19/82 RPL INSS</t>
  </si>
  <si>
    <t>128785258</t>
  </si>
  <si>
    <t>019/083</t>
  </si>
  <si>
    <t>T2 DI MRRO BY-SLR SS #2 19/83 RPL INSS</t>
  </si>
  <si>
    <t>128785465</t>
  </si>
  <si>
    <t>T2 EI KESWICK-TRINITY 26/425 RPR GYWW</t>
  </si>
  <si>
    <t>46311215</t>
  </si>
  <si>
    <t>128785466</t>
  </si>
  <si>
    <t>T2 EI KESWICK-TRINITY 26/443 RPR JUMW</t>
  </si>
  <si>
    <t>46262788</t>
  </si>
  <si>
    <t>128785534</t>
  </si>
  <si>
    <t>T2 EI CARIBOU-WESTWOOD 008/161 RPR STRW</t>
  </si>
  <si>
    <t>46337329</t>
  </si>
  <si>
    <t>128785575</t>
  </si>
  <si>
    <t>T2 EI CARIBOU-WESTWOOD 008/161 RPL ANCW</t>
  </si>
  <si>
    <t>35572148</t>
  </si>
  <si>
    <t>128787951</t>
  </si>
  <si>
    <t>T2 EI CLEAR LAKE-HOPLAND 6/002 RPR GYWW</t>
  </si>
  <si>
    <t>46255398</t>
  </si>
  <si>
    <t>128787960</t>
  </si>
  <si>
    <t>T2 CLEAR LAKE-HOPLAND 6/00 RPL STRW</t>
  </si>
  <si>
    <t>35642102</t>
  </si>
  <si>
    <t>T2 EI CLEAR LAKE-HOPLAND 6/00 RPL STRW</t>
  </si>
  <si>
    <t>128788156</t>
  </si>
  <si>
    <t>T2 EI TRINITY-MAPLE CREEK 46/09 RPR GYWW</t>
  </si>
  <si>
    <t>46345918</t>
  </si>
  <si>
    <t>128789270</t>
  </si>
  <si>
    <t>021/009-GUY</t>
  </si>
  <si>
    <t>T2 EI FORT BRAGG-ELK 21/09-GUY RMV VEG</t>
  </si>
  <si>
    <t>128791352</t>
  </si>
  <si>
    <t>T2 WV SURF TAP 11/187 RPR INSS</t>
  </si>
  <si>
    <t>46460086</t>
  </si>
  <si>
    <t>128792531</t>
  </si>
  <si>
    <t>T3 DI DESABLA-CENTERVILLE 2/31R RPR GYWW</t>
  </si>
  <si>
    <t>46250292</t>
  </si>
  <si>
    <t>128792532</t>
  </si>
  <si>
    <t>T3 DI DESABLA-CENTERVILLE 2/31C RPR GYWW</t>
  </si>
  <si>
    <t>46250293</t>
  </si>
  <si>
    <t>128792593</t>
  </si>
  <si>
    <t>T2 EI HT CRK #1-WSTWD 53/1032 RPR POLE</t>
  </si>
  <si>
    <t>46286842</t>
  </si>
  <si>
    <t>128794931</t>
  </si>
  <si>
    <t>T2 DI HUMBOLDT-TRINITY 61/01C RPR GYWW</t>
  </si>
  <si>
    <t>46345906</t>
  </si>
  <si>
    <t>128799280</t>
  </si>
  <si>
    <t>T2 LOS ESTEROS-METCALF 16/075 TOUCH</t>
  </si>
  <si>
    <t>46485709</t>
  </si>
  <si>
    <t>128799384</t>
  </si>
  <si>
    <t>T2 EI TEJON-LEBEC 012/202 RPR INSW</t>
  </si>
  <si>
    <t>46302559</t>
  </si>
  <si>
    <t>128799568</t>
  </si>
  <si>
    <t>015/112A</t>
  </si>
  <si>
    <t>T2 DI HELMS GREG #1 15/112A RPR SHLS</t>
  </si>
  <si>
    <t>46298110</t>
  </si>
  <si>
    <t>128799645</t>
  </si>
  <si>
    <t>T2 DI MNDCNO-WLTS FRT BRG 31/6 RPR GYWW</t>
  </si>
  <si>
    <t>46310127</t>
  </si>
  <si>
    <t>128799657</t>
  </si>
  <si>
    <t>T2 CARIBU-WESTWOOD 09/184 RPR STRW</t>
  </si>
  <si>
    <t>46305289</t>
  </si>
  <si>
    <t>128799682</t>
  </si>
  <si>
    <t>T2 DI MNDCNO-WLTS FRT BRG 31/6 RPL INSW</t>
  </si>
  <si>
    <t>35574304</t>
  </si>
  <si>
    <t>128799885</t>
  </si>
  <si>
    <t>035/296</t>
  </si>
  <si>
    <t>T2 DI ROUND MTN-CTNWD #3 35/296 RPL INSS</t>
  </si>
  <si>
    <t>128799931</t>
  </si>
  <si>
    <t>T2 DI MNDCNO-WLTS-FRT BRGG 18/4 RPR INSW</t>
  </si>
  <si>
    <t>46310131</t>
  </si>
  <si>
    <t>128799935</t>
  </si>
  <si>
    <t>:003/026</t>
  </si>
  <si>
    <t>T2 DI PIT#3-PIT#1 :3/26 RPR JUMS</t>
  </si>
  <si>
    <t>46251388</t>
  </si>
  <si>
    <t>128799995</t>
  </si>
  <si>
    <t>T2 DI DRUM-RIO OSO#2 12/113A RPL HRDT</t>
  </si>
  <si>
    <t>46327696</t>
  </si>
  <si>
    <t>128799996</t>
  </si>
  <si>
    <t>024/180</t>
  </si>
  <si>
    <t>T2 DI DRM RIO OSO #2 24/180 RPR INSS</t>
  </si>
  <si>
    <t>46300570</t>
  </si>
  <si>
    <t>128800097</t>
  </si>
  <si>
    <t>T2 DI HELMS-GREGG #1 14/104A RPR SHLS</t>
  </si>
  <si>
    <t>46298111</t>
  </si>
  <si>
    <t>128800098</t>
  </si>
  <si>
    <t>T2 DI HELMS-GREGG #1 14/104A RPR INSS</t>
  </si>
  <si>
    <t>46298112</t>
  </si>
  <si>
    <t>128800126</t>
  </si>
  <si>
    <t>017/400</t>
  </si>
  <si>
    <t>T2 DI DRM GRS VLY WMR 17/400 RPL INSW</t>
  </si>
  <si>
    <t>35573449</t>
  </si>
  <si>
    <t>128800128</t>
  </si>
  <si>
    <t>030/222</t>
  </si>
  <si>
    <t>T2 DI DRM RIO OSO #2 30/222 RPL INSS</t>
  </si>
  <si>
    <t>128800134</t>
  </si>
  <si>
    <t>T2 DI PIT #1-COTTONWOOD 023/189 RPR JUMS</t>
  </si>
  <si>
    <t>46251391</t>
  </si>
  <si>
    <t>128800153</t>
  </si>
  <si>
    <t>033/239</t>
  </si>
  <si>
    <t>T2 DI DRM RIO OSO #1 33/239 TOUCH</t>
  </si>
  <si>
    <t>46463291</t>
  </si>
  <si>
    <t>T2 DI DRM RIO OSO #1 33/239 RPR STRT</t>
  </si>
  <si>
    <t>128800206</t>
  </si>
  <si>
    <t>T2 DI BALCH-SANGER-03/21 RMV VEG</t>
  </si>
  <si>
    <t>128800213</t>
  </si>
  <si>
    <t>T2 DI HLSDL JCT-HLF MN BY 4/43R RPR GYWW</t>
  </si>
  <si>
    <t>46286677</t>
  </si>
  <si>
    <t>128800215</t>
  </si>
  <si>
    <t>T2 DI HLSDL JCT-HLF MN BY 4/43C RPR GYWW</t>
  </si>
  <si>
    <t>46286678</t>
  </si>
  <si>
    <t>128800220</t>
  </si>
  <si>
    <t>017/401</t>
  </si>
  <si>
    <t>T2 DI DRM GRS VLY WMR 17/401 RPR GYWW</t>
  </si>
  <si>
    <t>46324604</t>
  </si>
  <si>
    <t>128800225</t>
  </si>
  <si>
    <t>T2 DI HELMS GREG #1 13/100A RPR SHLS</t>
  </si>
  <si>
    <t>46298114</t>
  </si>
  <si>
    <t>128800234</t>
  </si>
  <si>
    <t>T2 DI MNTA VSTA-CYTE SW 26/126 RPR SHLD</t>
  </si>
  <si>
    <t>46391294</t>
  </si>
  <si>
    <t>128800270</t>
  </si>
  <si>
    <t>A008/167</t>
  </si>
  <si>
    <t>T2 DI CASCADE-B-DSCH A8/167 RPL STRW</t>
  </si>
  <si>
    <t>35572153</t>
  </si>
  <si>
    <t>128800286</t>
  </si>
  <si>
    <t>T2 DI EL DRDO-MSURI FLT #1 7/58 RPR STRT</t>
  </si>
  <si>
    <t>46463292</t>
  </si>
  <si>
    <t>128800292</t>
  </si>
  <si>
    <t>T2 DI RINCON #2 TAP 000/003 RPL INSS</t>
  </si>
  <si>
    <t>35577314</t>
  </si>
  <si>
    <t>128800299</t>
  </si>
  <si>
    <t>T2 DI PIT #3-PIT #1 013/104 RPR INSS</t>
  </si>
  <si>
    <t>46300814</t>
  </si>
  <si>
    <t>128800318</t>
  </si>
  <si>
    <t>T2 DI FULTON-HOPLAND 35/009 RPL ANCW</t>
  </si>
  <si>
    <t>35574260</t>
  </si>
  <si>
    <t>128800327</t>
  </si>
  <si>
    <t>T2 DI FULTON-HOPLAND 35/009 RPR POLE</t>
  </si>
  <si>
    <t>46305937</t>
  </si>
  <si>
    <t>128800333</t>
  </si>
  <si>
    <t>46311216</t>
  </si>
  <si>
    <t>128800351</t>
  </si>
  <si>
    <t>T2 DI PIT #3-PIT #1 013/104 RPR JUMS</t>
  </si>
  <si>
    <t>46252098</t>
  </si>
  <si>
    <t>128800419</t>
  </si>
  <si>
    <t>T2 DI JFFRSN-MARTIN 014/093 RPL HRDS</t>
  </si>
  <si>
    <t>46286790</t>
  </si>
  <si>
    <t>128800440</t>
  </si>
  <si>
    <t>T3 DI DSABLA-CNTRVILE 0/6 RPR STRW</t>
  </si>
  <si>
    <t>46250290</t>
  </si>
  <si>
    <t>128800449</t>
  </si>
  <si>
    <t>T2 DI EAGLE ROCK CRTNA 14/2 CANCEL</t>
  </si>
  <si>
    <t>46310124</t>
  </si>
  <si>
    <t>T2 DI EAGLE ROCK CRTNA 14/2 RPR STRW</t>
  </si>
  <si>
    <t>128800472</t>
  </si>
  <si>
    <t>T2 DI DRUM-RIO OSO #1-31/227 RPL HRDT</t>
  </si>
  <si>
    <t>46327697</t>
  </si>
  <si>
    <t>128800558</t>
  </si>
  <si>
    <t>T2 DI DRM RIO OSO #1 24/182 TOUCH</t>
  </si>
  <si>
    <t>46472260</t>
  </si>
  <si>
    <t>T2 DI DRM RIO OSO #1 24/182 RPR STRT</t>
  </si>
  <si>
    <t>128800559</t>
  </si>
  <si>
    <t>028/414</t>
  </si>
  <si>
    <t>T2 DI CLAY-MARTEL 28/414 GO95</t>
  </si>
  <si>
    <t>35573185</t>
  </si>
  <si>
    <t>128800619</t>
  </si>
  <si>
    <t>012/203</t>
  </si>
  <si>
    <t>T2 DI TEJON-LEBEC 012/203 RPL POLE</t>
  </si>
  <si>
    <t>128800621</t>
  </si>
  <si>
    <t>014/105A</t>
  </si>
  <si>
    <t>T2 DI HELMS-GREGG #1 14/105A RPR SHLS</t>
  </si>
  <si>
    <t>RELW SPCR ACCL COMP OH   TR2  PRTO AIR  FRAB</t>
  </si>
  <si>
    <t>46298115</t>
  </si>
  <si>
    <t>128800623</t>
  </si>
  <si>
    <t>033/228B</t>
  </si>
  <si>
    <t>T2 DI TRINITY COTTONWD 33/228B RPR ANCW</t>
  </si>
  <si>
    <t>46251385</t>
  </si>
  <si>
    <t>128800629</t>
  </si>
  <si>
    <t>033/228C</t>
  </si>
  <si>
    <t>T2 DI TRINITY COTTONWD 33/228C RPR ANCW</t>
  </si>
  <si>
    <t>46251386</t>
  </si>
  <si>
    <t>128800631</t>
  </si>
  <si>
    <t>T2 DI HUMBOLDT-TRINITY 58/3A INSP STRW</t>
  </si>
  <si>
    <t>46254618</t>
  </si>
  <si>
    <t>128800637</t>
  </si>
  <si>
    <t>T2 DI SOBRANTE-""R""#1+" 4/30 RPL HRDT</t>
  </si>
  <si>
    <t>46287410</t>
  </si>
  <si>
    <t>128800639</t>
  </si>
  <si>
    <t>T2 DI MSS LNDNG-LS BNS 14/68 CANCEL</t>
  </si>
  <si>
    <t>46416634</t>
  </si>
  <si>
    <t>T2 DI MSS LNDNG-LS BNS 14/68 RPL HRDT</t>
  </si>
  <si>
    <t>128800656</t>
  </si>
  <si>
    <t>033/228A</t>
  </si>
  <si>
    <t>T2 DI TRINITY COTTONWD 33/228A RPR ANCW</t>
  </si>
  <si>
    <t>46251384</t>
  </si>
  <si>
    <t>128800661</t>
  </si>
  <si>
    <t>067/001</t>
  </si>
  <si>
    <t>T2 DI HMBLDT-TRINITY 67/01 RPR JUMW</t>
  </si>
  <si>
    <t>46345941</t>
  </si>
  <si>
    <t>128800662</t>
  </si>
  <si>
    <t>T2 DI HUMBLDT-TRINITY 67/01L RPL HRDD</t>
  </si>
  <si>
    <t>46345942</t>
  </si>
  <si>
    <t>128800667</t>
  </si>
  <si>
    <t>T2 DI MS LNDNG-LS BNS 14/69 RMV VEG</t>
  </si>
  <si>
    <t>128800697</t>
  </si>
  <si>
    <t>T2 DI KESWICK-TRIN 15/193 RPR JUMW</t>
  </si>
  <si>
    <t>46251650</t>
  </si>
  <si>
    <t>128800698</t>
  </si>
  <si>
    <t>T2 MENDOCINO-HARTLEY 9/6 RPR GYWW</t>
  </si>
  <si>
    <t>46340263</t>
  </si>
  <si>
    <t>T2 DI MENDOCINO-HARTLEY 9/6 RPR GYWW</t>
  </si>
  <si>
    <t>128800721</t>
  </si>
  <si>
    <t>T2 DI KESWICK TRINITY 15/186 RPR GYWW</t>
  </si>
  <si>
    <t>46250711</t>
  </si>
  <si>
    <t>128800737</t>
  </si>
  <si>
    <t>T2 DI GARBRVL-LAYTNVL-29/02 RPR GYWW</t>
  </si>
  <si>
    <t>46446751</t>
  </si>
  <si>
    <t>128800767</t>
  </si>
  <si>
    <t>T2 DI HUMBOLDT-TRINITY 58/3B RPR JMPW</t>
  </si>
  <si>
    <t>46254619</t>
  </si>
  <si>
    <t>128800794</t>
  </si>
  <si>
    <t>T2 EI DRUM-SPAULDING 006/169 RPL INSW</t>
  </si>
  <si>
    <t>35573458</t>
  </si>
  <si>
    <t>128800799</t>
  </si>
  <si>
    <t>T2 DI DRM RIO OSO #1 22/172 RPL HRDT</t>
  </si>
  <si>
    <t>46327699</t>
  </si>
  <si>
    <t>128800830</t>
  </si>
  <si>
    <t>T2 DI TEJON-LEBEC-11/201 RPR GYWW</t>
  </si>
  <si>
    <t>46266125</t>
  </si>
  <si>
    <t>128800870</t>
  </si>
  <si>
    <t>T2 DI HUMBOLDT-TRINITY 58/3B INSP STRW</t>
  </si>
  <si>
    <t>46254660</t>
  </si>
  <si>
    <t>128800921</t>
  </si>
  <si>
    <t>T2 DI HELMS-GREG #1 14/102A  RPR SHLS</t>
  </si>
  <si>
    <t>46298116</t>
  </si>
  <si>
    <t>128800999</t>
  </si>
  <si>
    <t>025/420</t>
  </si>
  <si>
    <t>T2 EI KESWICK-TRINITY 25/420 RPL INSW</t>
  </si>
  <si>
    <t>35573709</t>
  </si>
  <si>
    <t>128801022</t>
  </si>
  <si>
    <t>T2 EI KESWICK-TRINITY 26/426 RPR JUMW</t>
  </si>
  <si>
    <t>46311211</t>
  </si>
  <si>
    <t>128801088</t>
  </si>
  <si>
    <t>T2 EI CARIBOU-WESTWOOD 000/011 GO95</t>
  </si>
  <si>
    <t>35572137</t>
  </si>
  <si>
    <t>128801114</t>
  </si>
  <si>
    <t>T2 EI CARIBOU-WESTWOOD 000/009 RPR GYWW</t>
  </si>
  <si>
    <t>46337330</t>
  </si>
  <si>
    <t>128801147</t>
  </si>
  <si>
    <t>T2 EI CLEAR LAKE-HOPLAND 004/005B COTTER</t>
  </si>
  <si>
    <t>46310264</t>
  </si>
  <si>
    <t>128801149</t>
  </si>
  <si>
    <t>004/005A</t>
  </si>
  <si>
    <t>T2 EI CLEAR LAKE-HOPLAND 4/005A RPR STRW</t>
  </si>
  <si>
    <t>46310263</t>
  </si>
  <si>
    <t>128801329</t>
  </si>
  <si>
    <t>012/145B</t>
  </si>
  <si>
    <t>T2 EI DRUM-SUMMIT #1 12/145B RPR GYWW</t>
  </si>
  <si>
    <t>46269352</t>
  </si>
  <si>
    <t>128801843</t>
  </si>
  <si>
    <t>012/145C</t>
  </si>
  <si>
    <t>T2 EI DRUM-SUMMIT #1 12/145C RPR GYWW</t>
  </si>
  <si>
    <t>46273103</t>
  </si>
  <si>
    <t>128802077</t>
  </si>
  <si>
    <t>T2 MTA VISTA-CYTE SS 02/017 CANCEL</t>
  </si>
  <si>
    <t>35597475</t>
  </si>
  <si>
    <t>T2 EI MTA VISTA-CYTE SS 02/016 RPL INSS</t>
  </si>
  <si>
    <t>128802096</t>
  </si>
  <si>
    <t>T2 EI MTA VISTA-CYTE SS 02/016 RMV NEST</t>
  </si>
  <si>
    <t>46391170</t>
  </si>
  <si>
    <t>128802153</t>
  </si>
  <si>
    <t>T2 MTA VISTA-CYTE SS 02/016 CANCEL</t>
  </si>
  <si>
    <t>128802327</t>
  </si>
  <si>
    <t>T2 EI DRUM-SUMMIT#2_012/141 RPR GYWW</t>
  </si>
  <si>
    <t>46458321</t>
  </si>
  <si>
    <t>128802559</t>
  </si>
  <si>
    <t>T2 MTA VSTA-CYTE SS 03/019 RPL INSS</t>
  </si>
  <si>
    <t>128802747</t>
  </si>
  <si>
    <t>C025/099</t>
  </si>
  <si>
    <t>T2 EI MSS LANDING-COBURN C25/99 RMV NEST</t>
  </si>
  <si>
    <t>46391171</t>
  </si>
  <si>
    <t>128803114</t>
  </si>
  <si>
    <t>T2 EI TRINITY-MAPLE CREEK 13/07 RPR GYWW</t>
  </si>
  <si>
    <t>46345945</t>
  </si>
  <si>
    <t>128803126</t>
  </si>
  <si>
    <t>T2 EI RND MTN-TBL MTN#2 13/71 RMV VEG</t>
  </si>
  <si>
    <t>128803127</t>
  </si>
  <si>
    <t>T2 EI RND MTN-TBL MTN#1 13/71 RMV VEG</t>
  </si>
  <si>
    <t>128803162</t>
  </si>
  <si>
    <t>T2 EI RND MTN-TBL MTN#2 13/70 RMV VEG</t>
  </si>
  <si>
    <t>128803164</t>
  </si>
  <si>
    <t>T2 EI RND MTN-TBL MTN#2 13/71 RPR ANCT</t>
  </si>
  <si>
    <t>46381033</t>
  </si>
  <si>
    <t>128803180</t>
  </si>
  <si>
    <t>C024/096</t>
  </si>
  <si>
    <t>T2 EI MSS LANDING-COBURN C24/96 RMV NEST</t>
  </si>
  <si>
    <t>46391173</t>
  </si>
  <si>
    <t>128803216</t>
  </si>
  <si>
    <t>T2 MSS LNDNG-DL MNT#1 20/124 RPR FOND</t>
  </si>
  <si>
    <t>46416636</t>
  </si>
  <si>
    <t>T2 EI MSS LNDNG-DL MNT#1 20/124 RPR FOND</t>
  </si>
  <si>
    <t>128803242</t>
  </si>
  <si>
    <t>T2 EI MSS LNDNG-LS GULS SS 35/151 COTTER</t>
  </si>
  <si>
    <t>46391174</t>
  </si>
  <si>
    <t>128803603</t>
  </si>
  <si>
    <t>A013/291</t>
  </si>
  <si>
    <t>T2 SALINAS-LAURELES A013/291 RPR POLE</t>
  </si>
  <si>
    <t>46329995</t>
  </si>
  <si>
    <t>128803649</t>
  </si>
  <si>
    <t>T2 EI MALIN-ROUND MTN #2 50/250 RPR FOND</t>
  </si>
  <si>
    <t>46381034</t>
  </si>
  <si>
    <t>128803674</t>
  </si>
  <si>
    <t>T2 MALIN-RND MTN #2 50/250 BNT STEEL</t>
  </si>
  <si>
    <t>46381035</t>
  </si>
  <si>
    <t>T2 EI MALIN-RND MTN #2 50/250 BNT STEEL</t>
  </si>
  <si>
    <t>128803746</t>
  </si>
  <si>
    <t>T2 MALIN-ROUND MTN #2 53/264 COMPLETE</t>
  </si>
  <si>
    <t>46381439</t>
  </si>
  <si>
    <t>T2 EI MALIN-ROUND MTN #2 53/264 RPR GYWT</t>
  </si>
  <si>
    <t>128805276</t>
  </si>
  <si>
    <t>T2 MALIN-ROUND MTN #2 55/274 COMPLETE</t>
  </si>
  <si>
    <t>46381440</t>
  </si>
  <si>
    <t>T2 EI MALIN-ROUND MTN #2 55/274 RPR GYWT</t>
  </si>
  <si>
    <t>128805963</t>
  </si>
  <si>
    <t>015/098</t>
  </si>
  <si>
    <t>T2 STNSLS-MLNS SS-MNTCA 15/98 TOUCH</t>
  </si>
  <si>
    <t>46473024</t>
  </si>
  <si>
    <t>128806323</t>
  </si>
  <si>
    <t>T2 EI VLY SPRNG-CLVRS CMNT 4/6-G CTL GRD</t>
  </si>
  <si>
    <t>46327020</t>
  </si>
  <si>
    <t>128806368</t>
  </si>
  <si>
    <t>011/130A</t>
  </si>
  <si>
    <t>T2 EI DRUM-SUMMIT #2 011/130A RPR GYWW</t>
  </si>
  <si>
    <t>46268267</t>
  </si>
  <si>
    <t>128806464</t>
  </si>
  <si>
    <t>T2 WV TRINITY-MAPLE CREEK 4/2 INS DMPW</t>
  </si>
  <si>
    <t>46345949</t>
  </si>
  <si>
    <t>128806560</t>
  </si>
  <si>
    <t>T2 GREEN VALLEY-LLAGAS 11/83L RPL ANCW</t>
  </si>
  <si>
    <t>RELW CUST OH   FMOB TR2  PRTO NTDE</t>
  </si>
  <si>
    <t>35573310</t>
  </si>
  <si>
    <t>T2 GREEN VALLEY-LLAGAS 11/83 RPL ANCW</t>
  </si>
  <si>
    <t>128806574</t>
  </si>
  <si>
    <t>T2 MENDOCINO-REDBUD 039/186 RPL INSS</t>
  </si>
  <si>
    <t>35608533</t>
  </si>
  <si>
    <t>128806661</t>
  </si>
  <si>
    <t>T2  MALIN-ROUND MTN #2 90/461 RPL ANCT</t>
  </si>
  <si>
    <t>128806798</t>
  </si>
  <si>
    <t>011/130C</t>
  </si>
  <si>
    <t>T2 EI DRUM-SUMMIT #2 11/130C RPR GYWW</t>
  </si>
  <si>
    <t>46268664</t>
  </si>
  <si>
    <t>128806871</t>
  </si>
  <si>
    <t>T2 WV COLGATE-SMRTVLLE #1 0/9L RPR ANCW</t>
  </si>
  <si>
    <t>35572932</t>
  </si>
  <si>
    <t>T2 WV COLGATE-SMRTVLLE #1 0/9L RPL ANCW</t>
  </si>
  <si>
    <t>128806959</t>
  </si>
  <si>
    <t>T2 DI GRAPEVINE TAP 0/2 RPR CRSW</t>
  </si>
  <si>
    <t>46302533</t>
  </si>
  <si>
    <t>128807015</t>
  </si>
  <si>
    <t>T2 EI VLY SPRNG-CLVRS CMNT 4/5 RPR POLE</t>
  </si>
  <si>
    <t>46327021</t>
  </si>
  <si>
    <t>128807079</t>
  </si>
  <si>
    <t>T2 STAN-MELONES SS-MNTCA :3/20 RMV NEST</t>
  </si>
  <si>
    <t>RELW NONR OTHR COMP OH   TR2  PRTO FRAB DURA BRIN</t>
  </si>
  <si>
    <t>46252529</t>
  </si>
  <si>
    <t>128807207</t>
  </si>
  <si>
    <t>T2 MENDOCINO-WILLITS 3/5 RPL STRW</t>
  </si>
  <si>
    <t>REGW INSP PUBL TRAF CLR  ACCH OH   FMOB TR2  PRTO FRAB DURA BRIN</t>
  </si>
  <si>
    <t>35558797</t>
  </si>
  <si>
    <t>T2 EI MENDOCINO-WILLITS 003/005 RPL POLE</t>
  </si>
  <si>
    <t>128811454</t>
  </si>
  <si>
    <t>T2 HAT CREEK #1-PIT #1 03/30 RPL ANCW</t>
  </si>
  <si>
    <t>RELW INSP ACCM COMP OH   TR2  PRTO FRAB DURA BRIN</t>
  </si>
  <si>
    <t>35557055</t>
  </si>
  <si>
    <t>128811581</t>
  </si>
  <si>
    <t>T2 DI FULTON-PUEBLO 21/100 RPR STRT</t>
  </si>
  <si>
    <t>46289509</t>
  </si>
  <si>
    <t>T2NT DI FULTON-PUEBLO 21/100 RPR STRT</t>
  </si>
  <si>
    <t>128811667</t>
  </si>
  <si>
    <t>T2 EI DIVIDE-VANDENBERG #2 5/37 RMV VEG</t>
  </si>
  <si>
    <t>ETL.8630.POLE.NWOD</t>
  </si>
  <si>
    <t>128811708</t>
  </si>
  <si>
    <t>T2 TRINITY-MAPLE CREEK 17/1B RPR JMPW</t>
  </si>
  <si>
    <t>RELW OH   FMOB TR2  PRTO FRAB</t>
  </si>
  <si>
    <t>46345983</t>
  </si>
  <si>
    <t>128811727</t>
  </si>
  <si>
    <t>T2 TRINITY-MAPLE CREEK 17/1 RPR JMPW</t>
  </si>
  <si>
    <t>46345981</t>
  </si>
  <si>
    <t>T2 EI TRINITY-MAPLE CREEK 17/1 RPR JMPW</t>
  </si>
  <si>
    <t>128811746</t>
  </si>
  <si>
    <t>T2 EI DRUM-SUMMIT#2 11/133 RPR GYWW</t>
  </si>
  <si>
    <t>46458322</t>
  </si>
  <si>
    <t>128811751</t>
  </si>
  <si>
    <t>T2 TRINITY-MAPLE CREEK 17/1B COTTER</t>
  </si>
  <si>
    <t>RELW COMP OH   FMOB TR2  PRTO FRAB</t>
  </si>
  <si>
    <t>46485323</t>
  </si>
  <si>
    <t>128811756</t>
  </si>
  <si>
    <t>C022/090</t>
  </si>
  <si>
    <t>T2 EI MSS LANDING-COBURN C22/90 RMV NEST</t>
  </si>
  <si>
    <t>46391176</t>
  </si>
  <si>
    <t>128811803</t>
  </si>
  <si>
    <t>T2 DI PIT #1-COTTONWOOD 52/466 RMV NEST</t>
  </si>
  <si>
    <t>46452722</t>
  </si>
  <si>
    <t>128812641</t>
  </si>
  <si>
    <t>T2 EI CLEAR LAKE-HOPLAND 05/004 RPL STRW</t>
  </si>
  <si>
    <t>35572386</t>
  </si>
  <si>
    <t>128816111</t>
  </si>
  <si>
    <t>T2 EI MALIN-ROUND MTN #2 91/466 RMV NEST</t>
  </si>
  <si>
    <t>46338197</t>
  </si>
  <si>
    <t>128817431</t>
  </si>
  <si>
    <t>T2  CALLENDER SW ST-MESA 20/94 RMV VEG</t>
  </si>
  <si>
    <t>128817637</t>
  </si>
  <si>
    <t>064/462</t>
  </si>
  <si>
    <t>T2 EI BRDGVL-CTNWD 64/462 RPR INSS</t>
  </si>
  <si>
    <t>46345950</t>
  </si>
  <si>
    <t>128817641</t>
  </si>
  <si>
    <t>T2 EI CBRN-LS AGUILAS SS 37/161 RMV NEST</t>
  </si>
  <si>
    <t>46391177</t>
  </si>
  <si>
    <t>128818092</t>
  </si>
  <si>
    <t>011/135A</t>
  </si>
  <si>
    <t>T2 EI DRUM-SUMMIT #2 11/135A RPR GYWW</t>
  </si>
  <si>
    <t>46268817</t>
  </si>
  <si>
    <t>128818196</t>
  </si>
  <si>
    <t>T2 EI MALIN-ROUND MTN #2 91/464 RPR SHLD</t>
  </si>
  <si>
    <t>46338198</t>
  </si>
  <si>
    <t>128818216</t>
  </si>
  <si>
    <t>T2 WV PIT #1-MCARTHUR 2/039B RPL INSW</t>
  </si>
  <si>
    <t>128818289</t>
  </si>
  <si>
    <t>C023/091</t>
  </si>
  <si>
    <t>T2 EI COBURN-LAS AGLS SS C23/91 RPL INSS</t>
  </si>
  <si>
    <t>35577223</t>
  </si>
  <si>
    <t>T2 EI COBURN-LAS AGUILAS C23/91 RPL INSS</t>
  </si>
  <si>
    <t>128818636</t>
  </si>
  <si>
    <t>T2 DI POTTER VALY-MNDO 04/05 UNBURY</t>
  </si>
  <si>
    <t>46446644</t>
  </si>
  <si>
    <t>128818653</t>
  </si>
  <si>
    <t>T2 MALIN-ROUND MTN #2 57/284 COMPLETE</t>
  </si>
  <si>
    <t>46338199</t>
  </si>
  <si>
    <t>T2 MALIN-ROUND MTN #2 - 500 KV_057/284</t>
  </si>
  <si>
    <t>128818657</t>
  </si>
  <si>
    <t>T2 EI MALIN-ROUND MTN #2 91/465 RPR SHLD</t>
  </si>
  <si>
    <t>46338260</t>
  </si>
  <si>
    <t>128818675</t>
  </si>
  <si>
    <t>T2  MALIN-RND MTN #2 58/288 COMPLETE</t>
  </si>
  <si>
    <t>46381444</t>
  </si>
  <si>
    <t>T2 EI MALIN-ROUND MTN #2 58/288 RPR STRT</t>
  </si>
  <si>
    <t>128818677</t>
  </si>
  <si>
    <t>T2 MALIN-ROUND MTN #2 58/288 COMPLETE</t>
  </si>
  <si>
    <t>46338261</t>
  </si>
  <si>
    <t>T2 MALIN-ROUND MTN #2 - 500 KV_058/288</t>
  </si>
  <si>
    <t>128818678</t>
  </si>
  <si>
    <t>T2 EI MLN-RND MTN #2 064/319 RPR INSS</t>
  </si>
  <si>
    <t>RELW COMP OH   TR2  PRTO CLMB</t>
  </si>
  <si>
    <t>46338262</t>
  </si>
  <si>
    <t>128818687</t>
  </si>
  <si>
    <t>042/277C</t>
  </si>
  <si>
    <t>T2 DI TRNTY-COTTNWOD 42/277C RPR GYWW</t>
  </si>
  <si>
    <t>46471158</t>
  </si>
  <si>
    <t>128818688</t>
  </si>
  <si>
    <t>T2 DI TRNTY-COTTNWOD 42/277C RPR JUMW</t>
  </si>
  <si>
    <t>46471159</t>
  </si>
  <si>
    <t>128818727</t>
  </si>
  <si>
    <t>T2NT DI PIT#1 COTTONWOOD 46/399 RPR STRT</t>
  </si>
  <si>
    <t>46381526</t>
  </si>
  <si>
    <t>128818756</t>
  </si>
  <si>
    <t>T2 EI BKS CK-RK CK-CRST 0/6A RPR EROSION</t>
  </si>
  <si>
    <t>46272343</t>
  </si>
  <si>
    <t>128818757</t>
  </si>
  <si>
    <t>T2 EI BKS CK-RK CK-CRST 0/6B RPR EROSION</t>
  </si>
  <si>
    <t>46353969</t>
  </si>
  <si>
    <t>128818788</t>
  </si>
  <si>
    <t>T2 DI TRINITY-COTNWOOD 42/277A RPR GYWW</t>
  </si>
  <si>
    <t>46254934</t>
  </si>
  <si>
    <t>128818791</t>
  </si>
  <si>
    <t>T2  LAURELES-OTTER 002/014 RPL ANCW</t>
  </si>
  <si>
    <t>35573691</t>
  </si>
  <si>
    <t>T2 EI LAURELES-OTTER 002/014 RPL ANCW</t>
  </si>
  <si>
    <t>128818795</t>
  </si>
  <si>
    <t>T2 EI BKS CK-RK CK-CRST 0/6C RPR FOND</t>
  </si>
  <si>
    <t>46353970</t>
  </si>
  <si>
    <t>128818796</t>
  </si>
  <si>
    <t>T2 EI BKS CK RK CK CST 0/6A RPR ANCT</t>
  </si>
  <si>
    <t>46353971</t>
  </si>
  <si>
    <t>128818831</t>
  </si>
  <si>
    <t>T2  BCKS CK RCK CK CSTA 4/35 RPR STRT</t>
  </si>
  <si>
    <t>RELW INSP REMT NOAC SWRK CLR  ACCM COMP OH   FMOB TR2  PRTO FRAB</t>
  </si>
  <si>
    <t>46353973</t>
  </si>
  <si>
    <t>T2 EI BCKS CK RCK CK CSTA 4/35 BNT STEEL</t>
  </si>
  <si>
    <t>128818832</t>
  </si>
  <si>
    <t>T2 EI BCKS CK RCK CK CSTA 3/31 RPR JUMS</t>
  </si>
  <si>
    <t>RELW INSP REMT SWRK CLR  ACCM COMP OH   FMOB TR2  PRTO FRAB BRIN</t>
  </si>
  <si>
    <t>46262789</t>
  </si>
  <si>
    <t>T2 EI BCKS CK RCK CK CSTA 3/031 RPR JMPS</t>
  </si>
  <si>
    <t>128818839</t>
  </si>
  <si>
    <t>009/073A</t>
  </si>
  <si>
    <t>T2 DI HELMS-GREGG #1 9/73A RPR SHIELD</t>
  </si>
  <si>
    <t>46298117</t>
  </si>
  <si>
    <t>128818868</t>
  </si>
  <si>
    <t>T2 GARCIA TAP 000/001 RMV IDLE ANCW</t>
  </si>
  <si>
    <t>POHW CREW COMP OH   TR2  PRTO FRAB NTDE</t>
  </si>
  <si>
    <t>35525872</t>
  </si>
  <si>
    <t>T2NT GARCIA TAP 000/002 RMV IDLE</t>
  </si>
  <si>
    <t>128818869</t>
  </si>
  <si>
    <t>T2 DI CRG VIEW-CSCD 0/6 INSP STRW</t>
  </si>
  <si>
    <t>46253225</t>
  </si>
  <si>
    <t>128818874</t>
  </si>
  <si>
    <t>T2 DI KM GREEN TP A0/1 RPR INSS</t>
  </si>
  <si>
    <t>46325934</t>
  </si>
  <si>
    <t>128818880</t>
  </si>
  <si>
    <t>T2 DI POTTER VALY-MNDO 04/05 RMV NEST</t>
  </si>
  <si>
    <t>46446645</t>
  </si>
  <si>
    <t>128818887</t>
  </si>
  <si>
    <t>T2 DI POTER VALY-MENDO-04/01 BNT STEEL</t>
  </si>
  <si>
    <t>46290422</t>
  </si>
  <si>
    <t>128818900</t>
  </si>
  <si>
    <t>017/226</t>
  </si>
  <si>
    <t>T2 DI KESWICK TRINITY 17/226 RPR GYWW</t>
  </si>
  <si>
    <t>46311205</t>
  </si>
  <si>
    <t>128818902</t>
  </si>
  <si>
    <t>T2 DI KESWICK TRINITY 17/226 RPR JUMW</t>
  </si>
  <si>
    <t>46253226</t>
  </si>
  <si>
    <t>128818906</t>
  </si>
  <si>
    <t>T2 DI KESWICK TRINITY 16/202 RPR JUMW</t>
  </si>
  <si>
    <t>46253227</t>
  </si>
  <si>
    <t>128818908</t>
  </si>
  <si>
    <t>T2 DI KESWICK TRINITY 16/202 INSP ANCW</t>
  </si>
  <si>
    <t>46311210</t>
  </si>
  <si>
    <t>128818909</t>
  </si>
  <si>
    <t>020/460</t>
  </si>
  <si>
    <t>T2 DI DRM-GRS VLY-WMAR 20/460 RPR GYWW</t>
  </si>
  <si>
    <t>46337426</t>
  </si>
  <si>
    <t>128818933</t>
  </si>
  <si>
    <t>100/004A</t>
  </si>
  <si>
    <t>T2 DI HUMBOLDT-TRINITY 100/4A RPR GYWW</t>
  </si>
  <si>
    <t>46250755</t>
  </si>
  <si>
    <t>128818990</t>
  </si>
  <si>
    <t>T2 DI CRG VIEW-CSCD 0/6l RMV VEG</t>
  </si>
  <si>
    <t>128818994</t>
  </si>
  <si>
    <t>057/007B</t>
  </si>
  <si>
    <t>T2 DI HMBLDT-TRNTY 057/007B COTTER</t>
  </si>
  <si>
    <t>46345843</t>
  </si>
  <si>
    <t>128819005</t>
  </si>
  <si>
    <t>T2 EI CRESTA-RIO OSO 008/070 RPL INSS</t>
  </si>
  <si>
    <t>128819013</t>
  </si>
  <si>
    <t>T2 EI CRESTA-RIO OSO 008/070 RPL HNGR</t>
  </si>
  <si>
    <t>46381332</t>
  </si>
  <si>
    <t>128819015</t>
  </si>
  <si>
    <t>T2 CRESTA-RIO OSO 008/067 RPL INSS</t>
  </si>
  <si>
    <t>128819031</t>
  </si>
  <si>
    <t>T2 DI DRM-GRS VLY-WMAR 20/460 INSP STRW</t>
  </si>
  <si>
    <t>46324478</t>
  </si>
  <si>
    <t>128819032</t>
  </si>
  <si>
    <t>T2 DI KESWICK TRINITY 16/200 RPR JUMW</t>
  </si>
  <si>
    <t>46253229</t>
  </si>
  <si>
    <t>128819034</t>
  </si>
  <si>
    <t>017/221</t>
  </si>
  <si>
    <t>T2 DI KESWICK TRINITY 17/221 RPR JUMW</t>
  </si>
  <si>
    <t>46253230</t>
  </si>
  <si>
    <t>128819038</t>
  </si>
  <si>
    <t>066/000</t>
  </si>
  <si>
    <t>T2 DI HMBLT TRINITY 66/00C RPR GYWW</t>
  </si>
  <si>
    <t>46345946</t>
  </si>
  <si>
    <t>128819090</t>
  </si>
  <si>
    <t>016/197</t>
  </si>
  <si>
    <t>T2 DI KESWICK-TRINITY 16/197 RPR JUMW</t>
  </si>
  <si>
    <t>46253231</t>
  </si>
  <si>
    <t>128819129</t>
  </si>
  <si>
    <t>T2 EI CRESTA-RIO OSO 010/082 RPR FOND</t>
  </si>
  <si>
    <t>46381333</t>
  </si>
  <si>
    <t>128819131</t>
  </si>
  <si>
    <t>T2 DI HMBLT TRINITY 66/0 RPL INSW</t>
  </si>
  <si>
    <t>35574614</t>
  </si>
  <si>
    <t>128819135</t>
  </si>
  <si>
    <t>T2 DI TRNTY CTONWOOD 41/267C RPR JUMW</t>
  </si>
  <si>
    <t>46471155</t>
  </si>
  <si>
    <t>128819136</t>
  </si>
  <si>
    <t>T2 DI TRNTY CTONWOOD 41/267B RPR JUMW</t>
  </si>
  <si>
    <t>46471154</t>
  </si>
  <si>
    <t>128819149</t>
  </si>
  <si>
    <t>042/356</t>
  </si>
  <si>
    <t>T2NT DI PIT#1-COTTONWOOD 42/356 RPR STRT</t>
  </si>
  <si>
    <t>46381528</t>
  </si>
  <si>
    <t>128819150</t>
  </si>
  <si>
    <t>052/462</t>
  </si>
  <si>
    <t>T2 DI PIT #1-COTTONWOOD 52/462 RPL HRDT</t>
  </si>
  <si>
    <t>46381529</t>
  </si>
  <si>
    <t>128819181</t>
  </si>
  <si>
    <t>T2 DI KESWICK-TRINITY 16/205 REFRAME</t>
  </si>
  <si>
    <t>35593470</t>
  </si>
  <si>
    <t>128819183</t>
  </si>
  <si>
    <t>T2 DI STNS-MLNS STA-MNCA 15/94 UNBURY</t>
  </si>
  <si>
    <t>46452728</t>
  </si>
  <si>
    <t>128819186</t>
  </si>
  <si>
    <t>T2 STNSLS-MLNS SS-MNTCA 15/94 RPR INSS</t>
  </si>
  <si>
    <t>46493123</t>
  </si>
  <si>
    <t>T2 DI STNS-MLNS SS-MNCA 15/94 RPR INSS</t>
  </si>
  <si>
    <t>128819193</t>
  </si>
  <si>
    <t>T2 DI CRG VIEW-CSCD 004/038C RMV VEG</t>
  </si>
  <si>
    <t>128819220</t>
  </si>
  <si>
    <t>T2 DI PIT #1-COTTONWOOD 42/356 RPL HRDT</t>
  </si>
  <si>
    <t>46381530</t>
  </si>
  <si>
    <t>128819240</t>
  </si>
  <si>
    <t>T2 DI KESWICK-TRINITY 16/215 RMV VEG</t>
  </si>
  <si>
    <t>128819241</t>
  </si>
  <si>
    <t>T2 DI KESWICK-TRINITY- 16/215 INSP STRW</t>
  </si>
  <si>
    <t>46311207</t>
  </si>
  <si>
    <t>128819242</t>
  </si>
  <si>
    <t>T2 DI KESWICK-TRINITY 16/215 RPR JUMW</t>
  </si>
  <si>
    <t>46253232</t>
  </si>
  <si>
    <t>128819264</t>
  </si>
  <si>
    <t>T2 DI DRUM GRS VLY WMAR 20/464 RPR GYWW</t>
  </si>
  <si>
    <t>46324477</t>
  </si>
  <si>
    <t>128819265</t>
  </si>
  <si>
    <t>T2 DI DRUM GRS VLY WMAR 20/464 RPR INSW</t>
  </si>
  <si>
    <t>46324476</t>
  </si>
  <si>
    <t>128819298</t>
  </si>
  <si>
    <t>T2 DI KESWICK-TRINITY 17/222 RPR JUMW</t>
  </si>
  <si>
    <t>46253235</t>
  </si>
  <si>
    <t>128819299</t>
  </si>
  <si>
    <t>B019/434</t>
  </si>
  <si>
    <t>T2 DI DRM-GRS VLY-WEIMR B19/434 RPR CRSW</t>
  </si>
  <si>
    <t>46323926</t>
  </si>
  <si>
    <t>128819311</t>
  </si>
  <si>
    <t>017/151A</t>
  </si>
  <si>
    <t>T2 DI CRG VW-CASCDE 17/151A INSP ANCHW</t>
  </si>
  <si>
    <t>46306296</t>
  </si>
  <si>
    <t>128819313</t>
  </si>
  <si>
    <t>T2 DI CRG VIEW-CASCADE 17/151A RPR GYWW</t>
  </si>
  <si>
    <t>46253236</t>
  </si>
  <si>
    <t>128819319</t>
  </si>
  <si>
    <t>T2 DI GRBRVIL-LAYTNVIL 31/03 RPL ANCW</t>
  </si>
  <si>
    <t>35574344</t>
  </si>
  <si>
    <t>128819339</t>
  </si>
  <si>
    <t>T2 DI COLGATE-CHALLENGE 0/16 RPR SWTC</t>
  </si>
  <si>
    <t>46304917</t>
  </si>
  <si>
    <t>128819365</t>
  </si>
  <si>
    <t>T2 DI JOLON TAP 4/53 RPL STRW</t>
  </si>
  <si>
    <t>35573680</t>
  </si>
  <si>
    <t>128819373</t>
  </si>
  <si>
    <t>053/480</t>
  </si>
  <si>
    <t>T2 PIT #1-CTTONWOOD 53/480 RPR STRT</t>
  </si>
  <si>
    <t>46381531</t>
  </si>
  <si>
    <t>T2NT DI PIT #1-CTTONWOOD 53/480 RPR STRT</t>
  </si>
  <si>
    <t>128819375</t>
  </si>
  <si>
    <t>T2 DI FULTON-HOPLAND-12/02 RMV VEG</t>
  </si>
  <si>
    <t>128819395</t>
  </si>
  <si>
    <t>T2 DI DRM-RI OSO #1-TWR 26/196 TOUCH</t>
  </si>
  <si>
    <t>46463294</t>
  </si>
  <si>
    <t>T2 DI DRM-RI OSO #1-TWR 26/196 RPR STRT</t>
  </si>
  <si>
    <t>128819397</t>
  </si>
  <si>
    <t>T2 DI MNDCN-WILTS-FRT BRG 20/7 RPR ANCW</t>
  </si>
  <si>
    <t>46310145</t>
  </si>
  <si>
    <t>128819399</t>
  </si>
  <si>
    <t>T2 DI CARIBOU-TBL MTN 9/74 RMV VEG</t>
  </si>
  <si>
    <t>128819405</t>
  </si>
  <si>
    <t>T2 EI SQC-SNTA YNZ SW ST 05/88 RPL STRW</t>
  </si>
  <si>
    <t>35573763</t>
  </si>
  <si>
    <t>128819416</t>
  </si>
  <si>
    <t>T2 DI MRAGA-SN LEANDRO #1 8/58 RPR INSS</t>
  </si>
  <si>
    <t>46256024</t>
  </si>
  <si>
    <t>128819439</t>
  </si>
  <si>
    <t>T2 CNTRA CSTA-LS PSTS 11/74 RMV NEST</t>
  </si>
  <si>
    <t>46404323</t>
  </si>
  <si>
    <t>T2 EI CNTRA CSTA LS PSTS 11/74 RMV NEST</t>
  </si>
  <si>
    <t>T3 DI COLGATE-ALLEGHANY 18/486 RPR JUMW</t>
  </si>
  <si>
    <t>128819484</t>
  </si>
  <si>
    <t>T2 DI GRBERVLE LYTNVLE 29/1 RPL STRW</t>
  </si>
  <si>
    <t>35574343</t>
  </si>
  <si>
    <t>128819506</t>
  </si>
  <si>
    <t>T2 HAAS-WOODCHUCK 2/39 RPR JUMW</t>
  </si>
  <si>
    <t>46268357</t>
  </si>
  <si>
    <t>T2 HAAS-WOODCHUCK 02/39 RPR JMPW</t>
  </si>
  <si>
    <t>128819520</t>
  </si>
  <si>
    <t>T2 DI FULTON-HOPLAND 31/04 RPL STRW</t>
  </si>
  <si>
    <t>35574258</t>
  </si>
  <si>
    <t>128819524</t>
  </si>
  <si>
    <t>029/017</t>
  </si>
  <si>
    <t>T2 DI FULTON-HOPLAND 29/17 RPL STRW</t>
  </si>
  <si>
    <t>35574256</t>
  </si>
  <si>
    <t>128819562</t>
  </si>
  <si>
    <t>T2 EI CNTRA CSTA-LS PSTS 10/73 RPR CNDS</t>
  </si>
  <si>
    <t>ETL.4510.INSL.NCER</t>
  </si>
  <si>
    <t>46289323</t>
  </si>
  <si>
    <t>128819846</t>
  </si>
  <si>
    <t>B016/370</t>
  </si>
  <si>
    <t>T2 DI DRM GRS VLY WMR B016/370 RPR IBWW</t>
  </si>
  <si>
    <t>46324469</t>
  </si>
  <si>
    <t>128819861</t>
  </si>
  <si>
    <t>T2 COTTONWOOD-DELEVAN #1+ 2/21 COMPLETE</t>
  </si>
  <si>
    <t>128819863</t>
  </si>
  <si>
    <t>T2 COTTONWOOD-LGN CRK 2/21 RPL INSS</t>
  </si>
  <si>
    <t>35570418</t>
  </si>
  <si>
    <t>128820005</t>
  </si>
  <si>
    <t>T2 CRSTA-RO OSO 25/200 RMV NEST</t>
  </si>
  <si>
    <t>46337332</t>
  </si>
  <si>
    <t>T2 EI CRESTA-RIO OSO 27/220 RMV NEST</t>
  </si>
  <si>
    <t>128820185</t>
  </si>
  <si>
    <t>128824844</t>
  </si>
  <si>
    <t>T2 DRUM-SUMMIT#2 11/138L RPL STRW</t>
  </si>
  <si>
    <t>35631087</t>
  </si>
  <si>
    <t>T2 DRUM-SUMMIT #2 11/138R RPL STRW</t>
  </si>
  <si>
    <t>128825489</t>
  </si>
  <si>
    <t>C022/087</t>
  </si>
  <si>
    <t>T2 EI MOSS LANDING-COBURN C22/87 RMV VEG</t>
  </si>
  <si>
    <t>128826702</t>
  </si>
  <si>
    <t>T2 EI RND MTN-TBLE MN #2 66/276 RPL HRDT</t>
  </si>
  <si>
    <t>46310390</t>
  </si>
  <si>
    <t>128826904</t>
  </si>
  <si>
    <t>T2 EI DRUM-SUMMIT#2_011/138 RPR INSW</t>
  </si>
  <si>
    <t>46265947</t>
  </si>
  <si>
    <t>128826905</t>
  </si>
  <si>
    <t>T2 EI DRUM-SUMMIT#2_011/138 RPR ANCW</t>
  </si>
  <si>
    <t>46265945</t>
  </si>
  <si>
    <t>128827340</t>
  </si>
  <si>
    <t>T2 CORDELIA #1 TAP 007/119 RPL HRDW</t>
  </si>
  <si>
    <t>46401428</t>
  </si>
  <si>
    <t>128829143</t>
  </si>
  <si>
    <t>46265946</t>
  </si>
  <si>
    <t>128830137</t>
  </si>
  <si>
    <t>T2 CAYUCOS-CAMBRIA 14/092 COMPLETE</t>
  </si>
  <si>
    <t>46391108</t>
  </si>
  <si>
    <t>T2 EI CAYUCOS-CAMBRIA 14/092 COTTER</t>
  </si>
  <si>
    <t>128831051</t>
  </si>
  <si>
    <t>T2 EI DRUM-SUMMIT#2 11/136L RPR GYWW</t>
  </si>
  <si>
    <t>46458323</t>
  </si>
  <si>
    <t>128831720</t>
  </si>
  <si>
    <t>T2 EI DRUM-SUMMIT#2 11/136R RPR GYWW</t>
  </si>
  <si>
    <t>46458324</t>
  </si>
  <si>
    <t>128834061</t>
  </si>
  <si>
    <t>025/227</t>
  </si>
  <si>
    <t>T2 RND MTN-CTNWD #2 25/227 RPR STRT</t>
  </si>
  <si>
    <t>46478261</t>
  </si>
  <si>
    <t>T2 RND MTN-CTNWD #2 25/227 TOUCH</t>
  </si>
  <si>
    <t>128834318</t>
  </si>
  <si>
    <t>T2 HAAS-WOODCHUCK 2/43 RPR JMPW</t>
  </si>
  <si>
    <t>46250583</t>
  </si>
  <si>
    <t>T2 EI HAAS-WOODCHUCK 2/43 RPR JMPW</t>
  </si>
  <si>
    <t>128834321</t>
  </si>
  <si>
    <t>T2 CLEAR LAKE-KONOCTI 22/1 RPL POLE</t>
  </si>
  <si>
    <t>35572507</t>
  </si>
  <si>
    <t>T2 EI CLEAR LAKE-KONOCTI 22/1 RPL POLE</t>
  </si>
  <si>
    <t>128834488</t>
  </si>
  <si>
    <t>T2 EI SQC-SNTA YNZ SW ST 05/94 RPL HRDW</t>
  </si>
  <si>
    <t>46391104</t>
  </si>
  <si>
    <t>128834910</t>
  </si>
  <si>
    <t>T2 EI MSS LANDING-COBURN C21/84 RMV NEST</t>
  </si>
  <si>
    <t>46391178</t>
  </si>
  <si>
    <t>128835051</t>
  </si>
  <si>
    <t>T2 EI MTCLF-MNTA VSTA #3 23/112 COTTER</t>
  </si>
  <si>
    <t>46391295</t>
  </si>
  <si>
    <t>128835171</t>
  </si>
  <si>
    <t>T2 EI MOSS LANDING-CBRN 16/77 RMV ENCRCH</t>
  </si>
  <si>
    <t>46298790</t>
  </si>
  <si>
    <t>128835639</t>
  </si>
  <si>
    <t>T2 EI RND MTN-TBL MTN #1 66/275 UNBURY</t>
  </si>
  <si>
    <t>46310389</t>
  </si>
  <si>
    <t>128835680</t>
  </si>
  <si>
    <t>T2 EI RND MTN-TBL MTN #1 66/275 RPR INSS</t>
  </si>
  <si>
    <t>46306297</t>
  </si>
  <si>
    <t>128835792</t>
  </si>
  <si>
    <t>T2 EI SN LS OBSPO-OCNO 14/65 RMV VEG</t>
  </si>
  <si>
    <t>128836600</t>
  </si>
  <si>
    <t>T2 EI RND MTN-TBL MTN #1 14/74 RMV VEG</t>
  </si>
  <si>
    <t>128836601</t>
  </si>
  <si>
    <t>T2 EI RND MTN-TBL MTN #1 015/078 RMV VEG</t>
  </si>
  <si>
    <t>128836720</t>
  </si>
  <si>
    <t>T2 DI DIABLO-MESA 14/64 RPL INSS</t>
  </si>
  <si>
    <t>128836788</t>
  </si>
  <si>
    <t>T2 DI RND MTN-CTTNWD #3 53/478 RPR FOND</t>
  </si>
  <si>
    <t>46310412</t>
  </si>
  <si>
    <t>128836819</t>
  </si>
  <si>
    <t>T2 DI HUMBLT TRINITY 71/2B  RPR GYWW</t>
  </si>
  <si>
    <t>46250752</t>
  </si>
  <si>
    <t>T2 DI HUMBLT TRINITY 71/2B RPR GYWW</t>
  </si>
  <si>
    <t>128836865</t>
  </si>
  <si>
    <t>T2 DI HUMBLT TRINITY 71/2B-R RPR GYWW</t>
  </si>
  <si>
    <t>46250754</t>
  </si>
  <si>
    <t>128836883</t>
  </si>
  <si>
    <t>T2 EI MNTA VISTA-CYT SS 23/108 RMV VEG</t>
  </si>
  <si>
    <t>128836896</t>
  </si>
  <si>
    <t>T2 EI MONTA VSTA-COYOTE SS 23/110 MASTIC</t>
  </si>
  <si>
    <t>46416639</t>
  </si>
  <si>
    <t>128836902</t>
  </si>
  <si>
    <t>T2 DI HUMBLT TRINITY 71/2B RPL HRDD</t>
  </si>
  <si>
    <t>46345953</t>
  </si>
  <si>
    <t>128836906</t>
  </si>
  <si>
    <t>T2 DI MNDCNO-WLTS FRT BRG 15/7 RPR STRW</t>
  </si>
  <si>
    <t>46310159</t>
  </si>
  <si>
    <t>128836909</t>
  </si>
  <si>
    <t>46345952</t>
  </si>
  <si>
    <t>128836935</t>
  </si>
  <si>
    <t>T2 DI HUMBLT TRINITY 71/2B RPL ANCW</t>
  </si>
  <si>
    <t>35574618</t>
  </si>
  <si>
    <t>128836950</t>
  </si>
  <si>
    <t>T2 EI MNTA VSTA-COYOTE SS 22/108 MASTIC</t>
  </si>
  <si>
    <t>46416700</t>
  </si>
  <si>
    <t>128836951</t>
  </si>
  <si>
    <t>T2 EI MNTA VST-COYOTE SS 22/108 COMPLETE</t>
  </si>
  <si>
    <t>46266161</t>
  </si>
  <si>
    <t>T2 EI MNTA VSTA-COYOTE SS 22/108 COTTER</t>
  </si>
  <si>
    <t>128836968</t>
  </si>
  <si>
    <t>T2 DI KESWICK-TRINTY 18/250 RPR JUMW</t>
  </si>
  <si>
    <t>46253248</t>
  </si>
  <si>
    <t>128837000</t>
  </si>
  <si>
    <t>T2 DI HUMBLT TRINITY 71/0B RPR INSW</t>
  </si>
  <si>
    <t>46345951</t>
  </si>
  <si>
    <t>128837008</t>
  </si>
  <si>
    <t>T2 DI HUMBLT TRINITY 71/3 RPL ANCW</t>
  </si>
  <si>
    <t>35574603</t>
  </si>
  <si>
    <t>128837018</t>
  </si>
  <si>
    <t>T2 EI SQC-SNTA YNZ SW ST 05/97 RPR GYWW</t>
  </si>
  <si>
    <t>46391105</t>
  </si>
  <si>
    <t>128837034</t>
  </si>
  <si>
    <t>072/000</t>
  </si>
  <si>
    <t>T2 DI HUMBLT TRINITY 72/0R RPR GYWW</t>
  </si>
  <si>
    <t>46345954</t>
  </si>
  <si>
    <t>128837039</t>
  </si>
  <si>
    <t>T2 DI HUMBLT TRINITY 72/0C RMV VEG</t>
  </si>
  <si>
    <t>128837083</t>
  </si>
  <si>
    <t>T2 DI MORAGA CASGRO VLY 0/3 RPR OPGW</t>
  </si>
  <si>
    <t>46287414</t>
  </si>
  <si>
    <t>128837088</t>
  </si>
  <si>
    <t>T2 MORAGA CASGRO VLY 0/3 RPL INSS</t>
  </si>
  <si>
    <t>128837102</t>
  </si>
  <si>
    <t>T2 DI SAN RMN MORAGA 22/95 RPL INSS</t>
  </si>
  <si>
    <t>35577339</t>
  </si>
  <si>
    <t>128837152</t>
  </si>
  <si>
    <t>T2 DI MNDCNO-WLTS-FRT BRG 28/5 RPR GYWW</t>
  </si>
  <si>
    <t>46310154</t>
  </si>
  <si>
    <t>RELW COMP OH   TR3  PRTO AIR  FRAB NTDE DURA BRIN</t>
  </si>
  <si>
    <t>128837178</t>
  </si>
  <si>
    <t>018/252</t>
  </si>
  <si>
    <t>T2 DI KESWICK-TRIN 18/252 RPR JUMW</t>
  </si>
  <si>
    <t>46253253</t>
  </si>
  <si>
    <t>128837189</t>
  </si>
  <si>
    <t>T2 DI KESWICK-TRINITY 18/251 RPR GYWW</t>
  </si>
  <si>
    <t>46311179</t>
  </si>
  <si>
    <t>128837204</t>
  </si>
  <si>
    <t>T2 EI CRESTA-RIO OSO 010/087 RPR FOND</t>
  </si>
  <si>
    <t>46381334</t>
  </si>
  <si>
    <t>128837209</t>
  </si>
  <si>
    <t>T2 EI SN LS OBSPO-SNT MRA 1/10 RPL INSS</t>
  </si>
  <si>
    <t>31528665</t>
  </si>
  <si>
    <t>DI SN LS OBSPO-SNT MARIA 25/135 RPL INSS</t>
  </si>
  <si>
    <t>128837210</t>
  </si>
  <si>
    <t>T2 DI KESWICK-TRINITY 18/251 RPR JUMW</t>
  </si>
  <si>
    <t>46253254</t>
  </si>
  <si>
    <t>128837211</t>
  </si>
  <si>
    <t>T2 DI MENDOCINO-WFB 12/0 RPR STRW</t>
  </si>
  <si>
    <t>46310137</t>
  </si>
  <si>
    <t>128837220</t>
  </si>
  <si>
    <t>T2 EI CRESTA-RIO OSO 011/089 RPL INSS</t>
  </si>
  <si>
    <t>128837260</t>
  </si>
  <si>
    <t>T2 EI MALIN-ROUND MTN #2 65/328 RPR ANCT</t>
  </si>
  <si>
    <t>46381446</t>
  </si>
  <si>
    <t>128837275</t>
  </si>
  <si>
    <t>T2 DI CARIBOU-TBL MTN 10/075C RPR GYWT</t>
  </si>
  <si>
    <t>46354031</t>
  </si>
  <si>
    <t>128837281</t>
  </si>
  <si>
    <t>T2 DI GARBERVILLE-LYT 22/15 RPR JUMS</t>
  </si>
  <si>
    <t>46446650</t>
  </si>
  <si>
    <t>128837284</t>
  </si>
  <si>
    <t>019/442</t>
  </si>
  <si>
    <t>T2 DI DRM-GRSS VLY-WMR 19/442 RPL INSW</t>
  </si>
  <si>
    <t>35573452</t>
  </si>
  <si>
    <t>128837303</t>
  </si>
  <si>
    <t>T2 DI MENDOCINO-WFB 34/1 RPR GYWW</t>
  </si>
  <si>
    <t>46310267</t>
  </si>
  <si>
    <t>128837307</t>
  </si>
  <si>
    <t>T2 CARIBOU-TBL MTN 010/075A COMPLETE</t>
  </si>
  <si>
    <t>46354032</t>
  </si>
  <si>
    <t>T2 DI CARIBOU-TBL MTN 010/075A RPR GYWT</t>
  </si>
  <si>
    <t>128837309</t>
  </si>
  <si>
    <t>T2 MENDOCINO-WFB 34/1 RPL HRDD</t>
  </si>
  <si>
    <t>128837312</t>
  </si>
  <si>
    <t>T2 DI MENDOCINO-WFB 34/1 RMV VEG</t>
  </si>
  <si>
    <t>POHW FIRE SPCR ACCL COMP OH   TR2  PRTO AIR  FRAB DURA BRIN</t>
  </si>
  <si>
    <t>128837332</t>
  </si>
  <si>
    <t>T2NT DI CARIBOU-TBL MTN 10/075B RPR STRT</t>
  </si>
  <si>
    <t>46354033</t>
  </si>
  <si>
    <t>128837334</t>
  </si>
  <si>
    <t>T2 DI CARIBOU-TBL MTN 10/075B RPR GYWT</t>
  </si>
  <si>
    <t>46354034</t>
  </si>
  <si>
    <t>128837349</t>
  </si>
  <si>
    <t>072/004</t>
  </si>
  <si>
    <t>T2 DI HUMBLT TRNITY 72/4 RPR JUMW</t>
  </si>
  <si>
    <t>46345955</t>
  </si>
  <si>
    <t>128837401</t>
  </si>
  <si>
    <t>016/372</t>
  </si>
  <si>
    <t>T2 DI DRUM-GV-WEI 16/372 RPR GYWW</t>
  </si>
  <si>
    <t>46324602</t>
  </si>
  <si>
    <t>128837408</t>
  </si>
  <si>
    <t>053/476</t>
  </si>
  <si>
    <t>T2 DI RND MTN CTNWOOD 53/476 RPR STRT</t>
  </si>
  <si>
    <t>46310411</t>
  </si>
  <si>
    <t>128837409</t>
  </si>
  <si>
    <t>T2 DI DRUM-GV-WEI 16/372 INSP STRW</t>
  </si>
  <si>
    <t>46324603</t>
  </si>
  <si>
    <t>128837432</t>
  </si>
  <si>
    <t>T2 DI FULTON-PUEBLO 023/108 MASTIC</t>
  </si>
  <si>
    <t>46289545</t>
  </si>
  <si>
    <t>128837449</t>
  </si>
  <si>
    <t>T3 DI DSBLA-CNTRVLL 001/021 RPL ANCW</t>
  </si>
  <si>
    <t>35557347</t>
  </si>
  <si>
    <t>128837467</t>
  </si>
  <si>
    <t>T2 DI PIT#3-PIT#1 0/7 BNT STEEL</t>
  </si>
  <si>
    <t>46382003</t>
  </si>
  <si>
    <t>128837590</t>
  </si>
  <si>
    <t>T2 PIT #3-CARBERRY SW STA 0/1 RPR STRT</t>
  </si>
  <si>
    <t>46491540</t>
  </si>
  <si>
    <t>T2 PIT #3-CARBERRY SW STA 00/01 TOUCH</t>
  </si>
  <si>
    <t>128837686</t>
  </si>
  <si>
    <t>T2 DI HUMBOLDT-TRINITY 66/000 RPR GYWW</t>
  </si>
  <si>
    <t>46345947</t>
  </si>
  <si>
    <t>128838178</t>
  </si>
  <si>
    <t>T2 EI RND MTN-TBL MTN #1 11/63 RMV VEG</t>
  </si>
  <si>
    <t>128838226</t>
  </si>
  <si>
    <t>T2 EI COLEMAN-COTTONWD 3/65 RPR STRW</t>
  </si>
  <si>
    <t>46383864</t>
  </si>
  <si>
    <t>128838554</t>
  </si>
  <si>
    <t>010/126C</t>
  </si>
  <si>
    <t>T2 EI DRUM-SUMMIT #2 010/126C RPR GYWW</t>
  </si>
  <si>
    <t>46283422</t>
  </si>
  <si>
    <t>128838748</t>
  </si>
  <si>
    <t>010/126A</t>
  </si>
  <si>
    <t>T2 EI DRUM-SUMMIT #2 010/126A RPR GYWW</t>
  </si>
  <si>
    <t>46273594</t>
  </si>
  <si>
    <t>128838907</t>
  </si>
  <si>
    <t>007/174</t>
  </si>
  <si>
    <t>T2 DRUM-SPAULDING 7/174 RPR STRW</t>
  </si>
  <si>
    <t>46337356</t>
  </si>
  <si>
    <t>T2 EI DRUM-SPAULDING 007/174 RPR POLE</t>
  </si>
  <si>
    <t>128839052</t>
  </si>
  <si>
    <t>T2 EI RND MTN-TBL MN #1 58/247B RPR ANCT</t>
  </si>
  <si>
    <t>46310392</t>
  </si>
  <si>
    <t>128839564</t>
  </si>
  <si>
    <t>T2 EI DRUM-SUMMIT #1_007/086 RPL INSW</t>
  </si>
  <si>
    <t>35573503</t>
  </si>
  <si>
    <t>128839729</t>
  </si>
  <si>
    <t>T2 HAAS-WOODCHUCK 03/64 RPR JMPW</t>
  </si>
  <si>
    <t>RELW OH   FMOB TR2  PRTO PGEQ DURA BRIN</t>
  </si>
  <si>
    <t>46268420</t>
  </si>
  <si>
    <t>128840054</t>
  </si>
  <si>
    <t>017/212</t>
  </si>
  <si>
    <t>T2 EI DRUM-SUMMIT#2 17/212L RPR GYWW</t>
  </si>
  <si>
    <t>46273385</t>
  </si>
  <si>
    <t>128840076</t>
  </si>
  <si>
    <t>T2 EI DRUM-SUMMIT#2 17/212R RPR GYWW</t>
  </si>
  <si>
    <t>46273384</t>
  </si>
  <si>
    <t>128840123</t>
  </si>
  <si>
    <t>T2 EI MONTA VSTA-JFFRSN #2 9/40 RPL INSS</t>
  </si>
  <si>
    <t>128840209</t>
  </si>
  <si>
    <t>058/247</t>
  </si>
  <si>
    <t>T2 EI RND MTN-TBL MTN #1 58/247 RMV NEST</t>
  </si>
  <si>
    <t>46306298</t>
  </si>
  <si>
    <t>128840689</t>
  </si>
  <si>
    <t>T2 MENDOCINO-UKIAH 04/008 RPR INSW</t>
  </si>
  <si>
    <t>46340267</t>
  </si>
  <si>
    <t>128841480</t>
  </si>
  <si>
    <t>T2 EI MORO BAY-SLR SS #1 15/67 RPL INSS</t>
  </si>
  <si>
    <t>128841481</t>
  </si>
  <si>
    <t>T2 EI MORO BAY-SLR SS #2 15/67 RPL INSS</t>
  </si>
  <si>
    <t>128841629</t>
  </si>
  <si>
    <t>038/166</t>
  </si>
  <si>
    <t>T2 EI CBRN-LS AGUILAS SS 38/166 RMV NEST</t>
  </si>
  <si>
    <t>46391179</t>
  </si>
  <si>
    <t>128841685</t>
  </si>
  <si>
    <t>T2 EI CBRN-LS AGUILAS SS 38/164 RMV NEST</t>
  </si>
  <si>
    <t>46391180</t>
  </si>
  <si>
    <t>128841741</t>
  </si>
  <si>
    <t>T2 EI BUTT VALLEY-CARIBOU 1/012 RPR SHLS</t>
  </si>
  <si>
    <t>46337333</t>
  </si>
  <si>
    <t>T2 EI BUTT VALLEY-CARIBOU 1/012 RPR SHLD</t>
  </si>
  <si>
    <t>128841746</t>
  </si>
  <si>
    <t>T2 EI BUTT VALLEY-CARIBOU 2/018 RPR STRT</t>
  </si>
  <si>
    <t>46354035</t>
  </si>
  <si>
    <t>128841779</t>
  </si>
  <si>
    <t>T2 EI RND MTN-TBL MTN #2 11/61 RPR ANCT</t>
  </si>
  <si>
    <t>46382004</t>
  </si>
  <si>
    <t>128841792</t>
  </si>
  <si>
    <t>T2 BCKS CRK-RCK CRK-CRSTA 0/1 RPR INSS</t>
  </si>
  <si>
    <t>46329286</t>
  </si>
  <si>
    <t>T2 EI BKS CRK-RCK CRK-CTA 00/01 RPR INSS</t>
  </si>
  <si>
    <t>128841805</t>
  </si>
  <si>
    <t>T2 EI MALIN-RUND MTN #2 072/365 RPR INSS</t>
  </si>
  <si>
    <t>46338263</t>
  </si>
  <si>
    <t>128841810</t>
  </si>
  <si>
    <t>T2 EI MALIN-RUND MTN #2 072/365 RPL SPCR</t>
  </si>
  <si>
    <t>46338264</t>
  </si>
  <si>
    <t>128841823</t>
  </si>
  <si>
    <t>T2 EI RND TBL MTN#1 11/59 RMV NEST</t>
  </si>
  <si>
    <t>46306299</t>
  </si>
  <si>
    <t>128841827</t>
  </si>
  <si>
    <t>T2 EI RND MTN-TBL MTN #1 11/62 RMV VEG</t>
  </si>
  <si>
    <t>128841855</t>
  </si>
  <si>
    <t>T2 EI RND MTN-TABLE MTN #2 11/62 RMV VEG</t>
  </si>
  <si>
    <t>128841857</t>
  </si>
  <si>
    <t>T2 EI RND MTN-TBL MTN #1 11/60 RPR ANCT</t>
  </si>
  <si>
    <t>46382005</t>
  </si>
  <si>
    <t>128841860</t>
  </si>
  <si>
    <t>T2 EI RND MTN-TBL MTN #1 11/60 RMV NEST</t>
  </si>
  <si>
    <t>46306300</t>
  </si>
  <si>
    <t>128841861</t>
  </si>
  <si>
    <t>T2 EI RND MTN-TABLE MTN #2 11/63 RMV VEG</t>
  </si>
  <si>
    <t>128841871</t>
  </si>
  <si>
    <t>T2 EI RND MTN-TBL MTN #1 11/61 RMV NEST</t>
  </si>
  <si>
    <t>46306301</t>
  </si>
  <si>
    <t>128841872</t>
  </si>
  <si>
    <t>T2 EI RND MTN-TBL MTN #1 11/61 RPR ANCT</t>
  </si>
  <si>
    <t>46382007</t>
  </si>
  <si>
    <t>128841893</t>
  </si>
  <si>
    <t>T2 EI DRUM-SUMMIT #1 8/093A RPR GYWW</t>
  </si>
  <si>
    <t>46397993</t>
  </si>
  <si>
    <t>128842363</t>
  </si>
  <si>
    <t>T2 EI RND MTN-TBL MTN #2 11/58 RMV NEST</t>
  </si>
  <si>
    <t>46306302</t>
  </si>
  <si>
    <t>128842364</t>
  </si>
  <si>
    <t>C020/081</t>
  </si>
  <si>
    <t>T2 EI MSS LANDING-COBURN C20/81 RMV NEST</t>
  </si>
  <si>
    <t>46391181</t>
  </si>
  <si>
    <t>128842587</t>
  </si>
  <si>
    <t>T2 EI HAT CRK #1-WESTWD 52/1021 INS DMPW</t>
  </si>
  <si>
    <t>46416035</t>
  </si>
  <si>
    <t>128843267</t>
  </si>
  <si>
    <t>T2 EI DRM-SMT NO 1 8/99 RPR GYWW</t>
  </si>
  <si>
    <t>46283911</t>
  </si>
  <si>
    <t>128843883</t>
  </si>
  <si>
    <t>T2 EI DRUM-SUMT NO. 1 8/99 RPR GYWW</t>
  </si>
  <si>
    <t>46283913</t>
  </si>
  <si>
    <t>128843886</t>
  </si>
  <si>
    <t>T2 WV HUMBLDT BY-RIO DLL 14/00 INS DMPW</t>
  </si>
  <si>
    <t>ETL.7100.INSL.NCER</t>
  </si>
  <si>
    <t>46345986</t>
  </si>
  <si>
    <t>128851515</t>
  </si>
  <si>
    <t>T2 KESWICK-TRINITY 24/378 RPL INSW</t>
  </si>
  <si>
    <t>35573426</t>
  </si>
  <si>
    <t>128852413</t>
  </si>
  <si>
    <t>128858696</t>
  </si>
  <si>
    <t>008/096C</t>
  </si>
  <si>
    <t>T2 EI DRUM-SUMMIT #1 8/096C RPR GYWW</t>
  </si>
  <si>
    <t>46397994</t>
  </si>
  <si>
    <t>128858697</t>
  </si>
  <si>
    <t>008/096B</t>
  </si>
  <si>
    <t>T2 EI DRUM-SUMMIT #1 8/096B RPR GYWW</t>
  </si>
  <si>
    <t>46397995</t>
  </si>
  <si>
    <t>128864606</t>
  </si>
  <si>
    <t>T2 EI CTONWOD-PANRMA 01/24 RPL INSW</t>
  </si>
  <si>
    <t>35572995</t>
  </si>
  <si>
    <t>128868569</t>
  </si>
  <si>
    <t>T2 EI RND MTN-TBL MTN #2 67/278 RMV NEST</t>
  </si>
  <si>
    <t>46306303</t>
  </si>
  <si>
    <t>128878659</t>
  </si>
  <si>
    <t>T2 EI CTONWOD-PANORAMA 01/25 RPL INSW</t>
  </si>
  <si>
    <t>ETL.1340.INSL.CERA</t>
  </si>
  <si>
    <t>35572996</t>
  </si>
  <si>
    <t>128879327</t>
  </si>
  <si>
    <t>T2 EI RND MTN-TBL MTN #1 23/118 RMV VEG</t>
  </si>
  <si>
    <t>128879661</t>
  </si>
  <si>
    <t>T2 EI RND MTN-TBL MTN #1 23/117 RMV VEG</t>
  </si>
  <si>
    <t>128879664</t>
  </si>
  <si>
    <t>T2 EI RND MTN-TBL MTN #1 23/116 RMV VEG</t>
  </si>
  <si>
    <t>128881419</t>
  </si>
  <si>
    <t>T2 DRUM-SUMMIT #1 26/311C COMPLETE</t>
  </si>
  <si>
    <t>46398031</t>
  </si>
  <si>
    <t>128882033</t>
  </si>
  <si>
    <t>T2 DRUM-SUMMIT #1 26/311B COMPLETE</t>
  </si>
  <si>
    <t>46397996</t>
  </si>
  <si>
    <t>128882071</t>
  </si>
  <si>
    <t>T2 DRUM-SUMMIT #1 26/311A COMPLETE</t>
  </si>
  <si>
    <t>46397997</t>
  </si>
  <si>
    <t>128882252</t>
  </si>
  <si>
    <t>007/197</t>
  </si>
  <si>
    <t>T2 EI DRUM-SPAULDING 007/197 RPL INSW</t>
  </si>
  <si>
    <t>35573501</t>
  </si>
  <si>
    <t>128882334</t>
  </si>
  <si>
    <t>041/175</t>
  </si>
  <si>
    <t>T2 EI MORRO BY-SLR SS #1 41/175 RPL INSS</t>
  </si>
  <si>
    <t>REGW INSP REMT SWRK CLR  ACCL ACCM ACCH COMP OH   FMOB TR2  PRTO</t>
  </si>
  <si>
    <t>35623324</t>
  </si>
  <si>
    <t>T0 EI MORRO BY-SOLR SS#1 42/180 RPL INSS</t>
  </si>
  <si>
    <t>128882357</t>
  </si>
  <si>
    <t>T2 EI MRO BAY-SLR SS #2 41/175 RPL INSS</t>
  </si>
  <si>
    <t>35641967</t>
  </si>
  <si>
    <t>128882384</t>
  </si>
  <si>
    <t>T2 MENDOCINO-UKIAH 05/001 RPR GYWW</t>
  </si>
  <si>
    <t>46340268</t>
  </si>
  <si>
    <t>128882795</t>
  </si>
  <si>
    <t>T2 EI DRUM-SPAULDING 007/199 RPL POLE</t>
  </si>
  <si>
    <t>35576471</t>
  </si>
  <si>
    <t>128882949</t>
  </si>
  <si>
    <t>T2 EI MENDOCINO-WILLITS 4/000 RPL POLE</t>
  </si>
  <si>
    <t>35574335</t>
  </si>
  <si>
    <t>128882974</t>
  </si>
  <si>
    <t>016/071</t>
  </si>
  <si>
    <t>T2 EI MORRO BAY-SOLR SS #1 16/71 COTTER</t>
  </si>
  <si>
    <t>46329544</t>
  </si>
  <si>
    <t>T2 EI MORRO BAY-SLR SS #1 16/071 COTTER</t>
  </si>
  <si>
    <t>128883074</t>
  </si>
  <si>
    <t>T2 EI PINE GROVE TAP 001/034 RPR GYWW</t>
  </si>
  <si>
    <t>ETL.8351.POLE.NWOD</t>
  </si>
  <si>
    <t>46325937</t>
  </si>
  <si>
    <t>128883454</t>
  </si>
  <si>
    <t>T2 EI RND MTN-TL MTN #1 24/120 BNT STEEL</t>
  </si>
  <si>
    <t>46310393</t>
  </si>
  <si>
    <t>128883484</t>
  </si>
  <si>
    <t>T2 EI RND MTN-TL MTN #1 24/120 RMV VEG</t>
  </si>
  <si>
    <t>128883715</t>
  </si>
  <si>
    <t>045/192</t>
  </si>
  <si>
    <t>T2 CBRN-LS AGS SW ST 45/192 TOUCH</t>
  </si>
  <si>
    <t>46491498</t>
  </si>
  <si>
    <t>T2 EI CBRN-LS AGS SW ST 45/192 TOUCH</t>
  </si>
  <si>
    <t>128883760</t>
  </si>
  <si>
    <t>T2 CARIBOU-WESTWOOD 7/147 RMV VEG</t>
  </si>
  <si>
    <t>128884258</t>
  </si>
  <si>
    <t>C004/018</t>
  </si>
  <si>
    <t>T2 EI MOS LNDNG-COBURN C004/018 TOUCH</t>
  </si>
  <si>
    <t>46491504</t>
  </si>
  <si>
    <t>128885490</t>
  </si>
  <si>
    <t>T2 EI CRESTA-RIO OSO 11/091 RPL INSS</t>
  </si>
  <si>
    <t>128886075</t>
  </si>
  <si>
    <t>T2 VACA-LAKEVILLE 020/094 RPL INSS</t>
  </si>
  <si>
    <t>35608973</t>
  </si>
  <si>
    <t>T2 VACA-LAKEVILLE 020/094 RPL INSS.</t>
  </si>
  <si>
    <t>128886760</t>
  </si>
  <si>
    <t>T2 DI MORRO BAY-MESA 12/54 INSP STRT</t>
  </si>
  <si>
    <t>46327169</t>
  </si>
  <si>
    <t>128886814</t>
  </si>
  <si>
    <t>T2 WV SONOMA-PUEBLO 003/014 RPR INSW</t>
  </si>
  <si>
    <t>46403756</t>
  </si>
  <si>
    <t>128886848</t>
  </si>
  <si>
    <t>T2 DI PIT #1-COTTONWOOD 1/011 RPR STRT</t>
  </si>
  <si>
    <t>46381532</t>
  </si>
  <si>
    <t>128886947</t>
  </si>
  <si>
    <t>T2 DI MORROW BAY MESA 27/119 INSP STRT</t>
  </si>
  <si>
    <t>46327170</t>
  </si>
  <si>
    <t>128886961</t>
  </si>
  <si>
    <t>T2 WV ELK-GUALALA 053/002 RPR INSW</t>
  </si>
  <si>
    <t>46310274</t>
  </si>
  <si>
    <t>128886969</t>
  </si>
  <si>
    <t>043/288C</t>
  </si>
  <si>
    <t>T2 DI TRINITY-COTTONWD 43/288C RPR JUMW</t>
  </si>
  <si>
    <t>46262792</t>
  </si>
  <si>
    <t>128887021</t>
  </si>
  <si>
    <t>T2 DI MELONES RACETRACK 0/6 RPR IBWW</t>
  </si>
  <si>
    <t>46266198</t>
  </si>
  <si>
    <t>128887056</t>
  </si>
  <si>
    <t>013/168A</t>
  </si>
  <si>
    <t>T2 DI KESWICK-TRINITY-13/168A RPR JUMW</t>
  </si>
  <si>
    <t>46253259</t>
  </si>
  <si>
    <t>128887059</t>
  </si>
  <si>
    <t>T2 DI KESWICK-TRINITY-13/168A RPR GYWW</t>
  </si>
  <si>
    <t>46311174</t>
  </si>
  <si>
    <t>128887107</t>
  </si>
  <si>
    <t>018/258</t>
  </si>
  <si>
    <t>T2 DI KESWICK-TRINITY 18/258 COTTER</t>
  </si>
  <si>
    <t>46311172</t>
  </si>
  <si>
    <t>128887155</t>
  </si>
  <si>
    <t>T2 DI DRUM GRS VLY WIMR 19/439 RPL HRDW</t>
  </si>
  <si>
    <t>46324601</t>
  </si>
  <si>
    <t>128887367</t>
  </si>
  <si>
    <t>013/168B</t>
  </si>
  <si>
    <t>T2 DI KESWCK-TRINITY-13/168B RPR JUMW</t>
  </si>
  <si>
    <t>46253261</t>
  </si>
  <si>
    <t>128887400</t>
  </si>
  <si>
    <t>T2 DI CARIBOU-TABLE MNTN 08/60 RPR SHLS</t>
  </si>
  <si>
    <t>46337334</t>
  </si>
  <si>
    <t>128887402</t>
  </si>
  <si>
    <t>T2 DI MILLBRAE-SNTH LANE 14/95 RPR INSS</t>
  </si>
  <si>
    <t>46255135</t>
  </si>
  <si>
    <t>T2 DI MILLBRAE-SNTH LANE 14/95 COTTER</t>
  </si>
  <si>
    <t>128887434</t>
  </si>
  <si>
    <t>052/373</t>
  </si>
  <si>
    <t>T2 DI CARIBOU TBL MTN 52/373 COTTER</t>
  </si>
  <si>
    <t>46337336</t>
  </si>
  <si>
    <t>128887465</t>
  </si>
  <si>
    <t>T2 DI CENTERVLE-TBLE MTN 7/108 RPL STRW</t>
  </si>
  <si>
    <t>35594061</t>
  </si>
  <si>
    <t>128887503</t>
  </si>
  <si>
    <t>043/366</t>
  </si>
  <si>
    <t>T2 DI PIT#1-COTT  43/366 RPR STRT</t>
  </si>
  <si>
    <t>46381534</t>
  </si>
  <si>
    <t>128887508</t>
  </si>
  <si>
    <t>013/168C</t>
  </si>
  <si>
    <t>T2 DI KESWCK-TRINITY 13/168C RPR JUMW</t>
  </si>
  <si>
    <t>46311173</t>
  </si>
  <si>
    <t>128887567</t>
  </si>
  <si>
    <t>008/204</t>
  </si>
  <si>
    <t>T2 DRUM-SPAULDING 008/204 COMPLETE</t>
  </si>
  <si>
    <t>35573502</t>
  </si>
  <si>
    <t>T2 EI DRUM-SPAULDING 008/204 RPL POLE</t>
  </si>
  <si>
    <t>128887606</t>
  </si>
  <si>
    <t>T2 DI CARIBOU TBL MTN 8/62 BNT STEEL</t>
  </si>
  <si>
    <t>46354036</t>
  </si>
  <si>
    <t>128887633</t>
  </si>
  <si>
    <t>T2 WV CHOWCHILLA-KERCKHOFF A0/1 RPR INSS</t>
  </si>
  <si>
    <t>46297996</t>
  </si>
  <si>
    <t>128887642</t>
  </si>
  <si>
    <t>T2 DI MONTA-VSTA-COYOTE SS 7/44 RPR SHLS</t>
  </si>
  <si>
    <t>46391296</t>
  </si>
  <si>
    <t>128887646</t>
  </si>
  <si>
    <t>T2 MTCALF-MNTA VSTA #3 7/44 RPL INSS</t>
  </si>
  <si>
    <t>35599726</t>
  </si>
  <si>
    <t>T2 DI MTCALF-MNTA VSTA #3 7/40 RPL INSS</t>
  </si>
  <si>
    <t>128887665</t>
  </si>
  <si>
    <t>T2 DI COLGATE-CHALLENGE 0/22 RPR STRW</t>
  </si>
  <si>
    <t>46337383</t>
  </si>
  <si>
    <t>T2 DI COLGATE-CHALLENGE 00/22 RPR STRW</t>
  </si>
  <si>
    <t>128887726</t>
  </si>
  <si>
    <t>T2 DI PIT#1-COTT 6/55 RPR STRT</t>
  </si>
  <si>
    <t>46381535</t>
  </si>
  <si>
    <t>128887817</t>
  </si>
  <si>
    <t>T2 DI MENDCN-WLTS-FRT BRG 15/3 TOUCH</t>
  </si>
  <si>
    <t>RELW ACCL COMP OH   TR2  PRTO AIR  FRAB NTDE DURA BRIN</t>
  </si>
  <si>
    <t>46507781</t>
  </si>
  <si>
    <t>128887861</t>
  </si>
  <si>
    <t>T2 DI MENDCN WLTS FRT BRG 15/3 RPR GYWW</t>
  </si>
  <si>
    <t>46310155</t>
  </si>
  <si>
    <t>128887892</t>
  </si>
  <si>
    <t>053/477</t>
  </si>
  <si>
    <t>T2 DI PIT #1-COTTONWOOD 53/477 RPR STRT</t>
  </si>
  <si>
    <t>46381536</t>
  </si>
  <si>
    <t>128887934</t>
  </si>
  <si>
    <t>T2 DI FLTN-LKVLL 036/155 RPR FOND</t>
  </si>
  <si>
    <t>46289546</t>
  </si>
  <si>
    <t>128888003</t>
  </si>
  <si>
    <t>T2 DI HLSDLE JCG HLF MN BY 5/53 RPL HRDT</t>
  </si>
  <si>
    <t>46478090</t>
  </si>
  <si>
    <t>128888041</t>
  </si>
  <si>
    <t>T2 DI HLSDLE JCG HLF MN BY 5/53 RPL INSS</t>
  </si>
  <si>
    <t>ETL.7060.INSL.CERA</t>
  </si>
  <si>
    <t>35593872</t>
  </si>
  <si>
    <t>128888069</t>
  </si>
  <si>
    <t>T2 DI TRNTY-MAPLE CRK 07/07 RPL STRW</t>
  </si>
  <si>
    <t>35572114</t>
  </si>
  <si>
    <t>128888231</t>
  </si>
  <si>
    <t>T2 EI DRUM-SPAULDING 008/203 RPR POLE</t>
  </si>
  <si>
    <t>46337354</t>
  </si>
  <si>
    <t>128888287</t>
  </si>
  <si>
    <t>T2 DI CRAG VIEW-CASCAD 03/34A COTTER</t>
  </si>
  <si>
    <t>46396446</t>
  </si>
  <si>
    <t>128888315</t>
  </si>
  <si>
    <t>T2 DI PIT#3-PIT#1  6/55 RPR STRT</t>
  </si>
  <si>
    <t>46382008</t>
  </si>
  <si>
    <t>128888358</t>
  </si>
  <si>
    <t>T2 CRESTA-RIO OSO 30/243 RMV NEST</t>
  </si>
  <si>
    <t>46337337</t>
  </si>
  <si>
    <t>128888363</t>
  </si>
  <si>
    <t>T2 DI CRAG VIEW-CASCAD 03/34C COTTER</t>
  </si>
  <si>
    <t>46396447</t>
  </si>
  <si>
    <t>128888375</t>
  </si>
  <si>
    <t>T2 DI ROUND MT-COTT 46/396 RMV VEG</t>
  </si>
  <si>
    <t>128888539</t>
  </si>
  <si>
    <t>074/375B</t>
  </si>
  <si>
    <t>T2 DI MALIN-RND MNTN#2-74/375B RPR SHLS</t>
  </si>
  <si>
    <t>46338265</t>
  </si>
  <si>
    <t>128888544</t>
  </si>
  <si>
    <t>T2 DI COTTONWD-BENTON #1 1/44 RPL STRW</t>
  </si>
  <si>
    <t>35572989</t>
  </si>
  <si>
    <t>128888562</t>
  </si>
  <si>
    <t>T2 WV LAKEVILLE #1 04/002 INS DAMP</t>
  </si>
  <si>
    <t>46305949</t>
  </si>
  <si>
    <t>T2 WV LAKEVILLE #1 04/002 INS DMPW</t>
  </si>
  <si>
    <t>128888590</t>
  </si>
  <si>
    <t>030/242</t>
  </si>
  <si>
    <t>T2 EI CRESTA-RIO OSO 30/242 RMV NEST</t>
  </si>
  <si>
    <t>46256540</t>
  </si>
  <si>
    <t>128888615</t>
  </si>
  <si>
    <t>T2 DI COLGATE-SMRTVLE #1 3/50 RPR CNDW</t>
  </si>
  <si>
    <t>46324559</t>
  </si>
  <si>
    <t>128888637</t>
  </si>
  <si>
    <t>043/288B</t>
  </si>
  <si>
    <t>T2 DI TRINITY-COTTONWD 43/288B RPR JUMW</t>
  </si>
  <si>
    <t>46305290</t>
  </si>
  <si>
    <t>128888687</t>
  </si>
  <si>
    <t>T2 DI CRAG VIEW-CASC 9/81R  RPR  OPGW</t>
  </si>
  <si>
    <t>46454291</t>
  </si>
  <si>
    <t>128888715</t>
  </si>
  <si>
    <t>T2 DI CRAG VIEW CASCADE 10/94 RPR ANCW</t>
  </si>
  <si>
    <t>46454377</t>
  </si>
  <si>
    <t>128888837</t>
  </si>
  <si>
    <t>T2 EI CASCADE-COTTONWD 038/330L RPR GYWW</t>
  </si>
  <si>
    <t>46262795</t>
  </si>
  <si>
    <t>128888843</t>
  </si>
  <si>
    <t>007/191</t>
  </si>
  <si>
    <t>T2 DRUM-SPAULDING 007/191 RPL POLE</t>
  </si>
  <si>
    <t>35573500</t>
  </si>
  <si>
    <t>T2 EI DRUM-SPAULDING 007/191 RPL POLE</t>
  </si>
  <si>
    <t>128888849</t>
  </si>
  <si>
    <t>T2 DI COLGATE CHALENGE 0/15 RPR JUMW</t>
  </si>
  <si>
    <t>46262796</t>
  </si>
  <si>
    <t>128888860</t>
  </si>
  <si>
    <t>T2 DI PIT #3-PIT #1 00/01 RPR JUMS</t>
  </si>
  <si>
    <t>46382478</t>
  </si>
  <si>
    <t>128888865</t>
  </si>
  <si>
    <t>T2 DI HUMBOLDTD-TRIN 66/1C RPR HRDW</t>
  </si>
  <si>
    <t>46254661</t>
  </si>
  <si>
    <t>128888866</t>
  </si>
  <si>
    <t>T2 DI PIT #3-PIT #1 00/01 RPL HRDT</t>
  </si>
  <si>
    <t>46382009</t>
  </si>
  <si>
    <t>128888877</t>
  </si>
  <si>
    <t>T2 DI HUMBOLDT-TRINITY 66/1 RPR INSW</t>
  </si>
  <si>
    <t>46345985</t>
  </si>
  <si>
    <t>128888932</t>
  </si>
  <si>
    <t>T2 DI MNDCN WLTS FRT BRG 23/5 GY COTTER</t>
  </si>
  <si>
    <t>46254723</t>
  </si>
  <si>
    <t>128888961</t>
  </si>
  <si>
    <t>T2 EI CASCADE-COTTONWD 038/330C RPR GYWW</t>
  </si>
  <si>
    <t>46262797</t>
  </si>
  <si>
    <t>128888963</t>
  </si>
  <si>
    <t>T2 EI CRESTA-RIO OSO 030/241 UNBURY</t>
  </si>
  <si>
    <t>46381335</t>
  </si>
  <si>
    <t>128888987</t>
  </si>
  <si>
    <t>T2 EI CASCADE-COTTONWD 038/330R RPR GYWW</t>
  </si>
  <si>
    <t>46262798</t>
  </si>
  <si>
    <t>128888991</t>
  </si>
  <si>
    <t>T2 DI HUMBOLDT-TRNTY 66/01X RPR JUMW</t>
  </si>
  <si>
    <t>46262164</t>
  </si>
  <si>
    <t>128888995</t>
  </si>
  <si>
    <t>T2 DI HUMBOLDT-TRNTY 66/01XC RPR GYWW</t>
  </si>
  <si>
    <t>46254663</t>
  </si>
  <si>
    <t>DI HUMBOLDT-TRNTY 66/01XC RPR GYWW</t>
  </si>
  <si>
    <t>128889013</t>
  </si>
  <si>
    <t>042/358</t>
  </si>
  <si>
    <t>T2 DI ROUND MTN-CTNWD#3 42/358 COTTER</t>
  </si>
  <si>
    <t>46416195</t>
  </si>
  <si>
    <t>128889057</t>
  </si>
  <si>
    <t>T2 DI HAMLTN BRNCH-CHSTR 00/04 COMPLETE</t>
  </si>
  <si>
    <t>46253267</t>
  </si>
  <si>
    <t>T2 DI HAMLTN BRNCH-CHSTR 00/04 RPR JUMW</t>
  </si>
  <si>
    <t>128889081</t>
  </si>
  <si>
    <t>T2 DI EL DRDO-MSRI FLT #1 5/42 RPR STRT</t>
  </si>
  <si>
    <t>46327700</t>
  </si>
  <si>
    <t>128889091</t>
  </si>
  <si>
    <t>T2 DI MSS LNDNG LS BNS 15/70B RMV VEG</t>
  </si>
  <si>
    <t>128889147</t>
  </si>
  <si>
    <t>T2 EI DRUM-SUMMIT # 1 024/286R RPR POLE</t>
  </si>
  <si>
    <t>46398032</t>
  </si>
  <si>
    <t>128889173</t>
  </si>
  <si>
    <t>T2 DI HUMBOLDT-TRINITY 50/1 RPL INSW</t>
  </si>
  <si>
    <t>35574653</t>
  </si>
  <si>
    <t>128889236</t>
  </si>
  <si>
    <t>007/192</t>
  </si>
  <si>
    <t>T2 EI DRUM-SPAULDING 007/192 RPR POLE</t>
  </si>
  <si>
    <t>46337355</t>
  </si>
  <si>
    <t>128889334</t>
  </si>
  <si>
    <t>T2 HELMS-GREGG #1-15/111A RMV NEST</t>
  </si>
  <si>
    <t>46298029</t>
  </si>
  <si>
    <t>T2 DI HELMS-GREGG #1-15/111A RMV NEST</t>
  </si>
  <si>
    <t>128889337</t>
  </si>
  <si>
    <t>T2 DI HELMS-GREGG #1-15/111A RPR SHLS</t>
  </si>
  <si>
    <t>46298030</t>
  </si>
  <si>
    <t>128889348</t>
  </si>
  <si>
    <t>T2 DRUM-SPAULDING 7/189 RPL INSW</t>
  </si>
  <si>
    <t>35573459</t>
  </si>
  <si>
    <t>T2 EI DRUM-SPAULDING 007/189 RPL INSW</t>
  </si>
  <si>
    <t>128889354</t>
  </si>
  <si>
    <t>T2 EI SN LS OBPO-SNTA MRA 09/41 RPL DMPS</t>
  </si>
  <si>
    <t>46329669</t>
  </si>
  <si>
    <t>128889419</t>
  </si>
  <si>
    <t>T2 DI PIT #1-CTNWD 46/396 RMV VEG</t>
  </si>
  <si>
    <t>128889427</t>
  </si>
  <si>
    <t>T2 EI RND MTN-TBLE MTN #1 24/123 COTTER</t>
  </si>
  <si>
    <t>46306304</t>
  </si>
  <si>
    <t>128889436</t>
  </si>
  <si>
    <t>T2NT EI RND MTN-TBLE MTN#1 24/122 RM VEG</t>
  </si>
  <si>
    <t>128889448</t>
  </si>
  <si>
    <t>T2 DI FULTON-LAKEV 36/158 RPR FOND</t>
  </si>
  <si>
    <t>46289512</t>
  </si>
  <si>
    <t>128889544</t>
  </si>
  <si>
    <t>C014/058</t>
  </si>
  <si>
    <t>T2 EI MOS LANDNG-COBURN C014/058 RMV VEG</t>
  </si>
  <si>
    <t>128889715</t>
  </si>
  <si>
    <t>018/353</t>
  </si>
  <si>
    <t>T2 HAT CREEK #1-WSTWD 18/353 RPR POLE</t>
  </si>
  <si>
    <t>46416036</t>
  </si>
  <si>
    <t>T2 EI HAT CREEK #1-WSTWD 18/353 RPR POLE</t>
  </si>
  <si>
    <t>128890594</t>
  </si>
  <si>
    <t>T2 VACA-VCVLE-JMON-NTH 06/49 TOUCH</t>
  </si>
  <si>
    <t>46491088</t>
  </si>
  <si>
    <t>128890642</t>
  </si>
  <si>
    <t>040/340</t>
  </si>
  <si>
    <t>T2 DI ROUND MTN-CTNWD #3 40/340 RPR JUMS</t>
  </si>
  <si>
    <t>46416196</t>
  </si>
  <si>
    <t>128890669</t>
  </si>
  <si>
    <t>T2 DI HT CRK #1-PT#1 A0/1 SW 69 RPR JMPW</t>
  </si>
  <si>
    <t>ETL.7020.SWIT</t>
  </si>
  <si>
    <t>46416037</t>
  </si>
  <si>
    <t>128890729</t>
  </si>
  <si>
    <t>T2 HMBLDT-TRINITY 061/006 RPL HRDW</t>
  </si>
  <si>
    <t>POHW OH   TR2  PRTO AIR  DURA BRIN</t>
  </si>
  <si>
    <t>128890941</t>
  </si>
  <si>
    <t>042/359</t>
  </si>
  <si>
    <t>T2 DI RND MTN-CTTNWD #3 42/359 COTTER</t>
  </si>
  <si>
    <t>46416197</t>
  </si>
  <si>
    <t>128891042</t>
  </si>
  <si>
    <t>T2 DI EL DRD-MSRI FLT #1 5/39 RPL HRDT</t>
  </si>
  <si>
    <t>46327701</t>
  </si>
  <si>
    <t>128891078</t>
  </si>
  <si>
    <t>073/002AA</t>
  </si>
  <si>
    <t>T2 DI HMBLDT-TRINITY 73/2AA RPR JUMW</t>
  </si>
  <si>
    <t>46254664</t>
  </si>
  <si>
    <t>128891113</t>
  </si>
  <si>
    <t>T2 DI HELMS GREG #1 10/75A RPR SHLS</t>
  </si>
  <si>
    <t>46298031</t>
  </si>
  <si>
    <t>128891117</t>
  </si>
  <si>
    <t>T2 PIT #1 COTNWD 43/371 RPR GYWS</t>
  </si>
  <si>
    <t>46381538</t>
  </si>
  <si>
    <t>T2 DI PIT #1 COTNWD 43/371 RPR GYWS</t>
  </si>
  <si>
    <t>128891123</t>
  </si>
  <si>
    <t>T2 DI KESWICK-TRINITY 20/302 RPR JUMW</t>
  </si>
  <si>
    <t>46311165</t>
  </si>
  <si>
    <t>128891229</t>
  </si>
  <si>
    <t>T2 DI PIT#1 HT CFK #2 BRNY 4/52 RPR GYWW</t>
  </si>
  <si>
    <t>46253271</t>
  </si>
  <si>
    <t>128891250</t>
  </si>
  <si>
    <t>T2 DI LWR LK-HOMESTAKE 11/12 RPR IBWW</t>
  </si>
  <si>
    <t>46340269</t>
  </si>
  <si>
    <t>128891459</t>
  </si>
  <si>
    <t>T2 EI SPAULDING-SUMMIT 0/2 RPL INSW</t>
  </si>
  <si>
    <t>35572861</t>
  </si>
  <si>
    <t>T2 EI SPAULDING-SUMMIT 000/002 RPL INSW</t>
  </si>
  <si>
    <t>128891581</t>
  </si>
  <si>
    <t>T2 EI SPAULDING-SUMMIT 0/6 CANCEL</t>
  </si>
  <si>
    <t>35572864</t>
  </si>
  <si>
    <t>T2 EI SPAULDING-SUMMIT 000/006 RPL INSW</t>
  </si>
  <si>
    <t>128896242</t>
  </si>
  <si>
    <t>T2 HAAS-WOODCHUCK 1/37 RPR JMPW</t>
  </si>
  <si>
    <t>46298045</t>
  </si>
  <si>
    <t>T2 HAAS-WOODCHUCK 1/37 RPR INSW</t>
  </si>
  <si>
    <t>128896301</t>
  </si>
  <si>
    <t>053/1029</t>
  </si>
  <si>
    <t>T2 EI HT CRK #1-WSTWD 53/1029 RPR POLE</t>
  </si>
  <si>
    <t>46416038</t>
  </si>
  <si>
    <t>128896332</t>
  </si>
  <si>
    <t>053/1026</t>
  </si>
  <si>
    <t>T2  HT CRK #1-WSTWD 53/1026 COMPLETE</t>
  </si>
  <si>
    <t>35574722</t>
  </si>
  <si>
    <t>T2 EI HT CRK #1-WSTWD 53/1026 RPL POLE</t>
  </si>
  <si>
    <t>128896523</t>
  </si>
  <si>
    <t>T2 TRINITY-MAPLE CREEK 010/013 RPR INSW</t>
  </si>
  <si>
    <t>46489387</t>
  </si>
  <si>
    <t>128896592</t>
  </si>
  <si>
    <t>T2 DI HLSDL JCT-HLF MN BY 5/50R RPR GYWW</t>
  </si>
  <si>
    <t>46254816</t>
  </si>
  <si>
    <t>128896596</t>
  </si>
  <si>
    <t>T2 DI HLSDL JCT-HLF MN BY 5/50C RPR GYWW</t>
  </si>
  <si>
    <t>46254815</t>
  </si>
  <si>
    <t>128897007</t>
  </si>
  <si>
    <t>044/379</t>
  </si>
  <si>
    <t>T2 DI PIT #1-COTTONWOOD 44/379 RPR STRT</t>
  </si>
  <si>
    <t>46381539</t>
  </si>
  <si>
    <t>T2 DI PIT #1-COTTONWOOD 44/379 BNT STEEL</t>
  </si>
  <si>
    <t>128898516</t>
  </si>
  <si>
    <t>035/158</t>
  </si>
  <si>
    <t>T2 EI MTCLF-MS LDNG #1 35/158 RMV VEG</t>
  </si>
  <si>
    <t>128899230</t>
  </si>
  <si>
    <t>006/042A</t>
  </si>
  <si>
    <t>T2 COTNWOD-DLVN #1 06/42A TOUCH</t>
  </si>
  <si>
    <t>46491519</t>
  </si>
  <si>
    <t>128899489</t>
  </si>
  <si>
    <t>T2 EI DRUM-SUMMIT #1_022/267 RPR INSW</t>
  </si>
  <si>
    <t>46398033</t>
  </si>
  <si>
    <t>128899977</t>
  </si>
  <si>
    <t>T2 EI CRESTA-RIO OSO 010/083 RPL INSS</t>
  </si>
  <si>
    <t>128900840</t>
  </si>
  <si>
    <t>T2 JESSUP TAP 000/004 RPR GYWW</t>
  </si>
  <si>
    <t>46255479</t>
  </si>
  <si>
    <t>128900855</t>
  </si>
  <si>
    <t>T2 EI MOS LNDNG-COBURN C025/099 TOUCH</t>
  </si>
  <si>
    <t>46476005</t>
  </si>
  <si>
    <t>128900955</t>
  </si>
  <si>
    <t>T2 JESSUP TAP 000/006 RPR GYWW</t>
  </si>
  <si>
    <t>46255661</t>
  </si>
  <si>
    <t>128901250</t>
  </si>
  <si>
    <t>T2 WV PHILO JCT-ELK 014/010 INS DMPW</t>
  </si>
  <si>
    <t>46340273</t>
  </si>
  <si>
    <t>128901538</t>
  </si>
  <si>
    <t>T2 DI SPAULDING-SUMMIT 2/117 COTTER</t>
  </si>
  <si>
    <t>46398034</t>
  </si>
  <si>
    <t>128901635</t>
  </si>
  <si>
    <t>T2 EI CARIBOU-WESTWOOD 4/081 RPR INSW</t>
  </si>
  <si>
    <t>46337441</t>
  </si>
  <si>
    <t>128901676</t>
  </si>
  <si>
    <t>T2 DI HLMS GREG #1 9/72A RPR SHLS</t>
  </si>
  <si>
    <t>46298118</t>
  </si>
  <si>
    <t>128901711</t>
  </si>
  <si>
    <t>077/003A</t>
  </si>
  <si>
    <t>T2 DI HUMBOLDT-TRINITY 77/03A RPR GYWW</t>
  </si>
  <si>
    <t>46345997</t>
  </si>
  <si>
    <t>128901774</t>
  </si>
  <si>
    <t>T2 DI KESWICK-TRINITY 14/172 GO95 USAGE</t>
  </si>
  <si>
    <t>35573304</t>
  </si>
  <si>
    <t>T2 DI KESWICK-TRINITY 14/172 GO95</t>
  </si>
  <si>
    <t>128901779</t>
  </si>
  <si>
    <t>T2 GARBRVL-LAYTNVL 32/06 RPR STRW</t>
  </si>
  <si>
    <t>46446655</t>
  </si>
  <si>
    <t>T2 DI GARBRVL-LAYTNVL 32/06 RPR STRW</t>
  </si>
  <si>
    <t>128901813</t>
  </si>
  <si>
    <t>T2 EI CASCADE-CTTNWD 37/324R RPR OPGW</t>
  </si>
  <si>
    <t>46265952</t>
  </si>
  <si>
    <t>T2 EI CASCADE-COTTONWOOD 37/324 RPR OPGW</t>
  </si>
  <si>
    <t>128901842</t>
  </si>
  <si>
    <t>T2 DI GARBRVL-LAYTNVL 32/06 RPR JMPW</t>
  </si>
  <si>
    <t>RELW ACCL COMP OH   XMPT TR2  PRTO AIR  FRAB</t>
  </si>
  <si>
    <t>46446656</t>
  </si>
  <si>
    <t>128901897</t>
  </si>
  <si>
    <t>T2 DI EL DRDO-MSR FLT #1 5/37 RPR STRT</t>
  </si>
  <si>
    <t>46327702</t>
  </si>
  <si>
    <t>T2NT DI EL DRDO-MSR FLT #1 5/37 RPR STRT</t>
  </si>
  <si>
    <t>128901910</t>
  </si>
  <si>
    <t>077/003C</t>
  </si>
  <si>
    <t>T2 DI HUMBOLDT-TRINITY 77/03C COTTER</t>
  </si>
  <si>
    <t>46345998</t>
  </si>
  <si>
    <t>128901971</t>
  </si>
  <si>
    <t>T2 DI PRDS-TBL MTN 24/187R RPR GYWW</t>
  </si>
  <si>
    <t>46310844</t>
  </si>
  <si>
    <t>021/106</t>
  </si>
  <si>
    <t>128901978</t>
  </si>
  <si>
    <t>T2 EI RND MTN-TBL MTN #1 18/97 RMV VEG</t>
  </si>
  <si>
    <t>128901990</t>
  </si>
  <si>
    <t>T2 EI RND MTN-TBL MTN #1 19/100 RMV VEG</t>
  </si>
  <si>
    <t>128902005</t>
  </si>
  <si>
    <t>T2 DI CARIBOU TBL MTN 8/61 BNT STEEL</t>
  </si>
  <si>
    <t>46354060</t>
  </si>
  <si>
    <t>128902006</t>
  </si>
  <si>
    <t>T2 DI ROCK CREEK-POE 9/66 RPR STRT</t>
  </si>
  <si>
    <t>46382011</t>
  </si>
  <si>
    <t>128902028</t>
  </si>
  <si>
    <t>032/231</t>
  </si>
  <si>
    <t>T2 DI CARIBOU-TBL MTN 32/231 RPL INSS</t>
  </si>
  <si>
    <t>128902060</t>
  </si>
  <si>
    <t>T2 DI EL DRDO-MSR FLT #1 6/46 TOUCH</t>
  </si>
  <si>
    <t>46463295</t>
  </si>
  <si>
    <t>T2 DI EL DRDO-MSR FLT #1 6/46 RPR STRT</t>
  </si>
  <si>
    <t>128902071</t>
  </si>
  <si>
    <t>T2 PITTSBURG-EASTSHORE 15/62 RPL INSS</t>
  </si>
  <si>
    <t>35626540</t>
  </si>
  <si>
    <t>T2 DI PITTSBURG-EASTSHORE 9/36 RPL INSS</t>
  </si>
  <si>
    <t>128902073</t>
  </si>
  <si>
    <t>T2 DI JEFRSON-STANFORD 00/03 RPR JUMW</t>
  </si>
  <si>
    <t>46286827</t>
  </si>
  <si>
    <t>128902088</t>
  </si>
  <si>
    <t>T2 DI MALIN-RND MTN #2 63/317 RPR OPGW</t>
  </si>
  <si>
    <t>46256528</t>
  </si>
  <si>
    <t>128902101</t>
  </si>
  <si>
    <t>T2 DI FULTON-PUEBLO 10/51 RPL HRDT</t>
  </si>
  <si>
    <t>46289507</t>
  </si>
  <si>
    <t>128902104</t>
  </si>
  <si>
    <t>T2 DI TRINITY-COTTONWOOD 35/236 RPR JUMW</t>
  </si>
  <si>
    <t>46262801</t>
  </si>
  <si>
    <t>128902107</t>
  </si>
  <si>
    <t>T2 DI PIT#1-HAT CRK#2-BRNY 8/146 COTTER</t>
  </si>
  <si>
    <t>46454292</t>
  </si>
  <si>
    <t>128902160</t>
  </si>
  <si>
    <t>T2 DI CARIBOU-TBL MT 33/239 RPR INSS</t>
  </si>
  <si>
    <t>46337442</t>
  </si>
  <si>
    <t>128902161</t>
  </si>
  <si>
    <t>T2 DI HELMS GREG #1 18/125 RPR INSS</t>
  </si>
  <si>
    <t>46298033</t>
  </si>
  <si>
    <t>128902168</t>
  </si>
  <si>
    <t>050/204</t>
  </si>
  <si>
    <t>T2 DI MIDWAY WHRLWND 50/204 RPR GYWT</t>
  </si>
  <si>
    <t>46297878</t>
  </si>
  <si>
    <t>128902182</t>
  </si>
  <si>
    <t>T3 BRIDGVIL-GRBRVIL 9/12 TOUCH</t>
  </si>
  <si>
    <t>RELW ACCH COMP OH   XMPT TR3  PRTO AIR  FRAB NTDE BRIN</t>
  </si>
  <si>
    <t>46505012</t>
  </si>
  <si>
    <t>128902193</t>
  </si>
  <si>
    <t>T2 DI LAKEVILLE #1 5/6 RPR STRW</t>
  </si>
  <si>
    <t>46305940</t>
  </si>
  <si>
    <t>128902250</t>
  </si>
  <si>
    <t>T2 DI GARBRVIL-LYTNVL 30/03 RPR JUMW</t>
  </si>
  <si>
    <t>46446755</t>
  </si>
  <si>
    <t>128902255</t>
  </si>
  <si>
    <t>T2 DI GARBRVIL-LYTNVL 30/03 RPR STRW</t>
  </si>
  <si>
    <t>46446756</t>
  </si>
  <si>
    <t>128902269</t>
  </si>
  <si>
    <t>037/323</t>
  </si>
  <si>
    <t>T2 DI RND MTN-CTTNWD #3 37/323 BNT STEEL</t>
  </si>
  <si>
    <t>46310415</t>
  </si>
  <si>
    <t>128902273</t>
  </si>
  <si>
    <t>T2 DI HAT CRK #1 WESTWD 5/116 COMPLETE</t>
  </si>
  <si>
    <t>46262804</t>
  </si>
  <si>
    <t>T2 DI HAT CRK #1 WESTWD 5/116 INSP STRW</t>
  </si>
  <si>
    <t>128902276</t>
  </si>
  <si>
    <t>T2 DI TEJON LEBEC 11/198 RPR STRW</t>
  </si>
  <si>
    <t>46302535</t>
  </si>
  <si>
    <t>128902344</t>
  </si>
  <si>
    <t>B016/376</t>
  </si>
  <si>
    <t>T2 DI DRM-GRS VLY-WEMAR-B16/376 RPR STRW</t>
  </si>
  <si>
    <t>46337422</t>
  </si>
  <si>
    <t>128902347</t>
  </si>
  <si>
    <t>T2 ROCK CREEK-POE 005/045 COMPLETE</t>
  </si>
  <si>
    <t>46382012</t>
  </si>
  <si>
    <t>T2 DI ROCK CREEK-POE 005/045 RPR STRT</t>
  </si>
  <si>
    <t>128902350</t>
  </si>
  <si>
    <t>T2 DI HUMBLT TRINITY 73/2A RPR GYWW</t>
  </si>
  <si>
    <t>46345992</t>
  </si>
  <si>
    <t>128902351</t>
  </si>
  <si>
    <t>T2 DI PIT#1-COTT 37/326 MASTIC</t>
  </si>
  <si>
    <t>46381540</t>
  </si>
  <si>
    <t>128902355</t>
  </si>
  <si>
    <t>T2 DI PIT #1 - COTTWD 37/326 BNT STEEL</t>
  </si>
  <si>
    <t>46381541</t>
  </si>
  <si>
    <t>128902359</t>
  </si>
  <si>
    <t>T2 DI KESWICK TRINITY 19/281 RPR JUMW</t>
  </si>
  <si>
    <t>46262805</t>
  </si>
  <si>
    <t>128902495</t>
  </si>
  <si>
    <t>T2 DI KESWICK-TRINITY 15/182C COTTER</t>
  </si>
  <si>
    <t>46262807</t>
  </si>
  <si>
    <t>128902499</t>
  </si>
  <si>
    <t>T2 DI CLGT-CHALLENGE 000/018 RPL STRW</t>
  </si>
  <si>
    <t>35572545</t>
  </si>
  <si>
    <t>128902510</t>
  </si>
  <si>
    <t>T2 DI RND MTN-CTNWD #3 37/326 RPL INSS</t>
  </si>
  <si>
    <t>128902511</t>
  </si>
  <si>
    <t>T2 DI KESWICK TRINITY 19/284 RPL BOND</t>
  </si>
  <si>
    <t>46262808</t>
  </si>
  <si>
    <t>128902515</t>
  </si>
  <si>
    <t>T2 DI COTNWD RED BLUF 5/110 RPR STRW</t>
  </si>
  <si>
    <t>46311264</t>
  </si>
  <si>
    <t>128902522</t>
  </si>
  <si>
    <t>T2 ROCK CREEK-POE 9/68 RPR INSS</t>
  </si>
  <si>
    <t>46383935</t>
  </si>
  <si>
    <t>T2 DI ROCK CK-POE 9/68 RPR INSS</t>
  </si>
  <si>
    <t>128902523</t>
  </si>
  <si>
    <t>T2 DI MNDCNO-WLTS-FRT BRG 37/7 RPL INSW</t>
  </si>
  <si>
    <t>35574708</t>
  </si>
  <si>
    <t>128902556</t>
  </si>
  <si>
    <t>T2 DI PIT #1-HT CRK #2-BRNY 6/109 RM VEG</t>
  </si>
  <si>
    <t>128902566</t>
  </si>
  <si>
    <t>073/006B</t>
  </si>
  <si>
    <t>T2 DI HUMBOLDT-TRINITY 073/006B RPR GYWW</t>
  </si>
  <si>
    <t>46345995</t>
  </si>
  <si>
    <t>128902628</t>
  </si>
  <si>
    <t>T2 DI PIT 1-CTTNWD 041/352 BNT STEEL</t>
  </si>
  <si>
    <t>46381542</t>
  </si>
  <si>
    <t>128902633</t>
  </si>
  <si>
    <t>T2 DI CRAG VIEW CSCADE 9/83R REGRADE</t>
  </si>
  <si>
    <t>46454378</t>
  </si>
  <si>
    <t>128902637</t>
  </si>
  <si>
    <t>T2 DI CRAG VIEW CSCADE 9/83 RPR OPGW</t>
  </si>
  <si>
    <t>46454379</t>
  </si>
  <si>
    <t>128902652</t>
  </si>
  <si>
    <t>T2 DI RND MTN-COTNWD#3 38/331 BNT STEEL</t>
  </si>
  <si>
    <t>46310416</t>
  </si>
  <si>
    <t>128902654</t>
  </si>
  <si>
    <t>T2 DI RND MTN-COTNWD#3 38/331 RPL HRDT</t>
  </si>
  <si>
    <t>46310417</t>
  </si>
  <si>
    <t>128902673</t>
  </si>
  <si>
    <t>T2 DI CARIBOU TBL MTN 16/117 RPR JMPS</t>
  </si>
  <si>
    <t>46337443</t>
  </si>
  <si>
    <t>128902684</t>
  </si>
  <si>
    <t>T2 DI PIT 1-CTTNWD 042/355 RPR STRT</t>
  </si>
  <si>
    <t>46381543</t>
  </si>
  <si>
    <t>128902692</t>
  </si>
  <si>
    <t>023/179A</t>
  </si>
  <si>
    <t>T2 DI MDLE FRK-GLD HL 23/179A RPR GYWW</t>
  </si>
  <si>
    <t>46305366</t>
  </si>
  <si>
    <t>128902695</t>
  </si>
  <si>
    <t>T2 DI ROCK CREEK-POE 8/59 RPL HRDT</t>
  </si>
  <si>
    <t>46382013</t>
  </si>
  <si>
    <t>128902698</t>
  </si>
  <si>
    <t>46305367</t>
  </si>
  <si>
    <t>128902707</t>
  </si>
  <si>
    <t>003/129</t>
  </si>
  <si>
    <t>T2 DI SPAULDING-SUMMIT 3/129 RMV VEG</t>
  </si>
  <si>
    <t>POHW CNCL OH   TR2  PRTO AIR  FRAB DURA</t>
  </si>
  <si>
    <t>128902708</t>
  </si>
  <si>
    <t>T2 RE ROCK CREEK-POE 004/037 RPL INSS</t>
  </si>
  <si>
    <t>128902709</t>
  </si>
  <si>
    <t>023/179B</t>
  </si>
  <si>
    <t>T2 DI MDDL FRK-GLD HLL 23/179B COTTER</t>
  </si>
  <si>
    <t>46262813</t>
  </si>
  <si>
    <t>128902725</t>
  </si>
  <si>
    <t>T2 FULTON-PUEBLO 8/40 RPR STRT</t>
  </si>
  <si>
    <t>46289513</t>
  </si>
  <si>
    <t>T2NT DI FULTON-PUEBLO 8/40 RPR STRT</t>
  </si>
  <si>
    <t>128902733</t>
  </si>
  <si>
    <t>T2 DI EL DDO-MSRI FLT #2 11/105 RPR JUMS</t>
  </si>
  <si>
    <t>46257405</t>
  </si>
  <si>
    <t>128902743</t>
  </si>
  <si>
    <t>T2 DI COLGATE-ALLEGHANY 3/96 RPL POLE</t>
  </si>
  <si>
    <t>35586836</t>
  </si>
  <si>
    <t>128902745</t>
  </si>
  <si>
    <t>T2 DI COLGATE-ALLEGHANY 0/4 COTTER</t>
  </si>
  <si>
    <t>46404596</t>
  </si>
  <si>
    <t>T2 DI COLGATE-ALLEGHANY 0/4 RPR GYWW</t>
  </si>
  <si>
    <t>128902747</t>
  </si>
  <si>
    <t>T2 DI PIT #1-CTNWOOD 42/354 RPR GYWT</t>
  </si>
  <si>
    <t>46381544</t>
  </si>
  <si>
    <t>128902753</t>
  </si>
  <si>
    <t>021/166B</t>
  </si>
  <si>
    <t>T2 DI MIDDLE-FK-GH 21/166B RPR GYWW</t>
  </si>
  <si>
    <t>46305368</t>
  </si>
  <si>
    <t>128902760</t>
  </si>
  <si>
    <t>T2 ROCK CREEK-POE 007/056 RPR STRT</t>
  </si>
  <si>
    <t>46257406</t>
  </si>
  <si>
    <t>T2 DI ROCK CREEK-POE 007/056 RPR STRT</t>
  </si>
  <si>
    <t>128902780</t>
  </si>
  <si>
    <t>T2 DI SPAULDING-SUMMIT 2/108 COMPLETE</t>
  </si>
  <si>
    <t>46262109</t>
  </si>
  <si>
    <t>T2 DI SPAULDING-SUMMIT 2/108 RPR GYWW</t>
  </si>
  <si>
    <t>128902782</t>
  </si>
  <si>
    <t>021/166C</t>
  </si>
  <si>
    <t>T2 DI MIDDLE FRK-GLD HL 21/166C RPR GYWW</t>
  </si>
  <si>
    <t>46262814</t>
  </si>
  <si>
    <t>128902805</t>
  </si>
  <si>
    <t>T2 DI PIT 1-CTTNWD 041/351 UNBURY</t>
  </si>
  <si>
    <t>46381545</t>
  </si>
  <si>
    <t>128902813</t>
  </si>
  <si>
    <t>T2 DI MENDOCINO-WFB 17/11 RPR GYWW</t>
  </si>
  <si>
    <t>46310276</t>
  </si>
  <si>
    <t>128902814</t>
  </si>
  <si>
    <t>T2 DI MENDOCINO-WFB 17/11 RPR INSW</t>
  </si>
  <si>
    <t>46517184</t>
  </si>
  <si>
    <t>128902934</t>
  </si>
  <si>
    <t>T2 EI HT CRK #1-WSTWD 12/240 RPR POLE</t>
  </si>
  <si>
    <t>46416120</t>
  </si>
  <si>
    <t>128902948</t>
  </si>
  <si>
    <t>T2 DI ROCK CREEK-POE 7/50 RPR JUMS</t>
  </si>
  <si>
    <t>46256527</t>
  </si>
  <si>
    <t>128902985</t>
  </si>
  <si>
    <t>013/268</t>
  </si>
  <si>
    <t>T2 EI HT CRK #1-WSTWD 13/268 RPR POLE</t>
  </si>
  <si>
    <t>46416122</t>
  </si>
  <si>
    <t>128902987</t>
  </si>
  <si>
    <t>013/254</t>
  </si>
  <si>
    <t>T2 EI HT CRK #1-WSTWD 13/254 RPR POLE</t>
  </si>
  <si>
    <t>46416123</t>
  </si>
  <si>
    <t>128902991</t>
  </si>
  <si>
    <t>T2 DI EL DORADO-MF #1 10/94 TOUCH</t>
  </si>
  <si>
    <t>46463296</t>
  </si>
  <si>
    <t>T2 DI EL DORADO-MF #1 10/94 RPR STRT</t>
  </si>
  <si>
    <t>128902993</t>
  </si>
  <si>
    <t>T2 DI EL DORADO-MF #2 10/94 RPR INSS</t>
  </si>
  <si>
    <t>46452749</t>
  </si>
  <si>
    <t>128903011</t>
  </si>
  <si>
    <t>T2 DI MORAGA-OAKLAND #3 3/27 RMV VEG</t>
  </si>
  <si>
    <t>128905424</t>
  </si>
  <si>
    <t>069/287</t>
  </si>
  <si>
    <t>T2 RND MTN-TBLE MTN #2 69/287 RPR INSS</t>
  </si>
  <si>
    <t>46306305</t>
  </si>
  <si>
    <t>128905834</t>
  </si>
  <si>
    <t>T2 VACA-VCVL-JMSN-NRTH 7/58 TOUCH</t>
  </si>
  <si>
    <t>46485396</t>
  </si>
  <si>
    <t>128906231</t>
  </si>
  <si>
    <t>T2 EI EL DRDO-MSRI FLT #2 8/65 RPR GYWW</t>
  </si>
  <si>
    <t>46454271</t>
  </si>
  <si>
    <t>128906392</t>
  </si>
  <si>
    <t>:014/014</t>
  </si>
  <si>
    <t>T2 DI EGL RCK CRTNA :14/14 RPL BOND</t>
  </si>
  <si>
    <t>46310332</t>
  </si>
  <si>
    <t>128906756</t>
  </si>
  <si>
    <t>T2 EI DRUM-SUMMIT #2 08/97L COTTER</t>
  </si>
  <si>
    <t>46265567</t>
  </si>
  <si>
    <t>128906872</t>
  </si>
  <si>
    <t>T2 APPLE HILL #1 1/024 COTTER</t>
  </si>
  <si>
    <t>46398035</t>
  </si>
  <si>
    <t>128906959</t>
  </si>
  <si>
    <t>T2 EI METCALF-MOS LNDNG #1 37/168 COTTER</t>
  </si>
  <si>
    <t>46391444</t>
  </si>
  <si>
    <t>128906975</t>
  </si>
  <si>
    <t>T2 EI DRUM-SUMMIT #2 08/97C RPR GYWW</t>
  </si>
  <si>
    <t>46266109</t>
  </si>
  <si>
    <t>128907090</t>
  </si>
  <si>
    <t>T2 CLR LK-HPLND 8/6B RPR INSW</t>
  </si>
  <si>
    <t>46310501</t>
  </si>
  <si>
    <t>128907095</t>
  </si>
  <si>
    <t>T2 EI DRUM-SUMMIT #2 08/97R RPR GYWW</t>
  </si>
  <si>
    <t>46266182</t>
  </si>
  <si>
    <t>128907208</t>
  </si>
  <si>
    <t>T2 MOSS LANDING-COBURN 13/063 RPL INSS</t>
  </si>
  <si>
    <t>35609254</t>
  </si>
  <si>
    <t>128907660</t>
  </si>
  <si>
    <t>T2 EI VLLY SPRNG-CLVRS CMNT 3/8 RMV VEG</t>
  </si>
  <si>
    <t>128907691</t>
  </si>
  <si>
    <t>T2 CRAZY HRS CNYN-SN BNT 34/219 RMV NEST</t>
  </si>
  <si>
    <t>46391182</t>
  </si>
  <si>
    <t>128909115</t>
  </si>
  <si>
    <t>026/316C</t>
  </si>
  <si>
    <t>T2 DRUM-SUMMIT #1 26/316C RPR GYWW</t>
  </si>
  <si>
    <t>46398036</t>
  </si>
  <si>
    <t>T2 EI DRUM-SUMMIT #1 26/316C RPR GYWW</t>
  </si>
  <si>
    <t>128909186</t>
  </si>
  <si>
    <t>026/316B</t>
  </si>
  <si>
    <t>T2 DRUM-SUMMIT #1 26/316B RPR GYWW</t>
  </si>
  <si>
    <t>46398037</t>
  </si>
  <si>
    <t>T2 EI DRUM-SUMMIT #1 26/316B RPR GYWW</t>
  </si>
  <si>
    <t>128909263</t>
  </si>
  <si>
    <t>026/316A</t>
  </si>
  <si>
    <t>T2 DRUM-SUMMIT #1 26/316A RPR GYWW</t>
  </si>
  <si>
    <t>46398038</t>
  </si>
  <si>
    <t>T2 EI DRUM-SUMMIT #1 26/316A RPR GYWW</t>
  </si>
  <si>
    <t>128909689</t>
  </si>
  <si>
    <t>T2 EI CSCDE-CTTNWOOD 37/321 COTTER</t>
  </si>
  <si>
    <t>46306328</t>
  </si>
  <si>
    <t>128909771</t>
  </si>
  <si>
    <t>T2 EI RND MTN-TBL MTN #1 17/90 RMV VEG</t>
  </si>
  <si>
    <t>128909772</t>
  </si>
  <si>
    <t>T2 EI RND MTN-TBL MTN #1 18/96 RPR ANCT</t>
  </si>
  <si>
    <t>46382014</t>
  </si>
  <si>
    <t>128909782</t>
  </si>
  <si>
    <t>T2 EI RND MTN-TBL MTN #1 18/96 RMV VEG</t>
  </si>
  <si>
    <t>128909784</t>
  </si>
  <si>
    <t>T2 EI RND MTN-TBL MTN #1 17/93 RMV VEG</t>
  </si>
  <si>
    <t>128909827</t>
  </si>
  <si>
    <t>013/133</t>
  </si>
  <si>
    <t>T2 DI RND MTN CTNWD #3 13/133 TOUCH</t>
  </si>
  <si>
    <t>46478223</t>
  </si>
  <si>
    <t>128909877</t>
  </si>
  <si>
    <t>017/360</t>
  </si>
  <si>
    <t>T2 EI CARIBOU-WESTWOOD 17/360 RPR INSW</t>
  </si>
  <si>
    <t>46280130</t>
  </si>
  <si>
    <t>128909945</t>
  </si>
  <si>
    <t>T2 DI FULTON-MOL-COT 15/278 INSP STRW</t>
  </si>
  <si>
    <t>RELW FIRE SPCR ACCH COMP OH   TR2  PRTO AIR  FRAB DURA BRIN</t>
  </si>
  <si>
    <t>46255773</t>
  </si>
  <si>
    <t>128909951</t>
  </si>
  <si>
    <t>T2 DI CLGT-ALLEGHANY 000/019 RPL STRW</t>
  </si>
  <si>
    <t>35572519</t>
  </si>
  <si>
    <t>128909955</t>
  </si>
  <si>
    <t>T2 DI LOWER LAKE-HOMESTAKE 6/5 RPR STRW</t>
  </si>
  <si>
    <t>46340275</t>
  </si>
  <si>
    <t>T2 DI LWR LK-HOMESTAKE 6/5 RPR POLE</t>
  </si>
  <si>
    <t>POHW FIRE SPCR OH   TR3  PRTO AIR  FRAB BRIN</t>
  </si>
  <si>
    <t>128910155</t>
  </si>
  <si>
    <t>015/279</t>
  </si>
  <si>
    <t>T2 DI FLTN-MLNO-COTATI 015/279 RPL INSW</t>
  </si>
  <si>
    <t>35574261</t>
  </si>
  <si>
    <t>128910340</t>
  </si>
  <si>
    <t>T2 DI DLTA MTN GATE JCT 14/178L RPL STRW</t>
  </si>
  <si>
    <t>128910417</t>
  </si>
  <si>
    <t>016/305</t>
  </si>
  <si>
    <t>T2 DI FLTON MLINO COTATI 16/305 INSP STR</t>
  </si>
  <si>
    <t>46255774</t>
  </si>
  <si>
    <t>128910442</t>
  </si>
  <si>
    <t>T2 ROCK CREEK-POE 0/5C COMPLETE</t>
  </si>
  <si>
    <t>128910474</t>
  </si>
  <si>
    <t>T2 MALIN RND MTN #2 72/364 RPL ANCT</t>
  </si>
  <si>
    <t>128910476</t>
  </si>
  <si>
    <t>T2 DI CRG VIEW-CSCD 015/127A RPL ANCW</t>
  </si>
  <si>
    <t>35572998</t>
  </si>
  <si>
    <t>128910531</t>
  </si>
  <si>
    <t>T2 DI MNDCNO-WLTS-FRT BRG 13/13 RPL INSW</t>
  </si>
  <si>
    <t>35574195</t>
  </si>
  <si>
    <t>128911198</t>
  </si>
  <si>
    <t>T2 VACA-VCVL-JMSN-NRTH 7/55 TOUCH</t>
  </si>
  <si>
    <t>46485397</t>
  </si>
  <si>
    <t>128912398</t>
  </si>
  <si>
    <t>T2 EI METCLF-MOS LNDING #1 57/245 MASTIC</t>
  </si>
  <si>
    <t>46416702</t>
  </si>
  <si>
    <t>128912556</t>
  </si>
  <si>
    <t>T2 EI VLY SPRNG-CLVRS CMNT 3/2 RPR GYWW</t>
  </si>
  <si>
    <t>46327023</t>
  </si>
  <si>
    <t>128912898</t>
  </si>
  <si>
    <t>T2 EI CRESTA-RIO OSO 27/223 RPL INSS</t>
  </si>
  <si>
    <t>128913944</t>
  </si>
  <si>
    <t>T2 EI CRESTA-RIO OSO 27/223 RPR FOND</t>
  </si>
  <si>
    <t>46381337</t>
  </si>
  <si>
    <t>128914885</t>
  </si>
  <si>
    <t>010/121B</t>
  </si>
  <si>
    <t>T2 EI DRUM-SUMMIT #2 010/121B RPR GYWW</t>
  </si>
  <si>
    <t>46458325</t>
  </si>
  <si>
    <t>128915372</t>
  </si>
  <si>
    <t>T2 EI CRESTA-RIO OSO 27/220 RMV VEG</t>
  </si>
  <si>
    <t>128915377</t>
  </si>
  <si>
    <t>T2 CRESTA-RIO OSO 27/224 RMV NEST</t>
  </si>
  <si>
    <t>46337446</t>
  </si>
  <si>
    <t>T2 EI CRESTA-RIO OSO 27/224 RMV NEST</t>
  </si>
  <si>
    <t>128915378</t>
  </si>
  <si>
    <t>T2 EI CRESTA-RIO OSO 27/224 RPR FOND</t>
  </si>
  <si>
    <t>46381338</t>
  </si>
  <si>
    <t>128915416</t>
  </si>
  <si>
    <t>035/160</t>
  </si>
  <si>
    <t>T2 EI MTCLF-MS LDNG #1 35/160 RMV VEG</t>
  </si>
  <si>
    <t>128916272</t>
  </si>
  <si>
    <t>T2 EI CTONWD-PANORAMA 01/29 RMV VEG</t>
  </si>
  <si>
    <t>128916781</t>
  </si>
  <si>
    <t>T2 EI CRESTA-RIO OSO 27/221 RPL INSS</t>
  </si>
  <si>
    <t>128917093</t>
  </si>
  <si>
    <t>T2 EI RND MTN-TBLE MTN#1 79/322 RPR STRT</t>
  </si>
  <si>
    <t>46310397</t>
  </si>
  <si>
    <t>128917349</t>
  </si>
  <si>
    <t>T2 EI VLLY SPRNG-CLVRS CMNT 3/7 RPL HRDW</t>
  </si>
  <si>
    <t>46327024</t>
  </si>
  <si>
    <t>128918936</t>
  </si>
  <si>
    <t>T2 EI CRESTA-RIO OSO 28/225 RPR FOND</t>
  </si>
  <si>
    <t>46381339</t>
  </si>
  <si>
    <t>128921365</t>
  </si>
  <si>
    <t>T2 VACA-VCVL-CRDLIA 9/72 RPR INSS</t>
  </si>
  <si>
    <t>46403757</t>
  </si>
  <si>
    <t>128921701</t>
  </si>
  <si>
    <t>T2 EI MONTA VISTA-CYTE SS 03/20 RMV NEST</t>
  </si>
  <si>
    <t>46391183</t>
  </si>
  <si>
    <t>128922499</t>
  </si>
  <si>
    <t>035/161</t>
  </si>
  <si>
    <t>T2 EI MTCLF-MS LDNG #1 35/161 RMV VEG</t>
  </si>
  <si>
    <t>128923000</t>
  </si>
  <si>
    <t>T2 EI MTCLF-MS LDNG #1 35/161 COMPLETE</t>
  </si>
  <si>
    <t>46256382</t>
  </si>
  <si>
    <t>T2 EI MTCLF-MS LDNG #1 35/161 COTTER</t>
  </si>
  <si>
    <t>128923796</t>
  </si>
  <si>
    <t>035/222</t>
  </si>
  <si>
    <t>T2 CRAZY HORSE CYN-HOLLSTR 35/222 COTTER</t>
  </si>
  <si>
    <t>46256383</t>
  </si>
  <si>
    <t>128924984</t>
  </si>
  <si>
    <t>002/088</t>
  </si>
  <si>
    <t>T2 EI SPAULDING-SUMMIT 002/088 RPR POLE</t>
  </si>
  <si>
    <t>46398039</t>
  </si>
  <si>
    <t>128926050</t>
  </si>
  <si>
    <t>T2 DI KESWICK-TRINITY 15/182R COTTER</t>
  </si>
  <si>
    <t>46262819</t>
  </si>
  <si>
    <t>128926601</t>
  </si>
  <si>
    <t>020/234A</t>
  </si>
  <si>
    <t>T2 DRUM-SUMMIT #1 20/234A COMPLETE</t>
  </si>
  <si>
    <t>46398060</t>
  </si>
  <si>
    <t>T2 DRUM-SUMMIT #1 20/234A RPR GYWW</t>
  </si>
  <si>
    <t>128927956</t>
  </si>
  <si>
    <t>T2 EI CTONWOD-PANORAMA 01/26 RMV VEG</t>
  </si>
  <si>
    <t>128927993</t>
  </si>
  <si>
    <t>T2 EI VLY SPRNG-CLVRS CMNT 3/5 RPR INSW</t>
  </si>
  <si>
    <t>46265932</t>
  </si>
  <si>
    <t>128929820</t>
  </si>
  <si>
    <t>T2 MOSS LANDING-DEL MONTE#1 16/98 COTTER</t>
  </si>
  <si>
    <t>46256385</t>
  </si>
  <si>
    <t>128933379</t>
  </si>
  <si>
    <t>005/025A</t>
  </si>
  <si>
    <t>T2 PTTSBRG-SAN RAMON 05/025A TOUCH</t>
  </si>
  <si>
    <t>46491566</t>
  </si>
  <si>
    <t>T2 WV PITSBRG-SAN RAMON 05/025A TOUCH</t>
  </si>
  <si>
    <t>128935478</t>
  </si>
  <si>
    <t>T2 WV DEL MONTE-VIEJO 3/073 INS DAMW</t>
  </si>
  <si>
    <t>46329997</t>
  </si>
  <si>
    <t>128935526</t>
  </si>
  <si>
    <t>T2 EI CASCADE-CTTNWD 36/311L RPR GYWW</t>
  </si>
  <si>
    <t>46383865</t>
  </si>
  <si>
    <t>128935558</t>
  </si>
  <si>
    <t>T2 EI CASCADE-CTTNWD 36/311C RPR GYWW</t>
  </si>
  <si>
    <t>46383866</t>
  </si>
  <si>
    <t>128935563</t>
  </si>
  <si>
    <t>T2 EI CASCADE-CTTNWD 36/311R COMPLETE</t>
  </si>
  <si>
    <t>46383867</t>
  </si>
  <si>
    <t>T2 EI CASCADE-CTTNWD 36/311R RPR GYWW</t>
  </si>
  <si>
    <t>128935724</t>
  </si>
  <si>
    <t>T2 EI MALIN-RND MTN #2 71/362 RPR OPGW</t>
  </si>
  <si>
    <t>46338266</t>
  </si>
  <si>
    <t>128935894</t>
  </si>
  <si>
    <t>T2 EI HAT CRK #1-WSTWD 43/839 INS ANMW</t>
  </si>
  <si>
    <t>46305293</t>
  </si>
  <si>
    <t>128935895</t>
  </si>
  <si>
    <t>043/843</t>
  </si>
  <si>
    <t>T2 HAT CRK #1-WESTWD 43/843 RPL STRW</t>
  </si>
  <si>
    <t>35574518</t>
  </si>
  <si>
    <t>T2 EI HAT CRK #1-WESTWD 43/843 RPL STRW</t>
  </si>
  <si>
    <t>128935912</t>
  </si>
  <si>
    <t>043/841</t>
  </si>
  <si>
    <t>T2 EI HAT CRK #1-WSTWD 43/841 INS ANMW</t>
  </si>
  <si>
    <t>46416126</t>
  </si>
  <si>
    <t>128935921</t>
  </si>
  <si>
    <t>043/844</t>
  </si>
  <si>
    <t>T2 EI HAT CRK #1-WESTWD 43/844 INS ANMW</t>
  </si>
  <si>
    <t>46287525</t>
  </si>
  <si>
    <t>128937716</t>
  </si>
  <si>
    <t>T2  RND MTN-TBLE MTN #2 12/66 RPR ANCT</t>
  </si>
  <si>
    <t>46382015</t>
  </si>
  <si>
    <t>T2 EI RND MTN-TBLE MTN #2 12/66 RPR ANCT</t>
  </si>
  <si>
    <t>128937730</t>
  </si>
  <si>
    <t>T2 EI RND MTN-TBL MTN #1 12/65 RMV NEST</t>
  </si>
  <si>
    <t>46306306</t>
  </si>
  <si>
    <t>128937739</t>
  </si>
  <si>
    <t>T2 ROUND MTN-TABLE MTN #2 13/69 RPR ANCT</t>
  </si>
  <si>
    <t>46452736</t>
  </si>
  <si>
    <t>T2 EI RND MTN-TBLE MTN #2 13/69 RPR ANCT</t>
  </si>
  <si>
    <t>128937757</t>
  </si>
  <si>
    <t>T2 RG RND MTN-TBL MTN #1 12/65 RPL ANCT</t>
  </si>
  <si>
    <t>31716792</t>
  </si>
  <si>
    <t>T2 EI RND MTN-TBL MTN #1 12/65 RPL ANCT</t>
  </si>
  <si>
    <t>128937759</t>
  </si>
  <si>
    <t>T2 EI RND MTN-TBL MTN #1 13/68 RMV VEG</t>
  </si>
  <si>
    <t>128938097</t>
  </si>
  <si>
    <t>018/099</t>
  </si>
  <si>
    <t>T2 HAAS-MCCALL 18/099 RMV ENCR</t>
  </si>
  <si>
    <t>46262613</t>
  </si>
  <si>
    <t>128938222</t>
  </si>
  <si>
    <t>T2 EI CRESTA-RIO OSO 28/227 RPR FOND</t>
  </si>
  <si>
    <t>46381340</t>
  </si>
  <si>
    <t>128938224</t>
  </si>
  <si>
    <t>035/159</t>
  </si>
  <si>
    <t>T2 EI MTCLF-MS LDNG #1 35/159 RMV VEG</t>
  </si>
  <si>
    <t>128938232</t>
  </si>
  <si>
    <t>T2 EI CRESTA-RIO OSO 28/226 RPL INSS</t>
  </si>
  <si>
    <t>128944154</t>
  </si>
  <si>
    <t>T2 BURNS-LONE STAR #1 05/64 RPL ANCW</t>
  </si>
  <si>
    <t>RELW OTHR REMT COMP OH   FMOB TR2  PRTO FRAB</t>
  </si>
  <si>
    <t>35572854</t>
  </si>
  <si>
    <t>128945091</t>
  </si>
  <si>
    <t>T2 DI MLN-RND MNTN#2 87/443 RPR SHLD</t>
  </si>
  <si>
    <t>46332445</t>
  </si>
  <si>
    <t>128946345</t>
  </si>
  <si>
    <t>004/005C</t>
  </si>
  <si>
    <t>T2 CLEAR LAKE-HOPLAND 04/05C COTTER</t>
  </si>
  <si>
    <t>46255397</t>
  </si>
  <si>
    <t>128947331</t>
  </si>
  <si>
    <t>T2 VALLY SPRNG-CALAVRS CMNT 3/4 RPR GYWW</t>
  </si>
  <si>
    <t>46327027</t>
  </si>
  <si>
    <t>T2 EI VLY SPRNG-CLVRS CMNT 3/4 RPR GYWW</t>
  </si>
  <si>
    <t>128953535</t>
  </si>
  <si>
    <t>T2 EI CARIBOU-PLUMAS JCT 003/70 RPR GYWW</t>
  </si>
  <si>
    <t>46397982</t>
  </si>
  <si>
    <t>128953536</t>
  </si>
  <si>
    <t>T2 WV ELK-GUALALA 053/001 INS DMPW</t>
  </si>
  <si>
    <t>46310513</t>
  </si>
  <si>
    <t>128954366</t>
  </si>
  <si>
    <t>T2 DI PIT #1-COTTONWOOD 15/119 RPR FOND</t>
  </si>
  <si>
    <t>46381546</t>
  </si>
  <si>
    <t>128955389</t>
  </si>
  <si>
    <t>T2 EI RND MTN-TBLE MTN #2 14/74 RM VEG</t>
  </si>
  <si>
    <t>128955667</t>
  </si>
  <si>
    <t>T2 DI HMBLDT BRGEVIL 112/005 RMV VEG</t>
  </si>
  <si>
    <t>128956481</t>
  </si>
  <si>
    <t>T2 EI RND MTN-TBLE MTN #2 14/74 COTTER</t>
  </si>
  <si>
    <t>46306307</t>
  </si>
  <si>
    <t>128957024</t>
  </si>
  <si>
    <t>062/005</t>
  </si>
  <si>
    <t>T2 DI GRBRVLL-LYTNVLL 062/005 RPL STRW</t>
  </si>
  <si>
    <t>35574358</t>
  </si>
  <si>
    <t>128957312</t>
  </si>
  <si>
    <t>T2 HMBLDT BRGEVIL 112/005 RPR JUMW</t>
  </si>
  <si>
    <t>46446427</t>
  </si>
  <si>
    <t>T2 DI HMBLDT BRGEVIL 112/005 RPR JUMW</t>
  </si>
  <si>
    <t>128957319</t>
  </si>
  <si>
    <t>T2 DI HMBLDT TRNTY65/001L RMV VEG</t>
  </si>
  <si>
    <t>128957600</t>
  </si>
  <si>
    <t>T2 DI MNDCN-WLTS-FRT BRG 38/4 RPL STRW</t>
  </si>
  <si>
    <t>35604944</t>
  </si>
  <si>
    <t>128957901</t>
  </si>
  <si>
    <t>T2 DI CLGT-ALLEGHANY 004/111 RPR STRW</t>
  </si>
  <si>
    <t>46460017</t>
  </si>
  <si>
    <t>128957963</t>
  </si>
  <si>
    <t>T2 DI HMBLDT TRNTY65/001 INSP STRW</t>
  </si>
  <si>
    <t>46255663</t>
  </si>
  <si>
    <t>128957964</t>
  </si>
  <si>
    <t>T2 DI HMBLDT TRNTY65/001L INSP STRW</t>
  </si>
  <si>
    <t>46268301</t>
  </si>
  <si>
    <t>128957966</t>
  </si>
  <si>
    <t>T2 DI HMBLDT TRNTY65/001 RPR JUMW</t>
  </si>
  <si>
    <t>46345885</t>
  </si>
  <si>
    <t>128957967</t>
  </si>
  <si>
    <t>013/013-GUY</t>
  </si>
  <si>
    <t>T2 DI MDCO WLTS FRT BRG 13/13-G RPR GYWW</t>
  </si>
  <si>
    <t>46310142</t>
  </si>
  <si>
    <t>128958102</t>
  </si>
  <si>
    <t>T2 EI CARIBOU #2 003/071 RPR INSW</t>
  </si>
  <si>
    <t>46337209</t>
  </si>
  <si>
    <t>128958331</t>
  </si>
  <si>
    <t>038/004-GUY</t>
  </si>
  <si>
    <t>T2 DI MNDCN-WLTS-FRT BRG 38/4 RMV VEG</t>
  </si>
  <si>
    <t>128958847</t>
  </si>
  <si>
    <t>T2 DI MNDCN-WLTS-FRT BRG 19/6 RPR STRW</t>
  </si>
  <si>
    <t>46310143</t>
  </si>
  <si>
    <t>128958855</t>
  </si>
  <si>
    <t>T2 DI ROCK CREEK-POE 07/52 RPR JUMS</t>
  </si>
  <si>
    <t>46383936</t>
  </si>
  <si>
    <t>128959205</t>
  </si>
  <si>
    <t>T2 DI MNDCN-WLTS-FRT BRG 19/6 RPR GYWW</t>
  </si>
  <si>
    <t>46310144</t>
  </si>
  <si>
    <t>128959546</t>
  </si>
  <si>
    <t>064/002B</t>
  </si>
  <si>
    <t>T2 DI HUMBOLDT-TRINITY 64/002B RPL HRDW</t>
  </si>
  <si>
    <t>46345882</t>
  </si>
  <si>
    <t>128959976</t>
  </si>
  <si>
    <t>T2 MLN-RND MTN #2 072/365 RPL ANCT</t>
  </si>
  <si>
    <t>128960186</t>
  </si>
  <si>
    <t>122 DI HUMBOLDT-TRINITY 100/1R  RPR STRW</t>
  </si>
  <si>
    <t>46346016</t>
  </si>
  <si>
    <t>T2 DI HUMBOLDT-TRINITY 100/1R  RPR STRW</t>
  </si>
  <si>
    <t>128960394</t>
  </si>
  <si>
    <t>T2 DI KILARC DESCHUTES 0/18 RPR CNDW</t>
  </si>
  <si>
    <t>46306308</t>
  </si>
  <si>
    <t>128960698</t>
  </si>
  <si>
    <t>T2 DI EAGLE ROCK CRTNA :17/15 RPR GYWW</t>
  </si>
  <si>
    <t>46255396</t>
  </si>
  <si>
    <t>T2 DI EAGLE ROCK CRTNA 17/15 RPR GYWW</t>
  </si>
  <si>
    <t>128960699</t>
  </si>
  <si>
    <t>T2 DI VACA-SUISUN-JMSN 008/065 RPR INSS</t>
  </si>
  <si>
    <t>46324617</t>
  </si>
  <si>
    <t>128960752</t>
  </si>
  <si>
    <t>T2 EI DRUM-SUMMIT #1 26/315C RPR STRW</t>
  </si>
  <si>
    <t>46267994</t>
  </si>
  <si>
    <t>002/011B</t>
  </si>
  <si>
    <t>128960815</t>
  </si>
  <si>
    <t>T2 DI CNTRVLL-TBL MTN 004/074 RPR INSW</t>
  </si>
  <si>
    <t>46311265</t>
  </si>
  <si>
    <t>128960816</t>
  </si>
  <si>
    <t>T2 DI FULTON-PUEBLO 12/61 RMV VEG</t>
  </si>
  <si>
    <t>128960835</t>
  </si>
  <si>
    <t>T2 DI BRIDGEVILLE-COTT 28/241 RPR JUMW</t>
  </si>
  <si>
    <t>46262821</t>
  </si>
  <si>
    <t>128960854</t>
  </si>
  <si>
    <t>T2 DI FULTON-PUEBLO 12/61 TOUCH</t>
  </si>
  <si>
    <t>46485392</t>
  </si>
  <si>
    <t>128960863</t>
  </si>
  <si>
    <t>:016/000</t>
  </si>
  <si>
    <t>T2 DI EAGLE ROCK-CORTINA :16/0 RPR GYWW</t>
  </si>
  <si>
    <t>46310334</t>
  </si>
  <si>
    <t>128960905</t>
  </si>
  <si>
    <t>T2 DI FULTON-IGNACIO #1 12/66 TOUCH</t>
  </si>
  <si>
    <t>RELW FIRE ACCL COMP OH   TR2  PRTO AIR  FRAR NTDE DURA BRIN</t>
  </si>
  <si>
    <t>46477487</t>
  </si>
  <si>
    <t>128960941</t>
  </si>
  <si>
    <t>013/169C</t>
  </si>
  <si>
    <t>T2 DI KSWCK-TRINITY 013/169C COTTER</t>
  </si>
  <si>
    <t>46311256</t>
  </si>
  <si>
    <t>128960956</t>
  </si>
  <si>
    <t>T2 DI MLN RD MTN#2 68/347 RPR OPGW</t>
  </si>
  <si>
    <t>46338267</t>
  </si>
  <si>
    <t>128961029</t>
  </si>
  <si>
    <t>T2 DI FULTON-PUEBLO 023/110 TOUCH</t>
  </si>
  <si>
    <t>46485391</t>
  </si>
  <si>
    <t>128961051</t>
  </si>
  <si>
    <t>T2 DI COLGATE-ALLEGHANY 2/56 REFRAME</t>
  </si>
  <si>
    <t>35572540</t>
  </si>
  <si>
    <t>128961092</t>
  </si>
  <si>
    <t>071/362A</t>
  </si>
  <si>
    <t>T2 DI MALIN RND MTN #2 71/362A RPR OPGW</t>
  </si>
  <si>
    <t>46338268</t>
  </si>
  <si>
    <t>128961169</t>
  </si>
  <si>
    <t>T2 DI HMBLDT TRNTY 65/001R INSP STRW</t>
  </si>
  <si>
    <t>46255664</t>
  </si>
  <si>
    <t>128961174</t>
  </si>
  <si>
    <t>072/364A</t>
  </si>
  <si>
    <t>T2 MLIN-RND MNTAIN #2 72/364 RPR STRT</t>
  </si>
  <si>
    <t>46452739</t>
  </si>
  <si>
    <t>T2 DI MLIN-RND MNTAIN #2 72/364 RPR STRT</t>
  </si>
  <si>
    <t>128961189</t>
  </si>
  <si>
    <t>T2 EI MOSS LANDING-METCLF 24/103 RMV VEG</t>
  </si>
  <si>
    <t>128961198</t>
  </si>
  <si>
    <t>T2 DI COLGATE-ALLEGHANY 3/90 REFRAME</t>
  </si>
  <si>
    <t>35572544</t>
  </si>
  <si>
    <t>T2 DI COLGATE-ALLG 3/90 REFRAME</t>
  </si>
  <si>
    <t>128961210</t>
  </si>
  <si>
    <t>T2 DI VACA-SUISUN 8/63 RPL INSS</t>
  </si>
  <si>
    <t>128961240</t>
  </si>
  <si>
    <t>T2 DI GRBRVLE LYTNVL 62/4 RPR GYWW</t>
  </si>
  <si>
    <t>46446746</t>
  </si>
  <si>
    <t>128961280</t>
  </si>
  <si>
    <t>T2 IGNCO ALTO SUSLTO#1 15/109 RPR STRT</t>
  </si>
  <si>
    <t>46261890</t>
  </si>
  <si>
    <t>T2 DI IGCO ALTO SUSLTO#1 15/109 RPR STRT</t>
  </si>
  <si>
    <t>128961290</t>
  </si>
  <si>
    <t>T2 DI EL DORADO-MSR FLT #1 5/41 RMV VEG</t>
  </si>
  <si>
    <t>POHW FIRE SPCR CNCL OH   TR2  PRTO AIR  FRAB</t>
  </si>
  <si>
    <t>128961293</t>
  </si>
  <si>
    <t>T2 DI EL DORADO-MSR FLT #1 5/41 TOUCH</t>
  </si>
  <si>
    <t>46463297</t>
  </si>
  <si>
    <t>T2 DI EL DORADO-MSR FLT #1 5/41 RPR STRT</t>
  </si>
  <si>
    <t>128961313</t>
  </si>
  <si>
    <t>027/468</t>
  </si>
  <si>
    <t>T2 DI KESWICK TRNITY 27/468 RPR JUMW</t>
  </si>
  <si>
    <t>46262822</t>
  </si>
  <si>
    <t>128961334</t>
  </si>
  <si>
    <t>T2 EI DRUM-SUMMIT #1 26/317 RPR POLE</t>
  </si>
  <si>
    <t>46283615</t>
  </si>
  <si>
    <t>128961438</t>
  </si>
  <si>
    <t>T2 DI KESWICK TRNITY 14/177 RPL POLE</t>
  </si>
  <si>
    <t>35573306</t>
  </si>
  <si>
    <t>128961453</t>
  </si>
  <si>
    <t>T2 DI EL DORADO-MSR FLT #1 6/43 TOUCH</t>
  </si>
  <si>
    <t>46472240</t>
  </si>
  <si>
    <t>T2 DI EL DORADO-MSR FLT #1 6/43 RPR STRT</t>
  </si>
  <si>
    <t>128961513</t>
  </si>
  <si>
    <t>T2 DI PIT #1-COTTONWOOD 6/54 BNT STEEL</t>
  </si>
  <si>
    <t>46381547</t>
  </si>
  <si>
    <t>128961550</t>
  </si>
  <si>
    <t>T2 DI FULTON LKVILE 36/156 COTTER</t>
  </si>
  <si>
    <t>46403751</t>
  </si>
  <si>
    <t>128961567</t>
  </si>
  <si>
    <t>T2 DI PT #1-HT CRK#2-BRNY 6/105 RPL HRDW</t>
  </si>
  <si>
    <t>46454293</t>
  </si>
  <si>
    <t>128961595</t>
  </si>
  <si>
    <t>T2 MTCALF-MNTA VSTA #3 7/40 CANCEL</t>
  </si>
  <si>
    <t>128961622</t>
  </si>
  <si>
    <t>043/289B</t>
  </si>
  <si>
    <t>T2 DI TRINITY CTNWOOD 43/289B RPR JMPW</t>
  </si>
  <si>
    <t>46471241</t>
  </si>
  <si>
    <t>128961625</t>
  </si>
  <si>
    <t>T2 DI HUMBOLDT-TRINITY 86/004C RPR JUMW</t>
  </si>
  <si>
    <t>46262168</t>
  </si>
  <si>
    <t>128961627</t>
  </si>
  <si>
    <t>T2 DI HUMBOLT TRINITY 86/4B RPR JUMW</t>
  </si>
  <si>
    <t>46262167</t>
  </si>
  <si>
    <t>128961713</t>
  </si>
  <si>
    <t>043/289C</t>
  </si>
  <si>
    <t>T2 DI TRINITY-CTTNWD 043/289C RPR JMPW</t>
  </si>
  <si>
    <t>46471242</t>
  </si>
  <si>
    <t>128961721</t>
  </si>
  <si>
    <t>T2 DI STNSL-MLNS SS-RVRBN 0/1A RPR GYWW</t>
  </si>
  <si>
    <t>ETL.3840.POLE.NWOD</t>
  </si>
  <si>
    <t>46327508</t>
  </si>
  <si>
    <t>128961866</t>
  </si>
  <si>
    <t>T2 DI BRDVL CTTNWD 25/218L RPL HRDW</t>
  </si>
  <si>
    <t>46311080</t>
  </si>
  <si>
    <t>128961886</t>
  </si>
  <si>
    <t>T2  IGNAC ALT SAUSLT #2 16/114 RMV VEG</t>
  </si>
  <si>
    <t>128961887</t>
  </si>
  <si>
    <t>043/289A</t>
  </si>
  <si>
    <t>T2 DI TRINITY-CTTNWD 043/289A RPR JMPW</t>
  </si>
  <si>
    <t>46471240</t>
  </si>
  <si>
    <t>128961937</t>
  </si>
  <si>
    <t>T2 DI HMBLDT-TRINITY 086/004A RPR JUMW</t>
  </si>
  <si>
    <t>46255666</t>
  </si>
  <si>
    <t>128961952</t>
  </si>
  <si>
    <t>T2 DI MLN RD MTN#2 75/380B RPL ANCT</t>
  </si>
  <si>
    <t>128961954</t>
  </si>
  <si>
    <t>T2 DI MLN RD MTN#2 75/380B  RPR OPGW</t>
  </si>
  <si>
    <t>46338269</t>
  </si>
  <si>
    <t>128961981</t>
  </si>
  <si>
    <t>T2 DI COLGATE ALLEGHANY 3/84 RPL POLE</t>
  </si>
  <si>
    <t>35572542</t>
  </si>
  <si>
    <t>128961988</t>
  </si>
  <si>
    <t>T2 DI CARIBOU-TBL MTN 031/223 RPL INSS</t>
  </si>
  <si>
    <t>128962001</t>
  </si>
  <si>
    <t>014/103</t>
  </si>
  <si>
    <t>T2 DI IGNC ALT SSLITO #1 14/103 RPR GYWW</t>
  </si>
  <si>
    <t>46264371</t>
  </si>
  <si>
    <t>128962007</t>
  </si>
  <si>
    <t>T2 DI IGNC ALT SSLITO #1 14/103 RPR ANCW</t>
  </si>
  <si>
    <t>46268430</t>
  </si>
  <si>
    <t>128962018</t>
  </si>
  <si>
    <t>T2 DI FLTN HPLND 10/004 RPR INSW</t>
  </si>
  <si>
    <t>46255772</t>
  </si>
  <si>
    <t>128962031</t>
  </si>
  <si>
    <t>T2 DI EL DRDO-MSR FLT #1 7/50 RPL HANGER</t>
  </si>
  <si>
    <t>46327703</t>
  </si>
  <si>
    <t>128962041</t>
  </si>
  <si>
    <t>T2 EI MTCLF-MNTA VSTA #3 06/035 COTTER</t>
  </si>
  <si>
    <t>46391297</t>
  </si>
  <si>
    <t>128962042</t>
  </si>
  <si>
    <t>T2 EI MONTA VISTA-CYTE SS 06/38 RMV VEG</t>
  </si>
  <si>
    <t>128962092</t>
  </si>
  <si>
    <t>T2 DI PIT #1-COTTONWOOD 06/057 RMV NEST</t>
  </si>
  <si>
    <t>46452774</t>
  </si>
  <si>
    <t>128962093</t>
  </si>
  <si>
    <t>T2 DI PIT #1-COTTONWOOD 06/057 BNT STEEL</t>
  </si>
  <si>
    <t>46257249</t>
  </si>
  <si>
    <t>128962102</t>
  </si>
  <si>
    <t>T2 DI HUMBOLDT-BRIDGEVLLE 111/0 RPL STRW</t>
  </si>
  <si>
    <t>RELW OH   TR2  PRTO AIR  DURA BRIN</t>
  </si>
  <si>
    <t>35574607</t>
  </si>
  <si>
    <t>128962107</t>
  </si>
  <si>
    <t>128962188</t>
  </si>
  <si>
    <t>T2 DI GARBRVL LYTNVLE 28/0 RPR JUMW</t>
  </si>
  <si>
    <t>46255900</t>
  </si>
  <si>
    <t>128962336</t>
  </si>
  <si>
    <t>T2 DI BRIDGEVIL-COTONWOD 35/282 RPR GRWW</t>
  </si>
  <si>
    <t>46311084</t>
  </si>
  <si>
    <t>X000/001A</t>
  </si>
  <si>
    <t>ETL.4620.POLE.WOOD</t>
  </si>
  <si>
    <t>128962393</t>
  </si>
  <si>
    <t>T2 DI HELMS-GREGG #1 17/122 RMV VEG</t>
  </si>
  <si>
    <t>128962429</t>
  </si>
  <si>
    <t>T2 DI BRDGVLL-CTTNWD 028/236 RPR STRW</t>
  </si>
  <si>
    <t>46311065</t>
  </si>
  <si>
    <t>128962469</t>
  </si>
  <si>
    <t>T2 DI KESWICK-TRINITY 21/323 GO95</t>
  </si>
  <si>
    <t>35573315</t>
  </si>
  <si>
    <t>128962475</t>
  </si>
  <si>
    <t>T2 DI BRDGVLL-CTTNWD 28/236 RPR JUMW</t>
  </si>
  <si>
    <t>46262827</t>
  </si>
  <si>
    <t>T2 DI BRDGVLL-CTTNWD 028/236 RPR JUMW</t>
  </si>
  <si>
    <t>128962717</t>
  </si>
  <si>
    <t>T2 MNTA VST-CYT SW STA 25/122 RPR CNDS</t>
  </si>
  <si>
    <t>RELW INSP REMT NOAC SPCR ACCH OH   FMOB TR2  PRTO FRAB</t>
  </si>
  <si>
    <t>46391298</t>
  </si>
  <si>
    <t>T2 EI MTCLF-MNTA VSTA #3 25/122 RPR CNDS</t>
  </si>
  <si>
    <t>128962742</t>
  </si>
  <si>
    <t>T2 EI RND MTN-TBLE MTN#2 10/53 RMV VEG</t>
  </si>
  <si>
    <t>128962855</t>
  </si>
  <si>
    <t>T2 EI CARIBOU-WESTWOOD 3/071R RPL HRDD</t>
  </si>
  <si>
    <t>46337448</t>
  </si>
  <si>
    <t>128962872</t>
  </si>
  <si>
    <t>T2 EI CARIBOU-WESTWOOD 003/071 RPR GYWW</t>
  </si>
  <si>
    <t>46278106</t>
  </si>
  <si>
    <t>128962873</t>
  </si>
  <si>
    <t>T2 EI CARIBOU-WESTWOOD 003/072 RPL INSW</t>
  </si>
  <si>
    <t>35576900</t>
  </si>
  <si>
    <t>128962982</t>
  </si>
  <si>
    <t>T2 EI DRUM-SUMMIT #2 9/109 RPR INSW</t>
  </si>
  <si>
    <t>46458326</t>
  </si>
  <si>
    <t>128963013</t>
  </si>
  <si>
    <t>T2 EI DRUM-SUMMIT #2 021/254A RPR GYWW</t>
  </si>
  <si>
    <t>46265944</t>
  </si>
  <si>
    <t>128963022</t>
  </si>
  <si>
    <t>021/254B</t>
  </si>
  <si>
    <t>T2 EI DRUM-SUMMIT #2 021/254B RPR GYWW</t>
  </si>
  <si>
    <t>46265943</t>
  </si>
  <si>
    <t>128963031</t>
  </si>
  <si>
    <t>T2 EI DRUM-SUMMIT #2 021/254C RPR GYWW</t>
  </si>
  <si>
    <t>46265942</t>
  </si>
  <si>
    <t>128963135</t>
  </si>
  <si>
    <t>042/825</t>
  </si>
  <si>
    <t>T2 HAT CREEK #1-WESTWOOD 42/825 GO95 RPL</t>
  </si>
  <si>
    <t>35574517</t>
  </si>
  <si>
    <t>T2 EI HAT CRK #1-WSTWD 42/825 GO95</t>
  </si>
  <si>
    <t>128963178</t>
  </si>
  <si>
    <t>T2 EI MOSS LNDING-METCALF 25/106 RMV VEG</t>
  </si>
  <si>
    <t>128963383</t>
  </si>
  <si>
    <t>T2 EI MNTA VSTA-CYOTE SS 06/39 RMV VEG</t>
  </si>
  <si>
    <t>128963969</t>
  </si>
  <si>
    <t>T2 DI PIT #1-COTTONWOOD 41/347 MASTIC</t>
  </si>
  <si>
    <t>46381548</t>
  </si>
  <si>
    <t>128964065</t>
  </si>
  <si>
    <t>T2 DI PIT #1-COTTONWOOD 25/206 RPR FOND</t>
  </si>
  <si>
    <t>46381549</t>
  </si>
  <si>
    <t>128964081</t>
  </si>
  <si>
    <t>T2NT DI PIT #1-CTTNWD 12/99 RPR STRT</t>
  </si>
  <si>
    <t>128964085</t>
  </si>
  <si>
    <t>T2 DI HELMS-GRGG#1 18/128 RPR SHLD</t>
  </si>
  <si>
    <t>46264438</t>
  </si>
  <si>
    <t>T2 DI HELMS-GRGG#1 18/128 COTTER</t>
  </si>
  <si>
    <t>128964107</t>
  </si>
  <si>
    <t>T2 DI CARIBU-TBL MTN 24/173 RPR STRT</t>
  </si>
  <si>
    <t>46354061</t>
  </si>
  <si>
    <t>128964122</t>
  </si>
  <si>
    <t>T2 DI BALCH-SNGR 15/80 COTTER</t>
  </si>
  <si>
    <t>46256481</t>
  </si>
  <si>
    <t>128964131</t>
  </si>
  <si>
    <t>T2 DI CARIBOU-TBL MTN 24/173 RPR JUMS</t>
  </si>
  <si>
    <t>46337590</t>
  </si>
  <si>
    <t>128964160</t>
  </si>
  <si>
    <t>T2 DI TRINITY CTNWOOD 31/217C RPR GYWW</t>
  </si>
  <si>
    <t>46471151</t>
  </si>
  <si>
    <t>128964169</t>
  </si>
  <si>
    <t>T2 DI PIT #1 COTTONWD 43/365 RPR STRT</t>
  </si>
  <si>
    <t>46381869</t>
  </si>
  <si>
    <t>128964174</t>
  </si>
  <si>
    <t>T2 DI LAKEVILLE-SONOMA #1 3/36 RPL INSS</t>
  </si>
  <si>
    <t>35608531</t>
  </si>
  <si>
    <t>128964175</t>
  </si>
  <si>
    <t>T2 DI LAKEVILLE-SONOMA #2 3/36 RPL INSS</t>
  </si>
  <si>
    <t>35608532</t>
  </si>
  <si>
    <t>128964184</t>
  </si>
  <si>
    <t>T2 DI MONTA VISTA-BURNS 2/22 RPR ANCW</t>
  </si>
  <si>
    <t>46391299</t>
  </si>
  <si>
    <t>128964186</t>
  </si>
  <si>
    <t>T2 DI MONTA VISTA-BURNS 2/22 RPR GYWW</t>
  </si>
  <si>
    <t>46391301</t>
  </si>
  <si>
    <t>128964194</t>
  </si>
  <si>
    <t>T2 HT CRK #1-WESTWD 17/345 RPR POLE</t>
  </si>
  <si>
    <t>46328728</t>
  </si>
  <si>
    <t>T2 EI HT CRK #1-WESTWD 17/345 RPR POLE</t>
  </si>
  <si>
    <t>128964198</t>
  </si>
  <si>
    <t>T2 DRUM-SUMMIT #2 9/114R RPR GYWW</t>
  </si>
  <si>
    <t>46458327</t>
  </si>
  <si>
    <t>T2 EI DRUM-SUMMIT#2 9/114R RPR GYWW</t>
  </si>
  <si>
    <t>128964202</t>
  </si>
  <si>
    <t>T2 COTTONWD-HUMBOLDT 78/558 RPR GRWW</t>
  </si>
  <si>
    <t>46346018</t>
  </si>
  <si>
    <t>T2 EI COTTONWD-HUMBOLDT 78/558 RPR GRWW</t>
  </si>
  <si>
    <t>128964218</t>
  </si>
  <si>
    <t>T2 DI GRBRVL-LYTNVL 30/8 RPR GYWW</t>
  </si>
  <si>
    <t>46255901</t>
  </si>
  <si>
    <t>128964231</t>
  </si>
  <si>
    <t>T2 DI HELMS-GREGG #1 08/63A RPR JUMS</t>
  </si>
  <si>
    <t>46297929</t>
  </si>
  <si>
    <t>128964233</t>
  </si>
  <si>
    <t>T2 DI PIT #1-COTTONWOOD 41/346 RPR STRT</t>
  </si>
  <si>
    <t>46381870</t>
  </si>
  <si>
    <t>128964253</t>
  </si>
  <si>
    <t>T2 DI FULTON-MOL-COT 15/295 RMV VEG</t>
  </si>
  <si>
    <t>POHW FIRE SPCR ACCH COMP OH   TR2  PRTO AIR  FRAB DURA BRIN</t>
  </si>
  <si>
    <t>128964266</t>
  </si>
  <si>
    <t>T2 DRUM-SUMMIT #2 9/114L RPR GYWW</t>
  </si>
  <si>
    <t>46458328</t>
  </si>
  <si>
    <t>T2 EI DRUM-SUMMIT#2 9/114L RPR GYWW</t>
  </si>
  <si>
    <t>128964280</t>
  </si>
  <si>
    <t>T2 DI PIT#1-HAT CRK#2-BRNY-8/138 COTTER</t>
  </si>
  <si>
    <t>46454294</t>
  </si>
  <si>
    <t>128964299</t>
  </si>
  <si>
    <t>T2 DI GARBERVILLE-LYT 30/4 RPR JUMW</t>
  </si>
  <si>
    <t>46264535</t>
  </si>
  <si>
    <t>128964317</t>
  </si>
  <si>
    <t>T2 EI DRUM-SUMMIT #2 009/113B RPR GYWW</t>
  </si>
  <si>
    <t>46265839</t>
  </si>
  <si>
    <t>128964361</t>
  </si>
  <si>
    <t>T2 EI DRUM-SUMMIT #2 009/113A RPR GYWW</t>
  </si>
  <si>
    <t>46265860</t>
  </si>
  <si>
    <t>128964367</t>
  </si>
  <si>
    <t>009/113C</t>
  </si>
  <si>
    <t>T2 EI DRUM-SUMMIT #2 009/113C RPR GYWW</t>
  </si>
  <si>
    <t>46266183</t>
  </si>
  <si>
    <t>128964378</t>
  </si>
  <si>
    <t>015/123</t>
  </si>
  <si>
    <t>T2 DI PIT #1-COTTONWOOD 15/123 RPR STRT</t>
  </si>
  <si>
    <t>46381871</t>
  </si>
  <si>
    <t>128964381</t>
  </si>
  <si>
    <t>T2 SPLDING SUMMIT 01/063 RPL POLE</t>
  </si>
  <si>
    <t>35572870</t>
  </si>
  <si>
    <t>T2 DI SPLDING SUMMIT 01/063 RPL POLE</t>
  </si>
  <si>
    <t>128964384</t>
  </si>
  <si>
    <t>T2 DI MNTA VSTA-CYOT SS 22/107 RPR SHLS</t>
  </si>
  <si>
    <t>46391300</t>
  </si>
  <si>
    <t>128964394</t>
  </si>
  <si>
    <t>T2 DI MNDCN WLTS FRT BRG 28/8 RPR GYWW</t>
  </si>
  <si>
    <t>RELW SPCR COMP OH   TR2  PRTO AIR  FRAB NTDE</t>
  </si>
  <si>
    <t>46310512</t>
  </si>
  <si>
    <t>128964417</t>
  </si>
  <si>
    <t>T2 DI FLTN-MLN-COTATI 16/300 RPR INSW</t>
  </si>
  <si>
    <t>46305945</t>
  </si>
  <si>
    <t>128964423</t>
  </si>
  <si>
    <t>T2 DI MS LNDG-LS BNOS 14/067 RPR SHLS</t>
  </si>
  <si>
    <t>46305504</t>
  </si>
  <si>
    <t>128964429</t>
  </si>
  <si>
    <t>T2 DI HMBLDT TRNTY 68/001 RMV VEG</t>
  </si>
  <si>
    <t>128964431</t>
  </si>
  <si>
    <t>036/313</t>
  </si>
  <si>
    <t>T2 DI PIT #1-COTTONWOOD 36/313 RPR STRT</t>
  </si>
  <si>
    <t>46381872</t>
  </si>
  <si>
    <t>128964432</t>
  </si>
  <si>
    <t>T2 DI PIT #1-COTTONNWOOD 36/313 RPR FOND</t>
  </si>
  <si>
    <t>46381873</t>
  </si>
  <si>
    <t>128964443</t>
  </si>
  <si>
    <t>T2 DI PIT #1-COTTONWOOD 13/104 RPL HRDT</t>
  </si>
  <si>
    <t>46381874</t>
  </si>
  <si>
    <t>128964445</t>
  </si>
  <si>
    <t>T2 DI MOSS LANDING-LB 14/66 RPR SHLS</t>
  </si>
  <si>
    <t>46305502</t>
  </si>
  <si>
    <t>128964462</t>
  </si>
  <si>
    <t>T2 DI ROUND MTN-CTNWD#3 42/364 RPL HRDT</t>
  </si>
  <si>
    <t>46310413</t>
  </si>
  <si>
    <t>128964465</t>
  </si>
  <si>
    <t>060/001</t>
  </si>
  <si>
    <t>T2 DI HUMBOLDT-TRINITY 060/001 RPR STRW</t>
  </si>
  <si>
    <t>46345889</t>
  </si>
  <si>
    <t>128964468</t>
  </si>
  <si>
    <t>T2 DI CRG VIEW-CSCD 013/117 RPR OPGW</t>
  </si>
  <si>
    <t>46452800</t>
  </si>
  <si>
    <t>128964504</t>
  </si>
  <si>
    <t>T2 DI PIT #1 COTTONWOOD 38/333 RPL HRDT</t>
  </si>
  <si>
    <t>46381875</t>
  </si>
  <si>
    <t>128964509</t>
  </si>
  <si>
    <t>T2 DI MORANGA OAKLAND#3 03/031 TOUCH</t>
  </si>
  <si>
    <t>46485717</t>
  </si>
  <si>
    <t>128964514</t>
  </si>
  <si>
    <t>T2 DI CRG VIEW-CSCD 013/117 TOUCH</t>
  </si>
  <si>
    <t>46478263</t>
  </si>
  <si>
    <t>128964515</t>
  </si>
  <si>
    <t>T2 DI FULTON-LAKEVILLE 38/167 RPR INSS</t>
  </si>
  <si>
    <t>46255775</t>
  </si>
  <si>
    <t>128964518</t>
  </si>
  <si>
    <t>T2 DLTA-MTN GT JCT 013/174 RPL JMPW</t>
  </si>
  <si>
    <t>46452732</t>
  </si>
  <si>
    <t>T2 DI DLTA-MTN GT JCT 013/174 RPL JMPW</t>
  </si>
  <si>
    <t>128964526</t>
  </si>
  <si>
    <t>044/293B</t>
  </si>
  <si>
    <t>T2 DI TRINITY CTNWOOD 44/293B RPR GYWW</t>
  </si>
  <si>
    <t>46284297</t>
  </si>
  <si>
    <t>128964535</t>
  </si>
  <si>
    <t>T2 DI MORAGA-OAKLAND #4 03/26 RPL INSS</t>
  </si>
  <si>
    <t>35575045</t>
  </si>
  <si>
    <t>T2 DI MORAGA-OAKLAND #4 03/26 RPL INSS.</t>
  </si>
  <si>
    <t>128964536</t>
  </si>
  <si>
    <t>T2 DI MORAGA-OAKLAND#3 03/26 RPL INSS</t>
  </si>
  <si>
    <t>35575044</t>
  </si>
  <si>
    <t>T0 DI MRAGA-OKLND #3 RPL INSLS IN 3 TWRS</t>
  </si>
  <si>
    <t>128964539</t>
  </si>
  <si>
    <t>080/001</t>
  </si>
  <si>
    <t>T2 DI HUMBOLDT-TRIN 80/1L  RPR GYWW</t>
  </si>
  <si>
    <t>46346019</t>
  </si>
  <si>
    <t>128964566</t>
  </si>
  <si>
    <t>T3 DSBLA-CNTRVLL 1/26L RPL STRW</t>
  </si>
  <si>
    <t>35558030</t>
  </si>
  <si>
    <t>T3 DI DSBLA-CNTRVLL 001/026L RPL STRW</t>
  </si>
  <si>
    <t>128964568</t>
  </si>
  <si>
    <t>T3 DSBLA-CNTRVLL 1/26R RPL STRW</t>
  </si>
  <si>
    <t>POHW COMP OH   XMPT TR3  PRTO AIR  FRAB BRIN</t>
  </si>
  <si>
    <t>128964582</t>
  </si>
  <si>
    <t>T2 DI CARIBOU TBL MTN 27/194 RPR FOND</t>
  </si>
  <si>
    <t>46354062</t>
  </si>
  <si>
    <t>128964595</t>
  </si>
  <si>
    <t>T2 DI HUMBOLDT-TRIN 80/1C  RMV VEG</t>
  </si>
  <si>
    <t>128964599</t>
  </si>
  <si>
    <t>T2 DI DRUM-SMMT#1 10/123 RPL INSW</t>
  </si>
  <si>
    <t>35557797</t>
  </si>
  <si>
    <t>128964602</t>
  </si>
  <si>
    <t>T3 DSBLA-CNTRVLL 1/26C RPL STRW</t>
  </si>
  <si>
    <t>128964609</t>
  </si>
  <si>
    <t>T2NT DI FLTN-MLNO-COTATI 15/284 RMV VEG</t>
  </si>
  <si>
    <t>128964659</t>
  </si>
  <si>
    <t>T2 DI BRIDGVIL-CTNWD-33/269R RPL POLE</t>
  </si>
  <si>
    <t>128964670</t>
  </si>
  <si>
    <t>T2 DI BRIDGEVIL-CTNWD-33/269L RPL POLE</t>
  </si>
  <si>
    <t>128964822</t>
  </si>
  <si>
    <t>007/136C</t>
  </si>
  <si>
    <t>T2 EI CARIBOU-WESTWOOD 007/136C RPR STRW</t>
  </si>
  <si>
    <t>46337449</t>
  </si>
  <si>
    <t>128965114</t>
  </si>
  <si>
    <t>T2 EI DRUM-SUMMIT #1 021/250R RPR GYWW</t>
  </si>
  <si>
    <t>46325981</t>
  </si>
  <si>
    <t>128965135</t>
  </si>
  <si>
    <t>009/108C</t>
  </si>
  <si>
    <t>T2 DRUM-SUMMIT #2 009/108C RPL ANCW</t>
  </si>
  <si>
    <t>35573632</t>
  </si>
  <si>
    <t>T2 EI DRUM-SUMMIT #2 RPL ANCW 4 STRT</t>
  </si>
  <si>
    <t>128965146</t>
  </si>
  <si>
    <t>T2 EI DRUM-SUMMIT #1 021/250C RPR GYWW</t>
  </si>
  <si>
    <t>46325982</t>
  </si>
  <si>
    <t>128965167</t>
  </si>
  <si>
    <t>T2 EI DRUM-SUMMIT #1 021/250L RPR GYWW</t>
  </si>
  <si>
    <t>46325983</t>
  </si>
  <si>
    <t>128965188</t>
  </si>
  <si>
    <t>T2 EI MONTA VISTA-COYOTE SS 7/42 RMV VEG</t>
  </si>
  <si>
    <t>128965416</t>
  </si>
  <si>
    <t>T2 EI CARIBOU #2 003/082 RPR INSW</t>
  </si>
  <si>
    <t>46337210</t>
  </si>
  <si>
    <t>128965494</t>
  </si>
  <si>
    <t>T2 EI MOSS LANDING-METCALF 3/20 RMV VEG</t>
  </si>
  <si>
    <t>128965573</t>
  </si>
  <si>
    <t>028/243</t>
  </si>
  <si>
    <t>T2 EI CASCADE-CTTNWD 28/243 RPL INSS</t>
  </si>
  <si>
    <t>35572156</t>
  </si>
  <si>
    <t>128965574</t>
  </si>
  <si>
    <t>T2 EI CASCADE-COTTONWOOD 24/209 COTTER</t>
  </si>
  <si>
    <t>46265951</t>
  </si>
  <si>
    <t>T2 EI CASCADE-COTTONWOOD 24/209 RPR INSW</t>
  </si>
  <si>
    <t>128965580</t>
  </si>
  <si>
    <t>T2 EI DRUM-SUMMIT #1 26/308L RPR GYWW</t>
  </si>
  <si>
    <t>46269350</t>
  </si>
  <si>
    <t>128965653</t>
  </si>
  <si>
    <t>069/351A</t>
  </si>
  <si>
    <t>T2 EI MALIN-RUND MTN #2 69/351A RPR SHLD</t>
  </si>
  <si>
    <t>46338270</t>
  </si>
  <si>
    <t>128965762</t>
  </si>
  <si>
    <t>052/1019</t>
  </si>
  <si>
    <t>T2 EI HAT CRK #1-WSTWD 52/1019 INS ANMW</t>
  </si>
  <si>
    <t>46416128</t>
  </si>
  <si>
    <t>128965770</t>
  </si>
  <si>
    <t>T2 EI HAT CRK #1-WSTWD 52/1019 RPR STRW</t>
  </si>
  <si>
    <t>46416129</t>
  </si>
  <si>
    <t>128965772</t>
  </si>
  <si>
    <t>T2 EI HAT CRK #1-WSTWD 52/1020 INS DMPW</t>
  </si>
  <si>
    <t>46285872</t>
  </si>
  <si>
    <t>128967087</t>
  </si>
  <si>
    <t>T2 DI HUMBLT TRINITY 9/10 RPR JMPW</t>
  </si>
  <si>
    <t>46346021</t>
  </si>
  <si>
    <t>128980535</t>
  </si>
  <si>
    <t>T2 HUMBOLDT-TRIN 80/1R  INSP STRW</t>
  </si>
  <si>
    <t>46262166</t>
  </si>
  <si>
    <t>128980538</t>
  </si>
  <si>
    <t>T2 DI BRDVL CTTNWD 25/218R RPL HRDW</t>
  </si>
  <si>
    <t>46311082</t>
  </si>
  <si>
    <t>128986121</t>
  </si>
  <si>
    <t>T2 EI PALERMO-COLGATE C002/010 RPL INSS</t>
  </si>
  <si>
    <t>35570811</t>
  </si>
  <si>
    <t>128988234</t>
  </si>
  <si>
    <t>T2 EI COLGTE-SMARTVILLE #2 2/27 RPR GYWW</t>
  </si>
  <si>
    <t>46279750</t>
  </si>
  <si>
    <t>128996586</t>
  </si>
  <si>
    <t>018/079</t>
  </si>
  <si>
    <t>T2 EI MORRO BAY-SLR SS #1 18/79 RPL INSS</t>
  </si>
  <si>
    <t>128997088</t>
  </si>
  <si>
    <t>T2 EI CSCDE-CTTNWD 21/189L RPR GYWW</t>
  </si>
  <si>
    <t>46383869</t>
  </si>
  <si>
    <t>128997339</t>
  </si>
  <si>
    <t>T2 EI MORRO BAY-SLR SS #2 18/79 RPL INSS</t>
  </si>
  <si>
    <t>129002787</t>
  </si>
  <si>
    <t>T2 EI COLGTE-SMARTVILLE #2 3/36 RPR GYWW</t>
  </si>
  <si>
    <t>46324549</t>
  </si>
  <si>
    <t>129002791</t>
  </si>
  <si>
    <t>T2 EI COLGATE-SMRTVLLE #2 5/62L RPR GYWW</t>
  </si>
  <si>
    <t>46324547</t>
  </si>
  <si>
    <t>129003166</t>
  </si>
  <si>
    <t>T2 EI COLGATE-SMRTVLLE #2 5/62R RPR GYWW</t>
  </si>
  <si>
    <t>46324546</t>
  </si>
  <si>
    <t>129003273</t>
  </si>
  <si>
    <t>T2 EI COLGATE-SMRTVLLE #2 5/62C RPR GYWW</t>
  </si>
  <si>
    <t>46324545</t>
  </si>
  <si>
    <t>129003663</t>
  </si>
  <si>
    <t>T2 EI COLGTE-SMARTVILLE #2 3/35 RPR GYWW</t>
  </si>
  <si>
    <t>46324550</t>
  </si>
  <si>
    <t>129003666</t>
  </si>
  <si>
    <t>T2 EI COLGTE-SMARTVILLE #1 2/33 COMPLETE</t>
  </si>
  <si>
    <t>46324551</t>
  </si>
  <si>
    <t>T2 EI COLGTE-SMARTVILLE #1 2/33 RPR GYWW</t>
  </si>
  <si>
    <t>129003668</t>
  </si>
  <si>
    <t>T2 EI COLGTE-SMARTVILLE #2 3/38 RPR GYWW</t>
  </si>
  <si>
    <t>46324548</t>
  </si>
  <si>
    <t>129008428</t>
  </si>
  <si>
    <t>C004/017</t>
  </si>
  <si>
    <t>T2 EI PALERMO-COLGATE C004/017 RPR FOND</t>
  </si>
  <si>
    <t>46310432</t>
  </si>
  <si>
    <t>129011961</t>
  </si>
  <si>
    <t>T2 EI MRRO BY-SLR SS #1 39/170 INS ZENA</t>
  </si>
  <si>
    <t>46329545</t>
  </si>
  <si>
    <t>129014201</t>
  </si>
  <si>
    <t>T2 EI TIGER CRK-ELCTRA 10/78 TOUCH</t>
  </si>
  <si>
    <t>46475628</t>
  </si>
  <si>
    <t>129014863</t>
  </si>
  <si>
    <t>T2 EI MORRO BAY-SLR SS #2 12/49 RPL INSS</t>
  </si>
  <si>
    <t>129015048</t>
  </si>
  <si>
    <t>011/392</t>
  </si>
  <si>
    <t>T2 SPAULDING-SUMMIT 11/392 RPR IBWW</t>
  </si>
  <si>
    <t>46398061</t>
  </si>
  <si>
    <t>T2 DI SPAULDING-SUMMIT 11/392 RPR IBWW</t>
  </si>
  <si>
    <t>129015094</t>
  </si>
  <si>
    <t>T2 EI MIDWAY-SANTA MARIA T36 INS CTL GRD</t>
  </si>
  <si>
    <t>46391113</t>
  </si>
  <si>
    <t>129015162</t>
  </si>
  <si>
    <t>T2 DI RND MTN-CTTNWD #3 36/318 RMV VEG</t>
  </si>
  <si>
    <t>129015348</t>
  </si>
  <si>
    <t>:005/051</t>
  </si>
  <si>
    <t>T2 DI PIT #3-PIT #1 :005/051 RPR INSS</t>
  </si>
  <si>
    <t>46382476</t>
  </si>
  <si>
    <t>129015399</t>
  </si>
  <si>
    <t>T2 DI STNSLS-MLNS-RVRBN 11/68 RPL HRDT</t>
  </si>
  <si>
    <t>46416703</t>
  </si>
  <si>
    <t>129015483</t>
  </si>
  <si>
    <t>042/275A</t>
  </si>
  <si>
    <t>T2 DI TRINITY-CTTNWD 042/275A RPR JUMW</t>
  </si>
  <si>
    <t>46471156</t>
  </si>
  <si>
    <t>129015594</t>
  </si>
  <si>
    <t>T2 DI SPAULDING-SUMMIT 1/73 RPR GYWW</t>
  </si>
  <si>
    <t>46262108</t>
  </si>
  <si>
    <t>129015598</t>
  </si>
  <si>
    <t>082/006A</t>
  </si>
  <si>
    <t>T2 DI HUMBLDT-TRINITY 82/006A RPR IBWW</t>
  </si>
  <si>
    <t>46346020</t>
  </si>
  <si>
    <t>129015599</t>
  </si>
  <si>
    <t>T2 DI COLGATE-PALERMO 14/284 RPL INSW</t>
  </si>
  <si>
    <t>35558792</t>
  </si>
  <si>
    <t>129015633</t>
  </si>
  <si>
    <t>T2 DI PIT #1-COTTONWOOD 23/188 RPR FOND</t>
  </si>
  <si>
    <t>46381876</t>
  </si>
  <si>
    <t>129015635</t>
  </si>
  <si>
    <t>T2 DI PIT #1-COTTONWOOD 39/334 RPR STRT</t>
  </si>
  <si>
    <t>46381877</t>
  </si>
  <si>
    <t>129015657</t>
  </si>
  <si>
    <t>T2 DI PIT #1-COTTONWOOD 41/353 RPR GYWT</t>
  </si>
  <si>
    <t>46381878</t>
  </si>
  <si>
    <t>129015756</t>
  </si>
  <si>
    <t>T2 MALIN-ROUND MNTAIN #2 70/355 RPL ANCT</t>
  </si>
  <si>
    <t>129015790</t>
  </si>
  <si>
    <t>T2 DI MALIN-RM#2 70/355  RPR OPGW</t>
  </si>
  <si>
    <t>46338271</t>
  </si>
  <si>
    <t>129015796</t>
  </si>
  <si>
    <t>T2 DI RND MTN-CTTNWD #3 39/336 RPR INSS</t>
  </si>
  <si>
    <t>46416198</t>
  </si>
  <si>
    <t>129015797</t>
  </si>
  <si>
    <t>T2 DI MTN GATE JCT-CASCDE 0/8A RPR GYWW</t>
  </si>
  <si>
    <t>46303868</t>
  </si>
  <si>
    <t>129015799</t>
  </si>
  <si>
    <t>T2 DI VACA-LAKEVILLE #1 11/54 RPR INSS</t>
  </si>
  <si>
    <t>46403760</t>
  </si>
  <si>
    <t>129015827</t>
  </si>
  <si>
    <t>T2 DI VACA-LAKEVILLE #1 11/54 TOUCH</t>
  </si>
  <si>
    <t>46514376</t>
  </si>
  <si>
    <t>129015828</t>
  </si>
  <si>
    <t>T2 DI PIT #1-COTTONWOOD 23/190 RPR STRT</t>
  </si>
  <si>
    <t>46381879</t>
  </si>
  <si>
    <t>129015829</t>
  </si>
  <si>
    <t>T2 DI PIT #1-COTTONWOOD 23/190 RPL HRDT</t>
  </si>
  <si>
    <t>46381900</t>
  </si>
  <si>
    <t>129015870</t>
  </si>
  <si>
    <t>T2 DI CRAG VIEW-CASC 11/99 COMPLETE</t>
  </si>
  <si>
    <t>46381341</t>
  </si>
  <si>
    <t>T2 DI CRAG VIEW-CASC 11/99 RPL HRDT</t>
  </si>
  <si>
    <t>129015884</t>
  </si>
  <si>
    <t>T2 DI JEFFERSON-STANFORD 0/9 COMPLETE</t>
  </si>
  <si>
    <t>35573646</t>
  </si>
  <si>
    <t>T2 DI JEFFERSON-STANFORD 0/9 RPL POLE</t>
  </si>
  <si>
    <t>129015887</t>
  </si>
  <si>
    <t>T2 DI TRACY-LOS BANOS 32/152 RPR SHLS</t>
  </si>
  <si>
    <t>46325935</t>
  </si>
  <si>
    <t>129015888</t>
  </si>
  <si>
    <t>T2 DI PIT #1-COTTONWOOD 48/423 TOUCH</t>
  </si>
  <si>
    <t>46478221</t>
  </si>
  <si>
    <t>129015981</t>
  </si>
  <si>
    <t>111/007</t>
  </si>
  <si>
    <t>T2 DI HUMBLDT-TRINITY 111/007 RPR GYWT</t>
  </si>
  <si>
    <t>46289237</t>
  </si>
  <si>
    <t>129016006</t>
  </si>
  <si>
    <t>T2 DI MNDCNO-WLTS-FRT BRG 28/0 RPR GYWW</t>
  </si>
  <si>
    <t>46264539</t>
  </si>
  <si>
    <t>129016011</t>
  </si>
  <si>
    <t>067/005A</t>
  </si>
  <si>
    <t>T2 DI HUMBOLDT-TRINITY 67/5A RPR STRW</t>
  </si>
  <si>
    <t>46345910</t>
  </si>
  <si>
    <t>129016020</t>
  </si>
  <si>
    <t>T2 DI MNDCNO-WLTS-FRT BRG 28/0 RPR IBWW</t>
  </si>
  <si>
    <t>46310269</t>
  </si>
  <si>
    <t>129016055</t>
  </si>
  <si>
    <t>T2 EI HAT CREEK #1-PIT #1 06/073 RPL PL</t>
  </si>
  <si>
    <t>35574671</t>
  </si>
  <si>
    <t>129016080</t>
  </si>
  <si>
    <t>T2 EI BRIDGVIL-COTONWOD 59/430 BNT STEEL</t>
  </si>
  <si>
    <t>46353974</t>
  </si>
  <si>
    <t>129016112</t>
  </si>
  <si>
    <t>042/275B</t>
  </si>
  <si>
    <t>T2 DI TRINITY-CTTNWD 42/275B RPR JUMW</t>
  </si>
  <si>
    <t>46471157</t>
  </si>
  <si>
    <t>129016113</t>
  </si>
  <si>
    <t>T2 DI KONOCTI-MIDDLETOWN 18/3 RPR GYWW</t>
  </si>
  <si>
    <t>46340401</t>
  </si>
  <si>
    <t>129016119</t>
  </si>
  <si>
    <t>040/342</t>
  </si>
  <si>
    <t>T2 DI RND MTN-CTTNWD #3 40/342 RPR STRT</t>
  </si>
  <si>
    <t>46310420</t>
  </si>
  <si>
    <t>129016171</t>
  </si>
  <si>
    <t>T2 DI CARIBOU-TBL MTN 034/246 RPL INSS</t>
  </si>
  <si>
    <t>129016176</t>
  </si>
  <si>
    <t>T2 DI HUMBLDT-TRINITY 82/000R RPL STRW</t>
  </si>
  <si>
    <t>35574554</t>
  </si>
  <si>
    <t>T2 DI HUMBLDT-TRINITY 82/000L RPL STRW</t>
  </si>
  <si>
    <t>129016178</t>
  </si>
  <si>
    <t>T2 DI HUMBLDT-TRINITY 82/000C RPL STRW</t>
  </si>
  <si>
    <t>129016183</t>
  </si>
  <si>
    <t>T2 DI FULTON-PUEBLO 21/101 RPLC HRDT</t>
  </si>
  <si>
    <t>46289510</t>
  </si>
  <si>
    <t>129016217</t>
  </si>
  <si>
    <t>T2 DI TESLA-LOS BNS #1 26/118 RPR SHIELD</t>
  </si>
  <si>
    <t>46325936</t>
  </si>
  <si>
    <t>129016221</t>
  </si>
  <si>
    <t>129016227</t>
  </si>
  <si>
    <t>T2 DI CARIBOU-TM 34/247 BNT STEEL</t>
  </si>
  <si>
    <t>46354063</t>
  </si>
  <si>
    <t>129016240</t>
  </si>
  <si>
    <t>T2 DI CRAG VIEW-CASC 12/109 COMPLETE</t>
  </si>
  <si>
    <t>46396448</t>
  </si>
  <si>
    <t>T2 DI CRAG VIEW-CASC 12/109 RPR OPGW</t>
  </si>
  <si>
    <t>129016397</t>
  </si>
  <si>
    <t>T2 CLEAR LAKE-KONOCTI 018/009 RPL INSW</t>
  </si>
  <si>
    <t>35572506</t>
  </si>
  <si>
    <t>129016431</t>
  </si>
  <si>
    <t>T2 EI COLGATE-SMRTVLLE #2 1/15 RPR GYWW</t>
  </si>
  <si>
    <t>46337421</t>
  </si>
  <si>
    <t>129016533</t>
  </si>
  <si>
    <t>T2 RND MTN-TBLE MTN #2 66/276 TOUCH</t>
  </si>
  <si>
    <t>46478265</t>
  </si>
  <si>
    <t>129017161</t>
  </si>
  <si>
    <t>T2 DRUM-RIO OSO 021/166 RPL HRDT</t>
  </si>
  <si>
    <t>46381454</t>
  </si>
  <si>
    <t>129017797</t>
  </si>
  <si>
    <t>T2 WV DIABLO-MESA X010/044 RPL INSS</t>
  </si>
  <si>
    <t>129017966</t>
  </si>
  <si>
    <t>T2 EI MORRO BAY-SLR SS #1 19/81 RPL INSS</t>
  </si>
  <si>
    <t>129018422</t>
  </si>
  <si>
    <t>T2 EI BRIDGEVIL-COTONWD 58/427 RMV VEG</t>
  </si>
  <si>
    <t>129019140</t>
  </si>
  <si>
    <t>T2 EI HAT CRK #1-PIT #1 6/082 RPR GYWW</t>
  </si>
  <si>
    <t>46416130</t>
  </si>
  <si>
    <t>129019364</t>
  </si>
  <si>
    <t>T2 MALIN-RND MTN #2 71/361 RPR ANCT</t>
  </si>
  <si>
    <t>46381456</t>
  </si>
  <si>
    <t>T2 EI MALIN-RND MTN #2 71/361 RPR ANCT</t>
  </si>
  <si>
    <t>129019488</t>
  </si>
  <si>
    <t>T2 EI SN LS OBSPO-OCEANO 11/51 RMV VEG</t>
  </si>
  <si>
    <t>129019768</t>
  </si>
  <si>
    <t>T035</t>
  </si>
  <si>
    <t>T2 EI MIDWAY-SANTA MARIA T35R RPL POLE</t>
  </si>
  <si>
    <t>ETL.9240.POLE.WDPS</t>
  </si>
  <si>
    <t>35573538</t>
  </si>
  <si>
    <t>129019812</t>
  </si>
  <si>
    <t>T2 EI MIDWAY-SANTA MARIA T032 RPL INSW</t>
  </si>
  <si>
    <t>35626254</t>
  </si>
  <si>
    <t>129019820</t>
  </si>
  <si>
    <t>T025</t>
  </si>
  <si>
    <t>T2 EI MIDWAY-SANTA MARIA T025 RPR POLE</t>
  </si>
  <si>
    <t>46391115</t>
  </si>
  <si>
    <t>129019938</t>
  </si>
  <si>
    <t>000/000F</t>
  </si>
  <si>
    <t>T2 EI HAT CREK #1-PIT #1 00/0F RPL PL</t>
  </si>
  <si>
    <t>35574666</t>
  </si>
  <si>
    <t>129020245</t>
  </si>
  <si>
    <t>T2 WV FULTON-HOPLAND 024/007 RPL STRW</t>
  </si>
  <si>
    <t>35574255</t>
  </si>
  <si>
    <t>129021121</t>
  </si>
  <si>
    <t>T2 DI EGL RCK-FLTN-SLVRD 9/41 RPR INSS</t>
  </si>
  <si>
    <t>46403768</t>
  </si>
  <si>
    <t>129021228</t>
  </si>
  <si>
    <t>041/796</t>
  </si>
  <si>
    <t>T2 HAT CRK #1-WSTWD 41/796 RPL POLE</t>
  </si>
  <si>
    <t>35574771</t>
  </si>
  <si>
    <t>T2 EI HAT CRK #1-WSTWD 41/796 RPL PL</t>
  </si>
  <si>
    <t>129021245</t>
  </si>
  <si>
    <t>T2 DI CSCDE-BNTN-DSUTS 11/243 RPR GYWW</t>
  </si>
  <si>
    <t>46262877</t>
  </si>
  <si>
    <t>129021361</t>
  </si>
  <si>
    <t>071/002A</t>
  </si>
  <si>
    <t>T2 DI HUMBOLDT TRINITY 71/2AL RPL ANCW</t>
  </si>
  <si>
    <t>35574615</t>
  </si>
  <si>
    <t>?001/013</t>
  </si>
  <si>
    <t>129021390</t>
  </si>
  <si>
    <t>T2 DI HUMBOLDT TRINITY 71/2AL RMV VEG</t>
  </si>
  <si>
    <t>129021435</t>
  </si>
  <si>
    <t>T2 BRENTWOOD-KELS 09/43 RPL INSS</t>
  </si>
  <si>
    <t>35575008</t>
  </si>
  <si>
    <t>T2 EI BRENTWOOD-KELS RPL INSS IN 2 TWRS</t>
  </si>
  <si>
    <t>129021460</t>
  </si>
  <si>
    <t>T2 DI HUMBOLDT TRINITY 71/2A RPR JUMW</t>
  </si>
  <si>
    <t>46262165</t>
  </si>
  <si>
    <t>129021463</t>
  </si>
  <si>
    <t>T2 DI EAGLE ROCK CORTINA :14/0 RPR GYWW</t>
  </si>
  <si>
    <t>46310331</t>
  </si>
  <si>
    <t>008/114A</t>
  </si>
  <si>
    <t>129021513</t>
  </si>
  <si>
    <t>093/014A</t>
  </si>
  <si>
    <t>T2 DI HMBLDT TRNTY 93/014A RPR GYWW</t>
  </si>
  <si>
    <t>46346031</t>
  </si>
  <si>
    <t>129021515</t>
  </si>
  <si>
    <t>T2 DI HMBLDT TRNTY 93/014A RPR JMPW</t>
  </si>
  <si>
    <t>46346032</t>
  </si>
  <si>
    <t>129021538</t>
  </si>
  <si>
    <t>T2 DI FULTON-PUEB 22/104 RMV VEG</t>
  </si>
  <si>
    <t>129021551</t>
  </si>
  <si>
    <t>T2 DI GARERVLE-LAYTNVL 29/3L RPR GYWW</t>
  </si>
  <si>
    <t>46446752</t>
  </si>
  <si>
    <t>129021553</t>
  </si>
  <si>
    <t>T2 DI GARERVLE-LAYTNVL 29/3C COMPLETE</t>
  </si>
  <si>
    <t>46446753</t>
  </si>
  <si>
    <t>T2 DI GARERVLE-LAYTNVL 29/3C RPR GYWW</t>
  </si>
  <si>
    <t>129021554</t>
  </si>
  <si>
    <t>T2 DI CARIBOU-TABLE MTN 31/229 RPR JMPS</t>
  </si>
  <si>
    <t>46337450</t>
  </si>
  <si>
    <t>129021555</t>
  </si>
  <si>
    <t>T2 DI GARERVLE-LAYTNVL 29/3R RPR GYWW</t>
  </si>
  <si>
    <t>46446754</t>
  </si>
  <si>
    <t>129021556</t>
  </si>
  <si>
    <t>093/014C</t>
  </si>
  <si>
    <t>T2 DI HMBLDT TRNTY 93/014C RPR JMPW</t>
  </si>
  <si>
    <t>46346034</t>
  </si>
  <si>
    <t>129021558</t>
  </si>
  <si>
    <t>T2 DI CARIBOU-TABLE MTN 31/229 RPR STRT</t>
  </si>
  <si>
    <t>46354064</t>
  </si>
  <si>
    <t>129021559</t>
  </si>
  <si>
    <t>T2 DI HMBLDT TRNTY 93/14C COTTER</t>
  </si>
  <si>
    <t>46262173</t>
  </si>
  <si>
    <t>T2 DI HMBLDT TRNTY 93/014C COTTER</t>
  </si>
  <si>
    <t>129021586</t>
  </si>
  <si>
    <t>T2 EI RND MTN-TBLE MTN #1 15/80 RPR FOND</t>
  </si>
  <si>
    <t>46382017</t>
  </si>
  <si>
    <t>129021591</t>
  </si>
  <si>
    <t>093/014B</t>
  </si>
  <si>
    <t>T2 DI HMBLDT-TRNTY 93/014B RPR GYWW</t>
  </si>
  <si>
    <t>46346033</t>
  </si>
  <si>
    <t>129021619</t>
  </si>
  <si>
    <t>T2 EI RND MTN-TBLE MTN #1 16/83 RMV VEG</t>
  </si>
  <si>
    <t>129021649</t>
  </si>
  <si>
    <t>T2 DI HUMBOLDT BY-HMBLDT#2 3/17 RPL INSS</t>
  </si>
  <si>
    <t>35579437</t>
  </si>
  <si>
    <t>129021751</t>
  </si>
  <si>
    <t>T2  SPAULDING-SUMMIT 18/594 RPR GYWW</t>
  </si>
  <si>
    <t>46398062</t>
  </si>
  <si>
    <t>T2 DI SPAULDING-SUMMIT 18/594 RPR GYWW</t>
  </si>
  <si>
    <t>129021758</t>
  </si>
  <si>
    <t>T2 BRIDGEVLLE-GARBERVILLE 12/12 RPR GYWW</t>
  </si>
  <si>
    <t>46346036</t>
  </si>
  <si>
    <t>T2 DI BRDGVLL-GRBRVILLE 12/012 RPR GYWW</t>
  </si>
  <si>
    <t>129021770</t>
  </si>
  <si>
    <t>T001/002</t>
  </si>
  <si>
    <t>T2 DI TYLUCAY NAPA#1 T1/002 RPL STRW</t>
  </si>
  <si>
    <t>35573264</t>
  </si>
  <si>
    <t>129021808</t>
  </si>
  <si>
    <t>041/345</t>
  </si>
  <si>
    <t>T2 DI RND MTN-CTNWD#3 41/345 BNT STEEL</t>
  </si>
  <si>
    <t>46310418</t>
  </si>
  <si>
    <t>129021850</t>
  </si>
  <si>
    <t>T2 DI PIT #1-MC ARTHUR 0/1B RPR HRDW</t>
  </si>
  <si>
    <t>46383870</t>
  </si>
  <si>
    <t>129021851</t>
  </si>
  <si>
    <t>T2 DI PIT #1-MC ARTHUR 0/1B COTTER</t>
  </si>
  <si>
    <t>46383871</t>
  </si>
  <si>
    <t>129021863</t>
  </si>
  <si>
    <t>T2 EI BRIDGEVIL-COTONWD 59/428 RMV VEG</t>
  </si>
  <si>
    <t>129021878</t>
  </si>
  <si>
    <t>T2 DI COLGATE-CHALLENGE B00/21 RPR SWTCH</t>
  </si>
  <si>
    <t>46337352</t>
  </si>
  <si>
    <t>129021885</t>
  </si>
  <si>
    <t>T2 EI MENDOCINO-WILLITS 13/007 RMV VEG</t>
  </si>
  <si>
    <t>129021901</t>
  </si>
  <si>
    <t>T2 DI MCLF STA TSA EDVL#1 3/17D COMPLETE</t>
  </si>
  <si>
    <t>46256398</t>
  </si>
  <si>
    <t>T2 DI MCLF STA TSA EDVL#1 3/17D RPR ADSS</t>
  </si>
  <si>
    <t>129021907</t>
  </si>
  <si>
    <t>T2 INDIAN FLAT-YOSEMITE 38/224 COTTER</t>
  </si>
  <si>
    <t>46297930</t>
  </si>
  <si>
    <t>T2 DI INDIAN FLAT YSMITE 38/224 COTTER</t>
  </si>
  <si>
    <t>129021911</t>
  </si>
  <si>
    <t>094/009B</t>
  </si>
  <si>
    <t>T2 DI HUMBOLDT-TRINITY 94/9B RPR GYWW</t>
  </si>
  <si>
    <t>46346064</t>
  </si>
  <si>
    <t>129021919</t>
  </si>
  <si>
    <t>041/349</t>
  </si>
  <si>
    <t>T2 DI RND MTN CNWD #3 41/349 COTTER</t>
  </si>
  <si>
    <t>46416199</t>
  </si>
  <si>
    <t>129021969</t>
  </si>
  <si>
    <t>T2 DI HUMBOLDT TRINITY 62/001 RPR JUMW</t>
  </si>
  <si>
    <t>46345909</t>
  </si>
  <si>
    <t>129021986</t>
  </si>
  <si>
    <t>094/009C</t>
  </si>
  <si>
    <t>T2 DI HUMBOLDT-TRINITY 94/9C RPR GYWW</t>
  </si>
  <si>
    <t>46346065</t>
  </si>
  <si>
    <t>129021987</t>
  </si>
  <si>
    <t>T2 DI PIT #3-PIT #2 9/78 TOUCH</t>
  </si>
  <si>
    <t>46478226</t>
  </si>
  <si>
    <t>129022001</t>
  </si>
  <si>
    <t>004/046A</t>
  </si>
  <si>
    <t>T2 DI HILLSDALE JCT-HMB 4/46A RPR ANCW</t>
  </si>
  <si>
    <t>46286709</t>
  </si>
  <si>
    <t>129022004</t>
  </si>
  <si>
    <t>004/046B</t>
  </si>
  <si>
    <t>T2 DI HILLSDALE JCT-HMB 4/46B RPR ANCW</t>
  </si>
  <si>
    <t>46286712</t>
  </si>
  <si>
    <t>129022005</t>
  </si>
  <si>
    <t>004/046C</t>
  </si>
  <si>
    <t>T2 DI HILLSDALE JCT-HMB 4/46C RPR ANCW</t>
  </si>
  <si>
    <t>46286713</t>
  </si>
  <si>
    <t>129022030</t>
  </si>
  <si>
    <t>T2 DI HLSDL JCT-HF MN BY 4/49R RPR HRDW</t>
  </si>
  <si>
    <t>46286714</t>
  </si>
  <si>
    <t>129022037</t>
  </si>
  <si>
    <t>T2 DI CHC-SLINS-SLEDAD :13/69 RPR STRT</t>
  </si>
  <si>
    <t>46416704</t>
  </si>
  <si>
    <t>129022066</t>
  </si>
  <si>
    <t>T2 DI TRNTY-MAPLE CRK 016/003A RPR ANCW</t>
  </si>
  <si>
    <t>46345899</t>
  </si>
  <si>
    <t>129022074</t>
  </si>
  <si>
    <t>T2 DI PIT #1-COTTONWOOD 17/135 RPR FOND</t>
  </si>
  <si>
    <t>46381901</t>
  </si>
  <si>
    <t>129022084</t>
  </si>
  <si>
    <t>T002/005</t>
  </si>
  <si>
    <t>T2 DI TULUCAY-NAPA#1 T02/05 RPL INSW</t>
  </si>
  <si>
    <t>35558900</t>
  </si>
  <si>
    <t>129022091</t>
  </si>
  <si>
    <t>T2 DI FULTON PUEBLO 22/103 RMV VEGN</t>
  </si>
  <si>
    <t>129022110</t>
  </si>
  <si>
    <t>091/005</t>
  </si>
  <si>
    <t>T2 DI HMBLDT TRNTY 91/005 RPR CNDW</t>
  </si>
  <si>
    <t>46346062</t>
  </si>
  <si>
    <t>129022116</t>
  </si>
  <si>
    <t>T2 DI MLN RND MTN#2 68/343 RPR SHLS</t>
  </si>
  <si>
    <t>46338272</t>
  </si>
  <si>
    <t>129022130</t>
  </si>
  <si>
    <t>T2 DI CRAG VIEW-CSCDE 14/119R COROCOAT</t>
  </si>
  <si>
    <t>46454380</t>
  </si>
  <si>
    <t>129022148</t>
  </si>
  <si>
    <t>:004/039</t>
  </si>
  <si>
    <t>T2 DI PIT #3-PIT #1 :004/039 RPR FOND</t>
  </si>
  <si>
    <t>46382019</t>
  </si>
  <si>
    <t>129022159</t>
  </si>
  <si>
    <t>T2 DI PITTSBURG-TESLA #1 6/27 RPR STRT</t>
  </si>
  <si>
    <t>46289320</t>
  </si>
  <si>
    <t>129022161</t>
  </si>
  <si>
    <t>035/297</t>
  </si>
  <si>
    <t>T2 DI PIT #1-COTTONWOOD 35/297 RPR GYWT</t>
  </si>
  <si>
    <t>46381903</t>
  </si>
  <si>
    <t>129022164</t>
  </si>
  <si>
    <t>T2 DI PIT #1-COTTONWOOD 35/297 RMV VEG</t>
  </si>
  <si>
    <t>129022165</t>
  </si>
  <si>
    <t>T2 DI PIT #1-COTTONWOOD 35/297 RPR ANCT</t>
  </si>
  <si>
    <t>46381904</t>
  </si>
  <si>
    <t>129022183</t>
  </si>
  <si>
    <t>T2 DI PIT #1 COTTONWOOD 16/133 RPR FOND</t>
  </si>
  <si>
    <t>46381906</t>
  </si>
  <si>
    <t>129022185</t>
  </si>
  <si>
    <t>T2 DI GRBRVL-LYTNVL 31/9 COMPLETE</t>
  </si>
  <si>
    <t>46264605</t>
  </si>
  <si>
    <t>T2 DI GRBRVL-LYTNVL 31/9 RPR JUMW</t>
  </si>
  <si>
    <t>129022188</t>
  </si>
  <si>
    <t>013/103A</t>
  </si>
  <si>
    <t>T2 DI SPI BURNEY TAP 13/103A RPR JUMS</t>
  </si>
  <si>
    <t>ETL.5392.INSL.CERA</t>
  </si>
  <si>
    <t>RELW ACCH COMP OH   TR2  PRTO AIR  DURA BRIN</t>
  </si>
  <si>
    <t>46265342</t>
  </si>
  <si>
    <t>129022192</t>
  </si>
  <si>
    <t>T2 DI TRINITY-MAPLE CRK 16/3C RPR ANCW</t>
  </si>
  <si>
    <t>46345900</t>
  </si>
  <si>
    <t>129022201</t>
  </si>
  <si>
    <t>T2 ROCK CREEK-POE 00/03C COMPLETE</t>
  </si>
  <si>
    <t>46383937</t>
  </si>
  <si>
    <t>T2 DI ROCK CREEK-POE 00/03C RPR JUMS</t>
  </si>
  <si>
    <t>129022207</t>
  </si>
  <si>
    <t>012/012-GUY</t>
  </si>
  <si>
    <t>T2 BRDGVLLE-GARBRVLLE 12/12-GUY RPR GYWW</t>
  </si>
  <si>
    <t>46346037</t>
  </si>
  <si>
    <t>T2 DI BRDGVLL-GRBRVLL 12/12-GUY RPR GYWW</t>
  </si>
  <si>
    <t>35559807</t>
  </si>
  <si>
    <t>T3 DI PITTSBURG-EASTSHORE RPL INSS IN 3</t>
  </si>
  <si>
    <t>129022252</t>
  </si>
  <si>
    <t>T2 DI FULTON-CALISTOGA C11/08 RMV VEG</t>
  </si>
  <si>
    <t>POHW ACCM CNCL OH   TR2  PRTO AIR  FRAB</t>
  </si>
  <si>
    <t>129022253</t>
  </si>
  <si>
    <t>T2 DI FULTON-CALISTOGA C11/08 RPR ANCW</t>
  </si>
  <si>
    <t>46308644</t>
  </si>
  <si>
    <t>129022256</t>
  </si>
  <si>
    <t>T2 DI FULTON-CALISTOGA C11/8 RPL INSW</t>
  </si>
  <si>
    <t>35559517</t>
  </si>
  <si>
    <t>T2 DI FULTON-CALISTOGA C11/08 RPL INSW</t>
  </si>
  <si>
    <t>129022278</t>
  </si>
  <si>
    <t>T2 DI HMBLDT BRDGEVL 110/000B  RMV VEG</t>
  </si>
  <si>
    <t>129022304</t>
  </si>
  <si>
    <t>T2 DI HUMBOLDT-TRINITY 58/02C RPL POLE</t>
  </si>
  <si>
    <t>35574649</t>
  </si>
  <si>
    <t>T2 DI HUMBOLDT-TRINITY 58/02L RPL POLE</t>
  </si>
  <si>
    <t>129022305</t>
  </si>
  <si>
    <t>T2 DI HUMBOLDT-TRINITY 58/02R RPL POLE</t>
  </si>
  <si>
    <t>129022306</t>
  </si>
  <si>
    <t>129022312</t>
  </si>
  <si>
    <t>T2 DI PIT #3 PIT #1 :01/15 RPL HRDT</t>
  </si>
  <si>
    <t>46382020</t>
  </si>
  <si>
    <t>129022313</t>
  </si>
  <si>
    <t>T2NT DI PIT #3 PIT #1 :1/15 RPR STRT</t>
  </si>
  <si>
    <t>46382021</t>
  </si>
  <si>
    <t>129022316</t>
  </si>
  <si>
    <t>T2 DI MALIN RND MTN #2 71/358B RPR OPGW</t>
  </si>
  <si>
    <t>46262901</t>
  </si>
  <si>
    <t>129022360</t>
  </si>
  <si>
    <t>092/002A</t>
  </si>
  <si>
    <t>T2 DI HUMBOLDT-TRIN 92/2A RPR GYWW</t>
  </si>
  <si>
    <t>46262170</t>
  </si>
  <si>
    <t>129022412</t>
  </si>
  <si>
    <t>039/759</t>
  </si>
  <si>
    <t>T2 HAT CRK #1-WESTWD 39/759 RPR CRSW</t>
  </si>
  <si>
    <t>46416160</t>
  </si>
  <si>
    <t>T2 EI HAT CRK #1-WESTWD 39/759 RPR CRSW</t>
  </si>
  <si>
    <t>129022420</t>
  </si>
  <si>
    <t>039/755</t>
  </si>
  <si>
    <t>T2 HAT CRK #1-WSTWD 39/755 RPL STRW</t>
  </si>
  <si>
    <t>35574685</t>
  </si>
  <si>
    <t>T2 EI HAT CRK #1-WSTWD 39/755 RPL STRW</t>
  </si>
  <si>
    <t>129022421</t>
  </si>
  <si>
    <t>039/758</t>
  </si>
  <si>
    <t>T2 HAT CRK #1-WESTWD 39/758 REFRAME</t>
  </si>
  <si>
    <t>35574686</t>
  </si>
  <si>
    <t>T2 EI HAT CRK #1-WESTWD 39/758 REFRAME</t>
  </si>
  <si>
    <t>129022977</t>
  </si>
  <si>
    <t>T2 DRUM-SUMMIT #1 10/124 COTTER</t>
  </si>
  <si>
    <t>46273107</t>
  </si>
  <si>
    <t>129023236</t>
  </si>
  <si>
    <t>T2 EI CRBRRY SS-RND MTN 18/144 INS DAMS</t>
  </si>
  <si>
    <t>46416220</t>
  </si>
  <si>
    <t>129024081</t>
  </si>
  <si>
    <t>T2 WV COLEMAN-RED BLUFF 8/139 INS DMPW</t>
  </si>
  <si>
    <t>46389180</t>
  </si>
  <si>
    <t>129024946</t>
  </si>
  <si>
    <t>T2 WV EHMBLDT-MPLE CRK  06/04 INS DMPW</t>
  </si>
  <si>
    <t>46346073</t>
  </si>
  <si>
    <t>129025155</t>
  </si>
  <si>
    <t>039/764</t>
  </si>
  <si>
    <t>T2 HAT CREEK #1-WESTWD 39/764 RPL STRW</t>
  </si>
  <si>
    <t>35574687</t>
  </si>
  <si>
    <t>T2 EI HAT CREEK #1-WESTWD 39/764 RPL PL</t>
  </si>
  <si>
    <t>129025156</t>
  </si>
  <si>
    <t>T2 EI HAT CREEK #1-WESTWD 40/766 RMV VEG</t>
  </si>
  <si>
    <t>129025312</t>
  </si>
  <si>
    <t>030/262</t>
  </si>
  <si>
    <t>T2 EI DELTA-COTTONWD 30/262L RPR OPGW</t>
  </si>
  <si>
    <t>46383872</t>
  </si>
  <si>
    <t>129025889</t>
  </si>
  <si>
    <t>T2 DI COLGATE-ALLEGHANY 3/89 RPL INSW</t>
  </si>
  <si>
    <t>35643952</t>
  </si>
  <si>
    <t>COLGATE-ALLEGHANY 3/89 RPL INS-POST EST</t>
  </si>
  <si>
    <t>129026087</t>
  </si>
  <si>
    <t>T2 WV TRINITY-MAPLE CREEK 00/18 INS DMPW</t>
  </si>
  <si>
    <t>46346072</t>
  </si>
  <si>
    <t>129026091</t>
  </si>
  <si>
    <t>T2 EI HT CRK#1-WSTWD 41/793 INS ANML GRD</t>
  </si>
  <si>
    <t>46416161</t>
  </si>
  <si>
    <t>129026154</t>
  </si>
  <si>
    <t>T2 DI COLGATE-ALLEGHANY 03/88 RPL POLE</t>
  </si>
  <si>
    <t>35572543</t>
  </si>
  <si>
    <t>129026156</t>
  </si>
  <si>
    <t>T2 DI COLGATE-PALERMO 2/32 RPR IBWW</t>
  </si>
  <si>
    <t>46383056</t>
  </si>
  <si>
    <t>129026169</t>
  </si>
  <si>
    <t>T2 BRENTWOOD-KELSO 10/048 RPL INSS</t>
  </si>
  <si>
    <t>129026175</t>
  </si>
  <si>
    <t>T2 CONTRA COSTA-DELTA 14/067 RPL INSS</t>
  </si>
  <si>
    <t>35575009</t>
  </si>
  <si>
    <t>T2 EI CONTRA COSTA-DELTA 14/067 RPL INSS</t>
  </si>
  <si>
    <t>129026270</t>
  </si>
  <si>
    <t>T2 LAKEVILLE #1 03/044 RPR STRW</t>
  </si>
  <si>
    <t>46505451</t>
  </si>
  <si>
    <t>T2 WV LAKEVILLE #1 03/044 TOUCH</t>
  </si>
  <si>
    <t>129026287</t>
  </si>
  <si>
    <t>T2 DI PIT#5-ROUND MTN#1 10/99L RPR STRW</t>
  </si>
  <si>
    <t>46454297</t>
  </si>
  <si>
    <t>129026289</t>
  </si>
  <si>
    <t>T2 DI PIT #1-COTTONWOOD 35/302 TOUCH</t>
  </si>
  <si>
    <t>46478239</t>
  </si>
  <si>
    <t>129026297</t>
  </si>
  <si>
    <t>T2 DI HUMBLT-TRNTY 90/10C RPR INSW</t>
  </si>
  <si>
    <t>46346024</t>
  </si>
  <si>
    <t>129026302</t>
  </si>
  <si>
    <t>T2 DI COLGATE-ALLG 2/71 RPR XARM</t>
  </si>
  <si>
    <t>46404599</t>
  </si>
  <si>
    <t>129026305</t>
  </si>
  <si>
    <t>T2 DI COLGATE-ALLGHNY 2/58 REFRAME</t>
  </si>
  <si>
    <t>35572541</t>
  </si>
  <si>
    <t>129026325</t>
  </si>
  <si>
    <t>T2 DI CLGTE-ALLEGHANY 04/107 RPR STRW</t>
  </si>
  <si>
    <t>46460016</t>
  </si>
  <si>
    <t>129026341</t>
  </si>
  <si>
    <t>T2 DI COLGATE-PALERMO 02/30 RPR IBWW</t>
  </si>
  <si>
    <t>46383057</t>
  </si>
  <si>
    <t>129026347</t>
  </si>
  <si>
    <t>017/224</t>
  </si>
  <si>
    <t>T2 DI KESWICK-TRINITY-17/224 RPR JMPW</t>
  </si>
  <si>
    <t>46311206</t>
  </si>
  <si>
    <t>129026411</t>
  </si>
  <si>
    <t>T2 DI HAT CREEK #1-PIT #1 4/51 RPL STRW</t>
  </si>
  <si>
    <t>35574667</t>
  </si>
  <si>
    <t>129026420</t>
  </si>
  <si>
    <t>T2 PITTSBURG-EASTSHORE 9/36 RPL INSS</t>
  </si>
  <si>
    <t>129026433</t>
  </si>
  <si>
    <t>097/000B</t>
  </si>
  <si>
    <t>T2 DI HUMBOLDT-TRIN 97/0B RPR GYWW</t>
  </si>
  <si>
    <t>46262180</t>
  </si>
  <si>
    <t>129026510</t>
  </si>
  <si>
    <t>T2 DI HUMBOLDT-TRINITY 88/5 RPR INSW</t>
  </si>
  <si>
    <t>46346068</t>
  </si>
  <si>
    <t>129026512</t>
  </si>
  <si>
    <t>T2 DI HUMBOLDT-TRINITY 63/4 RPR GYWW</t>
  </si>
  <si>
    <t>46345919</t>
  </si>
  <si>
    <t>129026535</t>
  </si>
  <si>
    <t>097/000A</t>
  </si>
  <si>
    <t>T2 DI HUMBOLDT-TRIN 97/0A RPR GYWW</t>
  </si>
  <si>
    <t>46262177</t>
  </si>
  <si>
    <t>129026548</t>
  </si>
  <si>
    <t>T2 DI VALLEY SPRINGS #1 3/65 RPR INSW</t>
  </si>
  <si>
    <t>46327509</t>
  </si>
  <si>
    <t>T2 DI VALLEY SPRINGS #1 3/065 RPR INSW</t>
  </si>
  <si>
    <t>129026553</t>
  </si>
  <si>
    <t>T2 WV BRIONES TAP 2/51 TOUCH</t>
  </si>
  <si>
    <t>46505856</t>
  </si>
  <si>
    <t>129026555</t>
  </si>
  <si>
    <t>T2 DI ROUND MT-COTT#2 14/149 RPR OPGW</t>
  </si>
  <si>
    <t>46264439</t>
  </si>
  <si>
    <t>129026605</t>
  </si>
  <si>
    <t>097/000C</t>
  </si>
  <si>
    <t>T2 DI HUMBOLDT-TRIN 97/0C RPR GYWW</t>
  </si>
  <si>
    <t>46262178</t>
  </si>
  <si>
    <t>129026639</t>
  </si>
  <si>
    <t>T2 ROCK CREEK-POE :10/72 RMV VEG</t>
  </si>
  <si>
    <t>129026643</t>
  </si>
  <si>
    <t>T2 DI KSWCK-TRNTY 19/269 RPR STRW</t>
  </si>
  <si>
    <t>46311176</t>
  </si>
  <si>
    <t>T2 DI KSWCK-TRNTY 19/269 RPR POLE</t>
  </si>
  <si>
    <t>129026646</t>
  </si>
  <si>
    <t>T2 DI KSWCK-TRNTY 19/269 RPR JMPW</t>
  </si>
  <si>
    <t>46311175</t>
  </si>
  <si>
    <t>129026655</t>
  </si>
  <si>
    <t>096/004A</t>
  </si>
  <si>
    <t>T2 DI HUMBOLDT-TRIN 96/4A RPR GYWW</t>
  </si>
  <si>
    <t>46262174</t>
  </si>
  <si>
    <t>129026659</t>
  </si>
  <si>
    <t>T2 DI HUMBOLDT-TRIN 92/0B RPR INSW</t>
  </si>
  <si>
    <t>46306014</t>
  </si>
  <si>
    <t>129026672</t>
  </si>
  <si>
    <t>012/003C</t>
  </si>
  <si>
    <t>T2 DI TRINITY-MPL CRK 12/3C RPR JUMW</t>
  </si>
  <si>
    <t>46264482</t>
  </si>
  <si>
    <t>129026675</t>
  </si>
  <si>
    <t>092/002B</t>
  </si>
  <si>
    <t>T2  HMBLDT-TRNTY 92/2B RPR JUMW</t>
  </si>
  <si>
    <t>RELW ACCM OH   TR2  PRTO AIR  FRAB BRIN</t>
  </si>
  <si>
    <t>46262171</t>
  </si>
  <si>
    <t>T2 DI HMBLDT-TRNTY 92/2B RPR JMPW</t>
  </si>
  <si>
    <t>129026676</t>
  </si>
  <si>
    <t>092/002C</t>
  </si>
  <si>
    <t>T2 DI HMBLDT-TRNTY 92/2C RPR GYWW</t>
  </si>
  <si>
    <t>46262172</t>
  </si>
  <si>
    <t>129026697</t>
  </si>
  <si>
    <t>096/004B</t>
  </si>
  <si>
    <t>T2 DI HUMBOLDT-TRIN 96/4B RPR GYWW</t>
  </si>
  <si>
    <t>46262175</t>
  </si>
  <si>
    <t>129026700</t>
  </si>
  <si>
    <t>:005/044</t>
  </si>
  <si>
    <t>T2 PIT #3-PIT #1 :5/44 RPR STRT</t>
  </si>
  <si>
    <t>46382025</t>
  </si>
  <si>
    <t>T2NT DI PIT #3-PIT #1 :5/44 RPR STRT</t>
  </si>
  <si>
    <t>129026703</t>
  </si>
  <si>
    <t>:006/042</t>
  </si>
  <si>
    <t>T2 DI ROCK CREEK-POE :006/042 RPL INSS</t>
  </si>
  <si>
    <t>129026740</t>
  </si>
  <si>
    <t>T2 DI BRDGVL-CTNWD 33/272 RPR ANCW</t>
  </si>
  <si>
    <t>46311063</t>
  </si>
  <si>
    <t>129026757</t>
  </si>
  <si>
    <t>096/004C</t>
  </si>
  <si>
    <t>T2 DI HUMBOLDT-TRIN 96/4C RPR GYWW</t>
  </si>
  <si>
    <t>46262176</t>
  </si>
  <si>
    <t>129026764</t>
  </si>
  <si>
    <t>:005/049</t>
  </si>
  <si>
    <t>T2 PIT #3-PIT #1 :5/49 RPR STRT</t>
  </si>
  <si>
    <t>46382027</t>
  </si>
  <si>
    <t>T2NT DI PIT #3-PIT #1 :5/49 RPR STRT</t>
  </si>
  <si>
    <t>129026766</t>
  </si>
  <si>
    <t>T2 DI HMBLDT-TRINITY 091/004B RPR GYWW</t>
  </si>
  <si>
    <t>46346061</t>
  </si>
  <si>
    <t>129026770</t>
  </si>
  <si>
    <t>T2 DI HMBLDT-TRINITY 091/004A RPR GYWW</t>
  </si>
  <si>
    <t>46346060</t>
  </si>
  <si>
    <t>129026774</t>
  </si>
  <si>
    <t>T2 DI SNTH LN-HLF MN BAY ;0/7L INSP STRW</t>
  </si>
  <si>
    <t>46282858</t>
  </si>
  <si>
    <t>129026816</t>
  </si>
  <si>
    <t>T2 DI PTTSBURG-EASTSHORE 9/37 RPL INSS</t>
  </si>
  <si>
    <t>129026843</t>
  </si>
  <si>
    <t>T2 DI GRBRVLL-LYTNVLL 29/4 RPR JUMW</t>
  </si>
  <si>
    <t>46264536</t>
  </si>
  <si>
    <t>129026850</t>
  </si>
  <si>
    <t>017/254</t>
  </si>
  <si>
    <t>T2 CLAY-MARTEL 17/254 TOUCH</t>
  </si>
  <si>
    <t>46477461</t>
  </si>
  <si>
    <t>T2 DI CLAY-MARTEL 17/254 TOUCH</t>
  </si>
  <si>
    <t>129026851</t>
  </si>
  <si>
    <t>T2 DI HUMBOLDT-TRIN 92/0A RPR GYWW</t>
  </si>
  <si>
    <t>46262169</t>
  </si>
  <si>
    <t>129026931</t>
  </si>
  <si>
    <t>T2 DI HMBLDT-TRNTY 52/0 RPR INSW</t>
  </si>
  <si>
    <t>46262162</t>
  </si>
  <si>
    <t>129026939</t>
  </si>
  <si>
    <t>T2 DI HMBLDT-TRNTY 52/0 RPR JUMW</t>
  </si>
  <si>
    <t>46346038</t>
  </si>
  <si>
    <t>129026951</t>
  </si>
  <si>
    <t>T2 ROCK CREEK-POE :006/041 RPR FOND</t>
  </si>
  <si>
    <t>46382030</t>
  </si>
  <si>
    <t>T2 DI ROCK CREEK-POE :006/041 RPR FOND</t>
  </si>
  <si>
    <t>129027060</t>
  </si>
  <si>
    <t>T2 DI KSWCK-TRNTY 7/98 RMV VEG</t>
  </si>
  <si>
    <t>129027326</t>
  </si>
  <si>
    <t>T2 HAAS-WOODCHUCK 0/11 RPR INSW</t>
  </si>
  <si>
    <t>46297967</t>
  </si>
  <si>
    <t>129027903</t>
  </si>
  <si>
    <t>T2 DRUM-SUMMIT #2 19/231A RPL STRW</t>
  </si>
  <si>
    <t>35610069</t>
  </si>
  <si>
    <t>T2 DI DRUM SUMMIT #2 RPL 2 STRW</t>
  </si>
  <si>
    <t>129028137</t>
  </si>
  <si>
    <t>T2 EI DRUM-SMT #2 23/274A RPR GYWW</t>
  </si>
  <si>
    <t>46458329</t>
  </si>
  <si>
    <t>129028142</t>
  </si>
  <si>
    <t>T2 CALLENDER SW STA-MESA 21/101 TOUCH</t>
  </si>
  <si>
    <t>46488933</t>
  </si>
  <si>
    <t>129028349</t>
  </si>
  <si>
    <t>025/305C</t>
  </si>
  <si>
    <t>T2 EI DRUM-SUMMIT #1 25/305C RPR ANCW</t>
  </si>
  <si>
    <t>46268028</t>
  </si>
  <si>
    <t>129028424</t>
  </si>
  <si>
    <t>T2 EI DRUM-SUMMIT #1 25/305C RPR GYWW</t>
  </si>
  <si>
    <t>46268020</t>
  </si>
  <si>
    <t>129028533</t>
  </si>
  <si>
    <t>T2 EI DRUM-SUMMIT #1 25/305B RPR GYWW</t>
  </si>
  <si>
    <t>46267905</t>
  </si>
  <si>
    <t>129028586</t>
  </si>
  <si>
    <t>T2 EI DRUM-SUMMIT #1 25/305A REGR STRW</t>
  </si>
  <si>
    <t>46269396</t>
  </si>
  <si>
    <t>REGW CREW OH   FMOB TR3  PRTO BRIN</t>
  </si>
  <si>
    <t>129028722</t>
  </si>
  <si>
    <t>T2 EI MENDOCINO-WILLITS 12/009 RPL HRDW</t>
  </si>
  <si>
    <t>46310525</t>
  </si>
  <si>
    <t>129028753</t>
  </si>
  <si>
    <t>T2 EI DRUM-SUMMIT NO. 1_025/304 RPR CRSW</t>
  </si>
  <si>
    <t>46398063</t>
  </si>
  <si>
    <t>129029324</t>
  </si>
  <si>
    <t>019/225C</t>
  </si>
  <si>
    <t>T2 EI DRUM-SUMMIT #2 19/225C RPR GYWW</t>
  </si>
  <si>
    <t>46458330</t>
  </si>
  <si>
    <t>129030225</t>
  </si>
  <si>
    <t>T2 DI HUMBOLDT-TRINITY 89/3 COTTER</t>
  </si>
  <si>
    <t>46346071</t>
  </si>
  <si>
    <t>129030227</t>
  </si>
  <si>
    <t>089/003</t>
  </si>
  <si>
    <t>T2 DI HUMBOLDT-TRINITY 89/3 RPL HRDT</t>
  </si>
  <si>
    <t>46289502</t>
  </si>
  <si>
    <t>129030430</t>
  </si>
  <si>
    <t>46278105</t>
  </si>
  <si>
    <t>129030798</t>
  </si>
  <si>
    <t>T2 CLEAR LAKE-KONOCTI 019/002 RPR GYWW</t>
  </si>
  <si>
    <t>46446914</t>
  </si>
  <si>
    <t>129031344</t>
  </si>
  <si>
    <t>T2 DI PITTSBURG-SM 6/28 TOUCH</t>
  </si>
  <si>
    <t>46489045</t>
  </si>
  <si>
    <t>129031346</t>
  </si>
  <si>
    <t>022/148</t>
  </si>
  <si>
    <t>T2 DI POE-RIO OSO 22/148 RPR JUMS</t>
  </si>
  <si>
    <t>46265950</t>
  </si>
  <si>
    <t>129031395</t>
  </si>
  <si>
    <t>T2 KANAKA TAP 0/7R RPL STRW</t>
  </si>
  <si>
    <t>POHW NONR COMP OH   FMOB TR2  PRTO FRAB DURA BRIN</t>
  </si>
  <si>
    <t>129031398</t>
  </si>
  <si>
    <t>T2 KANAKA TAP 0/7C RPL STRW</t>
  </si>
  <si>
    <t>129031399</t>
  </si>
  <si>
    <t>T2 KANAKA TAP 0/7L RPL STRW</t>
  </si>
  <si>
    <t>129031413</t>
  </si>
  <si>
    <t>023/200</t>
  </si>
  <si>
    <t>T2 EI CASCADE-COTTONWD 23/200 RPR OPGW</t>
  </si>
  <si>
    <t>46383873</t>
  </si>
  <si>
    <t>129031436</t>
  </si>
  <si>
    <t>029/253</t>
  </si>
  <si>
    <t>T2 EI DELTA-COTTONWOOD_029/253 TOUCH</t>
  </si>
  <si>
    <t>46486740</t>
  </si>
  <si>
    <t>129031470</t>
  </si>
  <si>
    <t>T2 KANAKA TAP 1/9L RPL STRW</t>
  </si>
  <si>
    <t>129031471</t>
  </si>
  <si>
    <t>T2 KANAKA TAP 1/9R RPL STRW</t>
  </si>
  <si>
    <t>129031475</t>
  </si>
  <si>
    <t>T2 EI MENDOCINO-WILLITS 12/001 RPR GYWW</t>
  </si>
  <si>
    <t>46310523</t>
  </si>
  <si>
    <t>129031575</t>
  </si>
  <si>
    <t>T2 EI MENDOCINO-WILLITS 12/008 RPR INSW</t>
  </si>
  <si>
    <t>46310524</t>
  </si>
  <si>
    <t>129031681</t>
  </si>
  <si>
    <t>T2 DI PITTSBURG-SAN RAMON 5/22 BNT STEEL</t>
  </si>
  <si>
    <t>46289136</t>
  </si>
  <si>
    <t>129031687</t>
  </si>
  <si>
    <t>109/001</t>
  </si>
  <si>
    <t>T2 DI HMBLDT-TRNTY 109/1R RPL STRW</t>
  </si>
  <si>
    <t>35574485</t>
  </si>
  <si>
    <t>T2 DI HMBLDT-TRNTY 109/1L RPL STRW</t>
  </si>
  <si>
    <t>129031775</t>
  </si>
  <si>
    <t>035/301</t>
  </si>
  <si>
    <t>T2 DI PIT #1-COTTONWOOD 35/301 RPR STRT</t>
  </si>
  <si>
    <t>46381907</t>
  </si>
  <si>
    <t>129031816</t>
  </si>
  <si>
    <t>T2 DI SONOMA-PUEBLO 4/11 RPL STRW</t>
  </si>
  <si>
    <t>35572887</t>
  </si>
  <si>
    <t>129031836</t>
  </si>
  <si>
    <t>T2 DI JFFRSN-MRTN 13/86 CANCEL</t>
  </si>
  <si>
    <t>35574092</t>
  </si>
  <si>
    <t>T2 DI JFFRSN-MRTN 13/86 RPL INSS</t>
  </si>
  <si>
    <t>129031838</t>
  </si>
  <si>
    <t>T2 DI MILLBRAE-SNTH LN 13/86 RPL INSS</t>
  </si>
  <si>
    <t>35574091</t>
  </si>
  <si>
    <t>129031845</t>
  </si>
  <si>
    <t>T003/001</t>
  </si>
  <si>
    <t>T2 DI TULUCAY-NAPA #1 T3/01 RPR GYWW</t>
  </si>
  <si>
    <t>46403773</t>
  </si>
  <si>
    <t>129031911</t>
  </si>
  <si>
    <t>T2 DI KSWCK-TRNTY 15/185 RPR GYWW</t>
  </si>
  <si>
    <t>46311218</t>
  </si>
  <si>
    <t>129031958</t>
  </si>
  <si>
    <t>B016/372</t>
  </si>
  <si>
    <t>T2 DI DRUM-GV-WEI B16/372 RPL STRW</t>
  </si>
  <si>
    <t>35573455</t>
  </si>
  <si>
    <t>129031986</t>
  </si>
  <si>
    <t>T2 DI PTTSBRG-SN MTEO 6/27 RMV NEST</t>
  </si>
  <si>
    <t>46289380</t>
  </si>
  <si>
    <t>129032022</t>
  </si>
  <si>
    <t>:005/032</t>
  </si>
  <si>
    <t>T2 DI ROCK CREEK-POE :005/032 RPL HRDT</t>
  </si>
  <si>
    <t>46382032</t>
  </si>
  <si>
    <t>129032026</t>
  </si>
  <si>
    <t>T2 DI ROCK CREEK-POE :005/038 RPR FOND</t>
  </si>
  <si>
    <t>46268039</t>
  </si>
  <si>
    <t>129032091</t>
  </si>
  <si>
    <t>:005/040</t>
  </si>
  <si>
    <t>T2 DI ROCK CREEK-POE :005/040 RPR JMPS</t>
  </si>
  <si>
    <t>46383938</t>
  </si>
  <si>
    <t>129032106</t>
  </si>
  <si>
    <t>013/134</t>
  </si>
  <si>
    <t>T2 DI RND MTN-CTTNWD 13/134 RPL HRDT</t>
  </si>
  <si>
    <t>46310414</t>
  </si>
  <si>
    <t>129032113</t>
  </si>
  <si>
    <t>A001/035</t>
  </si>
  <si>
    <t>T2 DI VALLEY SPRINGS #1 A1/35 RPL STRW</t>
  </si>
  <si>
    <t>35573569</t>
  </si>
  <si>
    <t>129032135</t>
  </si>
  <si>
    <t>T2 ROCK CREEK POE 0/9 COMPLETE</t>
  </si>
  <si>
    <t>46383939</t>
  </si>
  <si>
    <t>T2 DI ROCK CREEK POE 0/9 RPR JUMS</t>
  </si>
  <si>
    <t>129032137</t>
  </si>
  <si>
    <t>T2NT DI VALLEY SPGS#1 A0/16 RPL DAMW</t>
  </si>
  <si>
    <t>46327510</t>
  </si>
  <si>
    <t>129032138</t>
  </si>
  <si>
    <t>T2 DI COLGATE ALLEGHANY 2/55 RPR STRW</t>
  </si>
  <si>
    <t>46404741</t>
  </si>
  <si>
    <t>129032146</t>
  </si>
  <si>
    <t>062/450</t>
  </si>
  <si>
    <t>T2NT EI BRDGVLE-COTONWD 62/452 RMV VEG</t>
  </si>
  <si>
    <t>129032150</t>
  </si>
  <si>
    <t>T2 DI COLGATE ALLEGHANY 2/55 RPR GYWW</t>
  </si>
  <si>
    <t>46404742</t>
  </si>
  <si>
    <t>129032162</t>
  </si>
  <si>
    <t>T2 DI HUMBOLDT-TRINITY 65/2 RPR JUMW</t>
  </si>
  <si>
    <t>46262163</t>
  </si>
  <si>
    <t>129032190</t>
  </si>
  <si>
    <t>T2 DI MNDCNO-WLLTS-FRT BRG 36/1 RPR GYWW</t>
  </si>
  <si>
    <t>46310521</t>
  </si>
  <si>
    <t>129032199</t>
  </si>
  <si>
    <t>086/000D</t>
  </si>
  <si>
    <t>T2 DI HMBLDT-BRDGVL 86/0D RPR JUMW</t>
  </si>
  <si>
    <t>46345912</t>
  </si>
  <si>
    <t>129032205</t>
  </si>
  <si>
    <t>T2 DI HUMBOLDT-TRINITY 65/2R RPL ANCW</t>
  </si>
  <si>
    <t>129032263</t>
  </si>
  <si>
    <t>T2 DI MENDOCINO-WFB 19/12 RPL INSW</t>
  </si>
  <si>
    <t>35574199</t>
  </si>
  <si>
    <t>129032264</t>
  </si>
  <si>
    <t>019/382</t>
  </si>
  <si>
    <t>T2 DI COLGATE PALERMO 19/382 RPL INSW</t>
  </si>
  <si>
    <t>35572928</t>
  </si>
  <si>
    <t>129032266</t>
  </si>
  <si>
    <t>T2 DI COLGATE PALERMO 19/382 RPR CNDW</t>
  </si>
  <si>
    <t>46398064</t>
  </si>
  <si>
    <t>129032270</t>
  </si>
  <si>
    <t>T2 DI RND MTN CGNWD #2 24/215 RPL HRDT</t>
  </si>
  <si>
    <t>46310422</t>
  </si>
  <si>
    <t>129032277</t>
  </si>
  <si>
    <t>T2NT DI RND MTN CGNWD #2 24/215 RPR STRT</t>
  </si>
  <si>
    <t>46310423</t>
  </si>
  <si>
    <t>129032294</t>
  </si>
  <si>
    <t>068/000</t>
  </si>
  <si>
    <t>T2 DI HUMBOLDT-TRINITY 68/0R RPR GYWW</t>
  </si>
  <si>
    <t>46345943</t>
  </si>
  <si>
    <t>129032295</t>
  </si>
  <si>
    <t>T2 DI HUMBOLDT-TRINITY 68/0L RPR GYWW</t>
  </si>
  <si>
    <t>46345944</t>
  </si>
  <si>
    <t>129032352</t>
  </si>
  <si>
    <t>T2 EI UKH-HPLND-CLVRDL 13/126 RPR WDPKR</t>
  </si>
  <si>
    <t>46446913</t>
  </si>
  <si>
    <t>129032430</t>
  </si>
  <si>
    <t>T2 DI DRUM-GRSS VLL-WMAR 13/313 RPR STRW</t>
  </si>
  <si>
    <t>46324475</t>
  </si>
  <si>
    <t>129032438</t>
  </si>
  <si>
    <t>T2 RE COTTONWOOD#1 6/43 RPL INSS</t>
  </si>
  <si>
    <t>35569574</t>
  </si>
  <si>
    <t>T2 DI COTTONWOOD#1 RPL INSS 4 TWRS</t>
  </si>
  <si>
    <t>129032590</t>
  </si>
  <si>
    <t>T2 DI COLGATE-SMRTVIL #2 04/54 COTTER</t>
  </si>
  <si>
    <t>46324557</t>
  </si>
  <si>
    <t>129032683</t>
  </si>
  <si>
    <t>B025/572</t>
  </si>
  <si>
    <t>T2 DI DRM-GRSS VLLY-WMR B25/572 RPR ADSS</t>
  </si>
  <si>
    <t>46324466</t>
  </si>
  <si>
    <t>129032689</t>
  </si>
  <si>
    <t>T2 DI CLAY-MARTEL 28/428 RPL STRW</t>
  </si>
  <si>
    <t>35573187</t>
  </si>
  <si>
    <t>+T2 DI CLAY-MARTEL 28/428 RPL STRW</t>
  </si>
  <si>
    <t>129033287</t>
  </si>
  <si>
    <t>T2 EI CHOWCHILLA-KERCKHOFF 4/10 RPL POLE</t>
  </si>
  <si>
    <t>35573102</t>
  </si>
  <si>
    <t>129033515</t>
  </si>
  <si>
    <t>T2 EI CHOWCHILLA-KERCKHOFF 4/6 RPL POLE</t>
  </si>
  <si>
    <t>35573100</t>
  </si>
  <si>
    <t>129033856</t>
  </si>
  <si>
    <t>018/223</t>
  </si>
  <si>
    <t>T2 EI DRUM-SUMMIT#2 18/223 RPR GYWW</t>
  </si>
  <si>
    <t>46458331</t>
  </si>
  <si>
    <t>129033883</t>
  </si>
  <si>
    <t>T2 EI DRUM-SUMMIT#2_019/224 RPR GYWW</t>
  </si>
  <si>
    <t>46458332</t>
  </si>
  <si>
    <t>129034566</t>
  </si>
  <si>
    <t>025/225</t>
  </si>
  <si>
    <t>T2 EI DELTA-CTTNWD 25/225 RMV DEBRIS</t>
  </si>
  <si>
    <t>46383874</t>
  </si>
  <si>
    <t>129035014</t>
  </si>
  <si>
    <t>T2 EI DRUM-SUMMIT #2 26/317C RPR INSW</t>
  </si>
  <si>
    <t>46273429</t>
  </si>
  <si>
    <t>129035108</t>
  </si>
  <si>
    <t>T2 DI VLLY SPNGS #1 12/232 RPL STRW</t>
  </si>
  <si>
    <t>35573567</t>
  </si>
  <si>
    <t>129035161</t>
  </si>
  <si>
    <t>040/347</t>
  </si>
  <si>
    <t>T2 DELTA-COTTONWOOD 40/347R RPR GYWW</t>
  </si>
  <si>
    <t>46383875</t>
  </si>
  <si>
    <t>T2 EI DELTA-COTTONWOOD 40/347R RPR GYWW</t>
  </si>
  <si>
    <t>129035212</t>
  </si>
  <si>
    <t>T2 DI KESWICK TRINITY 20/301 RMV VEG</t>
  </si>
  <si>
    <t>129035498</t>
  </si>
  <si>
    <t>T2 DI PTSBURG-CLAYTON #4 4/26 RPL INSS</t>
  </si>
  <si>
    <t>35575006</t>
  </si>
  <si>
    <t>129035499</t>
  </si>
  <si>
    <t>T2 DI VALLEY SPGS#1 9/188 RPR INSW</t>
  </si>
  <si>
    <t>46327511</t>
  </si>
  <si>
    <t>129035541</t>
  </si>
  <si>
    <t>T2 DI HELMS-GREGG #2 21/142 COTTER</t>
  </si>
  <si>
    <t>46297970</t>
  </si>
  <si>
    <t>129035543</t>
  </si>
  <si>
    <t>46297971</t>
  </si>
  <si>
    <t>129035619</t>
  </si>
  <si>
    <t>T2 DI BRDGVLE-COTNWOD 26/228L RPR GYWW</t>
  </si>
  <si>
    <t>46311076</t>
  </si>
  <si>
    <t>129035668</t>
  </si>
  <si>
    <t>T2 DI BRDGVLE-COTNWOD 26/228C RPR IBWW</t>
  </si>
  <si>
    <t>46311077</t>
  </si>
  <si>
    <t>129035681</t>
  </si>
  <si>
    <t>T2 ROCK CREEK-POE 0/5A UNBURY</t>
  </si>
  <si>
    <t>46382033</t>
  </si>
  <si>
    <t>T2 DI ROCK CREEK-POE 00/05A UNBURY</t>
  </si>
  <si>
    <t>129035789</t>
  </si>
  <si>
    <t>T2 DRUM-SUMMIT #2 009/103 RPL INSS</t>
  </si>
  <si>
    <t>35570802</t>
  </si>
  <si>
    <t>T2 EI DRUM-SUMMIT #2 009/103 RPL INSS</t>
  </si>
  <si>
    <t>129035806</t>
  </si>
  <si>
    <t>T2 ROCK CREEK-POE 01/10 COMPLETE</t>
  </si>
  <si>
    <t>46383940</t>
  </si>
  <si>
    <t>T2 DI ROCK CREEK-POE 01/10 RPR JUMS</t>
  </si>
  <si>
    <t>129035808</t>
  </si>
  <si>
    <t>T2 DI HELMS GREG #1 19/132 RPR SHLD</t>
  </si>
  <si>
    <t>46297972</t>
  </si>
  <si>
    <t>129035809</t>
  </si>
  <si>
    <t>T2 DI MENDOCINO-WFB 14/0 RMV VEG</t>
  </si>
  <si>
    <t>POHW FIRE SPCR ACCM CNCL OH   TR2  PRTO AIR  FRAR</t>
  </si>
  <si>
    <t>129035837</t>
  </si>
  <si>
    <t>085/004C</t>
  </si>
  <si>
    <t>T2 DI HUMBOLDT-TRINITY 85/4C RPR GYWW</t>
  </si>
  <si>
    <t>46264481</t>
  </si>
  <si>
    <t>129035839</t>
  </si>
  <si>
    <t>T2 ROCK CREEK-POE 00/04 RPL HRDT</t>
  </si>
  <si>
    <t>46382035</t>
  </si>
  <si>
    <t>T2 DI ROCK CREEK-POE 00/04 RPL HRDT</t>
  </si>
  <si>
    <t>129035881</t>
  </si>
  <si>
    <t>T2NT EI DRUM-SUMMIT #2 09/103 INST ACG</t>
  </si>
  <si>
    <t>31712719</t>
  </si>
  <si>
    <t>129035952</t>
  </si>
  <si>
    <t>T2 DI HMBLDT-TRNTY -STL PL 62/0 RPR JUMW</t>
  </si>
  <si>
    <t>46264480</t>
  </si>
  <si>
    <t>129035953</t>
  </si>
  <si>
    <t>T2 DI HELMS GREG #1 19/132 COTTER</t>
  </si>
  <si>
    <t>46297973</t>
  </si>
  <si>
    <t>129035970</t>
  </si>
  <si>
    <t>T2 DI HMLDT-TRNTY -STL PL 62/0 RPR ANCW</t>
  </si>
  <si>
    <t>46346075</t>
  </si>
  <si>
    <t>129035971</t>
  </si>
  <si>
    <t>46297974</t>
  </si>
  <si>
    <t>129036045</t>
  </si>
  <si>
    <t>T2 HUMBOLDT-BRDGVLL 108/4L RPL ANCW</t>
  </si>
  <si>
    <t>35619958</t>
  </si>
  <si>
    <t>T2 DI HUMBOLDT-BRDGVLL 108/4L RPL ANCW</t>
  </si>
  <si>
    <t>129036240</t>
  </si>
  <si>
    <t>T2 ROUND MTN-TBLE MTN #1 16/087 COTTER</t>
  </si>
  <si>
    <t>46306309</t>
  </si>
  <si>
    <t>129036254</t>
  </si>
  <si>
    <t>T2 RE COTTONWOOD #1 6/46 RPL INSS</t>
  </si>
  <si>
    <t>129036257</t>
  </si>
  <si>
    <t>T2 DI SPAULDING-SUMMIT 10/340 RPL INSW</t>
  </si>
  <si>
    <t>35561835</t>
  </si>
  <si>
    <t>129036274</t>
  </si>
  <si>
    <t>T2 DI PT #1-CTTNWD 37/323 BENT STEEL</t>
  </si>
  <si>
    <t>46381908</t>
  </si>
  <si>
    <t>129036283</t>
  </si>
  <si>
    <t>T2 SPAULDING-SUMMIT 11/374 RPR GYWW</t>
  </si>
  <si>
    <t>46398066</t>
  </si>
  <si>
    <t>129036285</t>
  </si>
  <si>
    <t>T2 DI SAN MATEO-HDL JCT 5/99C  RPR ANCW</t>
  </si>
  <si>
    <t>46286867</t>
  </si>
  <si>
    <t>129036355</t>
  </si>
  <si>
    <t>018/262</t>
  </si>
  <si>
    <t>T2 DI CLAY-MARTEL 18/262 RPL STRW</t>
  </si>
  <si>
    <t>35573180</t>
  </si>
  <si>
    <t>+T2 DI CLAY-MARTEL 18/262 RPL STRW</t>
  </si>
  <si>
    <t>129036404</t>
  </si>
  <si>
    <t>T2 WV COLGATE-SMRTVL #1 0/8A RPL DMPW</t>
  </si>
  <si>
    <t>46337420</t>
  </si>
  <si>
    <t>129036406</t>
  </si>
  <si>
    <t>T2 EI CHOWCHILLA-KERCKHOFF 5/11 COTTER</t>
  </si>
  <si>
    <t>46265371</t>
  </si>
  <si>
    <t>129036425</t>
  </si>
  <si>
    <t>T2 DI CTTNWD-BNTN #1 2/59 RPR STRW</t>
  </si>
  <si>
    <t>46463716</t>
  </si>
  <si>
    <t>129036513</t>
  </si>
  <si>
    <t>021/304</t>
  </si>
  <si>
    <t>T2 DI CLAY-MARTEL 21/304 RPR GYWW</t>
  </si>
  <si>
    <t>46327028</t>
  </si>
  <si>
    <t>+T2 DI CLAY-MARTEL 21/304 RPR GYWW</t>
  </si>
  <si>
    <t>129036548</t>
  </si>
  <si>
    <t>T2 DI SONOMA-PUEBLO 03/10 RPR GYWW</t>
  </si>
  <si>
    <t>46403754</t>
  </si>
  <si>
    <t>129036567</t>
  </si>
  <si>
    <t>T2 DI VALLEY SPRINGS #1 A1/23 CANCEL</t>
  </si>
  <si>
    <t>35573568</t>
  </si>
  <si>
    <t>T2 DI VLLY SPRNGS #1 A1/23 RPL INSW</t>
  </si>
  <si>
    <t>129036619</t>
  </si>
  <si>
    <t>T2 DI CTTNWD-BNTN #1 0/22 RPR STRW</t>
  </si>
  <si>
    <t>46463717</t>
  </si>
  <si>
    <t>129036629</t>
  </si>
  <si>
    <t>014/339</t>
  </si>
  <si>
    <t>T2 DI CTTNWD-BNTN #1 14/339 RPL INSW</t>
  </si>
  <si>
    <t>35572990</t>
  </si>
  <si>
    <t>129036683</t>
  </si>
  <si>
    <t>T2 DI PTTSBRG-TSLA #1 8/38 RPL HRDT</t>
  </si>
  <si>
    <t>46289321</t>
  </si>
  <si>
    <t>129036754</t>
  </si>
  <si>
    <t>T2 DI CLAY-MARTEL  20/288 RPL STRW</t>
  </si>
  <si>
    <t>35573182</t>
  </si>
  <si>
    <t>+T2 DI CLAY-MARTEL  20/288 RPL STRW</t>
  </si>
  <si>
    <t>129036774</t>
  </si>
  <si>
    <t>016/522</t>
  </si>
  <si>
    <t>T2 DI SPAULDING-SUMMIT 16/522 RPL INSW</t>
  </si>
  <si>
    <t>35561433</t>
  </si>
  <si>
    <t>129036866</t>
  </si>
  <si>
    <t>T2 DI CTNWD RED BLUF 12/251 RPR GYWW</t>
  </si>
  <si>
    <t>46311152</t>
  </si>
  <si>
    <t>129036917</t>
  </si>
  <si>
    <t>T2 ROCK CREEK-POE :000/004 RMV VEG</t>
  </si>
  <si>
    <t>129036932</t>
  </si>
  <si>
    <t>018/566</t>
  </si>
  <si>
    <t>T2 DI SPAULDING-SUMMIT 18/566 RPR GYWW</t>
  </si>
  <si>
    <t>46284156</t>
  </si>
  <si>
    <t>129036934</t>
  </si>
  <si>
    <t>T2 DI SPAULDING-SUMMIT 18/566 COTTER</t>
  </si>
  <si>
    <t>46284157</t>
  </si>
  <si>
    <t>095/000</t>
  </si>
  <si>
    <t>129036963</t>
  </si>
  <si>
    <t>T2 EI DELTA-COTTONWOOD 25/219L RMV DBRS</t>
  </si>
  <si>
    <t>46383876</t>
  </si>
  <si>
    <t>129036985</t>
  </si>
  <si>
    <t>T2 DELTA-CTTNWD 25/219R TOUCH</t>
  </si>
  <si>
    <t>RELW INSP OH   FMOB TR2  PRTO NTDE DURA BRIN</t>
  </si>
  <si>
    <t>46486741</t>
  </si>
  <si>
    <t>T2 EI DELTA-CTTNWD 25/219R TOUCH</t>
  </si>
  <si>
    <t>129037131</t>
  </si>
  <si>
    <t>T2 EI WTSNVILLE-SALINAS 08/110 RPR GYWW</t>
  </si>
  <si>
    <t>46391196</t>
  </si>
  <si>
    <t>129037132</t>
  </si>
  <si>
    <t>T2 EI WTSNVILLE-SALINAS 09/112 RPR GYWW</t>
  </si>
  <si>
    <t>46391198</t>
  </si>
  <si>
    <t>129037150</t>
  </si>
  <si>
    <t>T2 DRUM-SUMMIT #2 24/289A RPR GYWW</t>
  </si>
  <si>
    <t>46325984</t>
  </si>
  <si>
    <t>129037273</t>
  </si>
  <si>
    <t>T002/011</t>
  </si>
  <si>
    <t>T2 WV TULUCAY-NAPA #1 T2/11 COMPLETE</t>
  </si>
  <si>
    <t>129037304</t>
  </si>
  <si>
    <t>T2 EI RND MTN-TBL MTN #2 14/77 RMV VEG</t>
  </si>
  <si>
    <t>129037305</t>
  </si>
  <si>
    <t>T2 EI RND MTN-TBL MTN #2 14/76 UNBURY</t>
  </si>
  <si>
    <t>46382036</t>
  </si>
  <si>
    <t>129037422</t>
  </si>
  <si>
    <t>T2 MTCLF-MSS LNDNG #1 35/157 TOUCH</t>
  </si>
  <si>
    <t>46476007</t>
  </si>
  <si>
    <t>129037484</t>
  </si>
  <si>
    <t>015/111B</t>
  </si>
  <si>
    <t>T2 EI HELMS-GREGG #2 015/111B RMV NEST</t>
  </si>
  <si>
    <t>46297931</t>
  </si>
  <si>
    <t>129037827</t>
  </si>
  <si>
    <t>T2 EI RND MTN-TBL MTN #1 65/274 RMV NEST</t>
  </si>
  <si>
    <t>46306310</t>
  </si>
  <si>
    <t>129037848</t>
  </si>
  <si>
    <t>059/429</t>
  </si>
  <si>
    <t>T2 BRIDGVIL-COTONWD 59/429 COMPLETE</t>
  </si>
  <si>
    <t>46353975</t>
  </si>
  <si>
    <t>T2 EI BRIDGVIL-COTONWD 59/429 BNT STEEL</t>
  </si>
  <si>
    <t>129037871</t>
  </si>
  <si>
    <t>T2NT EI BRIDGEVIL-COTONWD 61/444 RMV VEG</t>
  </si>
  <si>
    <t>129037873</t>
  </si>
  <si>
    <t>061/446</t>
  </si>
  <si>
    <t>T2NT EI BRIDGVIL-COTONWOD 62/447 RMV VEG</t>
  </si>
  <si>
    <t>129038139</t>
  </si>
  <si>
    <t>T2 EI MSR FLT-GLD HLL #2 28/211 RPL INSS</t>
  </si>
  <si>
    <t>35570810</t>
  </si>
  <si>
    <t>129038177</t>
  </si>
  <si>
    <t>009/105B</t>
  </si>
  <si>
    <t>T2 EI DRUM-SUMMIT #2 009/105B RPR GYWW</t>
  </si>
  <si>
    <t>RELW INSP COMP OH   FMOB TR2  FRAB DURA BRIN</t>
  </si>
  <si>
    <t>46265941</t>
  </si>
  <si>
    <t>129038222</t>
  </si>
  <si>
    <t>009/105A</t>
  </si>
  <si>
    <t>T2 EI DRM-SMIT #2 9/105A RPR GYWW</t>
  </si>
  <si>
    <t>46265940</t>
  </si>
  <si>
    <t>129038607</t>
  </si>
  <si>
    <t>T2 EI APPLE HILL #2 TAP 01/029 RMV VEG</t>
  </si>
  <si>
    <t>129038639</t>
  </si>
  <si>
    <t>T2 EI APPLE HILL #2 TAP 01/030 RMV VEG</t>
  </si>
  <si>
    <t>129038770</t>
  </si>
  <si>
    <t>T2 EI MENDOCINO-WILLITS 04/003 RPR GYWW</t>
  </si>
  <si>
    <t>46264538</t>
  </si>
  <si>
    <t>129038786</t>
  </si>
  <si>
    <t>T2 EI TIGER CREEK-ELCTRA 11/91 RMV VEG</t>
  </si>
  <si>
    <t>129038976</t>
  </si>
  <si>
    <t>T2 EI HAT CREEK #1-PIT #1 0/4 RMV VEG</t>
  </si>
  <si>
    <t>129038983</t>
  </si>
  <si>
    <t>T2 PIT #1-COTTONWD 1/10 RPR CNDS</t>
  </si>
  <si>
    <t>46452751</t>
  </si>
  <si>
    <t>129038995</t>
  </si>
  <si>
    <t>T2 EI CRESTA-RIO OSO 11/95 CGI</t>
  </si>
  <si>
    <t>129038997</t>
  </si>
  <si>
    <t>T2 EI CRESTA-RIO OSO 9/81 CGI</t>
  </si>
  <si>
    <t>129039000</t>
  </si>
  <si>
    <t>T2 EI CRESTA-RIO OSO 11/94 CGI</t>
  </si>
  <si>
    <t>129039002</t>
  </si>
  <si>
    <t>T2 EI CRESTA-RIO OSO 11/96 CGI</t>
  </si>
  <si>
    <t>129039003</t>
  </si>
  <si>
    <t>T2 EI CRESTA-RIO OSO 11/93 CGI</t>
  </si>
  <si>
    <t>129039010</t>
  </si>
  <si>
    <t>T2 EI CRESTA-RIO OSO 10/86 CGI</t>
  </si>
  <si>
    <t>129039121</t>
  </si>
  <si>
    <t>T2 EI MENDOCINO-WILLITS 05/00 RMV NEST</t>
  </si>
  <si>
    <t>46310528</t>
  </si>
  <si>
    <t>129039122</t>
  </si>
  <si>
    <t>T2 EI HELMS-GREGG #2 13/095B REGRADE</t>
  </si>
  <si>
    <t>46297903</t>
  </si>
  <si>
    <t>129039544</t>
  </si>
  <si>
    <t>T2 EI HAT CREEK #1-PIT #1 2/023 RPL INSS</t>
  </si>
  <si>
    <t>35570806</t>
  </si>
  <si>
    <t>129049867</t>
  </si>
  <si>
    <t>T2 EI BRIDGEVILLE-COTTONWOOD 59/432 CGI</t>
  </si>
  <si>
    <t>129049887</t>
  </si>
  <si>
    <t>T2 SAN LUIS OBISPO-OCEANO 4/22 TOUCH</t>
  </si>
  <si>
    <t>46472301</t>
  </si>
  <si>
    <t>129049892</t>
  </si>
  <si>
    <t>T2 MSS LANDING-CBRN C14/59 RPL INSS</t>
  </si>
  <si>
    <t>35609255</t>
  </si>
  <si>
    <t>129050099</t>
  </si>
  <si>
    <t>023/282B</t>
  </si>
  <si>
    <t>T2 EI DRUM-SUMMIT #2 23/282B RPR GYWW</t>
  </si>
  <si>
    <t>46268902</t>
  </si>
  <si>
    <t>129050109</t>
  </si>
  <si>
    <t>023/282A</t>
  </si>
  <si>
    <t>T2 EI DRUM-SUMMIT #2 23/282A RPR GYWW</t>
  </si>
  <si>
    <t>46268818</t>
  </si>
  <si>
    <t>129050277</t>
  </si>
  <si>
    <t>023/282C</t>
  </si>
  <si>
    <t>T2 EI DRUM-SUMMIT #2 23/282C RPR GYWW</t>
  </si>
  <si>
    <t>46268903</t>
  </si>
  <si>
    <t>129050355</t>
  </si>
  <si>
    <t>T2 WV DIABLO-MESA 6/28 RPR INSS</t>
  </si>
  <si>
    <t>129051493</t>
  </si>
  <si>
    <t>T2 EI CARIBOU-PLUMAS JCT 15/07 RPR GYWW</t>
  </si>
  <si>
    <t>46397983</t>
  </si>
  <si>
    <t>129051715</t>
  </si>
  <si>
    <t>T2 EI DRUM-SUMMIT #2 23/279L RPL ANCW</t>
  </si>
  <si>
    <t>129051723</t>
  </si>
  <si>
    <t>T2 EI DRUM-SUMMIT #2 23/279L RPR GYWW</t>
  </si>
  <si>
    <t>46267985</t>
  </si>
  <si>
    <t>129052214</t>
  </si>
  <si>
    <t>012/414</t>
  </si>
  <si>
    <t>T2 SPAULDING-SUMMIT 12/414 COA</t>
  </si>
  <si>
    <t>46400323</t>
  </si>
  <si>
    <t>T2 EI SPAULDING-SUMMIT 012/414 RPR GYWW</t>
  </si>
  <si>
    <t>129052297</t>
  </si>
  <si>
    <t>T2 EI COTONWD-HMBLDT 66/01X RMV VEG</t>
  </si>
  <si>
    <t>129052518</t>
  </si>
  <si>
    <t>T2 EI RND MTN-TBL MTN #1 55/236 RPR JMPS</t>
  </si>
  <si>
    <t>46306311</t>
  </si>
  <si>
    <t>129052562</t>
  </si>
  <si>
    <t>T2 EI RND MTN-TBL MTN #1 55/236 RPR INSS</t>
  </si>
  <si>
    <t>46306312</t>
  </si>
  <si>
    <t>129052589</t>
  </si>
  <si>
    <t>T2 EI CTONWD-HMBLDT 66/001X RPR ANCW</t>
  </si>
  <si>
    <t>46268303</t>
  </si>
  <si>
    <t>129052623</t>
  </si>
  <si>
    <t>023/277</t>
  </si>
  <si>
    <t>T2 EI DRUM-SUMMIT #2 23/277L RPR GYWW</t>
  </si>
  <si>
    <t>46458334</t>
  </si>
  <si>
    <t>129052799</t>
  </si>
  <si>
    <t>T2 EI MRRO BY-SLR SS#2 32/140 RPR CNDS</t>
  </si>
  <si>
    <t>46272340</t>
  </si>
  <si>
    <t>T2 EI MORRO BAY-SOLAR SS#2 RPR CNDS</t>
  </si>
  <si>
    <t>129052806</t>
  </si>
  <si>
    <t>T2 EI DRUM-SUMMIT #2 23/277C RPR GYWW</t>
  </si>
  <si>
    <t>46458335</t>
  </si>
  <si>
    <t>017/151</t>
  </si>
  <si>
    <t>129052912</t>
  </si>
  <si>
    <t>020/188</t>
  </si>
  <si>
    <t>T2 EI UKIAH-HPLND-CLVRDL 20/188 RPR GYWW</t>
  </si>
  <si>
    <t>46446918</t>
  </si>
  <si>
    <t>129053021</t>
  </si>
  <si>
    <t>T2 EI DRUM-SUMMIT #2 23/277R RPR GYWW</t>
  </si>
  <si>
    <t>46458337</t>
  </si>
  <si>
    <t>129053498</t>
  </si>
  <si>
    <t>T2 WV PHILO JCT-ELK 034/002 RPL HRDW</t>
  </si>
  <si>
    <t>46340404</t>
  </si>
  <si>
    <t>129053792</t>
  </si>
  <si>
    <t>T2 MENDOCINO-HARTLEY 14/5 RPR CNDW</t>
  </si>
  <si>
    <t>RELW NONR OH   FMOB TR2  PRTO FRAB</t>
  </si>
  <si>
    <t>46340403</t>
  </si>
  <si>
    <t>T2 MENDOCINO-HARTLEY 014/005 RPR CNDW</t>
  </si>
  <si>
    <t>129054387</t>
  </si>
  <si>
    <t>T2 EI UKIAH-HPLND-CLVRDL 21/196 RPR GYWW</t>
  </si>
  <si>
    <t>46446919</t>
  </si>
  <si>
    <t>129054410</t>
  </si>
  <si>
    <t>T2 EI RND MTN-TBL MTN #1 57/243 REGRADE</t>
  </si>
  <si>
    <t>46310399</t>
  </si>
  <si>
    <t>129054415</t>
  </si>
  <si>
    <t>T2 EI RND MTN-TBL MTN #1 57/245 RMV NEST</t>
  </si>
  <si>
    <t>46306313</t>
  </si>
  <si>
    <t>129054455</t>
  </si>
  <si>
    <t>T2 DI COLGATE-PALERMO 03/40 RPL STRW</t>
  </si>
  <si>
    <t>35572921</t>
  </si>
  <si>
    <t>?008/002</t>
  </si>
  <si>
    <t>129054540</t>
  </si>
  <si>
    <t>T2 DI ROCK CREEK-POE :4/26 RPR JUMS</t>
  </si>
  <si>
    <t>46268460</t>
  </si>
  <si>
    <t>T2 DI ROCK CREEK-POE :4/26 RPR JUMP</t>
  </si>
  <si>
    <t>129054565</t>
  </si>
  <si>
    <t>T2 EI HELMS-GREGG#2 10/75B RPR SHLS</t>
  </si>
  <si>
    <t>46297933</t>
  </si>
  <si>
    <t>129054591</t>
  </si>
  <si>
    <t>T2 COLGATE-PALERMO 03/52 TOUCH</t>
  </si>
  <si>
    <t>46463509</t>
  </si>
  <si>
    <t>T2 DI COLGATE-PALERMO 03/52 RPR STRW</t>
  </si>
  <si>
    <t>129054671</t>
  </si>
  <si>
    <t>T2 DI COLGATE-SMRTVIL #1 4/55 RPR CNDW</t>
  </si>
  <si>
    <t>46324556</t>
  </si>
  <si>
    <t>T2 DI COLGATE-SMRTVIL #1 4/55 RPR CONW</t>
  </si>
  <si>
    <t>129054753</t>
  </si>
  <si>
    <t>T2 DI TRINITY-CTNWD 41/269B RPR JUMW</t>
  </si>
  <si>
    <t>46265954</t>
  </si>
  <si>
    <t>129054846</t>
  </si>
  <si>
    <t>T2 DI COLGATE-SMRTVL #1 5/62 RPR CNDW</t>
  </si>
  <si>
    <t>46324555</t>
  </si>
  <si>
    <t>129054852</t>
  </si>
  <si>
    <t>018/581</t>
  </si>
  <si>
    <t>T2 DI SPAULDING-SUMMIT 18/581 RPL INSW</t>
  </si>
  <si>
    <t>35560426</t>
  </si>
  <si>
    <t>129054886</t>
  </si>
  <si>
    <t>038/266</t>
  </si>
  <si>
    <t>T2 DI MDL FRK-GLD HL 38/266 RPL INSS</t>
  </si>
  <si>
    <t>129054889</t>
  </si>
  <si>
    <t>T2 STAN-MLNS SS-RVRBNK 11/65 RPR STRT</t>
  </si>
  <si>
    <t>46416705</t>
  </si>
  <si>
    <t>T2 DI STAN-MLNS SS-RVRBNK 11/65 RPR STRT</t>
  </si>
  <si>
    <t>129054984</t>
  </si>
  <si>
    <t>T2 DI RND MTN-CTNWD #3 13/132 RPR ADSS</t>
  </si>
  <si>
    <t>46416222</t>
  </si>
  <si>
    <t>T2NT DI RND MTN-CTNWD #3 13/132 RPR ADSS</t>
  </si>
  <si>
    <t>129055014</t>
  </si>
  <si>
    <t>019/275</t>
  </si>
  <si>
    <t>T2 DI CLAY-MARTEL 19/275 RPR STRW</t>
  </si>
  <si>
    <t>46327029</t>
  </si>
  <si>
    <t>+T2 DI CLAY-MARTEL 19/275 RPR STRW</t>
  </si>
  <si>
    <t>129055017</t>
  </si>
  <si>
    <t>T2 DI PIT #1-CTNWD 20/164 RPR STRT</t>
  </si>
  <si>
    <t>46381909</t>
  </si>
  <si>
    <t>129055036</t>
  </si>
  <si>
    <t>014/288</t>
  </si>
  <si>
    <t>T2 HAT CRK#1-WSTWOOD 14/288 RPR STRW</t>
  </si>
  <si>
    <t>46416132</t>
  </si>
  <si>
    <t>T2 DI HAT CRK#1-WSTWOOD 14/288 RPR STRW</t>
  </si>
  <si>
    <t>129055192</t>
  </si>
  <si>
    <t>T2 DI TULUCAY-NAPA #1 06/17 RPR GYWW</t>
  </si>
  <si>
    <t>46403774</t>
  </si>
  <si>
    <t>129055193</t>
  </si>
  <si>
    <t>T2NT DI TULUCAY-NAPA #1 06/17 RMV VEG</t>
  </si>
  <si>
    <t>129055228</t>
  </si>
  <si>
    <t>T2 DI HMLTN BRNCH-CHSTR 06/148 RPR STRW</t>
  </si>
  <si>
    <t>46311130</t>
  </si>
  <si>
    <t>129055233</t>
  </si>
  <si>
    <t>T2 CLAY-MARTEL 31/476 RPR STRW</t>
  </si>
  <si>
    <t>46327030</t>
  </si>
  <si>
    <t>+T2 DI CLAY-MARTEL 31/476 RPR STRW</t>
  </si>
  <si>
    <t>129055252</t>
  </si>
  <si>
    <t>024/176</t>
  </si>
  <si>
    <t>T2 DI CARIBOU-TBL MNTN 24/176 COTR KEY</t>
  </si>
  <si>
    <t>46337591</t>
  </si>
  <si>
    <t>129055256</t>
  </si>
  <si>
    <t>T2 DRUM-SUMMIT #2 09/103 RPR STRT</t>
  </si>
  <si>
    <t>46381462</t>
  </si>
  <si>
    <t>T2 DI DRUM-SUMMIT #2 09/103 RPR STRT</t>
  </si>
  <si>
    <t>129055899</t>
  </si>
  <si>
    <t>T2 EI HELMS-GREGG#2 11/81B RPR INSS</t>
  </si>
  <si>
    <t>46297934</t>
  </si>
  <si>
    <t>129056195</t>
  </si>
  <si>
    <t>T2 DI HUMBOLDT-TRINITY 63/4R RPR GYWW</t>
  </si>
  <si>
    <t>46345940</t>
  </si>
  <si>
    <t>129056204</t>
  </si>
  <si>
    <t>008/099B</t>
  </si>
  <si>
    <t>T2 EI DRUM-SUMMIT #2 08/099B RPR GYWW</t>
  </si>
  <si>
    <t>46265835</t>
  </si>
  <si>
    <t>129056363</t>
  </si>
  <si>
    <t>T2 EI DRUM-SUMMIT #2 08/099C RPR GYWW</t>
  </si>
  <si>
    <t>46265834</t>
  </si>
  <si>
    <t>129056634</t>
  </si>
  <si>
    <t>T2 WV KESWICK-CASCADE 01/22 RPL DMPW</t>
  </si>
  <si>
    <t>46281077</t>
  </si>
  <si>
    <t>129056983</t>
  </si>
  <si>
    <t>T2 EI PTTSBRG-CLYTN #1 4/28 RPL HNGR PL</t>
  </si>
  <si>
    <t>ETL.3280.INSL.NCER</t>
  </si>
  <si>
    <t>RELW COMP OH   TR2  PRTO CLMB DURA BRIN</t>
  </si>
  <si>
    <t>46264526</t>
  </si>
  <si>
    <t>129057088</t>
  </si>
  <si>
    <t>T2 EI APPLE HILL #2 TAP 000/009 RPL POLE</t>
  </si>
  <si>
    <t>35571709</t>
  </si>
  <si>
    <t>129057498</t>
  </si>
  <si>
    <t>T2 EI RND MTN-TBL MTN #1 56/241 RPR SHLD</t>
  </si>
  <si>
    <t>46306314</t>
  </si>
  <si>
    <t>129057764</t>
  </si>
  <si>
    <t>T2 EI RND MTN-TBL MTN#2 56/241 INS DAMS</t>
  </si>
  <si>
    <t>46306315</t>
  </si>
  <si>
    <t>129057797</t>
  </si>
  <si>
    <t>T2 EI APPLE HILL #2 TAP 001/031 RPL POLE</t>
  </si>
  <si>
    <t>35571711</t>
  </si>
  <si>
    <t>129057902</t>
  </si>
  <si>
    <t>129057908</t>
  </si>
  <si>
    <t>T2 DI HMBLDT-TRNTY 109/1C RPL STRW</t>
  </si>
  <si>
    <t>129058160</t>
  </si>
  <si>
    <t>T2 DI MONTA VISTA-BURNS 3/35 RPL POLE</t>
  </si>
  <si>
    <t>35573800</t>
  </si>
  <si>
    <t>129058639</t>
  </si>
  <si>
    <t>T2  HARTLEY-CLEARLAKE 026/002 RPR POLE</t>
  </si>
  <si>
    <t>46310531</t>
  </si>
  <si>
    <t>T2 EI HARTLEY-CLEARLAKE 026/002 RPR POLE</t>
  </si>
  <si>
    <t>129059144</t>
  </si>
  <si>
    <t>T2 EI RND MTN-TBL MTN #2 56/240 COTTER</t>
  </si>
  <si>
    <t>46272337</t>
  </si>
  <si>
    <t>T2 EI RND MTN-TBL MTN#2 56/240 RPR INSS</t>
  </si>
  <si>
    <t>129059148</t>
  </si>
  <si>
    <t>T2 EI RND MTN-TBL MTN #1 56/240 RMV NEST</t>
  </si>
  <si>
    <t>46306316</t>
  </si>
  <si>
    <t>129059149</t>
  </si>
  <si>
    <t>T2 RND MTN-TBL MTN #1 56/240 RPL GRND</t>
  </si>
  <si>
    <t>46310401</t>
  </si>
  <si>
    <t>T2 EI RND MTN-TBL MTN #1 56/240 RPL GRND</t>
  </si>
  <si>
    <t>129059150</t>
  </si>
  <si>
    <t>T2 EI RND MTN-TBL MTN #1 56/242 RMV NEST</t>
  </si>
  <si>
    <t>46306317</t>
  </si>
  <si>
    <t>129059198</t>
  </si>
  <si>
    <t>T2 BCKS CRK-RCK CRK-CRST 1/11 REGRADE</t>
  </si>
  <si>
    <t>46353976</t>
  </si>
  <si>
    <t>129059301</t>
  </si>
  <si>
    <t>T2 WV MNDCNO-WLTS-FRT BRG 0/13 INS DMPW</t>
  </si>
  <si>
    <t>46310529</t>
  </si>
  <si>
    <t>129060480</t>
  </si>
  <si>
    <t>T2 EI MSSRI FLT-GLD HLL #1 27/210 COTTER</t>
  </si>
  <si>
    <t>46324620</t>
  </si>
  <si>
    <t>129060820</t>
  </si>
  <si>
    <t>T2 EI MAPLE CREEK-HOOPA 3/1 RPL DMPW</t>
  </si>
  <si>
    <t>46345977</t>
  </si>
  <si>
    <t>129060972</t>
  </si>
  <si>
    <t>T2 DI CLAY MARTEL 21/299 RPR IBWW</t>
  </si>
  <si>
    <t>46266194</t>
  </si>
  <si>
    <t>129061138</t>
  </si>
  <si>
    <t>T2 DI ROCK CRK-POE :9/67 COTTER</t>
  </si>
  <si>
    <t>46383941</t>
  </si>
  <si>
    <t>129061154</t>
  </si>
  <si>
    <t>004/004A</t>
  </si>
  <si>
    <t>T2 DI HLSDLE JCT-HLFMN BY 04/04A RMV VEG</t>
  </si>
  <si>
    <t>129061182</t>
  </si>
  <si>
    <t>T2 DI JOLON TAP 7/87 RPL STRW</t>
  </si>
  <si>
    <t>35573684</t>
  </si>
  <si>
    <t>129061220</t>
  </si>
  <si>
    <t>T2 DI HLSDLE JC-HLFMN BY 04/04A RPR INSS</t>
  </si>
  <si>
    <t>46286716</t>
  </si>
  <si>
    <t>129061248</t>
  </si>
  <si>
    <t>041/269A</t>
  </si>
  <si>
    <t>T2 DI TRNTY-CTTNWD 41/269A RPR JUMPW</t>
  </si>
  <si>
    <t>46265953</t>
  </si>
  <si>
    <t>129061255</t>
  </si>
  <si>
    <t>T2 MENDOCINO HARTLEY 8/4 RPL INSW</t>
  </si>
  <si>
    <t>35560425</t>
  </si>
  <si>
    <t>T2 DI MENDOCINO HARTLEY 8/4 RPL INSW</t>
  </si>
  <si>
    <t>129061284</t>
  </si>
  <si>
    <t>041/269C</t>
  </si>
  <si>
    <t>T2 DI RND MTN-CTTNWD 41/269C RPR JUMW</t>
  </si>
  <si>
    <t>46282254</t>
  </si>
  <si>
    <t>129061299</t>
  </si>
  <si>
    <t>T2 RE COTTONWOOD #1 07/50 RPL INSS</t>
  </si>
  <si>
    <t>129061338</t>
  </si>
  <si>
    <t>T2 DI HMLTN BRNCH-CHSTR 7/168 RPR JUMW</t>
  </si>
  <si>
    <t>46280129</t>
  </si>
  <si>
    <t>129061346</t>
  </si>
  <si>
    <t>T2 DI DRUM SUMMIT #1 26/308C RPL ANCW</t>
  </si>
  <si>
    <t>35586898</t>
  </si>
  <si>
    <t>T2 DI DRM-SMMT #1 27/318L RPL ANCW</t>
  </si>
  <si>
    <t>129061347</t>
  </si>
  <si>
    <t>T2 DI DRUM SUMMIT #1 26/308R RPL ANCW</t>
  </si>
  <si>
    <t>POHW ACCH COMP OH   TR2  PRTO AIR</t>
  </si>
  <si>
    <t>129061362</t>
  </si>
  <si>
    <t>T2 DI HMLTN BRNCH-CHSTR 7/168 RPR CRSW</t>
  </si>
  <si>
    <t>46286595</t>
  </si>
  <si>
    <t>129061377</t>
  </si>
  <si>
    <t>T2 DI JOLON TAP 1/17 RPL STRW</t>
  </si>
  <si>
    <t>35573656</t>
  </si>
  <si>
    <t>REGW INSP OH   FMOB TR3  PRTO BRIN</t>
  </si>
  <si>
    <t>129061393</t>
  </si>
  <si>
    <t>46325960</t>
  </si>
  <si>
    <t>129061403</t>
  </si>
  <si>
    <t>093/473</t>
  </si>
  <si>
    <t>T2 MALIN-ROUND MTN #2 93/473 RPL ANCT</t>
  </si>
  <si>
    <t>31716789</t>
  </si>
  <si>
    <t>T2 DI MLN-RND MTN #2 93/473 RPL ANCT</t>
  </si>
  <si>
    <t>005/003B</t>
  </si>
  <si>
    <t>129061423</t>
  </si>
  <si>
    <t>46289389</t>
  </si>
  <si>
    <t>129061424</t>
  </si>
  <si>
    <t>T2 OLM-N TOWER-CHRISTIE 3/24 RPR JMPS</t>
  </si>
  <si>
    <t>ETL.3180.INSL.CERA</t>
  </si>
  <si>
    <t>46289390</t>
  </si>
  <si>
    <t>T2 DI OLM-N TOWER-CHRISTIE 3/24 RPR JMPS</t>
  </si>
  <si>
    <t>129061427</t>
  </si>
  <si>
    <t>:032/206</t>
  </si>
  <si>
    <t>T2 DI NT TR-MTNZ JCT#1 32/206 BNT STEEL</t>
  </si>
  <si>
    <t>46289387</t>
  </si>
  <si>
    <t>129061434</t>
  </si>
  <si>
    <t>T2 DI JOLON TAP 2/29 RPL STRW</t>
  </si>
  <si>
    <t>35573658</t>
  </si>
  <si>
    <t>ETL.1540.POLE.STPS</t>
  </si>
  <si>
    <t>129061512</t>
  </si>
  <si>
    <t>T2 DI PARDEE#2 TAP 00/01 RPR SWTC</t>
  </si>
  <si>
    <t>46325961</t>
  </si>
  <si>
    <t>129061518</t>
  </si>
  <si>
    <t>T2 DI SPLDNG SUMMIT 1/38 RPR JUMW</t>
  </si>
  <si>
    <t>46265631</t>
  </si>
  <si>
    <t>T2 DI SPLDNG SUMMIT 01/038 RPR JUMW</t>
  </si>
  <si>
    <t>129061520</t>
  </si>
  <si>
    <t>T2 DI PIT #3-PIT #1 12/98 RPL HRDT</t>
  </si>
  <si>
    <t>46382040</t>
  </si>
  <si>
    <t>129061529</t>
  </si>
  <si>
    <t>013/300</t>
  </si>
  <si>
    <t>T2 DI DRUM GRS VY WMR 13/300 RPL SPLW</t>
  </si>
  <si>
    <t>46324479</t>
  </si>
  <si>
    <t>129061540</t>
  </si>
  <si>
    <t>T2 DI MNDO-WLTS-FRT BRG 19/00 RPR IBWW</t>
  </si>
  <si>
    <t>46310273</t>
  </si>
  <si>
    <t>129061545</t>
  </si>
  <si>
    <t>073/001A</t>
  </si>
  <si>
    <t>T2 DI HMBLDT-TRNTY-73/01A RPR GYWW</t>
  </si>
  <si>
    <t>46268097</t>
  </si>
  <si>
    <t>129061547</t>
  </si>
  <si>
    <t>T2 DI HMBLDT-TRNTY-73/01A RPR STRW</t>
  </si>
  <si>
    <t>46345948</t>
  </si>
  <si>
    <t>129061556</t>
  </si>
  <si>
    <t>T2 INDN FLT-YOSMITE 39/240 RMV VEG</t>
  </si>
  <si>
    <t>REGW CREW REMT ACCL CNCL OH   FMOB TR2  PRTO FRAB</t>
  </si>
  <si>
    <t>129061601</t>
  </si>
  <si>
    <t>T2 DI HAT CREEK #1-WESTWD 2/57 GO95 RPL</t>
  </si>
  <si>
    <t>35574743</t>
  </si>
  <si>
    <t>T2 DI HAT CREEK #1-WESTWD 2/57 GO95</t>
  </si>
  <si>
    <t>129061613</t>
  </si>
  <si>
    <t>073/001C</t>
  </si>
  <si>
    <t>T2 DI HMBLDT-TRNTY-73/01C RPR GYWW</t>
  </si>
  <si>
    <t>46268099</t>
  </si>
  <si>
    <t>129061625</t>
  </si>
  <si>
    <t>T2 DI HMBLDT TRNTY 61/004L RPR GYWW</t>
  </si>
  <si>
    <t>46268093</t>
  </si>
  <si>
    <t>129061629</t>
  </si>
  <si>
    <t>T2 DI HMBLDT TRNTY 61/004 INSP ANCW</t>
  </si>
  <si>
    <t>46268302</t>
  </si>
  <si>
    <t>129061648</t>
  </si>
  <si>
    <t>T2 DI COLGATE-PALERMO 3/50 RPR STRW</t>
  </si>
  <si>
    <t>46397998</t>
  </si>
  <si>
    <t>129061660</t>
  </si>
  <si>
    <t>T2 DI HMBLDT TRNTY 61/004 RPR JUMW</t>
  </si>
  <si>
    <t>46345908</t>
  </si>
  <si>
    <t>129061667</t>
  </si>
  <si>
    <t>013/306</t>
  </si>
  <si>
    <t>T2 DI DRM-GRSS VLLY-WMR 13/306 RPL TIED</t>
  </si>
  <si>
    <t>ETL.6760.INSL</t>
  </si>
  <si>
    <t>46324543</t>
  </si>
  <si>
    <t>129061689</t>
  </si>
  <si>
    <t>T2 DI HMBLDT-BRDGVIL 108/06 TOUCH</t>
  </si>
  <si>
    <t>46477328</t>
  </si>
  <si>
    <t>129061690</t>
  </si>
  <si>
    <t>T2 DI PIT #3-PIT #1 11/94 RMV VEG</t>
  </si>
  <si>
    <t>129061720</t>
  </si>
  <si>
    <t>T2 DI DRUM-SPLDNG 9/239 SW#57 COTTER</t>
  </si>
  <si>
    <t>46517406</t>
  </si>
  <si>
    <t>129061737</t>
  </si>
  <si>
    <t>018/430</t>
  </si>
  <si>
    <t>T2 DI DRM-GRS VLY-WEIMAR 18/430 RPL STRW</t>
  </si>
  <si>
    <t>35573451</t>
  </si>
  <si>
    <t>129061742</t>
  </si>
  <si>
    <t>073/001B</t>
  </si>
  <si>
    <t>T2 DI HUMBOLDT-TRINITY  73/1B RPR GYWW</t>
  </si>
  <si>
    <t>46268098</t>
  </si>
  <si>
    <t>129061806</t>
  </si>
  <si>
    <t>T2 DI TRNTY-CTTNWOOD 35/237B RPR JMPW</t>
  </si>
  <si>
    <t>46306822</t>
  </si>
  <si>
    <t>129061832</t>
  </si>
  <si>
    <t>T2 DI PIT#1 COTTONWOOD 19/159 RPR FOND</t>
  </si>
  <si>
    <t>46381910</t>
  </si>
  <si>
    <t>129061846</t>
  </si>
  <si>
    <t>012/294</t>
  </si>
  <si>
    <t>T2 DI DRM GRS VLY WMR 12/294 RPL STRW</t>
  </si>
  <si>
    <t>35573448</t>
  </si>
  <si>
    <t>129061859</t>
  </si>
  <si>
    <t>018/238</t>
  </si>
  <si>
    <t>T2 DI KESWICK-TRINITY 18/238 RPR JUMW</t>
  </si>
  <si>
    <t>46311203</t>
  </si>
  <si>
    <t>129061862</t>
  </si>
  <si>
    <t>T2 DI TRNTY-CTTNWOOD 35/237A RPR JMPW</t>
  </si>
  <si>
    <t>46306823</t>
  </si>
  <si>
    <t>129061891</t>
  </si>
  <si>
    <t>T2 DI GARBRVL-LAYTONVL 25/02 RPR CNDW</t>
  </si>
  <si>
    <t>46446814</t>
  </si>
  <si>
    <t>129061901</t>
  </si>
  <si>
    <t>T2 ROCK CREEK POE 3/19 BENT STEEL</t>
  </si>
  <si>
    <t>46382041</t>
  </si>
  <si>
    <t>T2 DI ROCK CREEK POE 3/19 BENT STEEL</t>
  </si>
  <si>
    <t>129061934</t>
  </si>
  <si>
    <t>T2NT DI JOLON TAP 6/83 RMV VEG</t>
  </si>
  <si>
    <t>129061988</t>
  </si>
  <si>
    <t>T2 DI PIT#1-COTTONWOOD 18/145 RPR STRT</t>
  </si>
  <si>
    <t>46381911</t>
  </si>
  <si>
    <t>129062024</t>
  </si>
  <si>
    <t>T2 DI DRM-GRSS VLLY-WMR 16/375 RPR GYWW</t>
  </si>
  <si>
    <t>46305374</t>
  </si>
  <si>
    <t>129062896</t>
  </si>
  <si>
    <t>021/300</t>
  </si>
  <si>
    <t>T2 DI CLAY MARTEL 21/300 RPR INSW</t>
  </si>
  <si>
    <t>46266195</t>
  </si>
  <si>
    <t>129063947</t>
  </si>
  <si>
    <t>C009/037</t>
  </si>
  <si>
    <t>T2 MOSS LANDING-COBURN C9/37 RMV VEG</t>
  </si>
  <si>
    <t>129064715</t>
  </si>
  <si>
    <t>016/523</t>
  </si>
  <si>
    <t>T2 EI SPAULDING-SUMMIT 16/523 RPL POLE</t>
  </si>
  <si>
    <t>35638113</t>
  </si>
  <si>
    <t>129064812</t>
  </si>
  <si>
    <t>T2 EI BRDGVLL-CTTNWD 42/335R RMV VEG</t>
  </si>
  <si>
    <t>129065221</t>
  </si>
  <si>
    <t>C008/035</t>
  </si>
  <si>
    <t>T2 EI MOSS LANDING-COBURN C8/35 RMV VEG</t>
  </si>
  <si>
    <t>129066017</t>
  </si>
  <si>
    <t>T2 VACA-VACAVILLE-JMSN-N 4/32 TOUCH</t>
  </si>
  <si>
    <t>46491089</t>
  </si>
  <si>
    <t>129066270</t>
  </si>
  <si>
    <t>T2 COLGATE-SMARTVILLE #2 0/5 CGI VEG</t>
  </si>
  <si>
    <t>129067184</t>
  </si>
  <si>
    <t>T2 DI ELK CREEK TAP 18/205 RPR GYWW</t>
  </si>
  <si>
    <t>46383877</t>
  </si>
  <si>
    <t>129067213</t>
  </si>
  <si>
    <t>T2 DI ROCK CREEK-POE 02/024 RPL DAMS</t>
  </si>
  <si>
    <t>46383942</t>
  </si>
  <si>
    <t>129067262</t>
  </si>
  <si>
    <t>T2 DI CLGATE-SMRTVIL #1-04/57 RPR GYWW</t>
  </si>
  <si>
    <t>46337399</t>
  </si>
  <si>
    <t>129067300</t>
  </si>
  <si>
    <t>T2 DI ROCK CREEK-POE 1/16 RPR JUMS</t>
  </si>
  <si>
    <t>46268032</t>
  </si>
  <si>
    <t>T2 DI ROCK CREEK-POE 01/016 RPR JUMS</t>
  </si>
  <si>
    <t>129067333</t>
  </si>
  <si>
    <t>T2 DI EL DRDO MSURI FLT#2 4/31 RPR SWTC</t>
  </si>
  <si>
    <t>46327655</t>
  </si>
  <si>
    <t>129067334</t>
  </si>
  <si>
    <t>T2 DI EL DRDO MSURI FLT#1 4/31 RPR SWTC</t>
  </si>
  <si>
    <t>46266043</t>
  </si>
  <si>
    <t>129067335</t>
  </si>
  <si>
    <t>T2 DI APPLE HILL #2 TAP 4/31 RPR INSS</t>
  </si>
  <si>
    <t>46327656</t>
  </si>
  <si>
    <t>129067366</t>
  </si>
  <si>
    <t>T2 ROCK CREEK-POE :1/9 COMPLETE</t>
  </si>
  <si>
    <t>46382042</t>
  </si>
  <si>
    <t>T2 DI ROCK CREEK-POE :1/9 BENT STEEL</t>
  </si>
  <si>
    <t>129067382</t>
  </si>
  <si>
    <t>129067409</t>
  </si>
  <si>
    <t>T2 DI ROCK CREEK-POE 2/23 RPL HRDT</t>
  </si>
  <si>
    <t>46382043</t>
  </si>
  <si>
    <t>129067429</t>
  </si>
  <si>
    <t>T2 DI ELK CREEK TAP 19/207 RPR JUMW</t>
  </si>
  <si>
    <t>46269244</t>
  </si>
  <si>
    <t>129067433</t>
  </si>
  <si>
    <t>T2 DI COLGATE-PALERMO 13/271 RPR GYWW</t>
  </si>
  <si>
    <t>46398068</t>
  </si>
  <si>
    <t>129067437</t>
  </si>
  <si>
    <t>T2 DI PIT#1-COTTONWOOD 25/205 RPR STRT</t>
  </si>
  <si>
    <t>46381912</t>
  </si>
  <si>
    <t>T2NT DI PIT#1-COTTONWOOD 25/205 RPR STRT</t>
  </si>
  <si>
    <t>129067440</t>
  </si>
  <si>
    <t>T2 DI VALLEY SPRINGS #1 08/166 RPR INSW</t>
  </si>
  <si>
    <t>46327605</t>
  </si>
  <si>
    <t>129067474</t>
  </si>
  <si>
    <t>T2 INDIAN FLAT-YOSEMITE 36/208 RPR JUMS</t>
  </si>
  <si>
    <t>46265973</t>
  </si>
  <si>
    <t>T2 DI INDN FLT-YSMT 36/208 RPR JUMS</t>
  </si>
  <si>
    <t>129067479</t>
  </si>
  <si>
    <t>T2 DI PIT #3-PIT #1 0/2 RPL HRDT</t>
  </si>
  <si>
    <t>46382044</t>
  </si>
  <si>
    <t>129067487</t>
  </si>
  <si>
    <t>T2 DI MALIN-ROUND MTN #2 65/328 RPR OPGW</t>
  </si>
  <si>
    <t>46338273</t>
  </si>
  <si>
    <t>129067523</t>
  </si>
  <si>
    <t>T2 DI MNDO-WLTS-FORT BRG 31/04 RPR GYWW</t>
  </si>
  <si>
    <t>46310532</t>
  </si>
  <si>
    <t>129067662</t>
  </si>
  <si>
    <t>T2 DI JOLON TAP 4/50 RPR STRW</t>
  </si>
  <si>
    <t>46391185</t>
  </si>
  <si>
    <t>129067720</t>
  </si>
  <si>
    <t>086/000EA</t>
  </si>
  <si>
    <t>T2 HUMBOLDT-BRIDGEVILLE 86/0EA RPR ADSS</t>
  </si>
  <si>
    <t>46537761</t>
  </si>
  <si>
    <t>129067724</t>
  </si>
  <si>
    <t>T2 DI ROCK CREEK-POE 01/015 RPL HRDT</t>
  </si>
  <si>
    <t>46382045</t>
  </si>
  <si>
    <t>129067726</t>
  </si>
  <si>
    <t>T2 DI ROCK CREEK-POE 1/15 RPR JUMS</t>
  </si>
  <si>
    <t>46268022</t>
  </si>
  <si>
    <t>T2 DI ROCK CREEK-POE 01/015 RPR JUMS</t>
  </si>
  <si>
    <t>129067734</t>
  </si>
  <si>
    <t>B025/570</t>
  </si>
  <si>
    <t>T2 DI DRUM-GV-WEI B25/570 RPL STRW</t>
  </si>
  <si>
    <t>35573457</t>
  </si>
  <si>
    <t>129067745</t>
  </si>
  <si>
    <t>T2 DI KESWICK-TRINITY 18/255 RPR JUMW</t>
  </si>
  <si>
    <t>46311177</t>
  </si>
  <si>
    <t>129067753</t>
  </si>
  <si>
    <t>T2 DI PIT #3-PIT #1 00/03 RPR INSW</t>
  </si>
  <si>
    <t>46382960</t>
  </si>
  <si>
    <t>129067763</t>
  </si>
  <si>
    <t>T2 RE COTTONWOOD#1 07/049 RPL INSS</t>
  </si>
  <si>
    <t>129069457</t>
  </si>
  <si>
    <t>C019/079</t>
  </si>
  <si>
    <t>T2 MOSS LANDING-COBURN C19/79 RPL INSS</t>
  </si>
  <si>
    <t>35610624</t>
  </si>
  <si>
    <t>129070056</t>
  </si>
  <si>
    <t>T2 BURNS-LONE STAR #1 5/66 RPL INSW</t>
  </si>
  <si>
    <t>35574638</t>
  </si>
  <si>
    <t>129070159</t>
  </si>
  <si>
    <t>T2 BURNS-LONE STAR #1 5/66 RPR GYWW</t>
  </si>
  <si>
    <t>46391302</t>
  </si>
  <si>
    <t>129070204</t>
  </si>
  <si>
    <t>T2 BURNS-LONE STAR #1 5/68 RPL INSW</t>
  </si>
  <si>
    <t>129070247</t>
  </si>
  <si>
    <t>043/842</t>
  </si>
  <si>
    <t>T2 HAT CREEK #1-WSTWD 43/842 RPR STRW</t>
  </si>
  <si>
    <t>46416163</t>
  </si>
  <si>
    <t>T2 EI HAT CREEK #1-WSTWD 43/842 RPR WDPK</t>
  </si>
  <si>
    <t>129070343</t>
  </si>
  <si>
    <t>028/119</t>
  </si>
  <si>
    <t>T2 MOSS LANDING-METCALF 28/119 RPR INSS</t>
  </si>
  <si>
    <t>46305545</t>
  </si>
  <si>
    <t>129071165</t>
  </si>
  <si>
    <t>T2 EI RND MT-TBL MTN#2 68/282 RPR INSS</t>
  </si>
  <si>
    <t>46269322</t>
  </si>
  <si>
    <t>129071212</t>
  </si>
  <si>
    <t>T2 CONTRA COSTA-DELTA 14/067 RPL HNGR</t>
  </si>
  <si>
    <t>46289384</t>
  </si>
  <si>
    <t>T2 EI CONTRA COSTA-DELTA 14/067 RPL HNGR</t>
  </si>
  <si>
    <t>129071259</t>
  </si>
  <si>
    <t>T2 EI SPAULDING-SUMMIT 19/614 COMPLETE</t>
  </si>
  <si>
    <t>46283561</t>
  </si>
  <si>
    <t>T2 EI SPAULDING-SUMMIT 19/614 RPR GYWW</t>
  </si>
  <si>
    <t>129071359</t>
  </si>
  <si>
    <t>T2 EI SPAULDING-SUMMIT 19/615 RPR GYWW</t>
  </si>
  <si>
    <t>46283562</t>
  </si>
  <si>
    <t>129071893</t>
  </si>
  <si>
    <t>T2 DRUM-SUMMIT #2 008/097 RPL INSW</t>
  </si>
  <si>
    <t>35611373</t>
  </si>
  <si>
    <t>129071978</t>
  </si>
  <si>
    <t>019/616</t>
  </si>
  <si>
    <t>T2 EI SPAULDING-SUMMIT 19/616 RPR GYWW</t>
  </si>
  <si>
    <t>46283564</t>
  </si>
  <si>
    <t>129071991</t>
  </si>
  <si>
    <t>T2 SPAULDING-SUMMIT 19/616 RPR ANCW</t>
  </si>
  <si>
    <t>46284431</t>
  </si>
  <si>
    <t>T2 EI SPAULDING-SUMMIT 19/616 RPR ANCW</t>
  </si>
  <si>
    <t>129072196</t>
  </si>
  <si>
    <t>T2 BRENTWOOD-KELS 09/43 RPL HNGR</t>
  </si>
  <si>
    <t>46289381</t>
  </si>
  <si>
    <t>T2 EI BRENTWOOD-KELS 09/43 RPL HNGR</t>
  </si>
  <si>
    <t>129072961</t>
  </si>
  <si>
    <t>T2 EI MOSS LANDING-COBURN C12/51 RMV VEG</t>
  </si>
  <si>
    <t>129072962</t>
  </si>
  <si>
    <t>T2 EI MOSS LANDING-COBURN C11/49 RMV VEG</t>
  </si>
  <si>
    <t>129072970</t>
  </si>
  <si>
    <t>T2 EI MOSS LANDING-CBURN C10/43 COMPLETE</t>
  </si>
  <si>
    <t>46266214</t>
  </si>
  <si>
    <t>T2 EI MOSS LANDING-COBURN C10/43 COTTER</t>
  </si>
  <si>
    <t>129072980</t>
  </si>
  <si>
    <t>C011/047</t>
  </si>
  <si>
    <t>T2 EI MOSS LANDING-COBURN C11/47 RMV VEG</t>
  </si>
  <si>
    <t>129073554</t>
  </si>
  <si>
    <t>T2 DI RCK CRK-POE 3/18 RPR RETAIN WALL</t>
  </si>
  <si>
    <t>46382046</t>
  </si>
  <si>
    <t>129073738</t>
  </si>
  <si>
    <t>:009/069</t>
  </si>
  <si>
    <t>T2 ROCK CREEK-POE :9/69 RPL HRDT</t>
  </si>
  <si>
    <t>46382047</t>
  </si>
  <si>
    <t>T2 DI ROCK CREEK-POE :9/69 RPL HRDT</t>
  </si>
  <si>
    <t>129073775</t>
  </si>
  <si>
    <t>T2 DI ROCK CREEK-POE :3/20A RPR GYWT</t>
  </si>
  <si>
    <t>46268033</t>
  </si>
  <si>
    <t>129073823</t>
  </si>
  <si>
    <t>T2 RE ROCK CREEK POE 0/3 RPL HRDT</t>
  </si>
  <si>
    <t>46382048</t>
  </si>
  <si>
    <t>T2 DI ROCK CREEK POE 0/3 RPL HRDT</t>
  </si>
  <si>
    <t>129073857</t>
  </si>
  <si>
    <t>:003/020C</t>
  </si>
  <si>
    <t>T2 DI ROCK CREEK-POE :3/20C RPR GYWT</t>
  </si>
  <si>
    <t>46267904</t>
  </si>
  <si>
    <t>129073898</t>
  </si>
  <si>
    <t>T2 DI ROCK CREEK POE 3/29 RPR CONS</t>
  </si>
  <si>
    <t>46383943</t>
  </si>
  <si>
    <t>129075379</t>
  </si>
  <si>
    <t>T2 EI SPAULDING-SUMMIT 1/56L RPR GYWW</t>
  </si>
  <si>
    <t>ETL.8060.POLE.STPS</t>
  </si>
  <si>
    <t>46400325</t>
  </si>
  <si>
    <t>129075409</t>
  </si>
  <si>
    <t>T2 EI SPAULDING-SUMMIT 1/56R RPR GYWW</t>
  </si>
  <si>
    <t>46400326</t>
  </si>
  <si>
    <t>129075421</t>
  </si>
  <si>
    <t>T2 EI SPAULDING-SUMMIT 1/56C RPR GYWW</t>
  </si>
  <si>
    <t>46400327</t>
  </si>
  <si>
    <t>129075451</t>
  </si>
  <si>
    <t>T2 EI SPAULDING-SUMMIT 1/63 RPR GYWW</t>
  </si>
  <si>
    <t>46271672</t>
  </si>
  <si>
    <t>129075456</t>
  </si>
  <si>
    <t>026/204</t>
  </si>
  <si>
    <t>T2 EI MSSRI FLT-GLD HLL #1 26/204 COTTER</t>
  </si>
  <si>
    <t>46324621</t>
  </si>
  <si>
    <t>129075457</t>
  </si>
  <si>
    <t>001/061</t>
  </si>
  <si>
    <t>T2 SPAULDING-SUMMIT 1/61 RPL INSW</t>
  </si>
  <si>
    <t>35572869</t>
  </si>
  <si>
    <t>T2 EI SPAULDING-SUMMIT 1/61 RPL INSW</t>
  </si>
  <si>
    <t>129075934</t>
  </si>
  <si>
    <t>T2 DI HMBLDT TRNTY 61/004R RPR GYWW</t>
  </si>
  <si>
    <t>46268094</t>
  </si>
  <si>
    <t>129075936</t>
  </si>
  <si>
    <t>T2 DI HMBLDT TRNTY 61/004C RPR GYWW</t>
  </si>
  <si>
    <t>46268095</t>
  </si>
  <si>
    <t>129075973</t>
  </si>
  <si>
    <t>001/042-GUY</t>
  </si>
  <si>
    <t>T2 EI JFFRSON-STANFORD 1/42-GUY RPR ANCW</t>
  </si>
  <si>
    <t>46271728</t>
  </si>
  <si>
    <t>129076408</t>
  </si>
  <si>
    <t>T2 CASCADE-COTTONWOOD 25/220R RPL STRW</t>
  </si>
  <si>
    <t>35572154</t>
  </si>
  <si>
    <t>T2 EI CASCADE-COTN 25/220R RPL PL</t>
  </si>
  <si>
    <t>129076441</t>
  </si>
  <si>
    <t>T2 CASCADE-COTTONWOOD 25/220L RPL STRW</t>
  </si>
  <si>
    <t>RELW CREW OH   FMOB TR3  PRTO BRIN</t>
  </si>
  <si>
    <t>129076673</t>
  </si>
  <si>
    <t>T2 DI TESLA-METCALF 10/43 RPR SHLS</t>
  </si>
  <si>
    <t>46286791</t>
  </si>
  <si>
    <t>129076779</t>
  </si>
  <si>
    <t>T2 DI HMLTN BRNCH CHSTR 09/206 RPL HRDD</t>
  </si>
  <si>
    <t>46311128</t>
  </si>
  <si>
    <t>129076830</t>
  </si>
  <si>
    <t>T2 DI CARIBOU-TABLE MNT 11/87C RPR GYWT</t>
  </si>
  <si>
    <t>46272323</t>
  </si>
  <si>
    <t>129076840</t>
  </si>
  <si>
    <t>T2 SNEATH LAN-HALF MN BAY ;0/1A RMV IDLE</t>
  </si>
  <si>
    <t>RELW OTHR COMP OH   TR2  PRTO NTDE</t>
  </si>
  <si>
    <t>35560738</t>
  </si>
  <si>
    <t>129076960</t>
  </si>
  <si>
    <t>024/347</t>
  </si>
  <si>
    <t>T2 CLAY-MARTEL 24/347 RPR STRW</t>
  </si>
  <si>
    <t>46327031</t>
  </si>
  <si>
    <t>+T2 DI CLAY-MARTEL 24/347 RPR STRW</t>
  </si>
  <si>
    <t>129076962</t>
  </si>
  <si>
    <t>T2 DI ROCK CREEK POE :9/65 RPR JUMS</t>
  </si>
  <si>
    <t>46268461</t>
  </si>
  <si>
    <t>T2 DI ROCK CREEK POE :9/65 RPR JUMP</t>
  </si>
  <si>
    <t>129076969</t>
  </si>
  <si>
    <t>T2 EAGLE-RCK-CORTNA :17/12 RPR INSW</t>
  </si>
  <si>
    <t>RELW FIRE SPCR ACCL OH   TR2  PRTO AIR</t>
  </si>
  <si>
    <t>46310337</t>
  </si>
  <si>
    <t>T2 DI EAGLE-RCK-CORTNA :17/12 RPR INSW</t>
  </si>
  <si>
    <t>129077005</t>
  </si>
  <si>
    <t>028/416</t>
  </si>
  <si>
    <t>T2 DI CLAY-MARTEL 28/416 RPR STRW</t>
  </si>
  <si>
    <t>46327032</t>
  </si>
  <si>
    <t>+T2 DI CLAY-MARTEL 28/416 RPR STRW</t>
  </si>
  <si>
    <t>129077045</t>
  </si>
  <si>
    <t>T2 DI N TWR-MRTNZ JCT#1 :32/204 INS JMPS</t>
  </si>
  <si>
    <t>ETL.3130.INSL.NCER</t>
  </si>
  <si>
    <t>35647575</t>
  </si>
  <si>
    <t>129077068</t>
  </si>
  <si>
    <t>T2 DI PITTSBURG-CLY#4 4/25 RPL INSS</t>
  </si>
  <si>
    <t>35618645</t>
  </si>
  <si>
    <t>129077114</t>
  </si>
  <si>
    <t>B015/358</t>
  </si>
  <si>
    <t>T2 DI DRM-GRS VLY-WMR B15/358 RPL STRW</t>
  </si>
  <si>
    <t>35573454</t>
  </si>
  <si>
    <t>129077117</t>
  </si>
  <si>
    <t>020/415</t>
  </si>
  <si>
    <t>T2 DI COLGATE-PALERMO 20/415 RPR STRW</t>
  </si>
  <si>
    <t>46398069</t>
  </si>
  <si>
    <t>129077136</t>
  </si>
  <si>
    <t>T2 HAT CRK #1-WESTWD 6/123 RPL ANCW</t>
  </si>
  <si>
    <t>35574744</t>
  </si>
  <si>
    <t>T2 DI HAT CRK #1-WESTWD 6/123 RPL ANCW</t>
  </si>
  <si>
    <t>129077201</t>
  </si>
  <si>
    <t>T2 DI CORTINA-VACA 9/64 RPR OPGW</t>
  </si>
  <si>
    <t>46269314</t>
  </si>
  <si>
    <t>129077229</t>
  </si>
  <si>
    <t>T2 DI FULTON-HOPLAND 011/004 RPR GYWW</t>
  </si>
  <si>
    <t>46305946</t>
  </si>
  <si>
    <t>129077233</t>
  </si>
  <si>
    <t>T2 DI CARIBOU-TABLE MTN 11/87B RPR GYWT</t>
  </si>
  <si>
    <t>46517302</t>
  </si>
  <si>
    <t>129077251</t>
  </si>
  <si>
    <t>B018/415</t>
  </si>
  <si>
    <t>T2 DI DRM-GRS VLY-WEMR B18/415 TOUCH</t>
  </si>
  <si>
    <t>46484977</t>
  </si>
  <si>
    <t>129077272</t>
  </si>
  <si>
    <t>T2 DI MILBRAE-SNEATH LANE 14/94 RPR JUMS</t>
  </si>
  <si>
    <t>46286831</t>
  </si>
  <si>
    <t>129077319</t>
  </si>
  <si>
    <t>T2 EI KILARC-DESCHUTES 4/94 RPL POLE</t>
  </si>
  <si>
    <t>35573769</t>
  </si>
  <si>
    <t>129077387</t>
  </si>
  <si>
    <t>T2 DI MTN QUARR TP 1/22D RPL MRKB</t>
  </si>
  <si>
    <t>ETL.6991.MKBL</t>
  </si>
  <si>
    <t>129077420</t>
  </si>
  <si>
    <t>085/000</t>
  </si>
  <si>
    <t>T2 DI HMBLDT TRNTY 85/0C RPR GYWW</t>
  </si>
  <si>
    <t>46345978</t>
  </si>
  <si>
    <t>129077422</t>
  </si>
  <si>
    <t>T2 DI HMBLDT TRNTY 85/0L RPR GYWW</t>
  </si>
  <si>
    <t>46345976</t>
  </si>
  <si>
    <t>129077429</t>
  </si>
  <si>
    <t>T2 DI HMBLDT TRNTY 85/0R RPR GYWW</t>
  </si>
  <si>
    <t>46345975</t>
  </si>
  <si>
    <t>129077477</t>
  </si>
  <si>
    <t>T2 DI CENTRVLE-TABLE MTN 7/113 RPL STRW</t>
  </si>
  <si>
    <t>35572383</t>
  </si>
  <si>
    <t>T2 DI CNTRVL-TABLE MTN 07/113 RPL STRW</t>
  </si>
  <si>
    <t>129077483</t>
  </si>
  <si>
    <t>T2 DI EAGLE ROCK-CORTINA :18/11 RPR STRW</t>
  </si>
  <si>
    <t>46310339</t>
  </si>
  <si>
    <t>129077484</t>
  </si>
  <si>
    <t>T2 DI EAGLE ROCK-CORTINA :18/11 RPL HRDD</t>
  </si>
  <si>
    <t>46310500</t>
  </si>
  <si>
    <t>129077539</t>
  </si>
  <si>
    <t>T2 ROCK CREEK POE :8/63 TOUCH</t>
  </si>
  <si>
    <t>46478267</t>
  </si>
  <si>
    <t>T2 DI ROCK CREEK POE :08/063 TOUCH</t>
  </si>
  <si>
    <t>129077606</t>
  </si>
  <si>
    <t>T2 DI CLAY-MARTEL 19/270 RPR STRW</t>
  </si>
  <si>
    <t>46327033</t>
  </si>
  <si>
    <t>+T2 DI CLAY-MARTEL 19/270 RPR STRW</t>
  </si>
  <si>
    <t>129077680</t>
  </si>
  <si>
    <t>021/251B</t>
  </si>
  <si>
    <t>T2 DI DRUM SUMMIT#1 21/251B RPR GYWW</t>
  </si>
  <si>
    <t>46284293</t>
  </si>
  <si>
    <t>129077760</t>
  </si>
  <si>
    <t>T2 DI EAGLE ROCK-CORTINA :12/0 TOUCH</t>
  </si>
  <si>
    <t>46493186</t>
  </si>
  <si>
    <t>129077765</t>
  </si>
  <si>
    <t>069/000C</t>
  </si>
  <si>
    <t>T2 DI HUMBOLDT-TRINITY 69/0C RPL STRW</t>
  </si>
  <si>
    <t>35586917</t>
  </si>
  <si>
    <t>129077950</t>
  </si>
  <si>
    <t>T2 DI MLN RDN MTN#2 68/344 RPR SHLD</t>
  </si>
  <si>
    <t>46299541</t>
  </si>
  <si>
    <t>129078065</t>
  </si>
  <si>
    <t>:006/002</t>
  </si>
  <si>
    <t>T2 DI CARIBOU#2 :6/2 RPR IBWW</t>
  </si>
  <si>
    <t>46337211</t>
  </si>
  <si>
    <t>129078164</t>
  </si>
  <si>
    <t>T2 DI VALLEY SPRINGS #1 4/86 CANCEL</t>
  </si>
  <si>
    <t>RELW FIRE SPCR ACCM COMP OH   TR3  PRTO AIR  FRAB DURA BRIN</t>
  </si>
  <si>
    <t>129078365</t>
  </si>
  <si>
    <t>T2 DI FINK SWSTA WSTLY 27/118 RPR SHLS</t>
  </si>
  <si>
    <t>46325962</t>
  </si>
  <si>
    <t>129078451</t>
  </si>
  <si>
    <t>T2 DI HMLTN BRNCH CHSTR 04/114 RPR STRW</t>
  </si>
  <si>
    <t>46287726</t>
  </si>
  <si>
    <t>129078453</t>
  </si>
  <si>
    <t>T2 DI HAMILTON BRC-CHS 3/99 RPR INSW</t>
  </si>
  <si>
    <t>46287727</t>
  </si>
  <si>
    <t>129078457</t>
  </si>
  <si>
    <t>T2 DI HAMILTON BRC-CHS 3/99 RPR JUMW</t>
  </si>
  <si>
    <t>46273548</t>
  </si>
  <si>
    <t>129078493</t>
  </si>
  <si>
    <t>T2 DI HMLTN BRNCH CHSTR 00/025 RPR GYWW</t>
  </si>
  <si>
    <t>46311127</t>
  </si>
  <si>
    <t>129078533</t>
  </si>
  <si>
    <t>002/109</t>
  </si>
  <si>
    <t>T2 EI SPAULDING-SUMMIT 002/109 RPR GYWW</t>
  </si>
  <si>
    <t>46267963</t>
  </si>
  <si>
    <t>129078542</t>
  </si>
  <si>
    <t>T2 DI COTTONWOOD-BENTON #1 3/68 BACKFILL</t>
  </si>
  <si>
    <t>46463718</t>
  </si>
  <si>
    <t>129078555</t>
  </si>
  <si>
    <t>T2 DI HMLTN BRNCH CHSTR 04/116 RPR JUMW</t>
  </si>
  <si>
    <t>46273549</t>
  </si>
  <si>
    <t>129078558</t>
  </si>
  <si>
    <t>T2 DI CENTRVILE-TABLE MTN 6/100 RPL STRW</t>
  </si>
  <si>
    <t>35572382</t>
  </si>
  <si>
    <t>T2 DI CNTRVIL-TABLE MTN 06/100 RPL STRW</t>
  </si>
  <si>
    <t>129078591</t>
  </si>
  <si>
    <t>T2 DI CENTERVL-TBL MTN 7/114 RPL STRW</t>
  </si>
  <si>
    <t>129078617</t>
  </si>
  <si>
    <t>T2 DI HMBLDT TRNTY 95/000 RPR JUMW</t>
  </si>
  <si>
    <t>46268304</t>
  </si>
  <si>
    <t>129078661</t>
  </si>
  <si>
    <t>T2 DI HMBLDT TRNTY 95/0L RPR GYWW</t>
  </si>
  <si>
    <t>46306446</t>
  </si>
  <si>
    <t>129078687</t>
  </si>
  <si>
    <t>B020/444</t>
  </si>
  <si>
    <t>T2 DI DRM-GRS VLLY-WM B20/444 INSP STRW</t>
  </si>
  <si>
    <t>46324468</t>
  </si>
  <si>
    <t>129078697</t>
  </si>
  <si>
    <t>T2 DI TRNTY CTTNWD  04/031B RPR GYWW</t>
  </si>
  <si>
    <t>46455934</t>
  </si>
  <si>
    <t>129078710</t>
  </si>
  <si>
    <t>011/081A</t>
  </si>
  <si>
    <t>T2 DI HELMS-GREGG #1 11/81A RPR SHIELD</t>
  </si>
  <si>
    <t>46297975</t>
  </si>
  <si>
    <t>129078715</t>
  </si>
  <si>
    <t>T2 DI MALIN-RND MNTN#2 66/334 RPR SHLD</t>
  </si>
  <si>
    <t>46338274</t>
  </si>
  <si>
    <t>129078772</t>
  </si>
  <si>
    <t>T2 DI PIT #1-COTTONWOOD 25/204 RPR ANCT</t>
  </si>
  <si>
    <t>46381914</t>
  </si>
  <si>
    <t>129078915</t>
  </si>
  <si>
    <t>T2 DI CENTERVILLE-TBL MT 5/83 RPR CNDW</t>
  </si>
  <si>
    <t>46311200</t>
  </si>
  <si>
    <t>129078917</t>
  </si>
  <si>
    <t>T2 DI PIT#1-HCRK#2-BRN 9/163 GO95</t>
  </si>
  <si>
    <t>35573311</t>
  </si>
  <si>
    <t>129078974</t>
  </si>
  <si>
    <t>T2 DI COLGATE-CHALLENGE 0/13 RPR INSW</t>
  </si>
  <si>
    <t>46337357</t>
  </si>
  <si>
    <t>129078985</t>
  </si>
  <si>
    <t>T2 EI PITTSBURG-COLUMBIA 4/26 INS STPS</t>
  </si>
  <si>
    <t>ETL.3300.TOWR</t>
  </si>
  <si>
    <t>46289391</t>
  </si>
  <si>
    <t>129079011</t>
  </si>
  <si>
    <t>T2 PITTSBURG-COLUMBIA 4/26 RPR STRT</t>
  </si>
  <si>
    <t>46268049</t>
  </si>
  <si>
    <t>129079086</t>
  </si>
  <si>
    <t>016/209</t>
  </si>
  <si>
    <t>T2 DI KESWICK-TRINITY 16/209 RPL POLE</t>
  </si>
  <si>
    <t>35573307</t>
  </si>
  <si>
    <t>129079197</t>
  </si>
  <si>
    <t>T2 DI MALIN-RND MNTN #2-67/337 RPR SHLS</t>
  </si>
  <si>
    <t>46338275</t>
  </si>
  <si>
    <t>129079272</t>
  </si>
  <si>
    <t>T2 DI CNTRVLLE-TBL MTN 6/97 TOUCH</t>
  </si>
  <si>
    <t>46472109</t>
  </si>
  <si>
    <t>129079281</t>
  </si>
  <si>
    <t>004/145</t>
  </si>
  <si>
    <t>T2 SPAULDING-SUMMIT 004/145 RPL HRDW</t>
  </si>
  <si>
    <t>46400328</t>
  </si>
  <si>
    <t>T2 EI SPAULDING-SUMMIT 004/145 RPL HRDW</t>
  </si>
  <si>
    <t>129079887</t>
  </si>
  <si>
    <t>002/118</t>
  </si>
  <si>
    <t>T2 SPAULDING-SUMMIT 002/118 RPL HRDD</t>
  </si>
  <si>
    <t>46400330</t>
  </si>
  <si>
    <t>T2 EI SPAULDING-SUMMIT 002/118 RPL HRDD</t>
  </si>
  <si>
    <t>129080036</t>
  </si>
  <si>
    <t>T2 SPAULDING-SMT 16/507A RPR COND</t>
  </si>
  <si>
    <t>46400331</t>
  </si>
  <si>
    <t>T2 EI SPAULDING-SMT 16/507A RPR COND</t>
  </si>
  <si>
    <t>129080038</t>
  </si>
  <si>
    <t>T2 EI ELK-GUALALA 042/006 RMV VEG</t>
  </si>
  <si>
    <t>129080123</t>
  </si>
  <si>
    <t>002/113</t>
  </si>
  <si>
    <t>T2 SPAULDING-SUMMIT 002/113 RPL INSW</t>
  </si>
  <si>
    <t>35572872</t>
  </si>
  <si>
    <t>T2 EI SPAULDING-SUMMIT 002/113 RPL INSW</t>
  </si>
  <si>
    <t>129080818</t>
  </si>
  <si>
    <t>T2 SPAULDING-SUMMIT 003/124 REGR STRW</t>
  </si>
  <si>
    <t>46400332</t>
  </si>
  <si>
    <t>T2 EI SPAULDING-SUMMIT 003/124 REGR STRW</t>
  </si>
  <si>
    <t>129080865</t>
  </si>
  <si>
    <t>T2 SPAULDING-SUMMIT 003/132 RPL STRW</t>
  </si>
  <si>
    <t>35572873</t>
  </si>
  <si>
    <t>T2 EI SPAULDING-SUMMIT 003/132 RPL STRW</t>
  </si>
  <si>
    <t>129080936</t>
  </si>
  <si>
    <t>T2 EI HAT CRK #1-WSTWD 23/447 RPL ANCW</t>
  </si>
  <si>
    <t>35574764</t>
  </si>
  <si>
    <t>129081070</t>
  </si>
  <si>
    <t>T2 EI PHILO JCT-ELK 28/3 COTTER</t>
  </si>
  <si>
    <t>46340405</t>
  </si>
  <si>
    <t>129081075</t>
  </si>
  <si>
    <t>T2 EI FORT ROSS-GUALALA 33/011 COTTER</t>
  </si>
  <si>
    <t>46268306</t>
  </si>
  <si>
    <t>T2 EI FORT ROSS-GUALALA 33/011 RPR INSW</t>
  </si>
  <si>
    <t>129081080</t>
  </si>
  <si>
    <t>T2 EI PHILO JCT-ELK 28/3 RPL HRDD</t>
  </si>
  <si>
    <t>46340406</t>
  </si>
  <si>
    <t>129081188</t>
  </si>
  <si>
    <t>T2 EI FORT ROSS-GUALALA 39/8 RPL POLE</t>
  </si>
  <si>
    <t>35574059</t>
  </si>
  <si>
    <t>T2 EI FORT ROSS-GUALALA 39/8 RPL PL</t>
  </si>
  <si>
    <t>129081410</t>
  </si>
  <si>
    <t>T2 SPAULDING-SUMMIT 15/502 RPR SPLW</t>
  </si>
  <si>
    <t>46325985</t>
  </si>
  <si>
    <t>T2 EI SPAULDING-SUMMIT 15/502 RPR SPLW</t>
  </si>
  <si>
    <t>129082601</t>
  </si>
  <si>
    <t>T2 MELONES-RACETRACK 04/16 RPL POLE</t>
  </si>
  <si>
    <t>35561653</t>
  </si>
  <si>
    <t>129083658</t>
  </si>
  <si>
    <t>T2 EI BRIDGEVLE-GRBERVLE 36/000 RPL STRW</t>
  </si>
  <si>
    <t>35572122</t>
  </si>
  <si>
    <t>129083672</t>
  </si>
  <si>
    <t>T2 DI HMBLDT TRNTY 95/0R RPR GYWW</t>
  </si>
  <si>
    <t>129083675</t>
  </si>
  <si>
    <t>T2 DI HMBLDT TRNTY 95/0C RPR GYWW</t>
  </si>
  <si>
    <t>129084926</t>
  </si>
  <si>
    <t>T2 EI SPAULDING-SUMMIT 1/050 RPR GYWW</t>
  </si>
  <si>
    <t>46400335</t>
  </si>
  <si>
    <t>129084927</t>
  </si>
  <si>
    <t>T2 EI SPAULDING-SUMMIT 1/49 CNCL</t>
  </si>
  <si>
    <t>35572868</t>
  </si>
  <si>
    <t>T2 EI SPAULDING-SUMMIT 1/049 RPL STRW</t>
  </si>
  <si>
    <t>129084949</t>
  </si>
  <si>
    <t>T2 EI SPAULDING-SUMMIT 1/37 RPR GYWW</t>
  </si>
  <si>
    <t>46400336</t>
  </si>
  <si>
    <t>098/000</t>
  </si>
  <si>
    <t>129087178</t>
  </si>
  <si>
    <t>T2 DI ROCK CREEK-POE :6/47 RPR WALL</t>
  </si>
  <si>
    <t>46327636</t>
  </si>
  <si>
    <t>129087190</t>
  </si>
  <si>
    <t>T2 DI STNSLS-MLNS-MNTC #1 14/89 RPR STRT</t>
  </si>
  <si>
    <t>46416708</t>
  </si>
  <si>
    <t>129087205</t>
  </si>
  <si>
    <t>T2 EI PHILO JCT-ELK 18/2 RPL ANCW</t>
  </si>
  <si>
    <t>35573317</t>
  </si>
  <si>
    <t>129087218</t>
  </si>
  <si>
    <t>T2 EI PHILO JCT-ELK 27/10 RPR INSW</t>
  </si>
  <si>
    <t>46340408</t>
  </si>
  <si>
    <t>129087267</t>
  </si>
  <si>
    <t>T2 DI EGL RK CRTNA :13/015 RPR GYWW</t>
  </si>
  <si>
    <t>46310327</t>
  </si>
  <si>
    <t>129087291</t>
  </si>
  <si>
    <t>T2 DI ROCK CREEK-POE 6/47 RPL HRDT</t>
  </si>
  <si>
    <t>46382050</t>
  </si>
  <si>
    <t>129087292</t>
  </si>
  <si>
    <t>T2 DI HAMLTN BRNCH-CHSTR 04/115 RPR JUMW</t>
  </si>
  <si>
    <t>46311126</t>
  </si>
  <si>
    <t>129087419</t>
  </si>
  <si>
    <t>T2 DI MORAGA-SAN LNDRO #1 7/54 RPL HRDT</t>
  </si>
  <si>
    <t>46289328</t>
  </si>
  <si>
    <t>129087429</t>
  </si>
  <si>
    <t>T2 DI CORDELIA #2 TAP 006/123 RPR GYWW</t>
  </si>
  <si>
    <t>46337353</t>
  </si>
  <si>
    <t>129087468</t>
  </si>
  <si>
    <t>T2 DI PIT #1-COTTONWOOD 25/201 RMV VEG</t>
  </si>
  <si>
    <t>129087604</t>
  </si>
  <si>
    <t>T2 DI CLGTE PLMRO 02/031 RPR STRW</t>
  </si>
  <si>
    <t>46397999</t>
  </si>
  <si>
    <t>129087606</t>
  </si>
  <si>
    <t>T2 DI CLGTE PLMRO 03/039 RPR STRW</t>
  </si>
  <si>
    <t>46398020</t>
  </si>
  <si>
    <t>129087708</t>
  </si>
  <si>
    <t>T2 DI NEWARK-LIVERMORE 16/108 RPL STRW</t>
  </si>
  <si>
    <t>35573899</t>
  </si>
  <si>
    <t>129087747</t>
  </si>
  <si>
    <t>016/364</t>
  </si>
  <si>
    <t>T2 DI DRM-GRS VLY-WMR 16/364 RPL TIED</t>
  </si>
  <si>
    <t>46324474</t>
  </si>
  <si>
    <t>129087752</t>
  </si>
  <si>
    <t>T2 DI CARIBOU-PALERMO 09/76 RPR STRT</t>
  </si>
  <si>
    <t>ETL.3190.TOWR</t>
  </si>
  <si>
    <t>46452744</t>
  </si>
  <si>
    <t>129087757</t>
  </si>
  <si>
    <t>010/077A</t>
  </si>
  <si>
    <t>T2 DI HELMS-GREGG #1 10/77A RPR SHLS</t>
  </si>
  <si>
    <t>46297976</t>
  </si>
  <si>
    <t>129087787</t>
  </si>
  <si>
    <t>T2 HAT CREEK#1-WSTWD 0/1 RPR STRW</t>
  </si>
  <si>
    <t>46416134</t>
  </si>
  <si>
    <t>T2 DI HAT CREEK#1-WSTWD 0/1 RPR STRW</t>
  </si>
  <si>
    <t>129087788</t>
  </si>
  <si>
    <t>B016/374</t>
  </si>
  <si>
    <t>T2 DI DRM-GRSS VLLY-WMR B16/374 RPL POLE</t>
  </si>
  <si>
    <t>35573456</t>
  </si>
  <si>
    <t>129087846</t>
  </si>
  <si>
    <t>T2 DI COLGATE-PALERMO 17/355 RPL IBWW</t>
  </si>
  <si>
    <t>46400338</t>
  </si>
  <si>
    <t>129087877</t>
  </si>
  <si>
    <t>T2 DI HAT CREEK #1-WSTWD 14/274 RPL STRW</t>
  </si>
  <si>
    <t>35574751</t>
  </si>
  <si>
    <t>129087878</t>
  </si>
  <si>
    <t>T2 DI CARIBOU-TBLE MNTN 29/213 RPR JUMS</t>
  </si>
  <si>
    <t>46337592</t>
  </si>
  <si>
    <t>129087930</t>
  </si>
  <si>
    <t>T2 DI STNLAUS-MLONES SW 015/095 RPL HRDT</t>
  </si>
  <si>
    <t>46416709</t>
  </si>
  <si>
    <t>129087938</t>
  </si>
  <si>
    <t>:024/126</t>
  </si>
  <si>
    <t>T2 DI CHC-SLNS SLDAD #2 :24/126 RPL HNGR</t>
  </si>
  <si>
    <t>46326012</t>
  </si>
  <si>
    <t>129087968</t>
  </si>
  <si>
    <t>T2 DI PIT #3-PIT #1 :0/1 RPR STRT</t>
  </si>
  <si>
    <t>46382051</t>
  </si>
  <si>
    <t>129088016</t>
  </si>
  <si>
    <t>T2 DI HMBLDT TRNTY 73/000 RPL INSW</t>
  </si>
  <si>
    <t>35574601</t>
  </si>
  <si>
    <t>129088020</t>
  </si>
  <si>
    <t>T2 DI CHC-SLNS SLDAD #1 :24/126 RPL INSS</t>
  </si>
  <si>
    <t>35591364</t>
  </si>
  <si>
    <t>129088021</t>
  </si>
  <si>
    <t>T2 DI CHC-SLNS SLDAD #1 :24/126 RPL HNGR</t>
  </si>
  <si>
    <t>46416711</t>
  </si>
  <si>
    <t>129088022</t>
  </si>
  <si>
    <t>T2 DI CHC-SLNS SLDAD #2 :24/126 RPL INSS</t>
  </si>
  <si>
    <t>35597755</t>
  </si>
  <si>
    <t>T2 DI CRZY HRS CAYN-SLAS 24/124 RPL INSS</t>
  </si>
  <si>
    <t>129088037</t>
  </si>
  <si>
    <t>T2 DI GEYSERS #9-LAKEVIL 40/173 RPR INSS</t>
  </si>
  <si>
    <t>46403755</t>
  </si>
  <si>
    <t>129088103</t>
  </si>
  <si>
    <t>T2 DI CRAG VIEW-CAS 14/122L RPR ANCW</t>
  </si>
  <si>
    <t>46454299</t>
  </si>
  <si>
    <t>129088105</t>
  </si>
  <si>
    <t>018/265</t>
  </si>
  <si>
    <t>T2 DI KESWICK-TRIN 18/265 RPL HRDD</t>
  </si>
  <si>
    <t>46311171</t>
  </si>
  <si>
    <t>129088153</t>
  </si>
  <si>
    <t>T2 DI PLUMAS-SIERRA TAP 0/18 RPR JUMP</t>
  </si>
  <si>
    <t>ETL.6291.INSL.NCER</t>
  </si>
  <si>
    <t>46389181</t>
  </si>
  <si>
    <t>129088154</t>
  </si>
  <si>
    <t>T2 DI PLUMAS-SIERRA TAP 0/18 RPR HRDW</t>
  </si>
  <si>
    <t>46389182</t>
  </si>
  <si>
    <t>129088159</t>
  </si>
  <si>
    <t>016/370</t>
  </si>
  <si>
    <t>T2 DI DRM-GRS VLY-WMR 016/370 INSP STRW</t>
  </si>
  <si>
    <t>46324473</t>
  </si>
  <si>
    <t>129088174</t>
  </si>
  <si>
    <t>T2 DI SNTH LN-HLF MN BY 0/2L RPL HRDD</t>
  </si>
  <si>
    <t>46286768</t>
  </si>
  <si>
    <t>129088176</t>
  </si>
  <si>
    <t>T2 DI SNTH LN-HLF MN BY 0/2 RPL INSW</t>
  </si>
  <si>
    <t>35597379</t>
  </si>
  <si>
    <t>129088181</t>
  </si>
  <si>
    <t>033/243</t>
  </si>
  <si>
    <t>T2 DI CARIBOU-TBLE MNTN 33/243 RPR JUMS</t>
  </si>
  <si>
    <t>46337593</t>
  </si>
  <si>
    <t>129088182</t>
  </si>
  <si>
    <t>T2 DI CARIBOU-TBLE MNTN 33/243 RPR STRT</t>
  </si>
  <si>
    <t>46354065</t>
  </si>
  <si>
    <t>129088183</t>
  </si>
  <si>
    <t>T2NT DI JOLON TAP 006/082 RMV VEG</t>
  </si>
  <si>
    <t>129088187</t>
  </si>
  <si>
    <t>T2 DI KESWICK-TRINITY 16/207 RPR JUMW</t>
  </si>
  <si>
    <t>46311208</t>
  </si>
  <si>
    <t>129088237</t>
  </si>
  <si>
    <t>T2 DI HUMBOLDT-TRINTY 110/000B RPR GYWW</t>
  </si>
  <si>
    <t>46345959</t>
  </si>
  <si>
    <t>129088247</t>
  </si>
  <si>
    <t>T2 DI CHC-SALINAS SOLEDAD :17/92 COTTER</t>
  </si>
  <si>
    <t>46272334</t>
  </si>
  <si>
    <t>129088248</t>
  </si>
  <si>
    <t>T2 CHC-SALINAS SLEDAD :17/92 COMPLETE</t>
  </si>
  <si>
    <t>46416712</t>
  </si>
  <si>
    <t>T2 DI CHC-SALINAS SLEDAD: 17/92 RPR STRT</t>
  </si>
  <si>
    <t>129088300</t>
  </si>
  <si>
    <t>020/469</t>
  </si>
  <si>
    <t>T2 DI DRUM-GRS VLY-WMR 20/469 RPR STRW</t>
  </si>
  <si>
    <t>46324471</t>
  </si>
  <si>
    <t>129088301</t>
  </si>
  <si>
    <t>T2 DI DRUM-GRS VLY-WMR 20/469 RPL HRDD</t>
  </si>
  <si>
    <t>46324470</t>
  </si>
  <si>
    <t>129088305</t>
  </si>
  <si>
    <t>T2 DI HUMBOLDT-TRINITY 110/0A RPR GYWW</t>
  </si>
  <si>
    <t>46345958</t>
  </si>
  <si>
    <t>129088313</t>
  </si>
  <si>
    <t>T2 DI TRINITY-CTNWD 38/251C RPR GYWW</t>
  </si>
  <si>
    <t>46305298</t>
  </si>
  <si>
    <t>129088315</t>
  </si>
  <si>
    <t>T2 DI TRINITY-CTNWD 38/251B RPR GYWW</t>
  </si>
  <si>
    <t>46305299</t>
  </si>
  <si>
    <t>129088333</t>
  </si>
  <si>
    <t>T2 DI DRM-GRS VLY-WEIMR 017/388 RPR GYWW</t>
  </si>
  <si>
    <t>46324472</t>
  </si>
  <si>
    <t>129088335</t>
  </si>
  <si>
    <t>T2 DI DRM-GRS VLY-WEIMR 17/388 RPR IBWW</t>
  </si>
  <si>
    <t>46337424</t>
  </si>
  <si>
    <t>129088338</t>
  </si>
  <si>
    <t>T2 DI MDCN-WLTS-FRT BRG 015/004 RPR GYWW</t>
  </si>
  <si>
    <t>46310266</t>
  </si>
  <si>
    <t>129088390</t>
  </si>
  <si>
    <t>110/000C</t>
  </si>
  <si>
    <t>T2 DI HUMBOLDT-TRINITY 110/0C RPR GYWW</t>
  </si>
  <si>
    <t>46345980</t>
  </si>
  <si>
    <t>129088393</t>
  </si>
  <si>
    <t>T2 DI KESWICK-TRINITY 18/245 RPR JUMW</t>
  </si>
  <si>
    <t>46269246</t>
  </si>
  <si>
    <t>129088395</t>
  </si>
  <si>
    <t>T2 DI PIT #1-COTTONWOOD 19/157 RPR STRT</t>
  </si>
  <si>
    <t>46381916</t>
  </si>
  <si>
    <t>129088441</t>
  </si>
  <si>
    <t>T2 DI GRBRVLE-LYTNVLE 027/001 RPL STRW</t>
  </si>
  <si>
    <t>35574340</t>
  </si>
  <si>
    <t>129088443</t>
  </si>
  <si>
    <t>004/004B</t>
  </si>
  <si>
    <t>T2 DI HLSDLE JCT-HLF MN BY 4/4B RMV VEG</t>
  </si>
  <si>
    <t>129089795</t>
  </si>
  <si>
    <t>012/075C</t>
  </si>
  <si>
    <t>T2 EI CAYUCOS-CAMBRIA_ 12/075R RPL PL</t>
  </si>
  <si>
    <t>35572857</t>
  </si>
  <si>
    <t>129089874</t>
  </si>
  <si>
    <t>T2 EI CAYUCOS-CAMBRIA_ 12/075L RPL PL</t>
  </si>
  <si>
    <t>REGW INSP NOAC CLR  COMP OH   FMOB TR2  PRTO FRAB</t>
  </si>
  <si>
    <t>129089886</t>
  </si>
  <si>
    <t>012/075B</t>
  </si>
  <si>
    <t>T2 EI CAYUCOS-CAMBRIA_ 12/075C RPL PL</t>
  </si>
  <si>
    <t>129090117</t>
  </si>
  <si>
    <t>T2 DVIDE VNDNBRG #2 2/14L GO95 RPL</t>
  </si>
  <si>
    <t>35564034</t>
  </si>
  <si>
    <t>129090119</t>
  </si>
  <si>
    <t>T2 DVIDE VNDNBRG #2 2/14R GO95 RPL</t>
  </si>
  <si>
    <t>129090328</t>
  </si>
  <si>
    <t>T2 EI FULTON-MLIN-CTTI 015/282 RPL INSW</t>
  </si>
  <si>
    <t>35609507</t>
  </si>
  <si>
    <t>129090355</t>
  </si>
  <si>
    <t>T2 EI FULTON-MLINO-CTTI 015/282 TP HOLD</t>
  </si>
  <si>
    <t>46306017</t>
  </si>
  <si>
    <t>T2 EI FULTON-MLINO-CTTI 015/282 RPL HRDD</t>
  </si>
  <si>
    <t>129091291</t>
  </si>
  <si>
    <t>T2 EI MENDOCINO-WILLITS 5/1 RPR INSW</t>
  </si>
  <si>
    <t>46310537</t>
  </si>
  <si>
    <t>129091323</t>
  </si>
  <si>
    <t>T2 CARIBOU-PLUMAS JCT 3/065 RPL INSW</t>
  </si>
  <si>
    <t>35572141</t>
  </si>
  <si>
    <t>129091392</t>
  </si>
  <si>
    <t>T2 EI CARIBOU-PLUMAS JCT 12/010 RPL STRW</t>
  </si>
  <si>
    <t>35572132</t>
  </si>
  <si>
    <t>129092238</t>
  </si>
  <si>
    <t>T2 WV PHILO JCT-ELK 27/11 CANCEL</t>
  </si>
  <si>
    <t>35562653</t>
  </si>
  <si>
    <t>T2 WV PHILO JCT-ELK 27/11 RPL ANCW</t>
  </si>
  <si>
    <t>129092559</t>
  </si>
  <si>
    <t>T2 WV CARIBOU-TABLE MTN 012/097 RPR INSS</t>
  </si>
  <si>
    <t>46337594</t>
  </si>
  <si>
    <t>129093595</t>
  </si>
  <si>
    <t>T2 HMBLDT-MPL CRK 2/15 RMV VEG</t>
  </si>
  <si>
    <t>129093653</t>
  </si>
  <si>
    <t>002/014-GUY</t>
  </si>
  <si>
    <t>T2 EI HMBLDT-MPL CRK 2/14-GUY RMV VEG</t>
  </si>
  <si>
    <t>129093681</t>
  </si>
  <si>
    <t>T2 EI HMILTON BRNCH-CHSTR 3/091 RPL STRW</t>
  </si>
  <si>
    <t>35574529</t>
  </si>
  <si>
    <t>129093691</t>
  </si>
  <si>
    <t>002/074-GUY</t>
  </si>
  <si>
    <t>T2 EI HMLTN BRNCH-CHTR 2/74-GUY RPL GYPL</t>
  </si>
  <si>
    <t>35574528</t>
  </si>
  <si>
    <t>129093934</t>
  </si>
  <si>
    <t>T2 WV PHILO JCT-ELK 30/0 RPL POLE</t>
  </si>
  <si>
    <t>35584652</t>
  </si>
  <si>
    <t>129094677</t>
  </si>
  <si>
    <t>T2 DI PIT #5-RND MTN #1 4/53 RPL INSS</t>
  </si>
  <si>
    <t>35621181</t>
  </si>
  <si>
    <t>129094790</t>
  </si>
  <si>
    <t>002/073</t>
  </si>
  <si>
    <t>T2 DI HMLTN BRNCH CHSTER 2/73 RPR STRW</t>
  </si>
  <si>
    <t>46311131</t>
  </si>
  <si>
    <t>129094802</t>
  </si>
  <si>
    <t>T2 DI SOBRANTE-R#1 0/2 TOUCH</t>
  </si>
  <si>
    <t>46485646</t>
  </si>
  <si>
    <t>129094804</t>
  </si>
  <si>
    <t>T2 DI PIT #1-COTTONWOOD 18/143 RPR FOND</t>
  </si>
  <si>
    <t>46381917</t>
  </si>
  <si>
    <t>129094835</t>
  </si>
  <si>
    <t>T2 DI CNTRVLE-TABLE MTN 4/72 RPR CNDW</t>
  </si>
  <si>
    <t>46311201</t>
  </si>
  <si>
    <t>129094839</t>
  </si>
  <si>
    <t>T2 VALEY SPRINGS #1 10/196 RPL SPLW</t>
  </si>
  <si>
    <t>46327606</t>
  </si>
  <si>
    <t>T2 DI VALEY SPRINGS #1 10/196 RPL SPLW</t>
  </si>
  <si>
    <t>129094853</t>
  </si>
  <si>
    <t>T2 DI HAMLTN BRNCH-CHSTR 06/143 RPL STRW</t>
  </si>
  <si>
    <t>35574582</t>
  </si>
  <si>
    <t>129094882</t>
  </si>
  <si>
    <t>T2 DI PIT #3-PIT #1 :0/5 RPR FOND</t>
  </si>
  <si>
    <t>46382052</t>
  </si>
  <si>
    <t>129095117</t>
  </si>
  <si>
    <t>T2 DI JOLON TAP 005/072 RMV VEG</t>
  </si>
  <si>
    <t>129095139</t>
  </si>
  <si>
    <t>T2 DI PIT #3-PIT #1 :000/004 RPR FOND</t>
  </si>
  <si>
    <t>46382053</t>
  </si>
  <si>
    <t>129095178</t>
  </si>
  <si>
    <t>T2 DI HAT CRK #1-WSTWD 014/285 RMV VEG</t>
  </si>
  <si>
    <t>129095191</t>
  </si>
  <si>
    <t>T2 DI PLUMAS SIERRA TAP 0/18 COTR KEY</t>
  </si>
  <si>
    <t>46389183</t>
  </si>
  <si>
    <t>129095196</t>
  </si>
  <si>
    <t>T2 DI KESWICK-TRINITY 08/115 RPR JUMW</t>
  </si>
  <si>
    <t>46269247</t>
  </si>
  <si>
    <t>T2 DI KESWICK-TRINITY-08/115 RPR JUMW</t>
  </si>
  <si>
    <t>129095260</t>
  </si>
  <si>
    <t>T2 DI CHC-SALNS-SOLD #1 :24/125 RPL INSS</t>
  </si>
  <si>
    <t>35563047</t>
  </si>
  <si>
    <t>T2 DI CY HS CN-SNS-SD#1 :24/125 RPL INSS</t>
  </si>
  <si>
    <t>129095261</t>
  </si>
  <si>
    <t>T2 DI CHC-SALNS-SOLD #1 :24/125 RPL HNGR</t>
  </si>
  <si>
    <t>46269310</t>
  </si>
  <si>
    <t>T2 DI CY HS CN-SNS-SD#1 :24/125 RPL HNGR</t>
  </si>
  <si>
    <t>129095262</t>
  </si>
  <si>
    <t>T2 DI CHC-SALNS-SOLD #2 :24/125 RPL HNGR</t>
  </si>
  <si>
    <t>46269433</t>
  </si>
  <si>
    <t>T2 DI CY HS CN-SNS-SD#2 :24/125 RPL HNGR</t>
  </si>
  <si>
    <t>129095263</t>
  </si>
  <si>
    <t>T2 DI CHC-SALNS-SOLD #2 :24/125 RPL INSS</t>
  </si>
  <si>
    <t>35563049</t>
  </si>
  <si>
    <t>T2 DI CY HS CN-SNS-SD#2 :24/125 RPL INSS</t>
  </si>
  <si>
    <t>129095320</t>
  </si>
  <si>
    <t>T2 DI PIT #1-MC ARTHUR 0/001A RPR GYWW</t>
  </si>
  <si>
    <t>46383878</t>
  </si>
  <si>
    <t>129095352</t>
  </si>
  <si>
    <t>T2 DI HMLTN BRNCH-CHSTER-6/142 RPL STRW</t>
  </si>
  <si>
    <t>35574531</t>
  </si>
  <si>
    <t>129095355</t>
  </si>
  <si>
    <t>004/044B</t>
  </si>
  <si>
    <t>T2 DI HLSDL HALF MN BAY 04/44B RMV VEG</t>
  </si>
  <si>
    <t>129095361</t>
  </si>
  <si>
    <t>B020/446</t>
  </si>
  <si>
    <t>T2 DI DRUM-GRS VLY-WMR B020/446 RPR INSW</t>
  </si>
  <si>
    <t>46324467</t>
  </si>
  <si>
    <t>129095371</t>
  </si>
  <si>
    <t>004/044A</t>
  </si>
  <si>
    <t>T2 DI HLSDL HALF MN BAY 04/44A RMV VEG</t>
  </si>
  <si>
    <t>129095407</t>
  </si>
  <si>
    <t>T2 DI LOWER LAKE-HMS 12/12  RPR STRW</t>
  </si>
  <si>
    <t>46446819</t>
  </si>
  <si>
    <t>129095433</t>
  </si>
  <si>
    <t>T2 DI KESWICK-TRINITY 7/98B RPR JUMW</t>
  </si>
  <si>
    <t>46269248</t>
  </si>
  <si>
    <t>T2 DI KESWICK-TRINITY 7/98  RPR JUMW</t>
  </si>
  <si>
    <t>129095440</t>
  </si>
  <si>
    <t>T2 DI COTTONWD-BENTON #1 2/47 TOUCH</t>
  </si>
  <si>
    <t>46486745</t>
  </si>
  <si>
    <t>129095468</t>
  </si>
  <si>
    <t>T2 DI HUMBOLDT-TRIN 73/3C RPR JUMW</t>
  </si>
  <si>
    <t>46271072</t>
  </si>
  <si>
    <t>129095520</t>
  </si>
  <si>
    <t>T2 DI HUMBOLDT-TRINTY 73/3L RPL HRDD</t>
  </si>
  <si>
    <t>46345956</t>
  </si>
  <si>
    <t>129096054</t>
  </si>
  <si>
    <t>021/296-GUY</t>
  </si>
  <si>
    <t>T2 CLAY-MARTEL 021/296-GUY RPL POLE</t>
  </si>
  <si>
    <t>35573184</t>
  </si>
  <si>
    <t>+T2 EI CLAY-MARTEL 021/296-GUY RPL POLE</t>
  </si>
  <si>
    <t>129097352</t>
  </si>
  <si>
    <t>T2 WV KSWCK-CSCD 0/15 RPL DMPW</t>
  </si>
  <si>
    <t>46404760</t>
  </si>
  <si>
    <t>129098606</t>
  </si>
  <si>
    <t>T2 EI SPAULDING-SUMMIT 18/592 RPR STRT</t>
  </si>
  <si>
    <t>46299228</t>
  </si>
  <si>
    <t>129100735</t>
  </si>
  <si>
    <t>T2 WV HAT CREEK #1-WSTWD 22/427 RPL STRW</t>
  </si>
  <si>
    <t>35574761</t>
  </si>
  <si>
    <t>T2 WV HAT CREEK #1-WSTWD 22/427 RPL POLE</t>
  </si>
  <si>
    <t>129104275</t>
  </si>
  <si>
    <t>T2 METCALF-MOSS LANDNG#1 57/245 TOUCH</t>
  </si>
  <si>
    <t>46476008</t>
  </si>
  <si>
    <t>129104360</t>
  </si>
  <si>
    <t>T2 EI BRDGVLL GRBRVLL 014/001R COMPLETE</t>
  </si>
  <si>
    <t>46345973</t>
  </si>
  <si>
    <t>T2 EI BRDGVLL GRBRVLL 014/001R RPR GYWW</t>
  </si>
  <si>
    <t>129105056</t>
  </si>
  <si>
    <t>T2 TIGER CREEK-ELECTRA 9/76 RPR FOND</t>
  </si>
  <si>
    <t>46416713</t>
  </si>
  <si>
    <t>T2 TIGER CREEK-ELECTRA 9/76 EROSION</t>
  </si>
  <si>
    <t>129105173</t>
  </si>
  <si>
    <t>004/044C</t>
  </si>
  <si>
    <t>T2 DI HILLSDALE JT-HMB 4/44C RMV VEG</t>
  </si>
  <si>
    <t>POHW FIRE CNCL OH   TR2  PRTO AIR  FRAB DURA BRIN</t>
  </si>
  <si>
    <t>129105178</t>
  </si>
  <si>
    <t>T2 DI HILLSDALE JT-HMB 4/44C RPR GYWW</t>
  </si>
  <si>
    <t>46286761</t>
  </si>
  <si>
    <t>129105310</t>
  </si>
  <si>
    <t>T2 DI JOLON TAP 9/126 RPR GYWW</t>
  </si>
  <si>
    <t>46391186</t>
  </si>
  <si>
    <t>129105324</t>
  </si>
  <si>
    <t>T2 DI HAT CREEK #1 WESTWD 3/75 RPR STRW</t>
  </si>
  <si>
    <t>46416141</t>
  </si>
  <si>
    <t>129105365</t>
  </si>
  <si>
    <t>T2 NRTH TWR-MRTNZ JCT#1 :31/198 RPR MKBL</t>
  </si>
  <si>
    <t>46452752</t>
  </si>
  <si>
    <t>T2 DI NORTH TW-MJ#1 :31/198 RPR MKBL</t>
  </si>
  <si>
    <t>129105369</t>
  </si>
  <si>
    <t>T2 N TWER-MRTNZ JCT #1 :31/198 RPR OPGW</t>
  </si>
  <si>
    <t>46270570</t>
  </si>
  <si>
    <t>T2 DI NORTH TW-MJ #1 :31/198 RPR OPGW</t>
  </si>
  <si>
    <t>129105381</t>
  </si>
  <si>
    <t>T2 DI KNCTI-MDDLTWN 23/11 RPR IBWW</t>
  </si>
  <si>
    <t>46340277</t>
  </si>
  <si>
    <t>129105404</t>
  </si>
  <si>
    <t>T2 DI HLSDL JCT-HAF MN BAY 4/45 RPL STRW</t>
  </si>
  <si>
    <t>35573574</t>
  </si>
  <si>
    <t>129105453</t>
  </si>
  <si>
    <t>T2 DI HMBLDT-TRINITY 73/03C RPR GYWW</t>
  </si>
  <si>
    <t>46345968</t>
  </si>
  <si>
    <t>129105454</t>
  </si>
  <si>
    <t>T2 DI HMBLDT-TRINITY 73/03L RPR GYWW</t>
  </si>
  <si>
    <t>46345974</t>
  </si>
  <si>
    <t>129105492</t>
  </si>
  <si>
    <t>021/320</t>
  </si>
  <si>
    <t>T2 DI KSWCK-TRNTY 21/320 RPR STRW</t>
  </si>
  <si>
    <t>46311167</t>
  </si>
  <si>
    <t>129105566</t>
  </si>
  <si>
    <t>T2NT DI PIT #1-CTTNWD 020/165 RPR STRT</t>
  </si>
  <si>
    <t>46381918</t>
  </si>
  <si>
    <t>129105619</t>
  </si>
  <si>
    <t>018/266</t>
  </si>
  <si>
    <t>T2 DI KESWICK-TRINITY-18/266 CANCEL</t>
  </si>
  <si>
    <t>35573308</t>
  </si>
  <si>
    <t>T2 DI KESWICK-TRINITY-18/266 RPL INSW</t>
  </si>
  <si>
    <t>129105636</t>
  </si>
  <si>
    <t>T2 DI CSCDE-BNTN-DSCHTS A6/143 TOUCH</t>
  </si>
  <si>
    <t>46486746</t>
  </si>
  <si>
    <t>129105638</t>
  </si>
  <si>
    <t>T2 DI LWR LK-HMSTK 12/15 RPR STRW</t>
  </si>
  <si>
    <t>46446900</t>
  </si>
  <si>
    <t>129105722</t>
  </si>
  <si>
    <t>T2 HAT CRK#1-WW 8/162 RPL STRW</t>
  </si>
  <si>
    <t>35574779</t>
  </si>
  <si>
    <t>T2 DI HAT CRK#1-WW 8/162 RPL STRW</t>
  </si>
  <si>
    <t>129105741</t>
  </si>
  <si>
    <t>T2 DI MNDO-WLTS-FRT BRAG 12/06 RPL STRW</t>
  </si>
  <si>
    <t>35574194</t>
  </si>
  <si>
    <t>129105766</t>
  </si>
  <si>
    <t>T2 DI PT #1-HT CRK#2-BRNY 4/58 RPR STRW</t>
  </si>
  <si>
    <t>46454360</t>
  </si>
  <si>
    <t>129105816</t>
  </si>
  <si>
    <t>T2 DI LWR LK-HMSTK 13/14 RPR STRW</t>
  </si>
  <si>
    <t>46446901</t>
  </si>
  <si>
    <t>129109378</t>
  </si>
  <si>
    <t>T2 COLLINS PINE TAP 0/027 RMV VEG</t>
  </si>
  <si>
    <t>129110707</t>
  </si>
  <si>
    <t>T2 BRDGVLLE-GRBRVLLE 13/11 RPR GYWW</t>
  </si>
  <si>
    <t>46345963</t>
  </si>
  <si>
    <t>T2 EI BRDGVLLE-GRBRVLLE 13/11 RPR GYWW</t>
  </si>
  <si>
    <t>129111556</t>
  </si>
  <si>
    <t>T2 BRDGVLL-GRBRVLL 13/6 COMPLETE</t>
  </si>
  <si>
    <t>46345971</t>
  </si>
  <si>
    <t>T2 EI BRDGVLL-GRBRVLL 13/6 RPR GYWW</t>
  </si>
  <si>
    <t>129113454</t>
  </si>
  <si>
    <t>T2 TRINITY-MAPLE CREEK 13/08 RPR INSW</t>
  </si>
  <si>
    <t>46345964</t>
  </si>
  <si>
    <t>129113462</t>
  </si>
  <si>
    <t>T2 EI SPAULDING-SUMMIT 18/589 REGRADE</t>
  </si>
  <si>
    <t>46286452</t>
  </si>
  <si>
    <t>129115318</t>
  </si>
  <si>
    <t>T2 EI HAT CREEK #1-PIT #1 2/017 RPL INSS</t>
  </si>
  <si>
    <t>129115391</t>
  </si>
  <si>
    <t>T2 EI HAT CREEK #1-PIT #1 1/013 RPR FOND</t>
  </si>
  <si>
    <t>46381466</t>
  </si>
  <si>
    <t>129115392</t>
  </si>
  <si>
    <t>T2 EI HAT CREEK #1-PIT #1 1/016 RPL INSS</t>
  </si>
  <si>
    <t>129116241</t>
  </si>
  <si>
    <t>T2 HAT CRK #1-WESTWD 40/770 RPL STRW</t>
  </si>
  <si>
    <t>35574688</t>
  </si>
  <si>
    <t>129116282</t>
  </si>
  <si>
    <t>T2 CNTRVLL-TBL MTN 004/078 RPL POLE</t>
  </si>
  <si>
    <t>35572380</t>
  </si>
  <si>
    <t>129116361</t>
  </si>
  <si>
    <t>T2 BRENTWOOD-KELSO 10/048 RPL HNGR</t>
  </si>
  <si>
    <t>46289383</t>
  </si>
  <si>
    <t>T2 EI BRENTWOOD-KELSO 10/048 RPL HNGR</t>
  </si>
  <si>
    <t>129116696</t>
  </si>
  <si>
    <t>T2 WV HUMBOLDT-MAPLE CREEK 5/6 INS DMPW</t>
  </si>
  <si>
    <t>46345965</t>
  </si>
  <si>
    <t>129119481</t>
  </si>
  <si>
    <t>T2 STANISLAUS-MANTECA #2 14/84 RPR STRT</t>
  </si>
  <si>
    <t>46269229</t>
  </si>
  <si>
    <t>129119618</t>
  </si>
  <si>
    <t>T2 HAT CREEK #1-WSTWD 16/314 RPL POLE</t>
  </si>
  <si>
    <t>RELW CREW OTHR COMP FMOB TR2  PRTO FRAB</t>
  </si>
  <si>
    <t>35574754</t>
  </si>
  <si>
    <t>T2 WV HAT CREEK #1-WSTWD 16/314 RPL POLE</t>
  </si>
  <si>
    <t>129119903</t>
  </si>
  <si>
    <t>T2 DI KESWICK-TRINITY 019/271 RPR CNDW</t>
  </si>
  <si>
    <t>46311166</t>
  </si>
  <si>
    <t>129120210</t>
  </si>
  <si>
    <t>B016/360</t>
  </si>
  <si>
    <t>T2 DI DRM-GRSS VLLY-WMR B16/360 TOUCH</t>
  </si>
  <si>
    <t>46484975</t>
  </si>
  <si>
    <t>129120234</t>
  </si>
  <si>
    <t>T2 DI PT #1-HT CRK#2-BRNY 8/148 RPR STRW</t>
  </si>
  <si>
    <t>46454361</t>
  </si>
  <si>
    <t>129120258</t>
  </si>
  <si>
    <t>T2 DI SMRTVL-NICLAUS #2 6/134 RPR SWTC</t>
  </si>
  <si>
    <t>46286539</t>
  </si>
  <si>
    <t>T2 DI SMRTVL-NICLAUS #2 6/134 RPR SWIW</t>
  </si>
  <si>
    <t>129120389</t>
  </si>
  <si>
    <t>T2 DI PIT #1-CTTNWD 022/180 UNBURY</t>
  </si>
  <si>
    <t>46381919</t>
  </si>
  <si>
    <t>129120474</t>
  </si>
  <si>
    <t>T2 DI PT #1-HT CRK#2-BRNY 6/108 RPR STRW</t>
  </si>
  <si>
    <t>46454362</t>
  </si>
  <si>
    <t>129120505</t>
  </si>
  <si>
    <t>B025/579</t>
  </si>
  <si>
    <t>T2 DI DRM GRS VLY WMAR B25/579 RPR IBWW</t>
  </si>
  <si>
    <t>46324552</t>
  </si>
  <si>
    <t>129120548</t>
  </si>
  <si>
    <t>017/151B</t>
  </si>
  <si>
    <t>T2 DI CRG VIEW-CSCD 017/151B INSP STRW</t>
  </si>
  <si>
    <t>46272222</t>
  </si>
  <si>
    <t>129120550</t>
  </si>
  <si>
    <t>T2 DI PT #1-HT CRK#2-BRNY 8/151 RPR STRW</t>
  </si>
  <si>
    <t>46454363</t>
  </si>
  <si>
    <t>129120568</t>
  </si>
  <si>
    <t>019/276</t>
  </si>
  <si>
    <t>T2 DI KESWICK-TRIN 19/276 GO95</t>
  </si>
  <si>
    <t>35573312</t>
  </si>
  <si>
    <t>129120620</t>
  </si>
  <si>
    <t>T2 DI CRG VIEW-CSCD 017/151B RPR CNDW</t>
  </si>
  <si>
    <t>46306318</t>
  </si>
  <si>
    <t>129120628</t>
  </si>
  <si>
    <t>T2 DI CRG VIEW-CSCD 017/151A RMV VEG</t>
  </si>
  <si>
    <t>129120646</t>
  </si>
  <si>
    <t>T2 DI JOLON TAP 5/71 RPL POLE</t>
  </si>
  <si>
    <t>35573681</t>
  </si>
  <si>
    <t>129120671</t>
  </si>
  <si>
    <t>T2 DI DRM-GRSS VLLY-WMR B16/362 RPR STRW</t>
  </si>
  <si>
    <t>46324554</t>
  </si>
  <si>
    <t>129120691</t>
  </si>
  <si>
    <t>T2 DI DRUM-GV-WEI 18/428 RPR STRW</t>
  </si>
  <si>
    <t>46477802</t>
  </si>
  <si>
    <t>129120726</t>
  </si>
  <si>
    <t>T2 DI CORTINA-MNDNO #1 36/175 RPR JUMS</t>
  </si>
  <si>
    <t>46270531</t>
  </si>
  <si>
    <t>129120728</t>
  </si>
  <si>
    <t>T2 DI LOWER LAKE HOMESTAKE 9/3 RPR IBWW</t>
  </si>
  <si>
    <t>46340271</t>
  </si>
  <si>
    <t>129120729</t>
  </si>
  <si>
    <t>T2 DI LOWER LAKE HOMESTAKE 4/3 RPR IBWW</t>
  </si>
  <si>
    <t>46340270</t>
  </si>
  <si>
    <t>129120732</t>
  </si>
  <si>
    <t>T2 DI FULTON-HOPLAND 12/006 RPR GYWW</t>
  </si>
  <si>
    <t>46305952</t>
  </si>
  <si>
    <t>129120788</t>
  </si>
  <si>
    <t>T2 DI IGCO-ALTO-SSLTO #1 14/99A RPR GYWW</t>
  </si>
  <si>
    <t>46403758</t>
  </si>
  <si>
    <t>129120851</t>
  </si>
  <si>
    <t>T2 DI CORTINA VACA 10/65 RPR OPGW</t>
  </si>
  <si>
    <t>46300595</t>
  </si>
  <si>
    <t>?008/000</t>
  </si>
  <si>
    <t>129120976</t>
  </si>
  <si>
    <t>;000/005</t>
  </si>
  <si>
    <t>T2 DI SNTH LN-HLF MN BAY ;00/05 RPL INSS</t>
  </si>
  <si>
    <t>35573716</t>
  </si>
  <si>
    <t>129120978</t>
  </si>
  <si>
    <t>T2 DI SNTH LN-HLF MN BAY ;00/05 RMV VEG</t>
  </si>
  <si>
    <t>129121001</t>
  </si>
  <si>
    <t>T2 DI FULTON-LKVL 39/169 RPL HRDD</t>
  </si>
  <si>
    <t>46289550</t>
  </si>
  <si>
    <t>129121003</t>
  </si>
  <si>
    <t>004/139</t>
  </si>
  <si>
    <t>T2 SPAULDNG-SUMMIT 4/139 RPR STRW</t>
  </si>
  <si>
    <t>46398070</t>
  </si>
  <si>
    <t>T2 DI SPAULDNG-SUMMIT 4/139 RPR WDPK</t>
  </si>
  <si>
    <t>129121008</t>
  </si>
  <si>
    <t>074/003A</t>
  </si>
  <si>
    <t>T2 DI HUMBOLDT-TRINITY 74/3A RMV VEG</t>
  </si>
  <si>
    <t>129121018</t>
  </si>
  <si>
    <t>:013/011</t>
  </si>
  <si>
    <t>T2 DI EAGLE ROCK-CORTINA :13/11 RPR IBWW</t>
  </si>
  <si>
    <t>46310326</t>
  </si>
  <si>
    <t>129121120</t>
  </si>
  <si>
    <t>T2 DI COLGATE-PALERMO 2/37 RPR WDPK</t>
  </si>
  <si>
    <t>46398021</t>
  </si>
  <si>
    <t>129121191</t>
  </si>
  <si>
    <t>076/385B</t>
  </si>
  <si>
    <t>T2 DI MALIN-ROUND MTN#2 76/385B RPR SHLS</t>
  </si>
  <si>
    <t>46338276</t>
  </si>
  <si>
    <t>129121193</t>
  </si>
  <si>
    <t>T2 DI BRDGVL CTNWD 9/310L RPR GYWW</t>
  </si>
  <si>
    <t>46311070</t>
  </si>
  <si>
    <t>129121196</t>
  </si>
  <si>
    <t>T2 DI BRDGVL CTNWD 9/310R RPR GYWW</t>
  </si>
  <si>
    <t>46311069</t>
  </si>
  <si>
    <t>129121210</t>
  </si>
  <si>
    <t>T2 DI SAN MATEO-HLSDL 06/107 RPR ANCW</t>
  </si>
  <si>
    <t>46280444</t>
  </si>
  <si>
    <t>129121221</t>
  </si>
  <si>
    <t>a2 DI HELMS-GREGG #1 19/134 RPR SHLD</t>
  </si>
  <si>
    <t>46297977</t>
  </si>
  <si>
    <t>T2 DI HELMS-GREGG #1 19/134 RPR SHLD</t>
  </si>
  <si>
    <t>129121222</t>
  </si>
  <si>
    <t>T2 DI HELMS-GREGG#1 19/134 RPR INSS</t>
  </si>
  <si>
    <t>46297978</t>
  </si>
  <si>
    <t>129121223</t>
  </si>
  <si>
    <t>T2 DI MIDDLE FRK-GH 27/209L RPR GYWW</t>
  </si>
  <si>
    <t>46398071</t>
  </si>
  <si>
    <t>129121253</t>
  </si>
  <si>
    <t>T2 DI HELMS-GREGG #1 19/133 RPR SHLD</t>
  </si>
  <si>
    <t>46297979</t>
  </si>
  <si>
    <t>129121266</t>
  </si>
  <si>
    <t>T2 DI MALIN-ROUND MTN#2 73/372 RPR OPGW</t>
  </si>
  <si>
    <t>46338277</t>
  </si>
  <si>
    <t>129121323</t>
  </si>
  <si>
    <t>T2 DI HELMS-GREGG #1 20/137 RPR SHLD</t>
  </si>
  <si>
    <t>46297980</t>
  </si>
  <si>
    <t>129121751</t>
  </si>
  <si>
    <t>T2 EI MRRO BY-SLR SW ST #2 7/29 INS DMPS</t>
  </si>
  <si>
    <t>46329547</t>
  </si>
  <si>
    <t>129121774</t>
  </si>
  <si>
    <t>T2 COLGATE PH-COLGATE SW STA 0/3 COTTER</t>
  </si>
  <si>
    <t>ETL.6460.INSL.NCER</t>
  </si>
  <si>
    <t>46300522</t>
  </si>
  <si>
    <t>129121806</t>
  </si>
  <si>
    <t>T2 COLGATE-GRASS VALLEY 000/002 RPL POLE</t>
  </si>
  <si>
    <t>35572546</t>
  </si>
  <si>
    <t>129124068</t>
  </si>
  <si>
    <t>T2 SBRNT-GRZ CLRMT #1 0/11 BNT STEEL</t>
  </si>
  <si>
    <t>46289393</t>
  </si>
  <si>
    <t>129126097</t>
  </si>
  <si>
    <t>T2 SN LS OBISPO-CYCS 13/126 RPL POLE</t>
  </si>
  <si>
    <t>35573892</t>
  </si>
  <si>
    <t>T2 EI SN LS OBISPO-CYCS 13/126 RPL POLE</t>
  </si>
  <si>
    <t>129126867</t>
  </si>
  <si>
    <t>T2 DI EAGLE ROCK CORTINA 15/5 RPR GYWW</t>
  </si>
  <si>
    <t>46310333</t>
  </si>
  <si>
    <t>129126871</t>
  </si>
  <si>
    <t>101/001</t>
  </si>
  <si>
    <t>T2 DI HMBLT TRNTY 101/001L RPR GYWW</t>
  </si>
  <si>
    <t>46346001</t>
  </si>
  <si>
    <t>129126874</t>
  </si>
  <si>
    <t>T2 DI HMBLT TRNTY 101/001C RPR GYWW</t>
  </si>
  <si>
    <t>46346002</t>
  </si>
  <si>
    <t>129126915</t>
  </si>
  <si>
    <t>T2 DI HMBLT TRNTY 101/001R RPL HRDW</t>
  </si>
  <si>
    <t>46346003</t>
  </si>
  <si>
    <t>129126916</t>
  </si>
  <si>
    <t>T2 DI HMBLT TRNTY 101/001C RPL HRDW</t>
  </si>
  <si>
    <t>46346004</t>
  </si>
  <si>
    <t>129126917</t>
  </si>
  <si>
    <t>T2 DI HMBLT TRNTY 101/001L RPL HRDW</t>
  </si>
  <si>
    <t>46346007</t>
  </si>
  <si>
    <t>129126992</t>
  </si>
  <si>
    <t>T2 DI JOLON TAP 007/089 RPL POLE</t>
  </si>
  <si>
    <t>35573686</t>
  </si>
  <si>
    <t>129126999</t>
  </si>
  <si>
    <t>T2 DI CRBU TBL MTN 45/330B RPL INSS</t>
  </si>
  <si>
    <t>129127000</t>
  </si>
  <si>
    <t>T2 DI HMBLDT BAY-HMBLDT#1 5/24 RPL HRDT</t>
  </si>
  <si>
    <t>46289236</t>
  </si>
  <si>
    <t>129127001</t>
  </si>
  <si>
    <t>T2 DI HUMBLDT BAY-HMBLDT#1 5/24 RPR CNDS</t>
  </si>
  <si>
    <t>46305953</t>
  </si>
  <si>
    <t>129127035</t>
  </si>
  <si>
    <t>T2 DI JOLON TAP 7/92 RPL POLE</t>
  </si>
  <si>
    <t>35573689</t>
  </si>
  <si>
    <t>129127121</t>
  </si>
  <si>
    <t>46297981</t>
  </si>
  <si>
    <t>129127123</t>
  </si>
  <si>
    <t>T2 DI EAGLE ROCK-CORTINA :18/6 RPR IBWW</t>
  </si>
  <si>
    <t>46310338</t>
  </si>
  <si>
    <t>129127160</t>
  </si>
  <si>
    <t>T2 DI CARIBOU-TABLE MTN 33/242 RPL HRDT</t>
  </si>
  <si>
    <t>46354066</t>
  </si>
  <si>
    <t>129127234</t>
  </si>
  <si>
    <t>T2 MONTA VSTA-LS GATOS 8/169 RPL POLE</t>
  </si>
  <si>
    <t>35573805</t>
  </si>
  <si>
    <t>T2 DI MONTA VSTA-LS GATOS 8/169 RPL POLE</t>
  </si>
  <si>
    <t>129127247</t>
  </si>
  <si>
    <t>T2 DI HELMS-GREGG #1 19/130 RPR SHLD</t>
  </si>
  <si>
    <t>46297982</t>
  </si>
  <si>
    <t>129127254</t>
  </si>
  <si>
    <t>T2 DI HMBLDT BAY-HMBLDT #1 3/16 RPL HRDT</t>
  </si>
  <si>
    <t>46289234</t>
  </si>
  <si>
    <t>129127263</t>
  </si>
  <si>
    <t>T2 DI EAGLE ROCK FLTN SLV 9/39 TOUCH</t>
  </si>
  <si>
    <t>46474467</t>
  </si>
  <si>
    <t>129127279</t>
  </si>
  <si>
    <t>T2 DI COLGATE-PALERMO 001/027 RPL POLE</t>
  </si>
  <si>
    <t>35572920</t>
  </si>
  <si>
    <t>129128115</t>
  </si>
  <si>
    <t>T2 UKIAH-HPLND-CLVRDLE 13/127 TOUCH</t>
  </si>
  <si>
    <t>46507787</t>
  </si>
  <si>
    <t>129128551</t>
  </si>
  <si>
    <t>T2 WV FORT ROSS-GUALALA 46/2 RPL STRW</t>
  </si>
  <si>
    <t>35574243</t>
  </si>
  <si>
    <t>129128789</t>
  </si>
  <si>
    <t>T2 PALERMO-COLGATE C0/1 RPR FOND</t>
  </si>
  <si>
    <t>46310435</t>
  </si>
  <si>
    <t>T2 PALERMO-COLGATE C000/001 RPR FOND</t>
  </si>
  <si>
    <t>129128846</t>
  </si>
  <si>
    <t>T2 SBRNTE-GRZLY-CLMNT#2 0/9 RPR FOND</t>
  </si>
  <si>
    <t>46289394</t>
  </si>
  <si>
    <t>129130305</t>
  </si>
  <si>
    <t>T2 SBRT-GRZZY-CLRMNT #1 6/54 TOUCH</t>
  </si>
  <si>
    <t>RELW COMP OH   FMOB TR2  PRTO FRAR NTDE PGEQ DURA BRIN</t>
  </si>
  <si>
    <t>46485460</t>
  </si>
  <si>
    <t>129130607</t>
  </si>
  <si>
    <t>T2 EI SN LS OBISPO-CYCS 11/104 RPR CRSW</t>
  </si>
  <si>
    <t>46329649</t>
  </si>
  <si>
    <t>129130876</t>
  </si>
  <si>
    <t>T2 MIDWAY-SANTA MARIA T035L RPL POLE</t>
  </si>
  <si>
    <t>129131641</t>
  </si>
  <si>
    <t>T2 MIDWAY-SANTA MARIA T035C RPL POLE</t>
  </si>
  <si>
    <t>129134055</t>
  </si>
  <si>
    <t>T2 VALLEY SPRNGS-MRTLL #1 9/15 RPR POLE</t>
  </si>
  <si>
    <t>46325963</t>
  </si>
  <si>
    <t>129134234</t>
  </si>
  <si>
    <t>T2 DI MALIN-ROUND TBL 69/350A RPR SHLS</t>
  </si>
  <si>
    <t>46338278</t>
  </si>
  <si>
    <t>129134352</t>
  </si>
  <si>
    <t>099/001</t>
  </si>
  <si>
    <t>T2 DI HMBLT TRNTY 99/001 RPL STRW</t>
  </si>
  <si>
    <t>35574492</t>
  </si>
  <si>
    <t>129134355</t>
  </si>
  <si>
    <t>129134413</t>
  </si>
  <si>
    <t>T2  IGNCIO-ALT-SSLT#2 16/111 RMV VEG</t>
  </si>
  <si>
    <t>129134466</t>
  </si>
  <si>
    <t>T2 DI COLGATE-SMRTVIL#2 05/61 RPR GYWW</t>
  </si>
  <si>
    <t>46337423</t>
  </si>
  <si>
    <t>129134470</t>
  </si>
  <si>
    <t>T2 DI KONOCTI MDDLTWN 13/9 RPR STRW</t>
  </si>
  <si>
    <t>46340119</t>
  </si>
  <si>
    <t>129134481</t>
  </si>
  <si>
    <t>T2 DI PIT #3-PIT #1 000/005 RMV NEST</t>
  </si>
  <si>
    <t>46382961</t>
  </si>
  <si>
    <t>129134494</t>
  </si>
  <si>
    <t>083/005</t>
  </si>
  <si>
    <t>T2 DI HUMBOLDT-TRINITY 83/05 RPL STRW</t>
  </si>
  <si>
    <t>35574495</t>
  </si>
  <si>
    <t>129134498</t>
  </si>
  <si>
    <t>129134507</t>
  </si>
  <si>
    <t>T2 DI HUMBOLDT-TRIN 87/2A RPR GYWW</t>
  </si>
  <si>
    <t>46346011</t>
  </si>
  <si>
    <t>129134517</t>
  </si>
  <si>
    <t>T2 DI PIT #1 MCARTHUR 2/35 RPL CRSW</t>
  </si>
  <si>
    <t>35573301</t>
  </si>
  <si>
    <t>129134579</t>
  </si>
  <si>
    <t>T2 DI CARIBOU-TBLE MTN 29/207 BNT STEEL</t>
  </si>
  <si>
    <t>46354067</t>
  </si>
  <si>
    <t>129134584</t>
  </si>
  <si>
    <t>T2NT DI JOLON TAP 010/129 RMV VEG</t>
  </si>
  <si>
    <t>129134630</t>
  </si>
  <si>
    <t>T2 DI SNEATH LANE-HMB ;1/11 RPR GYWW</t>
  </si>
  <si>
    <t>46286773</t>
  </si>
  <si>
    <t>129134636</t>
  </si>
  <si>
    <t>T2 DI PIT#1-HCRK#2-BRN 7/116 REFRAME</t>
  </si>
  <si>
    <t>35573309</t>
  </si>
  <si>
    <t>129134639</t>
  </si>
  <si>
    <t>T2 DI MENDOCINO-WFB 27/1  RPR GYWW</t>
  </si>
  <si>
    <t>46310502</t>
  </si>
  <si>
    <t>129134663</t>
  </si>
  <si>
    <t>T2 DI KONOCTI-MIDDLETOWN 29/1 TOUCH</t>
  </si>
  <si>
    <t>46507786</t>
  </si>
  <si>
    <t>129134735</t>
  </si>
  <si>
    <t>T2 DI TRINTY-MAPLE CRK 15/07R RPR GYWW</t>
  </si>
  <si>
    <t>46273458</t>
  </si>
  <si>
    <t>129134741</t>
  </si>
  <si>
    <t>T2 DI NEWARK LVRMORE 17/109-G RPL STRW</t>
  </si>
  <si>
    <t>35573897</t>
  </si>
  <si>
    <t>129134743</t>
  </si>
  <si>
    <t>T2 DI TRINITY-MAPLE CRK-15/07 RPR JUMW</t>
  </si>
  <si>
    <t>46273459</t>
  </si>
  <si>
    <t>129134775</t>
  </si>
  <si>
    <t>T2 DI HUMBOLDT-TRINITY 50/4 RPR JUMW</t>
  </si>
  <si>
    <t>46273500</t>
  </si>
  <si>
    <t>129134796</t>
  </si>
  <si>
    <t>113/004</t>
  </si>
  <si>
    <t>T2 HUMBOLDT-BRIDGEVILE 113/4L RMV VEG</t>
  </si>
  <si>
    <t>129134811</t>
  </si>
  <si>
    <t>267</t>
  </si>
  <si>
    <t>T2 DI HUMBOLDT-BRIDGLLE 108/3 RPR SWTC</t>
  </si>
  <si>
    <t>ETL.1810.SWIT</t>
  </si>
  <si>
    <t>46345988</t>
  </si>
  <si>
    <t>129134812</t>
  </si>
  <si>
    <t>108/003</t>
  </si>
  <si>
    <t>T2 DI HUMBOLDT-BRIDGLLE 108/3 RPR ADSS</t>
  </si>
  <si>
    <t>46272347</t>
  </si>
  <si>
    <t>129134867</t>
  </si>
  <si>
    <t>T2 VACA-BAHIA 15/80 RPL INSS</t>
  </si>
  <si>
    <t>129134890</t>
  </si>
  <si>
    <t>065/003</t>
  </si>
  <si>
    <t>T2 DI HMBLT TRNITY 65/003R  RPR GYWW</t>
  </si>
  <si>
    <t>46346010</t>
  </si>
  <si>
    <t>129134901</t>
  </si>
  <si>
    <t>017/109-GUYB</t>
  </si>
  <si>
    <t>T2 DI NWRK-LVRMRE 17/108-GUYB RMV VEG</t>
  </si>
  <si>
    <t>129134907</t>
  </si>
  <si>
    <t>T2 DI NWRK-LVRMRE 17/109 RPR GYWW</t>
  </si>
  <si>
    <t>46289396</t>
  </si>
  <si>
    <t>129134908</t>
  </si>
  <si>
    <t>T2 DI NWRK-LVRMRE 17/109 RPR INSW</t>
  </si>
  <si>
    <t>46289397</t>
  </si>
  <si>
    <t>129135478</t>
  </si>
  <si>
    <t>T2 MENDOCINO-WILLITS 13/0 RPR INSW</t>
  </si>
  <si>
    <t>46310539</t>
  </si>
  <si>
    <t>129135488</t>
  </si>
  <si>
    <t>T2 RND MNTN-TBLE MNTN #2 59/250 RPR INSS</t>
  </si>
  <si>
    <t>46306320</t>
  </si>
  <si>
    <t>129135506</t>
  </si>
  <si>
    <t>T2 EI MIDWAY-SANTA MARIA T027 RPR POLE</t>
  </si>
  <si>
    <t>RELW INSP REMT NOAC SWRK ACCL COMP OH   FMOB TR2  PRTO FRAB</t>
  </si>
  <si>
    <t>46391116</t>
  </si>
  <si>
    <t>129135517</t>
  </si>
  <si>
    <t>T2 MENDOCINO-HARTLEY 7/6 RPR GYWW</t>
  </si>
  <si>
    <t>46282851</t>
  </si>
  <si>
    <t>T2 MENDOCINO-HARTLEY 007/006 RPR GYWW</t>
  </si>
  <si>
    <t>129135606</t>
  </si>
  <si>
    <t>T2 VACA-LAKEVILLE #1 009/048 TOUCH</t>
  </si>
  <si>
    <t>46491090</t>
  </si>
  <si>
    <t>129136148</t>
  </si>
  <si>
    <t>T2 WV MELONES-RACETRACK 9/14 INS DAMW</t>
  </si>
  <si>
    <t>46327034</t>
  </si>
  <si>
    <t>129136989</t>
  </si>
  <si>
    <t>T2 EI SLO-CAYUCOS 12/110R RPL POLE</t>
  </si>
  <si>
    <t>35573893</t>
  </si>
  <si>
    <t>129137023</t>
  </si>
  <si>
    <t>T2 EI SLO-CAYUCOS 12/110C RPL POLE</t>
  </si>
  <si>
    <t>129137024</t>
  </si>
  <si>
    <t>T2 EI SLO-CAYUCOS 12/110L RPL POLE</t>
  </si>
  <si>
    <t>129137286</t>
  </si>
  <si>
    <t>T2 DI PIT#1-COTT 46/397  BNT STEEL</t>
  </si>
  <si>
    <t>46381942</t>
  </si>
  <si>
    <t>129137452</t>
  </si>
  <si>
    <t>T2 DI HUMBOLDT-TRIN 87/2B RPR GYWW</t>
  </si>
  <si>
    <t>46346012</t>
  </si>
  <si>
    <t>129137566</t>
  </si>
  <si>
    <t>T2 TRINTY-MPLE CREEK 16/02 RPL BOND</t>
  </si>
  <si>
    <t>46345878</t>
  </si>
  <si>
    <t>129138957</t>
  </si>
  <si>
    <t>043/828</t>
  </si>
  <si>
    <t>T2 HAT CRK #1-WESTWD 43/828 RPR GYWW</t>
  </si>
  <si>
    <t>46416168</t>
  </si>
  <si>
    <t>T2 EI HAT CRK #1-WESTWD 43/828 RPR GYWW</t>
  </si>
  <si>
    <t>129139181</t>
  </si>
  <si>
    <t>;009/023</t>
  </si>
  <si>
    <t>T2 CARIBOU-PLUMAS JCT  ;9/23 RPL POLE</t>
  </si>
  <si>
    <t>35572130</t>
  </si>
  <si>
    <t>129141026</t>
  </si>
  <si>
    <t>T2 DI MNDCNO WLTS FRT BRG 17/4 RPR GYWW</t>
  </si>
  <si>
    <t>46310507</t>
  </si>
  <si>
    <t>129141048</t>
  </si>
  <si>
    <t>T2 MNDCNO-WLTS-FRT BRG 31/7 RPL STRW</t>
  </si>
  <si>
    <t>35574306</t>
  </si>
  <si>
    <t>T2 DI MNDCNO-WLTS-FRT BRG 31/7 RPL STRW</t>
  </si>
  <si>
    <t>129141083</t>
  </si>
  <si>
    <t>036/017</t>
  </si>
  <si>
    <t>T2 DI FULTON-HOPLAND 36/17 RPR CRSW</t>
  </si>
  <si>
    <t>46305954</t>
  </si>
  <si>
    <t>129141154</t>
  </si>
  <si>
    <t>T2 DI BRDGVLL-CTTNWD 027/232 RPL INSW</t>
  </si>
  <si>
    <t>35572064</t>
  </si>
  <si>
    <t>129141161</t>
  </si>
  <si>
    <t>T2 DI PIT #1 COTONWD 18/150 RPL HRDT</t>
  </si>
  <si>
    <t>46381943</t>
  </si>
  <si>
    <t>129141163</t>
  </si>
  <si>
    <t>090/000</t>
  </si>
  <si>
    <t>T2 DI HMBLT TRNITY 90/000 RPR CRSW</t>
  </si>
  <si>
    <t>46346022</t>
  </si>
  <si>
    <t>129141214</t>
  </si>
  <si>
    <t>T2 DI HMBLDT-TRINITY 054/002C RPR STRW</t>
  </si>
  <si>
    <t>46345990</t>
  </si>
  <si>
    <t>129141215</t>
  </si>
  <si>
    <t>T2 DI HMBLDT-TRINITY 054/002C RPR GYWW</t>
  </si>
  <si>
    <t>46345991</t>
  </si>
  <si>
    <t>129141225</t>
  </si>
  <si>
    <t>T2 RND MTN-TBLE MTN #1 65/274 RPR SHIELD</t>
  </si>
  <si>
    <t>46306321</t>
  </si>
  <si>
    <t>129141241</t>
  </si>
  <si>
    <t>T2 DI IGNCO ALT SUSLTO#1 14/100 RPR STRW</t>
  </si>
  <si>
    <t>46403759</t>
  </si>
  <si>
    <t>129141245</t>
  </si>
  <si>
    <t>099/002</t>
  </si>
  <si>
    <t>T2 DI HMBLT TRNITY 99/002L RPL STRW</t>
  </si>
  <si>
    <t>35574491</t>
  </si>
  <si>
    <t>129141247</t>
  </si>
  <si>
    <t>T2 DI HMBLT TRNITY 99/002R RPL STRW</t>
  </si>
  <si>
    <t>129141316</t>
  </si>
  <si>
    <t>T2 DI JEFFERSON-MARTIN 013/084 RPR FOND</t>
  </si>
  <si>
    <t>46298841</t>
  </si>
  <si>
    <t>129141341</t>
  </si>
  <si>
    <t>T2 DI PIT#1-HCRK#2-BRN 8/145 RPR STRW</t>
  </si>
  <si>
    <t>46454364</t>
  </si>
  <si>
    <t>129141429</t>
  </si>
  <si>
    <t>T3 DI PIT #1 COTONWD 29/243 RPR JUMS</t>
  </si>
  <si>
    <t>RELW COMP OH   XMPT TR3  PRTO AIR  DURA BRIN</t>
  </si>
  <si>
    <t>46273972</t>
  </si>
  <si>
    <t>129141496</t>
  </si>
  <si>
    <t>T2 DI CLGT-PALERMO 012/246 TOUCH</t>
  </si>
  <si>
    <t>46463546</t>
  </si>
  <si>
    <t>T2 DI CLGT-PALERMO 012/246 RPR STRW</t>
  </si>
  <si>
    <t>129141548</t>
  </si>
  <si>
    <t>T2 DI GRBRVLE LAYTONVILE 32/5 RPR GYWW</t>
  </si>
  <si>
    <t>46446906</t>
  </si>
  <si>
    <t>129141551</t>
  </si>
  <si>
    <t>T2 DI COCLGATE-PALERMO 11/221 RMV VEG</t>
  </si>
  <si>
    <t>129141553</t>
  </si>
  <si>
    <t>T2 DI COLGATE-PALERMO 11/221 INSP STRW</t>
  </si>
  <si>
    <t>46329132</t>
  </si>
  <si>
    <t>129141630</t>
  </si>
  <si>
    <t>T2 DI CARIBOU-TBL MNTN 28/200 RPR JUMS</t>
  </si>
  <si>
    <t>46337595</t>
  </si>
  <si>
    <t>129141685</t>
  </si>
  <si>
    <t>T2 DI CZYHRS CNY SLNS #1 :13/68 RPL INSS</t>
  </si>
  <si>
    <t>35587172</t>
  </si>
  <si>
    <t>T2 DI CZYHRS CNY SLNS #1 RPL INSS :13/68</t>
  </si>
  <si>
    <t>129141754</t>
  </si>
  <si>
    <t>073/004</t>
  </si>
  <si>
    <t>T2 DI HMBLDT-TRINITY 73/004 RPR JUMW</t>
  </si>
  <si>
    <t>46273504</t>
  </si>
  <si>
    <t>129141758</t>
  </si>
  <si>
    <t>T2 DI HMBLDT-TRINITY 73/004 RPR GYWW</t>
  </si>
  <si>
    <t>46345994</t>
  </si>
  <si>
    <t>129141762</t>
  </si>
  <si>
    <t>011/224</t>
  </si>
  <si>
    <t>T2 DI COLGATE-PALERMO 11/224 RPL STRW</t>
  </si>
  <si>
    <t>35572925</t>
  </si>
  <si>
    <t>129141867</t>
  </si>
  <si>
    <t>T2 DI PIT#3 PIT#1 00/002  RMV VEG</t>
  </si>
  <si>
    <t>129141935</t>
  </si>
  <si>
    <t>T2 DI CRIBU TBL MTN 27/193 RPR JUMS</t>
  </si>
  <si>
    <t>46274115</t>
  </si>
  <si>
    <t>T2 DI CRIBU TBL MTN 27/193 RPR JMPS</t>
  </si>
  <si>
    <t>129141943</t>
  </si>
  <si>
    <t>T2 DI HAT CRK #1-WSTWD 002/050 RMV VEG</t>
  </si>
  <si>
    <t>129142163</t>
  </si>
  <si>
    <t>T2 DI CARIBOU TBL MTN 7/57 RPR GYWT</t>
  </si>
  <si>
    <t>46354068</t>
  </si>
  <si>
    <t>129142169</t>
  </si>
  <si>
    <t>T2 DI HELM GREGG#1 09/070A RPR SHLD</t>
  </si>
  <si>
    <t>46297938</t>
  </si>
  <si>
    <t>129142212</t>
  </si>
  <si>
    <t>T2 HELM GREGG #1 09/070A RMV VEG</t>
  </si>
  <si>
    <t>129142336</t>
  </si>
  <si>
    <t>T2 DI CSCD-BENTON-DSCHTS 3/80 RPR GYWW</t>
  </si>
  <si>
    <t>46383879</t>
  </si>
  <si>
    <t>129142711</t>
  </si>
  <si>
    <t>039/231</t>
  </si>
  <si>
    <t>T2  INDN FLT-YOSEMITE 39/231 CANCEL</t>
  </si>
  <si>
    <t>31722176</t>
  </si>
  <si>
    <t>T2 DI INDN FLT-YOSEMITE 39/231 RPL ANCT</t>
  </si>
  <si>
    <t>129142712</t>
  </si>
  <si>
    <t>T2 INDN FLT-YOSEMITE 39/231 RPL HRDT</t>
  </si>
  <si>
    <t>46297901</t>
  </si>
  <si>
    <t>T2 DI INDN FLT-YOSEMITE 39/231 RPL HRDT</t>
  </si>
  <si>
    <t>129142831</t>
  </si>
  <si>
    <t>T2 DI HUMBOLDT TRINITY 90/7L RPR CRSW</t>
  </si>
  <si>
    <t>46346023</t>
  </si>
  <si>
    <t>129143907</t>
  </si>
  <si>
    <t>T2 WV FORT ROSS-GUALALA 45/006 RPL STRW</t>
  </si>
  <si>
    <t>35574242</t>
  </si>
  <si>
    <t>129144203</t>
  </si>
  <si>
    <t>T2  HAT CRK #1-WESTWD 21/410 COMPLETE</t>
  </si>
  <si>
    <t>35574758</t>
  </si>
  <si>
    <t>T2 EI HAT CRK #1-WESTWD 21/410 RPL STRW</t>
  </si>
  <si>
    <t>129144205</t>
  </si>
  <si>
    <t>T2 HAT CRK #1-WESTWD 25/481 RPL STRW</t>
  </si>
  <si>
    <t>35574765</t>
  </si>
  <si>
    <t>T2 EI HAT CRK #1-WESTWD 25/481 RPL STRW</t>
  </si>
  <si>
    <t>129144220</t>
  </si>
  <si>
    <t>022/431</t>
  </si>
  <si>
    <t>T2 EI HAT CRK #1-WESTWD 22/431 RPL STRW</t>
  </si>
  <si>
    <t>35574762</t>
  </si>
  <si>
    <t>129144235</t>
  </si>
  <si>
    <t>021/412</t>
  </si>
  <si>
    <t>T2 HAT CRK #1-WESTWOOD 21/412 RPL STRW</t>
  </si>
  <si>
    <t>35574760</t>
  </si>
  <si>
    <t>T2 EI HAT CRK #1-WESTWD 21/412 RPL STRW</t>
  </si>
  <si>
    <t>129144237</t>
  </si>
  <si>
    <t>T2 EI HAT CRK #1-WESTWD 28/543 RPL STRW</t>
  </si>
  <si>
    <t>35574767</t>
  </si>
  <si>
    <t>129144443</t>
  </si>
  <si>
    <t>T2 WV HAT CRK #1-WESTWD 28/545 INS DAMW</t>
  </si>
  <si>
    <t>46416172</t>
  </si>
  <si>
    <t>129144501</t>
  </si>
  <si>
    <t>T2 WV HAT CRK #1-WESTWD 29/562 INS DAMW</t>
  </si>
  <si>
    <t>46416173</t>
  </si>
  <si>
    <t>129146153</t>
  </si>
  <si>
    <t>T2 BRIDGEVILLE-GRBRVLE 12/10 RPL INSW</t>
  </si>
  <si>
    <t>35572071</t>
  </si>
  <si>
    <t>T2 EI BRIDGEVILLE-GRBRVLE 12/10 RPL INSW</t>
  </si>
  <si>
    <t>129146166</t>
  </si>
  <si>
    <t>030/583</t>
  </si>
  <si>
    <t>T2 EI HAT CRK #1-WESTWD 30/583 CNCL</t>
  </si>
  <si>
    <t>35574770</t>
  </si>
  <si>
    <t>T2 EI HAT CRK #1-WESTWD 30/583 RPL STRW</t>
  </si>
  <si>
    <t>129146185</t>
  </si>
  <si>
    <t>033/649</t>
  </si>
  <si>
    <t>T2 EI HAT CRK #1-WESTWD 33/649 RPR GYWW</t>
  </si>
  <si>
    <t>46416174</t>
  </si>
  <si>
    <t>129146238</t>
  </si>
  <si>
    <t>T2  BRIDGEVILLE-GRBRVLE 12/15 RPL POLE</t>
  </si>
  <si>
    <t>35572072</t>
  </si>
  <si>
    <t>T2 EI BRIDGEVILLE-GRBRVLE 12/15 RPL POLE</t>
  </si>
  <si>
    <t>129146450</t>
  </si>
  <si>
    <t>T2 SPAULDING-SUMMIT 17/547 RPL STRW</t>
  </si>
  <si>
    <t>35572883</t>
  </si>
  <si>
    <t>T2 EI SPAULDING-SUMMIT 17/547 RPL STRW</t>
  </si>
  <si>
    <t>129151017</t>
  </si>
  <si>
    <t>T2 EI COLGATE-GRSS VLLY 004/100 RPL POLE</t>
  </si>
  <si>
    <t>35572551</t>
  </si>
  <si>
    <t>129151087</t>
  </si>
  <si>
    <t>T2 EI COLGATE-GRSS VLLY 004/101 RPR INSW</t>
  </si>
  <si>
    <t>46400339</t>
  </si>
  <si>
    <t>129151207</t>
  </si>
  <si>
    <t>T2 EI COLGATE-GRSS VLLY 004/103 RPL POLE</t>
  </si>
  <si>
    <t>35572552</t>
  </si>
  <si>
    <t>129151563</t>
  </si>
  <si>
    <t>T2 VLY SPRNGS-CLVRS CMNT 0/6 RPL ANCW</t>
  </si>
  <si>
    <t>RELW NONR SWRK SPCR ACCH USA  COMP OH   FMOB TR2  PRTO FRAB</t>
  </si>
  <si>
    <t>35573397</t>
  </si>
  <si>
    <t>129151977</t>
  </si>
  <si>
    <t>T2 WV PHILO JCT-ELK 29/000 INS DAMW</t>
  </si>
  <si>
    <t>46340413</t>
  </si>
  <si>
    <t>129152455</t>
  </si>
  <si>
    <t>015/493</t>
  </si>
  <si>
    <t>T2 SPAULDING-SUMMIT 15/493 RPL STRW</t>
  </si>
  <si>
    <t>35572879</t>
  </si>
  <si>
    <t>T2 EI SPAULDING-SUMMIT 15/493 RPL STRW</t>
  </si>
  <si>
    <t>129152457</t>
  </si>
  <si>
    <t>T2 SPAULDING-SUMMIT 15/492 RPL STRW</t>
  </si>
  <si>
    <t>35572878</t>
  </si>
  <si>
    <t>T2 EI SPAULDING-SUMMIT 15/492 RPL STRW</t>
  </si>
  <si>
    <t>129153029</t>
  </si>
  <si>
    <t>T2 EI COLGATE-GRSS VLLY 007/182 RPL POLE</t>
  </si>
  <si>
    <t>35572553</t>
  </si>
  <si>
    <t>129153717</t>
  </si>
  <si>
    <t>T2 DI PIT#3 PIT#1 01/013 RPR STRT</t>
  </si>
  <si>
    <t>46382054</t>
  </si>
  <si>
    <t>129153718</t>
  </si>
  <si>
    <t>T2 DI PIT#3 PIT#1 01/013 RPR JUMS</t>
  </si>
  <si>
    <t>46273979</t>
  </si>
  <si>
    <t>129153719</t>
  </si>
  <si>
    <t>T2 DI EXCHQR INDN FLT 28/139 RPR JUMS</t>
  </si>
  <si>
    <t>46272124</t>
  </si>
  <si>
    <t>129153813</t>
  </si>
  <si>
    <t>027/197</t>
  </si>
  <si>
    <t>T2 DI CRBU TBL MTN 27/197 RPR JUMS</t>
  </si>
  <si>
    <t>46273974</t>
  </si>
  <si>
    <t>129153966</t>
  </si>
  <si>
    <t>T2 DI INDIAN FLT YSMITE 39/230 RMV VEG</t>
  </si>
  <si>
    <t>129153988</t>
  </si>
  <si>
    <t>075/005</t>
  </si>
  <si>
    <t>T2 DI HMBLDT-TRNTY 75/5L RPL ANCW</t>
  </si>
  <si>
    <t>35574558</t>
  </si>
  <si>
    <t>129154010</t>
  </si>
  <si>
    <t>T2 DI HUMBOLDT-TRINITY 75/5R RPL ANCW</t>
  </si>
  <si>
    <t>129154011</t>
  </si>
  <si>
    <t>T2 DI HUMBOLDT-TRINITY 75/5C RPL ANCHW</t>
  </si>
  <si>
    <t>129154012</t>
  </si>
  <si>
    <t>T2 DI HMBLDT-TRNTY 75/5R RPR GYWW</t>
  </si>
  <si>
    <t>46345999</t>
  </si>
  <si>
    <t>129154018</t>
  </si>
  <si>
    <t>T2 DI CRAG VIEW-CASCADE 11/97 RPL HRDT</t>
  </si>
  <si>
    <t>46381343</t>
  </si>
  <si>
    <t>129154092</t>
  </si>
  <si>
    <t>080/003B</t>
  </si>
  <si>
    <t>T2 DI HUMBOLDT-TRINITY 80/3B RPL ANCW</t>
  </si>
  <si>
    <t>35574556</t>
  </si>
  <si>
    <t>129155112</t>
  </si>
  <si>
    <t>T3 MSSRI FLT-GLD HLL#1 17/151 TOUCH</t>
  </si>
  <si>
    <t>46460833</t>
  </si>
  <si>
    <t>T3 MSSRI FLT-GLD HLL#1 17/151 RPR STRT</t>
  </si>
  <si>
    <t>129155190</t>
  </si>
  <si>
    <t>T2 DI CHC-SLNS-SOLDAD #1 :13/68 RPL HNGR</t>
  </si>
  <si>
    <t>46273849</t>
  </si>
  <si>
    <t>T2 CZYHRS CNY SLNS #1 :13/68 RPL HNGR</t>
  </si>
  <si>
    <t>129156252</t>
  </si>
  <si>
    <t>T2 EI EL DRAD-MSURI FLT #2 9/71 RPR GYWW</t>
  </si>
  <si>
    <t>46305384</t>
  </si>
  <si>
    <t>129156331</t>
  </si>
  <si>
    <t>T2 WV DIVIDE-CABRILLO #1 08/103 GO95</t>
  </si>
  <si>
    <t>35587433</t>
  </si>
  <si>
    <t>129156839</t>
  </si>
  <si>
    <t>T2 EI BLACK TAP 0/3 CGI</t>
  </si>
  <si>
    <t>129156929</t>
  </si>
  <si>
    <t>T2 DI PIT #1-COTTONWOOD 022/180 COTTER</t>
  </si>
  <si>
    <t>46452802</t>
  </si>
  <si>
    <t>129156930</t>
  </si>
  <si>
    <t>T2 TEJON-LEBEC 009/162 RPR INSW</t>
  </si>
  <si>
    <t>46302709</t>
  </si>
  <si>
    <t>129158039</t>
  </si>
  <si>
    <t>T2 MOSS LANDING-COBURN C5/23 TOUCH</t>
  </si>
  <si>
    <t>46478234</t>
  </si>
  <si>
    <t>T2 MOSS LANDING-COBURN C005/023 TOUCH</t>
  </si>
  <si>
    <t>129158815</t>
  </si>
  <si>
    <t>111/004</t>
  </si>
  <si>
    <t>T2 HUMBOLDT-BRIDGEVILLE 111/4 RPR ADSS</t>
  </si>
  <si>
    <t>46280144</t>
  </si>
  <si>
    <t>T2 DI HMBLDT BRDGVIL 111/4 RPR ADSS</t>
  </si>
  <si>
    <t>129159652</t>
  </si>
  <si>
    <t>091/001</t>
  </si>
  <si>
    <t>T2 HUMBOLDT-TRINITY 91/1L RPL STRW</t>
  </si>
  <si>
    <t>RELW OTHR FIRE SPCR OH   TR2  PRTO FRAB NTDE</t>
  </si>
  <si>
    <t>35564635</t>
  </si>
  <si>
    <t>129159654</t>
  </si>
  <si>
    <t>T2 HUMBOLDT-TRINITY 91/1R RPL STRW</t>
  </si>
  <si>
    <t>POHW OTHR FIRE SPCR OH   TR2  PRTO FRAB</t>
  </si>
  <si>
    <t>129162002</t>
  </si>
  <si>
    <t>T2 ROUND MNTN-TBL MNTN#1 65/273 RPL INSS</t>
  </si>
  <si>
    <t>129162036</t>
  </si>
  <si>
    <t>T3 MSSRI FLT-GLD HLL#1 15/136 TOUCH</t>
  </si>
  <si>
    <t>46460012</t>
  </si>
  <si>
    <t>T3 MSSRI FLT-GLD HLL#1 15/136 RPR STRT</t>
  </si>
  <si>
    <t>129162486</t>
  </si>
  <si>
    <t>020/169</t>
  </si>
  <si>
    <t>T3 MSSRI FLT-GLD LL #1 20/169 TOUCH</t>
  </si>
  <si>
    <t>46460013</t>
  </si>
  <si>
    <t>T3 MSSRI FLT-GLD LL #1 20/169 RPR STRS</t>
  </si>
  <si>
    <t>129162712</t>
  </si>
  <si>
    <t>T2 WV RACETRACK TAP 000/007 INS DMPW</t>
  </si>
  <si>
    <t>46325964</t>
  </si>
  <si>
    <t>129163907</t>
  </si>
  <si>
    <t>T3 MSSRI FLT-GLD LL #1 20/166 TOUCH</t>
  </si>
  <si>
    <t>46460014</t>
  </si>
  <si>
    <t>T3 MSSRI FLT-GLD LL #1 20/166 RPR STRS</t>
  </si>
  <si>
    <t>129164068</t>
  </si>
  <si>
    <t>T2 PITTSBURG-CLAYTON #3 3/19A RPR FOND</t>
  </si>
  <si>
    <t>RELW OTHR REMT COMP OH   FMOB TR2  PRTO FRAB DURA</t>
  </si>
  <si>
    <t>46272858</t>
  </si>
  <si>
    <t>129164083</t>
  </si>
  <si>
    <t>T2 ROUND MNTN-TABLE MNTN 56/239 COTTER</t>
  </si>
  <si>
    <t>46306322</t>
  </si>
  <si>
    <t>129164097</t>
  </si>
  <si>
    <t>T2 PITTSBURG-CLAYTON #4 3/19B RPR FOND</t>
  </si>
  <si>
    <t>46272857</t>
  </si>
  <si>
    <t>129167090</t>
  </si>
  <si>
    <t>T2 PIT #7 TAP 2/20L RPL STRW</t>
  </si>
  <si>
    <t>35607191</t>
  </si>
  <si>
    <t>T2 WV PIT #7 TAP 2/20 RPL STRW</t>
  </si>
  <si>
    <t>129173432</t>
  </si>
  <si>
    <t>T3 WV MDWY-SNTA MRIA (12KV) T86 RPR STRT</t>
  </si>
  <si>
    <t>46292054</t>
  </si>
  <si>
    <t>129173467</t>
  </si>
  <si>
    <t>T2 WV PHILO JCT-ELK_034/007C RPL GYWW</t>
  </si>
  <si>
    <t>46340414</t>
  </si>
  <si>
    <t>129174278</t>
  </si>
  <si>
    <t>T2 FULTON-PUEBLO :1/15 RPL INSW</t>
  </si>
  <si>
    <t>REGW NONR COMP OH   FMOB TR2  PRTO DURA BRIN</t>
  </si>
  <si>
    <t>35573726</t>
  </si>
  <si>
    <t>T2 FULTON-PUEBLO :1/13 RPL INSW</t>
  </si>
  <si>
    <t>129175433</t>
  </si>
  <si>
    <t>129179053</t>
  </si>
  <si>
    <t>T2 PIT #7 TAP 2/20R RPL STRW</t>
  </si>
  <si>
    <t>POHW CREW COMP OH   FMOB TR2  PRTO</t>
  </si>
  <si>
    <t>129180003</t>
  </si>
  <si>
    <t>T2 WV FORT ROSS-GUALALA 43/8 RPL INSW</t>
  </si>
  <si>
    <t>35574241</t>
  </si>
  <si>
    <t>35572960</t>
  </si>
  <si>
    <t>T2 EI RIO DEL TAP 003/000R RPL POLE</t>
  </si>
  <si>
    <t>129185628</t>
  </si>
  <si>
    <t>T2  RIO DEL TAP 003/000C RPL POLE</t>
  </si>
  <si>
    <t>129185690</t>
  </si>
  <si>
    <t>T2 RIO DEL TAP 003/000R RPL POLE</t>
  </si>
  <si>
    <t>129187117</t>
  </si>
  <si>
    <t>T2  EXCHQUR INDN FLT 30/163 COTTER</t>
  </si>
  <si>
    <t>46297939</t>
  </si>
  <si>
    <t>T2 DI EXCHQUR INDN FLT 30/163 COTTER</t>
  </si>
  <si>
    <t>129187368</t>
  </si>
  <si>
    <t>T3 DI EXCHQR-INDIAN FLAT 25/110 RPR SHLD</t>
  </si>
  <si>
    <t>46280436</t>
  </si>
  <si>
    <t>T3 DI EXCHQR-INDIAN FLT 25/110 RPR SHLD</t>
  </si>
  <si>
    <t>129187381</t>
  </si>
  <si>
    <t>T2 DI EXCHQUR-INDN FLT 28/138 RPR GYWT</t>
  </si>
  <si>
    <t>46297904</t>
  </si>
  <si>
    <t>129187409</t>
  </si>
  <si>
    <t>T2 DI TULUCAY-NAPA #1 T01/04 RPR STRW</t>
  </si>
  <si>
    <t>46403764</t>
  </si>
  <si>
    <t>129187461</t>
  </si>
  <si>
    <t>T2 DI EXCHQUR INDN FLTS 22/083 RPR JUMS</t>
  </si>
  <si>
    <t>46297960</t>
  </si>
  <si>
    <t>129187462</t>
  </si>
  <si>
    <t>026/120</t>
  </si>
  <si>
    <t>T3 DI EXCHQUR INDN FLTS 26/120 RPR JUMS</t>
  </si>
  <si>
    <t>46280434</t>
  </si>
  <si>
    <t>129187468</t>
  </si>
  <si>
    <t>T2 DI EXCHQUR-INDN FLTS 19/070 COMPLETE</t>
  </si>
  <si>
    <t>46297961</t>
  </si>
  <si>
    <t>T2 DI EXCHQUR-INDN FLTS 19/070 RPR JUMS</t>
  </si>
  <si>
    <t>129187537</t>
  </si>
  <si>
    <t>T2 DI EXCHQUR INDN FLTS 23/087 RMV VEG</t>
  </si>
  <si>
    <t>129187583</t>
  </si>
  <si>
    <t>T2 EXCHQUER INDIAN FLAT 26/115 RPR JUMS</t>
  </si>
  <si>
    <t>46274018</t>
  </si>
  <si>
    <t>T2 DI EXCHQUR INDN FLTS 26/115 RPR JUMS</t>
  </si>
  <si>
    <t>129187615</t>
  </si>
  <si>
    <t>T001/008</t>
  </si>
  <si>
    <t>T2 TULUCAY-NAPA #1 T1/8 RPL STRW</t>
  </si>
  <si>
    <t>35573263</t>
  </si>
  <si>
    <t>T2 DI TULUCAY-NAPA #1 T1/8 RPL STRW</t>
  </si>
  <si>
    <t>129187669</t>
  </si>
  <si>
    <t>T2 EXCHQUR-INDIN FLTS 30/160 COTTER</t>
  </si>
  <si>
    <t>46297962</t>
  </si>
  <si>
    <t>T2 DI EXCHQUR-INDIN FLTS 30/160 COTTER</t>
  </si>
  <si>
    <t>129187683</t>
  </si>
  <si>
    <t>T2 EXCHQUR-INDIAN FLT 21/82 RPR JUMS</t>
  </si>
  <si>
    <t>46274017</t>
  </si>
  <si>
    <t>T2 DI EXCHQUR-INDIAN FLT 21/82 RPR JUMS</t>
  </si>
  <si>
    <t>129187701</t>
  </si>
  <si>
    <t>T2 DI CRAG VIEW-CSCD 001/016 RPR INSW</t>
  </si>
  <si>
    <t>46454381</t>
  </si>
  <si>
    <t>129187772</t>
  </si>
  <si>
    <t>076/000C</t>
  </si>
  <si>
    <t>T2 DI HUMBOLDT-TRINITY 76/0C RPR GYWW</t>
  </si>
  <si>
    <t>46345996</t>
  </si>
  <si>
    <t>129187805</t>
  </si>
  <si>
    <t>B015/359</t>
  </si>
  <si>
    <t>T2 DI DRM-GRS VLY-WEMR B15/359 RMV VEG</t>
  </si>
  <si>
    <t>129187807</t>
  </si>
  <si>
    <t>T2 DI DRM-GRS VLY-WEMR B15/359 INSP STRW</t>
  </si>
  <si>
    <t>46330893</t>
  </si>
  <si>
    <t>129187810</t>
  </si>
  <si>
    <t>T3 DI EXCHQUR INDN FLTS 24/100 RPR INSS</t>
  </si>
  <si>
    <t>46292623</t>
  </si>
  <si>
    <t>129187811</t>
  </si>
  <si>
    <t>T3 DI EXCHQUR INDN FLTS 24/100 RPR JUMS</t>
  </si>
  <si>
    <t>46292624</t>
  </si>
  <si>
    <t>129187865</t>
  </si>
  <si>
    <t>T2 DI PIT #1-COTTONWOOD 21/174 RPR FOND</t>
  </si>
  <si>
    <t>46381944</t>
  </si>
  <si>
    <t>129188241</t>
  </si>
  <si>
    <t>T2 COBURN-LAS AGLS SS C7/31 COTTER</t>
  </si>
  <si>
    <t>ETL.4460.INSL.NCER</t>
  </si>
  <si>
    <t>46391447</t>
  </si>
  <si>
    <t>T2 CBRN-LS AGULS S ST-PNCHE C7/31 COTTER</t>
  </si>
  <si>
    <t>129188846</t>
  </si>
  <si>
    <t>T3 WV MIDDLE FORK #1 009/132 RPR GRWS</t>
  </si>
  <si>
    <t>46305376</t>
  </si>
  <si>
    <t>129189043</t>
  </si>
  <si>
    <t>T3 WV WEIMAR #1 014/191 RPR SWTC</t>
  </si>
  <si>
    <t>46305377</t>
  </si>
  <si>
    <t>129189169</t>
  </si>
  <si>
    <t>013/260-GUY</t>
  </si>
  <si>
    <t>T2 EI COLGATE-PALRMO 13/260-GUY RPL STRW</t>
  </si>
  <si>
    <t>35572927</t>
  </si>
  <si>
    <t>129189751</t>
  </si>
  <si>
    <t>T3 DONNELLS-CURTIS 004/005L STUB POLE</t>
  </si>
  <si>
    <t>RELW TNT  COMP OH   FMOB TR3  PRTO FRAB</t>
  </si>
  <si>
    <t>46281057</t>
  </si>
  <si>
    <t>129191344</t>
  </si>
  <si>
    <t>T2 SN LS OBISPO-SNTA MRIA 16/73 RPL INSS</t>
  </si>
  <si>
    <t>REGW OTHR RESD REAR CLR  ACCH COMP OH   FMOB TR2  PRTO FRAB DURA BRIN</t>
  </si>
  <si>
    <t>RELW OTHR OH   TR3  PRTO FRAB BRIN</t>
  </si>
  <si>
    <t>129192481</t>
  </si>
  <si>
    <t>T3 TIGER CREEK-ELECTRA 006/053 COTTER</t>
  </si>
  <si>
    <t>46280448</t>
  </si>
  <si>
    <t>129192937</t>
  </si>
  <si>
    <t>T2 TULUCAY-NAPA #1 T01/07 RPR STRW</t>
  </si>
  <si>
    <t>46403765</t>
  </si>
  <si>
    <t>T2 DI TULUCAY-NAPA #1 T01/07 RPR STRW</t>
  </si>
  <si>
    <t>129192939</t>
  </si>
  <si>
    <t>T2 DI TULUCAY-NAPA #1 T01/07 RPR ANCW</t>
  </si>
  <si>
    <t>46403766</t>
  </si>
  <si>
    <t>129193012</t>
  </si>
  <si>
    <t>008/065A</t>
  </si>
  <si>
    <t>T2 DI HELMS-GREGG #1 8/65A RPR SHLS</t>
  </si>
  <si>
    <t>46297963</t>
  </si>
  <si>
    <t>129193219</t>
  </si>
  <si>
    <t>T3 DI EXCHEQUER-IDN FLT 24/97 RPR JUMS</t>
  </si>
  <si>
    <t>46280433</t>
  </si>
  <si>
    <t>129193239</t>
  </si>
  <si>
    <t>T2 DI HUMBOLDT-TRINITY 70/1X RPR SWTCH</t>
  </si>
  <si>
    <t>46346028</t>
  </si>
  <si>
    <t>129193259</t>
  </si>
  <si>
    <t>T2 DI HUMBOLDT-TRINITY 91/006 RPR INSW</t>
  </si>
  <si>
    <t>46346063</t>
  </si>
  <si>
    <t>129193262</t>
  </si>
  <si>
    <t>010/076A</t>
  </si>
  <si>
    <t>T2 DI HELMS-GREGG #1 10/76A RPR SHLS</t>
  </si>
  <si>
    <t>46297986</t>
  </si>
  <si>
    <t>129193268</t>
  </si>
  <si>
    <t>T2 DI PIT#1-COTTNWD 45/393 RPR GYWT</t>
  </si>
  <si>
    <t>46381945</t>
  </si>
  <si>
    <t>129193275</t>
  </si>
  <si>
    <t>T2 DI HLSDL JCT-HLF MN BY 4/46C RPR GYWW</t>
  </si>
  <si>
    <t>46286762</t>
  </si>
  <si>
    <t>129193279</t>
  </si>
  <si>
    <t>T2 DI HLSDL JCT-HLF MN BY 4/46B RPR GYWW</t>
  </si>
  <si>
    <t>46286764</t>
  </si>
  <si>
    <t>129193293</t>
  </si>
  <si>
    <t>T2NT DI DRUM-SUMMIT #2 27/322 RPR STRT</t>
  </si>
  <si>
    <t>46381469</t>
  </si>
  <si>
    <t>129193296</t>
  </si>
  <si>
    <t>T2 DI FULTON-PUEBLO-TOWER 8/39 RPL HRDT</t>
  </si>
  <si>
    <t>46289551</t>
  </si>
  <si>
    <t>129193303</t>
  </si>
  <si>
    <t>T2 DI GARBRVIL-LYTNVIL 31/08 RPR GYWW</t>
  </si>
  <si>
    <t>46446905</t>
  </si>
  <si>
    <t>129193369</t>
  </si>
  <si>
    <t>T2 EXCHEQUR INDIAN FLAT 31/167A RPR JUMS</t>
  </si>
  <si>
    <t>46280430</t>
  </si>
  <si>
    <t>T2 DI EXCHQUR INDN FLT 31/167A RPR JUMS</t>
  </si>
  <si>
    <t>129193408</t>
  </si>
  <si>
    <t>T2 DI MENDOCINO-WLLTS-FRT 35/0 RPR XARM</t>
  </si>
  <si>
    <t>46310279</t>
  </si>
  <si>
    <t>129193444</t>
  </si>
  <si>
    <t>T2 DI MENDOCINO-WLLTS-FRT 35/0 RPR ANCW</t>
  </si>
  <si>
    <t>46310320</t>
  </si>
  <si>
    <t>129193462</t>
  </si>
  <si>
    <t>T2 CZY HRS CN SLNS #1 :12/63 COMPLETE</t>
  </si>
  <si>
    <t>46416715</t>
  </si>
  <si>
    <t>T2 DI CZY HRS CN SLNS #1 12/63 RPR STRT</t>
  </si>
  <si>
    <t>129193526</t>
  </si>
  <si>
    <t>T2 DI MENDOCINO-WLLTS-FRT 35/0 RPR GYWW</t>
  </si>
  <si>
    <t>46310324</t>
  </si>
  <si>
    <t>129193658</t>
  </si>
  <si>
    <t>027/332</t>
  </si>
  <si>
    <t>T2 DI DRUM SUMMIT #2 27/332 RPR STRT</t>
  </si>
  <si>
    <t>46381470</t>
  </si>
  <si>
    <t>129193681</t>
  </si>
  <si>
    <t>020/293</t>
  </si>
  <si>
    <t>T2 DI KESWICK-TRINITY 20/293 RPL SPLW</t>
  </si>
  <si>
    <t>46311160</t>
  </si>
  <si>
    <t>129193682</t>
  </si>
  <si>
    <t>239</t>
  </si>
  <si>
    <t>T2 DRUM SUMMIT #2 27/332 RPR SWTC</t>
  </si>
  <si>
    <t>46457803</t>
  </si>
  <si>
    <t>T2 DI DRUM SUMMIT #2 27/332 RPR SWTC</t>
  </si>
  <si>
    <t>129193683</t>
  </si>
  <si>
    <t>T2 DI HELMS GREGG #1 21/141 COTTER</t>
  </si>
  <si>
    <t>46297987</t>
  </si>
  <si>
    <t>129193685</t>
  </si>
  <si>
    <t>T2 DI ROUND MTN-CTNWD #3 45/394 TOUCH</t>
  </si>
  <si>
    <t>46477850</t>
  </si>
  <si>
    <t>129193691</t>
  </si>
  <si>
    <t>B016/366</t>
  </si>
  <si>
    <t>T2 DI DRM GRS VLY-WMR B16/366 TOUCH</t>
  </si>
  <si>
    <t>46484976</t>
  </si>
  <si>
    <t>129193740</t>
  </si>
  <si>
    <t>T2 DI EXCHEQUER-IDN FLT 16/054 RMV VEG</t>
  </si>
  <si>
    <t>129193745</t>
  </si>
  <si>
    <t>010/078A</t>
  </si>
  <si>
    <t>T2 DI HELMS-GREGG #1 10/078A RPR SHLD</t>
  </si>
  <si>
    <t>46297988</t>
  </si>
  <si>
    <t>129193748</t>
  </si>
  <si>
    <t>T2 DI HELMS-GREGG #1 10/078A COTTER</t>
  </si>
  <si>
    <t>46297989</t>
  </si>
  <si>
    <t>129193780</t>
  </si>
  <si>
    <t>T3 DI EXCHEQUER-IDN FLT 27/129 RPR STRT</t>
  </si>
  <si>
    <t>RELW OH   XMPT TR3  PRTO AIR  FRAB BRIN</t>
  </si>
  <si>
    <t>46292625</t>
  </si>
  <si>
    <t>129193795</t>
  </si>
  <si>
    <t>T2 DI HELMS-GREGG #1 20/135 RPR INSS</t>
  </si>
  <si>
    <t>46297990</t>
  </si>
  <si>
    <t>129193810</t>
  </si>
  <si>
    <t>T2 DI VACA-PARKWAY 9/50 RPL HRDT</t>
  </si>
  <si>
    <t>46382057</t>
  </si>
  <si>
    <t>129193816</t>
  </si>
  <si>
    <t>T2 DI MALIN-ROUND MTN#2 73/373 RPR OPGW</t>
  </si>
  <si>
    <t>46282436</t>
  </si>
  <si>
    <t>129193850</t>
  </si>
  <si>
    <t>T2 DI MALIN-ROUND MTN#2 73/373 RPL DMPS</t>
  </si>
  <si>
    <t>46300817</t>
  </si>
  <si>
    <t>129204024</t>
  </si>
  <si>
    <t>T002/009</t>
  </si>
  <si>
    <t>T2 DI TULUCAY-NAPA #1 T2/9 RPL STRW</t>
  </si>
  <si>
    <t>35571899</t>
  </si>
  <si>
    <t>129205337</t>
  </si>
  <si>
    <t>015/485</t>
  </si>
  <si>
    <t>T2 SPAULDING-SUMMIT 015/485 RPR GYWW</t>
  </si>
  <si>
    <t>46400340</t>
  </si>
  <si>
    <t>129205722</t>
  </si>
  <si>
    <t>T2 TRINITY-COTTONWOOD 38/249 RMV VEG</t>
  </si>
  <si>
    <t>129205752</t>
  </si>
  <si>
    <t>021/327</t>
  </si>
  <si>
    <t>T2 KESWICK-TRINITY 021/327 RPL POLE</t>
  </si>
  <si>
    <t>35573318</t>
  </si>
  <si>
    <t>129205938</t>
  </si>
  <si>
    <t>T3 EI BRDGVLLE-GARBERVILLE 6/4 RPL POLE</t>
  </si>
  <si>
    <t>35566372</t>
  </si>
  <si>
    <t>T3 EI BRDGVLLE-GARBERVILLE 4/0 RPL POLE</t>
  </si>
  <si>
    <t>129209898</t>
  </si>
  <si>
    <t>T2 JEFF-STNFRD-STNFRD 2/55 RPL POLE</t>
  </si>
  <si>
    <t>35573650</t>
  </si>
  <si>
    <t>129209928</t>
  </si>
  <si>
    <t>T3 DIABLO UNIT #2 005/005 RPR STRT</t>
  </si>
  <si>
    <t>RELW CREW ACCH OH   FMOB TR3  PRTO FRAB BRIN</t>
  </si>
  <si>
    <t>46292626</t>
  </si>
  <si>
    <t>129209959</t>
  </si>
  <si>
    <t>T3 EI BRDGVLLE-GARBERVILLE 4/0 RPL STRW</t>
  </si>
  <si>
    <t>RELW INSP OH   FMOB XMPT TR3  PRTO FRAB BRIN</t>
  </si>
  <si>
    <t>129210338</t>
  </si>
  <si>
    <t>T3 EI BRDGVLLE-GARBERVILLE 2/1 RPR GYWW</t>
  </si>
  <si>
    <t>46282843</t>
  </si>
  <si>
    <t>129213502</t>
  </si>
  <si>
    <t>T2 DI BRDGVLL-CTTNWD 025/221R RPR STRW</t>
  </si>
  <si>
    <t>46311079</t>
  </si>
  <si>
    <t>129213505</t>
  </si>
  <si>
    <t>T2 DI BRDGVLL-CTTNWD 025/221C RPR GYWW</t>
  </si>
  <si>
    <t>46311078</t>
  </si>
  <si>
    <t>129213512</t>
  </si>
  <si>
    <t>T2 DI VACA-LAKEVILLE #1 08/044 RPL INSS</t>
  </si>
  <si>
    <t>35608974</t>
  </si>
  <si>
    <t>T2 DI VACA-LAKEVILLE #1 08/044 RPL INSS.</t>
  </si>
  <si>
    <t>129213513</t>
  </si>
  <si>
    <t>T2 DI VACA LAKEVILLE#1 08/044 RPL HNGR</t>
  </si>
  <si>
    <t>46289514</t>
  </si>
  <si>
    <t>129213530</t>
  </si>
  <si>
    <t>021/258</t>
  </si>
  <si>
    <t>T2 DRUM-SUMMIT #1 21/258L RPL HRDD</t>
  </si>
  <si>
    <t>46398072</t>
  </si>
  <si>
    <t>T2 DI DRUM-SUMMIT #1 21/258 RPL HRDD</t>
  </si>
  <si>
    <t>129213537</t>
  </si>
  <si>
    <t>T2 DI CARIBOU-TBL MTN 25/184 RPR STRT</t>
  </si>
  <si>
    <t>46311045</t>
  </si>
  <si>
    <t>T2 DI CARIBOU-TB MT 025/184 RPR STRT</t>
  </si>
  <si>
    <t>129213563</t>
  </si>
  <si>
    <t>T2 DI CARIBOU-TBL MTN 25/184 RPR JMPS</t>
  </si>
  <si>
    <t>46337596</t>
  </si>
  <si>
    <t>129213568</t>
  </si>
  <si>
    <t>096/005A</t>
  </si>
  <si>
    <t>T2 DI HUMBOLDT-TRINITY 96/5A RPR JUMW</t>
  </si>
  <si>
    <t>46338674</t>
  </si>
  <si>
    <t>129213601</t>
  </si>
  <si>
    <t>T2 DI HMBLDT-BRDGVLL 113/001 RPR GYWW</t>
  </si>
  <si>
    <t>46346025</t>
  </si>
  <si>
    <t>129213608</t>
  </si>
  <si>
    <t>T2 DI HUMBOLDT-TRINITY 96/5C RPR INSW</t>
  </si>
  <si>
    <t>46346067</t>
  </si>
  <si>
    <t>129213664</t>
  </si>
  <si>
    <t>T2 DI VACA LAKEVILLE#1 08/044  RPR SHLS</t>
  </si>
  <si>
    <t>46403767</t>
  </si>
  <si>
    <t>129213669</t>
  </si>
  <si>
    <t>T2 DI VACA LAKEVILLE#1 08/044 BNT STEEL</t>
  </si>
  <si>
    <t>46289553</t>
  </si>
  <si>
    <t>129213678</t>
  </si>
  <si>
    <t>077/000</t>
  </si>
  <si>
    <t>T2 DI HUMBOLDT-TRINITY 77/000C RPR GYWW</t>
  </si>
  <si>
    <t>46346039</t>
  </si>
  <si>
    <t>129213700</t>
  </si>
  <si>
    <t>T2 DI DRUM-SUMMIT #1 10/117R TOUCH</t>
  </si>
  <si>
    <t>46398073</t>
  </si>
  <si>
    <t>T2 DI DRUM-SUMMIT #1 10/117R RMV DBRW</t>
  </si>
  <si>
    <t>129213741</t>
  </si>
  <si>
    <t>T2 DI BRDGVIL CTTNWD 39/312L RPR OPGW</t>
  </si>
  <si>
    <t>46311068</t>
  </si>
  <si>
    <t>129213745</t>
  </si>
  <si>
    <t>T2 DI BRIDGVLLE-COTTONWD 39/312 RPR JUMW</t>
  </si>
  <si>
    <t>46311118</t>
  </si>
  <si>
    <t>T2 DI BRDGVIL CTTNWD 39/312 RPR JUMW</t>
  </si>
  <si>
    <t>129213749</t>
  </si>
  <si>
    <t>090/003</t>
  </si>
  <si>
    <t>T2 DI HMBLDT TRNTY 90/003 RPL HRDD</t>
  </si>
  <si>
    <t>46346013</t>
  </si>
  <si>
    <t>129213782</t>
  </si>
  <si>
    <t>T2 DI CARBRRY SS-RND MTN 22/178 DUP CNCL</t>
  </si>
  <si>
    <t>46327348</t>
  </si>
  <si>
    <t>T2 DI CARBRRY SS-RND MTN 21/178 RPR STRT</t>
  </si>
  <si>
    <t>129213791</t>
  </si>
  <si>
    <t>T2 DI COLGATE-GRASS VALLEY 1/33 RPL INSW</t>
  </si>
  <si>
    <t>35572548</t>
  </si>
  <si>
    <t>129213796</t>
  </si>
  <si>
    <t>T2 DI KONOCTI-MIDDLETOWN 23/8 RPL STRW</t>
  </si>
  <si>
    <t>35574116</t>
  </si>
  <si>
    <t>129213863</t>
  </si>
  <si>
    <t>T2 DI PITTSBURG-SAN RAMON 5/24B RPR GYWT</t>
  </si>
  <si>
    <t>46289137</t>
  </si>
  <si>
    <t>129213866</t>
  </si>
  <si>
    <t>46289138</t>
  </si>
  <si>
    <t>129213897</t>
  </si>
  <si>
    <t>T2 DI MLN RND MTN#2 69/349A RPR OPGW</t>
  </si>
  <si>
    <t>46338279</t>
  </si>
  <si>
    <t>129213898</t>
  </si>
  <si>
    <t>T2 DI MLN RND MTN#2 69/349A RPR SHLD</t>
  </si>
  <si>
    <t>46338300</t>
  </si>
  <si>
    <t>129213924</t>
  </si>
  <si>
    <t>T2 WV PALERMO-OROVILLE #2 A7/87 INS DMPW</t>
  </si>
  <si>
    <t>46463719</t>
  </si>
  <si>
    <t>129213972</t>
  </si>
  <si>
    <t>T2 DI HMBLDT TRNTY 90/004R RPR STRW</t>
  </si>
  <si>
    <t>46346015</t>
  </si>
  <si>
    <t>129214208</t>
  </si>
  <si>
    <t>T2 DI DRUM-SUMMIT #1 12/143A RPR ANCW</t>
  </si>
  <si>
    <t>46398074</t>
  </si>
  <si>
    <t>129214234</t>
  </si>
  <si>
    <t>012/143B</t>
  </si>
  <si>
    <t>T2 DI DRUM-SUMMIT #1 12/143B RPR ANCW</t>
  </si>
  <si>
    <t>46398075</t>
  </si>
  <si>
    <t>129214335</t>
  </si>
  <si>
    <t>T2 DI KESWICK-TRINITY 11/151 RMV NEST</t>
  </si>
  <si>
    <t>46311300</t>
  </si>
  <si>
    <t>129214347</t>
  </si>
  <si>
    <t>T2 DI COLGATE-GRASS VALLY 1/24 REFRAME</t>
  </si>
  <si>
    <t>35619383</t>
  </si>
  <si>
    <t>129214453</t>
  </si>
  <si>
    <t>T2 DI CARIBOU-TABLE MTN 30/220 RPR JUMS</t>
  </si>
  <si>
    <t>46328451</t>
  </si>
  <si>
    <t>129214455</t>
  </si>
  <si>
    <t>T2 DI TRINITY-COTTONWOOD 5/41 RMV VEG</t>
  </si>
  <si>
    <t>129214506</t>
  </si>
  <si>
    <t>007/059A</t>
  </si>
  <si>
    <t>T2 DI HELMS-GREGG #1 7/59A RPR SHLS</t>
  </si>
  <si>
    <t>46297991</t>
  </si>
  <si>
    <t>129214561</t>
  </si>
  <si>
    <t>025/186</t>
  </si>
  <si>
    <t>T2 DI CRBOU-TBL MT 25/186 TOUCH POTENTL</t>
  </si>
  <si>
    <t>46354070</t>
  </si>
  <si>
    <t>129214595</t>
  </si>
  <si>
    <t>T2 DI COLGATE-GRASS VALLEY 1/26 REFRAME</t>
  </si>
  <si>
    <t>35611787</t>
  </si>
  <si>
    <t>129214647</t>
  </si>
  <si>
    <t>T2 DI KONOCTI MIDDLETOWN 15/1 RMV VEG</t>
  </si>
  <si>
    <t>129214666</t>
  </si>
  <si>
    <t>T2 DI KESWICK-TRINITY 11/151 RPR SWTC</t>
  </si>
  <si>
    <t>46311142</t>
  </si>
  <si>
    <t>129214836</t>
  </si>
  <si>
    <t>T2 DI PT#1-HT CRK#2-BURNY 8/142 RPR STRW</t>
  </si>
  <si>
    <t>46454365</t>
  </si>
  <si>
    <t>129214880</t>
  </si>
  <si>
    <t>T2 DI LWR LK-HMSTK 003/007 RPR INSW</t>
  </si>
  <si>
    <t>46340402</t>
  </si>
  <si>
    <t>129214923</t>
  </si>
  <si>
    <t>T2 DI VACA-PARKWAY 8/47 COTTER</t>
  </si>
  <si>
    <t>46324634</t>
  </si>
  <si>
    <t>129214953</t>
  </si>
  <si>
    <t>T2 DI HMBLDT-TRINITY 098/0L RPR GYWW</t>
  </si>
  <si>
    <t>46346069</t>
  </si>
  <si>
    <t>129214970</t>
  </si>
  <si>
    <t>T2 DI BRDGVLL-CTTNWD 026/227L RPL GYWW</t>
  </si>
  <si>
    <t>46282242</t>
  </si>
  <si>
    <t>129215005</t>
  </si>
  <si>
    <t>037/246C</t>
  </si>
  <si>
    <t>T2 DI TRINITY-COTTNWD 37/246C RPR GYWW</t>
  </si>
  <si>
    <t>46471153</t>
  </si>
  <si>
    <t>129215031</t>
  </si>
  <si>
    <t>037/246A</t>
  </si>
  <si>
    <t>T2 DI TRINTY-COTTNWD 37/246A RPR INSW</t>
  </si>
  <si>
    <t>46471152</t>
  </si>
  <si>
    <t>129215125</t>
  </si>
  <si>
    <t>T2 DI COLGATE-GRASS VALLEY 0/4 RPR STRW</t>
  </si>
  <si>
    <t>46398078</t>
  </si>
  <si>
    <t>129215126</t>
  </si>
  <si>
    <t>T2 DI CLGT-GRASS VLLY 0/4 RPR INSW</t>
  </si>
  <si>
    <t>46398079</t>
  </si>
  <si>
    <t>129215140</t>
  </si>
  <si>
    <t>T2 DI HUMBLDT BY-HUMBLDT#1 3/15 RPL HRDW</t>
  </si>
  <si>
    <t>46289239</t>
  </si>
  <si>
    <t>129215147</t>
  </si>
  <si>
    <t>T2 DI TULUCAY-NAPA #1 8/6 RPR INSW</t>
  </si>
  <si>
    <t>46403771</t>
  </si>
  <si>
    <t>129215179</t>
  </si>
  <si>
    <t>023/169</t>
  </si>
  <si>
    <t>T2 DI CARIBOU-TABLE MTN 23/169 RPR FOND</t>
  </si>
  <si>
    <t>46354071</t>
  </si>
  <si>
    <t>129215226</t>
  </si>
  <si>
    <t>T3 DI DRUM-GRSS VLLY-WMR 4/096 RPR ADSS</t>
  </si>
  <si>
    <t>46305378</t>
  </si>
  <si>
    <t>129215332</t>
  </si>
  <si>
    <t>T2 DI PITTSBURG-TASSAJARA 4/20 RPR CNDS</t>
  </si>
  <si>
    <t>46289139</t>
  </si>
  <si>
    <t>129215430</t>
  </si>
  <si>
    <t>T2 DI MALIN-ROUND MNT #2 70/353 RPR OPGW</t>
  </si>
  <si>
    <t>46338301</t>
  </si>
  <si>
    <t>129215431</t>
  </si>
  <si>
    <t>T2 DI MALIN-ROUND MNT #2 70/353 RPR SHLD</t>
  </si>
  <si>
    <t>46338302</t>
  </si>
  <si>
    <t>129215432</t>
  </si>
  <si>
    <t>T2 DI MALIN-ROUND MNT #2 70/353 RPL ANCT</t>
  </si>
  <si>
    <t>129215512</t>
  </si>
  <si>
    <t>T2 DI HELMS GREGG #1 08/066A RPR SHLS</t>
  </si>
  <si>
    <t>46297964</t>
  </si>
  <si>
    <t>129215557</t>
  </si>
  <si>
    <t>004/119A</t>
  </si>
  <si>
    <t>T3 EI DRM-GRSS VLLY-WMR 4/119A RPR JMPW</t>
  </si>
  <si>
    <t>46284253</t>
  </si>
  <si>
    <t>129215560</t>
  </si>
  <si>
    <t>T2 DI COLEMAN-RED BLUFF 8/149 RPL STRW</t>
  </si>
  <si>
    <t>35572512</t>
  </si>
  <si>
    <t>129215647</t>
  </si>
  <si>
    <t>012/250</t>
  </si>
  <si>
    <t>T2 DI COLGATE-PALERMO 012/250 TOUCH</t>
  </si>
  <si>
    <t>46463505</t>
  </si>
  <si>
    <t>T2 DI COLGATE-PALERMO 012/250 RPR STRW</t>
  </si>
  <si>
    <t>129215757</t>
  </si>
  <si>
    <t>T2 DI CASCDE-BENTN-DSCHUTES 0/3 RPR STRW</t>
  </si>
  <si>
    <t>46383920</t>
  </si>
  <si>
    <t>129215759</t>
  </si>
  <si>
    <t>048/419</t>
  </si>
  <si>
    <t>T2 DI RND MTN-COTNWD #3 48/419 RPL INSS</t>
  </si>
  <si>
    <t>129215777</t>
  </si>
  <si>
    <t>T2 DI ULUCAY-VACA-VACA 4/25 RPL INSS</t>
  </si>
  <si>
    <t>35574251</t>
  </si>
  <si>
    <t>129215784</t>
  </si>
  <si>
    <t>T2 DI TULUCAY-NAPA #1 8/013 RPR STRW</t>
  </si>
  <si>
    <t>46403772</t>
  </si>
  <si>
    <t>129215807</t>
  </si>
  <si>
    <t>T2 DI TRINTY-COTTONWD 41/272 RPR ANCW</t>
  </si>
  <si>
    <t>46305300</t>
  </si>
  <si>
    <t>129215808</t>
  </si>
  <si>
    <t>T2 DI TRINTY-COTTONWD 41/272 RMV VEG</t>
  </si>
  <si>
    <t>129215855</t>
  </si>
  <si>
    <t>T2 DI POTTER VLY-MENDOCNO 5/5 RMV NEST</t>
  </si>
  <si>
    <t>46446908</t>
  </si>
  <si>
    <t>129217379</t>
  </si>
  <si>
    <t>T2 MENDOCINO-WILLITS 013/002 RPL STRW</t>
  </si>
  <si>
    <t>35574336</t>
  </si>
  <si>
    <t>T2 MENDOCINO-WILLITS 013/002 RPL POLE</t>
  </si>
  <si>
    <t>129220202</t>
  </si>
  <si>
    <t>014/359</t>
  </si>
  <si>
    <t>T2 COTTONWOOD-BENTON #1 014/359 RPL POLE</t>
  </si>
  <si>
    <t>35572992</t>
  </si>
  <si>
    <t>129221942</t>
  </si>
  <si>
    <t>T2 WV CARIBOU #2 :002/014 INS DMPW</t>
  </si>
  <si>
    <t>46284464</t>
  </si>
  <si>
    <t>129222167</t>
  </si>
  <si>
    <t>T2 MENDOCINO-WILLITS 05/008 RPR INSW</t>
  </si>
  <si>
    <t>46310557</t>
  </si>
  <si>
    <t>129222946</t>
  </si>
  <si>
    <t>T2 COLGATE-GRASS VALLEY 03/94 RPR INSW</t>
  </si>
  <si>
    <t>46400341</t>
  </si>
  <si>
    <t>129223187</t>
  </si>
  <si>
    <t>T2 MRRO BY-SLR SW STA #2 37/161 COTTER</t>
  </si>
  <si>
    <t>46329546</t>
  </si>
  <si>
    <t>129224046</t>
  </si>
  <si>
    <t>021/433</t>
  </si>
  <si>
    <t>T2 DI COLGATE-PALERMO 021/433 RPL HRDD</t>
  </si>
  <si>
    <t>46398100</t>
  </si>
  <si>
    <t>129224163</t>
  </si>
  <si>
    <t>T2 DI VCA-VCVIL-JMSN-NRTH 8/64 RPR INSS</t>
  </si>
  <si>
    <t>46324618</t>
  </si>
  <si>
    <t>129224187</t>
  </si>
  <si>
    <t>T2 DI BLDN TP - NN WD PL 0/1C RPR GYWT</t>
  </si>
  <si>
    <t>ETL.4441.POLE.NWOD</t>
  </si>
  <si>
    <t>46353977</t>
  </si>
  <si>
    <t>129224280</t>
  </si>
  <si>
    <t>T2 DI SPAULDING-SUMMIT 18/589 RPR INSW</t>
  </si>
  <si>
    <t>46308095</t>
  </si>
  <si>
    <t>129224284</t>
  </si>
  <si>
    <t>T2 DI CTTNWD-RED BLUFF 009/195 RPR JUMW</t>
  </si>
  <si>
    <t>46311155</t>
  </si>
  <si>
    <t>129224318</t>
  </si>
  <si>
    <t>T3 DI MORRO BAY-TMPLTN 10/43 RPL HRDT</t>
  </si>
  <si>
    <t>46292622</t>
  </si>
  <si>
    <t>129224351</t>
  </si>
  <si>
    <t>T2 DI COLGATE GRAS VALLEY 1/27 REFRAME</t>
  </si>
  <si>
    <t>35611788</t>
  </si>
  <si>
    <t>129224402</t>
  </si>
  <si>
    <t>T2 SPLDNG-SUMMIT 13/448 RPL STRW</t>
  </si>
  <si>
    <t>35639842</t>
  </si>
  <si>
    <t>129224403</t>
  </si>
  <si>
    <t>014/346</t>
  </si>
  <si>
    <t>T2 DI COTTONWD BENTON# 1 14/346 RPL STRW</t>
  </si>
  <si>
    <t>35572991</t>
  </si>
  <si>
    <t>129224433</t>
  </si>
  <si>
    <t>T2 DI BELDEN TAP 000/001A RPR GYWT</t>
  </si>
  <si>
    <t>46353978</t>
  </si>
  <si>
    <t>129224439</t>
  </si>
  <si>
    <t>T2 DI BELDEN TAP 000/001B RPR ANCT</t>
  </si>
  <si>
    <t>46354000</t>
  </si>
  <si>
    <t>129224447</t>
  </si>
  <si>
    <t>T2 DI SPAULDING SUMMIT 14/465 RPR INSW</t>
  </si>
  <si>
    <t>46398103</t>
  </si>
  <si>
    <t>129224448</t>
  </si>
  <si>
    <t>129224468</t>
  </si>
  <si>
    <t>T2 DI COLGATE-PALERMO 9/172 RPL INSW</t>
  </si>
  <si>
    <t>ETL.6500.INSL</t>
  </si>
  <si>
    <t>35573055</t>
  </si>
  <si>
    <t>129224473</t>
  </si>
  <si>
    <t>T2 DI CTTNWD-RED BLUFF 010/200 RPL HRDD</t>
  </si>
  <si>
    <t>46311154</t>
  </si>
  <si>
    <t>129224525</t>
  </si>
  <si>
    <t>T2 DI CARIBOU TBL MTN 34/254 RPR JUMS</t>
  </si>
  <si>
    <t>46337597</t>
  </si>
  <si>
    <t>129224541</t>
  </si>
  <si>
    <t>T2 DI HUMBOLDT-TRINITY 53/1L COMPLETE</t>
  </si>
  <si>
    <t>35621843</t>
  </si>
  <si>
    <t>T2 DI HUMBOLDT-TRINITY 53/1L RPL STRW</t>
  </si>
  <si>
    <t>129224542</t>
  </si>
  <si>
    <t>129224544</t>
  </si>
  <si>
    <t>T2 DI HAT CREEK #1-WESTWD 5/102 RPL DAMW</t>
  </si>
  <si>
    <t>46416179</t>
  </si>
  <si>
    <t>129224545</t>
  </si>
  <si>
    <t>T2 DI COLGATE-PALEMRO 22/444 RPL POLE</t>
  </si>
  <si>
    <t>35572930</t>
  </si>
  <si>
    <t>129224572</t>
  </si>
  <si>
    <t>045/388</t>
  </si>
  <si>
    <t>T2 DI RND MTN-COTTNWD #3 45/388 COTTER</t>
  </si>
  <si>
    <t>46416223</t>
  </si>
  <si>
    <t>129224589</t>
  </si>
  <si>
    <t>T2 XCHQUR-INDIAN FLT 35/200 RPR JUMS</t>
  </si>
  <si>
    <t>46297965</t>
  </si>
  <si>
    <t>T2 DI XCHQUR-INDIAN FLT 35/200 RPR JUMS</t>
  </si>
  <si>
    <t>129224594</t>
  </si>
  <si>
    <t>T2 DI COLGATE PALERMO 12/243 RPL HRDD</t>
  </si>
  <si>
    <t>46400342</t>
  </si>
  <si>
    <t>129224597</t>
  </si>
  <si>
    <t>T001/003</t>
  </si>
  <si>
    <t>T2 DI TULUCAY-NAPA #1 T001/3 RPR GYWW</t>
  </si>
  <si>
    <t>46403763</t>
  </si>
  <si>
    <t>129224605</t>
  </si>
  <si>
    <t>T2 DI PTR VLY-WLTS 03/000 RPR GYWW</t>
  </si>
  <si>
    <t>46310515</t>
  </si>
  <si>
    <t>129224644</t>
  </si>
  <si>
    <t>021/197</t>
  </si>
  <si>
    <t>T2 DI RND MTN CTNWOD #2 21/197 BNT STEEL</t>
  </si>
  <si>
    <t>46310421</t>
  </si>
  <si>
    <t>129224649</t>
  </si>
  <si>
    <t>T2  CARIBOU-TBL MTN 21/150 TOUCH</t>
  </si>
  <si>
    <t>46478266</t>
  </si>
  <si>
    <t>T2 DI CARIBOU-TBL MTN 21/150 TOUCH</t>
  </si>
  <si>
    <t>129224652</t>
  </si>
  <si>
    <t>T2 DI COTTONWOOD-RED BLUFF 4/86 RPL INSW</t>
  </si>
  <si>
    <t>35572997</t>
  </si>
  <si>
    <t>129224653</t>
  </si>
  <si>
    <t>T2 DI COTNWD-RED BLUFF 04/86 RPR JUMW</t>
  </si>
  <si>
    <t>46311156</t>
  </si>
  <si>
    <t>129224655</t>
  </si>
  <si>
    <t>T2 DI POTR VLY-MENDO 07/00 RPR ACG</t>
  </si>
  <si>
    <t>46290427</t>
  </si>
  <si>
    <t>129224657</t>
  </si>
  <si>
    <t>T2 DI POTR VLY-MENDO 07/00 RPR FOND</t>
  </si>
  <si>
    <t>46290428</t>
  </si>
  <si>
    <t>129224687</t>
  </si>
  <si>
    <t>T2 TULUCAY-NAPA #1 T2/12 RPL POLE</t>
  </si>
  <si>
    <t>35584566</t>
  </si>
  <si>
    <t>T2 DI TULUCAY-NAPA #1 T2/12 RPL POLE</t>
  </si>
  <si>
    <t>129224733</t>
  </si>
  <si>
    <t>T2 DI COLGATE-SMARTVILLE #2 0/4A RMV VEG</t>
  </si>
  <si>
    <t>129224740</t>
  </si>
  <si>
    <t>T2 CRBRY SS-RND MTN 24/197 COMPLETE</t>
  </si>
  <si>
    <t>46354076</t>
  </si>
  <si>
    <t>T2 DI CRBRY SS-RND MTN 24/197 RPL HRDT</t>
  </si>
  <si>
    <t>129224794</t>
  </si>
  <si>
    <t>T2 DI DRM-SMMT # 2 23/279 RPR GYWW</t>
  </si>
  <si>
    <t>46458338</t>
  </si>
  <si>
    <t>129225554</t>
  </si>
  <si>
    <t>T2 SPAULDING-SUMMIT 016/506 COTTER</t>
  </si>
  <si>
    <t>46400344</t>
  </si>
  <si>
    <t>129225617</t>
  </si>
  <si>
    <t>T2 DI CLGT-GRSS VLLY 0/14 COMPLETE</t>
  </si>
  <si>
    <t>46400345</t>
  </si>
  <si>
    <t>T2 DI CLGT-GRSS VLLY 0/14 RPR INSW</t>
  </si>
  <si>
    <t>129227219</t>
  </si>
  <si>
    <t>T3NT EI MSRI FLT-GLD HL#1 18/157 RMV VEG</t>
  </si>
  <si>
    <t>129227405</t>
  </si>
  <si>
    <t>013/451</t>
  </si>
  <si>
    <t>T2 SPAULDING-SUMMIT- 013/451 RPR INSW</t>
  </si>
  <si>
    <t>46401131</t>
  </si>
  <si>
    <t>129228519</t>
  </si>
  <si>
    <t>T2 SAN LUIS OBISPO-CYCS 13/125 RMV DBRW</t>
  </si>
  <si>
    <t>46303797</t>
  </si>
  <si>
    <t>129228672</t>
  </si>
  <si>
    <t>T2 COALINGA #1-SAN MIGUEL 14/6 RPL HNGR</t>
  </si>
  <si>
    <t>46297909</t>
  </si>
  <si>
    <t>129229937</t>
  </si>
  <si>
    <t>A008/168</t>
  </si>
  <si>
    <t>T2 DI CSCD-BNTN-DSCHTS A008/168 RPR INSW</t>
  </si>
  <si>
    <t>46383921</t>
  </si>
  <si>
    <t>129230014</t>
  </si>
  <si>
    <t>T2 DI COLGATE-SMARTVLLE #1 0/9C RPR GYWW</t>
  </si>
  <si>
    <t>46324542</t>
  </si>
  <si>
    <t>129230056</t>
  </si>
  <si>
    <t>T2 DI CARIBOU-TABLE MTN 14/106 RPR FOND</t>
  </si>
  <si>
    <t>46354077</t>
  </si>
  <si>
    <t>129230066</t>
  </si>
  <si>
    <t>T2 DI PITTSBURG-TESLA#2 00/03 RMV NEST</t>
  </si>
  <si>
    <t>46289134</t>
  </si>
  <si>
    <t>129230101</t>
  </si>
  <si>
    <t>T2 DI COLGATE-PALERMO 20/400 RPL POLE</t>
  </si>
  <si>
    <t>35572929</t>
  </si>
  <si>
    <t>129230107</t>
  </si>
  <si>
    <t>T2 DI MORAGA-OAKLAND #3 3/31 RPR STRT</t>
  </si>
  <si>
    <t>46289135</t>
  </si>
  <si>
    <t>129230112</t>
  </si>
  <si>
    <t>T2 DI EXCHQUR-INDIAN FLAT 19/72 RPR STRT</t>
  </si>
  <si>
    <t>46297905</t>
  </si>
  <si>
    <t>129230181</t>
  </si>
  <si>
    <t>016/445</t>
  </si>
  <si>
    <t>T3 DI COLGATE-ALLEGHANY 16/445 RPR SPLW</t>
  </si>
  <si>
    <t>46290537</t>
  </si>
  <si>
    <t>129230212</t>
  </si>
  <si>
    <t>T2 DI POTTER VALLEY-WILLITS 3/6 RPR INSW</t>
  </si>
  <si>
    <t>46310518</t>
  </si>
  <si>
    <t>129230213</t>
  </si>
  <si>
    <t>T2 DI POTTER VALLEY-WILLITS 3/6 RPR GYWW</t>
  </si>
  <si>
    <t>46310519</t>
  </si>
  <si>
    <t>129230217</t>
  </si>
  <si>
    <t>T2 DI COLGATE-PALERMO 13/266 RPR STRW</t>
  </si>
  <si>
    <t>46401132</t>
  </si>
  <si>
    <t>129230240</t>
  </si>
  <si>
    <t>T2 DI EXCHQUR-INDIAN FLAT 16/57 RMV VEG</t>
  </si>
  <si>
    <t>129230245</t>
  </si>
  <si>
    <t>T2 DI COLGATE-PALERMO 14/276 RPR CNDW</t>
  </si>
  <si>
    <t>46401134</t>
  </si>
  <si>
    <t>129230280</t>
  </si>
  <si>
    <t>T2 DI COLGATE-PALERMO 21/432 RPR STRW</t>
  </si>
  <si>
    <t>46463504</t>
  </si>
  <si>
    <t>129230281</t>
  </si>
  <si>
    <t>T2 DI COLGATE-PALERMO 21/432 RPR CNDW</t>
  </si>
  <si>
    <t>46401135</t>
  </si>
  <si>
    <t>129230304</t>
  </si>
  <si>
    <t>008/214</t>
  </si>
  <si>
    <t>T2 DI CTTNWD-BENTON #1 008/214 RMV VEG</t>
  </si>
  <si>
    <t>129230355</t>
  </si>
  <si>
    <t>T2 DRUM-SUMMIT #1 21/250L RPL ANCW</t>
  </si>
  <si>
    <t>129230372</t>
  </si>
  <si>
    <t>T2 DI DRUM-SUMMIT #1 21/250 COTTER</t>
  </si>
  <si>
    <t>46325987</t>
  </si>
  <si>
    <t>129230455</t>
  </si>
  <si>
    <t>093/002</t>
  </si>
  <si>
    <t>T2 HUMBOLDT-TRINITY 93/2L RPL STRW</t>
  </si>
  <si>
    <t>35574494</t>
  </si>
  <si>
    <t>T2 DI HMBLDT-TRINITY 093/002 RPL STRW</t>
  </si>
  <si>
    <t>129230456</t>
  </si>
  <si>
    <t>T2 HUMBOLDT-TRINITY 93/2R RPL STRW</t>
  </si>
  <si>
    <t>129230485</t>
  </si>
  <si>
    <t>T2 DI POTTER VLLY-WILLITS 3/003 RPR GYWW</t>
  </si>
  <si>
    <t>46310517</t>
  </si>
  <si>
    <t>129230646</t>
  </si>
  <si>
    <t>T2 COTTLE-MELONES 043/253 TOUCH</t>
  </si>
  <si>
    <t>46477463</t>
  </si>
  <si>
    <t>129232349</t>
  </si>
  <si>
    <t>T2 WV BRDGEVLLE-GRBERVLLE 12/15 INS DAMW</t>
  </si>
  <si>
    <t>46403126</t>
  </si>
  <si>
    <t>129235688</t>
  </si>
  <si>
    <t>030/161</t>
  </si>
  <si>
    <t>T2 DI EXCHQR-INDN FLT 30/161 RPR JUMS</t>
  </si>
  <si>
    <t>46297966</t>
  </si>
  <si>
    <t>129235744</t>
  </si>
  <si>
    <t>018/063</t>
  </si>
  <si>
    <t>T2 DI EXCHQUR-INDAN FLT 18/63 RMV VEG</t>
  </si>
  <si>
    <t>129235753</t>
  </si>
  <si>
    <t>017/546</t>
  </si>
  <si>
    <t>T2 SPAULDING-SUMMIT 017/546 RPL STRW</t>
  </si>
  <si>
    <t>35572882</t>
  </si>
  <si>
    <t>T2 DI SPAULDING-SUMMIT 017/546 RPL STRW</t>
  </si>
  <si>
    <t>129235823</t>
  </si>
  <si>
    <t>T2 MENDCNO-WILTS-FT BRG 6/4 RPL STRW</t>
  </si>
  <si>
    <t>35574191</t>
  </si>
  <si>
    <t>T2 DI MENDCNO-WILTS-FT BRG 6/4 RPL STRW</t>
  </si>
  <si>
    <t>129235847</t>
  </si>
  <si>
    <t>014/360</t>
  </si>
  <si>
    <t>T2 DI CTONWD-BENTON #1 14/360 RPL STRW</t>
  </si>
  <si>
    <t>35572993</t>
  </si>
  <si>
    <t>129235866</t>
  </si>
  <si>
    <t>T2 DI BRDGVL-CTNWD 39/313 RMV VEG</t>
  </si>
  <si>
    <t>129235867</t>
  </si>
  <si>
    <t>T2 DI BRDGVL-CTNWD 39/313L RPR ANCW</t>
  </si>
  <si>
    <t>46311067</t>
  </si>
  <si>
    <t>T2 DI BRDGVL-CTNWD 39/313 RPR ANCW</t>
  </si>
  <si>
    <t>129235868</t>
  </si>
  <si>
    <t>T2 DI BRDGVL-CTNWD 39/313L RPL HRDD</t>
  </si>
  <si>
    <t>46311066</t>
  </si>
  <si>
    <t>129235911</t>
  </si>
  <si>
    <t>T2 DI TRNTY-MPL CRK 16/00 RPR GYWW</t>
  </si>
  <si>
    <t>46345966</t>
  </si>
  <si>
    <t>129235913</t>
  </si>
  <si>
    <t>T2 DI TRNTY-MPL CRK 16/0 RPR ANCW</t>
  </si>
  <si>
    <t>46345877</t>
  </si>
  <si>
    <t>129235926</t>
  </si>
  <si>
    <t>T2 DRUM-SUMMIT #2 18/222B RPL ANCW</t>
  </si>
  <si>
    <t>129235937</t>
  </si>
  <si>
    <t>027/235</t>
  </si>
  <si>
    <t>T2 DI BRDGVLL-CTTNWD 27/235R RPL STRW</t>
  </si>
  <si>
    <t>35572063</t>
  </si>
  <si>
    <t>T2 DI BRDGVL-CTNWD 27/229L RPL POLE</t>
  </si>
  <si>
    <t>129235938</t>
  </si>
  <si>
    <t>T2 DI BRDGVLL-CTTNWD 27/235L RPL STRW</t>
  </si>
  <si>
    <t>129235942</t>
  </si>
  <si>
    <t>T2 DRUM-SUMMIT #2 18/222C COMPLETE</t>
  </si>
  <si>
    <t>46458339</t>
  </si>
  <si>
    <t>129235945</t>
  </si>
  <si>
    <t>109/002C</t>
  </si>
  <si>
    <t>T2 DI HUMBOLDT-TRINITY 109/2C RPR GYWW</t>
  </si>
  <si>
    <t>46346070</t>
  </si>
  <si>
    <t>129235950</t>
  </si>
  <si>
    <t>T2 MNDCNO-WLTS-FRT BRG 15/2 RPR ANCW</t>
  </si>
  <si>
    <t>46310526</t>
  </si>
  <si>
    <t>T2 DI MNDCNO-WLTS-FRT BRG 15/2 INSPECT</t>
  </si>
  <si>
    <t>129235952</t>
  </si>
  <si>
    <t>T2 DI COLGATE-PALERMO 5/105 RPL STRW</t>
  </si>
  <si>
    <t>35572922</t>
  </si>
  <si>
    <t>129235956</t>
  </si>
  <si>
    <t>T2 DI CARIBOU-TBL MTN 035/258 RPL HRDT</t>
  </si>
  <si>
    <t>46354078</t>
  </si>
  <si>
    <t>129235968</t>
  </si>
  <si>
    <t>T2 DI EXCHQR-INDN FLT 29/149 COTTER</t>
  </si>
  <si>
    <t>46297927</t>
  </si>
  <si>
    <t>129236026</t>
  </si>
  <si>
    <t>T2 DI BRDGVLL-CTTNWD 29/245 RPR ADSS</t>
  </si>
  <si>
    <t>46311117</t>
  </si>
  <si>
    <t>129236067</t>
  </si>
  <si>
    <t>T2 DI CRESTA-RIO OSO 12/097 RPR JUMS</t>
  </si>
  <si>
    <t>46332083</t>
  </si>
  <si>
    <t>129236086</t>
  </si>
  <si>
    <t>017/528</t>
  </si>
  <si>
    <t>T2 SPAULDING-SUMMIT 17/528 RPL STRW</t>
  </si>
  <si>
    <t>35572881</t>
  </si>
  <si>
    <t>T2 DI SPAULDING-SUMMIT 17/528 RPL STRW</t>
  </si>
  <si>
    <t>129236111</t>
  </si>
  <si>
    <t>T2 DI CARIBOU-TBLE MNT 26/191 RPL HRDT</t>
  </si>
  <si>
    <t>46354079</t>
  </si>
  <si>
    <t>129236121</t>
  </si>
  <si>
    <t>129236149</t>
  </si>
  <si>
    <t>T2 CRSTA-RIO OSO 9/81 COMPLETE</t>
  </si>
  <si>
    <t>46337598</t>
  </si>
  <si>
    <t>T2 DI CRSTA-RIO OSO 9/81 RPR JUMS</t>
  </si>
  <si>
    <t>129236180</t>
  </si>
  <si>
    <t>094/011</t>
  </si>
  <si>
    <t>T2 DI HUMBOLDT-TRINITY 94/11 RPR GYWW</t>
  </si>
  <si>
    <t>46346066</t>
  </si>
  <si>
    <t>129236200</t>
  </si>
  <si>
    <t>T2 DI CASCAD-BNTN-DSCHTS 00/20 RPR STRW</t>
  </si>
  <si>
    <t>46383922</t>
  </si>
  <si>
    <t>129236214</t>
  </si>
  <si>
    <t>T2 DI HT CRK # 1- WSTWD 0/15 RPL STRW</t>
  </si>
  <si>
    <t>35574740</t>
  </si>
  <si>
    <t>129240534</t>
  </si>
  <si>
    <t>T2 WV KM GREEN TAP A001/015 RPL INSS</t>
  </si>
  <si>
    <t>35610461</t>
  </si>
  <si>
    <t>129243199</t>
  </si>
  <si>
    <t>T2 EI CARIBOU-TABLE MTN 9/069 CGI</t>
  </si>
  <si>
    <t>129243257</t>
  </si>
  <si>
    <t>T2 EI CARIBOU-TABLE MTN 9/068 CGI</t>
  </si>
  <si>
    <t>129245106</t>
  </si>
  <si>
    <t>T2 DI HAMLTN BRNCH-CHSTR 7/159 RPL STRW</t>
  </si>
  <si>
    <t>35574583</t>
  </si>
  <si>
    <t>129245203</t>
  </si>
  <si>
    <t>T2 DI CARIBOU-TBL MTN 021/147 RPR INSS</t>
  </si>
  <si>
    <t>46337599</t>
  </si>
  <si>
    <t>129245243</t>
  </si>
  <si>
    <t>T2 DI CLGT-PALERMO 006/108 RPL STRW</t>
  </si>
  <si>
    <t>35572923</t>
  </si>
  <si>
    <t>129245248</t>
  </si>
  <si>
    <t>T3 DI EXCHQR INDN FLT 24/93 RMV VEG</t>
  </si>
  <si>
    <t>129245249</t>
  </si>
  <si>
    <t>T3 DI EXCHQR INDN FLT 24/93 INSP STRT</t>
  </si>
  <si>
    <t>RELW NONR FIRE COMP OH   TR3  PRTO AIR  FRAB</t>
  </si>
  <si>
    <t>46322310</t>
  </si>
  <si>
    <t>129245290</t>
  </si>
  <si>
    <t>T2 DI MORAGA-OAKLAND #3 3/29 RPR FOND</t>
  </si>
  <si>
    <t>46289385</t>
  </si>
  <si>
    <t>T2 DI MORAGA-OAKLAND #3 3/29 INSP FOND</t>
  </si>
  <si>
    <t>129245341</t>
  </si>
  <si>
    <t>T2 DI TULUCAY-NAPA #1 8/000 RPR STRW</t>
  </si>
  <si>
    <t>46403777</t>
  </si>
  <si>
    <t>129245389</t>
  </si>
  <si>
    <t>T2 DI CTTNWD-RED BLUFF 9/197 TOUCH</t>
  </si>
  <si>
    <t>46486750</t>
  </si>
  <si>
    <t>129245421</t>
  </si>
  <si>
    <t>T2 DI SPAULDING-SUMMIT 18/571 RPR STRW</t>
  </si>
  <si>
    <t>46401136</t>
  </si>
  <si>
    <t>129245455</t>
  </si>
  <si>
    <t>048/346</t>
  </si>
  <si>
    <t>T2 DI CARIBOU-TBL MTN 048/346 RPR STRT</t>
  </si>
  <si>
    <t>46310433</t>
  </si>
  <si>
    <t>129245488</t>
  </si>
  <si>
    <t>T2 DI CARIBOU-TBL MTN 021/151 RMV ENCRCH</t>
  </si>
  <si>
    <t>46322493</t>
  </si>
  <si>
    <t>129245508</t>
  </si>
  <si>
    <t>T2 DI DRUM-SUMMIT #2 12/147B RPR GYWW</t>
  </si>
  <si>
    <t>46458341</t>
  </si>
  <si>
    <t>129245534</t>
  </si>
  <si>
    <t>027/196</t>
  </si>
  <si>
    <t>T2 DI CARIBOU-TBL MTN 027/196 RPR JMPS</t>
  </si>
  <si>
    <t>46337600</t>
  </si>
  <si>
    <t>129245535</t>
  </si>
  <si>
    <t>T3 DI EXCHQR INDN FLT 27/128 RPR JUMS</t>
  </si>
  <si>
    <t>46298938</t>
  </si>
  <si>
    <t>129245555</t>
  </si>
  <si>
    <t>T2 DI TULUCAY-NAPA #1 6/16 COTTER</t>
  </si>
  <si>
    <t>46333620</t>
  </si>
  <si>
    <t>T2 DI TULUCAY-NAPA #1 6/016 COTTER</t>
  </si>
  <si>
    <t>129245911</t>
  </si>
  <si>
    <t>T2 DRUM-SUMMIT #2 12/147A RPR GYWW</t>
  </si>
  <si>
    <t>46458342</t>
  </si>
  <si>
    <t>129245914</t>
  </si>
  <si>
    <t>T2 DI DRUM-SUMMIT #2 9/109 RPR GYWW</t>
  </si>
  <si>
    <t>46458343</t>
  </si>
  <si>
    <t>129246746</t>
  </si>
  <si>
    <t>T2 DI TRINITY MAPLE CREEK 14/4 RPR GYWW</t>
  </si>
  <si>
    <t>46345960</t>
  </si>
  <si>
    <t>129246781</t>
  </si>
  <si>
    <t>T2 DI TRINITY MAPLE CREEK 14/4 RPR JUMW</t>
  </si>
  <si>
    <t>46338675</t>
  </si>
  <si>
    <t>129246803</t>
  </si>
  <si>
    <t>T2 DI CRIBU TBL MTN 15/111 RPL HRDT</t>
  </si>
  <si>
    <t>46354100</t>
  </si>
  <si>
    <t>129246862</t>
  </si>
  <si>
    <t>T2NT DI TULUCAY NAPA #1 07/000 RMV VEG</t>
  </si>
  <si>
    <t>129246887</t>
  </si>
  <si>
    <t>T2 DI TRINITY MAPLE CREEK 14/9 RPR JMPW</t>
  </si>
  <si>
    <t>46338676</t>
  </si>
  <si>
    <t>129246916</t>
  </si>
  <si>
    <t>T2 DI CARIBOU-TABLE MNT 16/121 RPL HRDT</t>
  </si>
  <si>
    <t>46323671</t>
  </si>
  <si>
    <t>129246986</t>
  </si>
  <si>
    <t>T2 DI CLAY-MARTEL 27/402 RPR STRW</t>
  </si>
  <si>
    <t>46327035</t>
  </si>
  <si>
    <t>+T2 DI CLAY-MARTEL 27/402 RPR STRW</t>
  </si>
  <si>
    <t>129246990</t>
  </si>
  <si>
    <t>T2 COTTONWOOD #1 008/054 RPR INSS</t>
  </si>
  <si>
    <t>46416149</t>
  </si>
  <si>
    <t>T2 DI COTTONWOOD #1 008/054 RPR INSS</t>
  </si>
  <si>
    <t>129247058</t>
  </si>
  <si>
    <t>T2 DI EAGLE ROCK-CORTINA :20/1 RPR ADSS</t>
  </si>
  <si>
    <t>46305667</t>
  </si>
  <si>
    <t>T2 DI EAGLE ROCK-CORTINA 20/1 RPR ADSS</t>
  </si>
  <si>
    <t>129247062</t>
  </si>
  <si>
    <t>T2 DI HMBLDT-BRDGVLL 86/000F RPR ADSS</t>
  </si>
  <si>
    <t>46346081</t>
  </si>
  <si>
    <t>129247103</t>
  </si>
  <si>
    <t>T2 DI DRUM-SUMMIT #2 025/302A RPR GYWW</t>
  </si>
  <si>
    <t>46458344</t>
  </si>
  <si>
    <t>129247207</t>
  </si>
  <si>
    <t>T2 DI MNDCNO-WLTS-FRT BRG 1/11 RPR IBWW</t>
  </si>
  <si>
    <t>46310527</t>
  </si>
  <si>
    <t>129247255</t>
  </si>
  <si>
    <t>T2 DI SMARTVILLE-NICOLS#1 7/134 RPR SWTC</t>
  </si>
  <si>
    <t>ETL.7990.SWIT</t>
  </si>
  <si>
    <t>46310367</t>
  </si>
  <si>
    <t>129247257</t>
  </si>
  <si>
    <t>T2 DI SMARTVILLE-NICOLS#1 7/134 RPR JUMS</t>
  </si>
  <si>
    <t>46310253</t>
  </si>
  <si>
    <t>129247311</t>
  </si>
  <si>
    <t>T2 DI VACA-PARKWAY 16/87 RPR SHLS</t>
  </si>
  <si>
    <t>46324633</t>
  </si>
  <si>
    <t>129247318</t>
  </si>
  <si>
    <t>T2 DI VALLEY SPRINGS #1 3/66 RPR STRW</t>
  </si>
  <si>
    <t>46327515</t>
  </si>
  <si>
    <t>129247417</t>
  </si>
  <si>
    <t>T2 DI CTTNWD-BNTN #1 08/215 RMV VEG</t>
  </si>
  <si>
    <t>129247512</t>
  </si>
  <si>
    <t>T2 DI EXCHQR INDIAN FLAT 28/140 RPR JUMS</t>
  </si>
  <si>
    <t>46297928</t>
  </si>
  <si>
    <t>T2 DI EXCHQR INDN FLT 28/140 RPR JMPS</t>
  </si>
  <si>
    <t>129248954</t>
  </si>
  <si>
    <t>T2 DI DRUM-SUMMIT #1 18/218B RPR JUMW</t>
  </si>
  <si>
    <t>46398022</t>
  </si>
  <si>
    <t>T2 DI DRUM-SUMMIT #1 018/218B RPR JMPW</t>
  </si>
  <si>
    <t>129249936</t>
  </si>
  <si>
    <t>T2 DI HMLTN BRNCH-CHSTR 07/161 RPR STRW</t>
  </si>
  <si>
    <t>46311129</t>
  </si>
  <si>
    <t>129250026</t>
  </si>
  <si>
    <t>T2 DI LWR LK HMSTK 10/001 RPR STRW</t>
  </si>
  <si>
    <t>46340276</t>
  </si>
  <si>
    <t>129250069</t>
  </si>
  <si>
    <t>T2 DI CLGT-ALLEGHANY 000/012 RPR STRW</t>
  </si>
  <si>
    <t>46404743</t>
  </si>
  <si>
    <t>129250102</t>
  </si>
  <si>
    <t>T2 DI COLGATE-PALERMO 12/237 RPL STRW</t>
  </si>
  <si>
    <t>35572926</t>
  </si>
  <si>
    <t>129250108</t>
  </si>
  <si>
    <t>T2 DI PIT#1-HAT CK#2-BRNY 8/143 RPR STRW</t>
  </si>
  <si>
    <t>46454366</t>
  </si>
  <si>
    <t>129250118</t>
  </si>
  <si>
    <t>T2 HAT CREEK #1 WESTWOOD 15/302 RPL STRW</t>
  </si>
  <si>
    <t>35574753</t>
  </si>
  <si>
    <t>T2 DI HAT CREEK #1 WSTWD 15/302 RPL POLE</t>
  </si>
  <si>
    <t>129250123</t>
  </si>
  <si>
    <t>T2 DI CTTNWD-RD BLF 04/085 RPR INSW</t>
  </si>
  <si>
    <t>46311157</t>
  </si>
  <si>
    <t>129250356</t>
  </si>
  <si>
    <t>T2 WV SALINAS-LAURELES 11/259 INS DMPW</t>
  </si>
  <si>
    <t>46329996</t>
  </si>
  <si>
    <t>129262687</t>
  </si>
  <si>
    <t>T2 TRINITY-MAPLE CREEK 43/003 INS GYWW</t>
  </si>
  <si>
    <t>46283447</t>
  </si>
  <si>
    <t>129264199</t>
  </si>
  <si>
    <t>T2 DI BRDGVL-CTNWD 27/229R RPL POLE</t>
  </si>
  <si>
    <t>129268701</t>
  </si>
  <si>
    <t>T2 WV LAURELES-OTTER 00/011 INS DMPW</t>
  </si>
  <si>
    <t>46393876</t>
  </si>
  <si>
    <t>129271638</t>
  </si>
  <si>
    <t>T2 WV PIT #5-RND MTN #1 6/70 INS JUMS</t>
  </si>
  <si>
    <t>35570819</t>
  </si>
  <si>
    <t>129272117</t>
  </si>
  <si>
    <t>T2 SPLDING-SUMMIT 11/374 RPL INSS</t>
  </si>
  <si>
    <t>35572876</t>
  </si>
  <si>
    <t>T2 SPAULDING-SUMMIT 11/374 RPL INS</t>
  </si>
  <si>
    <t>129272201</t>
  </si>
  <si>
    <t>012/422</t>
  </si>
  <si>
    <t>T2 SPAULDING-SUMMIT 12/422 INS JUMPER</t>
  </si>
  <si>
    <t>35572877</t>
  </si>
  <si>
    <t>129274004</t>
  </si>
  <si>
    <t>T2 DI ELK CRK TAP 19/210 RPL ANCW</t>
  </si>
  <si>
    <t>35631864</t>
  </si>
  <si>
    <t>129274008</t>
  </si>
  <si>
    <t>019/137</t>
  </si>
  <si>
    <t>T2 DI CARIBOU--TBL MTN 19/137 RPR JUMS</t>
  </si>
  <si>
    <t>46328453</t>
  </si>
  <si>
    <t>129274457</t>
  </si>
  <si>
    <t>T2 DI COLGATE-PALERMO 12/245 TOUCH</t>
  </si>
  <si>
    <t>46463547</t>
  </si>
  <si>
    <t>T2 DI COLGATE-PALERMO 12/245 RPR STRW</t>
  </si>
  <si>
    <t>129274536</t>
  </si>
  <si>
    <t>T2 DI COLGATE-PALRMO 1/20 RPR GYWW</t>
  </si>
  <si>
    <t>46337347</t>
  </si>
  <si>
    <t>129274538</t>
  </si>
  <si>
    <t>T2 EGL RCK-CRTNA :17/8 RPL ANCW</t>
  </si>
  <si>
    <t>35586902</t>
  </si>
  <si>
    <t>T2 DI EGL RCK-CRTNA :17/8 RPL ANCW</t>
  </si>
  <si>
    <t>129274682</t>
  </si>
  <si>
    <t>:019/008</t>
  </si>
  <si>
    <t>T2 DI EGL RCK-CRTNA :19/8 RPR STRW</t>
  </si>
  <si>
    <t>RELW ACCM OH   TR2  PRTO AIR  FRAB NTDE</t>
  </si>
  <si>
    <t>46401508</t>
  </si>
  <si>
    <t>129274839</t>
  </si>
  <si>
    <t>T2 DI COLGATE-PALERMO 6/121 RPL STRW</t>
  </si>
  <si>
    <t>35572924</t>
  </si>
  <si>
    <t>129274859</t>
  </si>
  <si>
    <t>46306323</t>
  </si>
  <si>
    <t>129274900</t>
  </si>
  <si>
    <t>033/236</t>
  </si>
  <si>
    <t>T2 DI CARIBOU-TBL MTN 033/236 BNT STEEL</t>
  </si>
  <si>
    <t>46337129</t>
  </si>
  <si>
    <t>129276834</t>
  </si>
  <si>
    <t>T2 WV BRDGEVLLE-GRBERVLLE 13/11 INS DAMW</t>
  </si>
  <si>
    <t>46403127</t>
  </si>
  <si>
    <t>129277441</t>
  </si>
  <si>
    <t>T2 WV CARIBOU-WESTWOOD 008/149 RPL INSW</t>
  </si>
  <si>
    <t>35586825</t>
  </si>
  <si>
    <t>129279899</t>
  </si>
  <si>
    <t>039/244</t>
  </si>
  <si>
    <t>T2 DI CRZY HRS CNYN-SLNS-S 39/244 RPL HR</t>
  </si>
  <si>
    <t>46416716</t>
  </si>
  <si>
    <t>129280023</t>
  </si>
  <si>
    <t>T2 DI HELMS-GREGG #1 20/140 RPR SHIELD</t>
  </si>
  <si>
    <t>46343226</t>
  </si>
  <si>
    <t>129280132</t>
  </si>
  <si>
    <t>T2 DI EAGLE ROCK-CORTINA :16/9 RPL HRDW</t>
  </si>
  <si>
    <t>RELW SPCR ACCL OH   TR2  PRTO AIR  FRAB</t>
  </si>
  <si>
    <t>46401506</t>
  </si>
  <si>
    <t>129280144</t>
  </si>
  <si>
    <t>035/262</t>
  </si>
  <si>
    <t>T2 DI CARIBOU-TBL MTN 035/262 RPR STRT</t>
  </si>
  <si>
    <t>46337131</t>
  </si>
  <si>
    <t>129280152</t>
  </si>
  <si>
    <t>T2 DI FULTON-HOPLAND 19/0 RPL STRW</t>
  </si>
  <si>
    <t>35586909</t>
  </si>
  <si>
    <t>129280221</t>
  </si>
  <si>
    <t>T2 DI JOLON TAP 007/098 RPR STRW</t>
  </si>
  <si>
    <t>46391187</t>
  </si>
  <si>
    <t>129280222</t>
  </si>
  <si>
    <t>T2 DI JOLON TAP 007/098 RPR IBWW</t>
  </si>
  <si>
    <t>46391188</t>
  </si>
  <si>
    <t>129280228</t>
  </si>
  <si>
    <t>T2NT DI CARIBOU-TBL MTN 012/091 RPR FOND</t>
  </si>
  <si>
    <t>46337133</t>
  </si>
  <si>
    <t>129280239</t>
  </si>
  <si>
    <t>T3 DI GZLY TP (CITY OF SC) 0/8A RPR GYWW</t>
  </si>
  <si>
    <t>ETL.2395.POLE.NWOD</t>
  </si>
  <si>
    <t>46291834</t>
  </si>
  <si>
    <t>129280257</t>
  </si>
  <si>
    <t>T2 DI EAGLE ROCK-CORTINA :18/7 RPR IBWW</t>
  </si>
  <si>
    <t>RELW CUSI ACCL COMP OH   TR2  PRTO AIR  NTDE</t>
  </si>
  <si>
    <t>46401507</t>
  </si>
  <si>
    <t>129280281</t>
  </si>
  <si>
    <t>T3 DI GZLY TP (CITY OF SC) 0/8A RPR INSW</t>
  </si>
  <si>
    <t>46291835</t>
  </si>
  <si>
    <t>129280286</t>
  </si>
  <si>
    <t>T3 DI GZLY TP (CITY OF SC) 0/8C RPR GYWW</t>
  </si>
  <si>
    <t>46291836</t>
  </si>
  <si>
    <t>129280290</t>
  </si>
  <si>
    <t>T2 DI CARIBOU-TBL MTN 12/91 RPR JUMS</t>
  </si>
  <si>
    <t>46328454</t>
  </si>
  <si>
    <t>T2 DI CARIBOU-TBL MTN 012/091 RPR JUMS</t>
  </si>
  <si>
    <t>129280291</t>
  </si>
  <si>
    <t>T2 DI CSCDE-BENT-DESCHUTES 4/89 RPR STRW</t>
  </si>
  <si>
    <t>46383924</t>
  </si>
  <si>
    <t>129280293</t>
  </si>
  <si>
    <t>T2 DI HELMS-GREGG #1 007/060A RPR SHLS</t>
  </si>
  <si>
    <t>46343227</t>
  </si>
  <si>
    <t>129280312</t>
  </si>
  <si>
    <t>T2 DI HELMS-GREGG #1 018/126 RPR SHLS</t>
  </si>
  <si>
    <t>46343228</t>
  </si>
  <si>
    <t>129280315</t>
  </si>
  <si>
    <t>:009/050</t>
  </si>
  <si>
    <t>T2 DI CRAZY HORSE CANYON 9/50 TOUCH</t>
  </si>
  <si>
    <t>46476013</t>
  </si>
  <si>
    <t>129280316</t>
  </si>
  <si>
    <t>T2 DI CRAZY HORSE CANYON-9/50 BNT STEEL</t>
  </si>
  <si>
    <t>46416717</t>
  </si>
  <si>
    <t>129280325</t>
  </si>
  <si>
    <t>T2 DI EAGLE ROCK-CORTINA :15/2 RPL HRDW</t>
  </si>
  <si>
    <t>46401504</t>
  </si>
  <si>
    <t>129280396</t>
  </si>
  <si>
    <t>T2 DI CARIBOU-TABLE MTN 19/138 TOUCH</t>
  </si>
  <si>
    <t>46474398</t>
  </si>
  <si>
    <t>129280399</t>
  </si>
  <si>
    <t>T2 MALIN-RND MNTN #2 71/362 RPL ANCT</t>
  </si>
  <si>
    <t>31712420</t>
  </si>
  <si>
    <t>T2 DI MALIN-RND MNTN #2 71/362 RPL ANCT</t>
  </si>
  <si>
    <t>129280420</t>
  </si>
  <si>
    <t>T2 DI CZY HSE CNYN-SLNAS 10/54 BNT STEEL</t>
  </si>
  <si>
    <t>46416718</t>
  </si>
  <si>
    <t>129280431</t>
  </si>
  <si>
    <t>T2 DI CARIBOU-TBL MTN 015/113 RPL HRDT</t>
  </si>
  <si>
    <t>46337134</t>
  </si>
  <si>
    <t>129283753</t>
  </si>
  <si>
    <t>T2 WV CARIBOU-WESTWOOD 12/242 RPR GYWW</t>
  </si>
  <si>
    <t>46337452</t>
  </si>
  <si>
    <t>129284173</t>
  </si>
  <si>
    <t>T2 WV DRM-GRS VLEY-WIMAR 14/336 RPR GYWW</t>
  </si>
  <si>
    <t>46323929</t>
  </si>
  <si>
    <t>129284463</t>
  </si>
  <si>
    <t>T2 DI VALLEY SPRINGS #1 08/162 RPL STRW</t>
  </si>
  <si>
    <t>35589351</t>
  </si>
  <si>
    <t>129284522</t>
  </si>
  <si>
    <t>076/002A</t>
  </si>
  <si>
    <t>T2 DI HUMBOLDT-TRINITY 76/2A RPR INSW</t>
  </si>
  <si>
    <t>46403124</t>
  </si>
  <si>
    <t>129284585</t>
  </si>
  <si>
    <t>T2 DI VALLEY SPRINGS#1 08/167 RPL STRW</t>
  </si>
  <si>
    <t>35597544</t>
  </si>
  <si>
    <t>129284624</t>
  </si>
  <si>
    <t>:019/098</t>
  </si>
  <si>
    <t>T2 CHC-SALINAS-SLDAD :19/98 COMPLETE</t>
  </si>
  <si>
    <t>46416760</t>
  </si>
  <si>
    <t>T2 DI CHC-SALINAS-SLDAD :19/98 BNT STEEL</t>
  </si>
  <si>
    <t>129284727</t>
  </si>
  <si>
    <t>T2 DI PALERMO-PEASE 00/03 RPR INSS</t>
  </si>
  <si>
    <t>ETL.3220.INSL.CERA</t>
  </si>
  <si>
    <t>46337453</t>
  </si>
  <si>
    <t>129284730</t>
  </si>
  <si>
    <t>T2 DI CNTRVILLE-TABLE MTN 6/107 RPL STRW</t>
  </si>
  <si>
    <t>35586835</t>
  </si>
  <si>
    <t>129284795</t>
  </si>
  <si>
    <t>T2 SPAULDING-SUMMIT 11/388 RPR STRW</t>
  </si>
  <si>
    <t>46401360</t>
  </si>
  <si>
    <t>T2 DI SPAULDING-SUMMIT 11/388 RPR STRW</t>
  </si>
  <si>
    <t>129284826</t>
  </si>
  <si>
    <t>T2 DI CHC-SALNS-SLDAD :19/101 RPL RPTS</t>
  </si>
  <si>
    <t>46391418</t>
  </si>
  <si>
    <t>129284872</t>
  </si>
  <si>
    <t>T2 CHC-SALNS-SLDAD :19/097 COMPLETE</t>
  </si>
  <si>
    <t>46416763</t>
  </si>
  <si>
    <t>T2 DI CHC-SALNS-SLDAD :19/097 RPR STRT</t>
  </si>
  <si>
    <t>129284876</t>
  </si>
  <si>
    <t>038/223</t>
  </si>
  <si>
    <t>T2 DI INDIAN FLAT-YSMT 38/223 RMV VEG</t>
  </si>
  <si>
    <t>129284944</t>
  </si>
  <si>
    <t>T2 DI DRUM-SUMMIT #1 24/290A RPR GYWW</t>
  </si>
  <si>
    <t>46401361</t>
  </si>
  <si>
    <t>129287709</t>
  </si>
  <si>
    <t>T3 WV DRM-GRSS VLLEY-WMR 11/266 COMPLETE</t>
  </si>
  <si>
    <t>46305380</t>
  </si>
  <si>
    <t>129288330</t>
  </si>
  <si>
    <t>T2 WV HMLTON BRNCH-CHESTER 3/88 RPL STRW</t>
  </si>
  <si>
    <t>35586829</t>
  </si>
  <si>
    <t>129290487</t>
  </si>
  <si>
    <t>T2 BRIDGEVILLE-GARBERVILLE 0/3 INS GYWW</t>
  </si>
  <si>
    <t>46403128</t>
  </si>
  <si>
    <t>T2 WV BRDGEVLLE-GARBERVILLE 0/3 INS GYWW</t>
  </si>
  <si>
    <t>129291229</t>
  </si>
  <si>
    <t>T2 PHILO JCT-ELK 017/002 RPL INSW</t>
  </si>
  <si>
    <t>RELW NONR REMT REAR SWRK CLR  ACCH COMP OH   FMOB TR2  PRTO</t>
  </si>
  <si>
    <t>35586949</t>
  </si>
  <si>
    <t>129291520</t>
  </si>
  <si>
    <t>T2 PHILO JCT-ELK 17/001 RPL INSW</t>
  </si>
  <si>
    <t>RELW NONR REMT REAR SWRK CLR  ACCH COMP OH   FMOB TR2  PRTO FRAB</t>
  </si>
  <si>
    <t>35586948</t>
  </si>
  <si>
    <t>129292677</t>
  </si>
  <si>
    <t>T2 DI CY HS CYN-SLS-SLD#1 14/75 RPL RPTS</t>
  </si>
  <si>
    <t>46391449</t>
  </si>
  <si>
    <t>129292679</t>
  </si>
  <si>
    <t>T2 CY HS CYN-SLS-SLD#1 :14/75 RMV VEG</t>
  </si>
  <si>
    <t>129292821</t>
  </si>
  <si>
    <t>T2 DI CY HS CYN-SLS-SLD#1 14/75 BNT STL</t>
  </si>
  <si>
    <t>46416766</t>
  </si>
  <si>
    <t>129292830</t>
  </si>
  <si>
    <t>A032/007A</t>
  </si>
  <si>
    <t>T2 DI FLTN-CALISTOGA A032/007A RPR INSW</t>
  </si>
  <si>
    <t>46401432</t>
  </si>
  <si>
    <t>129292838</t>
  </si>
  <si>
    <t>T2 DI HUMBLDT-TRINITY 64/000B RPR JUMW</t>
  </si>
  <si>
    <t>46308612</t>
  </si>
  <si>
    <t>129292860</t>
  </si>
  <si>
    <t>T2 DI NTH TWR MTNZ JT#1 :31/199 RPR INSS</t>
  </si>
  <si>
    <t>46345727</t>
  </si>
  <si>
    <t>129292914</t>
  </si>
  <si>
    <t>B011/008</t>
  </si>
  <si>
    <t>T2 DI FLTN-CALISTOGA B011/008 RPR STRW</t>
  </si>
  <si>
    <t>46401433</t>
  </si>
  <si>
    <t>129292993</t>
  </si>
  <si>
    <t>T2 DI CLGT-PALERMO 000/015R RPR GYWW</t>
  </si>
  <si>
    <t>46337346</t>
  </si>
  <si>
    <t>129293083</t>
  </si>
  <si>
    <t>T3 DI DRM-GRS VLY-WMR B017/386 RPR GYWW</t>
  </si>
  <si>
    <t>46291823</t>
  </si>
  <si>
    <t>129293157</t>
  </si>
  <si>
    <t>T2 DI FLTN-HOPLAND 10/006 RMV VEG</t>
  </si>
  <si>
    <t>129293198</t>
  </si>
  <si>
    <t>002/038A</t>
  </si>
  <si>
    <t>T3 DI GRIZZLY-BUCKS CREEK 2/38A RPR GYWW</t>
  </si>
  <si>
    <t>46291837</t>
  </si>
  <si>
    <t>129293216</t>
  </si>
  <si>
    <t>T2 DI CLGTE-PLMRO 12/238 RMV VEG</t>
  </si>
  <si>
    <t>129293301</t>
  </si>
  <si>
    <t>011/151C</t>
  </si>
  <si>
    <t>T2 DI JOLON TAP 011/151C RPL POLE</t>
  </si>
  <si>
    <t>35587537</t>
  </si>
  <si>
    <t>T2 DI JOLON TAP 011/151C RPL PL</t>
  </si>
  <si>
    <t>129293304</t>
  </si>
  <si>
    <t>002/038C</t>
  </si>
  <si>
    <t>T3 DI GRIZZLY-BUCKS CREEK 2/38C RPR GYWW</t>
  </si>
  <si>
    <t>46291839</t>
  </si>
  <si>
    <t>129293358</t>
  </si>
  <si>
    <t>002/038B</t>
  </si>
  <si>
    <t>T3 DI GRIZZLY-BUCKS CREEK 2/38B RPR GYWW</t>
  </si>
  <si>
    <t>46291838</t>
  </si>
  <si>
    <t>129293529</t>
  </si>
  <si>
    <t>T2 DI VLY SPRNGS#1 12/231 RPL STRW</t>
  </si>
  <si>
    <t>35597545</t>
  </si>
  <si>
    <t>129293632</t>
  </si>
  <si>
    <t>T2 DI CZY HRS CYN SLS SLD 22/119 BNT STL</t>
  </si>
  <si>
    <t>46416767</t>
  </si>
  <si>
    <t>129293691</t>
  </si>
  <si>
    <t>T2 DI CZY HS CYN-SLS-SLD#1 17/90 RPL RPT</t>
  </si>
  <si>
    <t>46391448</t>
  </si>
  <si>
    <t>129293729</t>
  </si>
  <si>
    <t>001/023C</t>
  </si>
  <si>
    <t>T2 DI JOLON TAP 01/023C COTTER</t>
  </si>
  <si>
    <t>46391189</t>
  </si>
  <si>
    <t>129294061</t>
  </si>
  <si>
    <t>T2 DI CZY HRS CYN SLS SLD 20/106 BNT STL</t>
  </si>
  <si>
    <t>46416768</t>
  </si>
  <si>
    <t>129294064</t>
  </si>
  <si>
    <t>T2 DI CZY HRS CYN SLNS SLD 20/106 COTTER</t>
  </si>
  <si>
    <t>46302113</t>
  </si>
  <si>
    <t>129294226</t>
  </si>
  <si>
    <t>T2 DI HMLTN BRNCH-CHSTR 6/136 RPR CNDW</t>
  </si>
  <si>
    <t>46337213</t>
  </si>
  <si>
    <t>014/057</t>
  </si>
  <si>
    <t>129295080</t>
  </si>
  <si>
    <t>089/007C</t>
  </si>
  <si>
    <t>T2 HMBLDT-TRINITY 89/07C RPL STRW</t>
  </si>
  <si>
    <t>35586941</t>
  </si>
  <si>
    <t>T2 DI HMBLDT-TRINITY 89/07A RPL STRW</t>
  </si>
  <si>
    <t>129295088</t>
  </si>
  <si>
    <t>T2 DI CRBOU-TBL MTN 16/122 RPR SHLS</t>
  </si>
  <si>
    <t>46338303</t>
  </si>
  <si>
    <t>129295228</t>
  </si>
  <si>
    <t>T2 DI CLGT-PLMRO 16/328 RPL STRW</t>
  </si>
  <si>
    <t>35586888</t>
  </si>
  <si>
    <t>129295265</t>
  </si>
  <si>
    <t>013/001C</t>
  </si>
  <si>
    <t>T2 BRIDGEVILLE-GARBERVILLE 13/1C TOUCH</t>
  </si>
  <si>
    <t>46505015</t>
  </si>
  <si>
    <t>T2 DI BRIDGEVIL-GARBRVIL-13/01C TOUCH</t>
  </si>
  <si>
    <t>129295322</t>
  </si>
  <si>
    <t>015/361</t>
  </si>
  <si>
    <t>T2 DI DRUM-GRSS VLLY-WMR 15/361 RPL INSW</t>
  </si>
  <si>
    <t>35575198</t>
  </si>
  <si>
    <t>129295606</t>
  </si>
  <si>
    <t>T2 DI CLGT-PALERMO 009/175 RMV VEG</t>
  </si>
  <si>
    <t>129295652</t>
  </si>
  <si>
    <t>T2 DI HAMILTN BRNCH CHSTR 6/134 RPL POLE</t>
  </si>
  <si>
    <t>35586830</t>
  </si>
  <si>
    <t>129295708</t>
  </si>
  <si>
    <t>T2 DI VLY SPNGS#1 08/172 RPR STRW</t>
  </si>
  <si>
    <t>46339019</t>
  </si>
  <si>
    <t>129301111</t>
  </si>
  <si>
    <t>T2 TEMBLOR-SAN LS OBISPO 33/191 RPL INSS</t>
  </si>
  <si>
    <t>129303823</t>
  </si>
  <si>
    <t>T2 MORAGA-SN LEANDRO #2 8/62 GO95 CLEAR</t>
  </si>
  <si>
    <t>POHW OTHR COMP OH   TR2  PRTO NTDE</t>
  </si>
  <si>
    <t>129304964</t>
  </si>
  <si>
    <t>T2 BRIDGEVILLE-GARBERVILLE 13/1A TOUCH</t>
  </si>
  <si>
    <t>46505014</t>
  </si>
  <si>
    <t>T2 DI BRDGVLL-GARBERVILLE 13/1A TOUCH</t>
  </si>
  <si>
    <t>129305001</t>
  </si>
  <si>
    <t>T2 DI HUMBOLDT TRINITY 78/3C RPR GYWW</t>
  </si>
  <si>
    <t>46403064</t>
  </si>
  <si>
    <t>129305024</t>
  </si>
  <si>
    <t>T2 JEFRSN-STNFRD 01/26-GUY RMV VEG</t>
  </si>
  <si>
    <t>129305134</t>
  </si>
  <si>
    <t>015/107</t>
  </si>
  <si>
    <t>T2 DI IGNCIO-ALT-SALTO#1 15/107 RPR GYWW</t>
  </si>
  <si>
    <t>46401520</t>
  </si>
  <si>
    <t>129305150</t>
  </si>
  <si>
    <t>T2 DI HMBLDT BAY-RO DL JCT 18/1 RPL HRDW</t>
  </si>
  <si>
    <t>46403063</t>
  </si>
  <si>
    <t>129305656</t>
  </si>
  <si>
    <t>:023/123</t>
  </si>
  <si>
    <t>T2 DI CZY HRSE CYN-SLNS 23/123 RPL DAMS</t>
  </si>
  <si>
    <t>46393858</t>
  </si>
  <si>
    <t>129306531</t>
  </si>
  <si>
    <t>016/362</t>
  </si>
  <si>
    <t>T2 DI DRM-GRSS VALY-WMR 16/362 RPR ANCW</t>
  </si>
  <si>
    <t>46340504</t>
  </si>
  <si>
    <t>129306597</t>
  </si>
  <si>
    <t>T2 DI COLGATE-PALERMO 0/4C RPL ANCW</t>
  </si>
  <si>
    <t>35606138</t>
  </si>
  <si>
    <t>129306598</t>
  </si>
  <si>
    <t>T2 DI COLGATE-PALERMO 17/350 RPR STRW</t>
  </si>
  <si>
    <t>46401362</t>
  </si>
  <si>
    <t>129306610</t>
  </si>
  <si>
    <t>T2 DI PIT #1-CTNWD-24/197 BNT STEEL</t>
  </si>
  <si>
    <t>46452775</t>
  </si>
  <si>
    <t>129306649</t>
  </si>
  <si>
    <t>027/125</t>
  </si>
  <si>
    <t>T2 RE TESLA-LOS BANOS #1 27/125 RPR SHLS</t>
  </si>
  <si>
    <t>46339093</t>
  </si>
  <si>
    <t>T2 DI TESLA-LOS BANOS #1 27/125 RPR SHLS</t>
  </si>
  <si>
    <t>129306676</t>
  </si>
  <si>
    <t>T2 DI KONOCTI MDLTWN+ 24/06 RPR STRW</t>
  </si>
  <si>
    <t>46402744</t>
  </si>
  <si>
    <t>129306756</t>
  </si>
  <si>
    <t>T2 HUMBOLDT-TRINITY 92/4R RPL STRW</t>
  </si>
  <si>
    <t>35586942</t>
  </si>
  <si>
    <t>T2 DI HUMBOLDT-TRINITY 92/4R RPL POLE</t>
  </si>
  <si>
    <t>129306757</t>
  </si>
  <si>
    <t>T2 HUMBOLDT-TRINITY 92/4L RPL STRW</t>
  </si>
  <si>
    <t>129308433</t>
  </si>
  <si>
    <t>T2 HT CREEK #1-WSTWD 42/824 RPL STRW</t>
  </si>
  <si>
    <t>35586916</t>
  </si>
  <si>
    <t>T2 WV HT CREEK #1-WSTWD 42/824 RPL STRW</t>
  </si>
  <si>
    <t>129309036</t>
  </si>
  <si>
    <t>T2 EI TRINITY-MAPLE CREEK 1/16 RMV VEG</t>
  </si>
  <si>
    <t>129311112</t>
  </si>
  <si>
    <t>T2 EI COTTONWD-HUMBOLDT#1 57/4 RPR JUMW</t>
  </si>
  <si>
    <t>46308613</t>
  </si>
  <si>
    <t>129311497</t>
  </si>
  <si>
    <t>098/004</t>
  </si>
  <si>
    <t>T2 HUMBOLDT-TRINITY 98/4 RPL INSS</t>
  </si>
  <si>
    <t>35586945</t>
  </si>
  <si>
    <t>T2 DI HUMBOLDT-TRINITY 98/4 RPL INSS</t>
  </si>
  <si>
    <t>129311544</t>
  </si>
  <si>
    <t>T2 DI COLGATE-PALERMO 5/81 RPR STRW</t>
  </si>
  <si>
    <t>46401363</t>
  </si>
  <si>
    <t>129311587</t>
  </si>
  <si>
    <t>T2 DI COLGATE-PALERMO 1/16L RPR GYWW</t>
  </si>
  <si>
    <t>ETL.6500.POLE.WDPS</t>
  </si>
  <si>
    <t>46337343</t>
  </si>
  <si>
    <t>129311619</t>
  </si>
  <si>
    <t>T2 CZY HRS CNYN-SLAS :24/124 RPL INSS</t>
  </si>
  <si>
    <t>129311681</t>
  </si>
  <si>
    <t>T2 DI EAGLE RCK-FLTN-SLVRD 9/38 RPR STRT</t>
  </si>
  <si>
    <t>46345551</t>
  </si>
  <si>
    <t>129311772</t>
  </si>
  <si>
    <t>T2 DRUM-SUMMIT #2 8/99C RPR STRW</t>
  </si>
  <si>
    <t>46458346</t>
  </si>
  <si>
    <t>T2 DI DRUM-SUMMIT #2 8/99C RPR STRW</t>
  </si>
  <si>
    <t>129311774</t>
  </si>
  <si>
    <t>T2 DI PIT #1-COTTONWOOD 1/13 COTTER</t>
  </si>
  <si>
    <t>46452721</t>
  </si>
  <si>
    <t>129311776</t>
  </si>
  <si>
    <t>T2 DI PIT #1-COTTONWOOD 0/9 RPR CNDS</t>
  </si>
  <si>
    <t>46382474</t>
  </si>
  <si>
    <t>129311841</t>
  </si>
  <si>
    <t>T2 DI SPLDNG-SMMT 16/507BR RPR SWTC</t>
  </si>
  <si>
    <t>RELW CUSI COMP OH   TR2  PRTO AIR</t>
  </si>
  <si>
    <t>46398023</t>
  </si>
  <si>
    <t>129311842</t>
  </si>
  <si>
    <t>T2 DI SPLDNG-SUMMIT 16/507BL RPR GRWW</t>
  </si>
  <si>
    <t>46401364</t>
  </si>
  <si>
    <t>129312013</t>
  </si>
  <si>
    <t>T2 DI KESWICK-TRINITY 015/186 INSP ANCW</t>
  </si>
  <si>
    <t>46305304</t>
  </si>
  <si>
    <t>129313488</t>
  </si>
  <si>
    <t>089/007A</t>
  </si>
  <si>
    <t>T2 HMBLDT-TRINITY 89/07A RPL STRW</t>
  </si>
  <si>
    <t>129313508</t>
  </si>
  <si>
    <t>T2 HMBLDT-TRINITY 89/07B RPL STRW</t>
  </si>
  <si>
    <t>129313569</t>
  </si>
  <si>
    <t>T3 ATSCDERO-SN LUIS OBSPO 8/132 RPR ROAD</t>
  </si>
  <si>
    <t>REGW OTHR COMP OH   FMOB TR3  PRTO FRAB ETRI</t>
  </si>
  <si>
    <t>129313816</t>
  </si>
  <si>
    <t>T2 WV DRUM-GRSS VLY-WMR 14/335 INS DAMW</t>
  </si>
  <si>
    <t>46340505</t>
  </si>
  <si>
    <t>129315525</t>
  </si>
  <si>
    <t>T3 MIDDLEFORK #1 2/42 RPL POLE</t>
  </si>
  <si>
    <t>35576469</t>
  </si>
  <si>
    <t>129316191</t>
  </si>
  <si>
    <t>T2NT DI MLNS-CRTS 004/002R GO95 CLEAR</t>
  </si>
  <si>
    <t>129316277</t>
  </si>
  <si>
    <t>T2 DI HMLTN BRNCH-CHSTR 09/204 RPR POLE</t>
  </si>
  <si>
    <t>46337214</t>
  </si>
  <si>
    <t>129316279</t>
  </si>
  <si>
    <t>T2 DI HMLTN BRNCH-CHSTR 09/204 RPL HRDW</t>
  </si>
  <si>
    <t>46328455</t>
  </si>
  <si>
    <t>129316464</t>
  </si>
  <si>
    <t>T2 DI HELMS GREGG#1 21/143 RPR INSS</t>
  </si>
  <si>
    <t>46302565</t>
  </si>
  <si>
    <t>129316491</t>
  </si>
  <si>
    <t>T2 DI HAMLTN BRNCH-CHSTR 3/98 RPR JUMW</t>
  </si>
  <si>
    <t>46328456</t>
  </si>
  <si>
    <t>T2 DI HMLTN BRNCH-CHSTR 3/098 RPR JUMW</t>
  </si>
  <si>
    <t>129316655</t>
  </si>
  <si>
    <t>T2 DI CLGTE GRSS VLLY 1/29 COMPLETE</t>
  </si>
  <si>
    <t>46401365</t>
  </si>
  <si>
    <t>T2 DI CLGTE GRSS VLLY 1/29 RPR STRW</t>
  </si>
  <si>
    <t>129316658</t>
  </si>
  <si>
    <t>T2 DI HMBLDT TRNTY 98/001A RPR ANCW</t>
  </si>
  <si>
    <t>46403071</t>
  </si>
  <si>
    <t>129316712</t>
  </si>
  <si>
    <t>T2 DI HMBLDT TRNTY 98/001B RPR ANCW</t>
  </si>
  <si>
    <t>46403072</t>
  </si>
  <si>
    <t>129316715</t>
  </si>
  <si>
    <t>T2 DI HMBLDT TRNTY 98/001C RPR ANCW</t>
  </si>
  <si>
    <t>46403073</t>
  </si>
  <si>
    <t>129316743</t>
  </si>
  <si>
    <t>T2 DI KSWCK-TRINITY 011/151 RPR SWITCH</t>
  </si>
  <si>
    <t>46337215</t>
  </si>
  <si>
    <t>129316763</t>
  </si>
  <si>
    <t>T2 DI SONOMA PUEBLO 04/012 COTTER</t>
  </si>
  <si>
    <t>46401527</t>
  </si>
  <si>
    <t>129316765</t>
  </si>
  <si>
    <t>T2 DI SONOMA PUEBLO 04/012 RPR ANCW</t>
  </si>
  <si>
    <t>46401528</t>
  </si>
  <si>
    <t>129316770</t>
  </si>
  <si>
    <t>111/001C</t>
  </si>
  <si>
    <t>T2 DI HMBLDT-TRINITY 111/001C RMV VEG</t>
  </si>
  <si>
    <t>129316772</t>
  </si>
  <si>
    <t>111/001B</t>
  </si>
  <si>
    <t>T2 DI HMBLDT-TRINITY 111/001B RMV VEG</t>
  </si>
  <si>
    <t>129316828</t>
  </si>
  <si>
    <t>T2 DI CRBRY SS-RND MTN 26/212 RPR STRT</t>
  </si>
  <si>
    <t>46404339</t>
  </si>
  <si>
    <t>129316857</t>
  </si>
  <si>
    <t>095/005</t>
  </si>
  <si>
    <t>T2 DI HUMBOLDT-TRINITY 95/5R SPLIT BOLT</t>
  </si>
  <si>
    <t>46403068</t>
  </si>
  <si>
    <t>129316858</t>
  </si>
  <si>
    <t>T2 DI HUMBOLDT-TRINITY 95/5L SPLIT BOLT</t>
  </si>
  <si>
    <t>46403069</t>
  </si>
  <si>
    <t>129316874</t>
  </si>
  <si>
    <t>T2 DI IGNCO-ATO SLTO #1 14/100A RPR GYWW</t>
  </si>
  <si>
    <t>46401439</t>
  </si>
  <si>
    <t>129316878</t>
  </si>
  <si>
    <t>T2 DI MORGA-OAKLAND #3 003/026 TOUCH</t>
  </si>
  <si>
    <t>46485716</t>
  </si>
  <si>
    <t>129316957</t>
  </si>
  <si>
    <t>T2 DI RND MTN-CTTNWD #2 16/161 RPL HRDT</t>
  </si>
  <si>
    <t>46404700</t>
  </si>
  <si>
    <t>129316991</t>
  </si>
  <si>
    <t>T2 DI IGCO ALTO SUSLTO#2 15/108 RPR ANCW</t>
  </si>
  <si>
    <t>ETL.7170.POLE.NWOD</t>
  </si>
  <si>
    <t>46345552</t>
  </si>
  <si>
    <t>129316996</t>
  </si>
  <si>
    <t>T2 SILVERADO-FULTON 9/45 GRND WASH</t>
  </si>
  <si>
    <t>46401525</t>
  </si>
  <si>
    <t>T2 DI SILVERADO-FULTON 9/45 GRND WASH</t>
  </si>
  <si>
    <t>129316997</t>
  </si>
  <si>
    <t>T2 FULTON-PUEBLO 9/45 GRND WASH</t>
  </si>
  <si>
    <t>46542257</t>
  </si>
  <si>
    <t>T2 DI FULTON-PUEBLO 9/45 GRND WASH</t>
  </si>
  <si>
    <t>129320500</t>
  </si>
  <si>
    <t>T2 SMARTVILLE-NICOLAUS #1 2/36 RPL PL</t>
  </si>
  <si>
    <t>RELW TNT  COMP OH   FMOB TR2  PRTO FRAB</t>
  </si>
  <si>
    <t>35586952</t>
  </si>
  <si>
    <t>129321632</t>
  </si>
  <si>
    <t>T3 MORAGA-OAKLAND #3 2/16 RPR STRT</t>
  </si>
  <si>
    <t>46305867</t>
  </si>
  <si>
    <t>T3 MORAGA-OAKLAND #3 002/016 RPR STRT</t>
  </si>
  <si>
    <t>129321638</t>
  </si>
  <si>
    <t>T2 JEFFERSON-STANFORD 00/011 COMPLETE</t>
  </si>
  <si>
    <t>35587535</t>
  </si>
  <si>
    <t>T2 JEFFERSON-STANFORD 00/011 RPL INSW</t>
  </si>
  <si>
    <t>129324238</t>
  </si>
  <si>
    <t>T2 DI CRBRY SS-RND MTN 22/186 RPR INSS</t>
  </si>
  <si>
    <t>46416224</t>
  </si>
  <si>
    <t>129324409</t>
  </si>
  <si>
    <t>T2 DI JEFFERSON-STNFRD 1/024 RPR ADSS</t>
  </si>
  <si>
    <t>46298750</t>
  </si>
  <si>
    <t>129324481</t>
  </si>
  <si>
    <t>T2 JEFFERSON-STNFRD 1/24 RMV VEG</t>
  </si>
  <si>
    <t>129324524</t>
  </si>
  <si>
    <t>T2 DI IGNCO-ALTO SLTO#2 14/99 RPR ANCW</t>
  </si>
  <si>
    <t>46401521</t>
  </si>
  <si>
    <t>129324901</t>
  </si>
  <si>
    <t>B017/386-GUY</t>
  </si>
  <si>
    <t>T3 DI ROLLINS TAP B017/386-GUY RPR GYWW</t>
  </si>
  <si>
    <t>46303845</t>
  </si>
  <si>
    <t>129324909</t>
  </si>
  <si>
    <t>T2 DI RND MTN-CTTNWD #3 38/332 RPR STRT</t>
  </si>
  <si>
    <t>46404701</t>
  </si>
  <si>
    <t>129325151</t>
  </si>
  <si>
    <t>T2 DI FRT RSS-GUALALA 29/008 RPR GYWW</t>
  </si>
  <si>
    <t>46401431</t>
  </si>
  <si>
    <t>129333852</t>
  </si>
  <si>
    <t>001/029A</t>
  </si>
  <si>
    <t>T3 DI GRIZZLY-BUCKS CRK 1/29A RPR SHLW</t>
  </si>
  <si>
    <t>46303874</t>
  </si>
  <si>
    <t>129333893</t>
  </si>
  <si>
    <t>T2 DI HUMBOLDT TRINITY 81/4 RPR SWTC</t>
  </si>
  <si>
    <t>46302077</t>
  </si>
  <si>
    <t>129333898</t>
  </si>
  <si>
    <t>T2 DI SNEATH LANE PACIFICA 4/52 RPR ANCW</t>
  </si>
  <si>
    <t>46333530</t>
  </si>
  <si>
    <t>129333965</t>
  </si>
  <si>
    <t>093/012</t>
  </si>
  <si>
    <t>T2 DI HUMBOLDT-TRINITY 93/12L RPR STRW</t>
  </si>
  <si>
    <t>46403065</t>
  </si>
  <si>
    <t>129333968</t>
  </si>
  <si>
    <t>012/248</t>
  </si>
  <si>
    <t>T2 DI CLGTE PLMRO 12/248 RPR STRW</t>
  </si>
  <si>
    <t>46329131</t>
  </si>
  <si>
    <t>129333973</t>
  </si>
  <si>
    <t>080/002</t>
  </si>
  <si>
    <t>T2 DI HUMBOLDT TRINITY 80/2L RPL ANCW</t>
  </si>
  <si>
    <t>35586918</t>
  </si>
  <si>
    <t>129333984</t>
  </si>
  <si>
    <t>T3 DI GRIZZLY-BUCKS CREEK 0/2B RPR JUMW</t>
  </si>
  <si>
    <t>46303873</t>
  </si>
  <si>
    <t>129334059</t>
  </si>
  <si>
    <t>T2 FULTON HOPLAND 12/4 RPR SWTC</t>
  </si>
  <si>
    <t>46329208</t>
  </si>
  <si>
    <t>DI FULTON HOPLAND 12/4 RPR SWTC</t>
  </si>
  <si>
    <t>129334202</t>
  </si>
  <si>
    <t>016/307</t>
  </si>
  <si>
    <t>T2 DI FLTN MLNO COTATI 16/307 RPR POLE</t>
  </si>
  <si>
    <t>46380894</t>
  </si>
  <si>
    <t>129334203</t>
  </si>
  <si>
    <t>T2 DI COLGATE SMRTVLE #2 7/86 RPL STRW</t>
  </si>
  <si>
    <t>35586889</t>
  </si>
  <si>
    <t>129334229</t>
  </si>
  <si>
    <t>T3 DI GRIZZLY-BUCKS CRK 2/39B RPR INSW</t>
  </si>
  <si>
    <t>46303880</t>
  </si>
  <si>
    <t>129334245</t>
  </si>
  <si>
    <t>001/020B</t>
  </si>
  <si>
    <t>T3 DI GRIZZLY-BUCKS CRK 1/20B RPR GYWW</t>
  </si>
  <si>
    <t>46303878</t>
  </si>
  <si>
    <t>129334339</t>
  </si>
  <si>
    <t>T2 PITTSBURG SAN RAMON 6/30 RPR JUMS</t>
  </si>
  <si>
    <t>46516825</t>
  </si>
  <si>
    <t>129334372</t>
  </si>
  <si>
    <t>T2 DI PTSBURG SAN RAMON 6/30 RMV VEG</t>
  </si>
  <si>
    <t>129334413</t>
  </si>
  <si>
    <t>T2 DI COLGATE-PALERMO 14/289 RPR STRW</t>
  </si>
  <si>
    <t>46401366</t>
  </si>
  <si>
    <t>129334427</t>
  </si>
  <si>
    <t>T2 DI GARBRVILE LYTONVILE 31/0 RPR GYWW</t>
  </si>
  <si>
    <t>46402736</t>
  </si>
  <si>
    <t>129334428</t>
  </si>
  <si>
    <t>T2 DI GARBRVILE LYTONVILE 31/0 RPR STRW</t>
  </si>
  <si>
    <t>46402737</t>
  </si>
  <si>
    <t>129334574</t>
  </si>
  <si>
    <t>T2 DI MALIN-RND MTN #2 69/348A RPR SHLS</t>
  </si>
  <si>
    <t>46338304</t>
  </si>
  <si>
    <t>129334575</t>
  </si>
  <si>
    <t>T2 DI MALIN-RND MTN #2 69/348A RPR OPGW</t>
  </si>
  <si>
    <t>46338305</t>
  </si>
  <si>
    <t>129335061</t>
  </si>
  <si>
    <t>T2 TRINITY-MAPLE CREEK 34/6 RPL STRW</t>
  </si>
  <si>
    <t>35586955</t>
  </si>
  <si>
    <t>129335091</t>
  </si>
  <si>
    <t>T3 DIABLO-GATES #1 0/5 RPR FOND</t>
  </si>
  <si>
    <t>46299537</t>
  </si>
  <si>
    <t>T3 DIABLO-GATES #1 00/05 RPR FOND</t>
  </si>
  <si>
    <t>129338334</t>
  </si>
  <si>
    <t>T3 MIDDLEFORK #1 8/118 RPL POLE</t>
  </si>
  <si>
    <t>35571901</t>
  </si>
  <si>
    <t>129339367</t>
  </si>
  <si>
    <t>T2 DI COTNWD RED BLF 10/215 RPL DAMW</t>
  </si>
  <si>
    <t>46337216</t>
  </si>
  <si>
    <t>129339433</t>
  </si>
  <si>
    <t>T2  IGCO ALTO SUSLTO#1 14/099 RMV VEG</t>
  </si>
  <si>
    <t>129340041</t>
  </si>
  <si>
    <t>T2  DRUM SUMMIT #1 11/129 RPL ANCW</t>
  </si>
  <si>
    <t>35586895</t>
  </si>
  <si>
    <t>T2 DI DRUM SUMMIT #1 11/129 RPL ANCW</t>
  </si>
  <si>
    <t>129340099</t>
  </si>
  <si>
    <t>T2 TOCALOMA TAP 00/09 RPR ROAD</t>
  </si>
  <si>
    <t>ETL.7721.POLE.NWOD</t>
  </si>
  <si>
    <t>RELW COMP OH   FMOB TR2  FRAB ETRI</t>
  </si>
  <si>
    <t>46298218</t>
  </si>
  <si>
    <t>129340241</t>
  </si>
  <si>
    <t>T2 DI PITSBURG SN RMN 06/027 RPL HRDT</t>
  </si>
  <si>
    <t>46339718</t>
  </si>
  <si>
    <t>RELW FIRE SPCR OH   TR3  PRTO AIR  FRAB BRIN</t>
  </si>
  <si>
    <t>129341977</t>
  </si>
  <si>
    <t>T2 TESLA-METCALF 16/69 RPR SHLS</t>
  </si>
  <si>
    <t>RELW PATR COMP OH   FMOB TR2  PRTO FRAB NTDE</t>
  </si>
  <si>
    <t>46333531</t>
  </si>
  <si>
    <t>129341993</t>
  </si>
  <si>
    <t>T2 TESLA-METCALF 8/34 RPR SHLD</t>
  </si>
  <si>
    <t>46345732</t>
  </si>
  <si>
    <t>T2 TESLA-METCALF 8/34 RPR SHLS</t>
  </si>
  <si>
    <t>129342227</t>
  </si>
  <si>
    <t>T2 COALINGA #1-SAN MIGUEL 14/5 RPL HNGR</t>
  </si>
  <si>
    <t>46340184</t>
  </si>
  <si>
    <t>129342264</t>
  </si>
  <si>
    <t>T2 COALINGA #1-SAN MIGUEL 14/5 RPL INSS</t>
  </si>
  <si>
    <t>35596442</t>
  </si>
  <si>
    <t>129342486</t>
  </si>
  <si>
    <t>T2 WATSONVILLE-SALINAS 9/115A G095 CLEAR</t>
  </si>
  <si>
    <t>35608148</t>
  </si>
  <si>
    <t>129342644</t>
  </si>
  <si>
    <t>T2 WATSONVILLE-SALINAS 9/115B GO95</t>
  </si>
  <si>
    <t>129342648</t>
  </si>
  <si>
    <t>T2 WATSONVILLE-SALINAS 9/115C GO95</t>
  </si>
  <si>
    <t>129347213</t>
  </si>
  <si>
    <t>46393857</t>
  </si>
  <si>
    <t>129347240</t>
  </si>
  <si>
    <t>T2 VLLY SPRNGS-CLVRS CMNT 04/13 GO95 RPL</t>
  </si>
  <si>
    <t>35571930</t>
  </si>
  <si>
    <t>129347459</t>
  </si>
  <si>
    <t>T2 DI TULUCAY NAPA #1 7/10 RPL STRW</t>
  </si>
  <si>
    <t>35586957</t>
  </si>
  <si>
    <t>129347506</t>
  </si>
  <si>
    <t>T2 DI COLGATE-PALERMO 5/087 RPR INSW</t>
  </si>
  <si>
    <t>46401367</t>
  </si>
  <si>
    <t>129347555</t>
  </si>
  <si>
    <t>035/260</t>
  </si>
  <si>
    <t>T2 DI CARIBOU-TBL MTN 35/260 RPR CRSS</t>
  </si>
  <si>
    <t>46337601</t>
  </si>
  <si>
    <t>129347677</t>
  </si>
  <si>
    <t>T2 DI BRIDGEVILLE-CTTNWD 59/432 RPR STRT</t>
  </si>
  <si>
    <t>46337136</t>
  </si>
  <si>
    <t>129347713</t>
  </si>
  <si>
    <t>T2 DI COLGATE-PALERMO 5/83 RPL STRW</t>
  </si>
  <si>
    <t>35586839</t>
  </si>
  <si>
    <t>T2 DI COLGATE-PALERMO 5/83 RPL POLE</t>
  </si>
  <si>
    <t>129348053</t>
  </si>
  <si>
    <t>T3 DI GRIZZLY-BUCKS CRK 0/007A RPR GYWW</t>
  </si>
  <si>
    <t>46303881</t>
  </si>
  <si>
    <t>129351371</t>
  </si>
  <si>
    <t>T2 VALLEY SPRINGS-CLAY 6/92 RMV NEST</t>
  </si>
  <si>
    <t>RELW NONR COMP OH   TR2  PRTO FRAB DURA BRIN</t>
  </si>
  <si>
    <t>46308843</t>
  </si>
  <si>
    <t>129351590</t>
  </si>
  <si>
    <t>T2 VALLEY SPRINGS-CLAY 6/92 RPL POLE</t>
  </si>
  <si>
    <t>RELW NONR COMP OH   TR2  PRTO FRAB</t>
  </si>
  <si>
    <t>35580041</t>
  </si>
  <si>
    <t>129353613</t>
  </si>
  <si>
    <t>T2 DI COLGATE PALERMO 10/192 RPL POLE</t>
  </si>
  <si>
    <t>35586886</t>
  </si>
  <si>
    <t>129353628</t>
  </si>
  <si>
    <t>093/013</t>
  </si>
  <si>
    <t>T2 DI HMBLDT-TRINITY 93/13 COTTER</t>
  </si>
  <si>
    <t>46308603</t>
  </si>
  <si>
    <t>T2 DI HMBLDT-TRINITY 093/013 RPR INSW</t>
  </si>
  <si>
    <t>129353666</t>
  </si>
  <si>
    <t>T2 DI COTTONWD BENTON#1 14/343 RPL STRW</t>
  </si>
  <si>
    <t>35586891</t>
  </si>
  <si>
    <t>129353789</t>
  </si>
  <si>
    <t>T2 DRUM-SUMMIT #2 17/212R RPR GYWW</t>
  </si>
  <si>
    <t>46458348</t>
  </si>
  <si>
    <t>T2 DI DRUM-SUMMIT #2 017/212 RPR GYWW</t>
  </si>
  <si>
    <t>129353791</t>
  </si>
  <si>
    <t>T2 DI COLGATE PALERMO 10/191 RPL POLE</t>
  </si>
  <si>
    <t>35586885</t>
  </si>
  <si>
    <t>129353852</t>
  </si>
  <si>
    <t>T2 DI VACA LAKEVILLE#1 09/047 RPR INSS</t>
  </si>
  <si>
    <t>46401535</t>
  </si>
  <si>
    <t>129353856</t>
  </si>
  <si>
    <t>T2 DI COLGATE GRASS VLLY 0/10 RPR GYWW</t>
  </si>
  <si>
    <t>46329129</t>
  </si>
  <si>
    <t>129356536</t>
  </si>
  <si>
    <t>T2 COTONWD-BENTON #1 9/223 RPL POLE</t>
  </si>
  <si>
    <t>35586890</t>
  </si>
  <si>
    <t>129372316</t>
  </si>
  <si>
    <t>T3 DI EL DRDO-MISS  FLT #1 1/14 RPL INSS</t>
  </si>
  <si>
    <t>35577306</t>
  </si>
  <si>
    <t>129375941</t>
  </si>
  <si>
    <t>T2 DI COLGATE-GRASS VALLEY 0/7 RPL PL</t>
  </si>
  <si>
    <t>35586837</t>
  </si>
  <si>
    <t>129376221</t>
  </si>
  <si>
    <t>T2 DI CRBERRY SS-RND MTN 22/179 RPR JUMS</t>
  </si>
  <si>
    <t>46416225</t>
  </si>
  <si>
    <t>129376252</t>
  </si>
  <si>
    <t>T2 DI PIT #1-MC ARTHUR-00/10 RPL CRSW</t>
  </si>
  <si>
    <t>35586950</t>
  </si>
  <si>
    <t>129376270</t>
  </si>
  <si>
    <t>T2 DI COLGATE PALERMO 8/165 RPL STRW</t>
  </si>
  <si>
    <t>35586884</t>
  </si>
  <si>
    <t>T2 DI CLGTE PLMRO 08/165 RPL STRW</t>
  </si>
  <si>
    <t>129376296</t>
  </si>
  <si>
    <t>T2 DI CARBRY SS-RND MTN 25/205 RPR STRT</t>
  </si>
  <si>
    <t>46404702</t>
  </si>
  <si>
    <t>129376298</t>
  </si>
  <si>
    <t>T2 CARBRY SS-RND MTN 25/205 RPR STRT</t>
  </si>
  <si>
    <t>46478264</t>
  </si>
  <si>
    <t>T2 DI CARBRY SS-RND MTN 25/205 TOUCH</t>
  </si>
  <si>
    <t>129376311</t>
  </si>
  <si>
    <t>T2 DI HAT CREEK #1-WSTWD 5/99 RPL ANCW</t>
  </si>
  <si>
    <t>35586912</t>
  </si>
  <si>
    <t>T2 DI HAT CREEK #1-WSTWD 5/99 RPLC ANCW</t>
  </si>
  <si>
    <t>129376316</t>
  </si>
  <si>
    <t>T2 DI HAT CREEK #1-WSTWD 5/99 RPR GYWW</t>
  </si>
  <si>
    <t>46303494</t>
  </si>
  <si>
    <t>129376382</t>
  </si>
  <si>
    <t>T2 DI HMLTN BRNCH-CHSTR 7/162 RPR STRW</t>
  </si>
  <si>
    <t>46337217</t>
  </si>
  <si>
    <t>129376389</t>
  </si>
  <si>
    <t>T2 DI HLSDL JCT-HLF MN BY 5/52C RPL POLE</t>
  </si>
  <si>
    <t>35587531</t>
  </si>
  <si>
    <t>T2 DI HLSDL JCT-HLF MN BY 5/52L RPL POLE</t>
  </si>
  <si>
    <t>129376430</t>
  </si>
  <si>
    <t>T2 DI HLSDL JCT-HLF MN BY 5/52R RPL POLE</t>
  </si>
  <si>
    <t>129376433</t>
  </si>
  <si>
    <t>129376435</t>
  </si>
  <si>
    <t>T2 CARIBOU-TBL MTN-12/92 RMV VEG</t>
  </si>
  <si>
    <t>129376471</t>
  </si>
  <si>
    <t>T2 DI PITTSBURG-EASTSHORE 5/25A RPL HRDS</t>
  </si>
  <si>
    <t>46345723</t>
  </si>
  <si>
    <t>129376472</t>
  </si>
  <si>
    <t>T2  PITTSBURG-EASTSHORE 5/25A COMPLETE</t>
  </si>
  <si>
    <t>46345724</t>
  </si>
  <si>
    <t>T2 DI PITTSBURG-EASTSHORE 5/25A REGRADE</t>
  </si>
  <si>
    <t>129379112</t>
  </si>
  <si>
    <t>T3 KONOCTI-EAGLE ROCK 5/7 RMV VEG</t>
  </si>
  <si>
    <t>REGW COMP OH   TR3  PRTO MBSF FRAB BRIN</t>
  </si>
  <si>
    <t>129380144</t>
  </si>
  <si>
    <t>T2 SN LUIS OBISPO-SNT MRIA 9/44 RPL INSS</t>
  </si>
  <si>
    <t>35574155</t>
  </si>
  <si>
    <t>T2 SN LUIS OBISPO-SNT MRIA 9/43 RPL INSS</t>
  </si>
  <si>
    <t>129380674</t>
  </si>
  <si>
    <t>129382138</t>
  </si>
  <si>
    <t>T2 DI CTNWD-RED BLF-RD 7/144 RPL INSW</t>
  </si>
  <si>
    <t>35586892</t>
  </si>
  <si>
    <t>129382161</t>
  </si>
  <si>
    <t>T2 DI CTNWD-RED BLF-RD 7/144 RPR JUMW</t>
  </si>
  <si>
    <t>46305310</t>
  </si>
  <si>
    <t>129382190</t>
  </si>
  <si>
    <t>T002/015</t>
  </si>
  <si>
    <t>T2 DI TULUCAY-NAPA #1 T2/15 RPR GYWW</t>
  </si>
  <si>
    <t>46401533</t>
  </si>
  <si>
    <t>129382216</t>
  </si>
  <si>
    <t>T2 DI TULUCAY NAPA#1 08/004 RPR ANCW</t>
  </si>
  <si>
    <t>46401524</t>
  </si>
  <si>
    <t>129382221</t>
  </si>
  <si>
    <t>T2 DUM-SUMMT #1 11/137 RMV VEG</t>
  </si>
  <si>
    <t>129382272</t>
  </si>
  <si>
    <t>T2 HMBLDT-BRDGVL 112/0 RPR ADSS</t>
  </si>
  <si>
    <t>46308604</t>
  </si>
  <si>
    <t>T2 DI HMBLDT-BRDGVL 112/0 RPR ADSS</t>
  </si>
  <si>
    <t>129382289</t>
  </si>
  <si>
    <t>045/391</t>
  </si>
  <si>
    <t>T2 DI RND MTN-CTTNWD #3 45/391 RMV VEG</t>
  </si>
  <si>
    <t>129382309</t>
  </si>
  <si>
    <t>T2 DI HT CRK #1-WSTWD 8/167 INS HRDW</t>
  </si>
  <si>
    <t>46416181</t>
  </si>
  <si>
    <t>129382351</t>
  </si>
  <si>
    <t>T2 DI MTA VTA CYTE SWSTA 22/108 RPR SHLS</t>
  </si>
  <si>
    <t>46393855</t>
  </si>
  <si>
    <t>129382353</t>
  </si>
  <si>
    <t>T2 DI MTA VTA CYTE SS 22/108 RMV NEST</t>
  </si>
  <si>
    <t>46414818</t>
  </si>
  <si>
    <t>129382355</t>
  </si>
  <si>
    <t>T2 DI MTA VTA CYTE SS 22/108 RMV VEG</t>
  </si>
  <si>
    <t>129382482</t>
  </si>
  <si>
    <t>T2 DI FULTON-HOPLAND 10/10 RPL STRW</t>
  </si>
  <si>
    <t>35586908</t>
  </si>
  <si>
    <t>129382493</t>
  </si>
  <si>
    <t>T2  CARIBOU-TBL MTN 22/153 TOUCH</t>
  </si>
  <si>
    <t>46478268</t>
  </si>
  <si>
    <t>T2 DI CARIBOU-TBL MTN 22/153 TOUCH</t>
  </si>
  <si>
    <t>129382498</t>
  </si>
  <si>
    <t>T2 DI CARIBOU TBL MTN 22/153 RPR STRT</t>
  </si>
  <si>
    <t>46337137</t>
  </si>
  <si>
    <t>129382542</t>
  </si>
  <si>
    <t>T2 DI PTTR VLLY-MNDCNO 6/1 RMV NEST</t>
  </si>
  <si>
    <t>46446910</t>
  </si>
  <si>
    <t>129382561</t>
  </si>
  <si>
    <t>T2 DI PITTSBURG SAN RAMON 9/36 RPR STRT</t>
  </si>
  <si>
    <t>46339719</t>
  </si>
  <si>
    <t>129382574</t>
  </si>
  <si>
    <t>T2 DI TULUCAY-NAPA #1 8/9 RPR ANCW</t>
  </si>
  <si>
    <t>46401530</t>
  </si>
  <si>
    <t>129382618</t>
  </si>
  <si>
    <t>T2 DI DRUM-SUMMIT #1 19/221 RPL ANCW</t>
  </si>
  <si>
    <t>35575776</t>
  </si>
  <si>
    <t>T1 DI DRUM-SUMMIT #1 16/191C RPLC ANCW</t>
  </si>
  <si>
    <t>129382619</t>
  </si>
  <si>
    <t>T2  CORTINA-MENDCN #1 23/111 RPL INSS</t>
  </si>
  <si>
    <t>35608975</t>
  </si>
  <si>
    <t>T2 DI CORTINA-MENDCN #1 23/111 RPL INSS</t>
  </si>
  <si>
    <t>129382652</t>
  </si>
  <si>
    <t>T2 DI COTTONWD-RED BLUFF 8/163 RPR CRSW</t>
  </si>
  <si>
    <t>46337218</t>
  </si>
  <si>
    <t>129382725</t>
  </si>
  <si>
    <t>T2 DI FULTON-HOPLAND 11/8 INS HRDD</t>
  </si>
  <si>
    <t>46401434</t>
  </si>
  <si>
    <t>129386669</t>
  </si>
  <si>
    <t>COLGATE-SMARTVILLE #1 11/134 RPR SWTC</t>
  </si>
  <si>
    <t>ETL.6510.SWIT</t>
  </si>
  <si>
    <t>RELW CREW COMP OH   FMOB TR2  PRTO DURA BRIN</t>
  </si>
  <si>
    <t>46323930</t>
  </si>
  <si>
    <t>129391209</t>
  </si>
  <si>
    <t>T2 DI IGNACIO-ALTO 015/156 RPR INSW</t>
  </si>
  <si>
    <t>46403778</t>
  </si>
  <si>
    <t>129391409</t>
  </si>
  <si>
    <t>010/361</t>
  </si>
  <si>
    <t>T2 SPAULDING-SUMMIT 10/361 RPR INSW</t>
  </si>
  <si>
    <t>46401368</t>
  </si>
  <si>
    <t>T2 DI SPLDNG-SUMMIT 010/361 RPR INSW</t>
  </si>
  <si>
    <t>129391539</t>
  </si>
  <si>
    <t>T2 DI CARIBOU-TBL MTN 8/066 RPR GYWT</t>
  </si>
  <si>
    <t>46337138</t>
  </si>
  <si>
    <t>129391672</t>
  </si>
  <si>
    <t>T2 DI CARIBOU-TBL MTN 8/066 RPR INSS</t>
  </si>
  <si>
    <t>46337602</t>
  </si>
  <si>
    <t>129393278</t>
  </si>
  <si>
    <t>017/545</t>
  </si>
  <si>
    <t>T2 DI SPAULDING SUMMIT 17/545 RPR INSW</t>
  </si>
  <si>
    <t>46401369</t>
  </si>
  <si>
    <t>129393389</t>
  </si>
  <si>
    <t>010/125C</t>
  </si>
  <si>
    <t>T2 DI DRUM-SUMMIT #1 10/125C RPR GYWW</t>
  </si>
  <si>
    <t>46306366</t>
  </si>
  <si>
    <t>129393415</t>
  </si>
  <si>
    <t>T2 DI DRUM-SUMMIT #1 10/124 RPR STRW</t>
  </si>
  <si>
    <t>46401370</t>
  </si>
  <si>
    <t>129393416</t>
  </si>
  <si>
    <t>T2 DI EL DRD-MSSRI FLT #1 10/93 RMV NEST</t>
  </si>
  <si>
    <t>46452737</t>
  </si>
  <si>
    <t>129393425</t>
  </si>
  <si>
    <t>T2 HAT CREEK #1 WSTWD 16/322 RPL POLE</t>
  </si>
  <si>
    <t>35586915</t>
  </si>
  <si>
    <t>T2 DI HAT CREEK #1 WSTWD 16/322 RPL POLE</t>
  </si>
  <si>
    <t>129393438</t>
  </si>
  <si>
    <t>T2 DI HMLTN BRNCH-CHSTER 8/182 RPR STRW</t>
  </si>
  <si>
    <t>46337219</t>
  </si>
  <si>
    <t>129393455</t>
  </si>
  <si>
    <t>T2 DI COLGATE PALERMO 6/125 RPL STRW</t>
  </si>
  <si>
    <t>35586882</t>
  </si>
  <si>
    <t>129393463</t>
  </si>
  <si>
    <t>T2 DI SPAULDING-SUMMIT 15/491 RPR GYWW</t>
  </si>
  <si>
    <t>46401371</t>
  </si>
  <si>
    <t>129393507</t>
  </si>
  <si>
    <t>T2 DI  DRUM-SUMMIT #2-27/321B RPR GYWW</t>
  </si>
  <si>
    <t>46306362</t>
  </si>
  <si>
    <t>129393548</t>
  </si>
  <si>
    <t>T2 DI CRBOU-TBL MTN 26/192A RPR GYWT</t>
  </si>
  <si>
    <t>46337139</t>
  </si>
  <si>
    <t>129393549</t>
  </si>
  <si>
    <t>T2 DI CLGT-ALLGHNY 3/81 RPR INSW</t>
  </si>
  <si>
    <t>46404744</t>
  </si>
  <si>
    <t>129393567</t>
  </si>
  <si>
    <t>T2 DI COLGATE-GRASS VALLEY 0/3A COMPLETE</t>
  </si>
  <si>
    <t>46401373</t>
  </si>
  <si>
    <t>T2 DI COLGATE-GRASS VALLEY 0/3A RPR IBWW</t>
  </si>
  <si>
    <t>129393568</t>
  </si>
  <si>
    <t>T2 DI COLGATE-GRASS VALLEY 0/3A RMV VEG</t>
  </si>
  <si>
    <t>129393569</t>
  </si>
  <si>
    <t>T2 DI CLGT-GRS VLY 0/3A COMPLETE</t>
  </si>
  <si>
    <t>46401374</t>
  </si>
  <si>
    <t>T2 DI CLGT-GRS VLY 0/3A RPR ANCW</t>
  </si>
  <si>
    <t>129393600</t>
  </si>
  <si>
    <t>T2 DI DRUM-SUMMIT #2-27/321C RPR GYWW</t>
  </si>
  <si>
    <t>46306363</t>
  </si>
  <si>
    <t>129393602</t>
  </si>
  <si>
    <t>T2 DI  DRUM-SUMMIT #2 27/321C RPR JUMW</t>
  </si>
  <si>
    <t>46458350</t>
  </si>
  <si>
    <t>129393608</t>
  </si>
  <si>
    <t>:010/057</t>
  </si>
  <si>
    <t>T2 DI CHC-SALINAS-SOLDD :10/57 RPL RPTS</t>
  </si>
  <si>
    <t>46393854</t>
  </si>
  <si>
    <t>129393618</t>
  </si>
  <si>
    <t>T2 DI CARIBOU TBL MTN 14/107C RPR GYWT</t>
  </si>
  <si>
    <t>46337220</t>
  </si>
  <si>
    <t>129393627</t>
  </si>
  <si>
    <t>T2 DI CLAY-MARTEL 27/400 RPR INSW</t>
  </si>
  <si>
    <t>46339080</t>
  </si>
  <si>
    <t>129393628</t>
  </si>
  <si>
    <t>T2 DI CLAY-MARTEL 27/400 RPR STRW</t>
  </si>
  <si>
    <t>46339081</t>
  </si>
  <si>
    <t>129393636</t>
  </si>
  <si>
    <t>T2 DI SPLDNG-SUMMIT 16/507AL RPR GRWW</t>
  </si>
  <si>
    <t>46305390</t>
  </si>
  <si>
    <t>129393662</t>
  </si>
  <si>
    <t>46401375</t>
  </si>
  <si>
    <t>T2 DI COLGATE-GRASS VALLEY 0/3A RPR GYWW</t>
  </si>
  <si>
    <t>129393675</t>
  </si>
  <si>
    <t>T2 DI CARIBOU-TABLE MTN 20/143 RPR STRT</t>
  </si>
  <si>
    <t>46337221</t>
  </si>
  <si>
    <t>129393702</t>
  </si>
  <si>
    <t>017/554</t>
  </si>
  <si>
    <t>T2 DI SPAULDING-SUMMIT 17/554 RPR STRW</t>
  </si>
  <si>
    <t>46401376</t>
  </si>
  <si>
    <t>129393732</t>
  </si>
  <si>
    <t>T2 DI ELK CREEK TAP 14/170 RPL DMPW</t>
  </si>
  <si>
    <t>46383925</t>
  </si>
  <si>
    <t>129393744</t>
  </si>
  <si>
    <t>T2 DI HAT CREEK #1-WESTWOOD 2/47 RMV VEG</t>
  </si>
  <si>
    <t>129393747</t>
  </si>
  <si>
    <t>T2 DI HAT CREEK #1-WESTWD 2/47 RPR STRW</t>
  </si>
  <si>
    <t>46416182</t>
  </si>
  <si>
    <t>129393764</t>
  </si>
  <si>
    <t>T2 CASCADE BNTN DSCHTS 3/73 RPL INSW</t>
  </si>
  <si>
    <t>35586833</t>
  </si>
  <si>
    <t>T2 DI CASCADE BNTN DSCHTS 3/73 RPL INSW</t>
  </si>
  <si>
    <t>129393776</t>
  </si>
  <si>
    <t>T2 DI COLGATE-PALERMO 17/338 RPR STRW</t>
  </si>
  <si>
    <t>46401377</t>
  </si>
  <si>
    <t>129393807</t>
  </si>
  <si>
    <t>T2 DI HAT CREEK #1-WSTWD 15/304 RPR INSW</t>
  </si>
  <si>
    <t>46416183</t>
  </si>
  <si>
    <t>129393820</t>
  </si>
  <si>
    <t>T2 DI CARIBOU TBL MTN 15/116 RPR SHLD</t>
  </si>
  <si>
    <t>46337603</t>
  </si>
  <si>
    <t>129393883</t>
  </si>
  <si>
    <t>T2 SPAULDING-SUMMIT 17/543 RPL INSW</t>
  </si>
  <si>
    <t>35586953</t>
  </si>
  <si>
    <t>T2 DI SPAULDING-SUMMIT 17/543 RPL INSW</t>
  </si>
  <si>
    <t>129393885</t>
  </si>
  <si>
    <t>016/317</t>
  </si>
  <si>
    <t>T2 DI COLGATE PALERMO 16/317 RPL STRW</t>
  </si>
  <si>
    <t>35586887</t>
  </si>
  <si>
    <t>129393893</t>
  </si>
  <si>
    <t>T2 DI HMLTN BRNCH-CHSTR 3/83 RPR STRW</t>
  </si>
  <si>
    <t>46337240</t>
  </si>
  <si>
    <t>129393899</t>
  </si>
  <si>
    <t>T2 DI CARIBOU-TABLE MTN 12/90 TOUCH</t>
  </si>
  <si>
    <t>46478235</t>
  </si>
  <si>
    <t>129393943</t>
  </si>
  <si>
    <t>T2 DI HUMBOLDT-TRINITY 98/3L RPL STRW</t>
  </si>
  <si>
    <t>35586944</t>
  </si>
  <si>
    <t>129393944</t>
  </si>
  <si>
    <t>T2 DI HUMBOLDT-TRINITY 98/3R RPL STRW</t>
  </si>
  <si>
    <t>129393963</t>
  </si>
  <si>
    <t>T2 DI ELK CRK TAP 19/212 RPR GYWW</t>
  </si>
  <si>
    <t>46306325</t>
  </si>
  <si>
    <t>129394041</t>
  </si>
  <si>
    <t>T2 DRM-SMMT #1 27/318L RPL ANCW</t>
  </si>
  <si>
    <t>129394043</t>
  </si>
  <si>
    <t>T2 DRM-SMMT #1 27/318R RPR GYWW</t>
  </si>
  <si>
    <t>46401378</t>
  </si>
  <si>
    <t>T2 DI DRM-SMMT #1 27/318R RPR GYWW</t>
  </si>
  <si>
    <t>129394048</t>
  </si>
  <si>
    <t>T2 DI DRM-SMMT #1 27/318R RPR JUMW</t>
  </si>
  <si>
    <t>46306365</t>
  </si>
  <si>
    <t>129394092</t>
  </si>
  <si>
    <t>T2 DRUM-SUMMIT #1 10/121L COMPLETE</t>
  </si>
  <si>
    <t>46401379</t>
  </si>
  <si>
    <t>T2 DI DRUM-SUMMIT #1 10/121L RPR STRW</t>
  </si>
  <si>
    <t>129394101</t>
  </si>
  <si>
    <t>T2 CHC-SALINAS-SOLEDAD#1 :11/61 RPR STRT</t>
  </si>
  <si>
    <t>46416771</t>
  </si>
  <si>
    <t>T2 DI CHC-SLNS-SLDAD#1 :11/61 RPR STRT</t>
  </si>
  <si>
    <t>129394103</t>
  </si>
  <si>
    <t>T2 DI HAT CREEK #1 WSTWD 1/25 RPR STRW</t>
  </si>
  <si>
    <t>46416185</t>
  </si>
  <si>
    <t>129394104</t>
  </si>
  <si>
    <t>T2 DRUM-SUMMIT #2 25/304C CNCL</t>
  </si>
  <si>
    <t>35586900</t>
  </si>
  <si>
    <t>T2 DI DRUM-SUMMIT #2 25/304C RPL ANCW</t>
  </si>
  <si>
    <t>129394108</t>
  </si>
  <si>
    <t>T2 DRUM-SUMMIT #2 25/304L CNCL</t>
  </si>
  <si>
    <t>129394128</t>
  </si>
  <si>
    <t>T2 DI CLGT-PLRMO 7/126 RPL STRW</t>
  </si>
  <si>
    <t>35586883</t>
  </si>
  <si>
    <t>129394137</t>
  </si>
  <si>
    <t>T002/014</t>
  </si>
  <si>
    <t>T2 DI TULUCAY-NAPA #1 T002/014 COMPLETE</t>
  </si>
  <si>
    <t>ETL.8180.TOWR</t>
  </si>
  <si>
    <t>46345550</t>
  </si>
  <si>
    <t>T2 DI TULUCAY-NAPA #1 T002/014 RPL HRDT</t>
  </si>
  <si>
    <t>129394206</t>
  </si>
  <si>
    <t>004/049B</t>
  </si>
  <si>
    <t>T2 DI IGNCIO-BLNAS #2 4/49B CANCEL</t>
  </si>
  <si>
    <t>35586946</t>
  </si>
  <si>
    <t>T2 DI IGNCIO-BLNS #2 4/49A RPL STRW</t>
  </si>
  <si>
    <t>129394208</t>
  </si>
  <si>
    <t>B024/554</t>
  </si>
  <si>
    <t>T2 DI DRM-GRS VLY-WMR B24/554 RPR INSW</t>
  </si>
  <si>
    <t>46387783</t>
  </si>
  <si>
    <t>129394241</t>
  </si>
  <si>
    <t>T2 DI HMLTN BRNCH-CHESTER 7/163 RPR INSW</t>
  </si>
  <si>
    <t>46337241</t>
  </si>
  <si>
    <t>129394243</t>
  </si>
  <si>
    <t>T2 DI CLAY-MARTEL 21/298 RPR STRW</t>
  </si>
  <si>
    <t>46339095</t>
  </si>
  <si>
    <t>129394248</t>
  </si>
  <si>
    <t>T2 HAT CREEK #1-WSTWD 16/312 RPR CRSW</t>
  </si>
  <si>
    <t>46416186</t>
  </si>
  <si>
    <t>T2 DI HAT CREEK #1-WSTWD 16/312 RPR CRSW</t>
  </si>
  <si>
    <t>129394260</t>
  </si>
  <si>
    <t>T2 CSCD-BNTN-DSCHTS 2/68 RPL STRW</t>
  </si>
  <si>
    <t>35586832</t>
  </si>
  <si>
    <t>T2 DI CSCD-BNTN-DSCHTS 2/68 RPL STRW</t>
  </si>
  <si>
    <t>129394263</t>
  </si>
  <si>
    <t>033/513</t>
  </si>
  <si>
    <t>T2 DI CLY-MRTL 33/513 RPR STRW</t>
  </si>
  <si>
    <t>46339082</t>
  </si>
  <si>
    <t>129394285</t>
  </si>
  <si>
    <t>012/235</t>
  </si>
  <si>
    <t>T2 DI COLGATE-PALERMO 12/235 RPR STRW</t>
  </si>
  <si>
    <t>46401380</t>
  </si>
  <si>
    <t>129394310</t>
  </si>
  <si>
    <t>T2 DRUM-SUMMIT #1 25/303L RPR STRW</t>
  </si>
  <si>
    <t>46545123</t>
  </si>
  <si>
    <t>129394317</t>
  </si>
  <si>
    <t>T2 DI CARIBOU-TBL MTN 26/190 INS DAMS</t>
  </si>
  <si>
    <t>46337604</t>
  </si>
  <si>
    <t>129394358</t>
  </si>
  <si>
    <t>T2 DI HMLTN BRNCH-CHSTR 3/84 RPR STRW</t>
  </si>
  <si>
    <t>46337242</t>
  </si>
  <si>
    <t>129394372</t>
  </si>
  <si>
    <t>004/049A</t>
  </si>
  <si>
    <t>T2 DI IGNCIO-BLNS #2 4/49A CANCEL</t>
  </si>
  <si>
    <t>129394379</t>
  </si>
  <si>
    <t>T2 DI IGNCIO-BLNS #2 4/49C CANCEL</t>
  </si>
  <si>
    <t>129394390</t>
  </si>
  <si>
    <t>020/287</t>
  </si>
  <si>
    <t>T2 DI CLAY-MARTEL 20/287 RPR STRW</t>
  </si>
  <si>
    <t>46339083</t>
  </si>
  <si>
    <t>129394394</t>
  </si>
  <si>
    <t>T2 DI FULTON-HOPLAND 32/5 RPR JMPW</t>
  </si>
  <si>
    <t>46401436</t>
  </si>
  <si>
    <t>129394404</t>
  </si>
  <si>
    <t>T2 DI DRUM SUMMIT #1 10/125B COTTER</t>
  </si>
  <si>
    <t>46401382</t>
  </si>
  <si>
    <t>129394412</t>
  </si>
  <si>
    <t>T2 DI PIT #1 HAT CRK #2 8/140 RMV VEGN</t>
  </si>
  <si>
    <t>129394436</t>
  </si>
  <si>
    <t>T2 DI TULUCAY-NAPA #1 8/10 RPR ANCW</t>
  </si>
  <si>
    <t>46401531</t>
  </si>
  <si>
    <t>129394590</t>
  </si>
  <si>
    <t>T2 DI CARIBOU TBL MTN 12/97 RPL HRDT</t>
  </si>
  <si>
    <t>46337222</t>
  </si>
  <si>
    <t>129394685</t>
  </si>
  <si>
    <t>A007/158</t>
  </si>
  <si>
    <t>T2 DI CSCD BNT DSCHTS A7/158 RPR STRW</t>
  </si>
  <si>
    <t>46383927</t>
  </si>
  <si>
    <t>129394783</t>
  </si>
  <si>
    <t>T2 DI TULUCAY NAPA #1 7/2 RPR ANCW</t>
  </si>
  <si>
    <t>46401529</t>
  </si>
  <si>
    <t>129394784</t>
  </si>
  <si>
    <t>T2 DI TULUCAY NAPA #1 7/2 RMV VEGN</t>
  </si>
  <si>
    <t>129394975</t>
  </si>
  <si>
    <t>T2 DI COLGATE-PALERMO 6/122 TOUCH</t>
  </si>
  <si>
    <t>46463503</t>
  </si>
  <si>
    <t>T2 DI COLGATE-PALERMO 06/122 RPR STRW</t>
  </si>
  <si>
    <t>129394978</t>
  </si>
  <si>
    <t>027/407</t>
  </si>
  <si>
    <t>T2 DI CLAY MARTEL 27/407 RPR STRW</t>
  </si>
  <si>
    <t>46339084</t>
  </si>
  <si>
    <t>129404988</t>
  </si>
  <si>
    <t>T2 DI MORRO BAY-TMPLTN 11/46 RPR OPGW</t>
  </si>
  <si>
    <t>46329550</t>
  </si>
  <si>
    <t>129405335</t>
  </si>
  <si>
    <t>T3 MORAGA-OAKLAND #3 2/17 RMV VEG</t>
  </si>
  <si>
    <t>REGW COMP OH   TR3  PRTO MBSF FRAB</t>
  </si>
  <si>
    <t>129406486</t>
  </si>
  <si>
    <t>T2 GRBRVLE LAYTONVLE 32/2 RPL POLE</t>
  </si>
  <si>
    <t>35586911</t>
  </si>
  <si>
    <t>129406708</t>
  </si>
  <si>
    <t>T3 MENDO-WILLITS-FORT BRA 10/4R RPL STRW</t>
  </si>
  <si>
    <t>POHW CREW COMP OH   TR3  PRTO FRAB</t>
  </si>
  <si>
    <t>35575356</t>
  </si>
  <si>
    <t>T3 MENDO-WILLITS-FORT BRA 10/4L RPL STRW</t>
  </si>
  <si>
    <t>129406773</t>
  </si>
  <si>
    <t>RELW CREW COMP OH   TR3  PRTO</t>
  </si>
  <si>
    <t>129407929</t>
  </si>
  <si>
    <t>001/020A</t>
  </si>
  <si>
    <t>T3 DI GRIZZLY-BUCKS CRK 1/20A RPR GYWW</t>
  </si>
  <si>
    <t>46303877</t>
  </si>
  <si>
    <t>129408361</t>
  </si>
  <si>
    <t>T2 DI CARIBOU-TABLE MTN 024/179 RPR JMPS</t>
  </si>
  <si>
    <t>46328459</t>
  </si>
  <si>
    <t>129408647</t>
  </si>
  <si>
    <t>T2 DI ELK CREEK TAP 018/206 RPL DAMW</t>
  </si>
  <si>
    <t>46383929</t>
  </si>
  <si>
    <t>129408721</t>
  </si>
  <si>
    <t>T2 DI HMLTN BRNCH-CHSTR 1/048 RPR GYWW</t>
  </si>
  <si>
    <t>46337243</t>
  </si>
  <si>
    <t>129408726</t>
  </si>
  <si>
    <t>T2 DI COLGATE-CHALLENGE 0/3 RPR INSW</t>
  </si>
  <si>
    <t>46454272</t>
  </si>
  <si>
    <t>T2 DI CLGT-CHALLENGE 000/003 RPR INSW</t>
  </si>
  <si>
    <t>129408729</t>
  </si>
  <si>
    <t>T2 DI VALLEY SPRINGS #1 008/163 RPR INSW</t>
  </si>
  <si>
    <t>46339018</t>
  </si>
  <si>
    <t>129408838</t>
  </si>
  <si>
    <t>T2 DI PALERMO-WYANDOTTE 0/8 RMV VEG</t>
  </si>
  <si>
    <t>129408884</t>
  </si>
  <si>
    <t>T2 DI FULTN-HPLND-WD PL 37/1 RPL STRW</t>
  </si>
  <si>
    <t>RELW OTHR OH   TR2  PRTO AIR  FRAB</t>
  </si>
  <si>
    <t>35586910</t>
  </si>
  <si>
    <t>129408896</t>
  </si>
  <si>
    <t>:022/118</t>
  </si>
  <si>
    <t>T2 CRAZY HSE CY-SS#1 :22/118 RPR STRT</t>
  </si>
  <si>
    <t>46416772</t>
  </si>
  <si>
    <t>T2 DI CRAZY HSE CY-SS#1 :22/118 RPR STRT</t>
  </si>
  <si>
    <t>129408952</t>
  </si>
  <si>
    <t>T2 DI CHC-SALINAS-SLDD#2 :15/82 RPL INSS</t>
  </si>
  <si>
    <t>POHW FIRE SPCR ACCL COMP OH   TR2  PRTO AIR</t>
  </si>
  <si>
    <t>129408957</t>
  </si>
  <si>
    <t>T2 DI CHC-SALINAS-SLDD#2 :15/82 RPL HNGR</t>
  </si>
  <si>
    <t>46416773</t>
  </si>
  <si>
    <t>129408988</t>
  </si>
  <si>
    <t>T2 DI CARIBOU-TABLE MTN 17/128 RPL HRDT</t>
  </si>
  <si>
    <t>46354101</t>
  </si>
  <si>
    <t>129408992</t>
  </si>
  <si>
    <t>T2 DI CLGTE-PALERMO 03/056 RPR INSW</t>
  </si>
  <si>
    <t>46329133</t>
  </si>
  <si>
    <t>129408994</t>
  </si>
  <si>
    <t>:005/042</t>
  </si>
  <si>
    <t>T2 DI PIT #3-PIT #1 :05/042 RPL HRDT</t>
  </si>
  <si>
    <t>46404703</t>
  </si>
  <si>
    <t>129409040</t>
  </si>
  <si>
    <t>T2 DI VALLEY SPRINGS #1 5/97 RPR STRW</t>
  </si>
  <si>
    <t>46339014</t>
  </si>
  <si>
    <t>129409049</t>
  </si>
  <si>
    <t>T2 DI CARIBOU-TBL MTN 017/126 RPL HRDT</t>
  </si>
  <si>
    <t>46337223</t>
  </si>
  <si>
    <t>129409068</t>
  </si>
  <si>
    <t>T2 DI CHC-SALINS SLDD#1 :20/107 RPR STRT</t>
  </si>
  <si>
    <t>46416774</t>
  </si>
  <si>
    <t>129409070</t>
  </si>
  <si>
    <t>T2 DI CARIBOU-TBL MTN 34/256 RPL INSS</t>
  </si>
  <si>
    <t>129409072</t>
  </si>
  <si>
    <t>T2 DI CRBU-TBL MTN 16/119 RPR SHLS</t>
  </si>
  <si>
    <t>46337605</t>
  </si>
  <si>
    <t>129409081</t>
  </si>
  <si>
    <t>T2 DI CRBU TBL MTN 16/119 RPR GYWT</t>
  </si>
  <si>
    <t>46337224</t>
  </si>
  <si>
    <t>129409084</t>
  </si>
  <si>
    <t>T2 DI CRBU-TBL MTN 16/119 RPL HRDT</t>
  </si>
  <si>
    <t>46337225</t>
  </si>
  <si>
    <t>129409088</t>
  </si>
  <si>
    <t>T2 DI ELK GUALALA 39/3 CANCEL</t>
  </si>
  <si>
    <t>35586904</t>
  </si>
  <si>
    <t>T2 DI ELK GUALALA 39/003 RPL INSW</t>
  </si>
  <si>
    <t>129409100</t>
  </si>
  <si>
    <t>T2 DI CARIBOU-TABLE MTN 11/86A RPR JUMS</t>
  </si>
  <si>
    <t>46337606</t>
  </si>
  <si>
    <t>129409127</t>
  </si>
  <si>
    <t>:021/110</t>
  </si>
  <si>
    <t>T2 DI CHC-SALINS-SLDD#1 :21/110 RPL RPTS</t>
  </si>
  <si>
    <t>46393862</t>
  </si>
  <si>
    <t>129409133</t>
  </si>
  <si>
    <t>T2 DI HMLTN BRNCH-CHSTR 2/68-G RPL GYPL</t>
  </si>
  <si>
    <t>35586828</t>
  </si>
  <si>
    <t>T2 DI HMLTN BRNCH-CHSTR 2/68-GY RPL STRW</t>
  </si>
  <si>
    <t>129409140</t>
  </si>
  <si>
    <t>T2 DI HMLTN BRNCH-CHSTER 3/85 RPR JMPW</t>
  </si>
  <si>
    <t>46337244</t>
  </si>
  <si>
    <t>129409142</t>
  </si>
  <si>
    <t>T2 DI HMLTON BRNCH-CHSTR 3/85 RPR CRSW</t>
  </si>
  <si>
    <t>46337245</t>
  </si>
  <si>
    <t>129409154</t>
  </si>
  <si>
    <t>T002/008</t>
  </si>
  <si>
    <t>T2 DI TULUCAY NAPA #1 T002/8 RPR INSW</t>
  </si>
  <si>
    <t>46401532</t>
  </si>
  <si>
    <t>129409163</t>
  </si>
  <si>
    <t>:019/100</t>
  </si>
  <si>
    <t>T2 CHC SALNAS-SLDD#1 :19/100 COMPLETE</t>
  </si>
  <si>
    <t>46416776</t>
  </si>
  <si>
    <t>T2 DI CHC SALNAS-SLDD#1 :19/100 RPR STRT</t>
  </si>
  <si>
    <t>129409185</t>
  </si>
  <si>
    <t>T2 DI CLGT-CHALLENGE 0/006 RPR INSW</t>
  </si>
  <si>
    <t>46454273</t>
  </si>
  <si>
    <t>129409195</t>
  </si>
  <si>
    <t>T2 DI COLGTE-SMRTVLE #2 0/10 RPR ANCW</t>
  </si>
  <si>
    <t>46419449</t>
  </si>
  <si>
    <t>129409206</t>
  </si>
  <si>
    <t>T2 DI COLGTE-SMRTVLE #1 1/019R RPL ANCW</t>
  </si>
  <si>
    <t>35576470</t>
  </si>
  <si>
    <t>129409208</t>
  </si>
  <si>
    <t>T2 DI HMLTON BRNCH-CHSTR 8/171 RPL ANCW</t>
  </si>
  <si>
    <t>35586831</t>
  </si>
  <si>
    <t>129409242</t>
  </si>
  <si>
    <t>T2 DI CRTNA-VACA 12/78 RPR OPGW</t>
  </si>
  <si>
    <t>46306134</t>
  </si>
  <si>
    <t>129409244</t>
  </si>
  <si>
    <t>T2 DI VLLY SPRNGS #1 12/236 RPL STRW</t>
  </si>
  <si>
    <t>35597546</t>
  </si>
  <si>
    <t>129409266</t>
  </si>
  <si>
    <t>T2  CLGT-PALERMO 001/022 RPL STRW</t>
  </si>
  <si>
    <t>35586838</t>
  </si>
  <si>
    <t>T2 DI CLGT-PALERMO 001/022 RPL STRW</t>
  </si>
  <si>
    <t>129409291</t>
  </si>
  <si>
    <t>T2 DI CARIBOU-TBL MTN 10/081C RPR GYWT</t>
  </si>
  <si>
    <t>46337226</t>
  </si>
  <si>
    <t>129409297</t>
  </si>
  <si>
    <t>001/057</t>
  </si>
  <si>
    <t>T2 DI HMLTN BRNCH-CHSTR 1/057 COTTER</t>
  </si>
  <si>
    <t>46337246</t>
  </si>
  <si>
    <t>129409329</t>
  </si>
  <si>
    <t>T2 DI COLGATE-PALERMO 6/116 RPL STRW</t>
  </si>
  <si>
    <t>35586881</t>
  </si>
  <si>
    <t>129409333</t>
  </si>
  <si>
    <t>:022/117</t>
  </si>
  <si>
    <t>T2 CRZY HRS CYN-SNS :22/117 CANCEL</t>
  </si>
  <si>
    <t>46416778</t>
  </si>
  <si>
    <t>T2 DI CRZY HRS CYN-SNS :22/117 RPR STRT</t>
  </si>
  <si>
    <t>129409334</t>
  </si>
  <si>
    <t>T2 CRZY HRS CYN-SNS :22/117 RPL INSS</t>
  </si>
  <si>
    <t>35639341</t>
  </si>
  <si>
    <t>T2 DI CRZY HRS CYN-SNS :22/117 RPL INSS</t>
  </si>
  <si>
    <t>129409338</t>
  </si>
  <si>
    <t>000/015A</t>
  </si>
  <si>
    <t>T2 DI COLGATE-PALERMO 0/15A INST ANMW</t>
  </si>
  <si>
    <t>46337345</t>
  </si>
  <si>
    <t>129409388</t>
  </si>
  <si>
    <t>:022/116</t>
  </si>
  <si>
    <t>T2 DI CHC-SALINS-SLDD#1 :22/116 RPR STRT</t>
  </si>
  <si>
    <t>46416780</t>
  </si>
  <si>
    <t>129409396</t>
  </si>
  <si>
    <t>T2 DI NTH TWR-MTZ JT #1 :31/200 COMPLETE</t>
  </si>
  <si>
    <t>46345590</t>
  </si>
  <si>
    <t>T2 DI NTH TWR-MRTZ JT#1 :31/200 RMV ENCH</t>
  </si>
  <si>
    <t>129409404</t>
  </si>
  <si>
    <t>T2 DI CLGTE SMTVIL#2 01/020 RPR ANCW</t>
  </si>
  <si>
    <t>46419450</t>
  </si>
  <si>
    <t>129409406</t>
  </si>
  <si>
    <t>T2 DI VALLEY SPRINGS#1 10/195 RPR STRW</t>
  </si>
  <si>
    <t>46339085</t>
  </si>
  <si>
    <t>129409415</t>
  </si>
  <si>
    <t>T2 DI CHC-SALINAS-SOLDAD#1 :16/86 COTTER</t>
  </si>
  <si>
    <t>46339933</t>
  </si>
  <si>
    <t>129409418</t>
  </si>
  <si>
    <t>T2 DI CHC-SALNS-SOLDAD#1 :16/84 RPR JUMS</t>
  </si>
  <si>
    <t>46393865</t>
  </si>
  <si>
    <t>129409420</t>
  </si>
  <si>
    <t>T2 DI ELK CRK TP-WD PL 15/182 RPR INSW</t>
  </si>
  <si>
    <t>46383931</t>
  </si>
  <si>
    <t>129409424</t>
  </si>
  <si>
    <t>T2 DI COLGTE-PALERMO 001/021 RPR CRSW</t>
  </si>
  <si>
    <t>46401384</t>
  </si>
  <si>
    <t>129409444</t>
  </si>
  <si>
    <t>T2 CARIBOU-TABLE MTN 11/86B RMV VEG</t>
  </si>
  <si>
    <t>129409487</t>
  </si>
  <si>
    <t>T2 CARIBOU TABLE MTN 18/130 RPR GYWT</t>
  </si>
  <si>
    <t>46337227</t>
  </si>
  <si>
    <t>T2 DI CARIBOU TABLE MTN 18/130 RPR GYWT</t>
  </si>
  <si>
    <t>129409552</t>
  </si>
  <si>
    <t>T2 DI CARIBOU-TBL MTN 24/175 RPR STRT</t>
  </si>
  <si>
    <t>46337228</t>
  </si>
  <si>
    <t>129409614</t>
  </si>
  <si>
    <t>T2 TULUCAY-NAPA #1 T3/5 RPR STRW</t>
  </si>
  <si>
    <t>46401534</t>
  </si>
  <si>
    <t>T2 DI TULUCAY-NAPA #1 T003/005 RPR STRW</t>
  </si>
  <si>
    <t>129410099</t>
  </si>
  <si>
    <t>T2  DRUM-SMMT #1 27/318C RPL ANCW</t>
  </si>
  <si>
    <t>129410322</t>
  </si>
  <si>
    <t>T2  DRM-SMMT #1 27/318R RPL ANCW</t>
  </si>
  <si>
    <t>129410948</t>
  </si>
  <si>
    <t>:010/055</t>
  </si>
  <si>
    <t>T2 DI CHC-SLNS-SLDAD#1 10/55 RPL RPTS</t>
  </si>
  <si>
    <t>46393863</t>
  </si>
  <si>
    <t>129415046</t>
  </si>
  <si>
    <t>T2 VALLEY SPRINGS #1 1/27 RPL STRW</t>
  </si>
  <si>
    <t>35587672</t>
  </si>
  <si>
    <t>T2 VALLEY SPRINGS #1 1/27 RPL POLE</t>
  </si>
  <si>
    <t>129418226</t>
  </si>
  <si>
    <t>T3 MORAGA-OAKLAND #3 2/17 RPR CRST</t>
  </si>
  <si>
    <t>RELW CREW COMP OH   FMOB TR3  PRTO FRAB DURA BRIN</t>
  </si>
  <si>
    <t>46303644</t>
  </si>
  <si>
    <t>T3 MORAGA-OAKLAND #3 2/17 RPR STRT</t>
  </si>
  <si>
    <t>129419780</t>
  </si>
  <si>
    <t>T2 DI CLGT-SMRTVLL #2 0/014 RPR GYWW</t>
  </si>
  <si>
    <t>46337342</t>
  </si>
  <si>
    <t>129419858</t>
  </si>
  <si>
    <t>T2 DI DRUM-SUMMIT #2 11/137C RPR GYWW</t>
  </si>
  <si>
    <t>46458351</t>
  </si>
  <si>
    <t>129419978</t>
  </si>
  <si>
    <t>T2 DI CLGT-SMRTVLL #2 0/9 RPR GYWW</t>
  </si>
  <si>
    <t>46321089</t>
  </si>
  <si>
    <t>129419983</t>
  </si>
  <si>
    <t>T2 DI SMRTVL NCLUS#1 07/133 RPR INSW</t>
  </si>
  <si>
    <t>46354475</t>
  </si>
  <si>
    <t>RELW FIRE ACCL OH   TR3  PRTO AIR  BRIN</t>
  </si>
  <si>
    <t>129420107</t>
  </si>
  <si>
    <t>:018/094</t>
  </si>
  <si>
    <t>T2 CHC-SALINAS-SLDD#2 :18/94 COMPLETE</t>
  </si>
  <si>
    <t>46416782</t>
  </si>
  <si>
    <t>T2 DI CHC-SALINAS-SLDD#2 :18/94 RPR STRT</t>
  </si>
  <si>
    <t>129420172</t>
  </si>
  <si>
    <t>T2 DI HMLTN BRNCH-CHSTR 8/174 RPR GYWW</t>
  </si>
  <si>
    <t>46337247</t>
  </si>
  <si>
    <t>129420174</t>
  </si>
  <si>
    <t>T2 MNDCNO-WLTS-FT BRG 1/8 RPR STRW</t>
  </si>
  <si>
    <t>46544432</t>
  </si>
  <si>
    <t>129420211</t>
  </si>
  <si>
    <t>T2 CARIBOU TBL MTN 08/064 RMV VEG</t>
  </si>
  <si>
    <t>129420213</t>
  </si>
  <si>
    <t>T2 DI VALLEY SPRINGS #1 10/199 RPR INSW</t>
  </si>
  <si>
    <t>46339086</t>
  </si>
  <si>
    <t>129420217</t>
  </si>
  <si>
    <t>T2 DI VALLEY SPRINGS #1 A02/044 RPL STRW</t>
  </si>
  <si>
    <t>35597547</t>
  </si>
  <si>
    <t>129420261</t>
  </si>
  <si>
    <t>T2 DI CLGTE-PLMERO 16/333 RPR STRW</t>
  </si>
  <si>
    <t>46401387</t>
  </si>
  <si>
    <t>129420383</t>
  </si>
  <si>
    <t>T2NT DI CHC SALINAS SOLDD#1 :15/80 RMV</t>
  </si>
  <si>
    <t>129420398</t>
  </si>
  <si>
    <t>T2 DRUM SUMMIT #2 9/111L RPL STRW</t>
  </si>
  <si>
    <t>129421821</t>
  </si>
  <si>
    <t>T2 TRNTY-MPL CRK 47/10 RPL ANCW</t>
  </si>
  <si>
    <t>RELW INSP FIRE ACCH COMP OH   TR2  PRTO FRAB</t>
  </si>
  <si>
    <t>35586956</t>
  </si>
  <si>
    <t>T2 EI TRNTY-MPL CRK 47/10 RPL ANCW</t>
  </si>
  <si>
    <t>129422222</t>
  </si>
  <si>
    <t>T2 DI CLGT-PALERMO 000/007R RPR GYWW</t>
  </si>
  <si>
    <t>46337344</t>
  </si>
  <si>
    <t>129423013</t>
  </si>
  <si>
    <t>018/307</t>
  </si>
  <si>
    <t>T2 ARCO-POLNIO PASS PP 18/307 RPL ANCW</t>
  </si>
  <si>
    <t>RELW CREW REMT TRAF ACCH USA  COMP OH   FMOB TR2  PRTO FRAB DURA</t>
  </si>
  <si>
    <t>35578693</t>
  </si>
  <si>
    <t>T2 EI ARCO-POLNIO PSS PP 18/307 RPL ANCW</t>
  </si>
  <si>
    <t>129423044</t>
  </si>
  <si>
    <t>014/237</t>
  </si>
  <si>
    <t>T2 ARCO-POLONIO PASS PP 014/237 RPL ANCW</t>
  </si>
  <si>
    <t>RELW CREW REMT USA  COMP OH   FMOB TR2  PRTO FRAB DURA BRIN</t>
  </si>
  <si>
    <t>35578692</t>
  </si>
  <si>
    <t>129423902</t>
  </si>
  <si>
    <t>T3 WV FRNCH MDWS-MDDL FRK 8/150 INS DAMW</t>
  </si>
  <si>
    <t>RELW OTHR COMP OH   FMOB TR3  NTDE</t>
  </si>
  <si>
    <t>46322178</t>
  </si>
  <si>
    <t>129424878</t>
  </si>
  <si>
    <t>T3 MORAGA-OAKLAND #3 02/19 RPR CRST</t>
  </si>
  <si>
    <t>46305602</t>
  </si>
  <si>
    <t>129424949</t>
  </si>
  <si>
    <t>T2 DI CTTNWD-BENTON #1 007/185 RPR HRDW</t>
  </si>
  <si>
    <t>46463880</t>
  </si>
  <si>
    <t>129425763</t>
  </si>
  <si>
    <t>008/040A</t>
  </si>
  <si>
    <t>T2 DI CNTRA CNSTA MRGA #2 8/40A RMV NEST</t>
  </si>
  <si>
    <t>ETL.5453.POLE.NWOD</t>
  </si>
  <si>
    <t>46404324</t>
  </si>
  <si>
    <t>129425764</t>
  </si>
  <si>
    <t>T2 DI CNTRA CNSTA MRGA #2 8/40A RPL HRDT</t>
  </si>
  <si>
    <t>46339800</t>
  </si>
  <si>
    <t>129435118</t>
  </si>
  <si>
    <t>T3 IGNACIO-BOLINAS #1 13/144 RPL ANCW</t>
  </si>
  <si>
    <t>POHW OTHR FIRE ACCL OH   TR3  PRTO FRAB</t>
  </si>
  <si>
    <t>129435913</t>
  </si>
  <si>
    <t>T2 DI TRNTY-CTTNWD 008/068L RPL POLE</t>
  </si>
  <si>
    <t>129436084</t>
  </si>
  <si>
    <t>T2NT TRINITY-MAPLE CREEK 42/03D RPR SWTC</t>
  </si>
  <si>
    <t>46343731</t>
  </si>
  <si>
    <t>T2 TRINITY-MAPLE CREEK 42/03D RPR SWTC</t>
  </si>
  <si>
    <t>129436259</t>
  </si>
  <si>
    <t>T2 VACA-SUISUN-JAMESON 10/78 INS RPTS</t>
  </si>
  <si>
    <t>31706644</t>
  </si>
  <si>
    <t>129436513</t>
  </si>
  <si>
    <t>T2 DI BRIDGEVIL-CTTNWD 33/268R RPL STRW</t>
  </si>
  <si>
    <t>129436516</t>
  </si>
  <si>
    <t>129437866</t>
  </si>
  <si>
    <t>T3 DI GRIZZLY-BUCKS CREEK 0/5C RPR GYWW</t>
  </si>
  <si>
    <t>46328463</t>
  </si>
  <si>
    <t>129437922</t>
  </si>
  <si>
    <t>T2 DI SAN LS OBSPO-OCNO 7/34 RPL SPLS</t>
  </si>
  <si>
    <t>46380794</t>
  </si>
  <si>
    <t>129437954</t>
  </si>
  <si>
    <t>T2 DI SAN LUIS OBISPO-OCNO 7/36 RPR CNDS</t>
  </si>
  <si>
    <t>ETL.3540.INSL.NCER</t>
  </si>
  <si>
    <t>46380795</t>
  </si>
  <si>
    <t>129441818</t>
  </si>
  <si>
    <t>T2 WV HUMBOLDT-MAPLE CREEK 8/1R TOUCH</t>
  </si>
  <si>
    <t>46496188</t>
  </si>
  <si>
    <t>129444203</t>
  </si>
  <si>
    <t>T3 DI EL DRDO-MSRI FLT #1 3/24 RMV VEG</t>
  </si>
  <si>
    <t>129444517</t>
  </si>
  <si>
    <t>T3 SOBRANTE-""R"" #1 002/015 INS RPTS</t>
  </si>
  <si>
    <t>RELW PATR COMC REMT SWRK SPCR CLR  ACCL ACCM ACCH COMP OH   FMOB TR3  PRTO FRAB NTDE</t>
  </si>
  <si>
    <t>31709919</t>
  </si>
  <si>
    <t>129444622</t>
  </si>
  <si>
    <t>T3 DI GRIZZLY-BUCKS CREEK 2/36A RPR ANCW</t>
  </si>
  <si>
    <t>46328468</t>
  </si>
  <si>
    <t>129444623</t>
  </si>
  <si>
    <t>T3 DI GRIZZLY-BUCKS CREEK 2/36A RPR SHLD</t>
  </si>
  <si>
    <t>46328469</t>
  </si>
  <si>
    <t>129444626</t>
  </si>
  <si>
    <t>T2 DI SN LUIS OBSPO-OCENO 4/21 TOUCH</t>
  </si>
  <si>
    <t>46475654</t>
  </si>
  <si>
    <t>129444627</t>
  </si>
  <si>
    <t>T2NT DI SN LUIS OBSP OCENO 4/21 RPR STRT</t>
  </si>
  <si>
    <t>129444633</t>
  </si>
  <si>
    <t>T3 DI GRIZZLY-BUCKS CREEK 01/16 RPR SHLD</t>
  </si>
  <si>
    <t>ETL.2395.POLE.STPS</t>
  </si>
  <si>
    <t>46328470</t>
  </si>
  <si>
    <t>129444871</t>
  </si>
  <si>
    <t>T3 DI GRIZZLY-BUCKS CREEK 1/24B RPR INSW</t>
  </si>
  <si>
    <t>46328472</t>
  </si>
  <si>
    <t>129444877</t>
  </si>
  <si>
    <t>T3 DI GRIZZLY-BUCKS CREEK 1/24C RPR GYWW</t>
  </si>
  <si>
    <t>46328473</t>
  </si>
  <si>
    <t>129444935</t>
  </si>
  <si>
    <t>054/002B</t>
  </si>
  <si>
    <t>T2 DI HUMBOLDT-TRINITY 54/02B RPR GYWW</t>
  </si>
  <si>
    <t>46403125</t>
  </si>
  <si>
    <t>129444953</t>
  </si>
  <si>
    <t>T3 DI GRIZZLY-BUCKS CREEK 0/1A RPR JUMW</t>
  </si>
  <si>
    <t>46323232</t>
  </si>
  <si>
    <t>129444959</t>
  </si>
  <si>
    <t>T2 DI INDIAN FLT-YSMT 38/225 RPR FOND</t>
  </si>
  <si>
    <t>46309290</t>
  </si>
  <si>
    <t>129444991</t>
  </si>
  <si>
    <t>T2 INDIAN FLT-YSMT 38/225 RPL HRDT</t>
  </si>
  <si>
    <t>46399424</t>
  </si>
  <si>
    <t>T2 DI INDIAN FLT-YSMT 38/225 RPL HRDT</t>
  </si>
  <si>
    <t>129445025</t>
  </si>
  <si>
    <t>T2 DI DRUM-SUMMIT #1 24/286L RPR STRW</t>
  </si>
  <si>
    <t>46401389</t>
  </si>
  <si>
    <t>129445592</t>
  </si>
  <si>
    <t>T2 KESWICK-TRINITY 011/140 RPL STRW</t>
  </si>
  <si>
    <t>35586947</t>
  </si>
  <si>
    <t>129450608</t>
  </si>
  <si>
    <t>T2 DI SN LS OBSPO-STA MRA 6/31 RPL INSS</t>
  </si>
  <si>
    <t>POHW OTHR COMP OH   TR2  PRTO AIR  FRAB DURA BRIN</t>
  </si>
  <si>
    <t>35587174</t>
  </si>
  <si>
    <t>T2 DI SN LS OBSPO-SNTA MRA RPL INSS 2 LS</t>
  </si>
  <si>
    <t>129450610</t>
  </si>
  <si>
    <t>018/099A</t>
  </si>
  <si>
    <t>T2 LONE TREE-CAYETANO 18/99A RPL INSS</t>
  </si>
  <si>
    <t>35609139</t>
  </si>
  <si>
    <t>T2 DI LN TR-CYTNO 18/99A RPL INSS</t>
  </si>
  <si>
    <t>129450682</t>
  </si>
  <si>
    <t>T2 DI SN LS OBSPO-SNTA MRA 4/22 RPL INSS</t>
  </si>
  <si>
    <t>129450912</t>
  </si>
  <si>
    <t>T2 FORT ROSS-GUALALA 46/008 RPL STRW</t>
  </si>
  <si>
    <t>RELW CREW FIRE SPCR ACCM COMP OH   TR2  PRTO FRAB</t>
  </si>
  <si>
    <t>35586907</t>
  </si>
  <si>
    <t>129452610</t>
  </si>
  <si>
    <t>T2 FORT ROSS-GUALALA 44/5C RPL STRW</t>
  </si>
  <si>
    <t>RELW CREW FIRE COMP OH   TR2  PRTO FRAB</t>
  </si>
  <si>
    <t>35586905</t>
  </si>
  <si>
    <t>129452894</t>
  </si>
  <si>
    <t>T2 FORT ROSS-GUALALA 45/7 RPL 129452894</t>
  </si>
  <si>
    <t>35586906</t>
  </si>
  <si>
    <t>T2 FORT ROSS-GUALALA 45/7 RPL STRW</t>
  </si>
  <si>
    <t>129453403</t>
  </si>
  <si>
    <t>T2 FORT ROSS-GUALALA 44/5L RPL STRW</t>
  </si>
  <si>
    <t>129453406</t>
  </si>
  <si>
    <t>T2 FORT ROSS-GUALALA 44/5R RPL STRW</t>
  </si>
  <si>
    <t>129456832</t>
  </si>
  <si>
    <t>082/004</t>
  </si>
  <si>
    <t>T2 DI HUMBOLDT-TRINITY 82/4L RPL POLE</t>
  </si>
  <si>
    <t>35586919</t>
  </si>
  <si>
    <t>129456833</t>
  </si>
  <si>
    <t>T2 DI HUMBOLDT-TRINITY 82/4R RPL POLE</t>
  </si>
  <si>
    <t>129469352</t>
  </si>
  <si>
    <t>T2 WV RIO DLL JCT-BRDGEVLE 25/06 RPL RPT</t>
  </si>
  <si>
    <t>RELW CREW OH   FMOB TR2  PRTO FRAB NTDE</t>
  </si>
  <si>
    <t>46403129</t>
  </si>
  <si>
    <t>129469438</t>
  </si>
  <si>
    <t>T2 SMARTVILLE-MARYSVILE 9/170 RPR POLE</t>
  </si>
  <si>
    <t>46354476</t>
  </si>
  <si>
    <t>129469580</t>
  </si>
  <si>
    <t>:015/081</t>
  </si>
  <si>
    <t>T2 DI CRZY HRS CNY SLN #1 15/81 RPR STRT</t>
  </si>
  <si>
    <t>46416784</t>
  </si>
  <si>
    <t>129469674</t>
  </si>
  <si>
    <t>T2 DI MENDNO WITS FT BRG 31/9 RPR GYWW</t>
  </si>
  <si>
    <t>46402749</t>
  </si>
  <si>
    <t>129469675</t>
  </si>
  <si>
    <t>T2 DI HAM BRANCH CHESTER 8/175 RPR GYWW</t>
  </si>
  <si>
    <t>46337248</t>
  </si>
  <si>
    <t>129470863</t>
  </si>
  <si>
    <t>T3 DRUM-GRASS VALLEY-WEIMAR 11/266 GO95</t>
  </si>
  <si>
    <t>RELW OTHR ACCM COMP OH   TR3  PRTO FRAB NTDE</t>
  </si>
  <si>
    <t>35579182</t>
  </si>
  <si>
    <t>129471849</t>
  </si>
  <si>
    <t>T2NT WV RIO DL JCT-BRDGVLE 25/8 RPL INSW</t>
  </si>
  <si>
    <t>129471980</t>
  </si>
  <si>
    <t>T2 WV RIO DL JCT-BRDGVLLE 25/08 INS DMPW</t>
  </si>
  <si>
    <t>46403130</t>
  </si>
  <si>
    <t>129475127</t>
  </si>
  <si>
    <t>T3 DI DRM-GRSS VLY-WMAR B17/388 RPR INSW</t>
  </si>
  <si>
    <t>46323931</t>
  </si>
  <si>
    <t>129475451</t>
  </si>
  <si>
    <t>T3 DI DRM-GRSS VLY-WMAR B17/388 RPR GYWW</t>
  </si>
  <si>
    <t>46323932</t>
  </si>
  <si>
    <t>129475662</t>
  </si>
  <si>
    <t>T2 DI CRAG VIEW-CASCADE 13/115 TOUCH</t>
  </si>
  <si>
    <t>46463299</t>
  </si>
  <si>
    <t>T2 DI CRAG VIEW-CASCADE 13/115 RPR STRT</t>
  </si>
  <si>
    <t>129475664</t>
  </si>
  <si>
    <t>T2 DI CRAG VIEW-CASCADE 13/115 RPL MKBL</t>
  </si>
  <si>
    <t>35586894</t>
  </si>
  <si>
    <t>T2 DI CRAG VIEW-CASCADE 13/115 RPL MRKB</t>
  </si>
  <si>
    <t>129476665</t>
  </si>
  <si>
    <t>T2 CRBRY SS-ROUND MTN 16/134 CANCEL</t>
  </si>
  <si>
    <t>46416226</t>
  </si>
  <si>
    <t>T2 EI CRBRY SS-ROUND MTN 16/134 RPL SPLS</t>
  </si>
  <si>
    <t>129479018</t>
  </si>
  <si>
    <t>T3 ROUND MTN-TBLE MTN #1 22/114 RPR INSS</t>
  </si>
  <si>
    <t>46332446</t>
  </si>
  <si>
    <t>129482843</t>
  </si>
  <si>
    <t>T3 DRM-GRS VALLEY-WIMAR 5/139 GO95</t>
  </si>
  <si>
    <t>RELW OTHR ACCL COMP OH   TR3  PRTO FRAB</t>
  </si>
  <si>
    <t>35580492</t>
  </si>
  <si>
    <t>129482863</t>
  </si>
  <si>
    <t>T2 COLGATE-ALLEGHANY 03/94 RPL POLE</t>
  </si>
  <si>
    <t>35579660</t>
  </si>
  <si>
    <t>129485256</t>
  </si>
  <si>
    <t>T3 KESWICK-TRINITY 000/008 ATS</t>
  </si>
  <si>
    <t>RELW OTHR COMP OH   FMOB TR3  FRAB</t>
  </si>
  <si>
    <t>46311194</t>
  </si>
  <si>
    <t>129485513</t>
  </si>
  <si>
    <t>T3 DRM-GRS VLY-WMR B021/484 INS ANCW</t>
  </si>
  <si>
    <t>RELW OTHR ACCL COMP OH   TR3  PRTO FRAB NTDE</t>
  </si>
  <si>
    <t>35579893</t>
  </si>
  <si>
    <t>T3 EI DRM-GRS VLY-WMR B021/484 INS ANCW</t>
  </si>
  <si>
    <t>129489773</t>
  </si>
  <si>
    <t>T2 IGNACIO-SOBRANTE 41/196 DUP CNCL</t>
  </si>
  <si>
    <t>RELW CREW REMT OH   FMOB TR2  PRTO FRAB</t>
  </si>
  <si>
    <t>46320339</t>
  </si>
  <si>
    <t>129493405</t>
  </si>
  <si>
    <t>T2NT WV RIO DL JCT-BRDGVLE 24/3 RPL INSW</t>
  </si>
  <si>
    <t>35586951</t>
  </si>
  <si>
    <t>129493991</t>
  </si>
  <si>
    <t>T3 WV KONOCTI-EAGLE ROCK 7/006 INS DMPW</t>
  </si>
  <si>
    <t>46333773</t>
  </si>
  <si>
    <t>T3 KONOCTI-EAGLE ROCK 7/006 INS DMPW</t>
  </si>
  <si>
    <t>129494318</t>
  </si>
  <si>
    <t>T2 VEDDER TAP 07/82 RPL DMPW</t>
  </si>
  <si>
    <t>RELW COMP OH   RTNR TR2  PRTO AIR</t>
  </si>
  <si>
    <t>46419907</t>
  </si>
  <si>
    <t>129494340</t>
  </si>
  <si>
    <t>T2 VEDDER TAP 08/93 RMV DBRS</t>
  </si>
  <si>
    <t>RELW COMP OH   RTNR TR2  PRTO AIR  FRAB NTDE</t>
  </si>
  <si>
    <t>46419908</t>
  </si>
  <si>
    <t>129510325</t>
  </si>
  <si>
    <t>T2 DI CARIBOU-TB MT 13/101 RPR FOND</t>
  </si>
  <si>
    <t>46338969</t>
  </si>
  <si>
    <t>129510704</t>
  </si>
  <si>
    <t>T2 DI CHC-SLNS-SOLEDAD :21/111 RPL RPTS</t>
  </si>
  <si>
    <t>46393861</t>
  </si>
  <si>
    <t>129516011</t>
  </si>
  <si>
    <t>T2 WV PINE GROVE TAP 02/49 RPL POLE</t>
  </si>
  <si>
    <t>RELW OTHR OH   FMOB TR2  PRTO FRAR</t>
  </si>
  <si>
    <t>35587663</t>
  </si>
  <si>
    <t>129522603</t>
  </si>
  <si>
    <t>T3 SBRNT-GRZLY-CLEMNT #2 6/37 RPR FOND</t>
  </si>
  <si>
    <t>RELW CREW COMP OH   FMOB TR3  FRAB DURA BRIN</t>
  </si>
  <si>
    <t>46321015</t>
  </si>
  <si>
    <t>129526948</t>
  </si>
  <si>
    <t>T3 DI DRUM RIO OSO#2 11/112 INSP FOND</t>
  </si>
  <si>
    <t>46452801</t>
  </si>
  <si>
    <t>129526949</t>
  </si>
  <si>
    <t>T3 DI DRUM RIO OSO#2 11/112  RPR STRT</t>
  </si>
  <si>
    <t>46381474</t>
  </si>
  <si>
    <t>129533785</t>
  </si>
  <si>
    <t>T2 EI TRINTY-MPLE CREEK 29/02 RPL ANCW</t>
  </si>
  <si>
    <t>35586954</t>
  </si>
  <si>
    <t>129539404</t>
  </si>
  <si>
    <t>:017/014</t>
  </si>
  <si>
    <t>T2 EAGLE ROCK-CORTINA :17/14 GO95 RPL</t>
  </si>
  <si>
    <t>RELW CREW OH   TR2  PRTO FRAB NTDE</t>
  </si>
  <si>
    <t>35604413</t>
  </si>
  <si>
    <t>T2 EAGLE ROCK-CORTINA :17/014 RPL INSW</t>
  </si>
  <si>
    <t>129539864</t>
  </si>
  <si>
    <t>T2 GOLD HILL #1 31/7 RPL POLE</t>
  </si>
  <si>
    <t>35587536</t>
  </si>
  <si>
    <t>129544473</t>
  </si>
  <si>
    <t>T3 EL DORADO-MSSRI FLT#1 1/14 RPL HANGER</t>
  </si>
  <si>
    <t>RELW OTHR ACCL COMP OH   TR3  PRTO</t>
  </si>
  <si>
    <t>46323217</t>
  </si>
  <si>
    <t>129545692</t>
  </si>
  <si>
    <t>T3 COLGATE-CHALLENGE 5/101 RMV VEG</t>
  </si>
  <si>
    <t>REGW OTHR CNCL OH   FMOB TR3  PRTO FRAB DURA BRIN</t>
  </si>
  <si>
    <t>129556112</t>
  </si>
  <si>
    <t>T2 MONTA VISTA LOS GATOS 9/179 RPL STRW</t>
  </si>
  <si>
    <t>35513224</t>
  </si>
  <si>
    <t>T2 EI MNTA VSTA-LS GTOS 8/163 RPL STRW</t>
  </si>
  <si>
    <t>129556113</t>
  </si>
  <si>
    <t>T2 MONTA VISTA LOS GATOS 8/163 RPL STRW</t>
  </si>
  <si>
    <t>POHW OTHR OH   TR2  PRTO FRAB</t>
  </si>
  <si>
    <t>129557756</t>
  </si>
  <si>
    <t>T2 CAYUCOS-CAMBRIA 012/082 CGI</t>
  </si>
  <si>
    <t>REGW TNT  CGI  COMP OH   FMOB TR2  PRTO FRAB NTDE DURA BRIN</t>
  </si>
  <si>
    <t>129557757</t>
  </si>
  <si>
    <t>T2 CAYUCOS-CAMBRIA 012/079 CGI</t>
  </si>
  <si>
    <t>129557806</t>
  </si>
  <si>
    <t>012/080</t>
  </si>
  <si>
    <t>T2 CAYUCOS-CAMBRIA 012/080 CGI</t>
  </si>
  <si>
    <t>REGW TNT  COMP OH   FMOB TR2  PRTO FRAB NTDE DURA BRIN</t>
  </si>
  <si>
    <t>129557807</t>
  </si>
  <si>
    <t>T2 CAYUCOS-CAMBRIA 013/086 CGI</t>
  </si>
  <si>
    <t>129557808</t>
  </si>
  <si>
    <t>T2 CAYUCOS-CAMBRIA 013/087 CGI</t>
  </si>
  <si>
    <t>129557809</t>
  </si>
  <si>
    <t>T2 CAYUCOS-CAMBRIA 012/081 CGI</t>
  </si>
  <si>
    <t>129557811</t>
  </si>
  <si>
    <t>T2 CAYUCOS-CAMBRIA 014/091 CGI</t>
  </si>
  <si>
    <t>129557820</t>
  </si>
  <si>
    <t>013/085</t>
  </si>
  <si>
    <t>T2 CAYUCOS-CAMBRIA 013/085 CGI</t>
  </si>
  <si>
    <t>129562970</t>
  </si>
  <si>
    <t>T3 WV MONTE RIO-FULTON 012/007 RPL STRW</t>
  </si>
  <si>
    <t>35586175</t>
  </si>
  <si>
    <t>129574622</t>
  </si>
  <si>
    <t>T2 GRANITE ROCK TAP 00/06 COMPLETE</t>
  </si>
  <si>
    <t>46327628</t>
  </si>
  <si>
    <t>T2 GRANITE ROCK TAP 00/06 WASH INSW</t>
  </si>
  <si>
    <t>129575186</t>
  </si>
  <si>
    <t>T3 ATASCADERO-CAYUCOS 7/63 RPL POLE</t>
  </si>
  <si>
    <t>RELW TNT  OH   FMOB TR3  PRTO FRAB BRIN</t>
  </si>
  <si>
    <t>35623923</t>
  </si>
  <si>
    <t>129575259</t>
  </si>
  <si>
    <t>T3 MORAGA-SAN LEANDRO #1 06/46 BNT STEEL</t>
  </si>
  <si>
    <t>46345821</t>
  </si>
  <si>
    <t>129575939</t>
  </si>
  <si>
    <t>T2 DI MORAGA CLRMNT #1 4/32 RPL INSS</t>
  </si>
  <si>
    <t>ETL.2700.INSL</t>
  </si>
  <si>
    <t>RELW IR   OH   TR2  PRTO AIR</t>
  </si>
  <si>
    <t>35620844</t>
  </si>
  <si>
    <t>129587587</t>
  </si>
  <si>
    <t>009/153</t>
  </si>
  <si>
    <t>T2 WV TEJON-LEBEC 09/153 TOUCH</t>
  </si>
  <si>
    <t>46489440</t>
  </si>
  <si>
    <t>129595204</t>
  </si>
  <si>
    <t>T2 DI PIT #1-CTTNWD 8/66 RMV NEST</t>
  </si>
  <si>
    <t>46452764</t>
  </si>
  <si>
    <t>129595206</t>
  </si>
  <si>
    <t>T2 DI PIT #1-CTTNWD 8/66 RPR FOND</t>
  </si>
  <si>
    <t>46452758</t>
  </si>
  <si>
    <t>129595208</t>
  </si>
  <si>
    <t>T2 DI PIT #1-CTTNWD 8/66 RPR STRT</t>
  </si>
  <si>
    <t>46452750</t>
  </si>
  <si>
    <t>129598581</t>
  </si>
  <si>
    <t>T3 MONTE RIO-FULTON 010/005 RPL STRW</t>
  </si>
  <si>
    <t>35586174</t>
  </si>
  <si>
    <t>T3 WV MONTE RIO-FULTON 010/005 RPL STRW</t>
  </si>
  <si>
    <t>129604025</t>
  </si>
  <si>
    <t>011/073</t>
  </si>
  <si>
    <t>T2 CAYUCOS-CAMBRIA 011/073 CGI</t>
  </si>
  <si>
    <t>129604055</t>
  </si>
  <si>
    <t>T2 CAYUCOS-CAMBRIA 011/072 CGI</t>
  </si>
  <si>
    <t>129605124</t>
  </si>
  <si>
    <t>T2 WV GARBERVILLE-LYTNVLLE 30/7 INS DAMW</t>
  </si>
  <si>
    <t>46402735</t>
  </si>
  <si>
    <t>129605694</t>
  </si>
  <si>
    <t>T3 WV IGNACIO-BOLINAS #2 25/277 INS DMPW</t>
  </si>
  <si>
    <t>RELW OTHR OH   FMOB XMPT TR3  PRTO FRAB NTDE BRIN</t>
  </si>
  <si>
    <t>46381775</t>
  </si>
  <si>
    <t>129606048</t>
  </si>
  <si>
    <t>T2 WV RIO DLL JCT-BRDGVLLE 40/5 INS DAMW</t>
  </si>
  <si>
    <t>46403131</t>
  </si>
  <si>
    <t>129607768</t>
  </si>
  <si>
    <t>T2 EI DRM-GRSS VLLY-WMR B15/354 RPR SWTC</t>
  </si>
  <si>
    <t>46459930</t>
  </si>
  <si>
    <t>129607979</t>
  </si>
  <si>
    <t>T2 DI PIT #3 PIT #1 8/73 MASTIC</t>
  </si>
  <si>
    <t>46404705</t>
  </si>
  <si>
    <t>129608262</t>
  </si>
  <si>
    <t>T2 DI CHC-SALNAS-SLDAD#1 :12/67 RPR JUMS</t>
  </si>
  <si>
    <t>46393869</t>
  </si>
  <si>
    <t>129608263</t>
  </si>
  <si>
    <t>T2 DI CHC-SALINAS-SLDD#1 :12/67 RPR STRW</t>
  </si>
  <si>
    <t>46387611</t>
  </si>
  <si>
    <t>129608265</t>
  </si>
  <si>
    <t>T2 DI CHC-SALINAS-SOLEDD#2 :12/67 COTTER</t>
  </si>
  <si>
    <t>46393868</t>
  </si>
  <si>
    <t>T2 DI CHC-SALINAS-SOLEDD#1 :12/67 COTTER</t>
  </si>
  <si>
    <t>129610475</t>
  </si>
  <si>
    <t>T2 TRNTY-MPLE CREEK 47/18 SW#77 RPL SWTC</t>
  </si>
  <si>
    <t>35604481</t>
  </si>
  <si>
    <t>T2 TRINITY-MAPLE CREEK 47/018 RPL SWITCH</t>
  </si>
  <si>
    <t>129612486</t>
  </si>
  <si>
    <t>T3 WV IGNACIO-BOLINAS #1 12/128 RPL HRDW</t>
  </si>
  <si>
    <t>RELW CREW OH   FMOB XMPT TR3  PRTO FRAB NTDE</t>
  </si>
  <si>
    <t>46345553</t>
  </si>
  <si>
    <t>129612502</t>
  </si>
  <si>
    <t>T3 MONTA VISTA-BURNS 9/77L RPR ANCW</t>
  </si>
  <si>
    <t>46345548</t>
  </si>
  <si>
    <t>T3 MONTA VISTA-BURNS 9/77L INSP ANCW</t>
  </si>
  <si>
    <t>129614132</t>
  </si>
  <si>
    <t>T2 DI CHC-SS#1 :12/66 RPR STRT</t>
  </si>
  <si>
    <t>46387610</t>
  </si>
  <si>
    <t>129614136</t>
  </si>
  <si>
    <t>T2 DI CHS-SS#1 :12/66 RPL INSS</t>
  </si>
  <si>
    <t>129614209</t>
  </si>
  <si>
    <t>T2 DI CRAZY HS C-SS#1 :11/61 COTTER</t>
  </si>
  <si>
    <t>46340100</t>
  </si>
  <si>
    <t>129614228</t>
  </si>
  <si>
    <t>T2 DI CRAZY HS C-SS#1 :13/68 RPR STRT</t>
  </si>
  <si>
    <t>46387609</t>
  </si>
  <si>
    <t>129614285</t>
  </si>
  <si>
    <t>T2 DI CRAZY HS C-SS#1 :12/65 RPR STRT</t>
  </si>
  <si>
    <t>46387608</t>
  </si>
  <si>
    <t>129614357</t>
  </si>
  <si>
    <t>T2 DI PIT #1-CTNWD 09/76 RPL HRDT</t>
  </si>
  <si>
    <t>46452476</t>
  </si>
  <si>
    <t>129614396</t>
  </si>
  <si>
    <t>T2 DI PIT #1-CTNWD 09/76 RPR STRT</t>
  </si>
  <si>
    <t>46452740</t>
  </si>
  <si>
    <t>129614629</t>
  </si>
  <si>
    <t>T2 DI CRAZY HS C-SS#1 :15/78 RPR STRT</t>
  </si>
  <si>
    <t>46387612</t>
  </si>
  <si>
    <t>129614695</t>
  </si>
  <si>
    <t>T2 DI CRAZY HS C-SS#1 :14/77 RPL RPTS</t>
  </si>
  <si>
    <t>46393873</t>
  </si>
  <si>
    <t>129614783</t>
  </si>
  <si>
    <t>T2 IGNACIO-ALTO-SLTO #1 11/78 RPR FOND</t>
  </si>
  <si>
    <t>46419550</t>
  </si>
  <si>
    <t>129615030</t>
  </si>
  <si>
    <t>T2 PITTSBURG-CLYTN #3 4/25 REGRADE</t>
  </si>
  <si>
    <t>46400052</t>
  </si>
  <si>
    <t>129621644</t>
  </si>
  <si>
    <t>T2 DI PIT #3-PIT #1 7/64 TOUCH</t>
  </si>
  <si>
    <t>46476139</t>
  </si>
  <si>
    <t>129621753</t>
  </si>
  <si>
    <t>T2 DI PIT #1-COTTONWOOD 6/56 RMV NEST</t>
  </si>
  <si>
    <t>46452759</t>
  </si>
  <si>
    <t>129626304</t>
  </si>
  <si>
    <t>T2 COLGTE-SMRTVLLE #1 9/109 RPL STRW</t>
  </si>
  <si>
    <t>35604412</t>
  </si>
  <si>
    <t>T2 COLGTE-SMRTVLLE #1 9/109 RPL POLE</t>
  </si>
  <si>
    <t>129627797</t>
  </si>
  <si>
    <t>T3 DRUM-GRSS VLLY-WMR 10/243 RPL POLE</t>
  </si>
  <si>
    <t>POHW INSP ACCL COMP OH   TR3  PRTO FRAB</t>
  </si>
  <si>
    <t>35561261</t>
  </si>
  <si>
    <t>T3 DI DRM-GRSS VLLY-WMR 10/243 RPL STRW</t>
  </si>
  <si>
    <t>129632240</t>
  </si>
  <si>
    <t>T2 DI PIT #3-PIT #1 5/44 RPR INSS</t>
  </si>
  <si>
    <t>46452733</t>
  </si>
  <si>
    <t>129635753</t>
  </si>
  <si>
    <t>T2 EI KESWICK-TRINITY 06/90 RMV VEG</t>
  </si>
  <si>
    <t>129648543</t>
  </si>
  <si>
    <t>T2 BURNS-LONE STAR #2 005/112 RPR SWTC</t>
  </si>
  <si>
    <t>RELW PATR REMT SWRK ACCL ACCM OH   FMOB TR2  PRTO NTDE</t>
  </si>
  <si>
    <t>46419870</t>
  </si>
  <si>
    <t>129658209</t>
  </si>
  <si>
    <t>011/092AC</t>
  </si>
  <si>
    <t>T3 EI TRNTY-CTTNWD 11/92AC RPR GYWW</t>
  </si>
  <si>
    <t>46471149</t>
  </si>
  <si>
    <t>129658245</t>
  </si>
  <si>
    <t>011/092AB</t>
  </si>
  <si>
    <t>T3 EI TRNTY-CTTNWD 11/92AB RPR GYWW</t>
  </si>
  <si>
    <t>46471148</t>
  </si>
  <si>
    <t>129658280</t>
  </si>
  <si>
    <t>011/092AA</t>
  </si>
  <si>
    <t>T3 EI TRNTY-CTTNWD 11/92AA RPL MRKW</t>
  </si>
  <si>
    <t>46471147</t>
  </si>
  <si>
    <t>T3NT EI TRNTY-CTTNWD 11/92AA RPL MRKW</t>
  </si>
  <si>
    <t>129670790</t>
  </si>
  <si>
    <t>T2 SNEATH LANE-PACIFICA 4/49 RPL INSW</t>
  </si>
  <si>
    <t>35592997</t>
  </si>
  <si>
    <t>129684092</t>
  </si>
  <si>
    <t>T3 PITTSBURG-EASTSHORE 13/52 RPL INSS</t>
  </si>
  <si>
    <t>POHW OTHR OH   TR3  PRTO FRAB BRIN</t>
  </si>
  <si>
    <t>129685145</t>
  </si>
  <si>
    <t>T2 HAT CREEK #1-WESTWOOD 002/050 GO95</t>
  </si>
  <si>
    <t>35604416</t>
  </si>
  <si>
    <t>129685224</t>
  </si>
  <si>
    <t>T2 HAT CREEK #1-WESTWOOD 002/056 GO95</t>
  </si>
  <si>
    <t>RELW OTHR ACCL OH   TR2  PRTO FRAB NTDE</t>
  </si>
  <si>
    <t>35604417</t>
  </si>
  <si>
    <t>129686722</t>
  </si>
  <si>
    <t>T2NT DI PIT#1-COTTONWOOD 4/42  RMV NEST</t>
  </si>
  <si>
    <t>129687080</t>
  </si>
  <si>
    <t>T3 MIDDLE FORK #1 008/112 CGI LAND</t>
  </si>
  <si>
    <t>REGW TNT  CGI  OH   FMOB TR3  PRTO FRAB NTDE DURA BRIN</t>
  </si>
  <si>
    <t>129687081</t>
  </si>
  <si>
    <t>T3 MIDDLE FORK #1 008/113 CGI LAND</t>
  </si>
  <si>
    <t>129688229</t>
  </si>
  <si>
    <t>030/007-GUY</t>
  </si>
  <si>
    <t>T2 RIO DELL JCT-BRDGVLLE 30/7-G RPL GYPL</t>
  </si>
  <si>
    <t>35604419</t>
  </si>
  <si>
    <t>T2 EI RO DLL JCT-BRDGVLL 30/7-G RPL STRW</t>
  </si>
  <si>
    <t>129691939</t>
  </si>
  <si>
    <t>T2NT DI PT #1-CTTNWD 5/48 BNT STEEL</t>
  </si>
  <si>
    <t>129692508</t>
  </si>
  <si>
    <t>T2 DI PIT #1 COTTONWOOD 5/45 BNT STEEL</t>
  </si>
  <si>
    <t>46452771</t>
  </si>
  <si>
    <t>129692622</t>
  </si>
  <si>
    <t>T2 DI PIT #1 COTTONWOOD 5/44 UNBURY</t>
  </si>
  <si>
    <t>46452743</t>
  </si>
  <si>
    <t>129695575</t>
  </si>
  <si>
    <t>106/002</t>
  </si>
  <si>
    <t>T2 HUMBOLDT-TRINITY 106/002 INS MKBL</t>
  </si>
  <si>
    <t>RELW FIRE OH   TR2  PRTO NTDE DURA</t>
  </si>
  <si>
    <t>35590399</t>
  </si>
  <si>
    <t>T2 HUMBOLDT-MAPLE CRK 8/2A INS MKBL</t>
  </si>
  <si>
    <t>129699038</t>
  </si>
  <si>
    <t>T2 CARIBOU-WESTWOOD 000/012 O/L INSULATO</t>
  </si>
  <si>
    <t>RELW OTHR ACCL COMP OH   TR2  PRTO NTDE</t>
  </si>
  <si>
    <t>35604411</t>
  </si>
  <si>
    <t>CARIBOU-WESTWOOD 000/012 O/L INSULATOR</t>
  </si>
  <si>
    <t>129700419</t>
  </si>
  <si>
    <t>T3 CRESTA-RIO OSO 12/098 RPR STRT</t>
  </si>
  <si>
    <t>RELW OTHR OH   FMOB XMPT TR3  PRTO FRAB BRIN</t>
  </si>
  <si>
    <t>46397756</t>
  </si>
  <si>
    <t>129704279</t>
  </si>
  <si>
    <t>T3 CASTRO VALLEY-NWARK 3/22 TOUCH</t>
  </si>
  <si>
    <t>46489059</t>
  </si>
  <si>
    <t>129707303</t>
  </si>
  <si>
    <t>T2 SMARTVL-CMP FR WST 13/247 RMV NEST</t>
  </si>
  <si>
    <t>46381282</t>
  </si>
  <si>
    <t>129710418</t>
  </si>
  <si>
    <t>T2 EI UNION CHEMICAL TAP 00/08 RPR SWTCH</t>
  </si>
  <si>
    <t>RELW INSP COMC TRAF SPCR CLR  ACCL ACCM ACCH FLAG OH   FMOB TR2  PRTO</t>
  </si>
  <si>
    <t>46477531</t>
  </si>
  <si>
    <t>129711680</t>
  </si>
  <si>
    <t>T2 MELONES-CURTIS 011/005 RPL HRDW</t>
  </si>
  <si>
    <t>46410870</t>
  </si>
  <si>
    <t>129713324</t>
  </si>
  <si>
    <t>T2 MORRO BAY-MESA 03/14 RMV VEG</t>
  </si>
  <si>
    <t>REGW CREW OH   FMOB TR2  PRTO FRAB</t>
  </si>
  <si>
    <t>129716704</t>
  </si>
  <si>
    <t>T3 GEYSERS #3-CLOVERDALE 0/1B RPL INSW</t>
  </si>
  <si>
    <t>REGW OTHR OH   FMOB TR3  PRTO FRAB BRIN</t>
  </si>
  <si>
    <t>31651345</t>
  </si>
  <si>
    <t>T3 WV GEYSERS #3-CLOVERDALE 0/1 RPL POLE</t>
  </si>
  <si>
    <t>129737204</t>
  </si>
  <si>
    <t>T2 IGNCIO-BLNAS #2 15/175 SW#57 RPR SWTC</t>
  </si>
  <si>
    <t>46401522</t>
  </si>
  <si>
    <t>T2 EI IGNACIO-BOLINAS #2 15/175 RPR SWTC</t>
  </si>
  <si>
    <t>129743221</t>
  </si>
  <si>
    <t>T2 MORAGA-OAKLAND #3 3/26 RPL HNGR</t>
  </si>
  <si>
    <t>RELW CREW CLR  COMP OH   TR2  PRTO FRAB NTDE</t>
  </si>
  <si>
    <t>46399495</t>
  </si>
  <si>
    <t>129747164</t>
  </si>
  <si>
    <t>T2 MORRO BAY-SLO #1 3/18 RPR STRT</t>
  </si>
  <si>
    <t>RELW CREW NOAC COMP OH   FMOB TR2  PRTO FRAB</t>
  </si>
  <si>
    <t>46351466</t>
  </si>
  <si>
    <t>129751832</t>
  </si>
  <si>
    <t>T2 MENDOCINO-WILLTS-FRT BRG 30/4 REFRAME</t>
  </si>
  <si>
    <t>REGW NONR REMT REAR SWRK CLR  ACCH COMP OH   FMOB TR2  PRTO FRAB</t>
  </si>
  <si>
    <t>129756141</t>
  </si>
  <si>
    <t>T2 COLGATE-ALLEGHANY 003/094 RPR FOND</t>
  </si>
  <si>
    <t>46446152</t>
  </si>
  <si>
    <t>129760656</t>
  </si>
  <si>
    <t>T2  PINE GROVE TAP 01/41 RPL STRW</t>
  </si>
  <si>
    <t>35611216</t>
  </si>
  <si>
    <t>T2 DI PINE GROVE TAP 01/41 RPL STRW</t>
  </si>
  <si>
    <t>129760784</t>
  </si>
  <si>
    <t>001/041-GUYB</t>
  </si>
  <si>
    <t>T2 PINE GROVE TAP 1/41  RPR GYWW</t>
  </si>
  <si>
    <t>46410871</t>
  </si>
  <si>
    <t>T2 DI PINE GROVE TAP 1/41-GUYB RPR GYWW</t>
  </si>
  <si>
    <t>129760853</t>
  </si>
  <si>
    <t>001/041-GUYA</t>
  </si>
  <si>
    <t>T2 PINE GROVE TAP 1/41 RPL GYPL</t>
  </si>
  <si>
    <t>129768113</t>
  </si>
  <si>
    <t>46410872</t>
  </si>
  <si>
    <t>129770927</t>
  </si>
  <si>
    <t>T3 WV GEYSERS#5-GEYSERS#3 0/1 RPL INSW</t>
  </si>
  <si>
    <t>POHW OTHR COMP OH   FMOB XMPT TR3  PRTO FRAB NTDE BRIN</t>
  </si>
  <si>
    <t>129773682</t>
  </si>
  <si>
    <t>T2 GREEN VALLEY-LLAGAS 11/83L RPL POLE</t>
  </si>
  <si>
    <t>35596356</t>
  </si>
  <si>
    <t>129782072</t>
  </si>
  <si>
    <t>T2 GREEN VALLEY-LLAGAS 11/83R RPL POLE</t>
  </si>
  <si>
    <t>POHW OTHR OH   FMOB TR2  PRTO FRAB</t>
  </si>
  <si>
    <t>129782551</t>
  </si>
  <si>
    <t>T3 DIABLO-MIDWAY #3 1/005 RPL GYWT</t>
  </si>
  <si>
    <t>RELW CREW COMP OH   FMOB TR3  FRAB BRIN</t>
  </si>
  <si>
    <t>46382460</t>
  </si>
  <si>
    <t>129783037</t>
  </si>
  <si>
    <t>T3 SNTH LN HALF MN BY ?2/7 INS MKBL</t>
  </si>
  <si>
    <t>RELW OTHR FIRE COMP OH   TR3  PRTO FRAB NTDE BRIN</t>
  </si>
  <si>
    <t>31722636</t>
  </si>
  <si>
    <t>129783357</t>
  </si>
  <si>
    <t>T2 VACA-VCVLL-JMSN 8/062 RPR STRT</t>
  </si>
  <si>
    <t>46416692</t>
  </si>
  <si>
    <t>129786862</t>
  </si>
  <si>
    <t>025/167</t>
  </si>
  <si>
    <t>T2 POE-RIO OSO 25/167 RMV NEST</t>
  </si>
  <si>
    <t>46452734</t>
  </si>
  <si>
    <t>129793242</t>
  </si>
  <si>
    <t>T3 BURNS-LONE STAR #1 002/029 REFRAME</t>
  </si>
  <si>
    <t>35599006</t>
  </si>
  <si>
    <t>129794048</t>
  </si>
  <si>
    <t>T3 WV DRM-GRSS VLLY-WEIMR 9/228 INS DMPW</t>
  </si>
  <si>
    <t>46447701</t>
  </si>
  <si>
    <t>129802129</t>
  </si>
  <si>
    <t>T2 VALLEY SPRINGS #1 8/169 RPL POLE</t>
  </si>
  <si>
    <t>35641821</t>
  </si>
  <si>
    <t>129807100</t>
  </si>
  <si>
    <t>T2 DI TEMBLOR-SLO 50/284 RPL HNGR</t>
  </si>
  <si>
    <t>RELW CREW OH   TR2  PRTO</t>
  </si>
  <si>
    <t>46394483</t>
  </si>
  <si>
    <t>T2 DI TEMBLOR-SLO 50/284 HANGER</t>
  </si>
  <si>
    <t>129807101</t>
  </si>
  <si>
    <t>T2 DI TEMBLOR-SLO 55/308 HANGER</t>
  </si>
  <si>
    <t>46393966</t>
  </si>
  <si>
    <t>129808682</t>
  </si>
  <si>
    <t>T2 CARIBOU-TABLE MTN 15/114 RPL STRT</t>
  </si>
  <si>
    <t>POHW CREW OH   TR2  PRTO FRAB</t>
  </si>
  <si>
    <t>31712967</t>
  </si>
  <si>
    <t>T2 CARIBOU-TABLE MTN 15/114 RPL TWR &amp; RD</t>
  </si>
  <si>
    <t>129810010</t>
  </si>
  <si>
    <t>T2 DI SANTA YNEZ TAP A0/2 RPL SWITCH</t>
  </si>
  <si>
    <t>35511202</t>
  </si>
  <si>
    <t>T2 DI SANTA YNEZ TAP A0/2 RPL INSW</t>
  </si>
  <si>
    <t>129818339</t>
  </si>
  <si>
    <t>T3 DI MONTA VISTA-BURNS 6/057 RPR JUMW</t>
  </si>
  <si>
    <t>46453180</t>
  </si>
  <si>
    <t>129829147</t>
  </si>
  <si>
    <t>024/160</t>
  </si>
  <si>
    <t>T2 DI POE-RIO OSO 024/160 BNT STEEL</t>
  </si>
  <si>
    <t>46416695</t>
  </si>
  <si>
    <t>129830426</t>
  </si>
  <si>
    <t>T2 DI TEJON-LEBEC 011/201 RPR GYWW</t>
  </si>
  <si>
    <t>46452948</t>
  </si>
  <si>
    <t>129848624</t>
  </si>
  <si>
    <t>T2 CASCADE-CTNWD 38/330 RPR JUMW</t>
  </si>
  <si>
    <t>46463882</t>
  </si>
  <si>
    <t>129862550</t>
  </si>
  <si>
    <t>T3 DI DESABLA CNTRVLLE 1/22 RPR CNDW</t>
  </si>
  <si>
    <t>46459954</t>
  </si>
  <si>
    <t>129879185</t>
  </si>
  <si>
    <t>T3 SNTH LNE-HLF MOON BAY ?2/0 RPR CNDW</t>
  </si>
  <si>
    <t>46404058</t>
  </si>
  <si>
    <t>129879415</t>
  </si>
  <si>
    <t>T3 DI DSBLA-CNTRVLL 4/49 RPR JMPW</t>
  </si>
  <si>
    <t>46459956</t>
  </si>
  <si>
    <t>129879417</t>
  </si>
  <si>
    <t>T3 DI DSBLA-CNTRVLL 1/20B RPR CNDW</t>
  </si>
  <si>
    <t>46459955</t>
  </si>
  <si>
    <t>129879484</t>
  </si>
  <si>
    <t>T3 DI DSBLA-CNTRVLL 5/77 RPR CNDW</t>
  </si>
  <si>
    <t>46459957</t>
  </si>
  <si>
    <t>129879508</t>
  </si>
  <si>
    <t>T2 DI RIO DLL JCT-BRDGVLLE 27/7 RPL SPLW</t>
  </si>
  <si>
    <t>RELW OH   TR2  PRTO AIR  NTDE</t>
  </si>
  <si>
    <t>46419584</t>
  </si>
  <si>
    <t>129879520</t>
  </si>
  <si>
    <t>019/012-GUY</t>
  </si>
  <si>
    <t>T2 DI FRT BRGG-ELK 19/12-GUY RPL STRW</t>
  </si>
  <si>
    <t>35604414</t>
  </si>
  <si>
    <t>129886247</t>
  </si>
  <si>
    <t>T3 MTCLF-GRN VLY 18/124 PTT NRP COMPLETE</t>
  </si>
  <si>
    <t>46403037</t>
  </si>
  <si>
    <t>T3 METCALF-GREEN VALLEY 18/124 PTT NRP</t>
  </si>
  <si>
    <t>129886421</t>
  </si>
  <si>
    <t>T2 PITTSBURG-TESLA #1 005/021 RPR STRT</t>
  </si>
  <si>
    <t>46441172</t>
  </si>
  <si>
    <t>129886537</t>
  </si>
  <si>
    <t>T2 VACA-VCVLLE-JMSN N TWR 10/76 RPR STRT</t>
  </si>
  <si>
    <t>46504396</t>
  </si>
  <si>
    <t>T2 VACA-VCVL-JMSN 010/076 RPR STRT</t>
  </si>
  <si>
    <t>129893996</t>
  </si>
  <si>
    <t>T3 EL DORADO-MSRI FLT #1 0/0 RPL HNGR</t>
  </si>
  <si>
    <t>RELW PATR CLR  FLAG OH   FMOB TR3  PRTO FRAB NTDE BRIN</t>
  </si>
  <si>
    <t>46491518</t>
  </si>
  <si>
    <t>T0 WV EL DRDO-MSRI FLT #1 0/0 RPL HNGR</t>
  </si>
  <si>
    <t>129897935</t>
  </si>
  <si>
    <t>T2 DRUM RIO OSO #2 30/222 RPL HNGR</t>
  </si>
  <si>
    <t>RELW CREW COMP OH   TR2  PRTO</t>
  </si>
  <si>
    <t>46452723</t>
  </si>
  <si>
    <t>129898003</t>
  </si>
  <si>
    <t>T2 MORAGA-OAKLAND#4 3/26 RPL HNGR</t>
  </si>
  <si>
    <t>RELW CREW COMP OH   TR2  PRTO FRAB</t>
  </si>
  <si>
    <t>46441173</t>
  </si>
  <si>
    <t>129901553</t>
  </si>
  <si>
    <t>T2 WV VALLEY SPRINGS#1 A2/50 RPL SPLW</t>
  </si>
  <si>
    <t>46460671</t>
  </si>
  <si>
    <t>129903599</t>
  </si>
  <si>
    <t>T2 ROUND MTN-TABLE MTN#2 71/291 RPR INSS</t>
  </si>
  <si>
    <t>46460886</t>
  </si>
  <si>
    <t>129904179</t>
  </si>
  <si>
    <t>T3 BRUNSWICK #1 000/002 RPR SWTC</t>
  </si>
  <si>
    <t>46446306</t>
  </si>
  <si>
    <t>129911006</t>
  </si>
  <si>
    <t>033/244</t>
  </si>
  <si>
    <t>T2 DI CARIBOU-TBL MTN 33/244 RPR JUMS</t>
  </si>
  <si>
    <t>46452772</t>
  </si>
  <si>
    <t>129922961</t>
  </si>
  <si>
    <t>T2 EI DIVIDE-CABRILLO#2 008/106 RPR SWTC</t>
  </si>
  <si>
    <t>46478010</t>
  </si>
  <si>
    <t>129923587</t>
  </si>
  <si>
    <t>T2 DI LYTNVL-CVLO 4/4 RPR JUMW</t>
  </si>
  <si>
    <t>RELW ACCL COMP OH   TR2  PRTO AIR  FRAB DURA</t>
  </si>
  <si>
    <t>46438396</t>
  </si>
  <si>
    <t>129923720</t>
  </si>
  <si>
    <t>T2 DI LYTNVL-CVLO 4/4 RPR GYWW</t>
  </si>
  <si>
    <t>46446951</t>
  </si>
  <si>
    <t>129928095</t>
  </si>
  <si>
    <t>T3 OLEUM-G #1 8/57 RPR FOND</t>
  </si>
  <si>
    <t>RELW CREW COMP OH   FMOB TR3  FRAB</t>
  </si>
  <si>
    <t>46416101</t>
  </si>
  <si>
    <t>129930532</t>
  </si>
  <si>
    <t>T2 EI KONOCTI-MIDDLETOWN 12/00A RPR SWTC</t>
  </si>
  <si>
    <t>46446952</t>
  </si>
  <si>
    <t>129951335</t>
  </si>
  <si>
    <t>T3 SNEATH LNE-HLF MN BY ?1/13 GO95 CLEAR</t>
  </si>
  <si>
    <t>35606488</t>
  </si>
  <si>
    <t>129951338</t>
  </si>
  <si>
    <t>?004/000</t>
  </si>
  <si>
    <t>T3 SNEATH LANE-HLF MN BY ?4/0 GO95 CLEAR</t>
  </si>
  <si>
    <t>35606968</t>
  </si>
  <si>
    <t>129971451</t>
  </si>
  <si>
    <t>T2NT SOBRANTE-R #1 000/002 RPR FOND</t>
  </si>
  <si>
    <t>129971485</t>
  </si>
  <si>
    <t>T3 METCALF-GREEN VALLEY 18/124R RPL POLE</t>
  </si>
  <si>
    <t>RELW TNT  SWRK COMP OH   FMOB TR3  PRTO BRIN</t>
  </si>
  <si>
    <t>35606177</t>
  </si>
  <si>
    <t>129972082</t>
  </si>
  <si>
    <t>T2 WEIMAR-HALSEY 5/139 RPL CNDW</t>
  </si>
  <si>
    <t>35608965</t>
  </si>
  <si>
    <t>129972172</t>
  </si>
  <si>
    <t>T2 WEIMAR-HALSEY 5/139 RPL STRW</t>
  </si>
  <si>
    <t>35623063</t>
  </si>
  <si>
    <t>129993500</t>
  </si>
  <si>
    <t>T2 VACA-VCVLL-JMSN 7/058 RPR STRT</t>
  </si>
  <si>
    <t>46446332</t>
  </si>
  <si>
    <t>130052168</t>
  </si>
  <si>
    <t>T2 EI SAN LUIS OBSPO-CYCS 5/32A RPR SWTC</t>
  </si>
  <si>
    <t>46478011</t>
  </si>
  <si>
    <t>130081674</t>
  </si>
  <si>
    <t>T3 METCALF-GREEN VALLEY 18/124L RPL POLE</t>
  </si>
  <si>
    <t>POHW TNT  SWRK COMP OH   FMOB TR3  PRTO FRAB BRIN</t>
  </si>
  <si>
    <t>130102669</t>
  </si>
  <si>
    <t>T3 MONTA VSTA-BRNS 14/119 SW#37 RPR SWTC</t>
  </si>
  <si>
    <t>RELW NONR OH   FMOB TR3  PRTO DURA BRIN</t>
  </si>
  <si>
    <t>46438517</t>
  </si>
  <si>
    <t>MONTA VISTA-BURNS 14/119 RPR SWTC</t>
  </si>
  <si>
    <t>130110096</t>
  </si>
  <si>
    <t>T2NT EI FULTON-PUEBLO 37/191A RPR SWTC</t>
  </si>
  <si>
    <t>REGW INSP OH   FMOB TR3  PRTO NTDE</t>
  </si>
  <si>
    <t>130111751</t>
  </si>
  <si>
    <t>T2 FRT RSS-GUALLA-GLLA 40/5R RPL ANCW</t>
  </si>
  <si>
    <t>POHW OTHR OH   TR2  PRTO</t>
  </si>
  <si>
    <t>31722218</t>
  </si>
  <si>
    <t>130111842</t>
  </si>
  <si>
    <t>T2 DI CLGT-SMRTVLL #2 4/055 RPR CNDW</t>
  </si>
  <si>
    <t>46459931</t>
  </si>
  <si>
    <t>130112082</t>
  </si>
  <si>
    <t>T2 DI COLGATE-SMARTVLLE #2 7/87 RPR INSW</t>
  </si>
  <si>
    <t>46459932</t>
  </si>
  <si>
    <t>130112085</t>
  </si>
  <si>
    <t>T2 DI CLGT-SMRTVLL #2 7/087 RPR CNDW</t>
  </si>
  <si>
    <t>46459933</t>
  </si>
  <si>
    <t>130116518</t>
  </si>
  <si>
    <t>T2 DI HAT CRK #1-WSTWD 31/602 RPR INSW</t>
  </si>
  <si>
    <t>46463884</t>
  </si>
  <si>
    <t>130118083</t>
  </si>
  <si>
    <t>T0 WOODLEAF-PALERMO 6/053 RPR SWTC</t>
  </si>
  <si>
    <t>46463886</t>
  </si>
  <si>
    <t>130118233</t>
  </si>
  <si>
    <t>T2 WV RIO DLL JCT-BRDGVLLE 27/7 INS ANCW</t>
  </si>
  <si>
    <t>35607632</t>
  </si>
  <si>
    <t>130118261</t>
  </si>
  <si>
    <t>T2 WV RIO DLL JCT-BRDGVLLE 27/7 INS DAMP</t>
  </si>
  <si>
    <t>46446430</t>
  </si>
  <si>
    <t>130132479</t>
  </si>
  <si>
    <t>T2 DI CARIBOU-TBL MTN 29/208 RPR JMPS</t>
  </si>
  <si>
    <t>46452753</t>
  </si>
  <si>
    <t>130208256</t>
  </si>
  <si>
    <t>T2 DI COLGATE-SMRTVLE #2 10/127 RPR JUMW</t>
  </si>
  <si>
    <t>46452876</t>
  </si>
  <si>
    <t>T2 DI COLGATE-SMRTVLE #2 10/127 RPR JMPW</t>
  </si>
  <si>
    <t>130522012</t>
  </si>
  <si>
    <t>T2 EI SAN LUIS OBISPO-CYCS 4/28 RPR SWTC</t>
  </si>
  <si>
    <t>46478013</t>
  </si>
  <si>
    <t>130534651</t>
  </si>
  <si>
    <t>T2NT EI SLO CAYUCOS 3/17A RPR SWTC</t>
  </si>
  <si>
    <t>130535338</t>
  </si>
  <si>
    <t>T2 DI HAT CREEK #1-WSTWD 10/203 RPR JUMW</t>
  </si>
  <si>
    <t>46463887</t>
  </si>
  <si>
    <t>T2 DI HTCRK#1-WSTWD 10/203 RPR JUMP</t>
  </si>
  <si>
    <t>130541449</t>
  </si>
  <si>
    <t>T3 COLGATE-ALLEGHANY 10/271 GO95</t>
  </si>
  <si>
    <t>RELW OTHR ACCM COMP OH   TR3  PRTO FRAB</t>
  </si>
  <si>
    <t>35608513</t>
  </si>
  <si>
    <t>130541681</t>
  </si>
  <si>
    <t>010/272</t>
  </si>
  <si>
    <t>T3 COLGATE-ALLEGHANY 10/272 GO95</t>
  </si>
  <si>
    <t>35608515</t>
  </si>
  <si>
    <t>130545186</t>
  </si>
  <si>
    <t>T2 HAT CREEK #1-WESTWOOD 32/625 RPR CNDW</t>
  </si>
  <si>
    <t>46463888</t>
  </si>
  <si>
    <t>T2 DI HAT CRK #1-WSTWD 32/625 RPR CNDW</t>
  </si>
  <si>
    <t>130579404</t>
  </si>
  <si>
    <t>011/151A</t>
  </si>
  <si>
    <t>T2 JOLON TAP 011/151A RPL POLE</t>
  </si>
  <si>
    <t>130579406</t>
  </si>
  <si>
    <t>T2 JOLON TAP 011/151B RPL POLE</t>
  </si>
  <si>
    <t>130704026</t>
  </si>
  <si>
    <t>T3 METCALF-GREEN VALLEY 20/140C RPR GYWW</t>
  </si>
  <si>
    <t>46451934</t>
  </si>
  <si>
    <t>130709749</t>
  </si>
  <si>
    <t>T3 METCALF-GREEN VALLEY 20/140R RPR GYWW</t>
  </si>
  <si>
    <t>46451932</t>
  </si>
  <si>
    <t>130709800</t>
  </si>
  <si>
    <t>T3 METCALF-GREEN VALLEY 20/140L RPR GYWW</t>
  </si>
  <si>
    <t>46451933</t>
  </si>
  <si>
    <t>130735011</t>
  </si>
  <si>
    <t>T3 GEYSERS #3-CLOVERDALE 6/077A GO95</t>
  </si>
  <si>
    <t>35610082</t>
  </si>
  <si>
    <t>130735015</t>
  </si>
  <si>
    <t>T3 GEYSERS #3-CLOVERDALE 6/077B GO95</t>
  </si>
  <si>
    <t>POHW OTHR COMP OH   FMOB TR3  PRTO FRAB NTDE BRIN</t>
  </si>
  <si>
    <t>130735081</t>
  </si>
  <si>
    <t>T3 GEYSERS #3-CLOVERDALE 6/077C GO95</t>
  </si>
  <si>
    <t>130736890</t>
  </si>
  <si>
    <t>T2NT PTSBRG-SN MATEO 006/028 RPR FOND</t>
  </si>
  <si>
    <t>130736920</t>
  </si>
  <si>
    <t>T3 PITTSBURG-SAN MATEO 014/057 RPR FOND</t>
  </si>
  <si>
    <t>46472282</t>
  </si>
  <si>
    <t>130736927</t>
  </si>
  <si>
    <t>T3 PITTSBURG-SAN MATEO 014/058 RPR FOND</t>
  </si>
  <si>
    <t>46472275</t>
  </si>
  <si>
    <t>130736956</t>
  </si>
  <si>
    <t>T3NT PTTSBRG-SN MTEO 009/039 RPR FOND</t>
  </si>
  <si>
    <t>POHW OTHR OH   TR3  PRTO FRAB</t>
  </si>
  <si>
    <t>130737403</t>
  </si>
  <si>
    <t>T3 DIABLO UNIT #2 005/005 RPR FOND</t>
  </si>
  <si>
    <t>46469026</t>
  </si>
  <si>
    <t>130737409</t>
  </si>
  <si>
    <t>T3NT PTTSBRG-SN MATEO 012/049 RPR FOND</t>
  </si>
  <si>
    <t>130737411</t>
  </si>
  <si>
    <t>T3NT EL DRDO-MSSRI FLAT #1 1/14 RPR FOND</t>
  </si>
  <si>
    <t>130737417</t>
  </si>
  <si>
    <t>T3 PITTSBURG-SAN MATEO 013/052 RPR FOND</t>
  </si>
  <si>
    <t>46463767</t>
  </si>
  <si>
    <t>130737456</t>
  </si>
  <si>
    <t>T3NT PTSBRG-SN MTEO 012/051 RPR FOND</t>
  </si>
  <si>
    <t>130739306</t>
  </si>
  <si>
    <t>T2 DRUM SUMMIT #2 9/111R RPL STRW</t>
  </si>
  <si>
    <t>130745312</t>
  </si>
  <si>
    <t>T2 HELMS-GREGG #1 028/173 RPR STRT</t>
  </si>
  <si>
    <t>46469066</t>
  </si>
  <si>
    <t>130745894</t>
  </si>
  <si>
    <t>T3 PITTSBURG-SAN MATEO 13/052 RPR STRT</t>
  </si>
  <si>
    <t>46463768</t>
  </si>
  <si>
    <t>130746648</t>
  </si>
  <si>
    <t>T2 PITTSBURG-SAN MATEO 7/031 RPR STRT</t>
  </si>
  <si>
    <t>46463760</t>
  </si>
  <si>
    <t>130747452</t>
  </si>
  <si>
    <t>T2 RND MTN-TBL MTN #1 18/98 RPR STRT</t>
  </si>
  <si>
    <t>RELW OTHR CNCL OH   TR2  FRAB</t>
  </si>
  <si>
    <t>130748025</t>
  </si>
  <si>
    <t>T3 DIABLO UNIT #2 05/05 RPR INSS</t>
  </si>
  <si>
    <t>ETL.5950.INSL</t>
  </si>
  <si>
    <t>46460943</t>
  </si>
  <si>
    <t>130758086</t>
  </si>
  <si>
    <t>T2 PTTR VLLY-MNDCNO 004/002 RPR STRT</t>
  </si>
  <si>
    <t>46459998</t>
  </si>
  <si>
    <t>130759116</t>
  </si>
  <si>
    <t>T2 BUTT VALLEY-CARIBOU 1/10 RPR STRT</t>
  </si>
  <si>
    <t>RELW OTHR OH   TR2  FRAB</t>
  </si>
  <si>
    <t>46472257</t>
  </si>
  <si>
    <t>T2 BUTT VALLEY-CARIBOU 001/010 RPR STRT</t>
  </si>
  <si>
    <t>130759954</t>
  </si>
  <si>
    <t>T2 CBRN-LAS AGUILAS SS 038/164 RPR STRT</t>
  </si>
  <si>
    <t>46472258</t>
  </si>
  <si>
    <t>130775078</t>
  </si>
  <si>
    <t>T3 WV MONTE RIO-FORT ROSS 16/2 INS DAMW</t>
  </si>
  <si>
    <t>46459986</t>
  </si>
  <si>
    <t>130775243</t>
  </si>
  <si>
    <t>T3 WV BURNS-LONE STAR #2 A0/2 RPR SWTC</t>
  </si>
  <si>
    <t>46488657</t>
  </si>
  <si>
    <t>130776511</t>
  </si>
  <si>
    <t>T3 WV WST PNT-VLLY SPRNGS 2/37 RPR STRW</t>
  </si>
  <si>
    <t>46460673</t>
  </si>
  <si>
    <t>130785134</t>
  </si>
  <si>
    <t>T2 ROCK CREEK-POE 0/5A COMPLETE</t>
  </si>
  <si>
    <t>35612879</t>
  </si>
  <si>
    <t>T2 ROCK CREEK-POE 0/5A RPL INSS</t>
  </si>
  <si>
    <t>130785135</t>
  </si>
  <si>
    <t>T2 ROCK CREEK-POE 0/5B COMPLETE</t>
  </si>
  <si>
    <t>130785444</t>
  </si>
  <si>
    <t>T3 WV OLEUM-G #1 9/62 RPR FOND</t>
  </si>
  <si>
    <t>46460546</t>
  </si>
  <si>
    <t>130791688</t>
  </si>
  <si>
    <t>T3 WV MONTE RIO-FULTON 12/6 RPL POLE</t>
  </si>
  <si>
    <t>35612022</t>
  </si>
  <si>
    <t>130797176</t>
  </si>
  <si>
    <t>T3 DIABLO-GATES #1 0/4 RPR FOND</t>
  </si>
  <si>
    <t>46459732</t>
  </si>
  <si>
    <t>T3 EI DIABLO-GATES #1 0/4 RPR FOND</t>
  </si>
  <si>
    <t>130797323</t>
  </si>
  <si>
    <t>T3 EI DIABLO-GATES #1 0/1C RPR FOND</t>
  </si>
  <si>
    <t>46459731</t>
  </si>
  <si>
    <t>130798084</t>
  </si>
  <si>
    <t>T3 DIABLO-GATES #1 000/005 RPR STRT</t>
  </si>
  <si>
    <t>46472266</t>
  </si>
  <si>
    <t>T3 EI DIABLO-GATES #1 000/005 RPR STRT</t>
  </si>
  <si>
    <t>130798427</t>
  </si>
  <si>
    <t>T3 EI DIABLO-GATES #1 0/6 RPR GYWT</t>
  </si>
  <si>
    <t>46472293</t>
  </si>
  <si>
    <t>130798891</t>
  </si>
  <si>
    <t>T3 DIABLO-GATES #1 1/7 RPR FOND</t>
  </si>
  <si>
    <t>46460460</t>
  </si>
  <si>
    <t>130802539</t>
  </si>
  <si>
    <t>T3 EI BRDGVLLE-GRBRVLLE 4/10 RPR GYWW</t>
  </si>
  <si>
    <t>46477333</t>
  </si>
  <si>
    <t>130804391</t>
  </si>
  <si>
    <t>T3 MONTA VISTA-BURNS 14/109 RPL STRW</t>
  </si>
  <si>
    <t>35617266</t>
  </si>
  <si>
    <t>T3 WV MONTA VISTA-BURNS 14/109 RPL STRW</t>
  </si>
  <si>
    <t>130804568</t>
  </si>
  <si>
    <t>T3 BRDGVL-GRBRVL 6/2 RPL CRSW</t>
  </si>
  <si>
    <t>130808324</t>
  </si>
  <si>
    <t>T3 EI BRDGVL-GRBRVL 5/5 RPR CRSW</t>
  </si>
  <si>
    <t>46477334</t>
  </si>
  <si>
    <t>130814072</t>
  </si>
  <si>
    <t>T3 EI BRDGVLLE-GARBERVILLE 3/13 RPL HRDW</t>
  </si>
  <si>
    <t>46477336</t>
  </si>
  <si>
    <t>130814568</t>
  </si>
  <si>
    <t>T3 WV MNDCNO-WLTS-FRT BRG 07/08 RPL STRW</t>
  </si>
  <si>
    <t>35617198</t>
  </si>
  <si>
    <t>130816664</t>
  </si>
  <si>
    <t>T3 WV SNTH LNE-HLF MN BY ?1/12 INS DMPW</t>
  </si>
  <si>
    <t>46477432</t>
  </si>
  <si>
    <t>ETL.1073.INSL.NCER</t>
  </si>
  <si>
    <t>130821697</t>
  </si>
  <si>
    <t>T3 EI MI-WUK-CURTIS 18/09L RPL STRW</t>
  </si>
  <si>
    <t>RELW INSP RESD SWRK CLR  ACCH USA  OH   FMOB TR3  PRTO BRIN</t>
  </si>
  <si>
    <t>35616391</t>
  </si>
  <si>
    <t>130821756</t>
  </si>
  <si>
    <t>T3 MI-WUK-CURTIS 18/09R RPL STRW</t>
  </si>
  <si>
    <t>130823498</t>
  </si>
  <si>
    <t>T3 WV SLY CREEK TAP 003/035A INS DMPW</t>
  </si>
  <si>
    <t>46494186</t>
  </si>
  <si>
    <t>130823600</t>
  </si>
  <si>
    <t>T3 WV SLY CREEK TAP 001/008A INS DMPW</t>
  </si>
  <si>
    <t>RELW OTHR OH   FMOB TR3  PRTO NTDE BRIN</t>
  </si>
  <si>
    <t>46494185</t>
  </si>
  <si>
    <t>130825805</t>
  </si>
  <si>
    <t>T3 EI SNTH LNE-HLF MN BY ?10/7 CGI</t>
  </si>
  <si>
    <t>130825887</t>
  </si>
  <si>
    <t>T3 WV DEER CREEK-DRUM 001/041 REFRAME</t>
  </si>
  <si>
    <t>35617199</t>
  </si>
  <si>
    <t>130826379</t>
  </si>
  <si>
    <t>T3 EI COLGATE-ALLEGHANY 8/216 INS DMPW</t>
  </si>
  <si>
    <t>46477091</t>
  </si>
  <si>
    <t>130827282</t>
  </si>
  <si>
    <t>T3 WV METCLF-GRN VALY 20/140 INS DMPW</t>
  </si>
  <si>
    <t>46488658</t>
  </si>
  <si>
    <t>130828944</t>
  </si>
  <si>
    <t>T3 EI VOLTA-DESCHUTES 007/150 RPL STRW</t>
  </si>
  <si>
    <t>35617481</t>
  </si>
  <si>
    <t>130829096</t>
  </si>
  <si>
    <t>T3 EI VOLTA-DESCHUTES 007/151 RPL STRW</t>
  </si>
  <si>
    <t>35617483</t>
  </si>
  <si>
    <t>130830101</t>
  </si>
  <si>
    <t>T3 MNTA VSTA-BRNS 7/64L RPR SPLW</t>
  </si>
  <si>
    <t>46478353</t>
  </si>
  <si>
    <t>130832511</t>
  </si>
  <si>
    <t>T3 WV BRDGVL-GRBRVL 6/4 RPR SPLW</t>
  </si>
  <si>
    <t>46477337</t>
  </si>
  <si>
    <t>130833021</t>
  </si>
  <si>
    <t>T3 DIABLO PP STANDBY SPPLY 0/1A RPR ADSS</t>
  </si>
  <si>
    <t>RELW OTHR ACCM COMP OH   FMOB TR3  PRTO FRAB DURA BRIN</t>
  </si>
  <si>
    <t>46488759</t>
  </si>
  <si>
    <t>130833210</t>
  </si>
  <si>
    <t>T3 WV KESWICK-TRINITY 00/01 INS HRDW</t>
  </si>
  <si>
    <t>46507929</t>
  </si>
  <si>
    <t>130833278</t>
  </si>
  <si>
    <t>T2 DI PARADISE-TABLE MTN 6/52 HANGER</t>
  </si>
  <si>
    <t>46472289</t>
  </si>
  <si>
    <t>130833719</t>
  </si>
  <si>
    <t>T3 EI CTTNWD-BNTN #2 013/118B-L RPR ANCW</t>
  </si>
  <si>
    <t>46489533</t>
  </si>
  <si>
    <t>130835295</t>
  </si>
  <si>
    <t>T3 WV MONTA VISTA-BURNS 17/161 RPL INSW</t>
  </si>
  <si>
    <t>35619248</t>
  </si>
  <si>
    <t>130845421</t>
  </si>
  <si>
    <t>T3 MI-WUK-CURTIS 18/6R RPR GYWW</t>
  </si>
  <si>
    <t>46485190</t>
  </si>
  <si>
    <t>130848342</t>
  </si>
  <si>
    <t>T3 DI MOSS LNDING METCALF 17/81 RPR SHLS</t>
  </si>
  <si>
    <t>46472302</t>
  </si>
  <si>
    <t>130848375</t>
  </si>
  <si>
    <t>T3 DI MOSS LANDING-METCALF 16/76 TOUCH</t>
  </si>
  <si>
    <t>46472262</t>
  </si>
  <si>
    <t>130851461</t>
  </si>
  <si>
    <t>T3 EI DRUM-SUMMIT#2 4/57L RPR JUMPW</t>
  </si>
  <si>
    <t>46484973</t>
  </si>
  <si>
    <t>130851605</t>
  </si>
  <si>
    <t>T3 DI MOSS LANDING-METCALF 14/67 TOUCH</t>
  </si>
  <si>
    <t>RELW OH   TR3  PRTO AIR  FRAB NTDE BRIN</t>
  </si>
  <si>
    <t>46525766</t>
  </si>
  <si>
    <t>130854356</t>
  </si>
  <si>
    <t>T2 WV KESWICK-TRINITY 28/490R RPR ANCW</t>
  </si>
  <si>
    <t>46474291</t>
  </si>
  <si>
    <t>130854359</t>
  </si>
  <si>
    <t>T2 WV KESWICK-TRINITY 28/490C RPR ANCW</t>
  </si>
  <si>
    <t>46474292</t>
  </si>
  <si>
    <t>130856079</t>
  </si>
  <si>
    <t>T3 DI MOSS LANDING-METCALF-18/82 TOUCH</t>
  </si>
  <si>
    <t>46474267</t>
  </si>
  <si>
    <t>130859044</t>
  </si>
  <si>
    <t>T3 EI VOLTA-DESCHUTES 03/079 TOUCH</t>
  </si>
  <si>
    <t>46478092</t>
  </si>
  <si>
    <t>130859713</t>
  </si>
  <si>
    <t>T3NT MRO BY SLR SWSTA#1 25/111 RMV VEG</t>
  </si>
  <si>
    <t>130859790</t>
  </si>
  <si>
    <t>T3 DI MORRO BY MESA 25/109 TOUCH</t>
  </si>
  <si>
    <t>46486178</t>
  </si>
  <si>
    <t>130862232</t>
  </si>
  <si>
    <t>T3 EI CTTNWD-BENTON #2 12/112R RPR POLE</t>
  </si>
  <si>
    <t>46489536</t>
  </si>
  <si>
    <t>130862877</t>
  </si>
  <si>
    <t>T3 EI VOLTA-DESCHUTES 0/008 RPL STRW</t>
  </si>
  <si>
    <t>35619951</t>
  </si>
  <si>
    <t>130863403</t>
  </si>
  <si>
    <t>T3 EI WEIMAR #1 10/151A RPL HRDW</t>
  </si>
  <si>
    <t>46484878</t>
  </si>
  <si>
    <t>130863539</t>
  </si>
  <si>
    <t>T3 EI VOLTA-DESCHUTES 0/020 RPL STRW</t>
  </si>
  <si>
    <t>35619596</t>
  </si>
  <si>
    <t>130863650</t>
  </si>
  <si>
    <t>T3 EI WEIMAR #1 14/191 RMV STEP</t>
  </si>
  <si>
    <t>46484960</t>
  </si>
  <si>
    <t>130865798</t>
  </si>
  <si>
    <t>T3 EI VOLTA-DESCHUTES 001/034 RPR STRW</t>
  </si>
  <si>
    <t>46485451</t>
  </si>
  <si>
    <t>130866566</t>
  </si>
  <si>
    <t>T2 CRBU TBLE MTN 45/330A RPL INSS</t>
  </si>
  <si>
    <t>130866665</t>
  </si>
  <si>
    <t>T2 CRBU TBLE MTN 45/330C RPL INSS</t>
  </si>
  <si>
    <t>130870724</t>
  </si>
  <si>
    <t>T3 DI WST PNT-VLLY SPRNGS 1/20 RPL STRW</t>
  </si>
  <si>
    <t>35617273</t>
  </si>
  <si>
    <t>130871013</t>
  </si>
  <si>
    <t>T3 DI TIGER CREEK ELECTRA 1/7 TOUCH</t>
  </si>
  <si>
    <t>46491561</t>
  </si>
  <si>
    <t>130871101</t>
  </si>
  <si>
    <t>T3 DI WST PNT-VLLY SPRNGS 1/23 RPL STRW</t>
  </si>
  <si>
    <t>35617274</t>
  </si>
  <si>
    <t>130871110</t>
  </si>
  <si>
    <t>T3 DI MRO BAY SLR SWST #1 10/41 MASTIC</t>
  </si>
  <si>
    <t>46486400</t>
  </si>
  <si>
    <t>130871728</t>
  </si>
  <si>
    <t>T3 SNEATH LNE-HLF MN BY ?9/0R RMV VEG</t>
  </si>
  <si>
    <t>POHW COMP OH   FMOB TR3  PRTO BRIN ETRI</t>
  </si>
  <si>
    <t>130871760</t>
  </si>
  <si>
    <t>?008/008</t>
  </si>
  <si>
    <t>T3 EI SNEATH LNE-HLF MN BY ?8/8R RMV VEG</t>
  </si>
  <si>
    <t>POHW INSP CNCL OH   FMOB TR3  PRTO FRAB BRIN ETRI</t>
  </si>
  <si>
    <t>130871761</t>
  </si>
  <si>
    <t>T3 EI SNEATH LNE-HLF MN BY ?8/5L RMV VEG</t>
  </si>
  <si>
    <t>POHW INSP CNCL OH   FMOB TR3  PRTO FRAB BRIN</t>
  </si>
  <si>
    <t>130871864</t>
  </si>
  <si>
    <t>T3 WV SOBRANTE-R #1 002/015 GO95 CLEAR</t>
  </si>
  <si>
    <t>31739471</t>
  </si>
  <si>
    <t>130874363</t>
  </si>
  <si>
    <t>T3 EI WEIMAR #1 006/094 RPR STRW</t>
  </si>
  <si>
    <t>46484972</t>
  </si>
  <si>
    <t>130874988</t>
  </si>
  <si>
    <t>T3 DI TGR CRK-VLLY SPRNGS 2/21 BNT STEEL</t>
  </si>
  <si>
    <t>46493444</t>
  </si>
  <si>
    <t>130875147</t>
  </si>
  <si>
    <t>T3 DI TGR CRK VLY SPNGS 03/028 RPL INSS</t>
  </si>
  <si>
    <t>35642499</t>
  </si>
  <si>
    <t>130875167</t>
  </si>
  <si>
    <t>T3 DI TGR CRK-VLLY SPRNGS 4/32 COTTER</t>
  </si>
  <si>
    <t>46488867</t>
  </si>
  <si>
    <t>130875192</t>
  </si>
  <si>
    <t>T3 DI TGR CRK ELCTRA 01/008 RPL INSW</t>
  </si>
  <si>
    <t>35627955</t>
  </si>
  <si>
    <t>130876698</t>
  </si>
  <si>
    <t>T3 EI WEIMAR #1 9/141 TOUCH</t>
  </si>
  <si>
    <t>RELW INSP COMP OH   FMOB TR3  PRTO FRAR DURA BRIN</t>
  </si>
  <si>
    <t>46484875</t>
  </si>
  <si>
    <t>130877586</t>
  </si>
  <si>
    <t>T3 EI VOLTA-DESCHUTES 03/075 RPR CNDW</t>
  </si>
  <si>
    <t>46477694</t>
  </si>
  <si>
    <t>130877709</t>
  </si>
  <si>
    <t>T3 IR PITTSBURG-EASTSHRE 26/103 RPR SPLS</t>
  </si>
  <si>
    <t>RELW IR   OH   TR3  PRTO FRAB DURA BRIN</t>
  </si>
  <si>
    <t>46475931</t>
  </si>
  <si>
    <t>T3 DI PITTSBURG-EASTSHRE 26/103 RPL SPLS</t>
  </si>
  <si>
    <t>130877862</t>
  </si>
  <si>
    <t>T3 DI MORO BAY-SLR SS #1-08/36 RPR JUMS</t>
  </si>
  <si>
    <t>46488821</t>
  </si>
  <si>
    <t>130877987</t>
  </si>
  <si>
    <t>T3 DI PINE GROVE TAP-00/16 TOUCH</t>
  </si>
  <si>
    <t>46477451</t>
  </si>
  <si>
    <t>130896527</t>
  </si>
  <si>
    <t>T3 DI WEST PT VALY SPRINGS 1/26 RPL STRW</t>
  </si>
  <si>
    <t>35618532</t>
  </si>
  <si>
    <t>130901319</t>
  </si>
  <si>
    <t>T3 DI MRR BY-SLR SW ST #1 21/88 TOUCH</t>
  </si>
  <si>
    <t>46491148</t>
  </si>
  <si>
    <t>130901506</t>
  </si>
  <si>
    <t>T3 MORAGA-OAKLAND J 4/033 RPL SPLS</t>
  </si>
  <si>
    <t>RELW IR   COMP OH   TR3  PRTO FRAB BRIN</t>
  </si>
  <si>
    <t>46485067</t>
  </si>
  <si>
    <t>T3 DI MORAGA-OAKLAND J 4/033 RPL SPLS</t>
  </si>
  <si>
    <t>017/197</t>
  </si>
  <si>
    <t>130911437</t>
  </si>
  <si>
    <t>X001/008</t>
  </si>
  <si>
    <t>T3 EI DIABLO-MESA X001/008 RPR FOND</t>
  </si>
  <si>
    <t>46491143</t>
  </si>
  <si>
    <t>130911537</t>
  </si>
  <si>
    <t>T3 EI DIABLO-MESA X001/007 RPR FOND</t>
  </si>
  <si>
    <t>46491142</t>
  </si>
  <si>
    <t>130913328</t>
  </si>
  <si>
    <t>T3 DI MORRO BAY-TMPLTN 6/28 COTTER</t>
  </si>
  <si>
    <t>46496150</t>
  </si>
  <si>
    <t>130913380</t>
  </si>
  <si>
    <t>T3 DI DIABLO-MIDWAY #3 09/34 RPR INSS</t>
  </si>
  <si>
    <t>46496906</t>
  </si>
  <si>
    <t>130913463</t>
  </si>
  <si>
    <t>T3 MORROO BAY TEMPLETON 7/33 RPR JUMS</t>
  </si>
  <si>
    <t>46493126</t>
  </si>
  <si>
    <t>T3 DI MORROO BAY TEMPLETON 7/33 RPR JUMS</t>
  </si>
  <si>
    <t>130921217</t>
  </si>
  <si>
    <t>T3 PITTSBURG-SAN MATEO 26/103 RPR CNDS</t>
  </si>
  <si>
    <t>RELW OTHR OH   TR3  PRTO FRAB NTDE BRIN</t>
  </si>
  <si>
    <t>46516555</t>
  </si>
  <si>
    <t>130921221</t>
  </si>
  <si>
    <t>?009/009</t>
  </si>
  <si>
    <t>T3 SNEATH LANE-HALF MN BY ?9/9 RMV BRSH</t>
  </si>
  <si>
    <t>POHW OTHR COMP OH   FMOB TR3  PRTO FRAB BRIN</t>
  </si>
  <si>
    <t>130921222</t>
  </si>
  <si>
    <t>?009/008</t>
  </si>
  <si>
    <t>T3 SNEATH LANE-HALF MN BY ?9/8 RMV BRSH</t>
  </si>
  <si>
    <t>130921224</t>
  </si>
  <si>
    <t>?009/007</t>
  </si>
  <si>
    <t>T3 SNEATH LANE-HALF MN BY ?9/7 RMV BRSH</t>
  </si>
  <si>
    <t>130921225</t>
  </si>
  <si>
    <t>?009/004</t>
  </si>
  <si>
    <t>T3 SNEATH LANE-HALF MN BY ?9/4 RMV BRSH</t>
  </si>
  <si>
    <t>130921226</t>
  </si>
  <si>
    <t>?009/001</t>
  </si>
  <si>
    <t>T3 SNEATH LANE-HALF MN BY ?9/1 RMV BRSH</t>
  </si>
  <si>
    <t>130921228</t>
  </si>
  <si>
    <t>T3 SNEATH LANE-HLF MN BY ?8/4B RMV BRSH</t>
  </si>
  <si>
    <t>130921229</t>
  </si>
  <si>
    <t>?008/003</t>
  </si>
  <si>
    <t>T3 SNEATH LANE-HALF MN BY ?8/3 RMV BRSH</t>
  </si>
  <si>
    <t>POHW COMP OH   FMOB TR3  PRTO FRAB BRIN ETRI</t>
  </si>
  <si>
    <t>130921305</t>
  </si>
  <si>
    <t>T3 SNEATH LANE-HALF MN BY ?8/2 RMV BRSH</t>
  </si>
  <si>
    <t>130921352</t>
  </si>
  <si>
    <t>T3 SNEATH LANE-HALF MN BY ?8/0 RMV BRSH</t>
  </si>
  <si>
    <t>130921358</t>
  </si>
  <si>
    <t>?007/009</t>
  </si>
  <si>
    <t>T3 SNEATH LANE-HALF MN BY ?7/9 RMV BRSH</t>
  </si>
  <si>
    <t>130921370</t>
  </si>
  <si>
    <t>T3 SNEATH LANE-HALF MN BY ?7/8 RMV BRSH</t>
  </si>
  <si>
    <t>130921371</t>
  </si>
  <si>
    <t>T3 SNTH LANE-HLF MN BAY ?7/6 RMV BRSH</t>
  </si>
  <si>
    <t>130921374</t>
  </si>
  <si>
    <t>?002/002</t>
  </si>
  <si>
    <t>T3 SNEATH LANE-HALF MN BY ?2/2 RMV BRSH</t>
  </si>
  <si>
    <t>POHW OTHR OH   FMOB TR3  PRTO FRAB BRIN</t>
  </si>
  <si>
    <t>130921377</t>
  </si>
  <si>
    <t>?001/008</t>
  </si>
  <si>
    <t>T3 SNEATH LANE-HALF MN BY ?1/8 RMV BRSH</t>
  </si>
  <si>
    <t>130924180</t>
  </si>
  <si>
    <t>T3 GEYSERS #3-CLOVERDL 5/59L OVERLOAD</t>
  </si>
  <si>
    <t>RELW OTHR SPCR ACCM OH   TR3  PRTO NTDE BRIN</t>
  </si>
  <si>
    <t>35619956</t>
  </si>
  <si>
    <t>130924183</t>
  </si>
  <si>
    <t>T3 GEYSERS #3-CLOVERDL 5/59R OVERLOAD</t>
  </si>
  <si>
    <t>POHW OTHR SPCR ACCM OH   TR3  PRTO NTDE BRIN</t>
  </si>
  <si>
    <t>130924899</t>
  </si>
  <si>
    <t>005/063B</t>
  </si>
  <si>
    <t>T3 DI WST PNT VLLY SRNGS 5/63B RPR CNDW</t>
  </si>
  <si>
    <t>46484270</t>
  </si>
  <si>
    <t>130924961</t>
  </si>
  <si>
    <t>T3 DI PINE GROVE TAP 5/63B RPR INSW</t>
  </si>
  <si>
    <t>46528322</t>
  </si>
  <si>
    <t>130924962</t>
  </si>
  <si>
    <t>T3 DI W POINT VALLEY SRNGS 2/33 GO95</t>
  </si>
  <si>
    <t>35624587</t>
  </si>
  <si>
    <t>130924964</t>
  </si>
  <si>
    <t>005/063A</t>
  </si>
  <si>
    <t>T3 PINE GROVE TAP 5/63A RPR INSW</t>
  </si>
  <si>
    <t>46528321</t>
  </si>
  <si>
    <t>130924965</t>
  </si>
  <si>
    <t>T3 DI W POINT VALLEY SRNG 5/63A RPR BOND</t>
  </si>
  <si>
    <t>46493895</t>
  </si>
  <si>
    <t>130924966</t>
  </si>
  <si>
    <t>005/063C</t>
  </si>
  <si>
    <t>T3 DI W POINT VALLEY SRNG 5/63C RPR ANCW</t>
  </si>
  <si>
    <t>46493896</t>
  </si>
  <si>
    <t>130924995</t>
  </si>
  <si>
    <t>T3 DI DIABLO-MDWY #2 2/12 TOUCH</t>
  </si>
  <si>
    <t>46493076</t>
  </si>
  <si>
    <t>130927689</t>
  </si>
  <si>
    <t>T3 EI COLGATE-GRASS VLLY 6/159 RPL HRDW</t>
  </si>
  <si>
    <t>46485461</t>
  </si>
  <si>
    <t>130927971</t>
  </si>
  <si>
    <t>T3 EL DRDO-MSSRI FLT #2 1/14 RPL INSS</t>
  </si>
  <si>
    <t>35619176</t>
  </si>
  <si>
    <t>130928124</t>
  </si>
  <si>
    <t>T3 KESWICK-TRINITY 03/051 RPR INSW</t>
  </si>
  <si>
    <t>46494193</t>
  </si>
  <si>
    <t>130928510</t>
  </si>
  <si>
    <t>T3 EI MONTE RIO-FULTON 008/005 TOUCH</t>
  </si>
  <si>
    <t>46493807</t>
  </si>
  <si>
    <t>130929266</t>
  </si>
  <si>
    <t>T3 DI DIABLO UNIT #1 005/001 TOUCH</t>
  </si>
  <si>
    <t>46493074</t>
  </si>
  <si>
    <t>130929292</t>
  </si>
  <si>
    <t>T3 DI DIABLO MESA 0/001A RRP ADSS</t>
  </si>
  <si>
    <t>46494655</t>
  </si>
  <si>
    <t>130929349</t>
  </si>
  <si>
    <t>T3 DI DESABLA-CNTRVLL 4/058 RPL INSW</t>
  </si>
  <si>
    <t>35624217</t>
  </si>
  <si>
    <t>130929385</t>
  </si>
  <si>
    <t>T3 DI WST PNT-VLLY SPNGS 4/52 RPL STRW</t>
  </si>
  <si>
    <t>35624588</t>
  </si>
  <si>
    <t>130929410</t>
  </si>
  <si>
    <t>T3 DI WST PT VLY SPNGS 1/015 RPR JMPW</t>
  </si>
  <si>
    <t>46484271</t>
  </si>
  <si>
    <t>130930271</t>
  </si>
  <si>
    <t>T3 DI TIGER CRK VLY SPRNGS 5/45 TOUCH</t>
  </si>
  <si>
    <t>46493451</t>
  </si>
  <si>
    <t>130930273</t>
  </si>
  <si>
    <t>T3 DI WST PNT VLLY SPRNGS 5/62 RPR SWTC</t>
  </si>
  <si>
    <t>46484273</t>
  </si>
  <si>
    <t>130930280</t>
  </si>
  <si>
    <t>007/203</t>
  </si>
  <si>
    <t>T3 DI COLGTE-ALLEGHANY 7/203 RPR INSW</t>
  </si>
  <si>
    <t>46491480</t>
  </si>
  <si>
    <t>130931914</t>
  </si>
  <si>
    <t>T3 CTTNWD-BENTON #2 12/105R RPL POLE</t>
  </si>
  <si>
    <t>REGW OH   FMOB TR3  PRTO FRAB PGEQ BRIN</t>
  </si>
  <si>
    <t>35624578</t>
  </si>
  <si>
    <t>T3 CTTNWD-BENTON #2 12/105L RPL POLE</t>
  </si>
  <si>
    <t>130932901</t>
  </si>
  <si>
    <t>T3 EI MONTE RIO-FULTON 008/007 RPR GYWW</t>
  </si>
  <si>
    <t>46493806</t>
  </si>
  <si>
    <t>130934055</t>
  </si>
  <si>
    <t>46491482</t>
  </si>
  <si>
    <t>130934057</t>
  </si>
  <si>
    <t>008/235</t>
  </si>
  <si>
    <t>T3 DI COLGATE-ALLEGHANY 8/235 RPL STRW</t>
  </si>
  <si>
    <t>35620295</t>
  </si>
  <si>
    <t>130934058</t>
  </si>
  <si>
    <t>X001/011</t>
  </si>
  <si>
    <t>T3 DI DIABLO MESA X001/11 RPR OPGW</t>
  </si>
  <si>
    <t>46488748</t>
  </si>
  <si>
    <t>130934059</t>
  </si>
  <si>
    <t>T3 DI COLGATE-ALLEGHANY 6/160 RPR JUMW</t>
  </si>
  <si>
    <t>46491483</t>
  </si>
  <si>
    <t>130934103</t>
  </si>
  <si>
    <t>T3 DI CLGT-ALLEGHANY 6/157 RPL STRW</t>
  </si>
  <si>
    <t>35620293</t>
  </si>
  <si>
    <t>130934190</t>
  </si>
  <si>
    <t>T3 EI MONTE RIO-FULTON 010/001 RMV VEG</t>
  </si>
  <si>
    <t>REGW INSP OH   FMOB TR3  PRTO FRAB BRIN</t>
  </si>
  <si>
    <t>130934201</t>
  </si>
  <si>
    <t>T3 DI CLGT-ALLEGHANY 10/291 RPR JUMW</t>
  </si>
  <si>
    <t>46491484</t>
  </si>
  <si>
    <t>130934262</t>
  </si>
  <si>
    <t>T3 DI DIABLO UNIT #1 5/2 RPR OPGW</t>
  </si>
  <si>
    <t>46493127</t>
  </si>
  <si>
    <t>130934263</t>
  </si>
  <si>
    <t>007/206</t>
  </si>
  <si>
    <t>T3 DI COLGATE-ALLEGHANY 7/206 RPL STRW</t>
  </si>
  <si>
    <t>35620294</t>
  </si>
  <si>
    <t>130934326</t>
  </si>
  <si>
    <t>T3 DI COLGATE-ALLEGHANY 5/133 RPR CRSW</t>
  </si>
  <si>
    <t>46491485</t>
  </si>
  <si>
    <t>130934358</t>
  </si>
  <si>
    <t>T3 DI TGR CRK-ELECTRA 05/46 TOUCH</t>
  </si>
  <si>
    <t>46496147</t>
  </si>
  <si>
    <t>130934372</t>
  </si>
  <si>
    <t>T3 DI WEST PINT-VLY SPRGS 5/60 RPR JUMW</t>
  </si>
  <si>
    <t>46494871</t>
  </si>
  <si>
    <t>130934461</t>
  </si>
  <si>
    <t>043/191</t>
  </si>
  <si>
    <t>T3 DI MTCLF-MSS LNDNG #1 43/191 RPR STRT</t>
  </si>
  <si>
    <t>46493243</t>
  </si>
  <si>
    <t>130934462</t>
  </si>
  <si>
    <t>T3 DI MTCLF-MSS LNDNG #1 43/191 TOUCH</t>
  </si>
  <si>
    <t>46493252</t>
  </si>
  <si>
    <t>130937353</t>
  </si>
  <si>
    <t>T3 EI MONTE RIO-FULTON 011/006 RMV VEG</t>
  </si>
  <si>
    <t>130937468</t>
  </si>
  <si>
    <t>T3 EI DIABLO UNIT #1 5/002 RPR STRT</t>
  </si>
  <si>
    <t>46493077</t>
  </si>
  <si>
    <t>ET3 EI DIABLO UNIT #1 5/002 RPR STRT</t>
  </si>
  <si>
    <t>130937661</t>
  </si>
  <si>
    <t>T3 DIABLO-GATES #1 017/068 RPR INSS</t>
  </si>
  <si>
    <t>RELW OTHR OH   FMOB TR3  PRTO PGEQ BRIN</t>
  </si>
  <si>
    <t>46488852</t>
  </si>
  <si>
    <t>130938143</t>
  </si>
  <si>
    <t>T3 DI TGR CRK ELCTRA 02/18 TOUCH</t>
  </si>
  <si>
    <t>46496148</t>
  </si>
  <si>
    <t>130938168</t>
  </si>
  <si>
    <t>T3 DI WEST PNT LLEY SPRNGS 4/51 RPL STRW</t>
  </si>
  <si>
    <t>35633713</t>
  </si>
  <si>
    <t>130938241</t>
  </si>
  <si>
    <t>T3 DI DESABLA CENTERVLE 5/60 RPR STRW</t>
  </si>
  <si>
    <t>46497256</t>
  </si>
  <si>
    <t>130938285</t>
  </si>
  <si>
    <t>T3 DI W POINT VALLEY SPRNG 3/42 RPL POLE</t>
  </si>
  <si>
    <t>35624589</t>
  </si>
  <si>
    <t>130938480</t>
  </si>
  <si>
    <t>B022/507</t>
  </si>
  <si>
    <t>T3 DI DRM-GRS VLY-WMR B022/507 RPL STRW</t>
  </si>
  <si>
    <t>35625455</t>
  </si>
  <si>
    <t>130940078</t>
  </si>
  <si>
    <t>T3 DI WST PNT-VLY SPRNGS-00/11 RPL STRW</t>
  </si>
  <si>
    <t>35625456</t>
  </si>
  <si>
    <t>130940079</t>
  </si>
  <si>
    <t>T3 DI WST PNT-VLY SPRNGS-00/11 RPR JUMW</t>
  </si>
  <si>
    <t>46494872</t>
  </si>
  <si>
    <t>130940129</t>
  </si>
  <si>
    <t>T3 DI TGR CRK-VLY SPRNGS 8/64 TOUCH</t>
  </si>
  <si>
    <t>46493449</t>
  </si>
  <si>
    <t>130940276</t>
  </si>
  <si>
    <t>T3 DI TGR CRK-ELECTRA 06/47 COTR KEY</t>
  </si>
  <si>
    <t>46494873</t>
  </si>
  <si>
    <t>130940495</t>
  </si>
  <si>
    <t>080/003A</t>
  </si>
  <si>
    <t>T2 DI HUMBOLDT-TRINITY 080/003A RPL ANCW</t>
  </si>
  <si>
    <t>POHW COMP OH   TR2  AIR  FRAB</t>
  </si>
  <si>
    <t>130940496</t>
  </si>
  <si>
    <t>080/003C</t>
  </si>
  <si>
    <t>T2 DI HUMBOLDT-TRINITY 080/003C RPL ANCW</t>
  </si>
  <si>
    <t>130940754</t>
  </si>
  <si>
    <t>T3 DI TGR CRK-ELECTRA 08/65 TOUCH</t>
  </si>
  <si>
    <t>46496149</t>
  </si>
  <si>
    <t>130941412</t>
  </si>
  <si>
    <t>T3 EI KESWICK-TRINITY 05/072 RPR JMPW</t>
  </si>
  <si>
    <t>46494198</t>
  </si>
  <si>
    <t>130941510</t>
  </si>
  <si>
    <t>T3 EI DIABLO UNIT #1 5/003B RPR STRT</t>
  </si>
  <si>
    <t>RELW ACCH COMP OH   FMOB TR3  PRTO CLMB FRAB BRIN</t>
  </si>
  <si>
    <t>46479478</t>
  </si>
  <si>
    <t>130957291</t>
  </si>
  <si>
    <t>T2 DI IGNCO-ALTO-SLTO #2 6/48 RPR STRT</t>
  </si>
  <si>
    <t>46485440</t>
  </si>
  <si>
    <t>130957294</t>
  </si>
  <si>
    <t>T2 IGNACIO-ALTO-SAUSLTO #2 6/46 RPR STRT</t>
  </si>
  <si>
    <t>46485399</t>
  </si>
  <si>
    <t>T2 DI IGNCO-ALT-SLTO #2 6/46 RPR STRT</t>
  </si>
  <si>
    <t>130958240</t>
  </si>
  <si>
    <t>T3 EI MONTE RIO-FULTON 014/002 RMV VEG</t>
  </si>
  <si>
    <t>130958992</t>
  </si>
  <si>
    <t>T3 EI MONTE RIO-FULTON 014/004 RPR POLE</t>
  </si>
  <si>
    <t>46493804</t>
  </si>
  <si>
    <t>130959407</t>
  </si>
  <si>
    <t>T3 DI WST PT-VLY SPNGS 3/046 BACKFILL</t>
  </si>
  <si>
    <t>46494874</t>
  </si>
  <si>
    <t>130959411</t>
  </si>
  <si>
    <t>T3 DI WST PT-VLY SPNGS 3/046 TOUCH</t>
  </si>
  <si>
    <t>46494875</t>
  </si>
  <si>
    <t>130959457</t>
  </si>
  <si>
    <t>T3 DI IGNACIO BOLINAS #1 12/128 RPL DMPW</t>
  </si>
  <si>
    <t>46499059</t>
  </si>
  <si>
    <t>130959467</t>
  </si>
  <si>
    <t>045/195</t>
  </si>
  <si>
    <t>T3 DI METCALF MSS LNDNG#1 45/195 TOUCH</t>
  </si>
  <si>
    <t>RELW FIRE CGI  ACCL OH   TR3  PRTO AIR  FRAB NTDE BRIN</t>
  </si>
  <si>
    <t>46493246</t>
  </si>
  <si>
    <t>130959519</t>
  </si>
  <si>
    <t>T3 DI RND MTN TBL MTN#2 23/115 RPL INSS</t>
  </si>
  <si>
    <t>35626538</t>
  </si>
  <si>
    <t>T2 DI RND MTN TBL MTN #2 10/54 RPL INSS</t>
  </si>
  <si>
    <t>130959522</t>
  </si>
  <si>
    <t>T3 DI COLGATE-CHALLENGE 01/27 RPL STRW</t>
  </si>
  <si>
    <t>35624214</t>
  </si>
  <si>
    <t>130959532</t>
  </si>
  <si>
    <t>T3 DI TIGER CREEK VLY SPRN 5/46 TOUCH</t>
  </si>
  <si>
    <t>46493453</t>
  </si>
  <si>
    <t>130959539</t>
  </si>
  <si>
    <t>T3 DI RND MTN TBL MTN#2 23/115 RPR SHLS</t>
  </si>
  <si>
    <t>46493163</t>
  </si>
  <si>
    <t>130959552</t>
  </si>
  <si>
    <t>T3 DI TIGER CREEK ELECTRA 5/40 TOUCH</t>
  </si>
  <si>
    <t>46496902</t>
  </si>
  <si>
    <t>130959592</t>
  </si>
  <si>
    <t>011/301</t>
  </si>
  <si>
    <t>T3 DI COLGATE-ALLEGHANY 11/301 RPL STRW</t>
  </si>
  <si>
    <t>35623061</t>
  </si>
  <si>
    <t>130959606</t>
  </si>
  <si>
    <t>T3 DI TIGER CREEK ELECTRA 5/42 TOUCH</t>
  </si>
  <si>
    <t>46496903</t>
  </si>
  <si>
    <t>130959857</t>
  </si>
  <si>
    <t>T3 DI ROUND MTN 21/107 RPR SHLS</t>
  </si>
  <si>
    <t>46493164</t>
  </si>
  <si>
    <t>130962922</t>
  </si>
  <si>
    <t>T3 EI EXCHEQR-INDN FLT 26/118 UNBURY</t>
  </si>
  <si>
    <t>46486770</t>
  </si>
  <si>
    <t>130965122</t>
  </si>
  <si>
    <t>T3 DI COLGATE ALLEGHANY 11/292C RPL STRW</t>
  </si>
  <si>
    <t>35623191</t>
  </si>
  <si>
    <t>T3 DI COLGATE-ALLEGHANY 11/292L RPL STRW</t>
  </si>
  <si>
    <t>130965125</t>
  </si>
  <si>
    <t>T3 DI COLGATE-ALLEGHANY 11/292R RPL STRW</t>
  </si>
  <si>
    <t>130965172</t>
  </si>
  <si>
    <t>130965175</t>
  </si>
  <si>
    <t>042/185</t>
  </si>
  <si>
    <t>T3 DI MTCLF-MSS LNDNG#1 42/185 RPR FOND</t>
  </si>
  <si>
    <t>46493249</t>
  </si>
  <si>
    <t>130966460</t>
  </si>
  <si>
    <t>063/003B</t>
  </si>
  <si>
    <t>T2 DI HMBLDT-TRINITY 063/003B RPL POLE</t>
  </si>
  <si>
    <t>130966465</t>
  </si>
  <si>
    <t>063/003A</t>
  </si>
  <si>
    <t>T2 DI HMBLDT-TRINITY 063/003A RPL POLE</t>
  </si>
  <si>
    <t>130969268</t>
  </si>
  <si>
    <t>T3 KESWICK-TRINITY 000/004 TOUCH</t>
  </si>
  <si>
    <t>46494220</t>
  </si>
  <si>
    <t>130971047</t>
  </si>
  <si>
    <t>T3 DI ROUND MT-TBL MNT 20/103 RPR INST</t>
  </si>
  <si>
    <t>46493161</t>
  </si>
  <si>
    <t>130971074</t>
  </si>
  <si>
    <t>T3 DI RND MTN-TBL MTN #1 9/50 RPR SHLS</t>
  </si>
  <si>
    <t>46493036</t>
  </si>
  <si>
    <t>130971104</t>
  </si>
  <si>
    <t>T3 DI DIABLO UNIT #1 5/003B RPR OPGW</t>
  </si>
  <si>
    <t>46493079</t>
  </si>
  <si>
    <t>130971161</t>
  </si>
  <si>
    <t>T3 DI DIABLO UNIT#1 5/003C RPR SHLD</t>
  </si>
  <si>
    <t>46493128</t>
  </si>
  <si>
    <t>130971259</t>
  </si>
  <si>
    <t>T3 DI RND MTN TBL MTN #1 9/51 RPR SHLS</t>
  </si>
  <si>
    <t>46493035</t>
  </si>
  <si>
    <t>130974715</t>
  </si>
  <si>
    <t>026/122</t>
  </si>
  <si>
    <t>T3 EI EXCHQUER-INDIAN FLAT 26/122 UNBURY</t>
  </si>
  <si>
    <t>46493069</t>
  </si>
  <si>
    <t>130975823</t>
  </si>
  <si>
    <t>T3 DI TEMBLOR-SLO 054/302 RPR FOND</t>
  </si>
  <si>
    <t>46493078</t>
  </si>
  <si>
    <t>130975825</t>
  </si>
  <si>
    <t>T3 DI ROUND MOUNTAIN 20/103 TOUCH</t>
  </si>
  <si>
    <t>46517301</t>
  </si>
  <si>
    <t>130975855</t>
  </si>
  <si>
    <t>T3 DI ROUND MOUNTAIN 19/101 RPR SHLS</t>
  </si>
  <si>
    <t>46493034</t>
  </si>
  <si>
    <t>130975879</t>
  </si>
  <si>
    <t>046/202</t>
  </si>
  <si>
    <t>T3 DI METCLF MSS LNDING#1 46/202 TOUCH</t>
  </si>
  <si>
    <t>46493244</t>
  </si>
  <si>
    <t>130975962</t>
  </si>
  <si>
    <t>T3 DI RND MTN-TBL MTN #1 8/45 RPR SHLS</t>
  </si>
  <si>
    <t>46493162</t>
  </si>
  <si>
    <t>130975963</t>
  </si>
  <si>
    <t>T3 DI RND MTN TBL MTN 20/102 RPR SHLS</t>
  </si>
  <si>
    <t>46493039</t>
  </si>
  <si>
    <t>130985706</t>
  </si>
  <si>
    <t>T3 DI COLGATE-CHALLENGE 6/124 RPL INSW</t>
  </si>
  <si>
    <t>35624216</t>
  </si>
  <si>
    <t>130985982</t>
  </si>
  <si>
    <t>T3 DI CLGT-CHALLENGE 010/174 RPR JUMW</t>
  </si>
  <si>
    <t>46494376</t>
  </si>
  <si>
    <t>130986059</t>
  </si>
  <si>
    <t>T3 DI DRUM-HIGGINS 012/116R TOUCH</t>
  </si>
  <si>
    <t>46498567</t>
  </si>
  <si>
    <t>130986074</t>
  </si>
  <si>
    <t>T3 DI MONTA VISTA-BURNS 14/116 RPL INSW</t>
  </si>
  <si>
    <t>35630424</t>
  </si>
  <si>
    <t>130986077</t>
  </si>
  <si>
    <t>T3 DI MONTA VISTA-BURNS 14/119 TOUCH</t>
  </si>
  <si>
    <t>RELW ACCH COMP OH   TR3  PRTO AIR  FRAB NTDE BRIN</t>
  </si>
  <si>
    <t>46498560</t>
  </si>
  <si>
    <t>130986082</t>
  </si>
  <si>
    <t>T3 DI CASTRO VALLEY NEWARK 2/20 TOUCH</t>
  </si>
  <si>
    <t>RELW FIRE SPCR COMP OH   TR3  PRTO AIR  FRAB NTDE DURA BRIN</t>
  </si>
  <si>
    <t>46494333</t>
  </si>
  <si>
    <t>130986140</t>
  </si>
  <si>
    <t>T3 DI DRUM-HIGGINS 012/116L TOUCH</t>
  </si>
  <si>
    <t>46498568</t>
  </si>
  <si>
    <t>130986214</t>
  </si>
  <si>
    <t>T3 DI DRM GRS-VLY WMR 11/264 RPL POLE</t>
  </si>
  <si>
    <t>35625454</t>
  </si>
  <si>
    <t>130986221</t>
  </si>
  <si>
    <t>T3 DI CLGT-CHALLENGE 9/169 RPR JUMW</t>
  </si>
  <si>
    <t>46494377</t>
  </si>
  <si>
    <t>130989107</t>
  </si>
  <si>
    <t>T3 EI GRN VLLEY-CAMP VERS 7/086L RMV VEG</t>
  </si>
  <si>
    <t>REGW INSP CNCL OH   FMOB TR3  PRTO BRIN</t>
  </si>
  <si>
    <t>130989177</t>
  </si>
  <si>
    <t>T3 CRESTA-RIO OSO 12/101 STAT HOLD</t>
  </si>
  <si>
    <t>RELW NONR OH   FMOB TR3  PRTO FRAB DURA BRIN</t>
  </si>
  <si>
    <t>46505519</t>
  </si>
  <si>
    <t>130989254</t>
  </si>
  <si>
    <t>T3 CRESTA-RIO OSO 12/100 STAT HOLD</t>
  </si>
  <si>
    <t>46505522</t>
  </si>
  <si>
    <t>130989871</t>
  </si>
  <si>
    <t>T3 WV MONTA VISTA-BURNS 7/64 INS DMPW</t>
  </si>
  <si>
    <t>46498561</t>
  </si>
  <si>
    <t>130989974</t>
  </si>
  <si>
    <t>T3 WV MONTA VISTA-BURNS 7/64R INS GYWW</t>
  </si>
  <si>
    <t>46510154</t>
  </si>
  <si>
    <t>130990236</t>
  </si>
  <si>
    <t>T3 DI VOLTA SOUTH 0/11 RPR ADSS</t>
  </si>
  <si>
    <t>46494183</t>
  </si>
  <si>
    <t>130990239</t>
  </si>
  <si>
    <t>T3 MONTA VISTA BURNS 14/121 RPR SWTCH</t>
  </si>
  <si>
    <t>46497618</t>
  </si>
  <si>
    <t>T3 DI MONTA VISTA BURNS 14/121 RPR SWTCH</t>
  </si>
  <si>
    <t>130990458</t>
  </si>
  <si>
    <t>T3 DI MORAGA-OAKLAND #1 1/10 RPL HRDT</t>
  </si>
  <si>
    <t>46499170</t>
  </si>
  <si>
    <t>130991493</t>
  </si>
  <si>
    <t>Z003/001</t>
  </si>
  <si>
    <t>T3NT FULTON-CALISTOGA Z3/1 TOUCH</t>
  </si>
  <si>
    <t>46503929</t>
  </si>
  <si>
    <t>130991923</t>
  </si>
  <si>
    <t>T3 BRIDGEVILLE-GARBERVILLE 3/12 CGI</t>
  </si>
  <si>
    <t>RELW TNT  CGI  OH   FMOB TR3  PRTO FRAB NTDE DURA BRIN</t>
  </si>
  <si>
    <t>46506040</t>
  </si>
  <si>
    <t>130993620</t>
  </si>
  <si>
    <t>T3 WV MONTA VISTA-BURNS 7/64L INS GYWW</t>
  </si>
  <si>
    <t>46498563</t>
  </si>
  <si>
    <t>130994400</t>
  </si>
  <si>
    <t>T3 DI MONTA VISTA-BURNS-14/125 RPR JUMW</t>
  </si>
  <si>
    <t>46497721</t>
  </si>
  <si>
    <t>130994404</t>
  </si>
  <si>
    <t>T-116</t>
  </si>
  <si>
    <t>T3 DI MDWY-SNT MRA T-116 RPR STRT</t>
  </si>
  <si>
    <t>46496102</t>
  </si>
  <si>
    <t>130994483</t>
  </si>
  <si>
    <t>T3 DI VOLTA SOUTH 0/18 TOUCH</t>
  </si>
  <si>
    <t>46498711</t>
  </si>
  <si>
    <t>130994498</t>
  </si>
  <si>
    <t>T3 DI DRUM-RIO OSO #1 05/44 RPR OPGW</t>
  </si>
  <si>
    <t>46493353</t>
  </si>
  <si>
    <t>130994510</t>
  </si>
  <si>
    <t>T3 DI MNTA VSTA-BRNS 15/130 RPR INSW</t>
  </si>
  <si>
    <t>RELW ACCL OH   TR3  PRTO AIR  BRIN</t>
  </si>
  <si>
    <t>46497720</t>
  </si>
  <si>
    <t>130994517</t>
  </si>
  <si>
    <t>T3 DI DRM-GRSS VLLY-WMR 10/240 RPR JUMW</t>
  </si>
  <si>
    <t>46496951</t>
  </si>
  <si>
    <t>130994518</t>
  </si>
  <si>
    <t>T3 DI DRM-GRSS VLLY-WMR 10/240 RPR GYWW</t>
  </si>
  <si>
    <t>46496952</t>
  </si>
  <si>
    <t>130994519</t>
  </si>
  <si>
    <t>T3 DI DRUM-GRAS VLY WEIMAR 9/216 RMV VEG</t>
  </si>
  <si>
    <t>130995717</t>
  </si>
  <si>
    <t>T3 GRN VLEY-CAMP EVRS 06/084L ANTI SPLIT</t>
  </si>
  <si>
    <t>46505757</t>
  </si>
  <si>
    <t>130996896</t>
  </si>
  <si>
    <t>T3 DORADO-MISSOURI FLT #2 3/024 RPL COND</t>
  </si>
  <si>
    <t>REGW OTHR OH   FMOB TR3  PRTO BRIN</t>
  </si>
  <si>
    <t>35633481</t>
  </si>
  <si>
    <t>T3 EL DORADO-MISSRI FLT #2 1/14 RPL COND</t>
  </si>
  <si>
    <t>130996909</t>
  </si>
  <si>
    <t>T3 DORADO-MISSOURI FLT #1 3/024 RPL COND</t>
  </si>
  <si>
    <t>35633239</t>
  </si>
  <si>
    <t>T3 EL DORADO-MISSRI FLT #1 1/14 RPL COND</t>
  </si>
  <si>
    <t>130996959</t>
  </si>
  <si>
    <t>531T</t>
  </si>
  <si>
    <t>RELW CREW CLR  OH   FMOB TR3  PRTO DURA BRIN</t>
  </si>
  <si>
    <t>130997031</t>
  </si>
  <si>
    <t>130997032</t>
  </si>
  <si>
    <t>T3 TNT KILARC-DESCHUTES 0/10 RPL POLE</t>
  </si>
  <si>
    <t>35624300</t>
  </si>
  <si>
    <t>130997618</t>
  </si>
  <si>
    <t>T3 DI IGNAGIO BOLINAS #1 3/36L RPL HRDD</t>
  </si>
  <si>
    <t>46499102</t>
  </si>
  <si>
    <t>130997656</t>
  </si>
  <si>
    <t>T3 GRN VLEY-CAMP EVERS 10/106R RPR GYWW</t>
  </si>
  <si>
    <t>46525767</t>
  </si>
  <si>
    <t>130997657</t>
  </si>
  <si>
    <t>T3 GRN VLEY-CAMP EVERS 10/106R RMV VEG</t>
  </si>
  <si>
    <t>130997723</t>
  </si>
  <si>
    <t>047/268</t>
  </si>
  <si>
    <t>T3 DI TEMBLOR-SLO 047/268 TOUCH</t>
  </si>
  <si>
    <t>46496107</t>
  </si>
  <si>
    <t>130997749</t>
  </si>
  <si>
    <t>T3 KESWICK-CASCADE 008/159C RPL ANCW</t>
  </si>
  <si>
    <t>RELW INSP REMT CLR  ACCM OH   FMOB TR3  PRTO BRIN</t>
  </si>
  <si>
    <t>35631867</t>
  </si>
  <si>
    <t>130997755</t>
  </si>
  <si>
    <t>T3 DI TIGER CREEK-ELECTRA 5/43 TOUCH</t>
  </si>
  <si>
    <t>46505503</t>
  </si>
  <si>
    <t>131000577</t>
  </si>
  <si>
    <t>T3 EI CNTRVL-TBL MTN-ORVLE 0/9 RPL STRW</t>
  </si>
  <si>
    <t>35630624</t>
  </si>
  <si>
    <t>131001735</t>
  </si>
  <si>
    <t>T3 CNTRVLLE-TBLE MTN-ORVLLE 3/65 RMV VEG</t>
  </si>
  <si>
    <t>131001738</t>
  </si>
  <si>
    <t>T3 CNTRVLLE-TBLE MTN-ORVLLE 3/65 COTTER</t>
  </si>
  <si>
    <t>46498714</t>
  </si>
  <si>
    <t>131007681</t>
  </si>
  <si>
    <t>T3 DIABLO-MIDWAY #3 1/5 RPR GYWT</t>
  </si>
  <si>
    <t>46505370</t>
  </si>
  <si>
    <t>131007811</t>
  </si>
  <si>
    <t>T3NT CNTRVILLE-TABLE MTN 2/49 RMV VEG</t>
  </si>
  <si>
    <t>131008078</t>
  </si>
  <si>
    <t>T3 DI VOLTA-SOUTH 00/03 COTTER</t>
  </si>
  <si>
    <t>46498712</t>
  </si>
  <si>
    <t>131008189</t>
  </si>
  <si>
    <t>T3 DI IGNCIO-BLNS #1 2/33 COTTER</t>
  </si>
  <si>
    <t>46499101</t>
  </si>
  <si>
    <t>131008216</t>
  </si>
  <si>
    <t>T3 DI DRM-RIO OSO #1 4/39 RPR OPGW</t>
  </si>
  <si>
    <t>46495045</t>
  </si>
  <si>
    <t>131008220</t>
  </si>
  <si>
    <t>46495044</t>
  </si>
  <si>
    <t>131008351</t>
  </si>
  <si>
    <t>T3 DI TEMBLOR-SL OBSPO 43/244 RMV VEG</t>
  </si>
  <si>
    <t>POHW OH   TR3  PRTO AIR  FRAB BRIN</t>
  </si>
  <si>
    <t>131008393</t>
  </si>
  <si>
    <t>T3 DRUM-HIGGINS 007/073 RPR JUMS</t>
  </si>
  <si>
    <t>46505508</t>
  </si>
  <si>
    <t>131009026</t>
  </si>
  <si>
    <t>019/005C</t>
  </si>
  <si>
    <t>T3 EI MI-WUK-CURTIS 19/005C RPR GYWW</t>
  </si>
  <si>
    <t>RELW INSP RESD NOAC ACCL COMP OH   FMOB TR3  PRTO FRAB BRIN</t>
  </si>
  <si>
    <t>46496208</t>
  </si>
  <si>
    <t>131009058</t>
  </si>
  <si>
    <t>T3 EI MI-WUK-CURTIS 19/005A RPR GYWW</t>
  </si>
  <si>
    <t>46496209</t>
  </si>
  <si>
    <t>131009062</t>
  </si>
  <si>
    <t>019/005B</t>
  </si>
  <si>
    <t>T3 EI MI-WUK-CURTIS 19/005B RPR GYWW</t>
  </si>
  <si>
    <t>46496210</t>
  </si>
  <si>
    <t>131009176</t>
  </si>
  <si>
    <t>T3 MI-WUK-CURTIS 019/004L RPR GYWW</t>
  </si>
  <si>
    <t>46499421</t>
  </si>
  <si>
    <t>131010201</t>
  </si>
  <si>
    <t>019/010C</t>
  </si>
  <si>
    <t>T3 EI MI-WUK-CURTIS 19/010C RPR COND</t>
  </si>
  <si>
    <t>RELW INSP RESD SWRK CLR  ACCM OH   FMOB TR3  PRTO FRAB BRIN</t>
  </si>
  <si>
    <t>46496211</t>
  </si>
  <si>
    <t>131013756</t>
  </si>
  <si>
    <t>RELW OH   FMOB TR3  PRTO PGEQ BRIN</t>
  </si>
  <si>
    <t>131016112</t>
  </si>
  <si>
    <t>T3 IGNACIO-BOLINAS #2 001/023 RPR INSW</t>
  </si>
  <si>
    <t>46507961</t>
  </si>
  <si>
    <t>131016148</t>
  </si>
  <si>
    <t>T3NT SNTH LN-HLF MN BAY ?2/5 RPR STRW</t>
  </si>
  <si>
    <t>REGW INSP OH   FMOB TR3  PRTO FRAB NTDE</t>
  </si>
  <si>
    <t>131016412</t>
  </si>
  <si>
    <t>?002/006</t>
  </si>
  <si>
    <t>T3 SNTH LN-HLF MN BAY ?2/6 RPR GYWW</t>
  </si>
  <si>
    <t>46508046</t>
  </si>
  <si>
    <t>131016958</t>
  </si>
  <si>
    <t>T3 DI MONTA VST BURNS 5/48 RPL INSW</t>
  </si>
  <si>
    <t>35630421</t>
  </si>
  <si>
    <t>131016990</t>
  </si>
  <si>
    <t>T3 FULTON-CALISTOGA Z013/006 RPR JUMW</t>
  </si>
  <si>
    <t>46507839</t>
  </si>
  <si>
    <t>131016991</t>
  </si>
  <si>
    <t>T3 DI BRUNSWICK #1 TAP 0/003 BNT STEEL</t>
  </si>
  <si>
    <t>46505477</t>
  </si>
  <si>
    <t>131017025</t>
  </si>
  <si>
    <t>T3 RE DRUM-GRS VLY 8/195 RPL INSW</t>
  </si>
  <si>
    <t>35633488</t>
  </si>
  <si>
    <t>131017052</t>
  </si>
  <si>
    <t>T3 DI MONTA VISTA-BURNS 5/50 RPR CNDW</t>
  </si>
  <si>
    <t>46504086</t>
  </si>
  <si>
    <t>131017146</t>
  </si>
  <si>
    <t>T3 DI MIDDLE FORK #1 9/131 RPR JMPW</t>
  </si>
  <si>
    <t>46503818</t>
  </si>
  <si>
    <t>131017164</t>
  </si>
  <si>
    <t>T3 EAGLE RCK-FLTN-SLVRD :4/16 RPL INSS</t>
  </si>
  <si>
    <t>35642406</t>
  </si>
  <si>
    <t>131017178</t>
  </si>
  <si>
    <t>T3 DRUM HIGGINS+ 8/81 TOUCH</t>
  </si>
  <si>
    <t>46499039</t>
  </si>
  <si>
    <t>131017262</t>
  </si>
  <si>
    <t>T3 MIDDLE FK GOLD HILL 7/65 RPR JUMS</t>
  </si>
  <si>
    <t>46503819</t>
  </si>
  <si>
    <t>131017280</t>
  </si>
  <si>
    <t>T3 DI EXCHQUR INDN FLT 24/099 RPR JUMS</t>
  </si>
  <si>
    <t>46498659</t>
  </si>
  <si>
    <t>131017317</t>
  </si>
  <si>
    <t>T3 DRUM-HIGGINS+ 17/147 TOUCH</t>
  </si>
  <si>
    <t>46507767</t>
  </si>
  <si>
    <t>131020683</t>
  </si>
  <si>
    <t>T3 CENTERVLLE-TBL MTN-ORVLL 0/6 RPR STRW</t>
  </si>
  <si>
    <t>46499512</t>
  </si>
  <si>
    <t>131020845</t>
  </si>
  <si>
    <t>T3 EI FULTON-IGNACIO #1 008/047 TOUCH</t>
  </si>
  <si>
    <t>46503928</t>
  </si>
  <si>
    <t>131021007</t>
  </si>
  <si>
    <t>T3 GREEN VALLEY-CMP EVERS 9/102 RPR GYWW</t>
  </si>
  <si>
    <t>46529923</t>
  </si>
  <si>
    <t>131021248</t>
  </si>
  <si>
    <t>Z014/003</t>
  </si>
  <si>
    <t>T3 DI FULTON CALISTOGA Z14/3 TOUCH</t>
  </si>
  <si>
    <t>46505513</t>
  </si>
  <si>
    <t>131021414</t>
  </si>
  <si>
    <t>T3 DUTCH FLAT #2 TAP 0/1 RPR JUMS</t>
  </si>
  <si>
    <t>46503814</t>
  </si>
  <si>
    <t>131021415</t>
  </si>
  <si>
    <t>46503815</t>
  </si>
  <si>
    <t>131022684</t>
  </si>
  <si>
    <t>T3 DIABLO-MIDWAY #3 6/23 RPR ZENA</t>
  </si>
  <si>
    <t>46505991</t>
  </si>
  <si>
    <t>131024030</t>
  </si>
  <si>
    <t>?006/008</t>
  </si>
  <si>
    <t>T3 SNTH LN-HLF MN BAY ?6/8 RPR GYWW</t>
  </si>
  <si>
    <t>46503430</t>
  </si>
  <si>
    <t>131024032</t>
  </si>
  <si>
    <t>T3 SNTH LN-HLF MN BAY ?6/8 RMV VEG</t>
  </si>
  <si>
    <t>REGW INSP PATR CNCL OH   FMOB TR3  PRTO FRAB BRIN</t>
  </si>
  <si>
    <t>131024605</t>
  </si>
  <si>
    <t>T3 EI LAURELES-OTTER 14/005A RPR GYWW</t>
  </si>
  <si>
    <t>46505759</t>
  </si>
  <si>
    <t>131024608</t>
  </si>
  <si>
    <t>T3 LAURELES-OTTER 014/006L RMV VEG</t>
  </si>
  <si>
    <t>131024964</t>
  </si>
  <si>
    <t>T3 CENTRVLLE-TBL MTN-ORVLL 1/31 RPL INSW</t>
  </si>
  <si>
    <t>35633487</t>
  </si>
  <si>
    <t>131028276</t>
  </si>
  <si>
    <t>T3 EI FULTON-IGNACIO #1 16/083 TOUCH</t>
  </si>
  <si>
    <t>46503927</t>
  </si>
  <si>
    <t>131028791</t>
  </si>
  <si>
    <t>016/187</t>
  </si>
  <si>
    <t>T3 IGNCIO-BOLNAS #2 16/187 TOUCH</t>
  </si>
  <si>
    <t>RELW OTHR COMP OH   TR3  PRTO FRAB NTDE DURA BRIN</t>
  </si>
  <si>
    <t>46507958</t>
  </si>
  <si>
    <t>131029906</t>
  </si>
  <si>
    <t>?010/001</t>
  </si>
  <si>
    <t>T3 SNTH LN-HLF MN BAY ?10/1 RMV VEG</t>
  </si>
  <si>
    <t>131031019</t>
  </si>
  <si>
    <t>T3 EI LAURELES-OTTER 13/17 RMV VEG</t>
  </si>
  <si>
    <t>131031037</t>
  </si>
  <si>
    <t>T3 EI LAURELES-OTTER 13/11 RMV VEG</t>
  </si>
  <si>
    <t>131031038</t>
  </si>
  <si>
    <t>T3 EI LAURELES-OTTER 13/012 RMV VEG</t>
  </si>
  <si>
    <t>131032015</t>
  </si>
  <si>
    <t>T3 EI LAURELES-OTTER 13/013 RMV VEG</t>
  </si>
  <si>
    <t>131032190</t>
  </si>
  <si>
    <t>T3 DRUM-HIGGINS 09/91 RPR STRW</t>
  </si>
  <si>
    <t>46507592</t>
  </si>
  <si>
    <t>131032289</t>
  </si>
  <si>
    <t>001/016A</t>
  </si>
  <si>
    <t>T3 DRUM-HIGGINS 001/016A RPL STRW</t>
  </si>
  <si>
    <t>35633480</t>
  </si>
  <si>
    <t>131032298</t>
  </si>
  <si>
    <t>T3 FULTON-CALISTGA C014/004 RPR GYWW</t>
  </si>
  <si>
    <t>46507962</t>
  </si>
  <si>
    <t>T3 DI FULTON-CALISTGA C014/004 RPR GYWW</t>
  </si>
  <si>
    <t>131032311</t>
  </si>
  <si>
    <t>T3 PINE GROVE TAP 1/28 RPR GYWW</t>
  </si>
  <si>
    <t>46499420</t>
  </si>
  <si>
    <t>131032318</t>
  </si>
  <si>
    <t>T3 EAGLE RCK FLTN SLVR 5/19 RPR STRT</t>
  </si>
  <si>
    <t>46505455</t>
  </si>
  <si>
    <t>131032340</t>
  </si>
  <si>
    <t>T3 DRUM-HIGGINS 001/016B RPL STRW</t>
  </si>
  <si>
    <t>131032342</t>
  </si>
  <si>
    <t>T3 DRUM-HIGGINS 001/016C RPL STRW</t>
  </si>
  <si>
    <t>131032356</t>
  </si>
  <si>
    <t>T3 MIDDLE FORK GOLD HILL 29/219L TOUCH</t>
  </si>
  <si>
    <t>46503980</t>
  </si>
  <si>
    <t>131032358</t>
  </si>
  <si>
    <t>T3 MIDDLEFORK #1 9/128 RPR JUMW</t>
  </si>
  <si>
    <t>46503820</t>
  </si>
  <si>
    <t>131033205</t>
  </si>
  <si>
    <t>T3 EI LAURELES-OTTER 13/05 RMV VEG</t>
  </si>
  <si>
    <t>131036788</t>
  </si>
  <si>
    <t>B023/527</t>
  </si>
  <si>
    <t>T3 DRUM-GRASS VALLY-WEIMAR B23/527 TOUCH</t>
  </si>
  <si>
    <t>46503816</t>
  </si>
  <si>
    <t>131036828</t>
  </si>
  <si>
    <t>T3 DIABLO-MIDWAY #2 026/103 RPR GYWT</t>
  </si>
  <si>
    <t>46505373</t>
  </si>
  <si>
    <t>131036986</t>
  </si>
  <si>
    <t>T3 MNT RIOFRT RSS 17/1A RPL STRW</t>
  </si>
  <si>
    <t>35636426</t>
  </si>
  <si>
    <t>T3 T2NT DI MNT RIOFRT RSS 17/1A RPL STRW</t>
  </si>
  <si>
    <t>131037132</t>
  </si>
  <si>
    <t>T3 DRM-GRS VLY-WMR B022/505 RPR INSW</t>
  </si>
  <si>
    <t>46506582</t>
  </si>
  <si>
    <t>131039025</t>
  </si>
  <si>
    <t>T3 MI-WUK-CURTIS 019/000R RPL STRW</t>
  </si>
  <si>
    <t>131039488</t>
  </si>
  <si>
    <t>T3 SNTH LNE-HLF MN BY ?009/000 RPR GYWW</t>
  </si>
  <si>
    <t>46525762</t>
  </si>
  <si>
    <t>131039798</t>
  </si>
  <si>
    <t>T3 KONOCTI-EAGLE ROCK 004/013 RPR GYWW</t>
  </si>
  <si>
    <t>46522538</t>
  </si>
  <si>
    <t>131040118</t>
  </si>
  <si>
    <t>T3 WV MONTA VISTA-BURNS 7/64C INS GYWW</t>
  </si>
  <si>
    <t>46510153</t>
  </si>
  <si>
    <t>131040298</t>
  </si>
  <si>
    <t>T3 SNTH LN-HLF MN BAY ?4/3 RPR GYWW</t>
  </si>
  <si>
    <t>46503434</t>
  </si>
  <si>
    <t>131041693</t>
  </si>
  <si>
    <t>T3 LAURELES-OTTER 007/008C RPR GYWW</t>
  </si>
  <si>
    <t>46504678</t>
  </si>
  <si>
    <t>131041781</t>
  </si>
  <si>
    <t>T3 LAURELES-OTTER 12/06 RMV VEG</t>
  </si>
  <si>
    <t>131042877</t>
  </si>
  <si>
    <t>T3 SNTH LN-HLF MN BAY ?5/1 RPR GRWW</t>
  </si>
  <si>
    <t>46503442</t>
  </si>
  <si>
    <t>131044636</t>
  </si>
  <si>
    <t>T3 GRN VALLEY-CAMP EVERS 14/115 RMV ENCR</t>
  </si>
  <si>
    <t>131044737</t>
  </si>
  <si>
    <t>T3 GRN VALLEY-CAMP EVERS 17/125 RMV VEG</t>
  </si>
  <si>
    <t>131045493</t>
  </si>
  <si>
    <t>T3 GREEN VALLEY-CAMP EVERS 06/76 RMV VEG</t>
  </si>
  <si>
    <t>131045626</t>
  </si>
  <si>
    <t>131045663</t>
  </si>
  <si>
    <t>T3GREEN VALLEY-CAMP EVERS 06/76 RMV VEG</t>
  </si>
  <si>
    <t>131045694</t>
  </si>
  <si>
    <t>T3 LAURELES-OTTER 7/1 RPR GYWW</t>
  </si>
  <si>
    <t>46516573</t>
  </si>
  <si>
    <t>131045705</t>
  </si>
  <si>
    <t>T3 LAURELES-OTTER 7/0 RPR GYWW</t>
  </si>
  <si>
    <t>46516574</t>
  </si>
  <si>
    <t>131045930</t>
  </si>
  <si>
    <t>013/066A</t>
  </si>
  <si>
    <t>T3 CNTRA COSTA MORAGA#1 13/066A TOUCH</t>
  </si>
  <si>
    <t>ETL.5452.POLE.NWOD</t>
  </si>
  <si>
    <t>46505514</t>
  </si>
  <si>
    <t>131046023</t>
  </si>
  <si>
    <t>T3 TGR CRK-VALLEY SPRNGS 5/044 TOUCH</t>
  </si>
  <si>
    <t>46505533</t>
  </si>
  <si>
    <t>131046043</t>
  </si>
  <si>
    <t>T3 GEYSERS #9-FULTON 3/19 RPR INSS</t>
  </si>
  <si>
    <t>46505509</t>
  </si>
  <si>
    <t>131046068</t>
  </si>
  <si>
    <t>016/140</t>
  </si>
  <si>
    <t>T3 MISSOURI FLT-GLD HL #1 16/140 TOUCH</t>
  </si>
  <si>
    <t>46507686</t>
  </si>
  <si>
    <t>131046149</t>
  </si>
  <si>
    <t>T3NT LAURELES-OTTER 12/009 RMV VEG</t>
  </si>
  <si>
    <t>131046260</t>
  </si>
  <si>
    <t>T3 LAURELES-OTTER 12/004 RPR STRW</t>
  </si>
  <si>
    <t>46516575</t>
  </si>
  <si>
    <t>131046432</t>
  </si>
  <si>
    <t>T3 SNTH LN-HLF MN BAY ?7/6 RPR GYWW</t>
  </si>
  <si>
    <t>46503445</t>
  </si>
  <si>
    <t>131049001</t>
  </si>
  <si>
    <t>T3 SNTH LN-HLF MN BAY ?7/1 RMV VEG</t>
  </si>
  <si>
    <t>131052814</t>
  </si>
  <si>
    <t>T3 IGNACIO-BOLINAS #2 24/269 RPR INSW</t>
  </si>
  <si>
    <t>REGW OTHR OH   FMOB TR3  PRTO NTDE BRIN</t>
  </si>
  <si>
    <t>131053117</t>
  </si>
  <si>
    <t>T3 IGNACIO-BOLINAS #2 16/182 RPR STRW</t>
  </si>
  <si>
    <t>46507964</t>
  </si>
  <si>
    <t>131053134</t>
  </si>
  <si>
    <t>T3 GRN VALLEY-CAMP EVERS 17/128 RMV VEG</t>
  </si>
  <si>
    <t>131054596</t>
  </si>
  <si>
    <t>131054680</t>
  </si>
  <si>
    <t>T2 DRUM-SUMMIT #2 11/138C RPL STRW</t>
  </si>
  <si>
    <t>131056488</t>
  </si>
  <si>
    <t>T3 IGNACIO-BOLINAS #2 016/186 TOUCH</t>
  </si>
  <si>
    <t>46507966</t>
  </si>
  <si>
    <t>131056531</t>
  </si>
  <si>
    <t>T3 IGNACIO-BOLINAS #2 16/185 TOUCH</t>
  </si>
  <si>
    <t>46507965</t>
  </si>
  <si>
    <t>131056582</t>
  </si>
  <si>
    <t>017/193</t>
  </si>
  <si>
    <t>T3 IGNACIO-BOLINAS#2 17/193 RPR INSW</t>
  </si>
  <si>
    <t>46507959</t>
  </si>
  <si>
    <t>131056895</t>
  </si>
  <si>
    <t>T3 EAGLE ROCK-CORTINA :001/007 COTR KEY</t>
  </si>
  <si>
    <t>46505506</t>
  </si>
  <si>
    <t>131056992</t>
  </si>
  <si>
    <t>023/264</t>
  </si>
  <si>
    <t>T3 IGNACIO-BOLINAS #2 23/264 RPL DAMW</t>
  </si>
  <si>
    <t>46508282</t>
  </si>
  <si>
    <t>131057269</t>
  </si>
  <si>
    <t>T3 TIGER CRK VALLEY SPNGS 8/065 TOUCH</t>
  </si>
  <si>
    <t>46505521</t>
  </si>
  <si>
    <t>131057385</t>
  </si>
  <si>
    <t>T3 BRUNSWICK #2 TAP 1/008 RPR JUMS</t>
  </si>
  <si>
    <t>46503823</t>
  </si>
  <si>
    <t>T3 BRUNSWICK#1 TAP 1/008 RPR JUMS</t>
  </si>
  <si>
    <t>131057392</t>
  </si>
  <si>
    <t>T3 DRUM-RIO OSO #1-02/23B RPR STRS</t>
  </si>
  <si>
    <t>46507768</t>
  </si>
  <si>
    <t>131057421</t>
  </si>
  <si>
    <t>T3 MONTE RIO-FORT ROSS 17/02L RPL POLE</t>
  </si>
  <si>
    <t>131057434</t>
  </si>
  <si>
    <t>T3 GYSRS #11-EAGLE RCK 00/02 TOUCH</t>
  </si>
  <si>
    <t>46507955</t>
  </si>
  <si>
    <t>131057454</t>
  </si>
  <si>
    <t>T3 GEYSERS #3-EAGLE ROCK 0/5 COTTER</t>
  </si>
  <si>
    <t>ETL.1660.INSL.CERA</t>
  </si>
  <si>
    <t>46507963</t>
  </si>
  <si>
    <t>131057517</t>
  </si>
  <si>
    <t>325</t>
  </si>
  <si>
    <t>T3 BRUNSWICK #2 TAP 0/2 RPR SWTCH</t>
  </si>
  <si>
    <t>ETL.1431.SWIT</t>
  </si>
  <si>
    <t>46503817</t>
  </si>
  <si>
    <t>131059320</t>
  </si>
  <si>
    <t>T3 GRN VALLEY-CAMP EVERS 16/124 RMV VEG</t>
  </si>
  <si>
    <t>131060072</t>
  </si>
  <si>
    <t>T3 GRN VALLEY-CAMP EVERS 16/122 RMV VEG</t>
  </si>
  <si>
    <t>131060124</t>
  </si>
  <si>
    <t>T3 GRN VALLEY-CAMP EVERS 16/121 RMV VEG</t>
  </si>
  <si>
    <t>131061891</t>
  </si>
  <si>
    <t>025/278</t>
  </si>
  <si>
    <t>T3 IGNACIO-BOLINAS #2 025/278 RPR GYWW</t>
  </si>
  <si>
    <t>46508283</t>
  </si>
  <si>
    <t>131062019</t>
  </si>
  <si>
    <t>T3 BEARDSLEY TAP 1/6C RPR JUMW</t>
  </si>
  <si>
    <t>46506504</t>
  </si>
  <si>
    <t>131062142</t>
  </si>
  <si>
    <t>T3 CONTRA COSTA-MORAGA #1 13/67 TOUCH</t>
  </si>
  <si>
    <t>46505523</t>
  </si>
  <si>
    <t>131062146</t>
  </si>
  <si>
    <t>T3 EXCHEQUER-INDIAN FLAT-27/127 RPR STRT</t>
  </si>
  <si>
    <t>46505372</t>
  </si>
  <si>
    <t>131062151</t>
  </si>
  <si>
    <t>T3 SISQUOC-GAREY 004/071 RPR GYWW</t>
  </si>
  <si>
    <t>46505997</t>
  </si>
  <si>
    <t>131062193</t>
  </si>
  <si>
    <t>T3 BEARDSLEY TAP 001/001B RPR IBWW</t>
  </si>
  <si>
    <t>46505261</t>
  </si>
  <si>
    <t>131062197</t>
  </si>
  <si>
    <t>T3 BEARDSLEY TAP 001/001C  RPR STRW</t>
  </si>
  <si>
    <t>46506506</t>
  </si>
  <si>
    <t>131062199</t>
  </si>
  <si>
    <t>T3 GEYSERS #3-EAGLE ROCK 0/4C RPR ADSS</t>
  </si>
  <si>
    <t>46507956</t>
  </si>
  <si>
    <t>131062210</t>
  </si>
  <si>
    <t>T3 DIABLO-MESA X00/01 RPR OPGW</t>
  </si>
  <si>
    <t>46505511</t>
  </si>
  <si>
    <t>131062226</t>
  </si>
  <si>
    <t>T3 BEARDSLEY TAP 1/6A RPR JMPW</t>
  </si>
  <si>
    <t>46505262</t>
  </si>
  <si>
    <t>131062309</t>
  </si>
  <si>
    <t>T3 GRN VALLEY-CAMP EVERS 14/114 RMV VEG</t>
  </si>
  <si>
    <t>131066236</t>
  </si>
  <si>
    <t>T3 MONTA VISTA-BURNS 9/077 RPR GYWW</t>
  </si>
  <si>
    <t>46505572</t>
  </si>
  <si>
    <t>131078981</t>
  </si>
  <si>
    <t>T3 LAURELES-OTTER 8/010 RPR JMPW</t>
  </si>
  <si>
    <t>46516763</t>
  </si>
  <si>
    <t>131080076</t>
  </si>
  <si>
    <t>T3 GYSRS #7-EAGLE ROCK 00/05C RPR SHLD</t>
  </si>
  <si>
    <t>46507957</t>
  </si>
  <si>
    <t>131080078</t>
  </si>
  <si>
    <t>T3 GYSRS #7-EAGLE ROCK 00/05B RMV VEG</t>
  </si>
  <si>
    <t>131080252</t>
  </si>
  <si>
    <t>T3 MSURI FLT-GLD HIL #2 15/136 COTTER</t>
  </si>
  <si>
    <t>46506290</t>
  </si>
  <si>
    <t>T3 MSURI FLT-GLD HIL #1 15/136 COTTER</t>
  </si>
  <si>
    <t>131080371</t>
  </si>
  <si>
    <t>T3 DIABLO MIDWAY #2 0/4 TOUCH</t>
  </si>
  <si>
    <t>46505375</t>
  </si>
  <si>
    <t>131080383</t>
  </si>
  <si>
    <t>T3 DONNELLS-MI-WUK 00/07L RPR GYWS</t>
  </si>
  <si>
    <t>46508075</t>
  </si>
  <si>
    <t>131080388</t>
  </si>
  <si>
    <t>T3 BEAR CANYON TAP 000/004 TOUCH</t>
  </si>
  <si>
    <t>ETL.1182.TOWR</t>
  </si>
  <si>
    <t>46515148</t>
  </si>
  <si>
    <t>131099114</t>
  </si>
  <si>
    <t>T3 MIDDLE FORK-GLD HILL 16/131C RPL GYWW</t>
  </si>
  <si>
    <t>46511948</t>
  </si>
  <si>
    <t>131106399</t>
  </si>
  <si>
    <t>T3 CRESTA-RIO OSO 14/122 RPR JUMS</t>
  </si>
  <si>
    <t>46508286</t>
  </si>
  <si>
    <t>131106537</t>
  </si>
  <si>
    <t>T3 CRESTA-RIO OSO 12/098 RPR JUMS</t>
  </si>
  <si>
    <t>46507800</t>
  </si>
  <si>
    <t>131106570</t>
  </si>
  <si>
    <t>T3 MONTE RIO-FORT ROSS 18/1 RMV VEG</t>
  </si>
  <si>
    <t>131106573</t>
  </si>
  <si>
    <t>T3 CORTINA-MENDO #1 19/91 RPR OPGW</t>
  </si>
  <si>
    <t>46522561</t>
  </si>
  <si>
    <t>131106574</t>
  </si>
  <si>
    <t>T3 CORTINA-MENDO #1 19/91 RPR JUMS</t>
  </si>
  <si>
    <t>46522562</t>
  </si>
  <si>
    <t>131106650</t>
  </si>
  <si>
    <t>T3 BEARDSLEY TAP 000/005R RPR STRW</t>
  </si>
  <si>
    <t>46509369</t>
  </si>
  <si>
    <t>T3 BEARDSLEY TAP 000/005 RPR STRW</t>
  </si>
  <si>
    <t>131106713</t>
  </si>
  <si>
    <t>T3 DESABLA CENTERVILLE 2/28L RPL HRDW</t>
  </si>
  <si>
    <t>46508542</t>
  </si>
  <si>
    <t>131106714</t>
  </si>
  <si>
    <t>T3 DESABLA CENTERVILLE 2/28R RPL HRDW</t>
  </si>
  <si>
    <t>46508543</t>
  </si>
  <si>
    <t>131107911</t>
  </si>
  <si>
    <t>T3 DELTA-CASCADE 006/103 RPR POLE</t>
  </si>
  <si>
    <t>46511373</t>
  </si>
  <si>
    <t>131108993</t>
  </si>
  <si>
    <t>T3 MAPLE CREEK-HOOPA 20/014 RPL STRW</t>
  </si>
  <si>
    <t>35637744</t>
  </si>
  <si>
    <t>131109279</t>
  </si>
  <si>
    <t>T3 LAURELES-OTTER 5/004 RPR STRW</t>
  </si>
  <si>
    <t>46516764</t>
  </si>
  <si>
    <t>131111808</t>
  </si>
  <si>
    <t>T3 GEYSERS #18 TAP 0/3 RPR STRT</t>
  </si>
  <si>
    <t>46510553</t>
  </si>
  <si>
    <t>131111876</t>
  </si>
  <si>
    <t>T3 MIDWAY-SANTA MARIA T042 RMV VEG</t>
  </si>
  <si>
    <t>131111930</t>
  </si>
  <si>
    <t>T3 MIDWAY-SANTA MARIA T46 RMV VEG</t>
  </si>
  <si>
    <t>131112074</t>
  </si>
  <si>
    <t>T3 POE-RIO OSO 21/140 RPR JUMPS</t>
  </si>
  <si>
    <t>46510291</t>
  </si>
  <si>
    <t>131113135</t>
  </si>
  <si>
    <t>T3 DELTA-MTN GATE JCT 05/091 RPL ANCW</t>
  </si>
  <si>
    <t>35638306</t>
  </si>
  <si>
    <t>131116405</t>
  </si>
  <si>
    <t>T3 FULTON-CALISTOGA C014/3 RPR INSW</t>
  </si>
  <si>
    <t>46507954</t>
  </si>
  <si>
    <t>131116436</t>
  </si>
  <si>
    <t>T3 OAKHURST TAP 17/002 RPR JUMPW</t>
  </si>
  <si>
    <t>RELW FIRE ACCM OH   TR3  PRTO AIR  BRIN</t>
  </si>
  <si>
    <t>46508661</t>
  </si>
  <si>
    <t>131116438</t>
  </si>
  <si>
    <t>T3 OAKHURST TAP 17/002 RPR GYWW</t>
  </si>
  <si>
    <t>46508663</t>
  </si>
  <si>
    <t>131116449</t>
  </si>
  <si>
    <t>T3 MIDWAY-SANTA MARIA T049 RMV VEG</t>
  </si>
  <si>
    <t>131116464</t>
  </si>
  <si>
    <t>T3 CORTINA MEWNDOCINO#1 14/68 RPR INSS</t>
  </si>
  <si>
    <t>46522567</t>
  </si>
  <si>
    <t>131116466</t>
  </si>
  <si>
    <t>T3 FORKS OF THE BUT TAP 0/1 RPR JUMW</t>
  </si>
  <si>
    <t>46512141</t>
  </si>
  <si>
    <t>131116469</t>
  </si>
  <si>
    <t>T3 DRUM GRASS VALEY WMR 4/103 RPR ADSS</t>
  </si>
  <si>
    <t>46510483</t>
  </si>
  <si>
    <t>131116500</t>
  </si>
  <si>
    <t>T3 MIDWAY-SANTA MARIA T049 RPR STRT</t>
  </si>
  <si>
    <t>46508200</t>
  </si>
  <si>
    <t>131117497</t>
  </si>
  <si>
    <t>T3 SNEATH LANE-HALF MN BY ?6/10 RPR STRW</t>
  </si>
  <si>
    <t>46510149</t>
  </si>
  <si>
    <t>131118002</t>
  </si>
  <si>
    <t>000/011B</t>
  </si>
  <si>
    <t>T3 DONNELLS-MI-WUK 00/11B RPR GYWW</t>
  </si>
  <si>
    <t>46510381</t>
  </si>
  <si>
    <t>131118192</t>
  </si>
  <si>
    <t>T3 CORTINA-MENDOCINA #1 18/090A RPR SWTC</t>
  </si>
  <si>
    <t>RELW PATR OH   FMOB TR3  PRTO BRIN</t>
  </si>
  <si>
    <t>46522570</t>
  </si>
  <si>
    <t>131119934</t>
  </si>
  <si>
    <t>T3 UKIAH-HOPLAND-CLVRDL 11/5 RPR JUMW</t>
  </si>
  <si>
    <t>46522563</t>
  </si>
  <si>
    <t>131119935</t>
  </si>
  <si>
    <t>T3 UKIAH-HOPLAND-CLVRDL 11/5 RPR ANCW</t>
  </si>
  <si>
    <t>46522566</t>
  </si>
  <si>
    <t>131119936</t>
  </si>
  <si>
    <t>T3 OAKHURST TAP 018/000A RPR JUMW</t>
  </si>
  <si>
    <t>46508662</t>
  </si>
  <si>
    <t>131124606</t>
  </si>
  <si>
    <t>T3 GREEN VALLEY-CAMP EVERS 11/110 TOUCH</t>
  </si>
  <si>
    <t>RELW RESD NOAC ACCL COMP OH   FMOB TR3  PRTO NTDE PGEQ BRIN</t>
  </si>
  <si>
    <t>46529924</t>
  </si>
  <si>
    <t>131132389</t>
  </si>
  <si>
    <t>T3 DIABLO-MIDWAY #2 2/011 RPR GYWT</t>
  </si>
  <si>
    <t>46512015</t>
  </si>
  <si>
    <t>131144785</t>
  </si>
  <si>
    <t>T3 DIABLO-GATES #1 018/075 RMV VEG</t>
  </si>
  <si>
    <t>REGW REMT ACCL OH   FMOB TR3  PRTO CLMB FRAB BRIN</t>
  </si>
  <si>
    <t>131146149</t>
  </si>
  <si>
    <t>021/001B</t>
  </si>
  <si>
    <t>T3 DONNELLS-CURTIS 021/001B-R RPR STRW</t>
  </si>
  <si>
    <t>46526222</t>
  </si>
  <si>
    <t>131146155</t>
  </si>
  <si>
    <t>021/002B</t>
  </si>
  <si>
    <t>T3 MI-WUK-CURTIS 021/002B RPL STRW</t>
  </si>
  <si>
    <t>35639294</t>
  </si>
  <si>
    <t>T3 MI-WUK-CURTIS 021/002A RPL STRW</t>
  </si>
  <si>
    <t>131146170</t>
  </si>
  <si>
    <t>T3 MI-WUK-CURTIS 021/002C RPL STRW</t>
  </si>
  <si>
    <t>131146415</t>
  </si>
  <si>
    <t>017/196</t>
  </si>
  <si>
    <t>T3 IGNACIO-BOLINAS #2 17/196 TOUCH</t>
  </si>
  <si>
    <t>RELW COMP OH   FMOB TR3  PRTO FRAB NTDE PGEQ DURA BRIN</t>
  </si>
  <si>
    <t>46515147</t>
  </si>
  <si>
    <t>131146805</t>
  </si>
  <si>
    <t>T3 MONTA VISTA BURNS 11/87 RPR GYWW</t>
  </si>
  <si>
    <t>46525769</t>
  </si>
  <si>
    <t>131146885</t>
  </si>
  <si>
    <t>T3 TIGER CREEK ELECTRA 7/061 RMV VEG</t>
  </si>
  <si>
    <t>131147105</t>
  </si>
  <si>
    <t>T3 DRUM-GRASS VLY WEIMAR 0/7 RPR JUMW</t>
  </si>
  <si>
    <t>46510482</t>
  </si>
  <si>
    <t>131147106</t>
  </si>
  <si>
    <t>T3 MNTA VSTA-BRNS 13/104 RMV VEG</t>
  </si>
  <si>
    <t>POHW ACCL OH   TR3  PRTO AIR  FRAB BRIN</t>
  </si>
  <si>
    <t>131147148</t>
  </si>
  <si>
    <t>T3 GYSRS #17-FLTN 0/4 RPL HRDT</t>
  </si>
  <si>
    <t>RELW ACCM COMP OH   TR3  PRTO AIR  FRAB NTDE BRIN</t>
  </si>
  <si>
    <t>46515155</t>
  </si>
  <si>
    <t>131147172</t>
  </si>
  <si>
    <t>T3 MISSURI FLT GOLD HILL #1 17/149 TOUCH</t>
  </si>
  <si>
    <t>46530738</t>
  </si>
  <si>
    <t>131147177</t>
  </si>
  <si>
    <t>T3 DRUM HIGGINS 4/048 RPR JUMW</t>
  </si>
  <si>
    <t>46515137</t>
  </si>
  <si>
    <t>131147672</t>
  </si>
  <si>
    <t>T3 CAMP EVERS-PAUL SWEET 16/120 RPR CNDS</t>
  </si>
  <si>
    <t>46525776</t>
  </si>
  <si>
    <t>131150463</t>
  </si>
  <si>
    <t>T3 EAGLE ROCK-REDBUD :001/011 COTTER</t>
  </si>
  <si>
    <t>46529810</t>
  </si>
  <si>
    <t>131151150</t>
  </si>
  <si>
    <t>T3 ATASCADERO-SN LS OBSP 10/153 RPR STRT</t>
  </si>
  <si>
    <t>46510545</t>
  </si>
  <si>
    <t>131151188</t>
  </si>
  <si>
    <t>T3 ROCK CREEK POE 16/115 RPR JUMS</t>
  </si>
  <si>
    <t>46526621</t>
  </si>
  <si>
    <t>131155274</t>
  </si>
  <si>
    <t>T3 MI-WUK-CURTIS 20/10 RPL STRW</t>
  </si>
  <si>
    <t>35639295</t>
  </si>
  <si>
    <t>131160930</t>
  </si>
  <si>
    <t>T3 ROUND MTN-TABLE MTN #1 2/18 RPR SHLS</t>
  </si>
  <si>
    <t>46523732</t>
  </si>
  <si>
    <t>131168287</t>
  </si>
  <si>
    <t>?003/000B</t>
  </si>
  <si>
    <t>T3 SNEATH LANE HMB ?3/0B INST ANCW</t>
  </si>
  <si>
    <t>35637996</t>
  </si>
  <si>
    <t>131168476</t>
  </si>
  <si>
    <t>?003/000A</t>
  </si>
  <si>
    <t>T3 SNEATH LANE HMB ?3/0A RPR CNDW</t>
  </si>
  <si>
    <t>46511089</t>
  </si>
  <si>
    <t>131168477</t>
  </si>
  <si>
    <t>T3 SNEATH LANE HMB ?3/0B RPR CNDW</t>
  </si>
  <si>
    <t>46511090</t>
  </si>
  <si>
    <t>131168504</t>
  </si>
  <si>
    <t>T3 SNEATH LANE HMB ?3/0C RPR CNDW</t>
  </si>
  <si>
    <t>46511091</t>
  </si>
  <si>
    <t>131168828</t>
  </si>
  <si>
    <t>T3 SNEATH LANE HMB ?2/7R INST ANCW</t>
  </si>
  <si>
    <t>35637995</t>
  </si>
  <si>
    <t>131170319</t>
  </si>
  <si>
    <t>T3 MAPLE CREEK-HOOPA 10/00 RPR INSW</t>
  </si>
  <si>
    <t>46525607</t>
  </si>
  <si>
    <t>131171074</t>
  </si>
  <si>
    <t>T3 SALT SPRINGS-TIGER CREEK 16/128 TOUCH</t>
  </si>
  <si>
    <t>46530228</t>
  </si>
  <si>
    <t>131171134</t>
  </si>
  <si>
    <t>T3 FULTON-HOPLAND 29/6 RPR STRW</t>
  </si>
  <si>
    <t>46532357</t>
  </si>
  <si>
    <t>131171141</t>
  </si>
  <si>
    <t>T3 MONTA VISTA-BURNS 5/51 RPR GYWW</t>
  </si>
  <si>
    <t>46525775</t>
  </si>
  <si>
    <t>131171241</t>
  </si>
  <si>
    <t>T3 RND MTN-TBL MTN #2 3/21 RPR INSS</t>
  </si>
  <si>
    <t>46525104</t>
  </si>
  <si>
    <t>131176207</t>
  </si>
  <si>
    <t>T3 ROUND MNTAIN-TBLE MTN #2 2/17 RMV VEG</t>
  </si>
  <si>
    <t>131176355</t>
  </si>
  <si>
    <t>004/041B</t>
  </si>
  <si>
    <t>T3 SLY CRK TAP 04/041B RPR JUMW</t>
  </si>
  <si>
    <t>46526598</t>
  </si>
  <si>
    <t>131176564</t>
  </si>
  <si>
    <t>T3 ROUND MNTAIN TBL MTN #2 3/20 RPR FOND</t>
  </si>
  <si>
    <t>46525268</t>
  </si>
  <si>
    <t>T3 ROUND MOUNTAIN TBLE MTN 3/20 RPR FOND</t>
  </si>
  <si>
    <t>131177446</t>
  </si>
  <si>
    <t>POHW INSP OH   FMOB TR3  PRTO BRIN</t>
  </si>
  <si>
    <t>131177825</t>
  </si>
  <si>
    <t>021/002A</t>
  </si>
  <si>
    <t>131184348</t>
  </si>
  <si>
    <t>T3 EAGLE ROCK-CORTINA :007/041 RPR CNDT</t>
  </si>
  <si>
    <t>RELW OH   FMOB TR3  PRTO FRAB PGEQ DURA BRIN</t>
  </si>
  <si>
    <t>46522531</t>
  </si>
  <si>
    <t>131185445</t>
  </si>
  <si>
    <t>T3 MAPLE CREEK-HOOPA 22/003 RPL STRW</t>
  </si>
  <si>
    <t>35646584</t>
  </si>
  <si>
    <t>131185508</t>
  </si>
  <si>
    <t>T3 BRIDGEVILLE-GARBERVILLE 10/4 RPL HRDW</t>
  </si>
  <si>
    <t>46525578</t>
  </si>
  <si>
    <t>131185645</t>
  </si>
  <si>
    <t>T3 WEST POINT-VALEY SPRINGS 0/2 RPR SWCH</t>
  </si>
  <si>
    <t>ETL.8350.SWIT</t>
  </si>
  <si>
    <t>46528138</t>
  </si>
  <si>
    <t>131185658</t>
  </si>
  <si>
    <t>T3 ROCK CREEK-POE 11/083 RPR JMPT</t>
  </si>
  <si>
    <t>RELW INSP REMT TRAF ACCH OH   FMOB TR3  PRTO FRAB BRIN</t>
  </si>
  <si>
    <t>46516940</t>
  </si>
  <si>
    <t>131185674</t>
  </si>
  <si>
    <t>T3 SNTH LANE-HLF MN BAY ?1/4 RPR CNDW</t>
  </si>
  <si>
    <t>46522215</t>
  </si>
  <si>
    <t>131185716</t>
  </si>
  <si>
    <t>T3 GEYSERS #3 EAGLE RCK 0/7 RPR JUMS</t>
  </si>
  <si>
    <t>46515150</t>
  </si>
  <si>
    <t>131185751</t>
  </si>
  <si>
    <t>T3SNTH LANE-HLF MN BAY ?3/1L RPL STRW</t>
  </si>
  <si>
    <t>35643358</t>
  </si>
  <si>
    <t>131185752</t>
  </si>
  <si>
    <t>T3 SNTH LANE-HLF MN BAY ?3/1R RPL STRW</t>
  </si>
  <si>
    <t>131185840</t>
  </si>
  <si>
    <t>T3 RINCON #1 TAP 000/001 TOUCH</t>
  </si>
  <si>
    <t>46515149</t>
  </si>
  <si>
    <t>131185845</t>
  </si>
  <si>
    <t>T3 WST PNT-VALLEY SPRNGS 0/1B RPR JUMW</t>
  </si>
  <si>
    <t>46528139</t>
  </si>
  <si>
    <t>131185865</t>
  </si>
  <si>
    <t>B008/007</t>
  </si>
  <si>
    <t>T3 FULTON CALISTOGA B08/07 TOUCH</t>
  </si>
  <si>
    <t>RELW FIRE SPCR OH   TR3  PRTO AIR  FRAB NTDE BRIN</t>
  </si>
  <si>
    <t>46515151</t>
  </si>
  <si>
    <t>131185867</t>
  </si>
  <si>
    <t>T3 WST POINT-VALLEY SPRNGS 0/1A RPR JMPW</t>
  </si>
  <si>
    <t>46528140</t>
  </si>
  <si>
    <t>131185868</t>
  </si>
  <si>
    <t>T3 WST POINT-VALLEY SPRNGS 0/1A RPR STRW</t>
  </si>
  <si>
    <t>46528141</t>
  </si>
  <si>
    <t>131185889</t>
  </si>
  <si>
    <t>T3 WST PT VLY SPNGS 1/015 RPL STRW</t>
  </si>
  <si>
    <t>35643359</t>
  </si>
  <si>
    <t>131185912</t>
  </si>
  <si>
    <t>T3 WST POINT-VALLEY SPRINGS 0/8 RPR CRSW</t>
  </si>
  <si>
    <t>46528143</t>
  </si>
  <si>
    <t>131185916</t>
  </si>
  <si>
    <t>T3 WST POINT-VALLEY SPRINGS 0/1 RPR JMPW</t>
  </si>
  <si>
    <t>46528144</t>
  </si>
  <si>
    <t>131185918</t>
  </si>
  <si>
    <t>T3 TIGER CRK VALLEY SPRGS 1/9 TOUCH</t>
  </si>
  <si>
    <t>46530229</t>
  </si>
  <si>
    <t>131185940</t>
  </si>
  <si>
    <t>T3 POE RIO OSO 20/136 RPR JUMS</t>
  </si>
  <si>
    <t>46526599</t>
  </si>
  <si>
    <t>131185941</t>
  </si>
  <si>
    <t>T3 WST POINT-VALLEY SPRINGS 0/3 RPL SPLC</t>
  </si>
  <si>
    <t>46528145</t>
  </si>
  <si>
    <t>131185951</t>
  </si>
  <si>
    <t>?003/009</t>
  </si>
  <si>
    <t>T3 SNTH LANE-HLF MN BAY ?3/9 RPL POLE</t>
  </si>
  <si>
    <t>35641822</t>
  </si>
  <si>
    <t>131195545</t>
  </si>
  <si>
    <t>T3 DIABLO PP STDBY SUPLY 00/01B RMV VEG</t>
  </si>
  <si>
    <t>131196196</t>
  </si>
  <si>
    <t>T3 HILLSDALE JCT-HALF MOON BAY 2/26 CGI</t>
  </si>
  <si>
    <t>REGW TNT  COMP OH   FMOB TR3  PRTO FRAB NTDE DURA BRIN</t>
  </si>
  <si>
    <t>131196223</t>
  </si>
  <si>
    <t>T3 HILLSDALE JCT-HALF MOON BAY 2/27 CGI</t>
  </si>
  <si>
    <t>131196234</t>
  </si>
  <si>
    <t>T3 HILLSDALE JCT-HALF MOON BAY 2/25 CGI</t>
  </si>
  <si>
    <t>131196315</t>
  </si>
  <si>
    <t>T3 HILLSDALE JCT-HLF MN BY 01/24 CGI</t>
  </si>
  <si>
    <t>131196318</t>
  </si>
  <si>
    <t>T3 HILLSDALE JCT-HLF MN BY 01/23 CGI</t>
  </si>
  <si>
    <t>REGW TNT  OH   FMOB TR3  PRTO FRAB NTDE DURA BRIN</t>
  </si>
  <si>
    <t>131196328</t>
  </si>
  <si>
    <t>T3 HILLSDALE JCT-HALF MN BY - 6 1/21 CGI</t>
  </si>
  <si>
    <t>REGW TNT  CGI  COMP OH   FMOB TR3  PRTO FRAB NTDE DURA BRIN</t>
  </si>
  <si>
    <t>131196338</t>
  </si>
  <si>
    <t>T3 HILLSDALE JCT-HALF MOON BAY 1/18 CGI</t>
  </si>
  <si>
    <t>131196342</t>
  </si>
  <si>
    <t>T3 HILLSDALE JCT-HALF MOON BAY 01/22 CGI</t>
  </si>
  <si>
    <t>131196347</t>
  </si>
  <si>
    <t>T3 HILLSDALE JCT-HALF MOON BAY 1/20 CGI</t>
  </si>
  <si>
    <t>131196348</t>
  </si>
  <si>
    <t>T3 HILLSDALE JCT-HALF MOON BAY 1/19 CGI</t>
  </si>
  <si>
    <t>131196832</t>
  </si>
  <si>
    <t>T3 WST PT VLY SPNGS 4/054 RPR CNDW</t>
  </si>
  <si>
    <t>46528146</t>
  </si>
  <si>
    <t>131196939</t>
  </si>
  <si>
    <t>T3 TIGER CRK VALLEY SPRGS 1/12 RMV VEGN</t>
  </si>
  <si>
    <t>131197176</t>
  </si>
  <si>
    <t>T3 MONTA VISTA-BURNS 5/47 RPR INSW</t>
  </si>
  <si>
    <t>46525773</t>
  </si>
  <si>
    <t>131197353</t>
  </si>
  <si>
    <t>T3 CRSTA-RIO OSO 18/146 TOUCH</t>
  </si>
  <si>
    <t>POHW OH   TR3  PRTO AIR  FRAB NTDE BRIN</t>
  </si>
  <si>
    <t>131197356</t>
  </si>
  <si>
    <t>T3 CRSTA-RIO OSO 13/111 RPR FOND</t>
  </si>
  <si>
    <t>46539225</t>
  </si>
  <si>
    <t>131197359</t>
  </si>
  <si>
    <t>T3 CRSTA-RIO OSO 16/130 RPR FOND</t>
  </si>
  <si>
    <t>46539226</t>
  </si>
  <si>
    <t>131201046</t>
  </si>
  <si>
    <t>T3 SNEATH LANE HMB ?1/13 RPR CNDW</t>
  </si>
  <si>
    <t>RELW OTHR COMP OH   TR3  NTDE BRIN</t>
  </si>
  <si>
    <t>46516890</t>
  </si>
  <si>
    <t>131201418</t>
  </si>
  <si>
    <t>T3 BRIDGEVILLE-GARBERVILLE 8/3 TOUCH</t>
  </si>
  <si>
    <t>46525576</t>
  </si>
  <si>
    <t>131201450</t>
  </si>
  <si>
    <t>T3 BRIDGEVILLE-GARBERVILLE 8/2 RPL HRDW</t>
  </si>
  <si>
    <t>46525575</t>
  </si>
  <si>
    <t>131201982</t>
  </si>
  <si>
    <t>T3 ROUND MT-TBLE MT #2 4/23 RPR SHLS</t>
  </si>
  <si>
    <t>46528650</t>
  </si>
  <si>
    <t>131202125</t>
  </si>
  <si>
    <t>T3 MISSR FLT-GLD HLL #1 14/130 RMV NEST</t>
  </si>
  <si>
    <t>46525051</t>
  </si>
  <si>
    <t>131205972</t>
  </si>
  <si>
    <t>T3 SNEATH LANE HMB ?4/0 RPR CNDW</t>
  </si>
  <si>
    <t>46522213</t>
  </si>
  <si>
    <t>131207365</t>
  </si>
  <si>
    <t>T3 MAPLE CREEK-HOOPA 21/007 RPR JMPW</t>
  </si>
  <si>
    <t>46525612</t>
  </si>
  <si>
    <t>131207464</t>
  </si>
  <si>
    <t>T3 FULTON-PUEBLO 33/165 RPR INSW</t>
  </si>
  <si>
    <t>46532359</t>
  </si>
  <si>
    <t>131209299</t>
  </si>
  <si>
    <t>T3 MAPLE CREEK-HOOPA 21/006 RPR JMPW</t>
  </si>
  <si>
    <t>46525611</t>
  </si>
  <si>
    <t>131214322</t>
  </si>
  <si>
    <t>T3 ROCK CREEK-POE 11/82 TOUCH</t>
  </si>
  <si>
    <t>46522419</t>
  </si>
  <si>
    <t>131214919</t>
  </si>
  <si>
    <t>T3 ROCK CREEK-POE 13/94 RPR JMPS</t>
  </si>
  <si>
    <t>RELW COMC FIRE OH   TR3  PRTO AIR  FRAB BRIN</t>
  </si>
  <si>
    <t>46526620</t>
  </si>
  <si>
    <t>131215045</t>
  </si>
  <si>
    <t>T3 CALPINE WEST FORD FLAT 0/11A TOUCH</t>
  </si>
  <si>
    <t>46529554</t>
  </si>
  <si>
    <t>131215076</t>
  </si>
  <si>
    <t>T3 CALPINE WEST FORD FLAT 0/11C TOUCH</t>
  </si>
  <si>
    <t>46529555</t>
  </si>
  <si>
    <t>131215106</t>
  </si>
  <si>
    <t>T3 MISSOURI FLT-GOLD HL #2 22/180 COTTER</t>
  </si>
  <si>
    <t>46523349</t>
  </si>
  <si>
    <t>131215107</t>
  </si>
  <si>
    <t>T3 MISSOURI FLT-GOLD HL #1 22/180 COTTER</t>
  </si>
  <si>
    <t>46523350</t>
  </si>
  <si>
    <t>131215112</t>
  </si>
  <si>
    <t>T3 MSSN PWR TP 0/4G RPR GYWW</t>
  </si>
  <si>
    <t>46525496</t>
  </si>
  <si>
    <t>131215116</t>
  </si>
  <si>
    <t>T3 GYSRS #16 TP 0/2 RPR JUMS</t>
  </si>
  <si>
    <t>ETL.4760.INSL.CERA</t>
  </si>
  <si>
    <t>RELW SPCR ACCL OH   TR3  PRTO AIR  FRAB BRIN</t>
  </si>
  <si>
    <t>46525494</t>
  </si>
  <si>
    <t>131215119</t>
  </si>
  <si>
    <t>T3 GYSRS #5-GYRS #3 0/2 RPR STRW</t>
  </si>
  <si>
    <t>46525495</t>
  </si>
  <si>
    <t>131215146</t>
  </si>
  <si>
    <t>T3 MONTA VISTA CYT SWST 14/76 RPR SHLS</t>
  </si>
  <si>
    <t>46529927</t>
  </si>
  <si>
    <t>131215156</t>
  </si>
  <si>
    <t>T3 DESABLA-CENTERVILLE 0/0 TOUCH</t>
  </si>
  <si>
    <t>46523123</t>
  </si>
  <si>
    <t>T3 DESABLA-CENTERVILLE 0/0 RPR STRT</t>
  </si>
  <si>
    <t>131215161</t>
  </si>
  <si>
    <t>T3 MSSN PWR TP 0/5 TOUCH</t>
  </si>
  <si>
    <t>46525497</t>
  </si>
  <si>
    <t>131215192</t>
  </si>
  <si>
    <t>T3 KILARC CEDAR CRK 12/270 RPR STRW</t>
  </si>
  <si>
    <t>46528459</t>
  </si>
  <si>
    <t>131233703</t>
  </si>
  <si>
    <t>T3 TRINTY-COTTNWD 16/123L TOUCH</t>
  </si>
  <si>
    <t>RELW OTHR OH   TR3  NTDE BRIN</t>
  </si>
  <si>
    <t>46539591</t>
  </si>
  <si>
    <t>131236387</t>
  </si>
  <si>
    <t>T3 MONTA VISTA-BURNS 5/50 CNCL</t>
  </si>
  <si>
    <t>35645990</t>
  </si>
  <si>
    <t>T3 MONTA VISTA-BURNS 5/50 RPL CNDW</t>
  </si>
  <si>
    <t>131236569</t>
  </si>
  <si>
    <t>T3 KESWICK TRINITY 4/67 RPL STRW</t>
  </si>
  <si>
    <t>35642633</t>
  </si>
  <si>
    <t>131236665</t>
  </si>
  <si>
    <t>T3 SNEATH LANE-HLF MN BAY ?9/0C RMV VEG</t>
  </si>
  <si>
    <t>131236671</t>
  </si>
  <si>
    <t>T3 SNTH LN-HLF MN BY ?8/0 RPR JUMW</t>
  </si>
  <si>
    <t>46528086</t>
  </si>
  <si>
    <t>131236688</t>
  </si>
  <si>
    <t>T3 BEARDSLEY TAP 00/02R RPR STRW</t>
  </si>
  <si>
    <t>RELW OH   TR3  AIR  BRIN</t>
  </si>
  <si>
    <t>46530938</t>
  </si>
  <si>
    <t>131236692</t>
  </si>
  <si>
    <t>T3 SNEATH LANE-HLF MN BAY ?9/0L RMV VEG</t>
  </si>
  <si>
    <t>131236716</t>
  </si>
  <si>
    <t>T3 UKH-HPLND-CLVRDLE 12/1L RMV VEG</t>
  </si>
  <si>
    <t>POHW ACCL OH   TR3  PRTO AIR  BRIN</t>
  </si>
  <si>
    <t>131236717</t>
  </si>
  <si>
    <t>T3 UKH-HPLND-CLVRDLE 12/1C RMV VEG</t>
  </si>
  <si>
    <t>131236750</t>
  </si>
  <si>
    <t>T3 GYSRS #5-GYSRS #3 0/4 RPL STRW</t>
  </si>
  <si>
    <t>RELW CUST ACCM OH   TR3  PRTO AIR  FRAB BRIN</t>
  </si>
  <si>
    <t>35641758</t>
  </si>
  <si>
    <t>131236752</t>
  </si>
  <si>
    <t>T3 POE-RIO OSO 19/133 RPR JMPS</t>
  </si>
  <si>
    <t>46528641</t>
  </si>
  <si>
    <t>131237206</t>
  </si>
  <si>
    <t>46525608</t>
  </si>
  <si>
    <t>131240529</t>
  </si>
  <si>
    <t>T3 LAURELES-OTTER_010/002A RPR GYWW</t>
  </si>
  <si>
    <t>46530407</t>
  </si>
  <si>
    <t>131240688</t>
  </si>
  <si>
    <t>T3 MAPLE CREEK-HOOPA 015/002 RPR GYWW</t>
  </si>
  <si>
    <t>46525609</t>
  </si>
  <si>
    <t>131240715</t>
  </si>
  <si>
    <t>T3 MAPLE CREEK-HOOPA 15/004 RPL ANCW</t>
  </si>
  <si>
    <t>35645018</t>
  </si>
  <si>
    <t>131240956</t>
  </si>
  <si>
    <t>T3 MIDDLE FORK #1 5/79 RPR JMPW</t>
  </si>
  <si>
    <t>46526268</t>
  </si>
  <si>
    <t>131241009</t>
  </si>
  <si>
    <t>T3 MNTA VSTA-BRNS 12/95 RPR CRSW</t>
  </si>
  <si>
    <t>46530405</t>
  </si>
  <si>
    <t>131241014</t>
  </si>
  <si>
    <t>023/106</t>
  </si>
  <si>
    <t>T3 CONTRA COSTA-MRGA #1 23/106 RPL HRDT</t>
  </si>
  <si>
    <t>46525669</t>
  </si>
  <si>
    <t>131241090</t>
  </si>
  <si>
    <t>T3 T2NT MNTA VSTA-BRNS 12/95 RPR GYWW</t>
  </si>
  <si>
    <t>46530406</t>
  </si>
  <si>
    <t>131241168</t>
  </si>
  <si>
    <t>T3 UKIAH-HOPLAND-CLOVERDALE 11/3 TOUCH</t>
  </si>
  <si>
    <t>46537986</t>
  </si>
  <si>
    <t>131241238</t>
  </si>
  <si>
    <t>T3 MSSN PWR TAP 0/1 RPR GYWW</t>
  </si>
  <si>
    <t>46525492</t>
  </si>
  <si>
    <t>131241438</t>
  </si>
  <si>
    <t>T3 TGR CRK-VLLY SPRNGS 8/63 RMV VEG</t>
  </si>
  <si>
    <t>131242393</t>
  </si>
  <si>
    <t>?001/000</t>
  </si>
  <si>
    <t>T3 SNEATH LANE-HLF MN BAY ?1/0 RPL STRW</t>
  </si>
  <si>
    <t>RELW TNT  OH   FMOB TR3  FRAB BRIN</t>
  </si>
  <si>
    <t>35647513</t>
  </si>
  <si>
    <t>131242522</t>
  </si>
  <si>
    <t>T3 MONTA VISTA-BURNS 014/121 RPR SWTC</t>
  </si>
  <si>
    <t>RELW CREW OH   FMOB TR3  FRAB BRIN</t>
  </si>
  <si>
    <t>46530408</t>
  </si>
  <si>
    <t>131244785</t>
  </si>
  <si>
    <t>T3 ATASCADERO-CAYUCOS 005/047 RPR STRW</t>
  </si>
  <si>
    <t>RELW INSP RESD REAR SWRK CLR  ACCL OH   FMOB TR3  PRTO FRAB BRIN</t>
  </si>
  <si>
    <t>46529916</t>
  </si>
  <si>
    <t>131246146</t>
  </si>
  <si>
    <t>T3 LAURELES-OTTER  012/011 CGI</t>
  </si>
  <si>
    <t>REGW INSP OH   FMOB TR3  FRAB NTDE DURA BRIN</t>
  </si>
  <si>
    <t>131246282</t>
  </si>
  <si>
    <t>T3 DRUM RIO OSO #1 0/2R RPR ADSS</t>
  </si>
  <si>
    <t>46526271</t>
  </si>
  <si>
    <t>131246400</t>
  </si>
  <si>
    <t>T3 SLY CREEK TAP 3/35C RPR JUMW</t>
  </si>
  <si>
    <t>46539594</t>
  </si>
  <si>
    <t>131246413</t>
  </si>
  <si>
    <t>T3 MIDDLE FORK GLD HL 8/066 RPR JUMS</t>
  </si>
  <si>
    <t>46526483</t>
  </si>
  <si>
    <t>131246414</t>
  </si>
  <si>
    <t>T3 MIDDLE FORK GLD HL 8/066 RPR STRT</t>
  </si>
  <si>
    <t>46539919</t>
  </si>
  <si>
    <t>131249344</t>
  </si>
  <si>
    <t>T3 MAPLE CREEK-HOOPA 22/011 RPL STRW</t>
  </si>
  <si>
    <t>35642891</t>
  </si>
  <si>
    <t>131249895</t>
  </si>
  <si>
    <t>T3 MIDDLEFORK #1 8/112 RPL STRW</t>
  </si>
  <si>
    <t>35643950</t>
  </si>
  <si>
    <t>131249957</t>
  </si>
  <si>
    <t>T3 GEYSERS #3-CLOVERDALE 3/39 RPR INSW</t>
  </si>
  <si>
    <t>46532358</t>
  </si>
  <si>
    <t>131249976</t>
  </si>
  <si>
    <t>T3 DRUM GRS VLY WEMR 1/030 TOUCH</t>
  </si>
  <si>
    <t>46526269</t>
  </si>
  <si>
    <t>131250004</t>
  </si>
  <si>
    <t>T3 DRUM HIGGINS 3/33 RPR JUMW</t>
  </si>
  <si>
    <t>46532363</t>
  </si>
  <si>
    <t>131250047</t>
  </si>
  <si>
    <t>T3 ORO FINO TAP 000/013 RPR STRW</t>
  </si>
  <si>
    <t>46526193</t>
  </si>
  <si>
    <t>131250068</t>
  </si>
  <si>
    <t>T3 GEYSERS #3 CLOVERDALE 5/64 RMV VEG</t>
  </si>
  <si>
    <t>131251668</t>
  </si>
  <si>
    <t>T3 DRUM-GRASS VLLY-WMR B017/385 RPR SWTC</t>
  </si>
  <si>
    <t>RELW CREW OH   FMOB TR3  FRAB DURA BRIN</t>
  </si>
  <si>
    <t>46539205</t>
  </si>
  <si>
    <t>131257393</t>
  </si>
  <si>
    <t>T3 IGNACIO-BOLINAS #2 17/197 TOUCH</t>
  </si>
  <si>
    <t>REGW OH   FMOB TR3  FRAB NTDE PGEQ BRIN</t>
  </si>
  <si>
    <t>131257839</t>
  </si>
  <si>
    <t>T3 ORO FINO TAP 001/021 GO95</t>
  </si>
  <si>
    <t>POHW INSP OH   FMOB TR3  PRTO FRAB NTDE SR22 BRIN</t>
  </si>
  <si>
    <t>35642483</t>
  </si>
  <si>
    <t>T3 ORO FINO TAP 001/019 GO95</t>
  </si>
  <si>
    <t>131258128</t>
  </si>
  <si>
    <t>T3 ATASCADERO-CAYUCOS 006/055 RPL RPTW</t>
  </si>
  <si>
    <t>RELW INSP REMT SWRK ACCL OH   FMOB TR3  PRTO FRAB BRIN</t>
  </si>
  <si>
    <t>46529917</t>
  </si>
  <si>
    <t>131258129</t>
  </si>
  <si>
    <t>T3 ATASCADERO-CAYUCOS 006/055 RPR GYWW</t>
  </si>
  <si>
    <t>46529918</t>
  </si>
  <si>
    <t>131258828</t>
  </si>
  <si>
    <t>T3 WEIMAR #1 06/094 RPL STRW</t>
  </si>
  <si>
    <t>REGW CREW OH   FMOB TR3  FRAB BRIN</t>
  </si>
  <si>
    <t>74032504</t>
  </si>
  <si>
    <t>WEIMAR #1 60 KV RECONDUCTOR</t>
  </si>
  <si>
    <t>131259884</t>
  </si>
  <si>
    <t>T3 TIGER CREEK-ELECTRA 005/042 TOUCH</t>
  </si>
  <si>
    <t>RELW OTHR OH   FMOB TR3  FRAB NTDE BRIN</t>
  </si>
  <si>
    <t>46530701</t>
  </si>
  <si>
    <t>131260376</t>
  </si>
  <si>
    <t>T3 TIGER CREEK-VALLEY SPRINGS 8/65 TOUCH</t>
  </si>
  <si>
    <t>46530704</t>
  </si>
  <si>
    <t>131260512</t>
  </si>
  <si>
    <t>T3 MONTE RIO-FORT ROSS 17/02R RPL POLE</t>
  </si>
  <si>
    <t>POHW OTHR FIRE OH   TR3  PRTO BRIN</t>
  </si>
  <si>
    <t>131260516</t>
  </si>
  <si>
    <t>T3 MONTE RIO-FORT ROSS 17/02C  RPL POLE</t>
  </si>
  <si>
    <t>131260629</t>
  </si>
  <si>
    <t>T3 SLT SPRNG-TGR CRK 15/119 RPL HRDT</t>
  </si>
  <si>
    <t>46530226</t>
  </si>
  <si>
    <t>131260644</t>
  </si>
  <si>
    <t>004/040A</t>
  </si>
  <si>
    <t>T3 SLY CRK TAP 4/40A RPR JUMW</t>
  </si>
  <si>
    <t>46539851</t>
  </si>
  <si>
    <t>131260662</t>
  </si>
  <si>
    <t>T3 SALT SPRNGS TIGER CRK 15/117 TOUCH</t>
  </si>
  <si>
    <t>46530225</t>
  </si>
  <si>
    <t>131260716</t>
  </si>
  <si>
    <t>T3 MORAGA OAKLAND #1 2/15 TOUCH</t>
  </si>
  <si>
    <t>46530063</t>
  </si>
  <si>
    <t>131260717</t>
  </si>
  <si>
    <t>004/040B</t>
  </si>
  <si>
    <t>T3 SLY CRK TAP 4/40B RPR JUMW</t>
  </si>
  <si>
    <t>46539852</t>
  </si>
  <si>
    <t>131260726</t>
  </si>
  <si>
    <t>T3 FULTON-HOPLAND-29/01 TOUCH</t>
  </si>
  <si>
    <t>46532430</t>
  </si>
  <si>
    <t>131260771</t>
  </si>
  <si>
    <t>T3 MIDWAY SANTA MARIA T071 RMV VEG</t>
  </si>
  <si>
    <t>131260780</t>
  </si>
  <si>
    <t>T3 MORAGA-OAKLAND #1 2/15 RPR STRT</t>
  </si>
  <si>
    <t>46527534</t>
  </si>
  <si>
    <t>131260812</t>
  </si>
  <si>
    <t>T3 ROCK CREEK POE 17/118 TOUCH</t>
  </si>
  <si>
    <t>46539234</t>
  </si>
  <si>
    <t>131260814</t>
  </si>
  <si>
    <t>T3 MORAGA OAKLAND #1 0/3 TOUCH</t>
  </si>
  <si>
    <t>46530061</t>
  </si>
  <si>
    <t>131260928</t>
  </si>
  <si>
    <t>004/040C</t>
  </si>
  <si>
    <t>T3 SLY CRK TAP 4/40C RPR JUMW</t>
  </si>
  <si>
    <t>46539854</t>
  </si>
  <si>
    <t>131260951</t>
  </si>
  <si>
    <t>T3 MORAGA OAKLAND #1 0/4 TOUCH</t>
  </si>
  <si>
    <t>46530062</t>
  </si>
  <si>
    <t>131261000</t>
  </si>
  <si>
    <t>T3 MONTA VISTA CYT SW 12/61 RPR SHLD</t>
  </si>
  <si>
    <t>46529926</t>
  </si>
  <si>
    <t>131261008</t>
  </si>
  <si>
    <t>T3 SLY CRK TAP 5/48L TOUCH</t>
  </si>
  <si>
    <t>RELW FIRE OH   TR3  AIR  NTDE BRIN</t>
  </si>
  <si>
    <t>46541720</t>
  </si>
  <si>
    <t>131261009</t>
  </si>
  <si>
    <t>T3 DRUM-SUMMIT #1 003/039L RPL STRW</t>
  </si>
  <si>
    <t>35643247</t>
  </si>
  <si>
    <t>131261011</t>
  </si>
  <si>
    <t>T3 DRUM-SUMMIT #1 003/039R RPL STRW</t>
  </si>
  <si>
    <t>131261029</t>
  </si>
  <si>
    <t>T3 ROUND MTN TABLE MTN 3/21 RPR FOND</t>
  </si>
  <si>
    <t>46528184</t>
  </si>
  <si>
    <t>131261036</t>
  </si>
  <si>
    <t>T3 SLY CRK TAP 5/48C TOUCH</t>
  </si>
  <si>
    <t>46541721</t>
  </si>
  <si>
    <t>131261037</t>
  </si>
  <si>
    <t>T3 MIDDLE FORK GOLD HILL 5/48L RPR SHLD</t>
  </si>
  <si>
    <t>46532371</t>
  </si>
  <si>
    <t>131261052</t>
  </si>
  <si>
    <t>T3 CRESTA-RIO OSO 13/107 RPR JMPS</t>
  </si>
  <si>
    <t>46530502</t>
  </si>
  <si>
    <t>131261054</t>
  </si>
  <si>
    <t>T3 ROUND MTN TABLE MTN 2/17 COTTER</t>
  </si>
  <si>
    <t>46540913</t>
  </si>
  <si>
    <t>131261057</t>
  </si>
  <si>
    <t>T3 CRESTA-RIO OSO 13/110 RPR STRT</t>
  </si>
  <si>
    <t>46528183</t>
  </si>
  <si>
    <t>131261080</t>
  </si>
  <si>
    <t>T3 POE RIO OSO 19/131 RPR JUMS</t>
  </si>
  <si>
    <t>46528640</t>
  </si>
  <si>
    <t>131261094</t>
  </si>
  <si>
    <t>T3 CRESTA RIO OSO 15/126 RPR JUMS</t>
  </si>
  <si>
    <t>46530503</t>
  </si>
  <si>
    <t>131261099</t>
  </si>
  <si>
    <t>T3 ROUND MTN TBL MTN #2 003/019 RPR FOND</t>
  </si>
  <si>
    <t>46527535</t>
  </si>
  <si>
    <t>131261821</t>
  </si>
  <si>
    <t>T3 MONTE RIO-FORT ROSS 17/1L RPL POLE</t>
  </si>
  <si>
    <t>131261823</t>
  </si>
  <si>
    <t>T3 MONTE RIO-FORT ROSS 17/1C RPL POLE</t>
  </si>
  <si>
    <t>131261824</t>
  </si>
  <si>
    <t>T3 MONTE RIO-FORT ROSS 17/1R  RPL POLE</t>
  </si>
  <si>
    <t>131264472</t>
  </si>
  <si>
    <t>T3 TIGER CRK-VALLEY SPRGS 2/21 RPR STRT</t>
  </si>
  <si>
    <t>RELW OTHR OH   FMOB TR3  FRAB DURA</t>
  </si>
  <si>
    <t>46538226</t>
  </si>
  <si>
    <t>131265539</t>
  </si>
  <si>
    <t>T3 DRUM-SPAULDING 5/136 RPR STRW</t>
  </si>
  <si>
    <t>46532603</t>
  </si>
  <si>
    <t>131265601</t>
  </si>
  <si>
    <t>T3 MIDDLE FORK #1 8/116 TOUCH</t>
  </si>
  <si>
    <t>46529671</t>
  </si>
  <si>
    <t>131265676</t>
  </si>
  <si>
    <t>T3 POE-RIO OSO 17/121 COTR KEY</t>
  </si>
  <si>
    <t>46539961</t>
  </si>
  <si>
    <t>131267183</t>
  </si>
  <si>
    <t>T3 KESWICK-CASCADE 008/159L RPL ANCW</t>
  </si>
  <si>
    <t>POHW INSP REMT CLR  ACCM OH   FMOB TR3  PRTO BRIN</t>
  </si>
  <si>
    <t>131267188</t>
  </si>
  <si>
    <t>T3 KESWICK-CASCADE 008/159R RPL ANCW</t>
  </si>
  <si>
    <t>131269140</t>
  </si>
  <si>
    <t>T3 MAPLE CREEK-HOOPA 024/010 RPR STRW</t>
  </si>
  <si>
    <t>46531224</t>
  </si>
  <si>
    <t>131270037</t>
  </si>
  <si>
    <t>T3 ORO FINO TAP 0/1 TOUCH</t>
  </si>
  <si>
    <t>46530504</t>
  </si>
  <si>
    <t>131270125</t>
  </si>
  <si>
    <t>T3 DRUM-GRS VLY-WEIMR 0/8 RPR ADSS</t>
  </si>
  <si>
    <t>46528485</t>
  </si>
  <si>
    <t>131270282</t>
  </si>
  <si>
    <t>T3 DRUM-GRS VLY-WEIMR 1/25 RPR ADSS</t>
  </si>
  <si>
    <t>46528486</t>
  </si>
  <si>
    <t>131272158</t>
  </si>
  <si>
    <t>017/202</t>
  </si>
  <si>
    <t>T3 IGNACIO-BOLINAS #2 017/202 TOUCH</t>
  </si>
  <si>
    <t>RELW OH   FMOB TR3  FRAB NTDE PGEQ BRIN</t>
  </si>
  <si>
    <t>46542258</t>
  </si>
  <si>
    <t>131273664</t>
  </si>
  <si>
    <t>T3 MAPLE CREEK-HOOPA 012/013 RPL HRDD</t>
  </si>
  <si>
    <t>46531197</t>
  </si>
  <si>
    <t>131274684</t>
  </si>
  <si>
    <t>021/153A</t>
  </si>
  <si>
    <t>T3 TRINITY COTTONWOOD 21/153A RPR GYWW</t>
  </si>
  <si>
    <t>RELW FIRE OH   TR3  AIR  FRAB BRIN</t>
  </si>
  <si>
    <t>46539580</t>
  </si>
  <si>
    <t>131274687</t>
  </si>
  <si>
    <t>T3 PITTSBURG SAN MATEO 11/43 RPR INSS</t>
  </si>
  <si>
    <t>46529986</t>
  </si>
  <si>
    <t>131274702</t>
  </si>
  <si>
    <t>T3 MDWY-SNTA MRIA T61 RPL HRDT</t>
  </si>
  <si>
    <t>46528305</t>
  </si>
  <si>
    <t>131274751</t>
  </si>
  <si>
    <t>T3 TRINITY COTTONWOOD 21/153B RPR GYWW</t>
  </si>
  <si>
    <t>46539581</t>
  </si>
  <si>
    <t>131274785</t>
  </si>
  <si>
    <t>T3 MIDDLE FORK-GOLD HILL 8/69 TOUCH</t>
  </si>
  <si>
    <t>46530493</t>
  </si>
  <si>
    <t>131286276</t>
  </si>
  <si>
    <t>T3 UKIAH HOPLAND CLVRDL 16/5 RPL STRW</t>
  </si>
  <si>
    <t>RELW FIRE ACCM OH   TR3  AIR  FRAB BRIN</t>
  </si>
  <si>
    <t>35645435</t>
  </si>
  <si>
    <t>131286355</t>
  </si>
  <si>
    <t>T3 EL DORADO MISOURI FLT #1 0/3 RPR JUMS</t>
  </si>
  <si>
    <t>RELW OH   TR3  AIR  FRAB BRIN</t>
  </si>
  <si>
    <t>46532374</t>
  </si>
  <si>
    <t>131286396</t>
  </si>
  <si>
    <t>T3 RND MTN TBL MTN#1 4/026 RPR SHLS</t>
  </si>
  <si>
    <t>46539674</t>
  </si>
  <si>
    <t>131286397</t>
  </si>
  <si>
    <t>T3 RND MTN TBL MTN#1 4/026 RPR INSS</t>
  </si>
  <si>
    <t>46539675</t>
  </si>
  <si>
    <t>131286412</t>
  </si>
  <si>
    <t>T3 MORAGA-CLAREMT #1 3/24 TOUCH</t>
  </si>
  <si>
    <t>RELW FIRE OH   TR3  AIR  FRAB NTDE BRIN</t>
  </si>
  <si>
    <t>46539823</t>
  </si>
  <si>
    <t>131286413</t>
  </si>
  <si>
    <t>T3 MORAGA-CLAREMT #1 3/24 RPR JUMS</t>
  </si>
  <si>
    <t>RELW FIRE OH   TR3  AIR  FRAB DURA BRIN</t>
  </si>
  <si>
    <t>46544945</t>
  </si>
  <si>
    <t>131286414</t>
  </si>
  <si>
    <t>T3 MORAGA-CLAREMT #1 3/24 RPL HRDT</t>
  </si>
  <si>
    <t>46539821</t>
  </si>
  <si>
    <t>131286418</t>
  </si>
  <si>
    <t>T3 EAGLE-RK-FUL-SILV 1/8 TOUCH</t>
  </si>
  <si>
    <t>RELW FIRE SPCR ACCM OH   TR3  AIR  FRAB NTDE BRIN</t>
  </si>
  <si>
    <t>46530709</t>
  </si>
  <si>
    <t>131292757</t>
  </si>
  <si>
    <t>T3 MIDDLE FORK-GOLD HILL 5/45 RPR JUMS</t>
  </si>
  <si>
    <t>46532368</t>
  </si>
  <si>
    <t>131292876</t>
  </si>
  <si>
    <t>T3 ROCK CREEK POE 17/117 TOUCH</t>
  </si>
  <si>
    <t>POHW FIRE OH   TR3  AIR  FRAB NTDE BRIN</t>
  </si>
  <si>
    <t>131292966</t>
  </si>
  <si>
    <t>T3 DRM-SPLDNG 4/95 RPL HRDW</t>
  </si>
  <si>
    <t>46532606</t>
  </si>
  <si>
    <t>131292984</t>
  </si>
  <si>
    <t>T3 MORAGA-CLAREMONT #1 003/026 TOUCH</t>
  </si>
  <si>
    <t>46539822</t>
  </si>
  <si>
    <t>131293030</t>
  </si>
  <si>
    <t>T3 MIDDLE FORK #1 8/117 TOUCH</t>
  </si>
  <si>
    <t>46530492</t>
  </si>
  <si>
    <t>131293081</t>
  </si>
  <si>
    <t>T3 DIABLO MESA 0/003 RPR OPGW</t>
  </si>
  <si>
    <t>RELW FIRE ACCM COMP OH   TR3  AIR  FRAB NTDE BRIN</t>
  </si>
  <si>
    <t>46529919</t>
  </si>
  <si>
    <t>131296905</t>
  </si>
  <si>
    <t>T3 MORAGA-OAKLAND J 02/17 HANGER</t>
  </si>
  <si>
    <t>ETL.2760.INSL.NCER</t>
  </si>
  <si>
    <t>46539651</t>
  </si>
  <si>
    <t>131297160</t>
  </si>
  <si>
    <t>T3 ROUND MTN-TABLE MTN #2 4/26 RPR SHLS</t>
  </si>
  <si>
    <t>RELW COMP OH   TR3  AIR  FRAB BRIN</t>
  </si>
  <si>
    <t>46540904</t>
  </si>
  <si>
    <t>131297165</t>
  </si>
  <si>
    <t>T3 ROUND MTN-TABLE MTN #2 7/40 RPR SHLS</t>
  </si>
  <si>
    <t>46540905</t>
  </si>
  <si>
    <t>131297167</t>
  </si>
  <si>
    <t>T3 ROUND MTN-TABLE MTN #2 7/40 COTTER</t>
  </si>
  <si>
    <t>46540906</t>
  </si>
  <si>
    <t>131297190</t>
  </si>
  <si>
    <t>T3 ORO FINO TAP 000/015 RPR JUMW</t>
  </si>
  <si>
    <t>ETL.6721.INSL.NCER</t>
  </si>
  <si>
    <t>46537285</t>
  </si>
  <si>
    <t>131297280</t>
  </si>
  <si>
    <t>T3 MONTA VISTA-COYOTE SS 17/86 RPR SHLS</t>
  </si>
  <si>
    <t>46538196</t>
  </si>
  <si>
    <t>131297289</t>
  </si>
  <si>
    <t>T070</t>
  </si>
  <si>
    <t>T3 MIDWAY-SANTA MARIA T070 RMV VEG</t>
  </si>
  <si>
    <t>POHW FIRE OH   TR3  AIR  FRAB BRIN</t>
  </si>
  <si>
    <t>131297396</t>
  </si>
  <si>
    <t>T3 MIDDLEFORK #1 004/074 RPR JUMW</t>
  </si>
  <si>
    <t>46532608</t>
  </si>
  <si>
    <t>131297422</t>
  </si>
  <si>
    <t>T3 GEYSERS #3-CLOVERDALE 3/38 RPR JUMW</t>
  </si>
  <si>
    <t>46539735</t>
  </si>
  <si>
    <t>131300215</t>
  </si>
  <si>
    <t>T3 MORAGA-OAKLAND #2 00/01 RPR JUMS</t>
  </si>
  <si>
    <t>46532265</t>
  </si>
  <si>
    <t>131300217</t>
  </si>
  <si>
    <t>T056</t>
  </si>
  <si>
    <t>T3 MIDWAY-SANTA MARIA T056 RMV VEG</t>
  </si>
  <si>
    <t>POHW OH   TR3  AIR  FRAB BRIN</t>
  </si>
  <si>
    <t>131300219</t>
  </si>
  <si>
    <t>T3 MIDWAY-SANTA MARIA T056 RPR STRT</t>
  </si>
  <si>
    <t>46532460</t>
  </si>
  <si>
    <t>131300303</t>
  </si>
  <si>
    <t>T055</t>
  </si>
  <si>
    <t>T3 MIDWAY-SANTA MARIA T055 RMV VEG</t>
  </si>
  <si>
    <t>131302137</t>
  </si>
  <si>
    <t>008/068B</t>
  </si>
  <si>
    <t>T3 MONTA VISTA-BURNS 8/68 RMV DEBRIS</t>
  </si>
  <si>
    <t>RELW OTHR OH   FMOB TR3  FRAB BRIN</t>
  </si>
  <si>
    <t>46543522</t>
  </si>
  <si>
    <t>131306588</t>
  </si>
  <si>
    <t>T3 DRUM-HIGGINS 00/001 SW 337 RPR SWTC</t>
  </si>
  <si>
    <t>RELW OH   TR3  AIR  FRAB DURA BRIN</t>
  </si>
  <si>
    <t>46532376</t>
  </si>
  <si>
    <t>131306750</t>
  </si>
  <si>
    <t>T3 DRUM-HIGGINS 00/001 RPR JUMS</t>
  </si>
  <si>
    <t>46539200</t>
  </si>
  <si>
    <t>131306754</t>
  </si>
  <si>
    <t>T3 DRUM-HIGGINS 00/001 TOUCH</t>
  </si>
  <si>
    <t>POHW OH   TR3  AIR  FRAB NTDE BRIN</t>
  </si>
  <si>
    <t>131307388</t>
  </si>
  <si>
    <t>T3 FRNCH MEDWS-MIDL FORK 02/49 COTTER</t>
  </si>
  <si>
    <t>46532609</t>
  </si>
  <si>
    <t>131307454</t>
  </si>
  <si>
    <t>T3 SLY CREEK TAP 4/039  RPR JUMW</t>
  </si>
  <si>
    <t>46541722</t>
  </si>
  <si>
    <t>131307498</t>
  </si>
  <si>
    <t>T3 SOBRANTE-GRZLY CLRMNT #1 5/046 TOUCH</t>
  </si>
  <si>
    <t>46539825</t>
  </si>
  <si>
    <t>131307566</t>
  </si>
  <si>
    <t>T3 DRUM-SMMT #2 0/5C RPR GYWW</t>
  </si>
  <si>
    <t>RELW FIRE SPCR ACCL COMP OH   TR3  AIR  FRAB BRIN</t>
  </si>
  <si>
    <t>46539204</t>
  </si>
  <si>
    <t>131307624</t>
  </si>
  <si>
    <t>T3 MORAGA OAKLAND #2 02/016 RPR CRST</t>
  </si>
  <si>
    <t>46537573</t>
  </si>
  <si>
    <t>T3 MORAGA OAKLAND#1 02/016 RPR CRST</t>
  </si>
  <si>
    <t>131307628</t>
  </si>
  <si>
    <t>T3 FRNCH MDOW MDDL FRK 1/34 RPR GYWW</t>
  </si>
  <si>
    <t>46532610</t>
  </si>
  <si>
    <t>131307632</t>
  </si>
  <si>
    <t>T3 MIDDLEFORK #1 008/114A RPR JUMS</t>
  </si>
  <si>
    <t>46532435</t>
  </si>
  <si>
    <t>131307637</t>
  </si>
  <si>
    <t>T3 GEYSERS #3-CLOVERDALE 01/22 RPL STRW</t>
  </si>
  <si>
    <t>35646583</t>
  </si>
  <si>
    <t>131307643</t>
  </si>
  <si>
    <t>T3 CRBRY SWSTA RND MTN 24/198 RPL HRDT</t>
  </si>
  <si>
    <t>46539254</t>
  </si>
  <si>
    <t>131307664</t>
  </si>
  <si>
    <t>T3 GEYSERS #5-GEYSERS #3 0/010 RPL STRW</t>
  </si>
  <si>
    <t>35647223</t>
  </si>
  <si>
    <t>131307671</t>
  </si>
  <si>
    <t>T3 UKIAH-HPLND-CLVRDL 13/1A RPR BOND</t>
  </si>
  <si>
    <t>46544433</t>
  </si>
  <si>
    <t>131307763</t>
  </si>
  <si>
    <t>T3 MRGA-OKLND #3 0/5 RPR JUMS</t>
  </si>
  <si>
    <t>46532266</t>
  </si>
  <si>
    <t>131307783</t>
  </si>
  <si>
    <t>T3 MRGA-LKWK 12/89 RPR CRST</t>
  </si>
  <si>
    <t>46537571</t>
  </si>
  <si>
    <t>131309776</t>
  </si>
  <si>
    <t>T3 GOLD HILL #1 18/274 RPR STRW</t>
  </si>
  <si>
    <t>REGW INSP OH   FMOB TR3  FRAB BRIN</t>
  </si>
  <si>
    <t>131312708</t>
  </si>
  <si>
    <t>T3 WOODLEAF-PALERMO 2/23R RPR CNDW</t>
  </si>
  <si>
    <t>REGW INSP REMT SWRK CLR  ACCM OH   FMOB TR3  FRAB BRIN</t>
  </si>
  <si>
    <t>131313424</t>
  </si>
  <si>
    <t>T3 ORO FINO TAP 0/5 TOUCH</t>
  </si>
  <si>
    <t>46539582</t>
  </si>
  <si>
    <t>131313499</t>
  </si>
  <si>
    <t>T3 GEYSERS #3 CLOVERDALE 2/27 RPR JUMW</t>
  </si>
  <si>
    <t>RELW ACCM OH   TR3  AIR  FRAB BRIN</t>
  </si>
  <si>
    <t>46539736</t>
  </si>
  <si>
    <t>131313618</t>
  </si>
  <si>
    <t>?004/002</t>
  </si>
  <si>
    <t>T3 SNEATH LN-HMB ?004/002R RPR CNDW</t>
  </si>
  <si>
    <t>46544573</t>
  </si>
  <si>
    <t>131313687</t>
  </si>
  <si>
    <t>T3 ROUND MNTN-CTNWD #2 18/173 RPR OPGW</t>
  </si>
  <si>
    <t>46539213</t>
  </si>
  <si>
    <t>131313737</t>
  </si>
  <si>
    <t>T3 EL DORADO-MISURI FLT#1-0/1 TOUCH</t>
  </si>
  <si>
    <t>46539251</t>
  </si>
  <si>
    <t>131313764</t>
  </si>
  <si>
    <t>T3 MONTE RIO-FORT ROSS 22/1 TOUCH</t>
  </si>
  <si>
    <t>46544481</t>
  </si>
  <si>
    <t>131313765</t>
  </si>
  <si>
    <t>T3 MNTE RIO-FRT ROSS 22/1 SW 97 RPR SWTC</t>
  </si>
  <si>
    <t>46544482</t>
  </si>
  <si>
    <t>131317506</t>
  </si>
  <si>
    <t>T2 N TWR-MRTNZ JCT#1 :32/204 HANGER</t>
  </si>
  <si>
    <t>46530726</t>
  </si>
  <si>
    <t>T2 DI N TWR-MRTNZ JCT#1 :32/204 HANGER</t>
  </si>
  <si>
    <t>131322710</t>
  </si>
  <si>
    <t>T3 GOLD HILL #1 008/113 RPR POLE</t>
  </si>
  <si>
    <t>131324051</t>
  </si>
  <si>
    <t>T3 ROUND MT-TBL MT#2  8/48 RPR INSS</t>
  </si>
  <si>
    <t>46540907</t>
  </si>
  <si>
    <t>131324055</t>
  </si>
  <si>
    <t>T3 UKIAH-HOPLAND-CLVRDLE 16/2 RPR JMPW</t>
  </si>
  <si>
    <t>46544435</t>
  </si>
  <si>
    <t>131324096</t>
  </si>
  <si>
    <t>T3 UKIAH HOPLND CLOVERDALE 10/10 RMV VEG</t>
  </si>
  <si>
    <t>POHW FIRE SPCR OH   TR3  AIR  FRAB BRIN</t>
  </si>
  <si>
    <t>131324098</t>
  </si>
  <si>
    <t>T3 GEYERS #3 CLOVERDALE 10/120 RPR INSS</t>
  </si>
  <si>
    <t>46544483</t>
  </si>
  <si>
    <t>131324222</t>
  </si>
  <si>
    <t>T3 EL DRDO-MISSOURI FLT #2 0/0R TOUCH</t>
  </si>
  <si>
    <t>POHW OH   TR3  AIR  NTDE BRIN</t>
  </si>
  <si>
    <t>131324267</t>
  </si>
  <si>
    <t>006/165</t>
  </si>
  <si>
    <t>T3 DRUM-SPAULDING 006/165 RPL STRW</t>
  </si>
  <si>
    <t>35646826</t>
  </si>
  <si>
    <t>131324293</t>
  </si>
  <si>
    <t>T3 RND MTN-TBL MTN #1 006/038 RPR SHLS</t>
  </si>
  <si>
    <t>46540908</t>
  </si>
  <si>
    <t>131324337</t>
  </si>
  <si>
    <t>T3 GEYSERS #13 TAP 001/009 TOUCH</t>
  </si>
  <si>
    <t>46539738</t>
  </si>
  <si>
    <t>131324382</t>
  </si>
  <si>
    <t>T3 DESABLA-CENTERVILLE 000/012 TOUCH</t>
  </si>
  <si>
    <t>46540281</t>
  </si>
  <si>
    <t>131328733</t>
  </si>
  <si>
    <t>T3 GOLD HILL #1 009/117 RMV VEG</t>
  </si>
  <si>
    <t>131328734</t>
  </si>
  <si>
    <t>T3 GOLD HILL #1 009/117 RPL POLE</t>
  </si>
  <si>
    <t>RELW INSP OH   FMOB TR3  FRAB BRIN</t>
  </si>
  <si>
    <t>35647573</t>
  </si>
  <si>
    <t>131328735</t>
  </si>
  <si>
    <t>T3 GOLD HILL #1 008/114 RPR POLE</t>
  </si>
  <si>
    <t>131329558</t>
  </si>
  <si>
    <t>023/341</t>
  </si>
  <si>
    <t>T3 GOLD HILL #1 23/341 RPR INSW</t>
  </si>
  <si>
    <t>131329616</t>
  </si>
  <si>
    <t>T3 MTCALF-MSS LANDING #1 47/205 RPR INSS</t>
  </si>
  <si>
    <t>46544559</t>
  </si>
  <si>
    <t>131333195</t>
  </si>
  <si>
    <t>T2 OLEUM-N TWR-CHRSTIE 3/27 RPL INSS</t>
  </si>
  <si>
    <t>131333199</t>
  </si>
  <si>
    <t>T3 EL DORADO-MSRI FLT #1 0/0 RPL INSS</t>
  </si>
  <si>
    <t>RELW PATR CLR  FLAG OH   FMOB TR3  PRTO FRAB NTDE DURA BRIN</t>
  </si>
  <si>
    <t>35649068</t>
  </si>
  <si>
    <t>131336521</t>
  </si>
  <si>
    <t>T3 SLY CREEK TAP-03/36B RPR JUMW</t>
  </si>
  <si>
    <t>46541728</t>
  </si>
  <si>
    <t>131336636</t>
  </si>
  <si>
    <t>T3 SLY CREEK TAP  3/36A  RPR JUMW</t>
  </si>
  <si>
    <t>46541729</t>
  </si>
  <si>
    <t>131336694</t>
  </si>
  <si>
    <t>T3 MONTA VISTA COYOTE SW 17/83 RPR SHLS</t>
  </si>
  <si>
    <t>46540845</t>
  </si>
  <si>
    <t>131336710</t>
  </si>
  <si>
    <t>T3 CASTRO VALLEY NEWARK 5/32 RPR OPGW</t>
  </si>
  <si>
    <t>RELW FIRE ACCH OH   TR3  AIR  FRAB DURA BRIN</t>
  </si>
  <si>
    <t>46544948</t>
  </si>
  <si>
    <t>131349338</t>
  </si>
  <si>
    <t>T3 GOLD HILL #1 24/352 RPR INSW</t>
  </si>
  <si>
    <t>46539999</t>
  </si>
  <si>
    <t>131349773</t>
  </si>
  <si>
    <t>024/359</t>
  </si>
  <si>
    <t>T3 GOLD HILL #1 24/359 RPR STRW</t>
  </si>
  <si>
    <t>131350049</t>
  </si>
  <si>
    <t>015/117A</t>
  </si>
  <si>
    <t>T3 TRINITY-COTTONWOOD 15/117A TOUCH</t>
  </si>
  <si>
    <t>46543512</t>
  </si>
  <si>
    <t>131350222</t>
  </si>
  <si>
    <t>T3 TRINITY-COTNWD 16/122L RPR GYWW</t>
  </si>
  <si>
    <t>POHW FIRE OH   TR3  AIR  BRIN</t>
  </si>
  <si>
    <t>131350223</t>
  </si>
  <si>
    <t>T3 TRNTY-CTNWD 16/122R RPR GYWW</t>
  </si>
  <si>
    <t>131350228</t>
  </si>
  <si>
    <t>T3 CW MORAGA-OAKLAND #3 2/17 TOUCH</t>
  </si>
  <si>
    <t>131350350</t>
  </si>
  <si>
    <t>T3 SNETH LN-HALF MN BAY-?05/01 RPR GYWW</t>
  </si>
  <si>
    <t>46544574</t>
  </si>
  <si>
    <t>131350357</t>
  </si>
  <si>
    <t>T3 MENDOCINO WILLITIS 7/12 RPL STRW</t>
  </si>
  <si>
    <t>35649397</t>
  </si>
  <si>
    <t>131350402</t>
  </si>
  <si>
    <t>T3 WOODLEAF-PALERMO 7/64R RMV VEG</t>
  </si>
  <si>
    <t>POHW OH   TR3  AIR  BRIN</t>
  </si>
  <si>
    <t>131350427</t>
  </si>
  <si>
    <t>T3 PTR VLY-WILLITS 8/001 RPR STRW</t>
  </si>
  <si>
    <t>131350467</t>
  </si>
  <si>
    <t>T3 POTTER VALLEY-WILLITS 8/2 RPR JUMW</t>
  </si>
  <si>
    <t>131350469</t>
  </si>
  <si>
    <t>T3 MONTE RIO-FORT ROSS 19/1L RPR GYWW</t>
  </si>
  <si>
    <t>131350480</t>
  </si>
  <si>
    <t>T3 POTTER VLY-WILLITS 8/007 RPR JUMW</t>
  </si>
  <si>
    <t>131350496</t>
  </si>
  <si>
    <t>T3 SLY CREEK TAP 005/047 RPR INSW</t>
  </si>
  <si>
    <t>46541731</t>
  </si>
  <si>
    <t>131350499</t>
  </si>
  <si>
    <t>T3 MONTE RIO-FORT ROSS 18/008 WASH INSW</t>
  </si>
  <si>
    <t>46544484</t>
  </si>
  <si>
    <t>131350581</t>
  </si>
  <si>
    <t>T3 MRGA-OKLND #1 2/21 RPR STRT</t>
  </si>
  <si>
    <t>131354992</t>
  </si>
  <si>
    <t>025/373</t>
  </si>
  <si>
    <t>T3 GOLD HILL #1 025/373 RPL POLE</t>
  </si>
  <si>
    <t>35648305</t>
  </si>
  <si>
    <t>131355264</t>
  </si>
  <si>
    <t>T3 MONTE RIO-FULTON 11/3 INS DMPW</t>
  </si>
  <si>
    <t>REGW OTHR OH   FMOB TR3  FRAB NTDE BRIN</t>
  </si>
  <si>
    <t>131357618</t>
  </si>
  <si>
    <t>T3 MORAGA-SAN LEANDRO #3 0/2 RPL INSLS</t>
  </si>
  <si>
    <t>REGW PATR OH   FMOB TR3  MBSF FRAB DURA BRIN</t>
  </si>
  <si>
    <t>131358058</t>
  </si>
  <si>
    <t>T3 RND MTN-TABLE MTN #1 21/106 RPR FOND</t>
  </si>
  <si>
    <t>46543610</t>
  </si>
  <si>
    <t>131358986</t>
  </si>
  <si>
    <t>T3 SNEATH LN HLF MOOD BAY ?7/8 RPR GYWW</t>
  </si>
  <si>
    <t>RELW FIRE SPCR OH   TR3  AIR  FRAB BRIN</t>
  </si>
  <si>
    <t>46544575</t>
  </si>
  <si>
    <t>131359055</t>
  </si>
  <si>
    <t>T3 DRUM-SPAULDING 5/137 RPR CRSW</t>
  </si>
  <si>
    <t>46542556</t>
  </si>
  <si>
    <t>131359234</t>
  </si>
  <si>
    <t>T3 DRUM-SPAULDING 5/119 RPL INSW</t>
  </si>
  <si>
    <t>35648304</t>
  </si>
  <si>
    <t>131359321</t>
  </si>
  <si>
    <t>T3 DESABLA CENTERVILLE 0/4 RPR STRW</t>
  </si>
  <si>
    <t>46540282</t>
  </si>
  <si>
    <t>131368079</t>
  </si>
  <si>
    <t>T3 MONTE RIO-FT ROSS 15/07 RPL POLE</t>
  </si>
  <si>
    <t>RELW OTHR OH   TR3  FRAB BRIN</t>
  </si>
  <si>
    <t>35650685</t>
  </si>
  <si>
    <t>131368663</t>
  </si>
  <si>
    <t>T3 GOLD HILL #1 014/219 RPR STRW</t>
  </si>
  <si>
    <t>131368859</t>
  </si>
  <si>
    <t>T3 EAGLE ROCK-REDBUD :001/011 COTR KEY</t>
  </si>
  <si>
    <t>131369656</t>
  </si>
  <si>
    <t>T3 MONTA VISTA-CYTE SS 11/56 BENT STL</t>
  </si>
  <si>
    <t>RELW OH   FMOB TR3  CLMB FRAB BRIN</t>
  </si>
  <si>
    <t>46545387</t>
  </si>
  <si>
    <t>131369951</t>
  </si>
  <si>
    <t>T3 MNT VST-JFFRSN #2 14/59 RPR JUMS</t>
  </si>
  <si>
    <t>46544567</t>
  </si>
  <si>
    <t>131369997</t>
  </si>
  <si>
    <t>T3 POTTER VALLEY-WILLITS 9/1 RPR CRSW</t>
  </si>
  <si>
    <t>131370062</t>
  </si>
  <si>
    <t>T3 POTTER VALLEY-WILLITS 9/9 RPL STRW</t>
  </si>
  <si>
    <t>35650686</t>
  </si>
  <si>
    <t>131370089</t>
  </si>
  <si>
    <t>T3 POTTER VALLEY-WILLITS 9/0 PRL STRW</t>
  </si>
  <si>
    <t>35650147</t>
  </si>
  <si>
    <t>131370154</t>
  </si>
  <si>
    <t>T3 PARKWAY-MORAGA 20/112 RPR OPGW</t>
  </si>
  <si>
    <t>46544752</t>
  </si>
  <si>
    <t>131370168</t>
  </si>
  <si>
    <t>T3 MENDOCINO-WILLITS 8/3 RPR GYWW</t>
  </si>
  <si>
    <t>46544426</t>
  </si>
  <si>
    <t>131370173</t>
  </si>
  <si>
    <t>020/147B</t>
  </si>
  <si>
    <t>T3 TRINITY COTNWD 20/147B RPR GYWW</t>
  </si>
  <si>
    <t>131370212</t>
  </si>
  <si>
    <t>T3 POTTER VALLEY-WILLITS 9/2 RPL STRW</t>
  </si>
  <si>
    <t>35650149</t>
  </si>
  <si>
    <t>131370246</t>
  </si>
  <si>
    <t>T3 CASTRO VALLEY NEWARK 6/35 RPR OPGW</t>
  </si>
  <si>
    <t>46544756</t>
  </si>
  <si>
    <t>131370251</t>
  </si>
  <si>
    <t>020/191</t>
  </si>
  <si>
    <t>T3 ROUND MTN-CTONWOD #2 20/191 RPR OPGW</t>
  </si>
  <si>
    <t>46545202</t>
  </si>
  <si>
    <t>131370271</t>
  </si>
  <si>
    <t>T3 DRUM-SPAULDING 06/158 RPR WDPKR</t>
  </si>
  <si>
    <t>46543516</t>
  </si>
  <si>
    <t>131370284</t>
  </si>
  <si>
    <t>T3 OLEUM "G" #1 9/060 RPR JUMS</t>
  </si>
  <si>
    <t>46544757</t>
  </si>
  <si>
    <t>131377095</t>
  </si>
  <si>
    <t>017/002A</t>
  </si>
  <si>
    <t>T3 MONTE RIO-FORT ROSS 17/02A RPL POLE</t>
  </si>
  <si>
    <t>131377951</t>
  </si>
  <si>
    <t>T3 MIDDLE FORK GOLD HILL 8/67 RPR JUMP</t>
  </si>
  <si>
    <t>46543518</t>
  </si>
  <si>
    <t>131377958</t>
  </si>
  <si>
    <t>T3 DRUM SUMMIT #1 5/66 RPR JUMW</t>
  </si>
  <si>
    <t>131378017</t>
  </si>
  <si>
    <t>T3 MRGA-OKLND #3 2/21 TOUCH</t>
  </si>
  <si>
    <t>ETL.2740.POLE.NWOD</t>
  </si>
  <si>
    <t>131378076</t>
  </si>
  <si>
    <t>T3 GEYSERS #13 TAP 0/4 TOUCH</t>
  </si>
  <si>
    <t>RELW FIRE ACCL OH   TR3  AIR  FRAB NTDE BRIN</t>
  </si>
  <si>
    <t>46544486</t>
  </si>
  <si>
    <t>131378259</t>
  </si>
  <si>
    <t>T3 MIDDLEFORK #1 8/113 RPR JUMW</t>
  </si>
  <si>
    <t>131380362</t>
  </si>
  <si>
    <t>T3 DESABLA-CENTERVILLE 00/01B RPR JUMW</t>
  </si>
  <si>
    <t>46545118</t>
  </si>
  <si>
    <t>131383265</t>
  </si>
  <si>
    <t>T3 BRIDGEVLLE-GARBERVILLE 10/17 RPR GYWW</t>
  </si>
  <si>
    <t>131383266</t>
  </si>
  <si>
    <t>T3 BRIDGEVLLE-GARBERVILLE 10/17 RPR JMPW</t>
  </si>
  <si>
    <t>131385028</t>
  </si>
  <si>
    <t>T3 LAURELES-OTTER 15/000L RPR GYWW</t>
  </si>
  <si>
    <t>REGW INSP OH   FMOB TR3  BRIN</t>
  </si>
  <si>
    <t>131385029</t>
  </si>
  <si>
    <t>T3 LAURELES-OTTER 015/000 RPR GYWW</t>
  </si>
  <si>
    <t>131386973</t>
  </si>
  <si>
    <t>T3 GRIZZLY-BUCKS CREEK 03/56A RPR JUMS</t>
  </si>
  <si>
    <t>131387989</t>
  </si>
  <si>
    <t>T3 BURNS-LONE STAR #1 02/27 RMV BRSH</t>
  </si>
  <si>
    <t>RELW COMP OH   FMOB TR3  FRAB BRIN ETRI</t>
  </si>
  <si>
    <t>46544724</t>
  </si>
  <si>
    <t>131387996</t>
  </si>
  <si>
    <t>T3 BURNS-LONE STAR #1 01/23 RMV BRSH</t>
  </si>
  <si>
    <t>REGW COMP OH   FMOB TR3  BRIN ETRI</t>
  </si>
  <si>
    <t>131392627</t>
  </si>
  <si>
    <t>T3 MORAGA OAKLAND #1 02/017 RPR CRST</t>
  </si>
  <si>
    <t>46545312</t>
  </si>
  <si>
    <t>131394683</t>
  </si>
  <si>
    <t>T3 MONTE RIO-FT ROSS 17/02 RPR CNDW</t>
  </si>
  <si>
    <t>RELW OTHR FIRE OH   TR3  FRAB BRIN</t>
  </si>
  <si>
    <t>46543143</t>
  </si>
  <si>
    <t>131394743</t>
  </si>
  <si>
    <t>T3 MONTE RIO-FT ROSS 17/03 RPR CNDW</t>
  </si>
  <si>
    <t>46543144</t>
  </si>
  <si>
    <t>131394746</t>
  </si>
  <si>
    <t>T3 MONTE RIO-FT ROSS 18/00 RPR CNDW</t>
  </si>
  <si>
    <t>46543145</t>
  </si>
  <si>
    <t>131394748</t>
  </si>
  <si>
    <t>T3 MONTE RIO-FT ROSS 18/01 RPR CNDW</t>
  </si>
  <si>
    <t>46543146</t>
  </si>
  <si>
    <t>131395239</t>
  </si>
  <si>
    <t>B004/003</t>
  </si>
  <si>
    <t>T3 FULTON-CALISTOGA B4/3 TOUCH</t>
  </si>
  <si>
    <t>131395251</t>
  </si>
  <si>
    <t>037/191A</t>
  </si>
  <si>
    <t>T3 FULTON-PUEBLO 37/191A RPR SWTC</t>
  </si>
  <si>
    <t>POHW FIRE SPCR ACCL OH   TR3  AIR  FRAB BRIN</t>
  </si>
  <si>
    <t>131395384</t>
  </si>
  <si>
    <t>T3 PARKWAY-MORAGA 19/109 RPL HNGR</t>
  </si>
  <si>
    <t>131395425</t>
  </si>
  <si>
    <t>T3 SNTH LN-HLF MN BY ?9/8 RPR INSW</t>
  </si>
  <si>
    <t>POHW SPCR ACCL OH   TR3  AIR  FRAB</t>
  </si>
  <si>
    <t>131395438</t>
  </si>
  <si>
    <t>T3 FULTON-CALISTOGA B4/2 SPLIT BOLT</t>
  </si>
  <si>
    <t>131395616</t>
  </si>
  <si>
    <t>T3 MORAGA-CLAREMONT #2 1/7 COTTER</t>
  </si>
  <si>
    <t>131395651</t>
  </si>
  <si>
    <t>017/170</t>
  </si>
  <si>
    <t>T3 RND MTN-CTTNWD #2 17/170 RPR OPGW</t>
  </si>
  <si>
    <t>RELW FIRE OH   TR3  AIR  FRAB</t>
  </si>
  <si>
    <t>46545201</t>
  </si>
  <si>
    <t>131395812</t>
  </si>
  <si>
    <t>T3 DI CASTRO VALLEY-NEWARK 8/45 OPGW</t>
  </si>
  <si>
    <t>46544758</t>
  </si>
  <si>
    <t>131399387</t>
  </si>
  <si>
    <t>T3 DRUM PH #2 TAP 000/002A TOUCH</t>
  </si>
  <si>
    <t>ETL.6375.POLE.NWOD</t>
  </si>
  <si>
    <t>131399435</t>
  </si>
  <si>
    <t>022/126</t>
  </si>
  <si>
    <t>T3 PARKWAY MORAGA 22/126 RPR SHLS</t>
  </si>
  <si>
    <t>46544943</t>
  </si>
  <si>
    <t>131399453</t>
  </si>
  <si>
    <t>T3  GEYSERS #12-FULTON 02/11B COTR KEY</t>
  </si>
  <si>
    <t>POHW OH   TR3  AIR  FRAB</t>
  </si>
  <si>
    <t>131399508</t>
  </si>
  <si>
    <t>T3 DRUM PH #2 TAP 0/002B TOUCH</t>
  </si>
  <si>
    <t>131399534</t>
  </si>
  <si>
    <t>T3 DRUM PH #2 TAP 2/2C TOUCH</t>
  </si>
  <si>
    <t>131399685</t>
  </si>
  <si>
    <t>T3 PARKWAY MORAGA 21/120 RPR SHLS</t>
  </si>
  <si>
    <t>46544940</t>
  </si>
  <si>
    <t>131399687</t>
  </si>
  <si>
    <t>T3 PARKWAY MORAGA 21/120 COTTER</t>
  </si>
  <si>
    <t>46544942</t>
  </si>
  <si>
    <t>131399866</t>
  </si>
  <si>
    <t>T3 MONTA VISTA-COYOTE SS 20/98 RPR SHLS</t>
  </si>
  <si>
    <t>131399921</t>
  </si>
  <si>
    <t>T3 DRM-SPLDNG 0/5 RPR JUMW</t>
  </si>
  <si>
    <t>131399954</t>
  </si>
  <si>
    <t>T3 DRUM-SPAULDING 0/1 RPR STRW</t>
  </si>
  <si>
    <t>POHW ACCM OH   TR3  AIR  FRAB NTDE BRIN</t>
  </si>
  <si>
    <t>131401745</t>
  </si>
  <si>
    <t>T3 MONTE RIO-FULTON 8/6 INS DMPW</t>
  </si>
  <si>
    <t>131406209</t>
  </si>
  <si>
    <t>T3 MORAGA-OAKLAND #2 1/13 GROUNDWASH</t>
  </si>
  <si>
    <t>REGW NONR OH   FMOB TR3  MBSF FRAB BRIN</t>
  </si>
  <si>
    <t>131406259</t>
  </si>
  <si>
    <t>T3 DEER CREEK-DRUM 006/149 RPL ANCT</t>
  </si>
  <si>
    <t>131406842</t>
  </si>
  <si>
    <t>T3 MORAGA-SAN LEANDRO #3 3/27 INS HRDT</t>
  </si>
  <si>
    <t>131406891</t>
  </si>
  <si>
    <t>T3 GEYSERS #3 CLOVERDALE 9/109 RPR JUMW</t>
  </si>
  <si>
    <t>131406931</t>
  </si>
  <si>
    <t>T3 PTR VLY WILTS 4/007 RPR JUMW</t>
  </si>
  <si>
    <t>131407084</t>
  </si>
  <si>
    <t>T3 GEYSERS #11 EAGLE ROCK 0/5 TOUCH</t>
  </si>
  <si>
    <t>POHW FIRE ACCH OH   TR3  AIR  FRAB NTDE BRIN</t>
  </si>
  <si>
    <t>131407100</t>
  </si>
  <si>
    <t>T3 SPNG GAP TAP 0/3L RPL STRW</t>
  </si>
  <si>
    <t>POHW ACCL OH   TR3  AIR  BRIN</t>
  </si>
  <si>
    <t>131407106</t>
  </si>
  <si>
    <t>T3 SPNG GAP TAP 0/3C RPL STRW</t>
  </si>
  <si>
    <t>POHW SPCR ACCL OH   TR3N AIR  BRIN</t>
  </si>
  <si>
    <t>131407107</t>
  </si>
  <si>
    <t>T3 SPNG GAP TAP 0/3R RPL STRW</t>
  </si>
  <si>
    <t>POHW SPCR ACCL OH   TR3  AIR  BRIN</t>
  </si>
  <si>
    <t>131407265</t>
  </si>
  <si>
    <t>T3 FULTON-CALISTOGA B010/005 RPR CRSW</t>
  </si>
  <si>
    <t>131407267</t>
  </si>
  <si>
    <t>T3 CORTINA-MNDCNO #1 18/92A RPR JUMS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</si>
  <si>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</si>
  <si>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</si>
  <si>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</si>
  <si>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</si>
  <si>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</si>
  <si>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</si>
  <si>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</si>
  <si>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</si>
  <si>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</si>
  <si>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Required End</t>
  </si>
  <si>
    <t>Work Type Code</t>
  </si>
  <si>
    <t>Priority text</t>
  </si>
  <si>
    <t>Notification Sytem Status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</si>
  <si>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</si>
  <si>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</si>
  <si>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</si>
  <si>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</si>
  <si>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</si>
  <si>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</si>
  <si>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</si>
  <si>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HFTD</t>
  </si>
  <si>
    <t>XMPT</t>
  </si>
  <si>
    <t>Closed</t>
  </si>
  <si>
    <t>Open</t>
  </si>
  <si>
    <t>TR2</t>
  </si>
  <si>
    <t>TR2N</t>
  </si>
  <si>
    <t>TR3</t>
  </si>
  <si>
    <t>TR3N</t>
  </si>
  <si>
    <t>YES</t>
  </si>
  <si>
    <t>SOMS DUE Date</t>
  </si>
  <si>
    <t>Open Late</t>
  </si>
  <si>
    <t>Past Due</t>
  </si>
  <si>
    <t>On-Time</t>
  </si>
  <si>
    <t>TBC</t>
  </si>
  <si>
    <t>Days</t>
  </si>
  <si>
    <t>Row Labels</t>
  </si>
  <si>
    <t>Grand Total</t>
  </si>
  <si>
    <t>Column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</si>
  <si>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</si>
  <si>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</si>
  <si>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</si>
  <si>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</si>
  <si>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</si>
  <si>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</si>
  <si>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</si>
  <si>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</si>
  <si>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</si>
  <si>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</si>
  <si>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</si>
  <si>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</si>
  <si>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Count of Notification type</t>
  </si>
  <si>
    <t>YE</t>
  </si>
  <si>
    <t>Target Percents by Month</t>
  </si>
  <si>
    <t>Current % On-Time W/O Projections</t>
  </si>
  <si>
    <t>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</si>
</sst>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1" fontId="0" fillId="0" borderId="0" xfId="0" applyNumberFormat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center" vertical="top"/>
    </xf>
    <xf numFmtId="0" fontId="1" fillId="2" borderId="0" xfId="0" applyFont="1" applyFill="1" applyAlignment="1">
      <alignment horizontal="center"/>
    </xf>
    <xf numFmtId="9" fontId="0" fillId="3" borderId="0" xfId="0" applyNumberFormat="1" applyFill="1" applyAlignment="1">
      <alignment horizontal="center"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vertical="top" wrapText="1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876.492398263887" createdVersion="8" refreshedVersion="8" minRefreshableVersion="3" recordCount="7754" xr:uid="{C1C43985-C38F-4CA6-AE75-C167048478EF}">
  <cacheSource type="worksheet">
    <worksheetSource ref="A1:Y7755" sheet="Raw Data"/>
  </cacheSource>
  <cacheFields count="27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2-02-07T00:00:00" maxDate="2025-06-27T00:00:00"/>
    </cacheField>
    <cacheField name="Notification date" numFmtId="14">
      <sharedItems containsSemiMixedTypes="0" containsNonDate="0" containsDate="1" containsString="0" minDate="2022-02-02T00:00:00" maxDate="2025-06-27T00:00:00"/>
    </cacheField>
    <cacheField name="Reference date" numFmtId="14">
      <sharedItems containsSemiMixedTypes="0" containsNonDate="0" containsDate="1" containsString="0" minDate="2022-12-20T00:00:00" maxDate="2025-06-30T00:00:00"/>
    </cacheField>
    <cacheField name="Open Late" numFmtId="0">
      <sharedItems count="3">
        <s v="On-Time"/>
        <s v="Past Due"/>
        <s v="TBC"/>
      </sharedItems>
    </cacheField>
    <cacheField name="Days" numFmtId="14">
      <sharedItems containsNonDate="0" containsString="0" containsBlank="1"/>
    </cacheField>
    <cacheField name="Required End" numFmtId="14">
      <sharedItems containsSemiMixedTypes="0" containsNonDate="0" containsDate="1" containsString="0" minDate="2022-12-17T00:00:00" maxDate="2029-03-09T00:00:00"/>
    </cacheField>
    <cacheField name="SOMS DUE Date" numFmtId="14">
      <sharedItems containsSemiMixedTypes="0" containsNonDate="0" containsDate="1" containsString="0" minDate="2025-01-02T00:00:00" maxDate="2026-01-01T00:00:00" count="338"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6T00:00:00"/>
        <d v="2025-01-17T00:00:00"/>
        <d v="2025-01-18T00:00:00"/>
        <d v="2025-01-19T00:00:00"/>
        <d v="2025-01-20T00:00:00"/>
        <d v="2025-01-22T00:00:00"/>
        <d v="2025-01-23T00:00:00"/>
        <d v="2025-01-24T00:00:00"/>
        <d v="2025-01-25T00:00:00"/>
        <d v="2025-01-26T00:00:00"/>
        <d v="2025-01-27T00:00:00"/>
        <d v="2025-01-29T00:00:00"/>
        <d v="2025-01-30T00:00:00"/>
        <d v="2025-01-31T00:00:00"/>
        <d v="2025-02-01T00:00:00"/>
        <d v="2025-02-02T00:00:00"/>
        <d v="2025-02-03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20T00:00:00"/>
        <d v="2025-02-21T00:00:00"/>
        <d v="2025-02-22T00:00:00"/>
        <d v="2025-02-23T00:00:00"/>
        <d v="2025-02-24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3T00:00:00"/>
        <d v="2025-08-04T00:00:00"/>
        <d v="2025-08-05T00:00:00"/>
        <d v="2025-08-06T00:00:00"/>
        <d v="2025-08-07T00:00:00"/>
        <d v="2025-08-09T00:00:00"/>
        <d v="2025-08-10T00:00:00"/>
        <d v="2025-08-11T00:00:00"/>
        <d v="2025-08-12T00:00:00"/>
        <d v="2025-08-13T00:00:00"/>
        <d v="2025-08-14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8T00:00:00"/>
        <d v="2025-10-29T00:00:00"/>
        <d v="2025-10-30T00:00:00"/>
        <d v="2025-10-31T00:00:00"/>
        <d v="2025-11-01T00:00:00"/>
        <d v="2025-11-05T00:00:00"/>
        <d v="2025-11-06T00:00:00"/>
        <d v="2025-11-07T00:00:00"/>
        <d v="2025-11-08T00:00:00"/>
        <d v="2025-11-09T00:00:00"/>
        <d v="2025-11-10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7T00:00:00"/>
        <d v="2025-11-28T00:00:00"/>
        <d v="2025-11-29T00:00:00"/>
        <d v="2025-11-30T00:00:00"/>
        <d v="2025-12-02T00:00:00"/>
        <d v="2025-12-03T00:00:00"/>
        <d v="2025-12-04T00:00:00"/>
        <d v="2025-12-05T00:00:00"/>
        <d v="2025-12-06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30T00:00:00"/>
        <d v="2025-12-31T00:00:00"/>
        <d v="2025-01-28T00:00:00" u="1"/>
        <d v="2025-09-16T00:00:00" u="1"/>
        <d v="2025-11-26T00:00:00" u="1"/>
      </sharedItems>
      <fieldGroup par="26"/>
    </cacheField>
    <cacheField name="Work Type Code" numFmtId="0">
      <sharedItems/>
    </cacheField>
    <cacheField name="HFTD" numFmtId="0">
      <sharedItems/>
    </cacheField>
    <cacheField name="XMPT" numFmtId="0">
      <sharedItems containsBlank="1"/>
    </cacheField>
    <cacheField name="Priority text" numFmtId="0">
      <sharedItems/>
    </cacheField>
    <cacheField name="Notification Sytem Status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Days (SOMS DUE Date)" numFmtId="0" databaseField="0">
      <fieldGroup base="12">
        <rangePr groupBy="days" startDate="2025-01-02T00:00:00" endDate="2026-01-01T00:00:00"/>
        <groupItems count="368">
          <s v="&lt;1/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26"/>
        </groupItems>
      </fieldGroup>
    </cacheField>
    <cacheField name="Months (SOMS DUE Date)" numFmtId="0" databaseField="0">
      <fieldGroup base="12">
        <rangePr groupBy="months" startDate="2025-01-02T00:00:00" endDate="2026-01-01T00:00:00"/>
        <groupItems count="14">
          <s v="&lt;1/2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54">
  <r>
    <s v="LC"/>
    <s v="127992597"/>
    <s v="004/112"/>
    <s v="T2 COLGATE-ALLEGHANY 004/112 RPL POLE"/>
    <s v="SACTO"/>
    <s v="ETL.6470.POLE.WOOD"/>
    <d v="2024-01-02T00:00:00"/>
    <d v="2024-01-02T00:00:00"/>
    <d v="2024-10-16T00:00:00"/>
    <x v="0"/>
    <m/>
    <d v="2025-01-02T00:00:00"/>
    <x v="0"/>
    <s v="372T"/>
    <s v="TR2"/>
    <m/>
    <s v="E - Schd Compl Yr 0"/>
    <s v="Closed"/>
    <s v="RELW OTHR COMP OH   TR2  PRTO FRAB"/>
    <s v="No Good/Out of Stdrd"/>
    <s v="Structure-Wood"/>
    <s v="Replace"/>
    <s v="35520720"/>
    <s v="T2 COLGATE-ALLEGHANY 004/112 RPL POLE"/>
    <s v="70Y"/>
  </r>
  <r>
    <s v="LC"/>
    <s v="129155112"/>
    <s v="017/151"/>
    <s v="T3 MSSRI FLT-GLD HLL#1 17/151 TOUCH"/>
    <s v="SACTO"/>
    <s v="ETL.2660.TOWR"/>
    <d v="2024-07-02T00:00:00"/>
    <d v="2024-07-02T00:00:00"/>
    <d v="2025-02-21T00:00:00"/>
    <x v="1"/>
    <m/>
    <d v="2025-01-02T00:00:00"/>
    <x v="0"/>
    <s v="543"/>
    <s v="TR3"/>
    <m/>
    <s v="E - Schd Compl Yr 0"/>
    <s v="Closed"/>
    <s v="RELW COMP OH   FMOB TR3  PRTO FRAB NTDE PGEQ BRIN"/>
    <s v="No Good/Out of Stdrd"/>
    <s v="Structure-Tower"/>
    <s v="Repair"/>
    <s v="46460833"/>
    <s v="T3 MSSRI FLT-GLD HLL#1 17/151 RPR STRT"/>
    <s v="ICQ"/>
  </r>
  <r>
    <s v="LC"/>
    <s v="127998806"/>
    <s v="000/005"/>
    <s v="T2 TOCALOMA TAP_000/005 INS DMPW"/>
    <s v="LAKEVLLE"/>
    <s v="ETL.7721.INSL.NCER"/>
    <d v="2024-01-03T00:00:00"/>
    <d v="2024-01-03T00:00:00"/>
    <d v="2024-01-03T00:00:00"/>
    <x v="1"/>
    <m/>
    <d v="2025-01-03T00:00:00"/>
    <x v="1"/>
    <s v="630"/>
    <s v="TR2"/>
    <m/>
    <s v="E - Schd Compl Yr 0"/>
    <s v="Open"/>
    <s v="RELW OTHR OH   FMOB TR2  PRTO FRAB NTDE"/>
    <s v="Missing"/>
    <s v="Damper-Wood"/>
    <s v="Install"/>
    <s v="46271107"/>
    <s v="T2 WV TOCALOMA TAP_000/005 INS DMPW"/>
    <s v="ICW"/>
  </r>
  <r>
    <s v="LC"/>
    <s v="129162036"/>
    <s v="015/136"/>
    <s v="T3 MSSRI FLT-GLD HLL#1 15/136 TOUCH"/>
    <s v="SACTO"/>
    <s v="ETL.2660.TOWR"/>
    <d v="2024-07-03T00:00:00"/>
    <d v="2024-07-03T00:00:00"/>
    <d v="2025-03-06T00:00:00"/>
    <x v="1"/>
    <m/>
    <d v="2025-01-03T00:00:00"/>
    <x v="1"/>
    <s v="543"/>
    <s v="TR3"/>
    <m/>
    <s v="E - Schd Compl Yr 0"/>
    <s v="Closed"/>
    <s v="RELW COMP OH   FMOB TR3  PRTO FRAB NTDE PGEQ BRIN"/>
    <s v="No Good/Out of Stdrd"/>
    <s v="Structure-Tower"/>
    <s v="Repair"/>
    <s v="46460012"/>
    <s v="T3 MSSRI FLT-GLD HLL#1 15/136 RPR STRT"/>
    <s v="ICQ"/>
  </r>
  <r>
    <s v="LC"/>
    <s v="129162486"/>
    <s v="020/169"/>
    <s v="T3 MSSRI FLT-GLD LL #1 20/169 TOUCH"/>
    <s v="SACTO"/>
    <s v="ETL.2660.POLE.NWOD"/>
    <d v="2024-07-03T00:00:00"/>
    <d v="2024-07-03T00:00:00"/>
    <d v="2025-03-31T00:00:00"/>
    <x v="1"/>
    <m/>
    <d v="2025-01-03T00:00:00"/>
    <x v="1"/>
    <s v="628"/>
    <s v="TR3"/>
    <m/>
    <s v="E - Schd Compl Yr 0"/>
    <s v="Closed"/>
    <s v="RELW COMP OH   FMOB TR3  PRTO FRAB NTDE PGEQ BRIN"/>
    <s v="No Good/Out of Stdrd"/>
    <s v="Structure-Steel"/>
    <s v="Repair"/>
    <s v="46460013"/>
    <s v="T3 MSSRI FLT-GLD LL #1 20/169 RPR STRS"/>
    <s v="ICS"/>
  </r>
  <r>
    <s v="LC"/>
    <s v="129163907"/>
    <s v="020/166"/>
    <s v="T3 MSSRI FLT-GLD LL #1 20/166 TOUCH"/>
    <s v="SACTO"/>
    <s v="ETL.2660.POLE.NWOD"/>
    <d v="2024-07-03T00:00:00"/>
    <d v="2024-07-03T00:00:00"/>
    <d v="2025-03-31T00:00:00"/>
    <x v="1"/>
    <m/>
    <d v="2025-01-03T00:00:00"/>
    <x v="1"/>
    <s v="628"/>
    <s v="TR3"/>
    <m/>
    <s v="E - Schd Compl Yr 0"/>
    <s v="Closed"/>
    <s v="RELW COMP OH   FMOB TR3  PRTO FRAB NTDE PGEQ BRIN"/>
    <s v="No Good/Out of Stdrd"/>
    <s v="Structure-Steel"/>
    <s v="Repair"/>
    <s v="46460014"/>
    <s v="T3 MSSRI FLT-GLD LL #1 20/166 RPR STRS"/>
    <s v="ICS"/>
  </r>
  <r>
    <s v="LC"/>
    <s v="128000840"/>
    <s v="008/124"/>
    <s v="T2 WV PARDEE #1 8/124 INS DMPW"/>
    <s v="VICTOR"/>
    <s v="ETL.8231.INSL.NCER"/>
    <d v="2024-01-04T00:00:00"/>
    <d v="2024-01-04T00:00:00"/>
    <d v="2024-07-29T00:00:00"/>
    <x v="0"/>
    <m/>
    <d v="2025-01-04T00:00:00"/>
    <x v="2"/>
    <s v="630"/>
    <s v="TR2"/>
    <m/>
    <s v="E - Schd Compl Yr 0"/>
    <s v="Closed"/>
    <s v="RELW OTHR COMP OH   FMOB TR2  PRTO NTDE"/>
    <s v="Missing"/>
    <s v="Damper-Wood"/>
    <s v="Install"/>
    <s v="46272126"/>
    <s v="T2 WV PARDEE #1 8/124 INS DMPW"/>
    <s v="ICW"/>
  </r>
  <r>
    <s v="LC"/>
    <s v="128001453"/>
    <s v="001/025"/>
    <s v="T2 KILARC-DESCHUTES 001/025 GO95"/>
    <s v="TABLEMTN"/>
    <s v="ETL.7300.POLE.WOOD"/>
    <d v="2024-01-04T00:00:00"/>
    <d v="2024-01-04T00:00:00"/>
    <d v="2024-12-17T00:00:00"/>
    <x v="0"/>
    <m/>
    <d v="2025-01-04T00:00:00"/>
    <x v="2"/>
    <s v="401T"/>
    <s v="TR2"/>
    <m/>
    <s v="E - Schd Compl Yr 0"/>
    <s v="Closed"/>
    <s v="RELW OTHR COMP OH   FMOB TR2  PRTO FRAB NTDE"/>
    <s v="Overloaded"/>
    <s v="GO95 Clear Infract-Wood"/>
    <s v="Replace"/>
    <s v="35521530"/>
    <s v="T2 KILARC-DESCHUTES 001/025 GO95"/>
    <s v="93G"/>
  </r>
  <r>
    <s v="LC"/>
    <s v="128001455"/>
    <s v="001/029"/>
    <s v="T2 KILARC-DESCHUTES 001/029 GO95"/>
    <s v="TABLEMTN"/>
    <s v="ETL.7300.POLE.WOOD"/>
    <d v="2024-01-04T00:00:00"/>
    <d v="2024-01-04T00:00:00"/>
    <d v="2024-12-16T00:00:00"/>
    <x v="0"/>
    <m/>
    <d v="2025-01-04T00:00:00"/>
    <x v="2"/>
    <s v="401T"/>
    <s v="TR2"/>
    <m/>
    <s v="E - Schd Compl Yr 0"/>
    <s v="Closed"/>
    <s v="POHW OTHR COMP OH   FMOB TR2  PRTO FRAB NTDE"/>
    <s v="Overloaded"/>
    <s v="GO95 Clear Infract-Wood"/>
    <s v="Replace"/>
    <s v="35521530"/>
    <s v="T2 KILARC-DESCHUTES 001/025 GO95"/>
    <s v="93G"/>
  </r>
  <r>
    <s v="LC"/>
    <s v="128001456"/>
    <s v="001/031"/>
    <s v="T2 KILARC-DESCHUTES 001/031 GO95"/>
    <s v="TABLEMTN"/>
    <s v="ETL.7300.POLE.WOOD"/>
    <d v="2024-01-04T00:00:00"/>
    <d v="2024-01-04T00:00:00"/>
    <d v="2024-12-16T00:00:00"/>
    <x v="0"/>
    <m/>
    <d v="2025-01-04T00:00:00"/>
    <x v="2"/>
    <s v="401T"/>
    <s v="TR2"/>
    <m/>
    <s v="E - Schd Compl Yr 0"/>
    <s v="Closed"/>
    <s v="POHW OTHR COMP OH   FMOB TR2  PRTO FRAB NTDE"/>
    <s v="Overloaded"/>
    <s v="GO95 Clear Infract-Wood"/>
    <s v="Replace"/>
    <s v="35521530"/>
    <s v="T2 KILARC-DESCHUTES 001/025 GO95"/>
    <s v="93G"/>
  </r>
  <r>
    <s v="LC"/>
    <s v="126523379"/>
    <s v="000/002"/>
    <s v="T2 DI MELONES-CURT  0/2L  RPL STRW"/>
    <s v="VICTOR"/>
    <s v="ETL.2390.POLE.WDPS"/>
    <d v="2023-07-07T00:00:00"/>
    <d v="2023-07-05T00:00:00"/>
    <d v="2024-10-28T00:00:00"/>
    <x v="0"/>
    <m/>
    <d v="2025-01-05T00:00:00"/>
    <x v="3"/>
    <s v="372T"/>
    <s v="TR2"/>
    <s v="YES"/>
    <s v="E - Schd Compl Yr 0"/>
    <s v="Closed"/>
    <s v="RELW FIRE COMP OH   XMPT TR2  PRTO AIR  FRAB"/>
    <s v="Rotten"/>
    <s v="Structure-Wood"/>
    <s v="Replace"/>
    <s v="35514994"/>
    <s v="T2 DI MELONES-CURT  0/2L  RPL STRW"/>
    <s v="70Y"/>
  </r>
  <r>
    <s v="LC"/>
    <s v="126523560"/>
    <s v="000/002"/>
    <s v="T2 DI MELONES-CURT  0/2C  RPL STRW"/>
    <s v="VICTOR"/>
    <s v="ETL.2390.POLE.WDPS"/>
    <d v="2023-07-07T00:00:00"/>
    <d v="2023-07-05T00:00:00"/>
    <d v="2024-12-09T00:00:00"/>
    <x v="0"/>
    <m/>
    <d v="2025-01-05T00:00:00"/>
    <x v="3"/>
    <s v="372T"/>
    <s v="TR2"/>
    <s v="YES"/>
    <s v="E - Schd Compl Yr 0"/>
    <s v="Closed"/>
    <s v="POHW FIRE COMP OH   XMPT TR2  PRTO AIR  FRAB"/>
    <s v="Rotten"/>
    <s v="Structure-Wood"/>
    <s v="Replace"/>
    <s v="35514994"/>
    <s v="T2 DI MELONES-CURT  0/2L  RPL STRW"/>
    <s v="70Y"/>
  </r>
  <r>
    <s v="LC"/>
    <s v="126523734"/>
    <s v="000/002"/>
    <s v="T2 DI MELONES-CURT  0/2R  RPL STRW"/>
    <s v="VICTOR"/>
    <s v="ETL.2390.POLE.WDPS"/>
    <d v="2023-07-07T00:00:00"/>
    <d v="2023-07-05T00:00:00"/>
    <d v="2024-10-28T00:00:00"/>
    <x v="0"/>
    <m/>
    <d v="2025-01-05T00:00:00"/>
    <x v="3"/>
    <s v="372T"/>
    <s v="TR2"/>
    <s v="YES"/>
    <s v="E - Schd Compl Yr 0"/>
    <s v="Closed"/>
    <s v="POHW FIRE COMP OH   XMPT TR2  PRTO AIR  FRAB"/>
    <s v="Rotten"/>
    <s v="Structure-Wood"/>
    <s v="Replace"/>
    <s v="35514994"/>
    <s v="T2 DI MELONES-CURT  0/2L  RPL STRW"/>
    <s v="70Y"/>
  </r>
  <r>
    <s v="LC"/>
    <s v="126527015"/>
    <s v="058/424"/>
    <s v="T2 BRDGVLLE-COTTONWD 58/424L RPR OPGW"/>
    <s v="TABLEMTN"/>
    <s v="ETL.1110.POLE.STPS"/>
    <d v="2023-07-07T00:00:00"/>
    <d v="2023-07-05T00:00:00"/>
    <d v="2025-06-06T00:00:00"/>
    <x v="1"/>
    <m/>
    <d v="2025-01-05T00:00:00"/>
    <x v="3"/>
    <s v="628"/>
    <s v="TR2"/>
    <s v="YES"/>
    <s v="E - Schd Compl Yr 0"/>
    <s v="Closed"/>
    <s v="RELW FIRE COMP OH   XMPT TR2  PRTO AIR  DURA BRIN"/>
    <s v="No Good/Out of Stdrd"/>
    <s v="OPGW - Steel"/>
    <s v="Repair"/>
    <s v="46088711"/>
    <s v="T2 DI BRDGVLLE-COTTONWD 58/424L RPR OPGW"/>
    <s v="ICS"/>
  </r>
  <r>
    <s v="LC"/>
    <s v="126527016"/>
    <s v="058/424"/>
    <s v="T2 DI BRDGVLLE-COTTONWD 58/424 RMV VEG"/>
    <s v="TABLEMTN"/>
    <s v="ETL.1110.POLE.STPS"/>
    <d v="2023-07-07T00:00:00"/>
    <d v="2023-07-05T00:00:00"/>
    <d v="2024-12-09T00:00:00"/>
    <x v="0"/>
    <m/>
    <d v="2025-01-05T00:00:00"/>
    <x v="3"/>
    <s v="564"/>
    <s v="TR2"/>
    <s v="YES"/>
    <s v="E - Schd Compl Yr 0"/>
    <s v="Closed"/>
    <s v="POHW FIRE CNCL OH   XMPT TR2  PRTO AIR  FRAB"/>
    <s v="Overgrown"/>
    <s v="Vegetation"/>
    <s v="Remove"/>
    <s v=""/>
    <s v=""/>
    <s v=""/>
  </r>
  <r>
    <s v="LC"/>
    <s v="128006907"/>
    <s v="001/032"/>
    <s v="T2 HALSEY-PLACER 001/032 RPR GYWW"/>
    <s v="SACTO"/>
    <s v="ETL.6990.POLE.NWOD"/>
    <d v="2024-01-05T00:00:00"/>
    <d v="2024-01-05T00:00:00"/>
    <d v="2024-12-12T00:00:00"/>
    <x v="0"/>
    <m/>
    <d v="2025-01-05T00:00:00"/>
    <x v="3"/>
    <s v="630"/>
    <s v="TR2"/>
    <m/>
    <s v="E - Schd Compl Yr 0"/>
    <s v="Closed"/>
    <s v="RELW OTHR COMP OH   FMOB TR2  PRTO FRAB NTDE"/>
    <s v="No Good/Out of Stdrd"/>
    <s v="Guy Wire-Wood"/>
    <s v="Repair"/>
    <s v="46279755"/>
    <s v="T2 HALSEY-PLACER 001/032 RPR GYWW"/>
    <s v="ICW"/>
  </r>
  <r>
    <s v="LC"/>
    <s v="128008086"/>
    <s v="006/006"/>
    <s v="T2 HUMBOLDT-MPLE CREEK 06/06 GO95"/>
    <s v="EUREKA"/>
    <s v="ETL.7130.POLE.WOOD"/>
    <d v="2024-01-05T00:00:00"/>
    <d v="2024-01-05T00:00:00"/>
    <d v="2024-05-22T00:00:00"/>
    <x v="0"/>
    <m/>
    <d v="2025-01-05T00:00:00"/>
    <x v="3"/>
    <s v="401T"/>
    <s v="TR2"/>
    <m/>
    <s v="E - Schd Compl Yr 0"/>
    <s v="Closed"/>
    <s v="RELW OTHR COMP OH   FMOB TR2  PRTO FRAB NTDE"/>
    <s v="Clearance"/>
    <s v="GO95 Clear Infract-Wood"/>
    <s v="To Be Corrected"/>
    <s v="31651475"/>
    <s v="T2 HUMBOLDT-MAPLE CREEK 6/5 GO95"/>
    <s v="93G"/>
  </r>
  <r>
    <s v="LC"/>
    <s v="128008087"/>
    <s v="002/028"/>
    <s v="T2 MONTA VISTA-BURNS 02/28 GO95"/>
    <s v="MOSSLNDG"/>
    <s v="ETL.7590.POLE.WOOD"/>
    <d v="2024-01-05T00:00:00"/>
    <d v="2024-01-05T00:00:00"/>
    <d v="2025-05-13T00:00:00"/>
    <x v="1"/>
    <m/>
    <d v="2025-01-05T00:00:00"/>
    <x v="3"/>
    <s v="401T"/>
    <s v="TR2"/>
    <m/>
    <s v="E - Schd Compl Yr 0"/>
    <s v="Closed"/>
    <s v="RELW OTHR COMP OH   FMOB TR2  PRTO FRAB NTDE"/>
    <s v="Clearance"/>
    <s v="GO95 Clear Infract-Wood"/>
    <s v="To Be Corrected"/>
    <s v="35528344"/>
    <s v="T2 MONTA VISTA-BURNS 02/28 GO95"/>
    <s v="93G"/>
  </r>
  <r>
    <s v="LC"/>
    <s v="128011447"/>
    <s v="004/108"/>
    <s v="T2 WEIMAR-HALSEY 4/108 GO95 RPL"/>
    <s v="SACTO"/>
    <s v="ETL.8340.POLE.WOOD"/>
    <d v="2024-01-08T00:00:00"/>
    <d v="2024-01-05T00:00:00"/>
    <d v="2025-03-07T00:00:00"/>
    <x v="1"/>
    <m/>
    <d v="2025-01-05T00:00:00"/>
    <x v="3"/>
    <s v="401T"/>
    <s v="TR2"/>
    <m/>
    <s v="E - Schd Compl Yr 0"/>
    <s v="Closed"/>
    <s v="RELW OTHR ACCM COMP OH   TR2  PRTO FRAB NTDE"/>
    <s v="Overloaded"/>
    <s v="GO95 Clear Infract-Wood"/>
    <s v="Replace"/>
    <s v="35521982"/>
    <s v="T2 WEIMAR-HALSEY 4/108 GO95"/>
    <s v="93G"/>
  </r>
  <r>
    <s v="LC"/>
    <s v="128011726"/>
    <s v="000/005"/>
    <s v="T2 HALSEY-PLACER 000/005 RPL POLE"/>
    <s v="SACTO"/>
    <s v="ETL.6990.POLE.WOOD"/>
    <d v="2024-01-08T00:00:00"/>
    <d v="2024-01-05T00:00:00"/>
    <d v="2024-12-13T00:00:00"/>
    <x v="0"/>
    <m/>
    <d v="2025-01-05T00:00:00"/>
    <x v="3"/>
    <s v="372T"/>
    <s v="TR2"/>
    <m/>
    <s v="E - Schd Compl Yr 0"/>
    <s v="Closed"/>
    <s v="RELW OTHR ACCL COMP OH   TR2  PRTO FRAB NTDE"/>
    <s v="No Good/Out of Stdrd"/>
    <s v="Structure-Wood"/>
    <s v="Replace"/>
    <s v="35522535"/>
    <s v="T2 HALSEY-PLACER 000/005 RPL POLE"/>
    <s v="70Y"/>
  </r>
  <r>
    <s v="LC"/>
    <s v="128026342"/>
    <s v="001/005"/>
    <s v="T2 LAURLS-OTTR 1/5 GO95 CLEAR"/>
    <s v="MOSSLNDG"/>
    <s v="ETL.7380.POLE.WOOD"/>
    <d v="2024-01-10T00:00:00"/>
    <d v="2024-01-05T00:00:00"/>
    <d v="2024-01-30T00:00:00"/>
    <x v="0"/>
    <m/>
    <d v="2025-01-05T00:00:00"/>
    <x v="3"/>
    <s v="401T"/>
    <s v="TR2"/>
    <m/>
    <s v="E - Schd Compl Yr 0"/>
    <s v="Closed"/>
    <s v="RELW OTHR COMP OH   TR2  PRTO FRAB"/>
    <s v="Clearance"/>
    <s v="GO95 Clear Infract-Wood"/>
    <s v="To Be Corrected"/>
    <s v="35526503"/>
    <s v="T2 EI LAURLS-OTTR 1/5 GO95 CLEAR"/>
    <s v="93G"/>
  </r>
  <r>
    <s v="LC"/>
    <s v="129173432"/>
    <s v="T086"/>
    <s v="T3 WV MDWY-SNTA MRIA (12KV) T86 RPR STRT"/>
    <s v="PISMOBCH"/>
    <s v="ETL.9240.TOWR"/>
    <d v="2024-07-05T00:00:00"/>
    <d v="2024-07-05T00:00:00"/>
    <d v="2024-07-05T00:00:00"/>
    <x v="1"/>
    <m/>
    <d v="2025-01-05T00:00:00"/>
    <x v="3"/>
    <s v="543"/>
    <s v="TR3"/>
    <m/>
    <s v="E - Schd Compl Yr 0"/>
    <s v="Open"/>
    <s v="RELW CREW OH   FMOB TR3  PRTO FRAB"/>
    <s v="No Good/Out of Stdrd"/>
    <s v="Structure-Tower"/>
    <s v="Repair"/>
    <s v="46292054"/>
    <s v="T3 WV MDWY-SNTA MRIA (12KV) T86 RPR STRT"/>
    <s v="ICQ"/>
  </r>
  <r>
    <s v="LC"/>
    <s v="126591306"/>
    <s v="016/327"/>
    <s v="T2 DI CARIBOU-WSTWD 16/327 RPL POLE"/>
    <s v="TABLEMTN"/>
    <s v="ETL.6300.POLE.WOOD"/>
    <d v="2023-07-14T00:00:00"/>
    <d v="2023-07-06T00:00:00"/>
    <d v="2024-07-29T00:00:00"/>
    <x v="0"/>
    <m/>
    <d v="2025-01-06T00:00:00"/>
    <x v="4"/>
    <s v="372T"/>
    <s v="TR2"/>
    <s v="YES"/>
    <s v="E - Schd Compl Yr 0"/>
    <s v="Closed"/>
    <s v="POHW FIRE COMP OH   XMPT TR2  PRTO AIR  FRAB"/>
    <s v="No Good/Out of Stdrd"/>
    <s v="Structure-Wood"/>
    <s v="Replace"/>
    <s v="35519122"/>
    <s v="T2 EI CARIBOU-WESTWOOD 16/325 RPL POLE"/>
    <s v="70Y"/>
  </r>
  <r>
    <s v="LC"/>
    <s v="126524335"/>
    <s v="014/001"/>
    <s v="T2 EI BRDGVLL GRBRVLL 014/001L RPR GYWW"/>
    <s v="EUREKA"/>
    <s v="ETL.6220.POLE.WDPS"/>
    <d v="2023-07-07T00:00:00"/>
    <d v="2023-07-07T00:00:00"/>
    <d v="2024-07-13T00:00:00"/>
    <x v="0"/>
    <m/>
    <d v="2025-01-07T00:00:00"/>
    <x v="5"/>
    <s v="630"/>
    <s v="TR2"/>
    <s v="YES"/>
    <s v="E - Schd Compl Yr 0"/>
    <s v="Closed"/>
    <s v="RELW INSP COMP OH   FMOB XMPT TR2  PRTO FRAB"/>
    <s v="No Good/Out of Stdrd"/>
    <s v="Guy Wire-Wood"/>
    <s v="Repair"/>
    <s v="46087893"/>
    <s v="T2 EI BRDGVLL GRBRVLL 014/001L RPR GYWW"/>
    <s v="ICW"/>
  </r>
  <r>
    <s v="LC"/>
    <s v="126524786"/>
    <s v="014/004"/>
    <s v="T2 EI BRIDGEVILE-GARBRVILE 14/4 RPL PL"/>
    <s v="EUREKA"/>
    <s v="ETL.6220.POLE.WOOD"/>
    <d v="2023-07-07T00:00:00"/>
    <d v="2023-07-07T00:00:00"/>
    <d v="2024-07-13T00:00:00"/>
    <x v="0"/>
    <m/>
    <d v="2025-01-07T00:00:00"/>
    <x v="5"/>
    <s v="372T"/>
    <s v="TR2"/>
    <s v="YES"/>
    <s v="E - Schd Compl Yr 0"/>
    <s v="Closed"/>
    <s v="RELW INSP COMP OH   FMOB XMPT TR2  PRTO FRAB"/>
    <s v="No Good/Out of Stdrd"/>
    <s v="Structure-Wood"/>
    <s v="Replace"/>
    <s v="35504398"/>
    <s v="T2 EI BRIDGEVILE-GARBRVILE 14/4 RPL PL"/>
    <s v="70Y"/>
  </r>
  <r>
    <s v="LC"/>
    <s v="126524982"/>
    <s v="014/003"/>
    <s v="T2 EI BRDGVLL GRBRVLL 014/003L RPL POLE"/>
    <s v="EUREKA"/>
    <s v="ETL.6220.POLE.WDPS"/>
    <d v="2023-07-07T00:00:00"/>
    <d v="2023-07-07T00:00:00"/>
    <d v="2024-07-12T00:00:00"/>
    <x v="0"/>
    <m/>
    <d v="2025-01-07T00:00:00"/>
    <x v="5"/>
    <s v="372T"/>
    <s v="TR2"/>
    <s v="YES"/>
    <s v="E - Schd Compl Yr 0"/>
    <s v="Closed"/>
    <s v="REGW INSP COMP OH   FMOB XMPT TR2  PRTO FRAB"/>
    <s v="No Good/Out of Stdrd"/>
    <s v="Structure-Wood"/>
    <s v="Replace"/>
    <s v="35504397"/>
    <s v="T2 EI BRDGVLL GRBRVLL 014/003R RPL POLE"/>
    <s v="70Y"/>
  </r>
  <r>
    <s v="LC"/>
    <s v="126525020"/>
    <s v="014/003"/>
    <s v="T2 EI BRDGVLL GRBRVLL 014/003C RPL POLE"/>
    <s v="EUREKA"/>
    <s v="ETL.6220.POLE.WDPS"/>
    <d v="2023-07-07T00:00:00"/>
    <d v="2023-07-07T00:00:00"/>
    <d v="2024-07-12T00:00:00"/>
    <x v="0"/>
    <m/>
    <d v="2025-01-07T00:00:00"/>
    <x v="5"/>
    <s v="372T"/>
    <s v="TR2"/>
    <s v="YES"/>
    <s v="E - Schd Compl Yr 0"/>
    <s v="Closed"/>
    <s v="REGW INSP COMP OH   FMOB XMPT TR2  PRTO FRAB"/>
    <s v="No Good/Out of Stdrd"/>
    <s v="Structure-Wood"/>
    <s v="Replace"/>
    <s v="35504397"/>
    <s v="T2 EI BRDGVLL GRBRVLL 014/003R RPL POLE"/>
    <s v="70Y"/>
  </r>
  <r>
    <s v="LC"/>
    <s v="126525064"/>
    <s v="014/003"/>
    <s v="T2 EI BRDGVLL GRBRVLL 014/003R RPL POLE"/>
    <s v="EUREKA"/>
    <s v="ETL.6220.POLE.WDPS"/>
    <d v="2023-07-07T00:00:00"/>
    <d v="2023-07-07T00:00:00"/>
    <d v="2024-07-12T00:00:00"/>
    <x v="0"/>
    <m/>
    <d v="2025-01-07T00:00:00"/>
    <x v="5"/>
    <s v="372T"/>
    <s v="TR2"/>
    <s v="YES"/>
    <s v="E - Schd Compl Yr 0"/>
    <s v="Closed"/>
    <s v="RELW INSP COMP OH   FMOB XMPT TR2  PRTO FRAB"/>
    <s v="No Good/Out of Stdrd"/>
    <s v="Structure-Wood"/>
    <s v="Replace"/>
    <s v="35504397"/>
    <s v="T2 EI BRDGVLL GRBRVLL 014/003R RPL POLE"/>
    <s v="70Y"/>
  </r>
  <r>
    <s v="LC"/>
    <s v="128008926"/>
    <s v="012/052"/>
    <s v="T2 MONTA VISTA-JFFERSN #2 12/52 RPL INSS"/>
    <s v="METCALF"/>
    <s v="ETL.5230.INSL"/>
    <d v="2024-01-07T00:00:00"/>
    <d v="2024-01-07T00:00:00"/>
    <d v="2024-01-08T00:00:00"/>
    <x v="0"/>
    <m/>
    <d v="2025-01-07T00:00:00"/>
    <x v="5"/>
    <s v="532"/>
    <s v="TR2"/>
    <m/>
    <s v="E - Schd Compl Yr 0"/>
    <s v="Closed"/>
    <s v="REGW OTHR COMP OH   FMOB TR2  NTDE"/>
    <s v="No Good/Out of Stdrd"/>
    <s v="Insulator-Steel"/>
    <s v="Replace"/>
    <s v="31681166"/>
    <s v="T2 MONTA VISTA-JFFERSN #2 12/52 RPL INSS"/>
    <s v="93K"/>
  </r>
  <r>
    <s v="LC"/>
    <s v="126532087"/>
    <s v="011/013"/>
    <s v="T2 BRDGVLLE-GARBERVLLE 11/13 RPL STRW"/>
    <s v="EUREKA"/>
    <s v="ETL.6220.POLE.NWOD"/>
    <d v="2023-07-08T00:00:00"/>
    <d v="2023-07-08T00:00:00"/>
    <d v="2023-07-08T00:00:00"/>
    <x v="1"/>
    <m/>
    <d v="2025-01-08T00:00:00"/>
    <x v="6"/>
    <s v="372T"/>
    <s v="TR2"/>
    <s v="YES"/>
    <s v="E - Schd Compl Yr 0"/>
    <s v="Open"/>
    <s v="RELW INSP OH   FMOB XMPT TR2  PRTO FRAB"/>
    <s v="No Good/Out of Stdrd"/>
    <s v="Structure-Wood"/>
    <s v="Replace"/>
    <s v="35580152"/>
    <s v="T2 EI BRDGVLLE-GARBERVLLE 11/13 RPL STRW"/>
    <s v="70Y"/>
  </r>
  <r>
    <s v="LC"/>
    <s v="128009256"/>
    <s v="015/110"/>
    <s v="T2 DI ELECTRA-BELLOTA 015/110 TOUCH"/>
    <s v="VICTOR"/>
    <s v="ETL.4670.TOWR"/>
    <d v="2024-01-08T00:00:00"/>
    <d v="2024-01-08T00:00:00"/>
    <d v="2024-01-08T00:00:00"/>
    <x v="1"/>
    <m/>
    <d v="2024-07-08T00:00:00"/>
    <x v="6"/>
    <s v="543"/>
    <s v="TR2"/>
    <m/>
    <s v="E - Schd Compl Yr 0"/>
    <s v="Open"/>
    <s v="RELW OTHR OH   TR2  PRTO AIR  FRAB NTDE DURA BRIN"/>
    <s v="No Good/Out of Stdrd"/>
    <s v="Structure-Tower"/>
    <s v="Repair"/>
    <s v="46493454"/>
    <s v="T2 ELECTRA-BELLOTA 015/110 TOUCH"/>
    <s v="ICQ"/>
  </r>
  <r>
    <s v="LC"/>
    <s v="128026576"/>
    <s v="016/161"/>
    <s v="T2 IGNACIO-ALTO 16/161 ARC FAULT"/>
    <s v="LAKEVLLE"/>
    <s v="ETL.7150.POLE.NWOD"/>
    <d v="2024-01-10T00:00:00"/>
    <d v="2024-01-08T00:00:00"/>
    <d v="2024-01-08T00:00:00"/>
    <x v="1"/>
    <m/>
    <d v="2025-01-08T00:00:00"/>
    <x v="6"/>
    <s v="543"/>
    <s v="TR2"/>
    <m/>
    <s v="E - Schd Compl Yr 0"/>
    <s v="Open"/>
    <s v="POHW OTHR OH   TR2  PRTO FRAB NTDE"/>
    <s v="Missing"/>
    <s v="Ground Wire-Tower"/>
    <s v="Install"/>
    <s v="31681250"/>
    <s v="AF_06232_IGNACIO-ALTO_016 161_ARC FLT"/>
    <s v="93V"/>
  </r>
  <r>
    <s v="LC"/>
    <s v="128026662"/>
    <s v="A011/250"/>
    <s v="T2 SALINAS-LAURELES A11/250 ARC FAULT"/>
    <s v="MOSSLNDG"/>
    <s v="ETL.7930.POLE.NWOD"/>
    <d v="2024-01-10T00:00:00"/>
    <d v="2024-01-08T00:00:00"/>
    <d v="2024-01-08T00:00:00"/>
    <x v="1"/>
    <m/>
    <d v="2025-01-08T00:00:00"/>
    <x v="6"/>
    <s v="543"/>
    <s v="TR2"/>
    <m/>
    <s v="E - Schd Compl Yr 0"/>
    <s v="Open"/>
    <s v="POHW OTHR OH   TR2  PRTO FRAB NTDE"/>
    <s v="Missing"/>
    <s v="Ground Wire-Tower"/>
    <s v="Install"/>
    <s v="31681260"/>
    <s v="AF_06913_SALINAS-LAUREL_A011 250_ARC FLT"/>
    <s v="93V"/>
  </r>
  <r>
    <s v="LC"/>
    <s v="128116983"/>
    <s v="004/059"/>
    <s v="T2 GREEN VALLEY-PAUL SWEET 4/59 ARC FAUL"/>
    <s v="MOSSLNDG"/>
    <s v="ETL.1730.POLE.WDPS"/>
    <d v="2024-01-31T00:00:00"/>
    <d v="2024-01-08T00:00:00"/>
    <d v="2024-01-08T00:00:00"/>
    <x v="1"/>
    <m/>
    <d v="2025-01-08T00:00:00"/>
    <x v="6"/>
    <s v="543"/>
    <s v="TR2"/>
    <m/>
    <s v="E - Schd Compl Yr 0"/>
    <s v="Open"/>
    <s v="POHW OTHR OH   TR2  PRTO FRAB NTDE"/>
    <s v="Missing"/>
    <s v="Ground Wire-Tower"/>
    <s v="Install"/>
    <s v="31682744"/>
    <s v="AF_00746_GREEN VALLEY-P SWT_4 059_ARC FT"/>
    <s v="93V"/>
  </r>
  <r>
    <s v="LC"/>
    <s v="128117154"/>
    <s v="016/225"/>
    <s v="T2 VALLEY SPRINGS-CLAY 16/225 ARC FAULT"/>
    <s v="VICTOR"/>
    <s v="ETL.8264.POLE.NWOD"/>
    <d v="2024-01-31T00:00:00"/>
    <d v="2024-01-08T00:00:00"/>
    <d v="2024-01-08T00:00:00"/>
    <x v="1"/>
    <m/>
    <d v="2025-01-08T00:00:00"/>
    <x v="6"/>
    <s v="543"/>
    <s v="TR2"/>
    <m/>
    <s v="E - Schd Compl Yr 0"/>
    <s v="Open"/>
    <s v="POHW OTHR OH   TR2  PRTO FRAB NTDE"/>
    <s v="Missing"/>
    <s v="Ground Wire-Tower"/>
    <s v="Install"/>
    <s v="31682784"/>
    <s v="AF_07835_VALLEY SPGS-CLAY_16 225_ARC FLT"/>
    <s v="93V"/>
  </r>
  <r>
    <s v="LC"/>
    <s v="128117156"/>
    <s v="017/245"/>
    <s v="VALLEY SPRINGS-CLAY 17/245 ARC FAULT"/>
    <s v="VICTOR"/>
    <s v="ETL.8264.POLE.NWOD"/>
    <d v="2024-01-31T00:00:00"/>
    <d v="2024-01-08T00:00:00"/>
    <d v="2024-01-08T00:00:00"/>
    <x v="1"/>
    <m/>
    <d v="2025-01-08T00:00:00"/>
    <x v="6"/>
    <s v="543"/>
    <s v="TR2"/>
    <m/>
    <s v="E - Schd Compl Yr 0"/>
    <s v="Open"/>
    <s v="POHW OTHR OH   TR2  PRTO FRAB NTDE"/>
    <s v="Missing"/>
    <s v="Ground Wire-Tower"/>
    <s v="Install"/>
    <s v="31682785"/>
    <s v="AF_05782_VALLEY SPGS-CLAY_17 245_ARC FLT"/>
    <s v="93V"/>
  </r>
  <r>
    <s v="LC"/>
    <s v="128221331"/>
    <s v="015/282"/>
    <s v="T2 FULTON-MOLINO-COTATI 015/282 RLCT GRN"/>
    <s v="LAKEVLLE"/>
    <s v="ETL.6910.POLE.WOOD"/>
    <d v="2024-02-27T00:00:00"/>
    <d v="2024-01-08T00:00:00"/>
    <d v="2025-01-10T00:00:00"/>
    <x v="1"/>
    <m/>
    <d v="2025-01-08T00:00:00"/>
    <x v="6"/>
    <s v="630"/>
    <s v="TR2"/>
    <m/>
    <s v="E - Schd Compl Yr 0"/>
    <s v="Closed"/>
    <s v="RELW OTHR ACCH COMP OH   TR2  PRTO FRAB NTDE"/>
    <s v="No Good/Out of Stdrd"/>
    <s v="Ground Wire-Wood"/>
    <s v="Repair"/>
    <s v="46280520"/>
    <s v="T2 FULTON-MOLINO-COTATI 015/282 RLCT GRN"/>
    <s v="ICW"/>
  </r>
  <r>
    <s v="LC"/>
    <s v="129187368"/>
    <s v="025/110"/>
    <s v="T3 DI EXCHQR-INDIAN FLAT 25/110 RPR SHLD"/>
    <s v="FRESNO"/>
    <s v="ETL.8650.POLE.NWOD"/>
    <d v="2024-07-08T00:00:00"/>
    <d v="2024-07-08T00:00:00"/>
    <d v="2024-07-08T00:00:00"/>
    <x v="1"/>
    <m/>
    <d v="2025-01-08T00:00:00"/>
    <x v="6"/>
    <s v="628"/>
    <s v="TR3"/>
    <m/>
    <s v="E - Schd Compl Yr 0"/>
    <s v="Open"/>
    <s v="RELW FIRE OH   TR3  PRTO AIR  FRAB BRIN"/>
    <s v="No Good/Out of Stdrd"/>
    <s v="Shield Wire - Steel"/>
    <s v="Repair"/>
    <s v="46280436"/>
    <s v="T3 DI EXCHQR-INDIAN FLT 25/110 RPR SHLD"/>
    <s v="ICS"/>
  </r>
  <r>
    <s v="LC"/>
    <s v="129187462"/>
    <s v="026/120"/>
    <s v="T3 DI EXCHQUR INDN FLTS 26/120 RPR JUMS"/>
    <s v="FRESNO"/>
    <s v="ETL.8650.INSL.NCER"/>
    <d v="2024-07-08T00:00:00"/>
    <d v="2024-07-08T00:00:00"/>
    <d v="2024-07-08T00:00:00"/>
    <x v="1"/>
    <m/>
    <d v="2025-01-08T00:00:00"/>
    <x v="6"/>
    <s v="628"/>
    <s v="TR3"/>
    <m/>
    <s v="E - Schd Compl Yr 0"/>
    <s v="Open"/>
    <s v="RELW FIRE OH   TR3  PRTO AIR  BRIN"/>
    <s v="No Good/Out of Stdrd"/>
    <s v="Jumper-Steel"/>
    <s v="Repair"/>
    <s v="46280434"/>
    <s v="T3 DI EXCHQUR INDN FLTS 26/120 RPR JUMS"/>
    <s v="ICS"/>
  </r>
  <r>
    <s v="LC"/>
    <s v="129187810"/>
    <s v="024/100"/>
    <s v="T3 DI EXCHQUR INDN FLTS 24/100 RPR INSS"/>
    <s v="FRESNO"/>
    <s v="ETL.8650.INSL.NCER"/>
    <d v="2024-07-08T00:00:00"/>
    <d v="2024-07-08T00:00:00"/>
    <d v="2024-07-08T00:00:00"/>
    <x v="1"/>
    <m/>
    <d v="2025-01-08T00:00:00"/>
    <x v="6"/>
    <s v="628"/>
    <s v="TR3"/>
    <m/>
    <s v="E - Schd Compl Yr 0"/>
    <s v="Open"/>
    <s v="RELW FIRE OH   TR3  PRTO AIR  BRIN"/>
    <s v="No Good/Out of Stdrd"/>
    <s v="Insulator-Steel"/>
    <s v="Repair"/>
    <s v="46292623"/>
    <s v="T3 DI EXCHQUR INDN FLTS 24/100 RPR INSS"/>
    <s v="ICS"/>
  </r>
  <r>
    <s v="LC"/>
    <s v="129187811"/>
    <s v="024/100"/>
    <s v="T3 DI EXCHQUR INDN FLTS 24/100 RPR JUMS"/>
    <s v="FRESNO"/>
    <s v="ETL.8650.INSL.NCER"/>
    <d v="2024-07-08T00:00:00"/>
    <d v="2024-07-08T00:00:00"/>
    <d v="2024-07-08T00:00:00"/>
    <x v="1"/>
    <m/>
    <d v="2025-01-08T00:00:00"/>
    <x v="6"/>
    <s v="628"/>
    <s v="TR3"/>
    <m/>
    <s v="E - Schd Compl Yr 0"/>
    <s v="Open"/>
    <s v="RELW FIRE OH   TR3  PRTO AIR  BRIN"/>
    <s v="No Good/Out of Stdrd"/>
    <s v="Jumper-Steel"/>
    <s v="Repair"/>
    <s v="46292624"/>
    <s v="T3 DI EXCHQUR INDN FLTS 24/100 RPR JUMS"/>
    <s v="ICS"/>
  </r>
  <r>
    <s v="LC"/>
    <s v="129193219"/>
    <s v="024/097"/>
    <s v="T3 DI EXCHEQUER-IDN FLT 24/97 RPR JUMS"/>
    <s v="FRESNO"/>
    <s v="ETL.8650.INSL.NCER"/>
    <d v="2024-07-09T00:00:00"/>
    <d v="2024-07-08T00:00:00"/>
    <d v="2024-07-08T00:00:00"/>
    <x v="1"/>
    <m/>
    <d v="2025-01-08T00:00:00"/>
    <x v="6"/>
    <s v="628"/>
    <s v="TR3"/>
    <m/>
    <s v="E - Schd Compl Yr 0"/>
    <s v="Open"/>
    <s v="RELW OH   TR3  PRTO AIR  BRIN"/>
    <s v="No Good/Out of Stdrd"/>
    <s v="Jumper-Steel"/>
    <s v="Repair"/>
    <s v="46280433"/>
    <s v="T3 DI EXCHEQUER-IDN FLT 24/97 RPR JUMS"/>
    <s v="ICS"/>
  </r>
  <r>
    <s v="LC"/>
    <s v="129224318"/>
    <s v="010/043"/>
    <s v="T3 DI MORRO BAY-TMPLTN 10/43 RPL HRDT"/>
    <s v="PISMOBCH"/>
    <s v="ETL.5933.TOWR"/>
    <d v="2024-07-15T00:00:00"/>
    <d v="2024-07-08T00:00:00"/>
    <d v="2024-09-25T00:00:00"/>
    <x v="0"/>
    <m/>
    <d v="2025-01-08T00:00:00"/>
    <x v="6"/>
    <s v="543"/>
    <s v="TR3"/>
    <m/>
    <s v="E - Schd Compl Yr 0"/>
    <s v="Closed"/>
    <s v="RELW COMP OH   TR3  PRTO AIR  FRAB"/>
    <s v="No Good/Out of Stdrd"/>
    <s v="Hardware-Tower"/>
    <s v="Replace"/>
    <s v="46292622"/>
    <s v="T3 DI MORRO BAY-TMPLTN 10/43 RPL HRDT"/>
    <s v="ICQ"/>
  </r>
  <r>
    <s v="LC"/>
    <s v="129245248"/>
    <s v="024/093"/>
    <s v="T3 DI EXCHQR INDN FLT 24/93 RMV VEG"/>
    <s v="FRESNO"/>
    <s v="ETL.8650.POLE.NWOD"/>
    <d v="2024-07-19T00:00:00"/>
    <d v="2024-07-08T00:00:00"/>
    <d v="2025-01-06T00:00:00"/>
    <x v="0"/>
    <m/>
    <d v="2025-01-08T00:00:00"/>
    <x v="6"/>
    <s v="564"/>
    <s v="TR3"/>
    <m/>
    <s v="E - Schd Compl Yr 0"/>
    <s v="Closed"/>
    <s v="POHW FIRE CNCL OH   TR3  PRTO AIR  FRAB"/>
    <s v="Overgrown"/>
    <s v="Vegetation"/>
    <s v="Remove"/>
    <s v=""/>
    <s v=""/>
    <s v=""/>
  </r>
  <r>
    <s v="LC"/>
    <s v="129245249"/>
    <s v="024/093"/>
    <s v="T3 DI EXCHQR INDN FLT 24/93 INSP STRT"/>
    <s v="FRESNO"/>
    <s v="ETL.8650.POLE.NWOD"/>
    <d v="2024-07-19T00:00:00"/>
    <d v="2024-07-08T00:00:00"/>
    <d v="2024-09-16T00:00:00"/>
    <x v="0"/>
    <m/>
    <d v="2025-01-08T00:00:00"/>
    <x v="6"/>
    <s v="543"/>
    <s v="TR3"/>
    <m/>
    <s v="E - Schd Compl Yr 0"/>
    <s v="Closed"/>
    <s v="RELW NONR FIRE COMP OH   TR3  PRTO AIR  FRAB"/>
    <s v="Overgrown"/>
    <s v="Structure-Tower"/>
    <s v="Inspect"/>
    <s v="46322310"/>
    <s v="T3 DI EXCHQR INDN FLT 24/93 INSP STRT"/>
    <s v="ICQ"/>
  </r>
  <r>
    <s v="LC"/>
    <s v="129245535"/>
    <s v="027/128"/>
    <s v="T3 DI EXCHQR INDN FLT 27/128 RPR JUMS"/>
    <s v="FRESNO"/>
    <s v="ETL.8650.INSL.NCER"/>
    <d v="2024-07-19T00:00:00"/>
    <d v="2024-07-08T00:00:00"/>
    <d v="2024-07-08T00:00:00"/>
    <x v="1"/>
    <m/>
    <d v="2025-01-08T00:00:00"/>
    <x v="6"/>
    <s v="628"/>
    <s v="TR3"/>
    <m/>
    <s v="E - Schd Compl Yr 0"/>
    <s v="Open"/>
    <s v="RELW OH   TR3  PRTO AIR  BRIN"/>
    <s v="No Good/Out of Stdrd"/>
    <s v="Jumper-Steel"/>
    <s v="Repair"/>
    <s v="46298938"/>
    <s v="T3 DI EXCHQR INDN FLT 27/128 RPR JUMS"/>
    <s v="ICS"/>
  </r>
  <r>
    <s v="LC"/>
    <s v="128052669"/>
    <s v="027/006A"/>
    <s v="T2 PHILO JCT-ELK 27/6A RPL STRW"/>
    <s v="WILLITS"/>
    <s v="ETL.7780.POLE.WOOD"/>
    <d v="2024-01-18T00:00:00"/>
    <d v="2024-01-09T00:00:00"/>
    <d v="2024-06-07T00:00:00"/>
    <x v="0"/>
    <m/>
    <d v="2025-01-09T00:00:00"/>
    <x v="7"/>
    <s v="372"/>
    <s v="TR2"/>
    <m/>
    <s v="E - Schd Compl Yr 0"/>
    <s v="Closed"/>
    <s v="POHW CREW COMP OH   TR2  PRTO FRAB"/>
    <s v="No Good/Out of Stdrd"/>
    <s v="Structure-Wood"/>
    <s v="Replace"/>
    <s v="35522274"/>
    <s v="T2 DI PHLO JT-ELK 27/6B RPL POLE"/>
    <s v="70Y"/>
  </r>
  <r>
    <s v="LC"/>
    <s v="128052770"/>
    <s v="027/006C"/>
    <s v="T2 PHILO JCT-ELK 27/6C RPL STRW"/>
    <s v="WILLITS"/>
    <s v="ETL.7780.POLE.WOOD"/>
    <d v="2024-01-18T00:00:00"/>
    <d v="2024-01-09T00:00:00"/>
    <d v="2024-06-07T00:00:00"/>
    <x v="0"/>
    <m/>
    <d v="2025-01-09T00:00:00"/>
    <x v="7"/>
    <s v="372"/>
    <s v="TR2"/>
    <m/>
    <s v="E - Schd Compl Yr 0"/>
    <s v="Closed"/>
    <s v="POHW CREW COMP OH   TR2  PRTO FRAB"/>
    <s v="No Good/Out of Stdrd"/>
    <s v="Structure-Wood"/>
    <s v="Replace"/>
    <s v="35522274"/>
    <s v="T2 DI PHLO JT-ELK 27/6B RPL POLE"/>
    <s v="70Y"/>
  </r>
  <r>
    <s v="LC"/>
    <s v="129188846"/>
    <s v="009/132"/>
    <s v="T3 WV MIDDLE FORK #1 009/132 RPR GRWS"/>
    <s v="SACTO"/>
    <s v="ETL.8405.POLE.NWOD"/>
    <d v="2024-07-09T00:00:00"/>
    <d v="2024-07-09T00:00:00"/>
    <d v="2024-08-14T00:00:00"/>
    <x v="0"/>
    <m/>
    <d v="2025-01-09T00:00:00"/>
    <x v="7"/>
    <s v="628"/>
    <s v="TR3"/>
    <m/>
    <s v="E - Schd Compl Yr 0"/>
    <s v="Closed"/>
    <s v="RELW OTHR COMP OH   FMOB TR3  PRTO FRAB NTDE"/>
    <s v="No Good/Out of Stdrd"/>
    <s v="Ground Wire-Steel"/>
    <s v="Repair"/>
    <s v="46305376"/>
    <s v="T3 WV MIDDLE FORK #1 009/132 RPR GRWS"/>
    <s v="ICS"/>
  </r>
  <r>
    <s v="LC"/>
    <s v="129189043"/>
    <s v="49"/>
    <s v="T3 WV WEIMAR #1 014/191 RPR SWTC"/>
    <s v="SACTO"/>
    <s v="ETL.7560.SWIT"/>
    <d v="2024-07-09T00:00:00"/>
    <d v="2024-07-09T00:00:00"/>
    <d v="2024-08-14T00:00:00"/>
    <x v="0"/>
    <m/>
    <d v="2025-01-09T00:00:00"/>
    <x v="7"/>
    <s v="623"/>
    <s v="TR3"/>
    <m/>
    <s v="E - Schd Compl Yr 0"/>
    <s v="Closed"/>
    <s v="RELW OTHR COMP OH   FMOB TR3  PRTO"/>
    <s v="Out of Adjustment"/>
    <s v="Switch"/>
    <s v="Repair"/>
    <s v="46305377"/>
    <s v="T3 WV WEIMAR #1 014/191 RPR SWTC"/>
    <s v="ICE"/>
  </r>
  <r>
    <s v="LC"/>
    <s v="129189751"/>
    <s v="004/005"/>
    <s v="T3 DONNELLS-CURTIS 004/005L STUB POLE"/>
    <s v="VICTOR"/>
    <s v="ETL.1400.POLE.WDPS"/>
    <d v="2024-07-09T00:00:00"/>
    <d v="2024-07-09T00:00:00"/>
    <d v="2024-11-20T00:00:00"/>
    <x v="0"/>
    <m/>
    <d v="2025-01-09T00:00:00"/>
    <x v="7"/>
    <s v="586"/>
    <s v="TR3"/>
    <m/>
    <s v="E - Schd Compl Yr 0"/>
    <s v="Closed"/>
    <s v="RELW TNT  COMP OH   FMOB TR3  PRTO FRAB"/>
    <s v="Rotten"/>
    <s v="Structure-Wood"/>
    <s v="Stub"/>
    <s v="46281057"/>
    <s v="T3 DONNELLS-CURTIS 004/005L STUB POLE"/>
    <s v="GAR"/>
  </r>
  <r>
    <s v="LC"/>
    <s v="129192481"/>
    <s v="006/053"/>
    <s v="T3 TIGER CREEK-ELECTRA 006/053 COTTER"/>
    <s v="VICTOR"/>
    <s v="ETL.5780.INSL"/>
    <d v="2024-07-09T00:00:00"/>
    <d v="2024-07-09T00:00:00"/>
    <d v="2024-10-17T00:00:00"/>
    <x v="0"/>
    <m/>
    <d v="2024-10-09T00:00:00"/>
    <x v="7"/>
    <s v="628"/>
    <s v="TR3"/>
    <m/>
    <s v="E - Schd Compl Yr 0"/>
    <s v="Closed"/>
    <s v="RELW COMP OH   FMOB TR3  PRTO PGEQ DURA BRIN"/>
    <s v="No Good/Out of Stdrd"/>
    <s v="Insulator-Steel"/>
    <s v="Repair"/>
    <s v="46280448"/>
    <s v="T3 TIGER CREEK-ELECTRA 006/053 COTTER"/>
    <s v="ICS"/>
  </r>
  <r>
    <s v="LC"/>
    <s v="129230181"/>
    <s v="016/445"/>
    <s v="T3 DI COLGATE-ALLEGHANY 16/445 RPR SPLW"/>
    <s v="SACTO"/>
    <s v="ETL.6470.INSL.NCER"/>
    <d v="2024-07-16T00:00:00"/>
    <d v="2024-07-09T00:00:00"/>
    <d v="2024-10-12T00:00:00"/>
    <x v="0"/>
    <m/>
    <d v="2025-01-09T00:00:00"/>
    <x v="7"/>
    <s v="630"/>
    <s v="TR3"/>
    <m/>
    <s v="E - Schd Compl Yr 0"/>
    <s v="Closed"/>
    <s v="RELW FIRE COMP OH   TR3  PRTO AIR"/>
    <s v="No Good/Out of Stdrd"/>
    <s v="Splice-Wood"/>
    <s v="Repair"/>
    <s v="46290537"/>
    <s v="T3 DI COLGATE-ALLEGHANY 16/445 RPR SPLW"/>
    <s v="ICW"/>
  </r>
  <r>
    <s v="LC"/>
    <s v="129333984"/>
    <s v="000/002B"/>
    <s v="T3 DI GRIZZLY-BUCKS CREEK 0/2B RPR JUMW"/>
    <s v="TABLEMTN"/>
    <s v="ETL.2395.INSL.NCER"/>
    <d v="2024-08-05T00:00:00"/>
    <d v="2024-07-09T00:00:00"/>
    <d v="2024-11-13T00:00:00"/>
    <x v="0"/>
    <m/>
    <d v="2025-01-09T00:00:00"/>
    <x v="7"/>
    <s v="630"/>
    <s v="TR3"/>
    <m/>
    <s v="E - Schd Compl Yr 0"/>
    <s v="Closed"/>
    <s v="RELW FIRE COMP OH   TR3  PRTO AIR  DURA"/>
    <s v="No Good/Out of Stdrd"/>
    <s v="Jumper-Wood"/>
    <s v="Repair"/>
    <s v="46303873"/>
    <s v="T3 DI GRIZZLY-BUCKS CREEK 0/2B RPR JUMW"/>
    <s v="ICW"/>
  </r>
  <r>
    <s v="LC"/>
    <s v="129444203"/>
    <s v="003/024"/>
    <s v="T3 DI EL DRDO-MSRI FLT #1 3/24 RMV VEG"/>
    <s v="SACTO"/>
    <s v="ETL.1530.TOWR"/>
    <d v="2024-08-27T00:00:00"/>
    <d v="2024-07-09T00:00:00"/>
    <d v="2025-01-09T00:00:00"/>
    <x v="0"/>
    <m/>
    <d v="2025-01-09T00:00:00"/>
    <x v="7"/>
    <s v="564"/>
    <s v="TR3"/>
    <m/>
    <s v="E - Schd Compl Yr 0"/>
    <s v="Closed"/>
    <s v="POHW CNCL OH   TR3  PRTO AIR  FRAB"/>
    <s v="Overgrown"/>
    <s v="Vegetation"/>
    <s v="Remove"/>
    <s v=""/>
    <s v=""/>
    <s v=""/>
  </r>
  <r>
    <s v="LC"/>
    <s v="128026915"/>
    <s v="020/094"/>
    <s v="T2 WV CLLNDR SW ST-MS 20/094 RPL INSS"/>
    <s v="PISMOBCH"/>
    <s v="ETL.1210.INSL.NCER"/>
    <d v="2024-01-10T00:00:00"/>
    <d v="2024-01-10T00:00:00"/>
    <d v="2024-10-21T00:00:00"/>
    <x v="0"/>
    <m/>
    <d v="2025-01-10T00:00:00"/>
    <x v="8"/>
    <s v="532T"/>
    <s v="TR2"/>
    <m/>
    <s v="E - Schd Compl Yr 0"/>
    <s v="Closed"/>
    <s v="RELW CREW COMP OH   FMOB TR2  PRTO"/>
    <s v="No Good/Out of Stdrd"/>
    <s v="Insulator-Steel"/>
    <s v="Replace"/>
    <s v="35585150"/>
    <s v="T2 WV CLLNDR SW ST-MS 20/094 RPL INSS"/>
    <s v="93K"/>
  </r>
  <r>
    <s v="LC"/>
    <s v="128027526"/>
    <s v="036/707"/>
    <s v="T2 HAT CREEK #1-WESTWOOD 36/707 GO95"/>
    <s v="TABLEMTN"/>
    <s v="ETL.7030.POLE.WOOD"/>
    <d v="2024-01-10T00:00:00"/>
    <d v="2024-01-10T00:00:00"/>
    <d v="2024-10-29T00:00:00"/>
    <x v="0"/>
    <m/>
    <d v="2025-01-10T00:00:00"/>
    <x v="8"/>
    <s v="401T"/>
    <s v="TR2"/>
    <m/>
    <s v="E - Schd Compl Yr 0"/>
    <s v="Closed"/>
    <s v="RELW FIRE ACCM COMP OH   TR2  PRTO AIR  FRAB NTDE"/>
    <s v="Clearance"/>
    <s v="GO95 Clear Infract-Wood"/>
    <s v="To Be Corrected"/>
    <s v="35524320"/>
    <s v="T2 HAT CREEK #1-WESTWOOD 36/707 GO95"/>
    <s v="93G"/>
  </r>
  <r>
    <s v="LC"/>
    <s v="129205938"/>
    <s v="006/004"/>
    <s v="T3 EI BRDGVLLE-GARBERVILLE 6/4 RPL POLE"/>
    <s v="EUREKA"/>
    <s v="ETL.6220.POLE.WOOD"/>
    <d v="2024-07-10T00:00:00"/>
    <d v="2024-07-10T00:00:00"/>
    <d v="2024-10-14T00:00:00"/>
    <x v="0"/>
    <m/>
    <d v="2025-01-10T00:00:00"/>
    <x v="8"/>
    <s v="372T"/>
    <s v="TR3"/>
    <m/>
    <s v="E - Schd Compl Yr 0"/>
    <s v="Closed"/>
    <s v="REGW INSP COMP OH   FMOB TR3  PRTO FRAB"/>
    <s v="No Good/Out of Stdrd"/>
    <s v="Structure-Wood"/>
    <s v="Replace"/>
    <s v="35566372"/>
    <s v="T3 EI BRDGVLLE-GARBERVILLE 4/0 RPL POLE"/>
    <s v="70Y"/>
  </r>
  <r>
    <s v="LC"/>
    <s v="126593286"/>
    <s v="008/126"/>
    <s v="T2 DI DLTA-MTN GT JCT-MTN 8/126 RPR STRW"/>
    <s v="TABLEMTN"/>
    <s v="ETL.6750.POLE.WOOD"/>
    <d v="2023-07-14T00:00:00"/>
    <d v="2023-07-11T00:00:00"/>
    <d v="2024-07-17T00:00:00"/>
    <x v="0"/>
    <m/>
    <d v="2025-01-11T00:00:00"/>
    <x v="9"/>
    <s v="630"/>
    <s v="TR2"/>
    <s v="YES"/>
    <s v="E - Schd Compl Yr 0"/>
    <s v="Closed"/>
    <s v="RELW FIRE COMP OH   XMPT TR2  PRTO AIR  FRAB DURA"/>
    <s v="No Good/Out of Stdrd"/>
    <s v="Structure-Wood"/>
    <s v="Repair"/>
    <s v="46092016"/>
    <s v="T2 DI DLTA-MTN GT JCT-MTN 8/126 RPR STRW"/>
    <s v="ICW"/>
  </r>
  <r>
    <s v="LC"/>
    <s v="128029794"/>
    <s v="010/220"/>
    <s v="T2 COLEMAN-SOUTH 010/220 RPL ANCW"/>
    <s v="TABLEMTN"/>
    <s v="ETL.6450.POLE.WOOD"/>
    <d v="2024-01-11T00:00:00"/>
    <d v="2024-01-11T00:00:00"/>
    <d v="2024-10-10T00:00:00"/>
    <x v="0"/>
    <m/>
    <d v="2025-01-11T00:00:00"/>
    <x v="9"/>
    <s v="637T"/>
    <s v="TR2"/>
    <m/>
    <s v="E - Schd Compl Yr 0"/>
    <s v="Closed"/>
    <s v="RELW CREW REMT SWRK ACCH USA  COMP OH   FMOB TR2  PRTO FRAB"/>
    <s v="No Good/Out of Stdrd"/>
    <s v="Anchor-Wood"/>
    <s v="Replace"/>
    <s v="35556791"/>
    <s v="T2 COLEMAN-SOUTH 010/220 RPL ANCW"/>
    <s v="93E"/>
  </r>
  <r>
    <s v="LC"/>
    <s v="128030070"/>
    <s v="016/320"/>
    <s v="T2 WV SALINAS-LAURELES 16/320 INS DAMP"/>
    <s v="MOSSLNDG"/>
    <s v="ETL.7930.INSL.NCER"/>
    <d v="2024-01-11T00:00:00"/>
    <d v="2024-01-11T00:00:00"/>
    <d v="2025-04-08T00:00:00"/>
    <x v="1"/>
    <m/>
    <d v="2025-01-11T00:00:00"/>
    <x v="9"/>
    <s v="630"/>
    <s v="TR2"/>
    <m/>
    <s v="E - Schd Compl Yr 0"/>
    <s v="Closed"/>
    <s v="RELW CREW COMP OH   FMOB TR2  PRTO NTDE"/>
    <s v="Missing"/>
    <s v="Damper-Wood"/>
    <s v="Install"/>
    <s v="46283534"/>
    <s v="T2 WV SALINAS-LAURELES 16/320 INS DAMP"/>
    <s v="ICW"/>
  </r>
  <r>
    <s v="LC"/>
    <s v="128030430"/>
    <s v="011/149"/>
    <s v="T2 WV JOLON TAP 11/149 RPL POLE"/>
    <s v="MOSSLNDG"/>
    <s v="ETL.7321.POLE.WOOD"/>
    <d v="2024-01-11T00:00:00"/>
    <d v="2024-01-11T00:00:00"/>
    <d v="2025-01-18T00:00:00"/>
    <x v="1"/>
    <m/>
    <d v="2025-01-11T00:00:00"/>
    <x v="9"/>
    <s v="372T"/>
    <s v="TR2"/>
    <m/>
    <s v="E - Schd Compl Yr 0"/>
    <s v="Closed"/>
    <s v="RELW OTHR COMP OH   FMOB TR2  PRTO FRAB"/>
    <s v="No Good/Out of Stdrd"/>
    <s v="Structure-Wood"/>
    <s v="Replace"/>
    <s v="35584916"/>
    <s v="T2 WV JOLON TAP 11/149 RPL POLE"/>
    <s v="70Y"/>
  </r>
  <r>
    <s v="LC"/>
    <s v="129209928"/>
    <s v="005/005"/>
    <s v="T3 DIABLO UNIT #2 005/005 RPR STRT"/>
    <s v="PISMOBCH"/>
    <s v="ETL.5950.TOWR"/>
    <d v="2024-07-11T00:00:00"/>
    <d v="2024-07-11T00:00:00"/>
    <d v="2024-07-11T00:00:00"/>
    <x v="1"/>
    <m/>
    <d v="2025-01-11T00:00:00"/>
    <x v="9"/>
    <s v="543"/>
    <s v="TR3"/>
    <m/>
    <s v="E - Schd Compl Yr 0"/>
    <s v="Open"/>
    <s v="RELW CREW ACCH OH   FMOB TR3  PRTO FRAB BRIN"/>
    <s v="No Good/Out of Stdrd"/>
    <s v="Structure-Tower"/>
    <s v="Repair"/>
    <s v="46292626"/>
    <s v="T3 DIABLO UNIT #2 005/005 RPR STRT"/>
    <s v="ICQ"/>
  </r>
  <r>
    <s v="LC"/>
    <s v="129210338"/>
    <s v="002/001"/>
    <s v="T3 EI BRDGVLLE-GARBERVILLE 2/1 RPR GYWW"/>
    <s v="EUREKA"/>
    <s v="ETL.6220.POLE.NWOD"/>
    <d v="2024-07-11T00:00:00"/>
    <d v="2024-07-11T00:00:00"/>
    <d v="2024-10-09T00:00:00"/>
    <x v="0"/>
    <m/>
    <d v="2025-01-11T00:00:00"/>
    <x v="9"/>
    <s v="630"/>
    <s v="TR3"/>
    <m/>
    <s v="E - Schd Compl Yr 0"/>
    <s v="Closed"/>
    <s v="RELW INSP COMP OH   FMOB TR3  PRTO FRAB"/>
    <s v="No Good/Out of Stdrd"/>
    <s v="Guy Wire-Wood"/>
    <s v="Repair"/>
    <s v="46282843"/>
    <s v="T3 EI BRDGVLLE-GARBERVILLE 2/1 RPR GYWW"/>
    <s v="ICW"/>
  </r>
  <r>
    <s v="LC"/>
    <s v="129215226"/>
    <s v="004/096"/>
    <s v="T3 DI DRUM-GRSS VLLY-WMR 4/096 RPR ADSS"/>
    <s v="SACTO"/>
    <s v="ETL.6760.POLE.NWOD"/>
    <d v="2024-07-12T00:00:00"/>
    <d v="2024-07-11T00:00:00"/>
    <d v="2024-08-14T00:00:00"/>
    <x v="0"/>
    <m/>
    <d v="2025-01-11T00:00:00"/>
    <x v="9"/>
    <s v="630"/>
    <s v="TR3"/>
    <m/>
    <s v="E - Schd Compl Yr 0"/>
    <s v="Closed"/>
    <s v="RELW COMP OH   TR3  PRTO AIR  FRAB DURA BRIN"/>
    <s v="No Good/Out of Stdrd"/>
    <s v="ADSS - Wood"/>
    <s v="Repair"/>
    <s v="46305378"/>
    <s v="T3 DI DRUM-GRSS VLLY-WMR 4/096 RPR ADSS"/>
    <s v="ICW"/>
  </r>
  <r>
    <s v="LC"/>
    <s v="129437866"/>
    <s v="000/005C"/>
    <s v="T3 DI GRIZZLY-BUCKS CREEK 0/5C RPR GYWW"/>
    <s v="TABLEMTN"/>
    <s v="ETL.2395.POLE.NWOD"/>
    <d v="2024-08-26T00:00:00"/>
    <d v="2024-07-11T00:00:00"/>
    <d v="2024-11-20T00:00:00"/>
    <x v="0"/>
    <m/>
    <d v="2025-01-11T00:00:00"/>
    <x v="9"/>
    <s v="630"/>
    <s v="TR3"/>
    <m/>
    <s v="E - Schd Compl Yr 0"/>
    <s v="Closed"/>
    <s v="RELW OTHR COMP OH   TR3  PRTO AIR  FRAB"/>
    <s v="No Good/Out of Stdrd"/>
    <s v="Guy Wire-Wood"/>
    <s v="Repair"/>
    <s v="46328463"/>
    <s v="T3 DI GRIZZLY-BUCKS CREEK 0/5C RPR GYWW"/>
    <s v="ICW"/>
  </r>
  <r>
    <s v="LC"/>
    <s v="126570404"/>
    <s v="99"/>
    <s v="T2 EI CARIBOU-WESTWOOD 0/4A RPL SWTC"/>
    <s v="TABLEMTN"/>
    <s v="ETL.6300.SWIT"/>
    <d v="2023-07-12T00:00:00"/>
    <d v="2023-07-12T00:00:00"/>
    <d v="2024-07-28T00:00:00"/>
    <x v="0"/>
    <m/>
    <d v="2025-01-12T00:00:00"/>
    <x v="10"/>
    <s v="427T"/>
    <s v="TR2"/>
    <s v="YES"/>
    <s v="E - Schd Compl Yr 0"/>
    <s v="Closed"/>
    <s v="RELW INSP REMT SWRK CLR  ACCH COMP OH   FMOB XMPT TR2  PRTO"/>
    <s v="No Good/Out of Stdrd"/>
    <s v="Switch-Wood"/>
    <s v="Replace"/>
    <s v="35521271"/>
    <s v="T2 EI CARIBOU-WESTWOOD 0/4A RPL SWTC"/>
    <s v="93H"/>
  </r>
  <r>
    <s v="LC"/>
    <s v="128035114"/>
    <s v="035/682"/>
    <s v="T2 HAT CREEK #1-WESTWOOD 35/682 RPL POLE"/>
    <s v="TABLEMTN"/>
    <s v="ETL.7030.POLE.WOOD"/>
    <d v="2024-01-12T00:00:00"/>
    <d v="2024-01-12T00:00:00"/>
    <d v="2024-08-06T00:00:00"/>
    <x v="0"/>
    <m/>
    <d v="2025-01-12T00:00:00"/>
    <x v="10"/>
    <s v="372T"/>
    <s v="TR2"/>
    <m/>
    <s v="E - Schd Compl Yr 0"/>
    <s v="Closed"/>
    <s v="RELW NONR REMT REAR CLR  USA  COMP OH   FMOB TR2  PRTO FRAB"/>
    <s v="No Good/Out of Stdrd"/>
    <s v="Structure-Wood"/>
    <s v="Replace"/>
    <s v="35524611"/>
    <s v="T2 HAT CREEK #1-WESTWOOD 35/682 RPL POLE"/>
    <s v="70Y"/>
  </r>
  <r>
    <s v="LC"/>
    <s v="128035295"/>
    <s v="025/489"/>
    <s v="T2 HAT CREEK #1-WESTWOOD 25/489 RPL POLE"/>
    <s v="TABLEMTN"/>
    <s v="ETL.7030.POLE.WOOD"/>
    <d v="2024-01-12T00:00:00"/>
    <d v="2024-01-12T00:00:00"/>
    <d v="2024-06-18T00:00:00"/>
    <x v="0"/>
    <m/>
    <d v="2025-01-12T00:00:00"/>
    <x v="10"/>
    <s v="372T"/>
    <s v="TR2"/>
    <m/>
    <s v="E - Schd Compl Yr 0"/>
    <s v="Closed"/>
    <s v="RELW INSP REMT NOAC REAR ACCH USA  COMP OH   FMOB TR2  PRTO FRAB"/>
    <s v="No Good/Out of Stdrd"/>
    <s v="Structure-Wood"/>
    <s v="Replace"/>
    <s v="35524610"/>
    <s v="T2 HAT CREEK #1-WESTWOOD 25/489 RPL POLE"/>
    <s v="70Y"/>
  </r>
  <r>
    <s v="LC"/>
    <s v="129215557"/>
    <s v="004/119A"/>
    <s v="T3 EI DRM-GRSS VLLY-WMR 4/119A RPR JMPW"/>
    <s v="SACTO"/>
    <s v="ETL.6760.POLE.NWOD"/>
    <d v="2024-07-12T00:00:00"/>
    <d v="2024-07-12T00:00:00"/>
    <d v="2024-12-19T00:00:00"/>
    <x v="0"/>
    <m/>
    <d v="2025-01-12T00:00:00"/>
    <x v="10"/>
    <s v="630"/>
    <s v="TR3"/>
    <m/>
    <s v="E - Schd Compl Yr 0"/>
    <s v="Closed"/>
    <s v="RELW INSP COMP OH   FMOB TR3  PRTO FRAB NTDE"/>
    <s v="No Good/Out of Stdrd"/>
    <s v="Jumper-Wood"/>
    <s v="Repair"/>
    <s v="46284253"/>
    <s v="T3 EI DRM-GRSS VLLY-WMR 4/119A RPR JMPW"/>
    <s v="ICW"/>
  </r>
  <r>
    <s v="LC"/>
    <s v="129227219"/>
    <s v="018/157"/>
    <s v="T3NT EI MSRI FLT-GLD HL#1 18/157 RMV VEG"/>
    <s v="SACTO"/>
    <s v="ETL.2660.TOWR"/>
    <d v="2024-07-16T00:00:00"/>
    <d v="2024-07-16T00:00:00"/>
    <d v="2025-01-16T00:00:00"/>
    <x v="0"/>
    <m/>
    <d v="2025-01-16T00:00:00"/>
    <x v="11"/>
    <s v="564"/>
    <s v="TR3"/>
    <m/>
    <s v="E - Schd Compl Yr 0"/>
    <s v="Closed"/>
    <s v="REGW INSP CNCL OH   FMOB TR3  PRTO FRAB"/>
    <s v="Overgrown"/>
    <s v="Vegetation"/>
    <s v="Remove"/>
    <s v=""/>
    <s v=""/>
    <s v=""/>
  </r>
  <r>
    <s v="LC"/>
    <s v="129379112"/>
    <s v="005/007"/>
    <s v="T3 KONOCTI-EAGLE ROCK 5/7 RMV VEG"/>
    <s v="WILLITS"/>
    <s v="ETL.6861.POLE.WOOD"/>
    <d v="2024-08-13T00:00:00"/>
    <d v="2024-07-16T00:00:00"/>
    <d v="2024-12-13T00:00:00"/>
    <x v="0"/>
    <m/>
    <d v="2025-01-16T00:00:00"/>
    <x v="11"/>
    <s v="564"/>
    <s v="TR3"/>
    <m/>
    <s v="E - Schd Compl Yr 0"/>
    <s v="Closed"/>
    <s v="REGW COMP OH   TR3  PRTO MBSF FRAB BRIN"/>
    <s v="Overgrown"/>
    <s v="Vegetation"/>
    <s v="Remove"/>
    <s v=""/>
    <s v=""/>
    <s v=""/>
  </r>
  <r>
    <s v="LC"/>
    <s v="126604283"/>
    <s v="090/460A"/>
    <s v="T2 MALIN-ROUND MTN #2 90/460A RPR GYWT"/>
    <s v="TABLEMTN"/>
    <s v="ETL.6020.TOWR"/>
    <d v="2023-07-17T00:00:00"/>
    <d v="2023-07-17T00:00:00"/>
    <d v="2023-07-17T00:00:00"/>
    <x v="1"/>
    <m/>
    <d v="2025-01-17T00:00:00"/>
    <x v="12"/>
    <s v="543"/>
    <s v="TR2"/>
    <s v="YES"/>
    <s v="E - Schd Compl Yr 0"/>
    <s v="Open"/>
    <s v="RELW NONR OH   FMOB XMPT TR2  PRTO FRAB"/>
    <s v="No Good/Out of Stdrd"/>
    <s v="Guy Wire-Tower"/>
    <s v="Repair"/>
    <s v="46236031"/>
    <s v="T2 MALIN-ROUND MTN #2 90/460A RPR GYWT"/>
    <s v="ICQ"/>
  </r>
  <r>
    <s v="LC"/>
    <s v="128049372"/>
    <s v="030/594"/>
    <s v="T2 HT CRK #1-WESTWD 30/594 GO95 RPL"/>
    <s v="TABLEMTN"/>
    <s v="ETL.7030.POLE.WOOD"/>
    <d v="2024-01-17T00:00:00"/>
    <d v="2024-01-17T00:00:00"/>
    <d v="2024-11-06T00:00:00"/>
    <x v="0"/>
    <m/>
    <d v="2025-01-17T00:00:00"/>
    <x v="12"/>
    <s v="401T"/>
    <s v="TR2"/>
    <m/>
    <s v="E - Schd Compl Yr 0"/>
    <s v="Closed"/>
    <s v="RELW OTHR COMP OH   TR2  PRTO FRAB NTDE"/>
    <s v="Overloaded"/>
    <s v="GO95 Clear Infract-Wood"/>
    <s v="Replace"/>
    <s v="35524491"/>
    <s v="T2 HT CRK #1-WESTWD 30/594 GO95 RPL"/>
    <s v="93G"/>
  </r>
  <r>
    <s v="LC"/>
    <s v="128049500"/>
    <s v="035/680"/>
    <s v="T2 HAT CREEK #1-WESTWOOD 035/680 GO95"/>
    <s v="TABLEMTN"/>
    <s v="ETL.7030.POLE.WOOD"/>
    <d v="2024-01-17T00:00:00"/>
    <d v="2024-01-17T00:00:00"/>
    <d v="2024-10-29T00:00:00"/>
    <x v="0"/>
    <m/>
    <d v="2025-01-17T00:00:00"/>
    <x v="12"/>
    <s v="401T"/>
    <s v="TR2"/>
    <m/>
    <s v="E - Schd Compl Yr 0"/>
    <s v="Closed"/>
    <s v="RELW OTHR COMP OH   TR2  PRTO AIR  FRAB NTDE"/>
    <s v="Overloaded"/>
    <s v="GO95 Clear Infract-Wood"/>
    <s v="Replace"/>
    <s v="35524359"/>
    <s v="T2 HAT CREEK #1-WESTWOOD 035/680 GO95"/>
    <s v="93G"/>
  </r>
  <r>
    <s v="LC"/>
    <s v="128049501"/>
    <s v="035/688"/>
    <s v="T2 HAT CREEK #1-WESTWOOD 035/688 GO95"/>
    <s v="TABLEMTN"/>
    <s v="ETL.7030.POLE.WOOD"/>
    <d v="2024-01-17T00:00:00"/>
    <d v="2024-01-17T00:00:00"/>
    <d v="2024-10-29T00:00:00"/>
    <x v="0"/>
    <m/>
    <d v="2025-01-17T00:00:00"/>
    <x v="12"/>
    <s v="401T"/>
    <s v="TR2"/>
    <m/>
    <s v="E - Schd Compl Yr 0"/>
    <s v="Closed"/>
    <s v="RELW OTHR COMP OH   TR2  PRTO AIR  FRAB NTDE"/>
    <s v="Overloaded"/>
    <s v="GO95 Clear Infract-Wood"/>
    <s v="Replace"/>
    <s v="35524481"/>
    <s v="T2 HAT CREEK #1-WESTWOOD 035/688 GO95"/>
    <s v="93G"/>
  </r>
  <r>
    <s v="LC"/>
    <s v="128049803"/>
    <s v="038/743"/>
    <s v="T2 HAT CREEK #1-WESTWOOD 038/743 GO95"/>
    <s v="TABLEMTN"/>
    <s v="ETL.7030.POLE.WOOD"/>
    <d v="2024-01-17T00:00:00"/>
    <d v="2024-01-17T00:00:00"/>
    <d v="2024-12-04T00:00:00"/>
    <x v="0"/>
    <m/>
    <d v="2025-01-17T00:00:00"/>
    <x v="12"/>
    <s v="401T"/>
    <s v="TR2"/>
    <m/>
    <s v="E - Schd Compl Yr 0"/>
    <s v="Closed"/>
    <s v="RELW FIRE COMP OH   TR2  PRTO AIR  FRAB NTDE"/>
    <s v="Overloaded"/>
    <s v="GO95 Clear Infract-Wood"/>
    <s v="Replace"/>
    <s v="35524484"/>
    <s v="T2 HAT CREEK #1-WESTWOOD 038/743 GO95"/>
    <s v="93G"/>
  </r>
  <r>
    <s v="LC"/>
    <s v="128049804"/>
    <s v="005/105"/>
    <s v="T2 HAT CREEK #1-WESTWOOD 005/105 GO95"/>
    <s v="TABLEMTN"/>
    <s v="ETL.7030.POLE.WOOD"/>
    <d v="2024-01-17T00:00:00"/>
    <d v="2024-01-17T00:00:00"/>
    <d v="2024-11-04T00:00:00"/>
    <x v="0"/>
    <m/>
    <d v="2025-01-17T00:00:00"/>
    <x v="12"/>
    <s v="401T"/>
    <s v="TR2"/>
    <m/>
    <s v="E - Schd Compl Yr 0"/>
    <s v="Closed"/>
    <s v="RELW FIRE COMP OH   TR2  PRTO AIR  FRAB NTDE"/>
    <s v="Overloaded"/>
    <s v="GO95 Clear Infract-Wood"/>
    <s v="Replace"/>
    <s v="35524485"/>
    <s v="T2 HAT CREEK #1-WESTWOOD 005/105 GO95"/>
    <s v="93G"/>
  </r>
  <r>
    <s v="LC"/>
    <s v="128049805"/>
    <s v="005/106"/>
    <s v="T2 HAT CREEK #1-WESTWOOD 005/106 GO95"/>
    <s v="TABLEMTN"/>
    <s v="ETL.7030.POLE.WOOD"/>
    <d v="2024-01-17T00:00:00"/>
    <d v="2024-01-17T00:00:00"/>
    <d v="2024-11-04T00:00:00"/>
    <x v="0"/>
    <m/>
    <d v="2025-01-17T00:00:00"/>
    <x v="12"/>
    <s v="401T"/>
    <s v="TR2"/>
    <m/>
    <s v="E - Schd Compl Yr 0"/>
    <s v="Closed"/>
    <s v="RELW FIRE COMP OH   TR2  PRTO AIR  FRAB NTDE"/>
    <s v="Overloaded"/>
    <s v="GO95 Clear Infract-Wood"/>
    <s v="Replace"/>
    <s v="35524486"/>
    <s v="T2 HAT CREEK #1-WESTWOOD 005/106 GO95"/>
    <s v="93G"/>
  </r>
  <r>
    <s v="LC"/>
    <s v="128049896"/>
    <s v="006/135"/>
    <s v="T2 KILARC-DESCHUTES 006/135 GO95"/>
    <s v="TABLEMTN"/>
    <s v="ETL.7300.POLE.WOOD"/>
    <d v="2024-01-17T00:00:00"/>
    <d v="2024-01-17T00:00:00"/>
    <d v="2024-04-03T00:00:00"/>
    <x v="0"/>
    <m/>
    <d v="2024-07-17T00:00:00"/>
    <x v="12"/>
    <s v="401T"/>
    <s v="TR2"/>
    <m/>
    <s v="E - Schd Compl Yr 0"/>
    <s v="Closed"/>
    <s v="RELW FIRE COMP OH   TR2  PRTO AIR  FRAB NTDE DURA BRIN"/>
    <s v="Overloaded"/>
    <s v="GO95 Clear Infract-Wood"/>
    <s v="Replace"/>
    <s v="35524490"/>
    <s v="T2 KILARC-DESCHUTES 006/135 GO95"/>
    <s v="93G"/>
  </r>
  <r>
    <s v="LC"/>
    <s v="128050592"/>
    <s v="015/349"/>
    <s v="T2 DRUM-GRSS VLLY-WEIMR 015/349 GO95"/>
    <s v="SACTO"/>
    <s v="ETL.6760.POLE.WOOD"/>
    <d v="2024-01-18T00:00:00"/>
    <d v="2024-01-17T00:00:00"/>
    <d v="2024-12-04T00:00:00"/>
    <x v="0"/>
    <m/>
    <d v="2025-01-17T00:00:00"/>
    <x v="12"/>
    <s v="401T"/>
    <s v="TR2"/>
    <m/>
    <s v="E - Schd Compl Yr 0"/>
    <s v="Closed"/>
    <s v="RELW OTHR ACCM COMP OH   TR2  PRTO FRAB NTDE"/>
    <s v="Overloaded"/>
    <s v="GO95 Clear Infract-Wood"/>
    <s v="Replace"/>
    <s v="35525555"/>
    <s v="T2 DRUM-GRSS VLLY-WEIMR 015/349 GO95"/>
    <s v="93G"/>
  </r>
  <r>
    <s v="LC"/>
    <s v="129475127"/>
    <s v="B017/388"/>
    <s v="T3 DI DRM-GRSS VLY-WMAR B17/388 RPR INSW"/>
    <s v="SACTO"/>
    <s v="ETL.6760.INSL.NCER"/>
    <d v="2024-09-04T00:00:00"/>
    <d v="2024-07-17T00:00:00"/>
    <d v="2024-10-24T00:00:00"/>
    <x v="0"/>
    <m/>
    <d v="2025-01-17T00:00:00"/>
    <x v="12"/>
    <s v="630"/>
    <s v="TR3"/>
    <m/>
    <s v="E - Schd Compl Yr 0"/>
    <s v="Closed"/>
    <s v="RELW FIRE COMP OH   TR3  PRTO AIR"/>
    <s v="No Good/Out of Stdrd"/>
    <s v="Insulator-Wood"/>
    <s v="Repair"/>
    <s v="46323931"/>
    <s v="T3 DI DRM-GRSS VLY-WMAR B17/388 RPR INSW"/>
    <s v="ICW"/>
  </r>
  <r>
    <s v="LC"/>
    <s v="129475451"/>
    <s v="B017/388"/>
    <s v="T3 DI DRM-GRSS VLY-WMAR B17/388 RPR GYWW"/>
    <s v="SACTO"/>
    <s v="ETL.6760.POLE.NWOD"/>
    <d v="2024-09-04T00:00:00"/>
    <d v="2024-07-17T00:00:00"/>
    <d v="2024-10-24T00:00:00"/>
    <x v="0"/>
    <m/>
    <d v="2025-01-17T00:00:00"/>
    <x v="12"/>
    <s v="630"/>
    <s v="TR3"/>
    <m/>
    <s v="E - Schd Compl Yr 0"/>
    <s v="Closed"/>
    <s v="RELW FIRE COMP OH   TR3  PRTO AIR  FRAB"/>
    <s v="No Good/Out of Stdrd"/>
    <s v="Guy Wire-Wood"/>
    <s v="Repair"/>
    <s v="46323932"/>
    <s v="T3 DI DRM-GRSS VLY-WMAR B17/388 RPR GYWW"/>
    <s v="ICW"/>
  </r>
  <r>
    <s v="LC"/>
    <s v="128052388"/>
    <s v="111/005"/>
    <s v="T2 WV HUMBOLDT-BRIDGVLE 111/5L RPL ANCW"/>
    <s v="EUREKA"/>
    <s v="ETL.1810.POLE.WDPS"/>
    <d v="2024-01-18T00:00:00"/>
    <d v="2024-01-18T00:00:00"/>
    <d v="2025-01-30T00:00:00"/>
    <x v="1"/>
    <m/>
    <d v="2025-01-18T00:00:00"/>
    <x v="13"/>
    <s v="637T"/>
    <s v="TR2"/>
    <m/>
    <s v="E - Schd Compl Yr 0"/>
    <s v="Closed"/>
    <s v="RELW OTHR COMP OH   FMOB TR2  PRTO FRAB"/>
    <s v="No Good/Out of Stdrd"/>
    <s v="Anchor-Wood"/>
    <s v="Replace"/>
    <s v="35597272"/>
    <s v="T2 WV HUMBOLDT-BRIDGVLE 111/5L RPL ANCW"/>
    <s v="93E"/>
  </r>
  <r>
    <s v="LC"/>
    <s v="128052682"/>
    <s v="016/003A"/>
    <s v="T2 TRINITY-MAPLE CREEKC16/003A INS DMPW"/>
    <s v="EUREKA"/>
    <s v="ETL.8170.INSL.NCER"/>
    <d v="2024-01-18T00:00:00"/>
    <d v="2024-01-18T00:00:00"/>
    <d v="2024-01-18T00:00:00"/>
    <x v="0"/>
    <m/>
    <d v="2025-01-18T00:00:00"/>
    <x v="13"/>
    <s v="630"/>
    <s v="TR2"/>
    <m/>
    <s v="E - Schd Compl Yr 0"/>
    <s v="Closed"/>
    <s v="POHW OTHR COMP OH   FMOB TR2  PRTO FRAB NTDE"/>
    <s v="Missing"/>
    <s v="Damper-Wood"/>
    <s v="Install"/>
    <s v="46164542"/>
    <s v="T2 TRINITY-MAPLE CREEKC16/003B INS DMPW"/>
    <s v="ICW"/>
  </r>
  <r>
    <s v="LC"/>
    <s v="128073413"/>
    <s v="111/005"/>
    <s v="T2 WV HUMBOLDT-BRIDGVLE 111/5R RPL GYWW"/>
    <s v="EUREKA"/>
    <s v="ETL.1810.POLE.WDPS"/>
    <d v="2024-01-23T00:00:00"/>
    <d v="2024-01-18T00:00:00"/>
    <d v="2024-12-11T00:00:00"/>
    <x v="0"/>
    <m/>
    <d v="2025-01-18T00:00:00"/>
    <x v="13"/>
    <s v="630"/>
    <s v="TR2"/>
    <m/>
    <s v="E - Schd Compl Yr 0"/>
    <s v="Closed"/>
    <s v="RELW OTHR COMP OH   FMOB TR2  PRTO FRAB"/>
    <s v="No Good/Out of Stdrd"/>
    <s v="Guy Wire-Wood"/>
    <s v="Replace"/>
    <s v="46281458"/>
    <s v="T2 WV HUMBOLDT-BRIDGVLE 111/5R RPL GYWW"/>
    <s v="ICW"/>
  </r>
  <r>
    <s v="LC"/>
    <s v="129293083"/>
    <s v="B017/386"/>
    <s v="T3 DI DRM-GRS VLY-WMR B017/386 RPR GYWW"/>
    <s v="SACTO"/>
    <s v="ETL.6760.POLE.WOOD"/>
    <d v="2024-07-26T00:00:00"/>
    <d v="2024-07-18T00:00:00"/>
    <d v="2024-10-24T00:00:00"/>
    <x v="0"/>
    <m/>
    <d v="2025-01-18T00:00:00"/>
    <x v="13"/>
    <s v="630"/>
    <s v="TR3"/>
    <m/>
    <s v="E - Schd Compl Yr 0"/>
    <s v="Closed"/>
    <s v="RELW COMP OH   TR3  PRTO AIR  FRAB"/>
    <s v="No Good/Out of Stdrd"/>
    <s v="Guy Wire-Wood"/>
    <s v="Repair"/>
    <s v="46291823"/>
    <s v="T3 DI DRM-GRS VLY-WMR B017/386 RPR GYWW"/>
    <s v="ICW"/>
  </r>
  <r>
    <s v="LC"/>
    <s v="126621606"/>
    <s v="057/001A"/>
    <s v="T2 HUMBOLDT-TRINITY 57/1A  RPL POLE"/>
    <s v="EUREKA"/>
    <s v="ETL.1820.POLE.WOOD"/>
    <d v="2023-07-19T00:00:00"/>
    <d v="2023-07-19T00:00:00"/>
    <d v="2024-11-10T00:00:00"/>
    <x v="0"/>
    <m/>
    <d v="2025-01-19T00:00:00"/>
    <x v="14"/>
    <s v="372"/>
    <s v="TR2"/>
    <s v="YES"/>
    <s v="E - Schd Compl Yr 0"/>
    <s v="Closed"/>
    <s v="POHW OTHR FIRE COMP OH   XMPT TR2  PRTO FRAB"/>
    <s v="No Good/Out of Stdrd"/>
    <s v="Structure-Wood"/>
    <s v="Replace"/>
    <s v="31656098"/>
    <s v="T2 EI HUMBOLDT-TRINITY 57/1C RPL POLE"/>
    <s v="70Y"/>
  </r>
  <r>
    <s v="LC"/>
    <s v="128067734"/>
    <s v="003/011"/>
    <s v="T2 EI VLY SPRGS-CLRS CT 3/11 RPR GYWW"/>
    <s v="VICTOR"/>
    <s v="ETL.8220.POLE.WOOD"/>
    <d v="2024-01-20T00:00:00"/>
    <d v="2024-01-20T00:00:00"/>
    <d v="2024-09-26T00:00:00"/>
    <x v="0"/>
    <m/>
    <d v="2024-07-20T00:00:00"/>
    <x v="15"/>
    <s v="630"/>
    <s v="TR2"/>
    <m/>
    <s v="E - Schd Compl Yr 0"/>
    <s v="Closed"/>
    <s v="RELW INSP REMT SWRK ACCM COMP OH   FMOB TR2  PRTO FRAB DURA BRIN"/>
    <s v="No Good/Out of Stdrd"/>
    <s v="Guy Wire-Wood"/>
    <s v="Repair"/>
    <s v="46253025"/>
    <s v="T2 EI VLY SPRNGS-CLVRS CMT_3/11 RPR GYWW"/>
    <s v="ICW"/>
  </r>
  <r>
    <s v="LC"/>
    <s v="128071968"/>
    <s v="011/074"/>
    <s v="T2 WV CAYUCOS-CAMBRIA 011/074 RPL DMPS"/>
    <s v="PISMOBCH"/>
    <s v="ETL.8560.INSL.NCER"/>
    <d v="2024-01-22T00:00:00"/>
    <d v="2024-01-22T00:00:00"/>
    <d v="2025-05-04T00:00:00"/>
    <x v="1"/>
    <m/>
    <d v="2025-01-22T00:00:00"/>
    <x v="16"/>
    <s v="628"/>
    <s v="TR2"/>
    <m/>
    <s v="E - Schd Compl Yr 0"/>
    <s v="Closed"/>
    <s v="RELW OTHR COMP OH   FMOB TR2  PRTO FRAB NTDE"/>
    <s v="No Good/Out of Stdrd"/>
    <s v="Damper-Steel"/>
    <s v="Replace"/>
    <s v="46329624"/>
    <s v="T2 WV CAYUCOS-CAMBRIA 011/074 RPL DMPS"/>
    <s v="ICS"/>
  </r>
  <r>
    <s v="LC"/>
    <s v="129280239"/>
    <s v="000/008A"/>
    <s v="T3 DI GZLY TP (CITY OF SC) 0/8A RPR GYWW"/>
    <s v="TABLEMTN"/>
    <s v="ETL.2395.POLE.NWOD"/>
    <d v="2024-07-23T00:00:00"/>
    <d v="2024-07-22T00:00:00"/>
    <d v="2024-11-20T00:00:00"/>
    <x v="0"/>
    <m/>
    <d v="2025-01-22T00:00:00"/>
    <x v="16"/>
    <s v="630"/>
    <s v="TR3"/>
    <m/>
    <s v="E - Schd Compl Yr 0"/>
    <s v="Closed"/>
    <s v="RELW OTHR COMP OH   TR3  PRTO AIR  FRAB"/>
    <s v="No Good/Out of Stdrd"/>
    <s v="Guy Wire-Wood"/>
    <s v="Repair"/>
    <s v="46291834"/>
    <s v="T3 DI GZLY TP (CITY OF SC) 0/8A RPR GYWW"/>
    <s v="ICW"/>
  </r>
  <r>
    <s v="LC"/>
    <s v="129280281"/>
    <s v="000/008A"/>
    <s v="T3 DI GZLY TP (CITY OF SC) 0/8A RPR INSW"/>
    <s v="TABLEMTN"/>
    <s v="ETL.2395.INSL.NCER"/>
    <d v="2024-07-23T00:00:00"/>
    <d v="2024-07-22T00:00:00"/>
    <d v="2025-01-21T00:00:00"/>
    <x v="0"/>
    <m/>
    <d v="2025-01-22T00:00:00"/>
    <x v="16"/>
    <s v="630"/>
    <s v="TR3"/>
    <m/>
    <s v="E - Schd Compl Yr 0"/>
    <s v="Closed"/>
    <s v="RELW COMP OH   TR3  PRTO AIR"/>
    <s v="No Good/Out of Stdrd"/>
    <s v="Insulator-Wood"/>
    <s v="Repair"/>
    <s v="46291835"/>
    <s v="T3 DI GZLY TP (CITY OF SC) 0/8A RPR INSW"/>
    <s v="ICW"/>
  </r>
  <r>
    <s v="LC"/>
    <s v="129280286"/>
    <s v="000/008C"/>
    <s v="T3 DI GZLY TP (CITY OF SC) 0/8C RPR GYWW"/>
    <s v="TABLEMTN"/>
    <s v="ETL.2395.POLE.NWOD"/>
    <d v="2024-07-23T00:00:00"/>
    <d v="2024-07-22T00:00:00"/>
    <d v="2024-11-20T00:00:00"/>
    <x v="0"/>
    <m/>
    <d v="2025-01-22T00:00:00"/>
    <x v="16"/>
    <s v="630"/>
    <s v="TR3"/>
    <m/>
    <s v="E - Schd Compl Yr 0"/>
    <s v="Closed"/>
    <s v="RELW OTHR COMP OH   TR3  PRTO AIR  FRAB"/>
    <s v="No Good/Out of Stdrd"/>
    <s v="Guy Wire-Wood"/>
    <s v="Repair"/>
    <s v="46291836"/>
    <s v="T3 DI GZLY TP (CITY OF SC) 0/8C RPR GYWW"/>
    <s v="ICW"/>
  </r>
  <r>
    <s v="LC"/>
    <s v="129293198"/>
    <s v="002/038A"/>
    <s v="T3 DI GRIZZLY-BUCKS CREEK 2/38A RPR GYWW"/>
    <s v="TABLEMTN"/>
    <s v="ETL.2395.POLE.NWOD"/>
    <d v="2024-07-26T00:00:00"/>
    <d v="2024-07-22T00:00:00"/>
    <d v="2024-11-22T00:00:00"/>
    <x v="0"/>
    <m/>
    <d v="2024-10-22T00:00:00"/>
    <x v="16"/>
    <s v="630"/>
    <s v="TR3"/>
    <m/>
    <s v="E - Schd Compl Yr 0"/>
    <s v="Closed"/>
    <s v="RELW FIRE COMP OH   TR3  PRTO AIR  FRAB DURA BRIN"/>
    <s v="No Good/Out of Stdrd"/>
    <s v="Guy Wire-Wood"/>
    <s v="Repair"/>
    <s v="46291837"/>
    <s v="T3 DI GRIZZLY-BUCKS CREEK 2/38A RPR GYWW"/>
    <s v="ICW"/>
  </r>
  <r>
    <s v="LC"/>
    <s v="129293304"/>
    <s v="002/038C"/>
    <s v="T3 DI GRIZZLY-BUCKS CREEK 2/38C RPR GYWW"/>
    <s v="TABLEMTN"/>
    <s v="ETL.2395.POLE.NWOD"/>
    <d v="2024-07-26T00:00:00"/>
    <d v="2024-07-22T00:00:00"/>
    <d v="2024-11-27T00:00:00"/>
    <x v="0"/>
    <m/>
    <d v="2024-10-22T00:00:00"/>
    <x v="16"/>
    <s v="630"/>
    <s v="TR3"/>
    <m/>
    <s v="E - Schd Compl Yr 0"/>
    <s v="Closed"/>
    <s v="RELW FIRE COMP OH   TR3  PRTO AIR  FRAB DURA BRIN"/>
    <s v="No Good/Out of Stdrd"/>
    <s v="Guy Wire-Wood"/>
    <s v="Repair"/>
    <s v="46291839"/>
    <s v="T3 DI GRIZZLY-BUCKS CREEK 2/38C RPR GYWW"/>
    <s v="ICW"/>
  </r>
  <r>
    <s v="LC"/>
    <s v="129293358"/>
    <s v="002/038B"/>
    <s v="T3 DI GRIZZLY-BUCKS CREEK 2/38B RPR GYWW"/>
    <s v="TABLEMTN"/>
    <s v="ETL.2395.POLE.NWOD"/>
    <d v="2024-07-26T00:00:00"/>
    <d v="2024-07-22T00:00:00"/>
    <d v="2024-11-22T00:00:00"/>
    <x v="0"/>
    <m/>
    <d v="2024-10-22T00:00:00"/>
    <x v="16"/>
    <s v="630"/>
    <s v="TR3"/>
    <m/>
    <s v="E - Schd Compl Yr 0"/>
    <s v="Closed"/>
    <s v="RELW FIRE COMP OH   TR3  PRTO AIR  FRAB DURA BRIN"/>
    <s v="No Good/Out of Stdrd"/>
    <s v="Guy Wire-Wood"/>
    <s v="Repair"/>
    <s v="46291838"/>
    <s v="T3 DI GRIZZLY-BUCKS CREEK 2/38B RPR GYWW"/>
    <s v="ICW"/>
  </r>
  <r>
    <s v="LC"/>
    <s v="129334229"/>
    <s v="002/039B"/>
    <s v="T3 DI GRIZZLY-BUCKS CRK 2/39B RPR INSW"/>
    <s v="TABLEMTN"/>
    <s v="ETL.2395.INSL.NCER"/>
    <d v="2024-08-05T00:00:00"/>
    <d v="2024-07-22T00:00:00"/>
    <d v="2025-01-21T00:00:00"/>
    <x v="0"/>
    <m/>
    <d v="2025-01-22T00:00:00"/>
    <x v="16"/>
    <s v="630"/>
    <s v="TR3"/>
    <m/>
    <s v="E - Schd Compl Yr 0"/>
    <s v="Closed"/>
    <s v="RELW FIRE COMP OH   TR3  PRTO AIR"/>
    <s v="No Good/Out of Stdrd"/>
    <s v="Insulator-Wood"/>
    <s v="Repair"/>
    <s v="46303880"/>
    <s v="T3 DI GRIZZLY-BUCKS CRK 2/39B RPR INSW"/>
    <s v="ICW"/>
  </r>
  <r>
    <s v="LC"/>
    <s v="129334245"/>
    <s v="001/020B"/>
    <s v="T3 DI GRIZZLY-BUCKS CRK 1/20B RPR GYWW"/>
    <s v="TABLEMTN"/>
    <s v="ETL.2395.POLE.NWOD"/>
    <d v="2024-08-05T00:00:00"/>
    <d v="2024-07-22T00:00:00"/>
    <d v="2024-11-21T00:00:00"/>
    <x v="0"/>
    <m/>
    <d v="2025-01-22T00:00:00"/>
    <x v="16"/>
    <s v="630"/>
    <s v="TR3"/>
    <m/>
    <s v="E - Schd Compl Yr 0"/>
    <s v="Closed"/>
    <s v="RELW FIRE COMP OH   TR3  PRTO AIR  FRAB"/>
    <s v="No Good/Out of Stdrd"/>
    <s v="Guy Wire-Wood"/>
    <s v="Repair"/>
    <s v="46303878"/>
    <s v="T3 DI GRIZZLY-BUCKS CRK 1/20B RPR GYWW"/>
    <s v="ICW"/>
  </r>
  <r>
    <s v="LC"/>
    <s v="129405335"/>
    <s v="002/017"/>
    <s v="T3 MORAGA-OAKLAND #3 2/17 RMV VEG"/>
    <s v="CONCORD"/>
    <s v="ETL.2740.TOWR"/>
    <d v="2024-08-19T00:00:00"/>
    <d v="2024-07-22T00:00:00"/>
    <d v="2024-10-28T00:00:00"/>
    <x v="0"/>
    <m/>
    <d v="2025-01-22T00:00:00"/>
    <x v="16"/>
    <s v="564"/>
    <s v="TR3"/>
    <m/>
    <s v="E - Schd Compl Yr 0"/>
    <s v="Closed"/>
    <s v="REGW COMP OH   TR3  PRTO MBSF FRAB"/>
    <s v="Overgrown"/>
    <s v="Vegetation"/>
    <s v="Trim"/>
    <s v=""/>
    <s v=""/>
    <s v=""/>
  </r>
  <r>
    <s v="LC"/>
    <s v="129407929"/>
    <s v="001/020A"/>
    <s v="T3 DI GRIZZLY-BUCKS CRK 1/20A RPR GYWW"/>
    <s v="TABLEMTN"/>
    <s v="ETL.2395.POLE.NWOD"/>
    <d v="2024-08-19T00:00:00"/>
    <d v="2024-07-22T00:00:00"/>
    <d v="2024-11-21T00:00:00"/>
    <x v="0"/>
    <m/>
    <d v="2025-01-22T00:00:00"/>
    <x v="16"/>
    <s v="630"/>
    <s v="TR3"/>
    <m/>
    <s v="E - Schd Compl Yr 0"/>
    <s v="Closed"/>
    <s v="RELW COMP OH   TR3  PRTO AIR  FRAB"/>
    <s v="No Good/Out of Stdrd"/>
    <s v="Guy Wire-Wood"/>
    <s v="Repair"/>
    <s v="46303877"/>
    <s v="T3 DI GRIZZLY-BUCKS CRK 1/20A RPR GYWW"/>
    <s v="ICW"/>
  </r>
  <r>
    <s v="LC"/>
    <s v="129444622"/>
    <s v="002/036A"/>
    <s v="T3 DI GRIZZLY-BUCKS CREEK 2/36A RPR ANCW"/>
    <s v="TABLEMTN"/>
    <s v="ETL.2395.POLE.NWOD"/>
    <d v="2024-08-27T00:00:00"/>
    <d v="2024-07-22T00:00:00"/>
    <d v="2025-01-21T00:00:00"/>
    <x v="0"/>
    <m/>
    <d v="2025-01-22T00:00:00"/>
    <x v="16"/>
    <s v="630"/>
    <s v="TR3"/>
    <m/>
    <s v="E - Schd Compl Yr 0"/>
    <s v="Closed"/>
    <s v="RELW COMP OH   TR3  PRTO AIR  FRAB"/>
    <s v="No Good/Out of Stdrd"/>
    <s v="Anchor-Wood"/>
    <s v="Repair"/>
    <s v="46328468"/>
    <s v="T3 DI GRIZZLY-BUCKS CREEK 2/36A RPR ANCW"/>
    <s v="ICW"/>
  </r>
  <r>
    <s v="LC"/>
    <s v="129444623"/>
    <s v="002/036A"/>
    <s v="T3 DI GRIZZLY-BUCKS CREEK 2/36A RPR SHLD"/>
    <s v="TABLEMTN"/>
    <s v="ETL.2395.POLE.NWOD"/>
    <d v="2024-08-27T00:00:00"/>
    <d v="2024-07-22T00:00:00"/>
    <d v="2025-01-21T00:00:00"/>
    <x v="0"/>
    <m/>
    <d v="2025-01-22T00:00:00"/>
    <x v="16"/>
    <s v="630"/>
    <s v="TR3"/>
    <m/>
    <s v="E - Schd Compl Yr 0"/>
    <s v="Closed"/>
    <s v="RELW FIRE COMP OH   TR3  PRTO AIR  FRAB"/>
    <s v="No Good/Out of Stdrd"/>
    <s v="Shield Wire - Wood"/>
    <s v="Repair"/>
    <s v="46328469"/>
    <s v="T3 DI GRIZZLY-BUCKS CREEK 2/36A RPR SHLD"/>
    <s v="ICW"/>
  </r>
  <r>
    <s v="LC"/>
    <s v="129444871"/>
    <s v="001/024B"/>
    <s v="T3 DI GRIZZLY-BUCKS CREEK 1/24B RPR INSW"/>
    <s v="TABLEMTN"/>
    <s v="ETL.2395.INSL.NCER"/>
    <d v="2024-08-27T00:00:00"/>
    <d v="2024-07-22T00:00:00"/>
    <d v="2024-11-21T00:00:00"/>
    <x v="0"/>
    <m/>
    <d v="2025-01-22T00:00:00"/>
    <x v="16"/>
    <s v="630"/>
    <s v="TR3"/>
    <m/>
    <s v="E - Schd Compl Yr 0"/>
    <s v="Closed"/>
    <s v="RELW FIRE COMP OH   TR3  PRTO AIR"/>
    <s v="No Good/Out of Stdrd"/>
    <s v="Insulator-Wood"/>
    <s v="Repair"/>
    <s v="46328472"/>
    <s v="T3 DI GRIZZLY-BUCKS CREEK 1/24B RPR INSW"/>
    <s v="ICW"/>
  </r>
  <r>
    <s v="LC"/>
    <s v="128073249"/>
    <s v="053/1035"/>
    <s v="T2 HAT CRK #1-WSTWD 53/1035 GO95"/>
    <s v="TABLEMTN"/>
    <s v="ETL.7030.POLE.WOOD"/>
    <d v="2024-01-23T00:00:00"/>
    <d v="2024-01-23T00:00:00"/>
    <d v="2024-10-02T00:00:00"/>
    <x v="0"/>
    <m/>
    <d v="2025-01-23T00:00:00"/>
    <x v="17"/>
    <s v="401T"/>
    <s v="TR2"/>
    <m/>
    <s v="E - Schd Compl Yr 0"/>
    <s v="Closed"/>
    <s v="RELW FIRE COMP OH   TR2  PRTO AIR  FRAB NTDE"/>
    <s v="Overloaded"/>
    <s v="GO95 Clear Infract-Wood"/>
    <s v="Replace"/>
    <s v="35525995"/>
    <s v="T2 DI HAT CRK #1-WSTWD 53/1035 GO95"/>
    <s v="93G"/>
  </r>
  <r>
    <s v="LC"/>
    <s v="128073342"/>
    <s v="029/563"/>
    <s v="T2 HAT CREEK #1-WESTWD 29/563 GO95 RPL"/>
    <s v="TABLEMTN"/>
    <s v="ETL.7030.POLE.WOOD"/>
    <d v="2024-01-23T00:00:00"/>
    <d v="2024-01-23T00:00:00"/>
    <d v="2024-11-06T00:00:00"/>
    <x v="0"/>
    <m/>
    <d v="2025-01-23T00:00:00"/>
    <x v="17"/>
    <s v="401T"/>
    <s v="TR2"/>
    <m/>
    <s v="E - Schd Compl Yr 0"/>
    <s v="Closed"/>
    <s v="RELW FIRE COMP OH   TR2  PRTO AIR  FRAB NTDE"/>
    <s v="Overloaded"/>
    <s v="GO95 Clear Infract-Wood"/>
    <s v="Replace"/>
    <s v="35526167"/>
    <s v="T2 HAT CREEK #1-WESTWD 29/563 GO95 RPL"/>
    <s v="93G"/>
  </r>
  <r>
    <s v="LC"/>
    <s v="128075383"/>
    <s v="022/015"/>
    <s v="T2 HRTLY-CLRLK 22/15 RPL POLE"/>
    <s v="WILLITS"/>
    <s v="ETL.7515.POLE.WOOD"/>
    <d v="2024-01-23T00:00:00"/>
    <d v="2024-01-23T00:00:00"/>
    <d v="2024-01-23T00:00:00"/>
    <x v="1"/>
    <m/>
    <d v="2025-01-23T00:00:00"/>
    <x v="17"/>
    <s v="372T"/>
    <s v="TR2"/>
    <m/>
    <s v="E - Schd Compl Yr 0"/>
    <s v="Open"/>
    <s v="RELW INSP OH   FMOB TR2  PRTO FRAB"/>
    <s v="No Good/Out of Stdrd"/>
    <s v="Structure-Wood"/>
    <s v="Replace"/>
    <s v="35568300"/>
    <s v="T2 EI HRTLY-CLRLK 22/15 RPL POLE"/>
    <s v="70Y"/>
  </r>
  <r>
    <s v="LC"/>
    <s v="128077785"/>
    <s v="000/001"/>
    <s v="T2 EI CASTAIC TAP _000/001 RPL DMPW"/>
    <s v="MIDWAY"/>
    <s v="ETL.9253.INSL.NCER"/>
    <d v="2024-01-23T00:00:00"/>
    <d v="2024-01-23T00:00:00"/>
    <d v="2025-01-09T00:00:00"/>
    <x v="0"/>
    <m/>
    <d v="2025-01-23T00:00:00"/>
    <x v="17"/>
    <s v="630"/>
    <s v="TR2"/>
    <m/>
    <s v="E - Schd Compl Yr 0"/>
    <s v="Closed"/>
    <s v="RELW INSP COMP OH   FMOB TR2  PRTO"/>
    <s v="No Good/Out of Stdrd"/>
    <s v="Damper-Wood"/>
    <s v="Replace"/>
    <s v="46297587"/>
    <s v="T2 EI CASTAIC TAP _000/001 RPL DMPW"/>
    <s v="ICW"/>
  </r>
  <r>
    <s v="LC"/>
    <s v="129333852"/>
    <s v="001/029A"/>
    <s v="T3 DI GRIZZLY-BUCKS CRK 1/29A RPR SHLW"/>
    <s v="TABLEMTN"/>
    <s v="ETL.2395.POLE.NWOD"/>
    <d v="2024-08-05T00:00:00"/>
    <d v="2024-07-23T00:00:00"/>
    <d v="2024-11-22T00:00:00"/>
    <x v="0"/>
    <m/>
    <d v="2025-01-23T00:00:00"/>
    <x v="17"/>
    <s v="630"/>
    <s v="TR3"/>
    <m/>
    <s v="E - Schd Compl Yr 0"/>
    <s v="Closed"/>
    <s v="RELW FIRE COMP OH   TR3  PRTO AIR  FRAB"/>
    <s v="No Good/Out of Stdrd"/>
    <s v="Shield Wire - Wood"/>
    <s v="Repair"/>
    <s v="46303874"/>
    <s v="T3 DI GRIZZLY-BUCKS CRK 1/29A RPR SHLW"/>
    <s v="ICW"/>
  </r>
  <r>
    <s v="LC"/>
    <s v="128079629"/>
    <s v="020/217"/>
    <s v="T2 WV ELK CREEK TAP _020/217 INS DMPW"/>
    <s v="TABLEMTN"/>
    <s v="ETL.6921.INSL.NCER"/>
    <d v="2024-01-24T00:00:00"/>
    <d v="2024-01-24T00:00:00"/>
    <d v="2024-10-09T00:00:00"/>
    <x v="0"/>
    <m/>
    <d v="2025-01-24T00:00:00"/>
    <x v="18"/>
    <s v="630"/>
    <s v="TR2"/>
    <m/>
    <s v="E - Schd Compl Yr 0"/>
    <s v="Closed"/>
    <s v="RELW OTHR COMP OH   FMOB TR2  PRTO NTDE"/>
    <s v="Missing"/>
    <s v="Damper-Wood"/>
    <s v="Install"/>
    <s v="46311302"/>
    <s v="T2 WV ELK CREEK TAP _020/217 INS DMPW"/>
    <s v="ICW"/>
  </r>
  <r>
    <s v="LC"/>
    <s v="128080808"/>
    <s v="053/003A"/>
    <s v="T2 TRINITY-MAPLE CREEK 53/3A RPL ANCW"/>
    <s v="EUREKA"/>
    <s v="ETL.8170.POLE.NWOD"/>
    <d v="2024-01-24T00:00:00"/>
    <d v="2024-01-24T00:00:00"/>
    <d v="2025-06-20T00:00:00"/>
    <x v="1"/>
    <m/>
    <d v="2024-07-24T00:00:00"/>
    <x v="18"/>
    <s v="637T"/>
    <s v="TR2"/>
    <m/>
    <s v="E - Schd Compl Yr 0"/>
    <s v="Closed"/>
    <s v="RELW CREW COMP OH   FMOB TR2  PRTO FRAB DURA BRIN"/>
    <s v="No Good/Out of Stdrd"/>
    <s v="Anchor-Wood"/>
    <s v="Replace"/>
    <s v="35529593"/>
    <s v="T2 TRINITY-MAPLE CREEK 53/3A RPL ANCW"/>
    <s v="93E"/>
  </r>
  <r>
    <s v="LC"/>
    <s v="128081098"/>
    <s v="049/001"/>
    <s v="T2 EI HUMBOLDT-TRINITY 49/1R RPR GYWW"/>
    <s v="EUREKA"/>
    <s v="ETL.1820.POLE.STPS"/>
    <d v="2024-01-24T00:00:00"/>
    <d v="2024-01-24T00:00:00"/>
    <d v="2024-01-23T00:00:00"/>
    <x v="0"/>
    <m/>
    <d v="2025-01-24T00:00:00"/>
    <x v="18"/>
    <s v="630"/>
    <s v="TR2"/>
    <m/>
    <s v="E - Schd Compl Yr 0"/>
    <s v="Closed"/>
    <s v="POHW INSP COMP OH   FMOB TR2  PRTO FRAB"/>
    <s v="No Good/Out of Stdrd"/>
    <s v="Guy Wire-Wood"/>
    <s v="Repair"/>
    <s v="46096523"/>
    <s v="T2 EI HUMBOLDT-TRINITY 49/1L RPR GYWW"/>
    <s v="ICW"/>
  </r>
  <r>
    <s v="LC"/>
    <s v="129348053"/>
    <s v="000/007A"/>
    <s v="T3 DI GRIZZLY-BUCKS CRK 0/007A RPR GYWW"/>
    <s v="TABLEMTN"/>
    <s v="ETL.2395.POLE.NWOD"/>
    <d v="2024-08-07T00:00:00"/>
    <d v="2024-07-24T00:00:00"/>
    <d v="2024-11-20T00:00:00"/>
    <x v="0"/>
    <m/>
    <d v="2025-01-24T00:00:00"/>
    <x v="18"/>
    <s v="630"/>
    <s v="TR3"/>
    <m/>
    <s v="E - Schd Compl Yr 0"/>
    <s v="Closed"/>
    <s v="RELW COMP OH   TR3  PRTO AIR  FRAB"/>
    <s v="No Good/Out of Stdrd"/>
    <s v="Guy Wire-Wood"/>
    <s v="Repair"/>
    <s v="46303881"/>
    <s v="T3 DI GRIZZLY-BUCKS CRK 0/007A RPR GYWW"/>
    <s v="ICW"/>
  </r>
  <r>
    <s v="LC"/>
    <s v="129444877"/>
    <s v="001/024C"/>
    <s v="T3 DI GRIZZLY-BUCKS CREEK 1/24C RPR GYWW"/>
    <s v="TABLEMTN"/>
    <s v="ETL.2395.POLE.NWOD"/>
    <d v="2024-08-27T00:00:00"/>
    <d v="2024-07-24T00:00:00"/>
    <d v="2024-11-22T00:00:00"/>
    <x v="0"/>
    <m/>
    <d v="2025-01-24T00:00:00"/>
    <x v="18"/>
    <s v="630"/>
    <s v="TR3"/>
    <m/>
    <s v="E - Schd Compl Yr 0"/>
    <s v="Closed"/>
    <s v="RELW FIRE COMP OH   TR3  PRTO AIR  FRAB NTDE"/>
    <s v="No Good/Out of Stdrd"/>
    <s v="Guy Wire-Wood"/>
    <s v="Repair"/>
    <s v="46328473"/>
    <s v="T3 DI GRIZZLY-BUCKS CREEK 1/24C RPR GYWW"/>
    <s v="ICW"/>
  </r>
  <r>
    <s v="LC"/>
    <s v="128082799"/>
    <s v="006/118"/>
    <s v="T2 EI CARIBOU-WESTWOOD 6/118 RPL DMPW"/>
    <s v="TABLEMTN"/>
    <s v="ETL.6300.INSL.NCER"/>
    <d v="2024-01-25T00:00:00"/>
    <d v="2024-01-25T00:00:00"/>
    <d v="2024-09-13T00:00:00"/>
    <x v="0"/>
    <m/>
    <d v="2025-01-25T00:00:00"/>
    <x v="19"/>
    <s v="630"/>
    <s v="TR2"/>
    <m/>
    <s v="E - Schd Compl Yr 0"/>
    <s v="Closed"/>
    <s v="RELW INSP REMT SWRK ACCM ACCH COMP OH   FMOB TR2  PRTO FRAB NTDE"/>
    <s v="No Good/Out of Stdrd"/>
    <s v="Damper-Wood"/>
    <s v="Replace"/>
    <s v="46291825"/>
    <s v="T2NT EI CARIBOU-WESTWOOD 6/118 RPL DMPW"/>
    <s v="ICW"/>
  </r>
  <r>
    <s v="LC"/>
    <s v="128082809"/>
    <s v="006/117"/>
    <s v="T2 EI CARIBOU-WESTWOOD 06/117 RPR GYWW"/>
    <s v="TABLEMTN"/>
    <s v="ETL.6300.POLE.NWOD"/>
    <d v="2024-01-25T00:00:00"/>
    <d v="2024-01-25T00:00:00"/>
    <d v="2024-09-13T00:00:00"/>
    <x v="0"/>
    <m/>
    <d v="2025-01-25T00:00:00"/>
    <x v="19"/>
    <s v="630"/>
    <s v="TR2"/>
    <m/>
    <s v="E - Schd Compl Yr 0"/>
    <s v="Closed"/>
    <s v="RELW INSP COMP OH   FMOB TR2  PRTO FRAB"/>
    <s v="No Good/Out of Stdrd"/>
    <s v="Guy Wire-Wood"/>
    <s v="Repair"/>
    <s v="46291824"/>
    <s v="T2 EI CARIBOU-WESTWOOD 06/117 RPR GYWW"/>
    <s v="ICW"/>
  </r>
  <r>
    <s v="LC"/>
    <s v="128082870"/>
    <s v="006/119"/>
    <s v="T2 EI CARIBOU-WESTWOOD 006/119 RPR CNDW"/>
    <s v="TABLEMTN"/>
    <s v="ETL.6300.INSL.NCER"/>
    <d v="2024-01-25T00:00:00"/>
    <d v="2024-01-25T00:00:00"/>
    <d v="2024-10-18T00:00:00"/>
    <x v="0"/>
    <m/>
    <d v="2025-01-25T00:00:00"/>
    <x v="19"/>
    <s v="630"/>
    <s v="TR2"/>
    <m/>
    <s v="E - Schd Compl Yr 0"/>
    <s v="Closed"/>
    <s v="RELW INSP COMP OH   FMOB TR2  PRTO"/>
    <s v="No Good/Out of Stdrd"/>
    <s v="Conductor-Wood"/>
    <s v="Repair"/>
    <s v="46291826"/>
    <s v="T2 EI CARIBOU-WESTWOOD 006/119 RPR CNDW"/>
    <s v="ICW"/>
  </r>
  <r>
    <s v="LC"/>
    <s v="128083322"/>
    <s v="016/132"/>
    <s v="T2 EI PIT #1-CTTNWD 016/132 BNT STEEL"/>
    <s v="TABLEMTN"/>
    <s v="ETL.5390.TOWR"/>
    <d v="2024-01-25T00:00:00"/>
    <d v="2024-01-25T00:00:00"/>
    <d v="2025-02-06T00:00:00"/>
    <x v="1"/>
    <m/>
    <d v="2025-01-25T00:00:00"/>
    <x v="19"/>
    <s v="543"/>
    <s v="TR2"/>
    <m/>
    <s v="E - Schd Compl Yr 0"/>
    <s v="Closed"/>
    <s v="RELW ACCL COMP OH   FMOB TR2  PRTO CLMB FRAB"/>
    <s v="No Good/Out of Stdrd"/>
    <s v="Structure-Tower"/>
    <s v="Repair"/>
    <s v="46306600"/>
    <s v="T2 EI PIT #1-CTTNWD 016/132 BNT STEEL"/>
    <s v="ICQ"/>
  </r>
  <r>
    <s v="LC"/>
    <s v="129287709"/>
    <s v="011/266"/>
    <s v="T3 WV DRM-GRSS VLLEY-WMR 11/266 COMPLETE"/>
    <s v="SACTO"/>
    <s v="ETL.6760.POLE.NWOD"/>
    <d v="2024-07-25T00:00:00"/>
    <d v="2024-07-25T00:00:00"/>
    <d v="2024-08-15T00:00:00"/>
    <x v="0"/>
    <m/>
    <d v="2025-01-25T00:00:00"/>
    <x v="19"/>
    <s v="630"/>
    <s v="TR3"/>
    <m/>
    <s v="E - Schd Compl Yr 0"/>
    <s v="Closed"/>
    <s v="RELW CREW COMP OH   FMOB TR3  PRTO FRAB DURA"/>
    <s v="No Good/Out of Stdrd"/>
    <s v="Guy Wire-Wood"/>
    <s v="Repair"/>
    <s v="46305380"/>
    <s v="T3 WV DRM-GRSS VLLEY-WMR 11/266 COMPLETE"/>
    <s v="ICW"/>
  </r>
  <r>
    <s v="LC"/>
    <s v="128086731"/>
    <s v="T002/002"/>
    <s v="T2 WV TULUCAY-NAPA #1 T02/002 RPL POLE"/>
    <s v="LAKEVLLE"/>
    <s v="ETL.8180.POLE.WOOD"/>
    <d v="2024-01-26T00:00:00"/>
    <d v="2024-01-26T00:00:00"/>
    <d v="2024-12-05T00:00:00"/>
    <x v="0"/>
    <m/>
    <d v="2025-01-26T00:00:00"/>
    <x v="20"/>
    <s v="372T"/>
    <s v="TR2"/>
    <m/>
    <s v="E - Schd Compl Yr 0"/>
    <s v="Closed"/>
    <s v="RELW CREW COMP OH   FMOB TR2  PRTO FRAB"/>
    <s v="No Good/Out of Stdrd"/>
    <s v="Structure-Wood"/>
    <s v="Replace"/>
    <s v="35568542"/>
    <s v="T2 WV TULUCAY-NAPA #1 T02/002 RPL POLE"/>
    <s v="70Y"/>
  </r>
  <r>
    <s v="LC"/>
    <s v="128089214"/>
    <s v="005/040A"/>
    <s v="T2 TRINITY-COTTONWD 05/040A RPR GYWW"/>
    <s v="TABLEMTN"/>
    <s v="ETL.4040.POLE.NWOD"/>
    <d v="2024-01-27T00:00:00"/>
    <d v="2024-01-27T00:00:00"/>
    <d v="2025-01-21T00:00:00"/>
    <x v="0"/>
    <m/>
    <d v="2025-01-27T00:00:00"/>
    <x v="21"/>
    <s v="630"/>
    <s v="TR2"/>
    <m/>
    <s v="E - Schd Compl Yr 0"/>
    <s v="Closed"/>
    <s v="RELW OTHR COMP OH   FMOB TR2  PRTO FRAB"/>
    <s v="No Good/Out of Stdrd"/>
    <s v="Guy Wire-Wood"/>
    <s v="Repair"/>
    <s v="46332033"/>
    <s v="T2 TRINITY-COTTONWD 05/040A RPR GYWW"/>
    <s v="ICW"/>
  </r>
  <r>
    <s v="LC"/>
    <s v="128096597"/>
    <s v="010/008"/>
    <s v="T2 TRINITY-MAPLE CREEK 10/8 GO95"/>
    <s v="EUREKA"/>
    <s v="ETL.8170.POLE.WOOD"/>
    <d v="2024-01-29T00:00:00"/>
    <d v="2024-01-29T00:00:00"/>
    <d v="2025-03-19T00:00:00"/>
    <x v="1"/>
    <m/>
    <d v="2025-01-29T00:00:00"/>
    <x v="22"/>
    <s v="401"/>
    <s v="TR2"/>
    <m/>
    <s v="E - Schd Compl Yr 0"/>
    <s v="Closed"/>
    <s v="POHW OTHR FIRE COMP OH   TR2  PRTO FRAB NTDE"/>
    <s v="Clearance"/>
    <s v="GO95 Clear Infract-Wood"/>
    <s v="To Be Corrected"/>
    <s v="31657757"/>
    <s v="T2 TRINITY-MAPLE CREEK 10/06 GO95"/>
    <s v="93G"/>
  </r>
  <r>
    <s v="LC"/>
    <s v="128097652"/>
    <s v="028/214"/>
    <s v="T2 EI HIGGINS-BELL  028/214 COTTER"/>
    <s v="SACTO"/>
    <s v="ETL.1412.INSL.CERA"/>
    <d v="2024-01-29T00:00:00"/>
    <d v="2024-01-29T00:00:00"/>
    <d v="2024-08-21T00:00:00"/>
    <x v="0"/>
    <m/>
    <d v="2024-07-29T00:00:00"/>
    <x v="22"/>
    <s v="628"/>
    <s v="TR2"/>
    <m/>
    <s v="E - Schd Compl Yr 0"/>
    <s v="Closed"/>
    <s v="RELW INSP COMP OH   FMOB TR2  PRTO DURA BRIN"/>
    <s v="No Good/Out of Stdrd"/>
    <s v="Insulator-Steel"/>
    <s v="Repair"/>
    <s v="46178992"/>
    <s v="T2 EI HIGGINS-BELL  028/214 COTTER"/>
    <s v="ICS"/>
  </r>
  <r>
    <s v="LC"/>
    <s v="128097884"/>
    <s v="000/001"/>
    <s v="T2 WV MELONES-WILSON 000/001 COTTER"/>
    <s v="VICTOR"/>
    <s v="ETL.5080.POLE.NWOD"/>
    <d v="2024-01-29T00:00:00"/>
    <d v="2024-01-29T00:00:00"/>
    <d v="2025-01-09T00:00:00"/>
    <x v="0"/>
    <m/>
    <d v="2025-01-29T00:00:00"/>
    <x v="22"/>
    <s v="630"/>
    <s v="TR2"/>
    <m/>
    <s v="E - Schd Compl Yr 0"/>
    <s v="Closed"/>
    <s v="RELW OTHR COMP OH   FMOB TR2  PRTO FRAB"/>
    <s v="Missing"/>
    <s v="Hardware-Wood"/>
    <s v="Install"/>
    <s v="46287943"/>
    <s v="T2 WV MELONES-WILSON 000/001 COTTER"/>
    <s v="ICW"/>
  </r>
  <r>
    <s v="LC"/>
    <s v="128113971"/>
    <s v="003/029"/>
    <s v="T2 DI PIT#1 HT CRK#2 BNY 03/029 RPR ANCW"/>
    <s v="TABLEMTN"/>
    <s v="ETL.7040.POLE.WOOD"/>
    <d v="2024-01-30T00:00:00"/>
    <d v="2024-01-29T00:00:00"/>
    <d v="2024-04-22T00:00:00"/>
    <x v="0"/>
    <m/>
    <d v="2024-07-29T00:00:00"/>
    <x v="22"/>
    <s v="630"/>
    <s v="TR2"/>
    <m/>
    <s v="E - Schd Compl Yr 0"/>
    <s v="Closed"/>
    <s v="RELW FIRE COMP OH   TR2  PRTO AIR  FRAB DURA BRIN"/>
    <s v="No Good/Out of Stdrd"/>
    <s v="Anchor-Wood"/>
    <s v="Repair"/>
    <s v="46178993"/>
    <s v="T2 DI PIT#1 HT CRK#2 BNY 03/029 RPR ANCW"/>
    <s v="ICW"/>
  </r>
  <r>
    <s v="LC"/>
    <s v="128123217"/>
    <s v="008/184"/>
    <s v="T2 DI HMLTN BRNCH CNSTR 08/184 RPR JUMW"/>
    <s v="TABLEMTN"/>
    <s v="ETL.7000.INSL.NCER"/>
    <d v="2024-02-02T00:00:00"/>
    <d v="2024-01-29T00:00:00"/>
    <d v="2024-07-23T00:00:00"/>
    <x v="0"/>
    <m/>
    <d v="2025-01-29T00:00:00"/>
    <x v="22"/>
    <s v="630"/>
    <s v="TR2"/>
    <m/>
    <s v="E - Schd Compl Yr 0"/>
    <s v="Closed"/>
    <s v="RELW FIRE COMP OH   TR2  PRTO AIR  DURA BRIN"/>
    <s v="No Good/Out of Stdrd"/>
    <s v="Jumper-Wood"/>
    <s v="Repair"/>
    <s v="46190731"/>
    <s v="T2 DI HMLTN BRNCH CNSTR 08/184 RPR JUMW"/>
    <s v="ICW"/>
  </r>
  <r>
    <s v="LC"/>
    <s v="128123698"/>
    <s v="37"/>
    <s v="T2 DI COLGTE PLMRO 13/261 RPR SWTC"/>
    <s v="TABLEMTN"/>
    <s v="ETL.6500.SWIT"/>
    <d v="2024-02-02T00:00:00"/>
    <d v="2024-01-29T00:00:00"/>
    <d v="2024-08-23T00:00:00"/>
    <x v="0"/>
    <m/>
    <d v="2024-07-29T00:00:00"/>
    <x v="22"/>
    <s v="623"/>
    <s v="TR2"/>
    <m/>
    <s v="E - Schd Compl Yr 0"/>
    <s v="Closed"/>
    <s v="RELW FIRE COMP OH   TR2  PRTO AIR  DURA BRIN"/>
    <s v="Out of Adjustment"/>
    <s v="Switch"/>
    <s v="Repair"/>
    <s v="46189708"/>
    <s v="T2 DI COLGTE PLMRO 13/261 RPR SWTC"/>
    <s v="ICE"/>
  </r>
  <r>
    <s v="LC"/>
    <s v="128124157"/>
    <s v="000/003"/>
    <s v="T2 DI MUSTANG TAP 00/003 RPR JUMW"/>
    <s v="PISMOBCH"/>
    <s v="ETL.9091.INSL.NCER"/>
    <d v="2024-02-02T00:00:00"/>
    <d v="2024-01-29T00:00:00"/>
    <d v="2024-05-12T00:00:00"/>
    <x v="0"/>
    <m/>
    <d v="2024-07-29T00:00:00"/>
    <x v="22"/>
    <s v="630"/>
    <s v="TR2"/>
    <m/>
    <s v="E - Schd Compl Yr 0"/>
    <s v="Closed"/>
    <s v="RELW FIRE ACCM COMP OH   TR2  PRTO AIR  DURA BRIN"/>
    <s v="No Good/Out of Stdrd"/>
    <s v="Jumper-Wood"/>
    <s v="Repair"/>
    <s v="46190166"/>
    <s v="T2 DI MUSTANG TAP 00/003 RPR JUMW"/>
    <s v="ICW"/>
  </r>
  <r>
    <s v="LC"/>
    <s v="128124216"/>
    <s v="008/188"/>
    <s v="T2 DI HMLTN BRNCH CNSTR 08/188 RPR GYWW"/>
    <s v="TABLEMTN"/>
    <s v="ETL.7000.POLE.NWOD"/>
    <d v="2024-02-02T00:00:00"/>
    <d v="2024-01-29T00:00:00"/>
    <d v="2025-01-14T00:00:00"/>
    <x v="0"/>
    <m/>
    <d v="2025-01-29T00:00:00"/>
    <x v="22"/>
    <s v="630"/>
    <s v="TR2"/>
    <m/>
    <s v="E - Schd Compl Yr 0"/>
    <s v="Closed"/>
    <s v="RELW FIRE COMP OH   TR2  PRTO AIR  FRAB"/>
    <s v="No Good/Out of Stdrd"/>
    <s v="Guy Wire-Wood"/>
    <s v="Repair"/>
    <s v="46311134"/>
    <s v="T2 DI HMLTN BRNCH CNSTR 08/188 RPR GYWW"/>
    <s v="ICW"/>
  </r>
  <r>
    <s v="LC"/>
    <s v="128124273"/>
    <s v="016/329"/>
    <s v="T2 DI COLGTE-PLMRO 16/329 RPR ANCW"/>
    <s v="TABLEMTN"/>
    <s v="ETL.6500.POLE.WOOD"/>
    <d v="2024-02-02T00:00:00"/>
    <d v="2024-01-29T00:00:00"/>
    <d v="2025-01-28T00:00:00"/>
    <x v="0"/>
    <m/>
    <d v="2025-01-29T00:00:00"/>
    <x v="22"/>
    <s v="630"/>
    <s v="TR2"/>
    <m/>
    <s v="E - Schd Compl Yr 0"/>
    <s v="Closed"/>
    <s v="RELW FIRE COMP OH   TR2  PRTO AIR  FRAB"/>
    <s v="No Good/Out of Stdrd"/>
    <s v="Anchor-Wood"/>
    <s v="Repair"/>
    <s v="46382973"/>
    <s v="T2 DI COLGTE-PLMRO 16/329 RPR ANCW"/>
    <s v="ICW"/>
  </r>
  <r>
    <s v="LC"/>
    <s v="128138025"/>
    <s v="013/268-GUY"/>
    <s v="T2 DI CLGTE PLMRO 13/268 RPR GYWW"/>
    <s v="TABLEMTN"/>
    <s v="ETL.6500.POLE.WOOD"/>
    <d v="2024-02-06T00:00:00"/>
    <d v="2024-01-29T00:00:00"/>
    <d v="2025-01-08T00:00:00"/>
    <x v="0"/>
    <m/>
    <d v="2025-01-29T00:00:00"/>
    <x v="22"/>
    <s v="630"/>
    <s v="TR2"/>
    <m/>
    <s v="E - Schd Compl Yr 0"/>
    <s v="Closed"/>
    <s v="RELW FIRE COMP OH   TR2  PRTO AIR  FRAB"/>
    <s v="No Good/Out of Stdrd"/>
    <s v="Guy Wire-Wood"/>
    <s v="Repair"/>
    <s v="46332037"/>
    <s v="T2 DI CLGTE PLMRO 13/268 RPR GYWW"/>
    <s v="ICW"/>
  </r>
  <r>
    <s v="LC"/>
    <s v="128138028"/>
    <s v="024/177"/>
    <s v="T2 DI TRNTY CTTNWD 24/177L RMV VEG"/>
    <s v="TABLEMTN"/>
    <s v="ETL.4040.POLE.STPS"/>
    <d v="2024-02-06T00:00:00"/>
    <d v="2024-01-29T00:00:00"/>
    <d v="2025-02-14T00:00:00"/>
    <x v="1"/>
    <m/>
    <d v="2025-01-29T00:00:00"/>
    <x v="22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143607"/>
    <s v="027/191"/>
    <s v="T2 DI TRNTY-COTTONWOOD 27/191 BNT STEEL"/>
    <s v="TABLEMTN"/>
    <s v="ETL.4040.TOWR"/>
    <d v="2024-02-07T00:00:00"/>
    <d v="2024-01-29T00:00:00"/>
    <d v="2025-02-27T00:00:00"/>
    <x v="1"/>
    <m/>
    <d v="2025-01-29T00:00:00"/>
    <x v="22"/>
    <s v="543"/>
    <s v="TR2"/>
    <m/>
    <s v="E - Schd Compl Yr 0"/>
    <s v="Closed"/>
    <s v="RELW COMP OH   TR2  PRTO AIR  FRAB"/>
    <s v="No Good/Out of Stdrd"/>
    <s v="Structure-Tower"/>
    <s v="Repair"/>
    <s v="46306602"/>
    <s v="T2 DI TRNTY-COTTONWOOD 27/191 BNT STEEL"/>
    <s v="ICQ"/>
  </r>
  <r>
    <s v="LC"/>
    <s v="128102661"/>
    <s v="028/216"/>
    <s v="T2 EI HIGGINS-BELL 028/216 RMV VEG"/>
    <s v="SACTO"/>
    <s v="ETL.1412.TOWR"/>
    <d v="2024-01-30T00:00:00"/>
    <d v="2024-01-30T00:00:00"/>
    <d v="2024-01-30T00:00:00"/>
    <x v="1"/>
    <m/>
    <d v="2025-01-30T00:00:00"/>
    <x v="23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8103564"/>
    <s v="027/212"/>
    <s v="T2 EI HIGGINS-BELL 27/212 RPL INSS"/>
    <s v="SACTO"/>
    <s v="ETL.1412.INSL.CERA"/>
    <d v="2024-01-30T00:00:00"/>
    <d v="2024-01-30T00:00:00"/>
    <d v="2025-01-22T00:00:00"/>
    <x v="0"/>
    <m/>
    <d v="2025-01-30T00:00:00"/>
    <x v="23"/>
    <s v="532T"/>
    <s v="TR2"/>
    <m/>
    <s v="E - Schd Compl Yr 0"/>
    <s v="Closed"/>
    <s v="RELW INSP COMP OH   FMOB TR2  PRTO"/>
    <s v="No Good/Out of Stdrd"/>
    <s v="Insulator-Steel"/>
    <s v="Replace"/>
    <s v="35610004"/>
    <s v="T2 EI HIGGINS-BELL 28/213 RPL INSS"/>
    <s v="93K"/>
  </r>
  <r>
    <s v="LC"/>
    <s v="128103690"/>
    <s v="027/211"/>
    <s v="T2 EI HIGGINS-BELL 027/211 RPL INSS"/>
    <s v="SACTO"/>
    <s v="ETL.1412.INSL.CERA"/>
    <d v="2024-01-30T00:00:00"/>
    <d v="2024-01-30T00:00:00"/>
    <d v="2025-01-24T00:00:00"/>
    <x v="0"/>
    <m/>
    <d v="2025-01-30T00:00:00"/>
    <x v="23"/>
    <s v="532T"/>
    <s v="TR2"/>
    <m/>
    <s v="E - Schd Compl Yr 0"/>
    <s v="Closed"/>
    <s v="RELW INSP COMP OH   FMOB TR2  PRTO"/>
    <s v="No Good/Out of Stdrd"/>
    <s v="Insulator-Steel"/>
    <s v="Replace"/>
    <s v="35610003"/>
    <s v="T2 EI HIGGINS-BELL 027/211 RPL INSS"/>
    <s v="93K"/>
  </r>
  <r>
    <s v="LC"/>
    <s v="128103835"/>
    <s v="004/093"/>
    <s v="T2 EI CARIBOU-WESTWD 004/093L RPR GYWW"/>
    <s v="TABLEMTN"/>
    <s v="ETL.6300.POLE.STPS"/>
    <d v="2024-01-30T00:00:00"/>
    <d v="2024-01-30T00:00:00"/>
    <d v="2025-01-06T00:00:00"/>
    <x v="0"/>
    <m/>
    <d v="2025-01-30T00:00:00"/>
    <x v="23"/>
    <s v="630"/>
    <s v="TR2"/>
    <m/>
    <s v="E - Schd Compl Yr 0"/>
    <s v="Closed"/>
    <s v="RELW INSP REMT SWRK ACCL COMP OH   FMOB TR2  PRTO FRAB"/>
    <s v="No Good/Out of Stdrd"/>
    <s v="Guy Wire-Wood"/>
    <s v="Repair"/>
    <s v="46332026"/>
    <s v="T2 EI CARIBOU-WESTWD 004/093L RPR GYWW"/>
    <s v="ICW"/>
  </r>
  <r>
    <s v="LC"/>
    <s v="128103837"/>
    <s v="004/093"/>
    <s v="T2 EI CARIBOU-WESTWD 004/093C RPR GYWW"/>
    <s v="TABLEMTN"/>
    <s v="ETL.6300.POLE.STPS"/>
    <d v="2024-01-30T00:00:00"/>
    <d v="2024-01-30T00:00:00"/>
    <d v="2025-01-06T00:00:00"/>
    <x v="0"/>
    <m/>
    <d v="2025-01-30T00:00:00"/>
    <x v="23"/>
    <s v="630"/>
    <s v="TR2"/>
    <m/>
    <s v="E - Schd Compl Yr 0"/>
    <s v="Closed"/>
    <s v="RELW INSP REMT SWRK ACCL COMP OH   FMOB TR2  PRTO FRAB"/>
    <s v="No Good/Out of Stdrd"/>
    <s v="Guy Wire-Wood"/>
    <s v="Repair"/>
    <s v="46332027"/>
    <s v="T2 EI CARIBOU-WESTWD 004/093C RPR GYWW"/>
    <s v="ICW"/>
  </r>
  <r>
    <s v="LC"/>
    <s v="128103958"/>
    <s v="004/093"/>
    <s v="T2 EI CARIBOU-WESTWD 004/093R RPR GYWW"/>
    <s v="TABLEMTN"/>
    <s v="ETL.6300.POLE.STPS"/>
    <d v="2024-01-30T00:00:00"/>
    <d v="2024-01-30T00:00:00"/>
    <d v="2025-01-06T00:00:00"/>
    <x v="0"/>
    <m/>
    <d v="2025-01-30T00:00:00"/>
    <x v="23"/>
    <s v="630"/>
    <s v="TR2"/>
    <m/>
    <s v="E - Schd Compl Yr 0"/>
    <s v="Closed"/>
    <s v="RELW INSP REMT SWRK ACCL COMP OH   FMOB TR2  PRTO FRAB"/>
    <s v="No Good/Out of Stdrd"/>
    <s v="Guy Wire-Wood"/>
    <s v="Repair"/>
    <s v="46332028"/>
    <s v="T2 EI CARIBOU-WESTWD 004/093R RPR GYWW"/>
    <s v="ICW"/>
  </r>
  <r>
    <s v="LC"/>
    <s v="128104220"/>
    <s v="028/218"/>
    <s v="T2 EI HIGGINS-BELL 028/218 COTTER"/>
    <s v="SACTO"/>
    <s v="ETL.1412.INSL.CERA"/>
    <d v="2024-01-30T00:00:00"/>
    <d v="2024-01-30T00:00:00"/>
    <d v="2025-01-21T00:00:00"/>
    <x v="0"/>
    <m/>
    <d v="2025-01-30T00:00:00"/>
    <x v="23"/>
    <s v="628"/>
    <s v="TR2"/>
    <m/>
    <s v="E - Schd Compl Yr 0"/>
    <s v="Closed"/>
    <s v="RELW INSP COMP OH   FMOB TR2  PRTO"/>
    <s v="No Good/Out of Stdrd"/>
    <s v="Insulator-Steel"/>
    <s v="Repair"/>
    <s v="46300548"/>
    <s v="T2 EI HIGGINS-BELL 028/218 COTTER"/>
    <s v="ICS"/>
  </r>
  <r>
    <s v="LC"/>
    <s v="128104389"/>
    <s v="023/002"/>
    <s v="T2 EI HARTLEY-CLEARLAKE  23/002 RPL POLE"/>
    <s v="WILLITS"/>
    <s v="ETL.7515.POLE.WOOD"/>
    <d v="2024-01-30T00:00:00"/>
    <d v="2024-01-30T00:00:00"/>
    <d v="2024-01-30T00:00:00"/>
    <x v="1"/>
    <m/>
    <d v="2025-01-30T00:00:00"/>
    <x v="23"/>
    <s v="372T"/>
    <s v="TR2"/>
    <m/>
    <s v="E - Schd Compl Yr 0"/>
    <s v="Open"/>
    <s v="RELW INSP OH   FMOB TR2  PRTO FRAB"/>
    <s v="No Good/Out of Stdrd"/>
    <s v="Structure-Wood"/>
    <s v="Replace"/>
    <s v="35574585"/>
    <s v="T2 EI HARTLEY-CLEARLAKE  23/002 RPL POLE"/>
    <s v="70Y"/>
  </r>
  <r>
    <s v="LC"/>
    <s v="128104550"/>
    <s v="029/220"/>
    <s v="T2 EI HIGGINS-BELL 029/220 COTTER"/>
    <s v="SACTO"/>
    <s v="ETL.1412.INSL.CERA"/>
    <d v="2024-01-30T00:00:00"/>
    <d v="2024-01-30T00:00:00"/>
    <d v="2025-01-21T00:00:00"/>
    <x v="0"/>
    <m/>
    <d v="2025-01-30T00:00:00"/>
    <x v="23"/>
    <s v="628"/>
    <s v="TR2"/>
    <m/>
    <s v="E - Schd Compl Yr 0"/>
    <s v="Closed"/>
    <s v="RELW INSP COMP OH   FMOB TR2  PRTO"/>
    <s v="No Good/Out of Stdrd"/>
    <s v="Insulator-Steel"/>
    <s v="Repair"/>
    <s v="46300550"/>
    <s v="T2 EI HIGGINS-BELL 029/220 COTTER"/>
    <s v="ICS"/>
  </r>
  <r>
    <s v="LC"/>
    <s v="128113467"/>
    <s v="005/098"/>
    <s v="T2 EI CARIBOU-WESTWOOD 05/98 RPR GYWW"/>
    <s v="TABLEMTN"/>
    <s v="ETL.6300.POLE.NWOD"/>
    <d v="2024-01-30T00:00:00"/>
    <d v="2024-01-30T00:00:00"/>
    <d v="2025-01-06T00:00:00"/>
    <x v="0"/>
    <m/>
    <d v="2025-01-30T00:00:00"/>
    <x v="23"/>
    <s v="630"/>
    <s v="TR2"/>
    <m/>
    <s v="E - Schd Compl Yr 0"/>
    <s v="Closed"/>
    <s v="RELW INSP COMP OH   FMOB TR2  PRTO FRAB"/>
    <s v="No Good/Out of Stdrd"/>
    <s v="Guy Wire-Wood"/>
    <s v="Repair"/>
    <s v="46332029"/>
    <s v="T2 EI CARIBOU-WESTWOOD 05/98 RPR GYWW"/>
    <s v="ICW"/>
  </r>
  <r>
    <s v="LC"/>
    <s v="128113468"/>
    <s v="005/100"/>
    <s v="T2 EI CARIBOU-WESTWOOD 005/100 RPL POLE"/>
    <s v="TABLEMTN"/>
    <s v="ETL.6300.POLE.WOOD"/>
    <d v="2024-01-30T00:00:00"/>
    <d v="2024-01-30T00:00:00"/>
    <d v="2025-03-07T00:00:00"/>
    <x v="1"/>
    <m/>
    <d v="2025-01-30T00:00:00"/>
    <x v="23"/>
    <s v="372T"/>
    <s v="TR2"/>
    <m/>
    <s v="E - Schd Compl Yr 0"/>
    <s v="Closed"/>
    <s v="RELW INSP REMT SWRK CLR  ACCH USA  COMP OH   FMOB TR2  PRTO FRAB"/>
    <s v="Rotten"/>
    <s v="Structure-Wood"/>
    <s v="Replace"/>
    <s v="35556132"/>
    <s v="T2 EI CARIBOU-WESTWOOD 005/100 RPL POLE"/>
    <s v="70Y"/>
  </r>
  <r>
    <s v="LC"/>
    <s v="128113469"/>
    <s v="005/102"/>
    <s v="T2 EI CARIB-WESTWD 05/102R RPL POLE"/>
    <s v="TABLEMTN"/>
    <s v="ETL.6300.POLE.WDPS"/>
    <d v="2024-01-30T00:00:00"/>
    <d v="2024-01-30T00:00:00"/>
    <d v="2025-03-07T00:00:00"/>
    <x v="1"/>
    <m/>
    <d v="2025-01-30T00:00:00"/>
    <x v="23"/>
    <s v="372T"/>
    <s v="TR2"/>
    <m/>
    <s v="E - Schd Compl Yr 0"/>
    <s v="Closed"/>
    <s v="RELW INSP REMT SWRK CLR  ACCH USA  COMP OH   FMOB TR2  PRTO FRAB"/>
    <s v="Rotten"/>
    <s v="Structure-Wood"/>
    <s v="Replace"/>
    <s v="35556133"/>
    <s v="T2 EI CARIB-WESTWD 05/102R RPL POLE"/>
    <s v="70Y"/>
  </r>
  <r>
    <s v="LC"/>
    <s v="128113490"/>
    <s v="005/102"/>
    <s v="T2 EI CARIB-WESTWD 05/102C RPL POLE"/>
    <s v="TABLEMTN"/>
    <s v="ETL.6300.POLE.WDPS"/>
    <d v="2024-01-30T00:00:00"/>
    <d v="2024-01-30T00:00:00"/>
    <d v="2025-03-07T00:00:00"/>
    <x v="1"/>
    <m/>
    <d v="2025-01-30T00:00:00"/>
    <x v="23"/>
    <s v="372T"/>
    <s v="TR2"/>
    <m/>
    <s v="E - Schd Compl Yr 0"/>
    <s v="Closed"/>
    <s v="REGW INSP REMT SWRK CLR  ACCH COMP OH   FMOB TR2  PRTO FRAB"/>
    <s v="No Good/Out of Stdrd"/>
    <s v="Structure-Wood"/>
    <s v="Replace"/>
    <s v="35556133"/>
    <s v="T2 EI CARIB-WESTWD 05/102R RPL POLE"/>
    <s v="70Y"/>
  </r>
  <r>
    <s v="LC"/>
    <s v="128113491"/>
    <s v="005/102"/>
    <s v="T2 EI CARIB-WESTWD 05/102L RPL POLE"/>
    <s v="TABLEMTN"/>
    <s v="ETL.6300.POLE.WDPS"/>
    <d v="2024-01-30T00:00:00"/>
    <d v="2024-01-30T00:00:00"/>
    <d v="2025-03-07T00:00:00"/>
    <x v="1"/>
    <m/>
    <d v="2025-01-30T00:00:00"/>
    <x v="23"/>
    <s v="372T"/>
    <s v="TR2"/>
    <m/>
    <s v="E - Schd Compl Yr 0"/>
    <s v="Closed"/>
    <s v="REGW INSP COMP OH   FMOB TR2  PRTO FRAB"/>
    <s v="No Good/Out of Stdrd"/>
    <s v="Structure-Wood"/>
    <s v="Replace"/>
    <s v="35556133"/>
    <s v="T2 EI CARIB-WESTWD 05/102R RPL POLE"/>
    <s v="70Y"/>
  </r>
  <r>
    <s v="LC"/>
    <s v="128113595"/>
    <s v="002/059"/>
    <s v="T2 EI PINE GROVE TAP 02/059 COTTER"/>
    <s v="VICTOR"/>
    <s v="ETL.8351.INSL.CERA"/>
    <d v="2024-01-30T00:00:00"/>
    <d v="2024-01-30T00:00:00"/>
    <d v="2024-09-05T00:00:00"/>
    <x v="0"/>
    <m/>
    <d v="2025-01-30T00:00:00"/>
    <x v="23"/>
    <s v="630"/>
    <s v="TR2"/>
    <m/>
    <s v="E - Schd Compl Yr 0"/>
    <s v="Closed"/>
    <s v="RELW INSP PUBL CITY ACCL ACCM ACCH COMP OH   FMOB TR2  PRTO"/>
    <s v="No Good/Out of Stdrd"/>
    <s v="Insulator-Wood"/>
    <s v="Repair"/>
    <s v="46227584"/>
    <s v="T2 EI PINE GROVE TAP 02/059 COTTER"/>
    <s v="ICW"/>
  </r>
  <r>
    <s v="LC"/>
    <s v="128113874"/>
    <s v="000/002"/>
    <s v="T2 EI PIT #4 TAP 000/002 RPL DMPS"/>
    <s v="TABLEMTN"/>
    <s v="ETL.5432.INSL.CERA"/>
    <d v="2024-01-30T00:00:00"/>
    <d v="2024-01-30T00:00:00"/>
    <d v="2025-01-21T00:00:00"/>
    <x v="0"/>
    <m/>
    <d v="2025-01-30T00:00:00"/>
    <x v="23"/>
    <s v="628"/>
    <s v="TR2"/>
    <m/>
    <s v="E - Schd Compl Yr 0"/>
    <s v="Closed"/>
    <s v="RELW INSP COMP OH   FMOB TR2  PRTO"/>
    <s v="No Good/Out of Stdrd"/>
    <s v="Damper-Steel"/>
    <s v="Replace"/>
    <s v="46332030"/>
    <s v="T2 EI PIT #4 TAP 000/002 RPL DMPS"/>
    <s v="ICS"/>
  </r>
  <r>
    <s v="LC"/>
    <s v="128114412"/>
    <s v="010/069"/>
    <s v="T2 CNTRA CST-LS PSITS 10/69 RPL HNGR"/>
    <s v="CONCORD"/>
    <s v="ETL.4510.INSL"/>
    <d v="2024-01-31T00:00:00"/>
    <d v="2024-01-30T00:00:00"/>
    <d v="2025-01-23T00:00:00"/>
    <x v="0"/>
    <m/>
    <d v="2025-01-30T00:00:00"/>
    <x v="23"/>
    <s v="543"/>
    <s v="TR2"/>
    <m/>
    <s v="E - Schd Compl Yr 0"/>
    <s v="Closed"/>
    <s v="RELW COMP OH   TR2  PRTO"/>
    <s v="No Good/Out of Stdrd"/>
    <s v="Hanger Plate - Tower"/>
    <s v="Replace"/>
    <s v="46286418"/>
    <s v="T2 CNTRA CST-LS PSITS 10/69 RPL HRDT"/>
    <s v="ICQ"/>
  </r>
  <r>
    <s v="LC"/>
    <s v="128120536"/>
    <s v="010/069"/>
    <s v="T2 EI CNTR CST-LS PSTS 10/69 RPL INSS"/>
    <s v="CONCORD"/>
    <s v="ETL.4510.INSL"/>
    <d v="2024-02-01T00:00:00"/>
    <d v="2024-01-30T00:00:00"/>
    <d v="2025-01-24T00:00:00"/>
    <x v="0"/>
    <m/>
    <d v="2025-01-30T00:00:00"/>
    <x v="23"/>
    <s v="532T"/>
    <s v="TR2"/>
    <m/>
    <s v="E - Schd Compl Yr 0"/>
    <s v="Closed"/>
    <s v="RELW INSP COMP OH   TR2  PRTO"/>
    <s v="No Good/Out of Stdrd"/>
    <s v="Insulator-Steel"/>
    <s v="Replace"/>
    <s v="35575000"/>
    <s v="T2 EI CNTR CST-LS PSTS 10/69 RPL INSS"/>
    <s v="93K"/>
  </r>
  <r>
    <s v="LC"/>
    <s v="128125549"/>
    <s v="029/205"/>
    <s v="T2 DI TRNTY CTTNWD 29/205 RPR ANCW"/>
    <s v="TABLEMTN"/>
    <s v="ETL.4040.POLE.STPS"/>
    <d v="2024-02-02T00:00:00"/>
    <d v="2024-01-30T00:00:00"/>
    <d v="2025-01-21T00:00:00"/>
    <x v="0"/>
    <m/>
    <d v="2025-01-30T00:00:00"/>
    <x v="23"/>
    <s v="630"/>
    <s v="TR2"/>
    <m/>
    <s v="E - Schd Compl Yr 0"/>
    <s v="Closed"/>
    <s v="RELW FIRE COMP OH   TR2  PRTO AIR  FRAB"/>
    <s v="No Good/Out of Stdrd"/>
    <s v="Anchor-Wood"/>
    <s v="Repair"/>
    <s v="46328445"/>
    <s v="T2 DI TRNTY CTTNWD 29/205 RPR ANCW"/>
    <s v="ICW"/>
  </r>
  <r>
    <s v="LC"/>
    <s v="128133492"/>
    <s v="027/211"/>
    <s v="T2 DI MDL FRK GLD HL 27/211 RPR ANCW"/>
    <s v="SACTO"/>
    <s v="ETL.5140.POLE.STPS"/>
    <d v="2024-02-05T00:00:00"/>
    <d v="2024-01-30T00:00:00"/>
    <d v="2024-04-08T00:00:00"/>
    <x v="0"/>
    <m/>
    <d v="2024-07-30T00:00:00"/>
    <x v="23"/>
    <s v="630"/>
    <s v="TR2"/>
    <m/>
    <s v="E - Schd Compl Yr 0"/>
    <s v="Closed"/>
    <s v="RELW FIRE COMP OH   TR2  PRTO AIR  FRAB DURA BRIN"/>
    <s v="No Good/Out of Stdrd"/>
    <s v="Anchor-Wood"/>
    <s v="Repair"/>
    <s v="46193245"/>
    <s v="T2 DI MDL FRK GLD HL 27/211 RPR ANCW"/>
    <s v="ICW"/>
  </r>
  <r>
    <s v="LC"/>
    <s v="128143281"/>
    <s v="028/199"/>
    <s v="T2 DI TRINITY-COTTONWOOD 28/199L RMV VEG"/>
    <s v="TABLEMTN"/>
    <s v="ETL.4040.POLE.STPS"/>
    <d v="2024-02-07T00:00:00"/>
    <d v="2024-01-30T00:00:00"/>
    <d v="2025-02-14T00:00:00"/>
    <x v="1"/>
    <m/>
    <d v="2025-01-30T00:00:00"/>
    <x v="2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143349"/>
    <s v="010/089"/>
    <s v="T2 DI EL DR-MSRI FLAT #1 10/89 TOUCH"/>
    <s v="SACTO"/>
    <s v="ETL.1530.POLE.NWOD"/>
    <d v="2024-02-07T00:00:00"/>
    <d v="2024-01-30T00:00:00"/>
    <d v="2024-01-30T00:00:00"/>
    <x v="1"/>
    <m/>
    <d v="2024-07-30T00:00:00"/>
    <x v="23"/>
    <s v="628"/>
    <s v="TR2"/>
    <m/>
    <s v="E - Schd Compl Yr 0"/>
    <s v="Open"/>
    <s v="RELW FIRE OH   TR2  PRTO AIR  FRAB NTDE DURA BRIN"/>
    <s v="No Good/Out of Stdrd"/>
    <s v="Structure-Steel"/>
    <s v="Repair"/>
    <s v="46472279"/>
    <s v="T2 DI EL DR-MSRI FLAT #1 10/89 RPR STRS"/>
    <s v="ICS"/>
  </r>
  <r>
    <s v="LC"/>
    <s v="128143394"/>
    <s v="006/106"/>
    <s v="T2 DI COLGATE-PALERMO 6/106 RPR GYWW"/>
    <s v="SACTO"/>
    <s v="ETL.6500.POLE.NWOD"/>
    <d v="2024-02-07T00:00:00"/>
    <d v="2024-01-30T00:00:00"/>
    <d v="2025-01-28T00:00:00"/>
    <x v="0"/>
    <m/>
    <d v="2025-01-30T00:00:00"/>
    <x v="23"/>
    <s v="630"/>
    <s v="TR2"/>
    <m/>
    <s v="E - Schd Compl Yr 0"/>
    <s v="Closed"/>
    <s v="RELW FIRE COMP OH   TR2  PRTO AIR  FRAB"/>
    <s v="No Good/Out of Stdrd"/>
    <s v="Guy Wire-Wood"/>
    <s v="Repair"/>
    <s v="46382974"/>
    <s v="T2 DI COLGATE-PALERMO 6/106 RPR GYWW"/>
    <s v="ICW"/>
  </r>
  <r>
    <s v="LC"/>
    <s v="128143460"/>
    <s v="021/167"/>
    <s v="T2 DI MDL FK-GLD HILL 21/167 COTTER"/>
    <s v="SACTO"/>
    <s v="ETL.5140.INSL.CERA"/>
    <d v="2024-02-07T00:00:00"/>
    <d v="2024-01-30T00:00:00"/>
    <d v="2025-01-29T00:00:00"/>
    <x v="0"/>
    <m/>
    <d v="2025-01-30T00:00:00"/>
    <x v="23"/>
    <s v="630"/>
    <s v="TR2"/>
    <m/>
    <s v="E - Schd Compl Yr 0"/>
    <s v="Closed"/>
    <s v="RELW COMP OH   TR2  PRTO AIR"/>
    <s v="No Good/Out of Stdrd"/>
    <s v="Insulator-Wood"/>
    <s v="Repair"/>
    <s v="46389169"/>
    <s v="T2 DI MDL FK-GLD HILL 21/167 COTTER"/>
    <s v="ICW"/>
  </r>
  <r>
    <s v="LC"/>
    <s v="128143494"/>
    <s v="A013/262"/>
    <s v="T2 DI COLGATE-PALERMO A13/262 RPR INSW"/>
    <s v="SACTO"/>
    <s v="ETL.6500.INSL.NCER"/>
    <d v="2024-02-07T00:00:00"/>
    <d v="2024-01-30T00:00:00"/>
    <d v="2024-04-28T00:00:00"/>
    <x v="0"/>
    <m/>
    <d v="2024-07-30T00:00:00"/>
    <x v="23"/>
    <s v="630"/>
    <s v="TR2"/>
    <m/>
    <s v="E - Schd Compl Yr 0"/>
    <s v="Closed"/>
    <s v="RELW COMP OH   TR2  PRTO AIR  DURA BRIN"/>
    <s v="No Good/Out of Stdrd"/>
    <s v="Insulator-Wood"/>
    <s v="Repair"/>
    <s v="46193246"/>
    <s v="T2 DI COLGATE-PALERMO A13/262 RPR INSW"/>
    <s v="ICW"/>
  </r>
  <r>
    <s v="LC"/>
    <s v="128148060"/>
    <s v="028/215"/>
    <s v="T2 DI MDDLE FORK-GLD HLL 28/215 RPR GYWW"/>
    <s v="SACTO"/>
    <s v="ETL.5140.POLE.STPS"/>
    <d v="2024-02-08T00:00:00"/>
    <d v="2024-01-30T00:00:00"/>
    <d v="2025-01-29T00:00:00"/>
    <x v="0"/>
    <m/>
    <d v="2025-01-30T00:00:00"/>
    <x v="23"/>
    <s v="630"/>
    <s v="TR2"/>
    <m/>
    <s v="E - Schd Compl Yr 0"/>
    <s v="Closed"/>
    <s v="RELW OTHR COMP OH   TR2  PRTO AIR  FRAB"/>
    <s v="No Good/Out of Stdrd"/>
    <s v="Guy Wire-Wood"/>
    <s v="Repair"/>
    <s v="46389170"/>
    <s v="T2 DI MDDLE FORK-GLD HLL 28/215 RPR GYWW"/>
    <s v="ICW"/>
  </r>
  <r>
    <s v="LC"/>
    <s v="128148068"/>
    <s v="050/284"/>
    <s v="T2 DI TEMBLOR-SLO-TWR 50/284 RPL INSS"/>
    <s v="PISMOBCH"/>
    <s v="ETL.3960.INSL.CERA"/>
    <d v="2024-02-08T00:00:00"/>
    <d v="2024-01-30T00:00:00"/>
    <d v="2025-01-30T00:00:00"/>
    <x v="0"/>
    <m/>
    <d v="2025-01-30T00:00:00"/>
    <x v="23"/>
    <s v="532T"/>
    <s v="TR2"/>
    <m/>
    <s v="E - Schd Compl Yr 0"/>
    <s v="Closed"/>
    <s v="RELW COMP OH   TR2  PRTO AIR"/>
    <s v="No Good/Out of Stdrd"/>
    <s v="Insulator-Steel"/>
    <s v="Replace"/>
    <s v="35585152"/>
    <s v="T2 DI TEMBLOR-SLO-TWR 50/284 RPL INSS"/>
    <s v="93K"/>
  </r>
  <r>
    <s v="LC"/>
    <s v="128148155"/>
    <s v="012/228"/>
    <s v="T2 DI COLGATE-PALERMO RPR POLE"/>
    <s v="TABLEMTN"/>
    <s v="ETL.6500.POLE.WOOD"/>
    <d v="2024-02-08T00:00:00"/>
    <d v="2024-01-30T00:00:00"/>
    <d v="2025-01-28T00:00:00"/>
    <x v="0"/>
    <m/>
    <d v="2025-01-30T00:00:00"/>
    <x v="23"/>
    <s v="630"/>
    <s v="TR2"/>
    <m/>
    <s v="E - Schd Compl Yr 0"/>
    <s v="Closed"/>
    <s v="RELW COMP OH   TR2  PRTO AIR  FRAB"/>
    <s v="No Good/Out of Stdrd"/>
    <s v="Structure-Wood"/>
    <s v="Repair"/>
    <s v="46382975"/>
    <s v="T2 DI COLGATE-PALERMO RPR POLE"/>
    <s v="ICW"/>
  </r>
  <r>
    <s v="LC"/>
    <s v="128148271"/>
    <s v="025/198C"/>
    <s v="T2 DI MDL FK-GLD HILL 25/198C RPR INSW"/>
    <s v="SACTO"/>
    <s v="ETL.5140.INSL.NCER"/>
    <d v="2024-02-08T00:00:00"/>
    <d v="2024-01-30T00:00:00"/>
    <d v="2025-01-29T00:00:00"/>
    <x v="0"/>
    <m/>
    <d v="2025-01-30T00:00:00"/>
    <x v="23"/>
    <s v="630"/>
    <s v="TR2"/>
    <m/>
    <s v="E - Schd Compl Yr 0"/>
    <s v="Closed"/>
    <s v="RELW COMP OH   TR2  PRTO AIR"/>
    <s v="No Good/Out of Stdrd"/>
    <s v="Insulator-Wood"/>
    <s v="Repair"/>
    <s v="46389171"/>
    <s v="T2 DI MDL FK-GLD HILL 25/198C RPR INSW"/>
    <s v="ICW"/>
  </r>
  <r>
    <s v="LC"/>
    <s v="128148335"/>
    <s v="009/071"/>
    <s v="T2 DI EL DRDO-MSSRI FLT #1 9/71 RPL HRDD"/>
    <s v="SACTO"/>
    <s v="ETL.1530.POLE.WOOD"/>
    <d v="2024-02-08T00:00:00"/>
    <d v="2024-01-30T00:00:00"/>
    <d v="2025-01-23T00:00:00"/>
    <x v="0"/>
    <m/>
    <d v="2025-01-30T00:00:00"/>
    <x v="23"/>
    <s v="630"/>
    <s v="TR2"/>
    <m/>
    <s v="E - Schd Compl Yr 0"/>
    <s v="Closed"/>
    <s v="RELW COMP OH   TR2  PRTO AIR  FRAB"/>
    <s v="No Good/Out of Stdrd"/>
    <s v="Hardware-Wood"/>
    <s v="Replace"/>
    <s v="46459478"/>
    <s v="T2 DI EL DRDO-MSSRI FLT #1 9/71 RPL HRDD"/>
    <s v="ICW"/>
  </r>
  <r>
    <s v="LC"/>
    <s v="128148360"/>
    <s v="009/071"/>
    <s v="T2 DI EL DRDO-MSSRI FLT #1 9/71 RMV VEG"/>
    <s v="SACTO"/>
    <s v="ETL.1530.POLE.WOOD"/>
    <d v="2024-02-08T00:00:00"/>
    <d v="2024-01-30T00:00:00"/>
    <d v="2025-01-23T00:00:00"/>
    <x v="0"/>
    <m/>
    <d v="2025-01-30T00:00:00"/>
    <x v="2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148385"/>
    <s v="009/079"/>
    <s v="T2 DI EL DRAD-MISSRI FLT#1 9/79 RPL INSW"/>
    <s v="SACTO"/>
    <s v="ETL.1530.INSL"/>
    <d v="2024-02-08T00:00:00"/>
    <d v="2024-01-30T00:00:00"/>
    <d v="2025-01-23T00:00:00"/>
    <x v="0"/>
    <m/>
    <d v="2025-01-30T00:00:00"/>
    <x v="23"/>
    <s v="508T"/>
    <s v="TR2"/>
    <m/>
    <s v="E - Schd Compl Yr 0"/>
    <s v="Closed"/>
    <s v="RELW COMP OH   TR2  PRTO AIR"/>
    <s v="No Good/Out of Stdrd"/>
    <s v="Insulator-Wood"/>
    <s v="Replace"/>
    <s v="35557740"/>
    <s v="T2 DI EL DRAD-MISSRI FLT#1 9/79 RPL INSW"/>
    <s v="93I"/>
  </r>
  <r>
    <s v="LC"/>
    <s v="126711869"/>
    <s v="084/590"/>
    <s v="T2 BRDGVLL-CTTNWD 84/590R RPL STRW"/>
    <s v="EUREKA"/>
    <s v="ETL.1110.POLE.WDPS"/>
    <d v="2023-07-31T00:00:00"/>
    <d v="2023-07-31T00:00:00"/>
    <d v="2023-07-31T00:00:00"/>
    <x v="1"/>
    <m/>
    <d v="2025-01-31T00:00:00"/>
    <x v="24"/>
    <s v="372T"/>
    <s v="TR2"/>
    <s v="YES"/>
    <s v="E - Schd Compl Yr 0"/>
    <s v="Open"/>
    <s v="RELW PATR OH   FMOB XMPT TR2  PRTO FRAB"/>
    <s v="No Good/Out of Stdrd"/>
    <s v="Structure-Wood"/>
    <s v="Replace"/>
    <s v="35505113"/>
    <s v="T2 EI BRIDGEV-COTTONWOOD 84/592 RPL POLE"/>
    <s v="70Y"/>
  </r>
  <r>
    <s v="LC"/>
    <s v="128115417"/>
    <s v="003/031"/>
    <s v="T2 EI PIT #6 TAP_003/031 COTTER"/>
    <s v="TABLEMTN"/>
    <s v="ETL.5441.INSL.CERA"/>
    <d v="2024-01-31T00:00:00"/>
    <d v="2024-01-31T00:00:00"/>
    <d v="2025-01-21T00:00:00"/>
    <x v="0"/>
    <m/>
    <d v="2025-01-31T00:00:00"/>
    <x v="24"/>
    <s v="630"/>
    <s v="TR2"/>
    <m/>
    <s v="E - Schd Compl Yr 0"/>
    <s v="Closed"/>
    <s v="RELW INSP COMP OH   FMOB TR2  PRTO"/>
    <s v="No Good/Out of Stdrd"/>
    <s v="Insulator-Wood"/>
    <s v="Repair"/>
    <s v="46332031"/>
    <s v="T2 EI PIT #6 TAP_003/031 COTTER"/>
    <s v="ICW"/>
  </r>
  <r>
    <s v="LC"/>
    <s v="128115694"/>
    <s v="007/039"/>
    <s v="T2 EI MRR BY-SN LS BSP #2 7/039 RPL INSS"/>
    <s v="PISMOBCH"/>
    <s v="ETL.2820.INSL"/>
    <d v="2024-01-31T00:00:00"/>
    <d v="2024-01-31T00:00:00"/>
    <d v="2025-01-29T00:00:00"/>
    <x v="0"/>
    <m/>
    <d v="2025-01-31T00:00:00"/>
    <x v="24"/>
    <s v="532T"/>
    <s v="TR2"/>
    <m/>
    <s v="E - Schd Compl Yr 0"/>
    <s v="Closed"/>
    <s v="RELW INSP REMT SWRK CLR  ACCL COMP OH   FMOB TR2  PRTO"/>
    <s v="No Good/Out of Stdrd"/>
    <s v="Insulator-Steel"/>
    <s v="Replace"/>
    <s v="35585153"/>
    <s v="T2 EI MRR BY-SN LS BSP #2 7/039 RPL INSS"/>
    <s v="93K"/>
  </r>
  <r>
    <s v="LC"/>
    <s v="129313569"/>
    <s v="008/132"/>
    <s v="T3 ATSCDERO-SN LUIS OBSPO 8/132 RPR ROAD"/>
    <s v="PISMOBCH"/>
    <s v="ETL.8490.POLE.NWOD"/>
    <d v="2024-07-31T00:00:00"/>
    <d v="2024-07-31T00:00:00"/>
    <d v="2024-08-28T00:00:00"/>
    <x v="0"/>
    <m/>
    <d v="2025-01-31T00:00:00"/>
    <x v="24"/>
    <s v="932"/>
    <s v="TR3"/>
    <m/>
    <s v="E - Schd Compl Yr 0"/>
    <s v="Closed"/>
    <s v="REGW OTHR COMP OH   FMOB TR3  PRTO FRAB ETRI"/>
    <s v="No Good/Out of Stdrd"/>
    <s v="Road"/>
    <s v="Repair"/>
    <s v="45926543"/>
    <s v="T3NT ATASCDRO-SN LS OBSPO 8/138 RMV BRSH"/>
    <s v="CHS"/>
  </r>
  <r>
    <s v="LC"/>
    <s v="129315525"/>
    <s v="002/042"/>
    <s v="T3 MIDDLEFORK #1 2/42 RPL POLE"/>
    <s v="SACTO"/>
    <s v="ETL.8405.POLE.WOOD"/>
    <d v="2024-07-31T00:00:00"/>
    <d v="2024-07-31T00:00:00"/>
    <d v="2024-09-12T00:00:00"/>
    <x v="0"/>
    <m/>
    <d v="2025-01-31T00:00:00"/>
    <x v="24"/>
    <s v="372T"/>
    <s v="TR3"/>
    <m/>
    <s v="E - Schd Compl Yr 0"/>
    <s v="Closed"/>
    <s v="RELW TNT  COMP OH   FMOB TR3  PRTO FRAB"/>
    <s v="Rotten"/>
    <s v="Structure-Wood"/>
    <s v="Replace"/>
    <s v="35576469"/>
    <s v="T3 MIDDLEFORK #1 2/42 RPL POLE"/>
    <s v="70Y"/>
  </r>
  <r>
    <s v="LC"/>
    <s v="129324901"/>
    <s v="B017/386-GUY"/>
    <s v="T3 DI ROLLINS TAP B017/386-GUY RPR GYWW"/>
    <s v="SACTO"/>
    <s v="ETL.6762.POLE.WOOD"/>
    <d v="2024-08-02T00:00:00"/>
    <d v="2024-07-31T00:00:00"/>
    <d v="2024-10-24T00:00:00"/>
    <x v="0"/>
    <m/>
    <d v="2025-01-31T00:00:00"/>
    <x v="24"/>
    <s v="630"/>
    <s v="TR3"/>
    <m/>
    <s v="E - Schd Compl Yr 0"/>
    <s v="Closed"/>
    <s v="RELW COMP OH   TR3  PRTO AIR  FRAB"/>
    <s v="No Good/Out of Stdrd"/>
    <s v="Guy Wire-Wood"/>
    <s v="Repair"/>
    <s v="46303845"/>
    <s v="T3 DI ROLLINS TAP B017/386-GUY RPR GYWW"/>
    <s v="ICW"/>
  </r>
  <r>
    <s v="LC"/>
    <s v="128119355"/>
    <s v="002/028"/>
    <s v="T2 EI PIT #6 TAP_002/028 RPR CRSW"/>
    <s v="TABLEMTN"/>
    <s v="ETL.5441.POLE.STPS"/>
    <d v="2024-02-01T00:00:00"/>
    <d v="2024-02-01T00:00:00"/>
    <d v="2025-01-29T00:00:00"/>
    <x v="0"/>
    <m/>
    <d v="2025-02-01T00:00:00"/>
    <x v="25"/>
    <s v="630"/>
    <s v="TR2"/>
    <m/>
    <s v="E - Schd Compl Yr 0"/>
    <s v="Closed"/>
    <s v="RELW INSP COMP OH   FMOB TR2  PRTO FRAB"/>
    <s v="No Good/Out of Stdrd"/>
    <s v="Crossarm-Wood"/>
    <s v="Repair"/>
    <s v="46332034"/>
    <s v="T2 EI PIT #6 TAP_002/028 RPR CRSW"/>
    <s v="ICW"/>
  </r>
  <r>
    <s v="LC"/>
    <s v="128120195"/>
    <s v="A012/268-GUY"/>
    <s v="T2 EI SALINAS-LAURELES A012/268 RMV VEG"/>
    <s v="MOSSLNDG"/>
    <s v="ETL.7930.POLE.WOOD"/>
    <d v="2024-02-01T00:00:00"/>
    <d v="2024-02-01T00:00:00"/>
    <d v="2024-02-01T00:00:00"/>
    <x v="1"/>
    <m/>
    <d v="2025-02-01T00:00:00"/>
    <x v="25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8120253"/>
    <s v="012/011"/>
    <s v="T2 LOWR LKE-HOMSTKE 12/11 CANCEL"/>
    <s v="WILLITS"/>
    <s v="ETL.1481.POLE.WOOD"/>
    <d v="2024-02-01T00:00:00"/>
    <d v="2024-02-01T00:00:00"/>
    <d v="2024-02-01T00:00:00"/>
    <x v="1"/>
    <m/>
    <d v="2025-02-01T00:00:00"/>
    <x v="25"/>
    <s v="505T"/>
    <s v="TR2"/>
    <m/>
    <s v="E - Schd Compl Yr 0"/>
    <s v="Open"/>
    <s v="RELW INSP OH   FMOB TR2  PRTO FRAB"/>
    <s v="No Good/Out of Stdrd"/>
    <s v="Structure-Wood"/>
    <s v="Replace"/>
    <s v="35528612"/>
    <s v="T2 LOWR LKE-HOMSTKE 12/11 RPL EMRG"/>
    <s v="92E"/>
  </r>
  <r>
    <s v="LC"/>
    <s v="128120873"/>
    <s v="008/068"/>
    <s v="T2 EI PIT #6 JCT-ROUND MTN 8/68 RPL INSS"/>
    <s v="TABLEMTN"/>
    <s v="ETL.5440.INSL"/>
    <d v="2024-02-01T00:00:00"/>
    <d v="2024-02-01T00:00:00"/>
    <d v="2025-01-29T00:00:00"/>
    <x v="0"/>
    <m/>
    <d v="2025-02-01T00:00:00"/>
    <x v="25"/>
    <s v="532T"/>
    <s v="TR2"/>
    <m/>
    <s v="E - Schd Compl Yr 0"/>
    <s v="Closed"/>
    <s v="RELW COMP OH   FMOB TR2  PRTO CLMB"/>
    <s v="No Good/Out of Stdrd"/>
    <s v="Insulator-Steel"/>
    <s v="Replace"/>
    <s v="35571202"/>
    <s v="T2 EI PIT #6 JCT-ROUND MTN 8/68 RPL INSS"/>
    <s v="93K"/>
  </r>
  <r>
    <s v="LC"/>
    <s v="128120892"/>
    <s v="008/068"/>
    <s v="T2 EI PIT #6 JCT-RND MTN 8/068 RPL DMPS"/>
    <s v="TABLEMTN"/>
    <s v="ETL.5440.INSL"/>
    <d v="2024-02-01T00:00:00"/>
    <d v="2024-02-01T00:00:00"/>
    <d v="2025-01-29T00:00:00"/>
    <x v="0"/>
    <m/>
    <d v="2025-02-01T00:00:00"/>
    <x v="25"/>
    <s v="628"/>
    <s v="TR2"/>
    <m/>
    <s v="E - Schd Compl Yr 0"/>
    <s v="Closed"/>
    <s v="RELW COMP OH   FMOB TR2  PRTO CLMB"/>
    <s v="No Good/Out of Stdrd"/>
    <s v="Damper-Steel"/>
    <s v="Replace"/>
    <s v="46332035"/>
    <s v="T2 EI PIT #6 JCT-RND MTN 8/068 RPL DMPS"/>
    <s v="ICS"/>
  </r>
  <r>
    <s v="LC"/>
    <s v="128148407"/>
    <s v="091/467"/>
    <s v="T2 DI MLN-RND MTN #2 091/467 RPR SHLS"/>
    <s v="TABLEMTN"/>
    <s v="ETL.6020.TOWR"/>
    <d v="2024-02-08T00:00:00"/>
    <d v="2024-02-01T00:00:00"/>
    <d v="2025-01-21T00:00:00"/>
    <x v="0"/>
    <m/>
    <d v="2025-02-01T00:00:00"/>
    <x v="25"/>
    <s v="628"/>
    <s v="TR2"/>
    <m/>
    <s v="E - Schd Compl Yr 0"/>
    <s v="Closed"/>
    <s v="RELW COMP OH   TR2  PRTO AIR  FRAB"/>
    <s v="No Good/Out of Stdrd"/>
    <s v="Shield Wire - Steel"/>
    <s v="Repair"/>
    <s v="46332038"/>
    <s v="T2 DI MLN-RND MTN #2 091/467 RPR SHLS"/>
    <s v="ICS"/>
  </r>
  <r>
    <s v="LC"/>
    <s v="128162466"/>
    <s v="001/039"/>
    <s v="T2 DI CTTNWD-BENTON #1 001/039 RPR GYWW"/>
    <s v="TABLEMTN"/>
    <s v="ETL.6640.POLE.NWOD"/>
    <d v="2024-02-10T00:00:00"/>
    <d v="2024-02-01T00:00:00"/>
    <d v="2024-12-02T00:00:00"/>
    <x v="0"/>
    <m/>
    <d v="2025-02-01T00:00:00"/>
    <x v="25"/>
    <s v="630"/>
    <s v="TR2"/>
    <m/>
    <s v="E - Schd Compl Yr 0"/>
    <s v="Closed"/>
    <s v="RELW COMP OH   TR2  PRTO AIR  FRAB"/>
    <s v="No Good/Out of Stdrd"/>
    <s v="Guy Wire-Wood"/>
    <s v="Repair"/>
    <s v="46332039"/>
    <s v="T2 DI CTTNWD-BENTON #1 001/039 RPR GYWW"/>
    <s v="ICW"/>
  </r>
  <r>
    <s v="LC"/>
    <s v="129321632"/>
    <s v="002/016"/>
    <s v="T3 MORAGA-OAKLAND #3 2/16 RPR STRT"/>
    <s v="CONCORD"/>
    <s v="ETL.2740.TOWR"/>
    <d v="2024-08-01T00:00:00"/>
    <d v="2024-08-01T00:00:00"/>
    <d v="2025-06-10T00:00:00"/>
    <x v="1"/>
    <m/>
    <d v="2025-02-01T00:00:00"/>
    <x v="25"/>
    <s v="543"/>
    <s v="TR3"/>
    <m/>
    <s v="E - Schd Compl Yr 0"/>
    <s v="Closed"/>
    <s v="RELW CREW COMP OH   FMOB TR3  PRTO FRAB BRIN"/>
    <s v="No Good/Out of Stdrd"/>
    <s v="Structure-Tower"/>
    <s v="Repair"/>
    <s v="46305867"/>
    <s v="T3 MORAGA-OAKLAND #3 002/016 RPR STRT"/>
    <s v="ICQ"/>
  </r>
  <r>
    <s v="LC"/>
    <s v="123007336"/>
    <s v="019/223"/>
    <s v="T3NT DI IGNACIO-BLNAS #2 19/223 RPR IBWW"/>
    <s v="LAKEVLLE"/>
    <s v="ETL.7180.POLE.WOOD"/>
    <d v="2022-02-23T00:00:00"/>
    <d v="2022-02-02T00:00:00"/>
    <d v="2023-10-09T00:00:00"/>
    <x v="0"/>
    <m/>
    <d v="2025-02-02T00:00:00"/>
    <x v="26"/>
    <s v="630"/>
    <s v="TR3N"/>
    <m/>
    <s v="E - Schd Compl Yr 0"/>
    <s v="Closed"/>
    <s v="RELW FIRE ACCL COMP OH   TR3  PRTO AIR  FRAB NTDE"/>
    <s v="No Good/Out of Stdrd"/>
    <s v="Insulator Bond Wire-Wood"/>
    <s v="Repair"/>
    <s v="45486086"/>
    <s v="T3 DI IGNACIO-BOLINAS #2 19/223 RPR IBWW"/>
    <s v="ICW"/>
  </r>
  <r>
    <s v="LC"/>
    <s v="128125391"/>
    <s v="B000/003"/>
    <s v="T2 WV FULTON-CALISTOGA B000/003 TOUCH"/>
    <s v="LAKEVLLE"/>
    <s v="ETL.6880.POLE.NWOD"/>
    <d v="2024-02-02T00:00:00"/>
    <d v="2024-02-02T00:00:00"/>
    <d v="2024-02-02T00:00:00"/>
    <x v="1"/>
    <m/>
    <d v="2024-05-02T00:00:00"/>
    <x v="26"/>
    <s v="630"/>
    <s v="TR2"/>
    <m/>
    <s v="E - Schd Compl Yr 0"/>
    <s v="Open"/>
    <s v="RELW OTHR OH   FMOB TR2  PRTO FRAB NTDE DURA BRIN"/>
    <s v="No Good/Out of Stdrd"/>
    <s v="Structure-Wood"/>
    <s v="Repair"/>
    <s v="46505440"/>
    <s v="T2 WV FULTON-CALISTOGA B000/003 TOUCH"/>
    <s v="ICW"/>
  </r>
  <r>
    <s v="LC"/>
    <s v="128130016"/>
    <s v="012/230"/>
    <s v="T2 VALLY SPRNGS #2 12/230 RPR STRW"/>
    <s v="VICTOR"/>
    <s v="ETL.9460.POLE.WOOD"/>
    <d v="2024-02-05T00:00:00"/>
    <d v="2024-02-02T00:00:00"/>
    <d v="2024-09-19T00:00:00"/>
    <x v="0"/>
    <m/>
    <d v="2025-02-02T00:00:00"/>
    <x v="26"/>
    <s v="630"/>
    <s v="TR2"/>
    <m/>
    <s v="E - Schd Compl Yr 0"/>
    <s v="Closed"/>
    <s v="RELW OTHR COMP OH   TR2  PRTO FRAB"/>
    <s v="No Good/Out of Stdrd"/>
    <s v="Structure-Wood"/>
    <s v="Repair"/>
    <s v="46287944"/>
    <s v="T2 VALLY SPRNGS #2 12/230 RPR STRW"/>
    <s v="ICW"/>
  </r>
  <r>
    <s v="LC"/>
    <s v="128229128"/>
    <s v="004/008B"/>
    <s v="T2 LAYTONVILLE-COVELO 04/08B GO95"/>
    <s v="WILLITS"/>
    <s v="ETL.7390.POLE.NWOD"/>
    <d v="2024-02-29T00:00:00"/>
    <d v="2024-02-02T00:00:00"/>
    <d v="2025-06-10T00:00:00"/>
    <x v="1"/>
    <m/>
    <d v="2025-02-02T00:00:00"/>
    <x v="26"/>
    <s v="401T"/>
    <s v="TR2"/>
    <m/>
    <s v="E - Schd Compl Yr 0"/>
    <s v="Closed"/>
    <s v="POHW CREW ACCM COMP OH   TR2  PRTO FRAB NTDE"/>
    <s v="Overloaded"/>
    <s v="GO95 Clear Infract-Wood"/>
    <s v="Replace"/>
    <s v="35537444"/>
    <s v="T2 LAYTONVILLE-COVELO 04/08B GO95"/>
    <s v="93G"/>
  </r>
  <r>
    <s v="LC"/>
    <s v="126733606"/>
    <s v="001/006"/>
    <s v="T2 TRINITY-MAPLE CREEK 001/006 RPL ANCW"/>
    <s v="EUREKA"/>
    <s v="ETL.8170.POLE.WOOD"/>
    <d v="2023-08-03T00:00:00"/>
    <d v="2023-08-03T00:00:00"/>
    <d v="2025-03-18T00:00:00"/>
    <x v="1"/>
    <m/>
    <d v="2025-02-03T00:00:00"/>
    <x v="27"/>
    <s v="637T"/>
    <s v="TR2"/>
    <s v="YES"/>
    <s v="E - Schd Compl Yr 0"/>
    <s v="Closed"/>
    <s v="RELW CREW REMT COMP OH   FMOB XMPT TR2  PRTO FRAB"/>
    <s v="No Good/Out of Stdrd"/>
    <s v="Anchor-Wood"/>
    <s v="Replace"/>
    <s v="35525605"/>
    <s v="T2 TRINITY-MAPLE CREEK 001/006 RPL ANCW"/>
    <s v="93E"/>
  </r>
  <r>
    <s v="LC"/>
    <s v="122951949"/>
    <s v="009/052"/>
    <s v="T2NT DI PARKWAY-MORAGA 9/52 RPR STRT"/>
    <s v="CONCORD"/>
    <s v="ETL.5930.TOWR"/>
    <d v="2022-02-09T00:00:00"/>
    <d v="2022-02-05T00:00:00"/>
    <d v="2024-05-14T00:00:00"/>
    <x v="0"/>
    <m/>
    <d v="2025-02-05T00:00:00"/>
    <x v="28"/>
    <s v="543"/>
    <s v="TR2N"/>
    <m/>
    <s v="E - Schd Compl Yr 0"/>
    <s v="Closed"/>
    <s v="RELW FIRE COMP OH   TR2N PRTO AIR  FRAB"/>
    <s v="No Good/Out of Stdrd"/>
    <s v="Structure-Tower"/>
    <s v="Repair"/>
    <s v="46174169"/>
    <s v="T2NT DI PARKWAY-MORAGA 9/52 BNT STEEL"/>
    <s v="ICQ"/>
  </r>
  <r>
    <s v="LC"/>
    <s v="128132160"/>
    <s v="004/040"/>
    <s v="T2 MONTA VISTA-BURNS GO95 RPL STRW"/>
    <s v="MOSSLNDG"/>
    <s v="ETL.7590.POLE.WOOD"/>
    <d v="2024-02-05T00:00:00"/>
    <d v="2024-02-05T00:00:00"/>
    <d v="2025-05-14T00:00:00"/>
    <x v="1"/>
    <m/>
    <d v="2025-02-05T00:00:00"/>
    <x v="28"/>
    <s v="401T"/>
    <s v="TR2"/>
    <m/>
    <s v="E - Schd Compl Yr 0"/>
    <s v="Closed"/>
    <s v="RELW OTHR COMP OH   TR2  PRTO FRAB"/>
    <s v="Overloaded"/>
    <s v="GO95 Clear Infract-Wood"/>
    <s v="Replace"/>
    <s v="35573802"/>
    <s v="T2 MONTA VISTA-BURNS GO95 RPL STRW"/>
    <s v="93G"/>
  </r>
  <r>
    <s v="LC"/>
    <s v="128132563"/>
    <s v="037/319"/>
    <s v="T2 EI PIT #1-CTTNWD 037/319 BNT STEEL"/>
    <s v="TABLEMTN"/>
    <s v="ETL.5390.TOWR"/>
    <d v="2024-02-05T00:00:00"/>
    <d v="2024-02-05T00:00:00"/>
    <d v="2025-02-06T00:00:00"/>
    <x v="1"/>
    <m/>
    <d v="2025-02-05T00:00:00"/>
    <x v="28"/>
    <s v="543"/>
    <s v="TR2"/>
    <m/>
    <s v="E - Schd Compl Yr 0"/>
    <s v="Closed"/>
    <s v="RELW COMP OH   FMOB TR2  PRTO CLMB FRAB"/>
    <s v="No Good/Out of Stdrd"/>
    <s v="Structure-Tower"/>
    <s v="Repair"/>
    <s v="46306601"/>
    <s v="T2 EI PIT #1-CTTNWD 037/319 BNT STEEL"/>
    <s v="ICQ"/>
  </r>
  <r>
    <s v="LC"/>
    <s v="128136006"/>
    <s v="070/354A"/>
    <s v="T2 WV MLN-RND MTN #2 70/354A RPR SHIELD"/>
    <s v="TABLEMTN"/>
    <s v="ETL.6020.TOWR"/>
    <d v="2024-02-06T00:00:00"/>
    <d v="2024-02-06T00:00:00"/>
    <d v="2025-01-30T00:00:00"/>
    <x v="0"/>
    <m/>
    <d v="2025-02-06T00:00:00"/>
    <x v="29"/>
    <s v="628"/>
    <s v="TR2"/>
    <m/>
    <s v="E - Schd Compl Yr 0"/>
    <s v="Closed"/>
    <s v="RELW OTHR COMP OH   FMOB TR2  PRTO FRAB NTDE"/>
    <s v="No Good/Out of Stdrd"/>
    <s v="Shield Wire - Steel"/>
    <s v="Repair"/>
    <s v="46332036"/>
    <s v="T2 WV MLN-RND MTN #2 70/354A RPR SHIELD"/>
    <s v="ICS"/>
  </r>
  <r>
    <s v="LC"/>
    <s v="128136829"/>
    <s v="020/388"/>
    <s v="T2 DI HT CRK #1-WESTWD 20/388 GO95 RPL"/>
    <s v="TABLEMTN"/>
    <s v="ETL.7030.POLE.WOOD"/>
    <d v="2024-02-06T00:00:00"/>
    <d v="2024-02-06T00:00:00"/>
    <d v="2025-05-01T00:00:00"/>
    <x v="1"/>
    <m/>
    <d v="2025-02-06T00:00:00"/>
    <x v="29"/>
    <s v="401T"/>
    <s v="TR2"/>
    <m/>
    <s v="E - Schd Compl Yr 0"/>
    <s v="Closed"/>
    <s v="RELW FIRE COMP OH   RTNR TR2  PRTO AIR  FRAB NTDE"/>
    <s v="Overloaded"/>
    <s v="GO95 Clear Infract-Wood"/>
    <s v="Replace"/>
    <s v="35534334"/>
    <s v="T2 DI HT CRK #1-WESTWD 20/388 GO95 RPL"/>
    <s v="93G"/>
  </r>
  <r>
    <s v="LC"/>
    <s v="129335091"/>
    <s v="000/005"/>
    <s v="T3 DIABLO-GATES #1 0/5 RPR FOND"/>
    <s v="PISMOBCH"/>
    <s v="ETL.5960.TOWR"/>
    <d v="2024-08-06T00:00:00"/>
    <d v="2024-08-06T00:00:00"/>
    <d v="2024-08-06T00:00:00"/>
    <x v="1"/>
    <m/>
    <d v="2025-02-06T00:00:00"/>
    <x v="29"/>
    <s v="543"/>
    <s v="TR3"/>
    <m/>
    <s v="E - Schd Compl Yr 0"/>
    <s v="Open"/>
    <s v="RELW CREW OH   FMOB TR3  PRTO FRAB BRIN"/>
    <s v="No Good/Out of Stdrd"/>
    <s v="Foundation/Concrete-Tower"/>
    <s v="Repair"/>
    <s v="46299537"/>
    <s v="T3 DIABLO-GATES #1 00/05 RPR FOND"/>
    <s v="ICQ"/>
  </r>
  <r>
    <s v="LC"/>
    <s v="129338334"/>
    <s v="008/118"/>
    <s v="T3 MIDDLEFORK #1 8/118 RPL POLE"/>
    <s v="SACTO"/>
    <s v="ETL.8405.POLE.WOOD"/>
    <d v="2024-08-06T00:00:00"/>
    <d v="2024-08-06T00:00:00"/>
    <d v="2025-01-27T00:00:00"/>
    <x v="0"/>
    <m/>
    <d v="2025-02-06T00:00:00"/>
    <x v="29"/>
    <s v="372T"/>
    <s v="TR3"/>
    <m/>
    <s v="E - Schd Compl Yr 0"/>
    <s v="Closed"/>
    <s v="RELW TNT  COMP OH   FMOB TR3  PRTO FRAB"/>
    <s v="Rotten"/>
    <s v="Structure-Wood"/>
    <s v="Replace"/>
    <s v="35571901"/>
    <s v="T3 MIDDLEFORK #1 8/118 RPL POLE"/>
    <s v="70Y"/>
  </r>
  <r>
    <s v="LC"/>
    <s v="122942750"/>
    <s v="000/005"/>
    <s v="T3NT EI DIABLO-GATES #1 000/005 RPR STRS"/>
    <s v="PISMOBCH"/>
    <s v="ETL.5960.TOWR"/>
    <d v="2022-02-07T00:00:00"/>
    <d v="2022-02-07T00:00:00"/>
    <d v="2023-07-26T00:00:00"/>
    <x v="0"/>
    <m/>
    <d v="2025-02-07T00:00:00"/>
    <x v="30"/>
    <s v="628"/>
    <s v="TR3N"/>
    <m/>
    <s v="E - Schd Compl Yr 0"/>
    <s v="Closed"/>
    <s v="RELW COMP TR3N PRTO CLMB FRAB"/>
    <s v="No Good/Out of Stdrd"/>
    <s v="Structure-Steel"/>
    <s v="Repair"/>
    <s v="45616660"/>
    <s v="T3 EI DIABLO-GATES #1 000/005 RPR STRS"/>
    <s v="ICS"/>
  </r>
  <r>
    <s v="LC"/>
    <s v="128141846"/>
    <s v="004/034"/>
    <s v="T2 DIVIDE-VANDENBERG #1 004/034 RPL SPLW"/>
    <s v="PISMOBCH"/>
    <s v="ETL.8620.INSL"/>
    <d v="2024-02-07T00:00:00"/>
    <d v="2024-02-07T00:00:00"/>
    <d v="2025-01-14T00:00:00"/>
    <x v="0"/>
    <m/>
    <d v="2025-02-07T00:00:00"/>
    <x v="30"/>
    <s v="630"/>
    <s v="TR2"/>
    <m/>
    <s v="E - Schd Compl Yr 0"/>
    <s v="Closed"/>
    <s v="RELW COMP OH   FMOB TR2  PRTO NTDE PGEQ"/>
    <s v="No Good/Out of Stdrd"/>
    <s v="Splice-Wood"/>
    <s v="Replace"/>
    <s v="46329638"/>
    <s v="T2 DIVIDE-VANDENBERG #1 004/034 RPL SPLW"/>
    <s v="ICW"/>
  </r>
  <r>
    <s v="LC"/>
    <s v="128142826"/>
    <s v="006/076B"/>
    <s v="T2 WV JOLON TAP 006/076B RPL POLE"/>
    <s v="MOSSLNDG"/>
    <s v="ETL.7321.POLE.WOOD"/>
    <d v="2024-02-07T00:00:00"/>
    <d v="2024-02-07T00:00:00"/>
    <d v="2025-01-23T00:00:00"/>
    <x v="0"/>
    <m/>
    <d v="2025-02-07T00:00:00"/>
    <x v="30"/>
    <s v="372T"/>
    <s v="TR2"/>
    <m/>
    <s v="E - Schd Compl Yr 0"/>
    <s v="Closed"/>
    <s v="REGW CREW COMP OH   FMOB TR2  PRTO FRAB"/>
    <s v="No Good/Out of Stdrd"/>
    <s v="Structure-Wood"/>
    <s v="Replace"/>
    <s v="35573682"/>
    <s v="T2 WV JOLON TAP 006/076A RPL POLE"/>
    <s v="70Y"/>
  </r>
  <r>
    <s v="LC"/>
    <s v="128144626"/>
    <s v="000/009"/>
    <s v="T2 EI MCSWAIN TAP 000/009 RPR GYWW"/>
    <s v="FRESNO"/>
    <s v="ETL.8991.POLE.WOOD"/>
    <d v="2024-02-08T00:00:00"/>
    <d v="2024-02-07T00:00:00"/>
    <d v="2025-02-03T00:00:00"/>
    <x v="0"/>
    <m/>
    <d v="2025-02-07T00:00:00"/>
    <x v="30"/>
    <s v="630"/>
    <s v="TR2"/>
    <m/>
    <s v="E - Schd Compl Yr 0"/>
    <s v="Closed"/>
    <s v="RELW INSP REMT ACCM ACCH COMP OH   FMOB TR2  PRTO FRAB"/>
    <s v="No Good/Out of Stdrd"/>
    <s v="Guy Wire-Wood"/>
    <s v="Repair"/>
    <s v="46298330"/>
    <s v="T2 EI MCSWAIN TAP 000/009 RPR GYWW"/>
    <s v="ICW"/>
  </r>
  <r>
    <s v="LC"/>
    <s v="128168186"/>
    <s v="006/076A"/>
    <s v="T2 WV JOLON TAP 006/076A RPL POLE"/>
    <s v="MOSSLNDG"/>
    <s v="ETL.7321.POLE.WOOD"/>
    <d v="2024-02-13T00:00:00"/>
    <d v="2024-02-07T00:00:00"/>
    <d v="2025-01-23T00:00:00"/>
    <x v="0"/>
    <m/>
    <d v="2025-02-07T00:00:00"/>
    <x v="30"/>
    <s v="372T"/>
    <s v="TR2"/>
    <m/>
    <s v="E - Schd Compl Yr 0"/>
    <s v="Closed"/>
    <s v="RELW CREW COMP OH   FMOB TR2  PRTO FRAB"/>
    <s v="No Good/Out of Stdrd"/>
    <s v="Structure-Wood"/>
    <s v="Replace"/>
    <s v="35573682"/>
    <s v="T2 WV JOLON TAP 006/076A RPL POLE"/>
    <s v="70Y"/>
  </r>
  <r>
    <s v="LC"/>
    <s v="128168189"/>
    <s v="006/076C"/>
    <s v="T2 WV JOLON TAP 006/076C RPL POLE"/>
    <s v="MOSSLNDG"/>
    <s v="ETL.7321.POLE.WOOD"/>
    <d v="2024-02-13T00:00:00"/>
    <d v="2024-02-07T00:00:00"/>
    <d v="2025-01-23T00:00:00"/>
    <x v="0"/>
    <m/>
    <d v="2025-02-07T00:00:00"/>
    <x v="30"/>
    <s v="372T"/>
    <s v="TR2"/>
    <m/>
    <s v="E - Schd Compl Yr 0"/>
    <s v="Closed"/>
    <s v="POHW CREW COMP OH   FMOB TR2  PRTO FRAB"/>
    <s v="No Good/Out of Stdrd"/>
    <s v="Structure-Wood"/>
    <s v="Replace"/>
    <s v="35573682"/>
    <s v="T2 WV JOLON TAP 006/076A RPL POLE"/>
    <s v="70Y"/>
  </r>
  <r>
    <s v="LC"/>
    <s v="128964566"/>
    <s v="001/026"/>
    <s v="T3 DSBLA-CNTRVLL 1/26L RPL STRW"/>
    <s v="TABLEMTN"/>
    <s v="ETL.6720.POLE.WDPS"/>
    <d v="2024-06-01T00:00:00"/>
    <d v="2024-05-07T00:00:00"/>
    <d v="2025-04-18T00:00:00"/>
    <x v="1"/>
    <m/>
    <d v="2025-02-07T00:00:00"/>
    <x v="30"/>
    <s v="372T"/>
    <s v="TR3"/>
    <s v="YES"/>
    <s v="E - Schd Compl Yr 0"/>
    <s v="Closed"/>
    <s v="RELW COMP OH   XMPT TR3  PRTO AIR  FRAB BRIN"/>
    <s v="No Good/Out of Stdrd"/>
    <s v="Structure-Wood"/>
    <s v="Replace"/>
    <s v="35558030"/>
    <s v="T3 DI DSBLA-CNTRVLL 001/026L RPL STRW"/>
    <s v="70Y"/>
  </r>
  <r>
    <s v="LC"/>
    <s v="128964568"/>
    <s v="001/026"/>
    <s v="T3 DSBLA-CNTRVLL 1/26R RPL STRW"/>
    <s v="TABLEMTN"/>
    <s v="ETL.6720.POLE.WDPS"/>
    <d v="2024-06-01T00:00:00"/>
    <d v="2024-05-07T00:00:00"/>
    <d v="2025-04-18T00:00:00"/>
    <x v="1"/>
    <m/>
    <d v="2025-02-07T00:00:00"/>
    <x v="30"/>
    <s v="372T"/>
    <s v="TR3"/>
    <s v="YES"/>
    <s v="E - Schd Compl Yr 0"/>
    <s v="Closed"/>
    <s v="POHW COMP OH   XMPT TR3  PRTO AIR  FRAB BRIN"/>
    <s v="No Good/Out of Stdrd"/>
    <s v="Structure-Wood"/>
    <s v="Replace"/>
    <s v="35558030"/>
    <s v="T3 DI DSBLA-CNTRVLL 001/026L RPL STRW"/>
    <s v="70Y"/>
  </r>
  <r>
    <s v="LC"/>
    <s v="128964602"/>
    <s v="001/026"/>
    <s v="T3 DSBLA-CNTRVLL 1/26C RPL STRW"/>
    <s v="TABLEMTN"/>
    <s v="ETL.6720.POLE.WDPS"/>
    <d v="2024-06-01T00:00:00"/>
    <d v="2024-05-07T00:00:00"/>
    <d v="2025-04-18T00:00:00"/>
    <x v="1"/>
    <m/>
    <d v="2025-02-07T00:00:00"/>
    <x v="30"/>
    <s v="372T"/>
    <s v="TR3"/>
    <s v="YES"/>
    <s v="E - Schd Compl Yr 0"/>
    <s v="Closed"/>
    <s v="POHW COMP OH   XMPT TR3  PRTO AIR  FRAB BRIN"/>
    <s v="No Good/Out of Stdrd"/>
    <s v="Structure-Wood"/>
    <s v="Replace"/>
    <s v="35558030"/>
    <s v="T3 DI DSBLA-CNTRVLL 001/026L RPL STRW"/>
    <s v="70Y"/>
  </r>
  <r>
    <s v="LC"/>
    <s v="129406708"/>
    <s v="010/004"/>
    <s v="T3 MENDO-WILLITS-FORT BRA 10/4R RPL STRW"/>
    <s v="WILLITS"/>
    <s v="ETL.7550.POLE.WDPS"/>
    <d v="2024-08-19T00:00:00"/>
    <d v="2024-08-07T00:00:00"/>
    <d v="2025-01-17T00:00:00"/>
    <x v="0"/>
    <m/>
    <d v="2025-02-07T00:00:00"/>
    <x v="30"/>
    <s v="372T"/>
    <s v="TR3"/>
    <m/>
    <s v="E - Schd Compl Yr 0"/>
    <s v="Closed"/>
    <s v="POHW CREW COMP OH   TR3  PRTO FRAB"/>
    <s v="No Good/Out of Stdrd"/>
    <s v="Structure-Wood"/>
    <s v="Replace"/>
    <s v="35575356"/>
    <s v="T3 MENDO-WILLITS-FORT BRA 10/4L RPL STRW"/>
    <s v="70Y"/>
  </r>
  <r>
    <s v="LC"/>
    <s v="129406773"/>
    <s v="010/004"/>
    <s v="T3 MENDO-WILLITS-FORT BRA 10/4L RPL STRW"/>
    <s v="WILLITS"/>
    <s v="ETL.7550.POLE.WDPS"/>
    <d v="2024-08-19T00:00:00"/>
    <d v="2024-08-07T00:00:00"/>
    <d v="2025-01-17T00:00:00"/>
    <x v="0"/>
    <m/>
    <d v="2025-02-07T00:00:00"/>
    <x v="30"/>
    <s v="372T"/>
    <s v="TR3"/>
    <m/>
    <s v="E - Schd Compl Yr 0"/>
    <s v="Closed"/>
    <s v="RELW CREW COMP OH   TR3  PRTO"/>
    <s v="No Good/Out of Stdrd"/>
    <s v="Structure-Wood"/>
    <s v="Replace"/>
    <s v="35575356"/>
    <s v="T3 MENDO-WILLITS-FORT BRA 10/4L RPL STRW"/>
    <s v="70Y"/>
  </r>
  <r>
    <s v="LC"/>
    <s v="129526948"/>
    <s v="011/112"/>
    <s v="T3 DI DRUM RIO OSO#2 11/112 INSP FOND"/>
    <s v="SACTO"/>
    <s v="ETL.1430.TOWR"/>
    <d v="2024-09-12T00:00:00"/>
    <d v="2024-08-07T00:00:00"/>
    <d v="2025-01-30T00:00:00"/>
    <x v="0"/>
    <m/>
    <d v="2025-02-07T00:00:00"/>
    <x v="30"/>
    <s v="543"/>
    <s v="TR3"/>
    <m/>
    <s v="E - Schd Compl Yr 0"/>
    <s v="Closed"/>
    <s v="RELW FIRE COMP OH   TR3  PRTO AIR  FRAB"/>
    <s v="No Good/Out of Stdrd"/>
    <s v="Structure-Tower"/>
    <s v="Repair"/>
    <s v="46452801"/>
    <s v="T3 DI DRUM RIO OSO#2 11/112 INSP FOND"/>
    <s v="ICQ"/>
  </r>
  <r>
    <s v="LC"/>
    <s v="129526949"/>
    <s v="011/112"/>
    <s v="T3 DI DRUM RIO OSO#2 11/112  RPR STRT"/>
    <s v="SACTO"/>
    <s v="ETL.1430.TOWR"/>
    <d v="2024-09-12T00:00:00"/>
    <d v="2024-08-07T00:00:00"/>
    <d v="2025-01-30T00:00:00"/>
    <x v="0"/>
    <m/>
    <d v="2025-02-07T00:00:00"/>
    <x v="30"/>
    <s v="543"/>
    <s v="TR3"/>
    <m/>
    <s v="E - Schd Compl Yr 0"/>
    <s v="Closed"/>
    <s v="RELW FIRE COMP OH   TR3  PRTO AIR  FRAB"/>
    <s v="No Good/Out of Stdrd"/>
    <s v="Structure-Tower"/>
    <s v="Repair"/>
    <s v="46381474"/>
    <s v="T3 DI DRUM RIO OSO#2 11/112  RPR STRT"/>
    <s v="ICQ"/>
  </r>
  <r>
    <s v="LC"/>
    <s v="123008761"/>
    <s v="059/534"/>
    <s v="T2NT DI RND MTN-CTWD #3 59/534 BNT STEEL"/>
    <s v="TABLEMTN"/>
    <s v="ETL.5650.TOWR"/>
    <d v="2022-02-23T00:00:00"/>
    <d v="2022-02-08T00:00:00"/>
    <d v="2023-06-26T00:00:00"/>
    <x v="0"/>
    <m/>
    <d v="2025-02-08T00:00:00"/>
    <x v="31"/>
    <s v="543"/>
    <s v="TR2N"/>
    <m/>
    <s v="E - Schd Compl Yr 0"/>
    <s v="Closed"/>
    <s v="RELW FIRE COMP OH   TR2N PRTO AIR  FRAB"/>
    <s v="No Good/Out of Stdrd"/>
    <s v="Structure-Tower"/>
    <s v="Repair"/>
    <s v="45581904"/>
    <s v="T2 DI RND MTN-CTTNWD #3 59/534 BNT STEEL"/>
    <s v="ICQ"/>
  </r>
  <r>
    <s v="LC"/>
    <s v="126774727"/>
    <s v="066/001"/>
    <s v="T2 HUMBOLDT-TRINITY 66/001L RPL POLE"/>
    <s v="EUREKA"/>
    <s v="ETL.1820.POLE.WDPS"/>
    <d v="2023-08-08T00:00:00"/>
    <d v="2023-08-08T00:00:00"/>
    <d v="2023-08-08T00:00:00"/>
    <x v="1"/>
    <m/>
    <d v="2025-02-08T00:00:00"/>
    <x v="31"/>
    <s v="372T"/>
    <s v="TR2"/>
    <s v="YES"/>
    <s v="E - Schd Compl Yr 0"/>
    <s v="Open"/>
    <s v="RELW PATR OH   FMOB XMPT TR2  PRTO"/>
    <s v="No Good/Out of Stdrd"/>
    <s v="Structure-Wood"/>
    <s v="Replace"/>
    <s v="35530633"/>
    <s v="T2 EI HUMBOLDT-TRINITY 66/001L RPL POLE"/>
    <s v="70Y"/>
  </r>
  <r>
    <s v="LC"/>
    <s v="126872957"/>
    <s v="066/001"/>
    <s v="T2 HUMBOLDT-TRINITY 66/001R RPL POLE"/>
    <s v="EUREKA"/>
    <s v="ETL.1820.POLE.WDPS"/>
    <d v="2023-08-21T00:00:00"/>
    <d v="2023-08-08T00:00:00"/>
    <d v="2023-08-08T00:00:00"/>
    <x v="1"/>
    <m/>
    <d v="2025-02-08T00:00:00"/>
    <x v="31"/>
    <s v="372T"/>
    <s v="TR2"/>
    <s v="YES"/>
    <s v="E - Schd Compl Yr 0"/>
    <s v="Open"/>
    <s v="POHW PATR OH   FMOB XMPT TR2  PRTO FRAB"/>
    <s v="No Good/Out of Stdrd"/>
    <s v="Structure-Wood"/>
    <s v="Replace"/>
    <s v="35530633"/>
    <s v="T2 EI HUMBOLDT-TRINITY 66/001L RPL POLE"/>
    <s v="70Y"/>
  </r>
  <r>
    <s v="LC"/>
    <s v="126872958"/>
    <s v="066/001"/>
    <s v="T2 HUMBOLDT-TRINITY 66/001C RPL POLE"/>
    <s v="EUREKA"/>
    <s v="ETL.1820.POLE.WDPS"/>
    <d v="2023-08-21T00:00:00"/>
    <d v="2023-08-08T00:00:00"/>
    <d v="2023-08-08T00:00:00"/>
    <x v="1"/>
    <m/>
    <d v="2025-02-08T00:00:00"/>
    <x v="31"/>
    <s v="372T"/>
    <s v="TR2"/>
    <s v="YES"/>
    <s v="E - Schd Compl Yr 0"/>
    <s v="Open"/>
    <s v="POHW PATR OH   FMOB XMPT TR2  PRTO FRAB"/>
    <s v="No Good/Out of Stdrd"/>
    <s v="Structure-Wood"/>
    <s v="Replace"/>
    <s v="35530633"/>
    <s v="T2 EI HUMBOLDT-TRINITY 66/001L RPL POLE"/>
    <s v="70Y"/>
  </r>
  <r>
    <s v="LC"/>
    <s v="128144322"/>
    <s v="001/021D"/>
    <s v="T2 MTN QUARRIES TAP 001/021D RPL MKBL"/>
    <s v="SACTO"/>
    <s v="ETL.6991.POLE.WOOD"/>
    <d v="2024-02-08T00:00:00"/>
    <d v="2024-02-08T00:00:00"/>
    <d v="2025-03-19T00:00:00"/>
    <x v="1"/>
    <m/>
    <d v="2025-02-08T00:00:00"/>
    <x v="31"/>
    <s v="671T"/>
    <s v="TR2"/>
    <m/>
    <s v="E - Schd Compl Yr 0"/>
    <s v="Closed"/>
    <s v="RELW OTHR COMP OH   FMOB TR2  PRTO FRAB"/>
    <s v="No Good/Out of Stdrd"/>
    <s v="FAA Lighting-Wood"/>
    <s v="Replace"/>
    <s v="35542519"/>
    <s v="T2 MTN QUARRIES TAP 001/021D RPL MKBL"/>
    <s v="93P"/>
  </r>
  <r>
    <s v="LC"/>
    <s v="128145652"/>
    <s v="008/049"/>
    <s v="T2 PARKWAY-MORAGA 008/049 BNT STEEL"/>
    <s v="CONCORD"/>
    <s v="ETL.5930.TOWR"/>
    <d v="2024-02-08T00:00:00"/>
    <d v="2024-02-08T00:00:00"/>
    <d v="2025-02-06T00:00:00"/>
    <x v="0"/>
    <m/>
    <d v="2025-02-08T00:00:00"/>
    <x v="31"/>
    <s v="543"/>
    <s v="TR2"/>
    <m/>
    <s v="E - Schd Compl Yr 0"/>
    <s v="Closed"/>
    <s v="RELW CREW REMT COMP OH   FMOB TR2  PRTO FRAB"/>
    <s v="No Good/Out of Stdrd"/>
    <s v="Structure-Tower"/>
    <s v="Repair"/>
    <s v="46286419"/>
    <s v="T2 PARKWAY-MORAGA 008/049 BNT STEEL"/>
    <s v="ICQ"/>
  </r>
  <r>
    <s v="LC"/>
    <s v="128147886"/>
    <s v="006/011"/>
    <s v="T2 VLY SPRNGS-CLVRS CMNT 6/11 GO95 CLEAR"/>
    <s v="VICTOR"/>
    <s v="ETL.8220.POLE.WOOD"/>
    <d v="2024-02-08T00:00:00"/>
    <d v="2024-02-08T00:00:00"/>
    <d v="2024-09-27T00:00:00"/>
    <x v="0"/>
    <m/>
    <d v="2025-02-08T00:00:00"/>
    <x v="31"/>
    <s v="401T"/>
    <s v="TR2"/>
    <m/>
    <s v="E - Schd Compl Yr 0"/>
    <s v="Closed"/>
    <s v="RELW OTHR COMP OH   FMOB TR2  PRTO FRAB NTDE"/>
    <s v="Clearance"/>
    <s v="GO95 Clear Infract-Wood"/>
    <s v="To Be Corrected"/>
    <s v="35534664"/>
    <s v="T2 VLY SPRNGS-CLVRS CMNT 6/11 GO95 CLEAR"/>
    <s v="93G"/>
  </r>
  <r>
    <s v="LC"/>
    <s v="128147909"/>
    <s v="004/106"/>
    <s v="T2 COLGATE-GRSS VLLY 04/106 GO95 CLEAR"/>
    <s v="SACTO"/>
    <s v="ETL.6490.POLE.WOOD"/>
    <d v="2024-02-08T00:00:00"/>
    <d v="2024-02-08T00:00:00"/>
    <d v="2024-03-09T00:00:00"/>
    <x v="0"/>
    <m/>
    <d v="2025-02-08T00:00:00"/>
    <x v="31"/>
    <s v="401"/>
    <s v="TR2"/>
    <m/>
    <s v="E - Schd Compl Yr 0"/>
    <s v="Closed"/>
    <s v="REGW OTHR COMP OH   FMOB TR2  PRTO FRAB NTDE"/>
    <s v="Clearance"/>
    <s v="GO95 Clear Infract-Wood"/>
    <s v="To Be Corrected"/>
    <s v="35510451"/>
    <s v="T2 COLGATE-GRASS VALLEY 4/104 GO95 CLEAR"/>
    <s v="93G"/>
  </r>
  <r>
    <s v="LC"/>
    <s v="122985586"/>
    <s v="000/002"/>
    <s v="T2NT DI MORRO BAY-MESA 0/2 RPR FOND"/>
    <s v="PISMOBCH"/>
    <s v="ETL.5290.TOWR"/>
    <d v="2022-02-15T00:00:00"/>
    <d v="2022-02-09T00:00:00"/>
    <d v="2023-08-02T00:00:00"/>
    <x v="0"/>
    <m/>
    <d v="2025-02-09T00:00:00"/>
    <x v="32"/>
    <s v="543"/>
    <s v="TR2N"/>
    <m/>
    <s v="E - Schd Compl Yr 0"/>
    <s v="Closed"/>
    <s v="RELW FIRE ACCH COMP OH   TR2N PRTO AIR  FRAB"/>
    <s v="No Good/Out of Stdrd"/>
    <s v="Foundation/Concrete-Tower"/>
    <s v="Repair"/>
    <s v="45908257"/>
    <s v="T2NT DI MORRO BAY-MESA 0/2 RPR FOND"/>
    <s v="ICQ"/>
  </r>
  <r>
    <s v="LC"/>
    <s v="128150711"/>
    <s v="004/020"/>
    <s v="T2 PITTSBURG-EASTSHORE 004/020 RPR FOND"/>
    <s v="CONCORD"/>
    <s v="ETL.5462.TOWR"/>
    <d v="2024-02-09T00:00:00"/>
    <d v="2024-02-09T00:00:00"/>
    <d v="2025-01-28T00:00:00"/>
    <x v="0"/>
    <m/>
    <d v="2025-02-09T00:00:00"/>
    <x v="32"/>
    <s v="543"/>
    <s v="TR2"/>
    <m/>
    <s v="E - Schd Compl Yr 0"/>
    <s v="Closed"/>
    <s v="RELW CREW REMT COMP OH   FMOB TR2  PRTO FRAB"/>
    <s v="Earth Covered Tower"/>
    <s v="Foundation/Concrete-Tower"/>
    <s v="Repair"/>
    <s v="46286461"/>
    <s v="T2 PITTSBURG-EASTSHORE 004/020 RPR FOND"/>
    <s v="ICQ"/>
  </r>
  <r>
    <s v="LC"/>
    <s v="128151966"/>
    <s v="001/043"/>
    <s v="T2 PINE GROVE TAP 001/043 RPR POLE"/>
    <s v="VICTOR"/>
    <s v="ETL.8351.POLE.WOOD"/>
    <d v="2024-02-09T00:00:00"/>
    <d v="2024-02-09T00:00:00"/>
    <d v="2024-08-13T00:00:00"/>
    <x v="0"/>
    <m/>
    <d v="2025-02-09T00:00:00"/>
    <x v="32"/>
    <s v="630"/>
    <s v="TR2"/>
    <m/>
    <s v="E - Schd Compl Yr 0"/>
    <s v="Closed"/>
    <s v="RELW OTHR REMT SWRK ACCH COMP OH   FMOB TR2  PRTO FRAB"/>
    <s v="No Good/Out of Stdrd"/>
    <s v="Structure-Wood"/>
    <s v="Repair"/>
    <s v="46227585"/>
    <s v="T2 PINE GROVE TAP 001/043 RPR POLE"/>
    <s v="ICW"/>
  </r>
  <r>
    <s v="LC"/>
    <s v="128152490"/>
    <s v="003/028"/>
    <s v="T2 EI HAT CREEK #1-PIT #1 03/28 RPR GYWW"/>
    <s v="TABLEMTN"/>
    <s v="ETL.7020.POLE.NWOD"/>
    <d v="2024-02-09T00:00:00"/>
    <d v="2024-02-09T00:00:00"/>
    <d v="2024-05-16T00:00:00"/>
    <x v="0"/>
    <m/>
    <d v="2024-08-09T00:00:00"/>
    <x v="32"/>
    <s v="630"/>
    <s v="TR2"/>
    <m/>
    <s v="E - Schd Compl Yr 0"/>
    <s v="Closed"/>
    <s v="RELW INSP COMP OH   FMOB TR2  PRTO FRAB DURA BRIN"/>
    <s v="No Good/Out of Stdrd"/>
    <s v="Guy Wire-Wood"/>
    <s v="Repair"/>
    <s v="46194282"/>
    <s v="T2 EI HAT CREEK #1-PIT #1 03/28 RPR GYWW"/>
    <s v="ICW"/>
  </r>
  <r>
    <s v="LC"/>
    <s v="128152492"/>
    <s v="003/030"/>
    <s v="T2 EI HAT CREEK #1-PIT #1 03/30 RPR GYWW"/>
    <s v="TABLEMTN"/>
    <s v="ETL.7020.POLE.NWOD"/>
    <d v="2024-02-09T00:00:00"/>
    <d v="2024-02-09T00:00:00"/>
    <d v="2024-05-16T00:00:00"/>
    <x v="0"/>
    <m/>
    <d v="2024-08-09T00:00:00"/>
    <x v="32"/>
    <s v="630"/>
    <s v="TR2"/>
    <m/>
    <s v="E - Schd Compl Yr 0"/>
    <s v="Closed"/>
    <s v="RELW INSP COMP OH   FMOB TR2  PRTO FRAB DURA BRIN"/>
    <s v="No Good/Out of Stdrd"/>
    <s v="Guy Wire-Wood"/>
    <s v="Repair"/>
    <s v="46194283"/>
    <s v="T2 EI HAT CREEK #1-PIT #1 03/30 RPR GYWW"/>
    <s v="ICW"/>
  </r>
  <r>
    <s v="LC"/>
    <s v="128162881"/>
    <s v="008/094"/>
    <s v="T2 VEDDER TAP 008/094 GO95 CLEAR"/>
    <s v="MIDWAY"/>
    <s v="ETL.2141.POLE.WOOD"/>
    <d v="2024-02-10T00:00:00"/>
    <d v="2024-02-10T00:00:00"/>
    <d v="2024-05-01T00:00:00"/>
    <x v="0"/>
    <m/>
    <d v="2025-02-10T00:00:00"/>
    <x v="33"/>
    <s v="401T"/>
    <s v="TR2"/>
    <m/>
    <s v="E - Schd Compl Yr 0"/>
    <s v="Closed"/>
    <s v="RELW OTHR COMP OH   FMOB TR2  PRTO FRAB NTDE"/>
    <s v="Clearance"/>
    <s v="GO95 Clear Infract-Wood"/>
    <s v="To Be Corrected"/>
    <s v="35536714"/>
    <s v="T2 VEDDER TAP 008/094 GO95 CLEAR"/>
    <s v="70Y"/>
  </r>
  <r>
    <s v="LC"/>
    <s v="128162981"/>
    <s v="001/018"/>
    <s v="T2 EI PIT #6 1/18L RPR GRWW"/>
    <s v="TABLEMTN"/>
    <s v="ETL.5441.POLE.STPS"/>
    <d v="2024-02-10T00:00:00"/>
    <d v="2024-02-10T00:00:00"/>
    <d v="2025-01-29T00:00:00"/>
    <x v="0"/>
    <m/>
    <d v="2025-02-10T00:00:00"/>
    <x v="33"/>
    <s v="630"/>
    <s v="TR2"/>
    <m/>
    <s v="E - Schd Compl Yr 0"/>
    <s v="Closed"/>
    <s v="RELW INSP COMP OH   FMOB TR2  PRTO FRAB NTDE"/>
    <s v="No Good/Out of Stdrd"/>
    <s v="Ground Wire-Wood"/>
    <s v="Repair"/>
    <s v="46332060"/>
    <s v="T2 EI PIT #6 1/18L RPR GRWW"/>
    <s v="ICW"/>
  </r>
  <r>
    <s v="LC"/>
    <s v="128163032"/>
    <s v="036/266"/>
    <s v="T2 EI BELL-PLACER 036/266 COTTER"/>
    <s v="SACTO"/>
    <s v="ETL.4395.INSL.CERA"/>
    <d v="2024-02-10T00:00:00"/>
    <d v="2024-02-10T00:00:00"/>
    <d v="2025-01-09T00:00:00"/>
    <x v="0"/>
    <m/>
    <d v="2025-02-10T00:00:00"/>
    <x v="33"/>
    <s v="628"/>
    <s v="TR2"/>
    <m/>
    <s v="E - Schd Compl Yr 0"/>
    <s v="Closed"/>
    <s v="RELW INSP COMP OH   FMOB TR2  PRTO"/>
    <s v="No Good/Out of Stdrd"/>
    <s v="Insulator-Steel"/>
    <s v="Repair"/>
    <s v="46325988"/>
    <s v="T2 EI BELL-PLACER 036/266 COTTER"/>
    <s v="ICS"/>
  </r>
  <r>
    <s v="LC"/>
    <s v="128163113"/>
    <s v="001/015"/>
    <s v="T2 EI PIT #6 1/15L RPR GRWW"/>
    <s v="TABLEMTN"/>
    <s v="ETL.5441.POLE.WDPS"/>
    <d v="2024-02-10T00:00:00"/>
    <d v="2024-02-10T00:00:00"/>
    <d v="2025-01-29T00:00:00"/>
    <x v="0"/>
    <m/>
    <d v="2025-02-10T00:00:00"/>
    <x v="33"/>
    <s v="630"/>
    <s v="TR2"/>
    <m/>
    <s v="E - Schd Compl Yr 0"/>
    <s v="Closed"/>
    <s v="RELW INSP COMP OH   FMOB TR2  PRTO FRAB NTDE"/>
    <s v="No Good/Out of Stdrd"/>
    <s v="Ground Wire-Wood"/>
    <s v="Repair"/>
    <s v="46332061"/>
    <s v="T2 EI PIT #6 1/15L RPR GRWW"/>
    <s v="ICW"/>
  </r>
  <r>
    <s v="LC"/>
    <s v="122970319"/>
    <s v="006/029"/>
    <s v="T2NT EI DIABLO-GATES 6/029 RPR JMPS"/>
    <s v="PISMOBCH"/>
    <s v="ETL.5960.INSL.NCER"/>
    <d v="2022-02-11T00:00:00"/>
    <d v="2022-02-11T00:00:00"/>
    <d v="2023-11-09T00:00:00"/>
    <x v="0"/>
    <m/>
    <d v="2025-02-11T00:00:00"/>
    <x v="34"/>
    <s v="628"/>
    <s v="TR2N"/>
    <m/>
    <s v="E - Schd Compl Yr 0"/>
    <s v="Closed"/>
    <s v="RELW INSP COMP OH   FMOB TR2N PRTO"/>
    <s v="No Good/Out of Stdrd"/>
    <s v="Jumper-Steel"/>
    <s v="Repair"/>
    <s v="45592089"/>
    <s v="T2 EI DIABLO-GATES 6/029 RPR JMPS"/>
    <s v="ICS"/>
  </r>
  <r>
    <s v="LC"/>
    <s v="128165049"/>
    <s v="001/013"/>
    <s v="T2 EI PIT #6 1/13R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2"/>
    <s v="T2 EI PIT #6 1/13R RPR GYWW"/>
    <s v="ICW"/>
  </r>
  <r>
    <s v="LC"/>
    <s v="128165350"/>
    <s v="001/013"/>
    <s v="T2 EI PIT #6 1/13L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3"/>
    <s v="T2 EI PIT #6 1/13L RPR GYWW"/>
    <s v="ICW"/>
  </r>
  <r>
    <s v="LC"/>
    <s v="128165430"/>
    <s v="001/012"/>
    <s v="T2 EI PIT #6 TAP 001/012R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4"/>
    <s v="T2 EI PIT #6 TAP 001/012R RPR GYWW"/>
    <s v="ICW"/>
  </r>
  <r>
    <s v="LC"/>
    <s v="128165439"/>
    <s v="007/087"/>
    <s v="T2 WV VEDDER TAP 007/087 INS DMPW"/>
    <s v="MIDWAY"/>
    <s v="ETL.2141.POLE.NWOD"/>
    <d v="2024-02-12T00:00:00"/>
    <d v="2024-02-12T00:00:00"/>
    <d v="2024-02-07T00:00:00"/>
    <x v="0"/>
    <m/>
    <d v="2025-02-12T00:00:00"/>
    <x v="35"/>
    <s v="630"/>
    <s v="TR2"/>
    <m/>
    <s v="E - Schd Compl Yr 0"/>
    <s v="Closed"/>
    <s v="RELW OTHR COMP OH   FMOB TR2  PRTO FRAB NTDE"/>
    <s v="Missing"/>
    <s v="Damper-Wood"/>
    <s v="Install"/>
    <s v="46287017"/>
    <s v="T2 WV VEDDER TAP 007/087 INS DMPW"/>
    <s v="ICW"/>
  </r>
  <r>
    <s v="LC"/>
    <s v="128165440"/>
    <s v="001/012"/>
    <s v="T2 EI PIT #6 TAP 001/012L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5"/>
    <s v="T2 EI PIT #6 TAP 001/012L RPR GYWW"/>
    <s v="ICW"/>
  </r>
  <r>
    <s v="LC"/>
    <s v="128165500"/>
    <s v="000/002"/>
    <s v="T2 LOWER LAKE-HOMESTAKE 0/2 RPL GYPL"/>
    <s v="WILLITS"/>
    <s v="ETL.1481.POLE.WOOD"/>
    <d v="2024-02-12T00:00:00"/>
    <d v="2024-02-12T00:00:00"/>
    <d v="2024-10-31T00:00:00"/>
    <x v="0"/>
    <m/>
    <d v="2024-05-12T00:00:00"/>
    <x v="35"/>
    <s v="372T"/>
    <s v="TR2"/>
    <m/>
    <s v="E - Schd Compl Yr 0"/>
    <s v="Closed"/>
    <s v="RELW PATR COMP OH   FMOB TR2  PRTO FRAB DURA BRIN"/>
    <s v="Rotten"/>
    <s v="Guy Pole-Wood"/>
    <s v="Replace"/>
    <s v="35574445"/>
    <s v="T2 LOWER LAKE-HOMESTAKE 0/2 RPL GUY POLE"/>
    <s v="70Y"/>
  </r>
  <r>
    <s v="LC"/>
    <s v="128165614"/>
    <s v="47"/>
    <s v="T2 DRUM-SPAULDING 008/212 RPR SWTC"/>
    <s v="SACTO"/>
    <s v="ETL.6770.SWIT"/>
    <d v="2024-02-12T00:00:00"/>
    <d v="2024-02-12T00:00:00"/>
    <d v="2024-06-17T00:00:00"/>
    <x v="0"/>
    <m/>
    <d v="2024-05-12T00:00:00"/>
    <x v="35"/>
    <s v="623"/>
    <s v="TR2"/>
    <m/>
    <s v="E - Schd Compl Yr 0"/>
    <s v="Closed"/>
    <s v="RELW NONR COMP OH   FMOB TR2  PRTO DURA BRIN"/>
    <s v="Out of Adjustment"/>
    <s v="Switch"/>
    <s v="Repair"/>
    <s v="46209472"/>
    <s v="T2 DRUM-SPAULDING 008/212 RPR SWTC"/>
    <s v="ICE"/>
  </r>
  <r>
    <s v="LC"/>
    <s v="128165983"/>
    <s v="001/011A"/>
    <s v="T2 EI PIT #6 TAP 01/011A RPR GYWW"/>
    <s v="TABLEMTN"/>
    <s v="ETL.5441.POLE.NWOD"/>
    <d v="2024-02-12T00:00:00"/>
    <d v="2024-02-12T00:00:00"/>
    <d v="2025-01-21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6"/>
    <s v="T2 EI PIT #6 TAP 01/011A RPR GYWW"/>
    <s v="ICW"/>
  </r>
  <r>
    <s v="LC"/>
    <s v="128166036"/>
    <s v="005/023"/>
    <s v="T2 PITTSBURG-EASTSHORE 005/023 REGRADE"/>
    <s v="CONCORD"/>
    <s v="ETL.5462.TOWR"/>
    <d v="2024-02-12T00:00:00"/>
    <d v="2024-02-12T00:00:00"/>
    <d v="2025-02-03T00:00:00"/>
    <x v="0"/>
    <m/>
    <d v="2025-02-12T00:00:00"/>
    <x v="35"/>
    <s v="543"/>
    <s v="TR2"/>
    <m/>
    <s v="E - Schd Compl Yr 0"/>
    <s v="Closed"/>
    <s v="RELW CREW REMT COMP OH   FMOB TR2  PRTO FRAB"/>
    <s v="Earth Covered Tower"/>
    <s v="Foundation/Concrete-Tower"/>
    <s v="Repair"/>
    <s v="46286462"/>
    <s v="T2 PITTSBURG-EASTSHORE 005/023 REGRADE"/>
    <s v="ICQ"/>
  </r>
  <r>
    <s v="LC"/>
    <s v="128166037"/>
    <s v="001/011C"/>
    <s v="T2 EI PIT #6 TAP 01/011C RPR GYWW"/>
    <s v="TABLEMTN"/>
    <s v="ETL.5441.POLE.NWOD"/>
    <d v="2024-02-12T00:00:00"/>
    <d v="2024-02-12T00:00:00"/>
    <d v="2025-01-21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7"/>
    <s v="T2 EI PIT #6 TAP 01/011C RPR GYWW"/>
    <s v="ICW"/>
  </r>
  <r>
    <s v="LC"/>
    <s v="128166111"/>
    <s v="028/231"/>
    <s v="T3 WV PIT #1-CTTNWD 28/231 RPR JMPW"/>
    <s v="TABLEMTN"/>
    <s v="ETL.5390.INSL.NCER"/>
    <d v="2024-02-12T00:00:00"/>
    <d v="2024-02-12T00:00:00"/>
    <d v="2024-11-08T00:00:00"/>
    <x v="0"/>
    <m/>
    <d v="2025-02-12T00:00:00"/>
    <x v="35"/>
    <s v="630"/>
    <s v="TR3"/>
    <s v="YES"/>
    <s v="E - Schd Compl Yr 0"/>
    <s v="Closed"/>
    <s v="RELW OTHR COMP OH   FMOB XMPT TR3  PRTO DURA BRIN"/>
    <s v="No Good/Out of Stdrd"/>
    <s v="Jumper-Wood"/>
    <s v="Repair"/>
    <s v="46194300"/>
    <s v="T3 WV PIT #1-CTTNWD 28/231 RPR JMPW"/>
    <s v="ICW"/>
  </r>
  <r>
    <s v="LC"/>
    <s v="128166391"/>
    <s v="000/009"/>
    <s v="T2 EI PIT #6 TAP 000/09R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8"/>
    <s v="T2 EI PIT #6 TAP 000/09R RPR GYWW"/>
    <s v="ICW"/>
  </r>
  <r>
    <s v="LC"/>
    <s v="128166411"/>
    <s v="000/009"/>
    <s v="T2 EI PIT #6 TAP 000/09L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69"/>
    <s v="T2 EI PIT #6 TAP 000/09L RPR GYWW"/>
    <s v="ICW"/>
  </r>
  <r>
    <s v="LC"/>
    <s v="128167090"/>
    <s v="012/163"/>
    <s v="T2 EI WATSONVL-SALINS 12/163 RPR GYWW"/>
    <s v="MOSSLNDG"/>
    <s v="ETL.8310.POLE.WOOD"/>
    <d v="2024-02-12T00:00:00"/>
    <d v="2024-02-12T00:00:00"/>
    <d v="2025-02-10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91193"/>
    <s v="T2 EI WATSONVL-SALINS 12/163 RPR GYWW"/>
    <s v="ICW"/>
  </r>
  <r>
    <s v="LC"/>
    <s v="128167349"/>
    <s v="000/006"/>
    <s v="T2 EI PIT #6 TAP 000/06R RPL IBWW"/>
    <s v="TABLEMTN"/>
    <s v="ETL.5441.INSL.CERA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"/>
    <s v="No Good/Out of Stdrd"/>
    <s v="Insulator Bond Wire-Wood"/>
    <s v="Replace"/>
    <s v="46332070"/>
    <s v="T2 EI PIT #6 TAP 000/06R RPL IBWW"/>
    <s v="ICW"/>
  </r>
  <r>
    <s v="LC"/>
    <s v="128167450"/>
    <s v="000/008"/>
    <s v="T2 EI PIT #6 TAP 000/08R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71"/>
    <s v="T2 EI PIT #6 TAP 000/08R RPR GYWW"/>
    <s v="ICW"/>
  </r>
  <r>
    <s v="LC"/>
    <s v="128167460"/>
    <s v="000/008"/>
    <s v="T2 EI PIT #6 TAP 000/08L RPR GYWW"/>
    <s v="TABLEMTN"/>
    <s v="ETL.5441.POLE.STPS"/>
    <d v="2024-02-12T00:00:00"/>
    <d v="2024-02-12T00:00:00"/>
    <d v="2025-01-29T00:00:00"/>
    <x v="0"/>
    <m/>
    <d v="2025-02-12T00:00:00"/>
    <x v="35"/>
    <s v="630"/>
    <s v="TR2"/>
    <m/>
    <s v="E - Schd Compl Yr 0"/>
    <s v="Closed"/>
    <s v="RELW INSP COMP OH   FMOB TR2  PRTO FRAB"/>
    <s v="No Good/Out of Stdrd"/>
    <s v="Guy Wire-Wood"/>
    <s v="Repair"/>
    <s v="46332072"/>
    <s v="T2 EI PIT #6 TAP 000/08L RPR GYWW"/>
    <s v="ICW"/>
  </r>
  <r>
    <s v="LC"/>
    <s v="128168494"/>
    <s v="016/326"/>
    <s v="T2 CARIBOU-WESTWOOD 016/326 GO95 RPL"/>
    <s v="TABLEMTN"/>
    <s v="ETL.6300.POLE.WOOD"/>
    <d v="2024-02-13T00:00:00"/>
    <d v="2024-02-12T00:00:00"/>
    <d v="2025-02-15T00:00:00"/>
    <x v="1"/>
    <m/>
    <d v="2025-02-12T00:00:00"/>
    <x v="35"/>
    <s v="401T"/>
    <s v="TR2"/>
    <m/>
    <s v="E - Schd Compl Yr 0"/>
    <s v="Closed"/>
    <s v="RELW INSP ACCM COMP OH   TR2  PRTO FRAB NTDE"/>
    <s v="Overloaded"/>
    <s v="GO95 Clear Infract-Wood"/>
    <s v="Replace"/>
    <s v="35535829"/>
    <s v="T2 CARIBOU-WESTWOOD 016/326 GO95 RPL"/>
    <s v="93G"/>
  </r>
  <r>
    <s v="LC"/>
    <s v="129372316"/>
    <s v="001/014"/>
    <s v="T3 DI EL DRDO-MISS  FLT #1 1/14 RPL INSS"/>
    <s v="SACTO"/>
    <s v="ETL.1530.INSL"/>
    <d v="2024-08-12T00:00:00"/>
    <d v="2024-08-12T00:00:00"/>
    <d v="2024-09-21T00:00:00"/>
    <x v="0"/>
    <m/>
    <d v="2025-02-12T00:00:00"/>
    <x v="35"/>
    <s v="532T"/>
    <s v="TR3"/>
    <m/>
    <s v="E - Schd Compl Yr 0"/>
    <s v="Closed"/>
    <s v="RELW NONR COMP OH   FMOB TR3  PRTO"/>
    <s v="No Good/Out of Stdrd"/>
    <s v="Insulator-Steel"/>
    <s v="Replace"/>
    <s v="35577306"/>
    <s v="T3 DI EL DRDO-MISS  FLT #1 1/14 RPL INSS"/>
    <s v="93K"/>
  </r>
  <r>
    <s v="LC"/>
    <s v="129435118"/>
    <s v="013/144"/>
    <s v="T3 IGNACIO-BOLINAS #1 13/144 RPL ANCW"/>
    <s v="LAKEVLLE"/>
    <s v="ETL.7140.POLE.WOOD"/>
    <d v="2024-08-26T00:00:00"/>
    <d v="2024-08-12T00:00:00"/>
    <d v="2024-08-12T00:00:00"/>
    <x v="1"/>
    <m/>
    <d v="2025-02-12T00:00:00"/>
    <x v="35"/>
    <s v="637T"/>
    <s v="TR3"/>
    <m/>
    <s v="E - Schd Compl Yr 0"/>
    <s v="Open"/>
    <s v="POHW OTHR FIRE ACCL OH   TR3  PRTO FRAB"/>
    <s v="No Good/Out of Stdrd"/>
    <s v="Anchor-Wood"/>
    <s v="Replace"/>
    <s v="35533014"/>
    <s v="T3 DI IGNACIO-BOLINAS #1 13/144 REFRAME"/>
    <s v="93E"/>
  </r>
  <r>
    <s v="LC"/>
    <s v="128168863"/>
    <s v="005/025"/>
    <s v="T2 PITTSBURG-SAN RAMON 005/025 REGRADE"/>
    <s v="CONCORD"/>
    <s v="ETL.5490.TOWR"/>
    <d v="2024-02-13T00:00:00"/>
    <d v="2024-02-13T00:00:00"/>
    <d v="2025-01-30T00:00:00"/>
    <x v="0"/>
    <m/>
    <d v="2025-02-13T00:00:00"/>
    <x v="36"/>
    <s v="543"/>
    <s v="TR2"/>
    <m/>
    <s v="E - Schd Compl Yr 0"/>
    <s v="Closed"/>
    <s v="RELW CREW COMP OH   FMOB TR2  PRTO FRAB"/>
    <s v="Earth Covered Tower"/>
    <s v="Foundation/Concrete-Tower"/>
    <s v="Repair"/>
    <s v="46286463"/>
    <s v="T2 PITTSBURG-SAN RAMON 005/025 REGRADE"/>
    <s v="ICQ"/>
  </r>
  <r>
    <s v="LC"/>
    <s v="128169911"/>
    <s v="032/243"/>
    <s v="T2 EI HIGGINS-BELL 032/243 COTTER"/>
    <s v="SACTO"/>
    <s v="ETL.1412.INSL.CERA"/>
    <d v="2024-02-13T00:00:00"/>
    <d v="2024-02-13T00:00:00"/>
    <d v="2025-01-21T00:00:00"/>
    <x v="0"/>
    <m/>
    <d v="2025-02-13T00:00:00"/>
    <x v="36"/>
    <s v="628"/>
    <s v="TR2"/>
    <m/>
    <s v="E - Schd Compl Yr 0"/>
    <s v="Closed"/>
    <s v="RELW INSP COMP OH   FMOB TR2  PRTO"/>
    <s v="No Good/Out of Stdrd"/>
    <s v="Insulator-Steel"/>
    <s v="Repair"/>
    <s v="46300551"/>
    <s v="T2 EI HIGGINS-BELL 032/243 COTTER"/>
    <s v="ICS"/>
  </r>
  <r>
    <s v="LC"/>
    <s v="128172977"/>
    <s v="029/197"/>
    <s v="T2 DI POE-RIO OSO-RIO OS 29/197 RPL HRDT"/>
    <s v="TABLEMTN"/>
    <s v="ETL.5540.TOWR"/>
    <d v="2024-02-14T00:00:00"/>
    <d v="2024-02-13T00:00:00"/>
    <d v="2025-01-08T00:00:00"/>
    <x v="0"/>
    <m/>
    <d v="2025-02-13T00:00:00"/>
    <x v="36"/>
    <s v="543"/>
    <s v="TR2"/>
    <m/>
    <s v="E - Schd Compl Yr 0"/>
    <s v="Closed"/>
    <s v="RELW FIRE COMP OH   TR2  PRTO AIR  FRAB NTDE"/>
    <s v="No Good/Out of Stdrd"/>
    <s v="Hardware-Tower"/>
    <s v="Replace"/>
    <s v="46381957"/>
    <s v="T2 DI POE-RIO OSO-RIO OS 29/197 RPL HRDT"/>
    <s v="ICQ"/>
  </r>
  <r>
    <s v="LC"/>
    <s v="128183756"/>
    <s v="006/110"/>
    <s v="T2 DI COLGATE-PALERMO 06/110 RPR JUMW"/>
    <s v="SACTO"/>
    <s v="ETL.6500.INSL.NCER"/>
    <d v="2024-02-15T00:00:00"/>
    <d v="2024-02-13T00:00:00"/>
    <d v="2025-03-25T00:00:00"/>
    <x v="1"/>
    <m/>
    <d v="2025-02-13T00:00:00"/>
    <x v="36"/>
    <s v="630"/>
    <s v="TR2"/>
    <m/>
    <s v="E - Schd Compl Yr 0"/>
    <s v="Closed"/>
    <s v="RELW FIRE COMP OH   TR2  PRTO AIR"/>
    <s v="No Good/Out of Stdrd"/>
    <s v="Jumper-Wood"/>
    <s v="Repair"/>
    <s v="46382976"/>
    <s v="T2 DI COLGATE-PALERMO 06/110 RPR JUMW"/>
    <s v="ICW"/>
  </r>
  <r>
    <s v="LC"/>
    <s v="128183771"/>
    <s v="008/148"/>
    <s v="T2 DI COLGATE-PALERMO 08/148 RPR GYWW"/>
    <s v="SACTO"/>
    <s v="ETL.6500.POLE.NWOD"/>
    <d v="2024-02-15T00:00:00"/>
    <d v="2024-02-13T00:00:00"/>
    <d v="2025-02-08T00:00:00"/>
    <x v="0"/>
    <m/>
    <d v="2025-02-13T00:00:00"/>
    <x v="36"/>
    <s v="630"/>
    <s v="TR2"/>
    <m/>
    <s v="E - Schd Compl Yr 0"/>
    <s v="Closed"/>
    <s v="RELW FIRE COMP OH   TR2  PRTO AIR  FRAB"/>
    <s v="No Good/Out of Stdrd"/>
    <s v="Guy Wire-Wood"/>
    <s v="Repair"/>
    <s v="46382977"/>
    <s v="T2 DI COLGATE-PALERMO 08/148 RPR GYWW"/>
    <s v="ICW"/>
  </r>
  <r>
    <s v="LC"/>
    <s v="128183776"/>
    <s v="005/093"/>
    <s v="T2 DI COLGATE-PALERMO 05/93 RPL STRW"/>
    <s v="SACTO"/>
    <s v="ETL.6500.POLE.WOOD"/>
    <d v="2024-02-15T00:00:00"/>
    <d v="2024-02-13T00:00:00"/>
    <d v="2025-03-24T00:00:00"/>
    <x v="1"/>
    <m/>
    <d v="2025-02-13T00:00:00"/>
    <x v="36"/>
    <s v="372T"/>
    <s v="TR2"/>
    <m/>
    <s v="E - Schd Compl Yr 0"/>
    <s v="Closed"/>
    <s v="RELW FIRE COMP OH   TR2  PRTO AIR  FRAB"/>
    <s v="No Good/Out of Stdrd"/>
    <s v="Structure-Wood"/>
    <s v="Replace"/>
    <s v="35557130"/>
    <s v="T2 DI COLGATE-PALERMO 05/93 RPL STRW"/>
    <s v="70Y"/>
  </r>
  <r>
    <s v="LC"/>
    <s v="128183920"/>
    <s v="007/136"/>
    <s v="T2 DI COLGATE-PALERMO 07/136 RPR INSW"/>
    <s v="SACTO"/>
    <s v="ETL.6500.INSL.CERA"/>
    <d v="2024-02-15T00:00:00"/>
    <d v="2024-02-13T00:00:00"/>
    <d v="2025-02-08T00:00:00"/>
    <x v="0"/>
    <m/>
    <d v="2025-02-13T00:00:00"/>
    <x v="36"/>
    <s v="630"/>
    <s v="TR2"/>
    <m/>
    <s v="E - Schd Compl Yr 0"/>
    <s v="Closed"/>
    <s v="RELW FIRE COMP OH   TR2  PRTO AIR  NTDE"/>
    <s v="No Good/Out of Stdrd"/>
    <s v="Insulator-Wood"/>
    <s v="Repair"/>
    <s v="46382978"/>
    <s v="T2 DI COLGATE-PALERMO 07/136 RPR INSW"/>
    <s v="ICW"/>
  </r>
  <r>
    <s v="LC"/>
    <s v="128183922"/>
    <s v="007/136"/>
    <s v="T2 DI COLGATE-PALERMO 07/136 RPR GYWW"/>
    <s v="SACTO"/>
    <s v="ETL.6500.POLE.NWOD"/>
    <d v="2024-02-15T00:00:00"/>
    <d v="2024-02-13T00:00:00"/>
    <d v="2025-02-08T00:00:00"/>
    <x v="0"/>
    <m/>
    <d v="2025-02-13T00:00:00"/>
    <x v="36"/>
    <s v="630"/>
    <s v="TR2"/>
    <m/>
    <s v="E - Schd Compl Yr 0"/>
    <s v="Closed"/>
    <s v="RELW FIRE COMP OH   TR2  PRTO AIR  FRAB"/>
    <s v="No Good/Out of Stdrd"/>
    <s v="Guy Wire-Wood"/>
    <s v="Repair"/>
    <s v="46382979"/>
    <s v="T2 DI COLGATE-PALERMO 07/136 RPR GYWW"/>
    <s v="ICW"/>
  </r>
  <r>
    <s v="LC"/>
    <s v="128183927"/>
    <s v="007/136"/>
    <s v="T2 DI COLGATE-PALERMO 07/136 RPR ANCW"/>
    <s v="SACTO"/>
    <s v="ETL.6500.POLE.NWOD"/>
    <d v="2024-02-15T00:00:00"/>
    <d v="2024-02-13T00:00:00"/>
    <d v="2025-02-08T00:00:00"/>
    <x v="0"/>
    <m/>
    <d v="2025-02-13T00:00:00"/>
    <x v="36"/>
    <s v="630"/>
    <s v="TR2"/>
    <m/>
    <s v="E - Schd Compl Yr 0"/>
    <s v="Closed"/>
    <s v="RELW FIRE COMP OH   TR2  PRTO AIR  FRAB"/>
    <s v="No Good/Out of Stdrd"/>
    <s v="Anchor-Wood"/>
    <s v="Repair"/>
    <s v="46383042"/>
    <s v="T2 DI COLGATE-PALERMO 07/136 RPR ANCW"/>
    <s v="ICW"/>
  </r>
  <r>
    <s v="LC"/>
    <s v="128184866"/>
    <s v="017/249"/>
    <s v="T2 DI CLAY-MARTEL 17/249 RPL HRDS"/>
    <s v="VICTOR"/>
    <s v="ETL.8250.POLE.NWOD"/>
    <d v="2024-02-15T00:00:00"/>
    <d v="2024-02-13T00:00:00"/>
    <d v="2025-04-12T00:00:00"/>
    <x v="1"/>
    <m/>
    <d v="2025-02-13T00:00:00"/>
    <x v="36"/>
    <s v="628"/>
    <s v="TR2"/>
    <m/>
    <s v="E - Schd Compl Yr 0"/>
    <s v="Closed"/>
    <s v="RELW COMP OH   TR2  PRTO AIR  FRAB"/>
    <s v="No Good/Out of Stdrd"/>
    <s v="Hardware-Steel"/>
    <s v="Replace"/>
    <s v="46287945"/>
    <s v="+T2 DI CLAY-MARTEL 17/249 RPL HRDS"/>
    <s v="ICS"/>
  </r>
  <r>
    <s v="LC"/>
    <s v="128186710"/>
    <s v="023/170A"/>
    <s v="T2 DI TRINITY-CTTNWOOD 23/170A RPR ANCW"/>
    <s v="TABLEMTN"/>
    <s v="ETL.4040.POLE.NWOD"/>
    <d v="2024-02-15T00:00:00"/>
    <d v="2024-02-13T00:00:00"/>
    <d v="2024-06-04T00:00:00"/>
    <x v="0"/>
    <m/>
    <d v="2024-08-13T00:00:00"/>
    <x v="36"/>
    <s v="630"/>
    <s v="TR2"/>
    <m/>
    <s v="E - Schd Compl Yr 0"/>
    <s v="Closed"/>
    <s v="RELW COMP OH   TR2  PRTO AIR  FRAB DURA BRIN"/>
    <s v="No Good/Out of Stdrd"/>
    <s v="Anchor-Wood"/>
    <s v="Repair"/>
    <s v="46328447"/>
    <s v="T2 DI TRINITY-CTTNWOOD 23/170A RPR ANCW"/>
    <s v="ICW"/>
  </r>
  <r>
    <s v="LC"/>
    <s v="128186711"/>
    <s v="023/170A"/>
    <s v="T2 DI TRINITY-CTTNWD 23/170A RPR ANCW"/>
    <s v="TABLEMTN"/>
    <s v="ETL.4040.POLE.NWOD"/>
    <d v="2024-02-15T00:00:00"/>
    <d v="2024-02-13T00:00:00"/>
    <d v="2024-08-17T00:00:00"/>
    <x v="0"/>
    <m/>
    <d v="2025-02-13T00:00:00"/>
    <x v="36"/>
    <s v="630"/>
    <s v="TR2"/>
    <m/>
    <s v="E - Schd Compl Yr 0"/>
    <s v="Closed"/>
    <s v="RELW COMP OH   TR2  PRTO AIR  FRAB"/>
    <s v="Overgrown"/>
    <s v="Structure-Wood"/>
    <s v="Inspect"/>
    <s v="46306669"/>
    <s v="T2 DI TRINITY-CTTNWD 23/170A RPR ANCW"/>
    <s v="ICW"/>
  </r>
  <r>
    <s v="LC"/>
    <s v="128186712"/>
    <s v="023/170B"/>
    <s v="T2 DI TRINITY-COTTONWD 23/170B RPR ANCW"/>
    <s v="TABLEMTN"/>
    <s v="ETL.4040.POLE.NWOD"/>
    <d v="2024-02-15T00:00:00"/>
    <d v="2024-02-13T00:00:00"/>
    <d v="2024-08-18T00:00:00"/>
    <x v="0"/>
    <m/>
    <d v="2025-02-13T00:00:00"/>
    <x v="36"/>
    <s v="630"/>
    <s v="TR2"/>
    <m/>
    <s v="E - Schd Compl Yr 0"/>
    <s v="Closed"/>
    <s v="RELW COMP OH   TR2  PRTO AIR  FRAB"/>
    <s v="Overgrown"/>
    <s v="Structure-Wood"/>
    <s v="Inspect"/>
    <s v="46306663"/>
    <s v="T2 DI TRINITY-COTTONWD 23/170B RPR ANCW"/>
    <s v="ICW"/>
  </r>
  <r>
    <s v="LC"/>
    <s v="128186798"/>
    <s v="023/167A"/>
    <s v="T2 DI TRINITY-COTTONWOOD 23/167A RMV VEG"/>
    <s v="TABLEMTN"/>
    <s v="ETL.4040.POLE.NWOD"/>
    <d v="2024-02-15T00:00:00"/>
    <d v="2024-02-13T00:00:00"/>
    <d v="2024-11-20T00:00:00"/>
    <x v="0"/>
    <m/>
    <d v="2024-08-13T00:00:00"/>
    <x v="36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8186811"/>
    <s v="055/383"/>
    <s v="T2 CARIBOU-TBL MTN 055/383 TOUCH"/>
    <s v="TABLEMTN"/>
    <s v="ETL.4440.TOWR"/>
    <d v="2024-02-15T00:00:00"/>
    <d v="2024-02-13T00:00:00"/>
    <d v="2024-02-13T00:00:00"/>
    <x v="1"/>
    <m/>
    <d v="2024-08-13T00:00:00"/>
    <x v="36"/>
    <s v="543"/>
    <s v="TR2"/>
    <m/>
    <s v="E - Schd Compl Yr 0"/>
    <s v="Open"/>
    <s v="RELW COMP OH   TR2  PRTO AIR  FRAB NTDE DURA BRIN"/>
    <s v="No Good/Out of Stdrd"/>
    <s v="Structure-Tower"/>
    <s v="Repair"/>
    <s v="46491531"/>
    <s v="T2 DI CARIBOU-TBL MTN 055/383 TOUCH"/>
    <s v="ICQ"/>
  </r>
  <r>
    <s v="LC"/>
    <s v="128186813"/>
    <s v="054/381"/>
    <s v="T2 DI CARIBOU-TBL MTN 054/381 BNT STEEL"/>
    <s v="TABLEMTN"/>
    <s v="ETL.4440.TOWR"/>
    <d v="2024-02-15T00:00:00"/>
    <d v="2024-02-13T00:00:00"/>
    <d v="2025-01-08T00:00:00"/>
    <x v="0"/>
    <m/>
    <d v="2025-02-13T00:00:00"/>
    <x v="36"/>
    <s v="543"/>
    <s v="TR2"/>
    <m/>
    <s v="E - Schd Compl Yr 0"/>
    <s v="Closed"/>
    <s v="RELW COMP OH   TR2  PRTO AIR  FRAB"/>
    <s v="No Good/Out of Stdrd"/>
    <s v="Structure-Tower"/>
    <s v="Repair"/>
    <s v="46310425"/>
    <s v="T2 DI CARIBOU-TBL MTN 054/381 BNT STEEL"/>
    <s v="ICQ"/>
  </r>
  <r>
    <s v="LC"/>
    <s v="128186819"/>
    <s v="055/384"/>
    <s v="T2 CARIBOU-TBL MTN 055/384 TOUCH"/>
    <s v="TABLEMTN"/>
    <s v="ETL.4440.TOWR"/>
    <d v="2024-02-15T00:00:00"/>
    <d v="2024-02-13T00:00:00"/>
    <d v="2024-02-13T00:00:00"/>
    <x v="1"/>
    <m/>
    <d v="2024-08-13T00:00:00"/>
    <x v="36"/>
    <s v="543"/>
    <s v="TR2"/>
    <m/>
    <s v="E - Schd Compl Yr 0"/>
    <s v="Open"/>
    <s v="RELW COMP OH   TR2  PRTO AIR  FRAB NTDE DURA BRIN"/>
    <s v="No Good/Out of Stdrd"/>
    <s v="Structure-Tower"/>
    <s v="Repair"/>
    <s v="46491532"/>
    <s v="T2 DI CARIBOU-TBL MTN 055/384 TOUCH"/>
    <s v="ICQ"/>
  </r>
  <r>
    <s v="LC"/>
    <s v="128186844"/>
    <s v="005/082"/>
    <s v="T2 DI COLGATE-PALERMO 5/82 RPL INSW"/>
    <s v="SACTO"/>
    <s v="ETL.6500.INSL.CERA"/>
    <d v="2024-02-15T00:00:00"/>
    <d v="2024-02-13T00:00:00"/>
    <d v="2025-04-29T00:00:00"/>
    <x v="1"/>
    <m/>
    <d v="2025-02-13T00:00:00"/>
    <x v="36"/>
    <s v="508T"/>
    <s v="TR2"/>
    <m/>
    <s v="E - Schd Compl Yr 0"/>
    <s v="Closed"/>
    <s v="RELW COMP OH   TR2  PRTO AIR"/>
    <s v="No Good/Out of Stdrd"/>
    <s v="Insulator-Wood"/>
    <s v="Replace"/>
    <s v="35557129"/>
    <s v="T2 DI COLGATE-PALERMO 5/082 RPL INSW"/>
    <s v="93I"/>
  </r>
  <r>
    <s v="LC"/>
    <s v="128186892"/>
    <s v="032/212"/>
    <s v="T2 DI POE-RI SO-RIO OS 32/212 TOUCH"/>
    <s v="TABLEMTN"/>
    <s v="ETL.5540.TOWR"/>
    <d v="2024-02-15T00:00:00"/>
    <d v="2024-02-13T00:00:00"/>
    <d v="2025-02-12T00:00:00"/>
    <x v="0"/>
    <m/>
    <d v="2024-08-13T00:00:00"/>
    <x v="36"/>
    <s v="931"/>
    <s v="TR2"/>
    <m/>
    <s v="E - Schd Compl Yr 0"/>
    <s v="Closed"/>
    <s v="RELW COMP OH   TR2  PRTO AIR  FRAB NTDE DURA BRIN"/>
    <s v="No Good/Out of Stdrd"/>
    <s v="Structure-Tower"/>
    <s v="Repair"/>
    <s v="46459403"/>
    <s v="T2 DI POE-RI SO-RIO OS 32/212 RMV ENCRCH"/>
    <s v="CHR"/>
  </r>
  <r>
    <s v="LC"/>
    <s v="128186968"/>
    <s v="029/443"/>
    <s v="T2 DI CLAY-MARTEL  29/443 RPR GYWW"/>
    <s v="VICTOR"/>
    <s v="ETL.8250.POLE.NWOD"/>
    <d v="2024-02-15T00:00:00"/>
    <d v="2024-02-13T00:00:00"/>
    <d v="2025-04-30T00:00:00"/>
    <x v="1"/>
    <m/>
    <d v="2025-02-13T00:00:00"/>
    <x v="36"/>
    <s v="630"/>
    <s v="TR2"/>
    <m/>
    <s v="E - Schd Compl Yr 0"/>
    <s v="Closed"/>
    <s v="RELW COMP OH   TR2  PRTO AIR  FRAB"/>
    <s v="No Good/Out of Stdrd"/>
    <s v="Guy Wire-Wood"/>
    <s v="Repair"/>
    <s v="46287947"/>
    <s v="+T2 DI CLAY-MARTEL  29/443 RPR GYWW"/>
    <s v="ICW"/>
  </r>
  <r>
    <s v="LC"/>
    <s v="128187041"/>
    <s v="010/201"/>
    <s v="T2 DI COLGATE-PALERMO 10/201 RPL INSW"/>
    <s v="SACTO"/>
    <s v="ETL.6500.INSL.NCER"/>
    <d v="2024-02-15T00:00:00"/>
    <d v="2024-02-13T00:00:00"/>
    <d v="2024-04-20T00:00:00"/>
    <x v="0"/>
    <m/>
    <d v="2025-02-13T00:00:00"/>
    <x v="36"/>
    <s v="508T"/>
    <s v="TR2"/>
    <m/>
    <s v="E - Schd Compl Yr 0"/>
    <s v="Closed"/>
    <s v="RELW COMP OH   TR2  PRTO AIR"/>
    <s v="No Good/Out of Stdrd"/>
    <s v="Insulator-Wood"/>
    <s v="Replace"/>
    <s v="35533888"/>
    <s v="T2 DI COLGATE-PALERMO 10/201 RPL INSW"/>
    <s v="93I"/>
  </r>
  <r>
    <s v="LC"/>
    <s v="128187113"/>
    <s v="054/382"/>
    <s v="T2 CARIBOU-TABLE MNTN 54/382 BNT STEL"/>
    <s v="TABLEMTN"/>
    <s v="ETL.4440.TOWR"/>
    <d v="2024-02-15T00:00:00"/>
    <d v="2024-02-13T00:00:00"/>
    <d v="2024-02-13T00:00:00"/>
    <x v="1"/>
    <m/>
    <d v="2025-02-13T00:00:00"/>
    <x v="36"/>
    <s v="543"/>
    <s v="TR2"/>
    <m/>
    <s v="E - Schd Compl Yr 0"/>
    <s v="Open"/>
    <s v="RELW OH   TR2  PRTO AIR  FRAB"/>
    <s v="No Good/Out of Stdrd"/>
    <s v="Structure-Tower"/>
    <s v="Repair"/>
    <s v="46310426"/>
    <s v="T2 DI CARIBOU-TABLE MNTN 54/382 BNT STEL"/>
    <s v="ICQ"/>
  </r>
  <r>
    <s v="LC"/>
    <s v="128290424"/>
    <s v="013/168"/>
    <s v="T2 DI WST PT-VLLY SPRNGS 13/168 RPR GYWW"/>
    <s v="VICTOR"/>
    <s v="ETL.8350.POLE.NWOD"/>
    <d v="2024-03-14T00:00:00"/>
    <d v="2024-02-13T00:00:00"/>
    <d v="2024-08-27T00:00:00"/>
    <x v="0"/>
    <m/>
    <d v="2025-02-13T00:00:00"/>
    <x v="36"/>
    <s v="630"/>
    <s v="TR2"/>
    <m/>
    <s v="E - Schd Compl Yr 0"/>
    <s v="Closed"/>
    <s v="RELW COMP OH   TR2  PRTO AIR  FRAB"/>
    <s v="No Good/Out of Stdrd"/>
    <s v="Guy Wire-Wood"/>
    <s v="Repair"/>
    <s v="46229383"/>
    <s v="T2 DI WST PT-VLLY SPRNGS 13/168 RPR GYWW"/>
    <s v="ICW"/>
  </r>
  <r>
    <s v="LC"/>
    <s v="122982442"/>
    <s v="019/078"/>
    <s v="T2NT EI DIABLO-MIDWAY #2 19/078 RPR STRT"/>
    <s v="PISMOBCH"/>
    <s v="ETL.5970.TOWR"/>
    <d v="2022-02-14T00:00:00"/>
    <d v="2022-02-14T00:00:00"/>
    <d v="2023-07-06T00:00:00"/>
    <x v="0"/>
    <m/>
    <d v="2025-02-14T00:00:00"/>
    <x v="37"/>
    <s v="543"/>
    <s v="TR2N"/>
    <m/>
    <s v="E - Schd Compl Yr 0"/>
    <s v="Closed"/>
    <s v="RELW COMP OH   FMOB TR2N PRTO CLMB FRAB"/>
    <s v="No Good/Out of Stdrd"/>
    <s v="Structure-Tower"/>
    <s v="Repair"/>
    <s v="45616679"/>
    <s v="T2 EI DIABLO-MIDWAY #2 19/078 RPR STRT"/>
    <s v="ICQ"/>
  </r>
  <r>
    <s v="LC"/>
    <s v="128172516"/>
    <s v="010/109"/>
    <s v="T2 EI ARCO-CHOLAME 010/109L RPR GYWW"/>
    <s v="MIDWAY"/>
    <s v="ETL.8440.POLE.STPS"/>
    <d v="2024-02-14T00:00:00"/>
    <d v="2024-02-14T00:00:00"/>
    <d v="2025-01-10T00:00:00"/>
    <x v="0"/>
    <m/>
    <d v="2025-02-14T00:00:00"/>
    <x v="37"/>
    <s v="630"/>
    <s v="TR2"/>
    <m/>
    <s v="E - Schd Compl Yr 0"/>
    <s v="Closed"/>
    <s v="RELW INSP COMP OH   FMOB TR2  PRTO FRAB"/>
    <s v="No Good/Out of Stdrd"/>
    <s v="Guy Wire-Wood"/>
    <s v="Repair"/>
    <s v="46302307"/>
    <s v="T2 EI ARCO-CHOLAME 010/109L RPR GYWW"/>
    <s v="ICW"/>
  </r>
  <r>
    <s v="LC"/>
    <s v="128172541"/>
    <s v="010/109"/>
    <s v="T2 EI ARCO-CHOLAME 010/109B RPR GYWW"/>
    <s v="MIDWAY"/>
    <s v="ETL.8440.POLE.STPS"/>
    <d v="2024-02-14T00:00:00"/>
    <d v="2024-02-14T00:00:00"/>
    <d v="2025-01-10T00:00:00"/>
    <x v="0"/>
    <m/>
    <d v="2025-02-14T00:00:00"/>
    <x v="37"/>
    <s v="630"/>
    <s v="TR2"/>
    <m/>
    <s v="E - Schd Compl Yr 0"/>
    <s v="Closed"/>
    <s v="RELW INSP COMP OH   FMOB TR2  PRTO FRAB"/>
    <s v="No Good/Out of Stdrd"/>
    <s v="Guy Wire-Wood"/>
    <s v="Repair"/>
    <s v="46302308"/>
    <s v="T2 EI ARCO-CHOLAME 010/109B RPR GYWW"/>
    <s v="ICW"/>
  </r>
  <r>
    <s v="LC"/>
    <s v="128172708"/>
    <s v="002/049"/>
    <s v="T2 EI PINE GROVE TAP 2/49 RMV VEG"/>
    <s v="VICTOR"/>
    <s v="ETL.8351.POLE.WOOD"/>
    <d v="2024-02-14T00:00:00"/>
    <d v="2024-02-14T00:00:00"/>
    <d v="2025-02-17T00:00:00"/>
    <x v="1"/>
    <m/>
    <d v="2025-02-14T00:00:00"/>
    <x v="37"/>
    <s v="564"/>
    <s v="TR2"/>
    <m/>
    <s v="E - Schd Compl Yr 0"/>
    <s v="Closed"/>
    <s v="REGW INSP PUBL ACCL COMP OH   FMOB TR2  PRTO FRAR"/>
    <s v="Overgrown"/>
    <s v="Vegetation"/>
    <s v="Remove"/>
    <s v=""/>
    <s v=""/>
    <s v=""/>
  </r>
  <r>
    <s v="LC"/>
    <s v="128172999"/>
    <s v="006/060"/>
    <s v="T2 EI DIVIDE-VANDENBERG#1 6/60 RPL INSW"/>
    <s v="PISMOBCH"/>
    <s v="ETL.8620.INSL"/>
    <d v="2024-02-14T00:00:00"/>
    <d v="2024-02-14T00:00:00"/>
    <d v="2025-01-14T00:00:00"/>
    <x v="0"/>
    <m/>
    <d v="2025-02-14T00:00:00"/>
    <x v="37"/>
    <s v="508T"/>
    <s v="TR2"/>
    <m/>
    <s v="E - Schd Compl Yr 0"/>
    <s v="Closed"/>
    <s v="RELW INSP COMP OH   FMOB TR2  PRTO"/>
    <s v="No Good/Out of Stdrd"/>
    <s v="Insulator-Wood"/>
    <s v="Replace"/>
    <s v="35573269"/>
    <s v="T2 EI DIVIDE-VANDENBERG#1 6/60 RPL INSW"/>
    <s v="93I"/>
  </r>
  <r>
    <s v="LC"/>
    <s v="128173387"/>
    <s v="015/318"/>
    <s v="T2 WV KILARC-DESCHUTES 015/318 RPL ANCW"/>
    <s v="TABLEMTN"/>
    <s v="ETL.7300.POLE.NWOD"/>
    <d v="2024-02-14T00:00:00"/>
    <d v="2024-02-14T00:00:00"/>
    <d v="2025-01-16T00:00:00"/>
    <x v="0"/>
    <m/>
    <d v="2025-02-14T00:00:00"/>
    <x v="37"/>
    <s v="637T"/>
    <s v="TR2"/>
    <m/>
    <s v="E - Schd Compl Yr 0"/>
    <s v="Closed"/>
    <s v="RELW OTHR COMP OH   FMOB TR2  PRTO FRAB"/>
    <s v="No Good/Out of Stdrd"/>
    <s v="Anchor-Wood"/>
    <s v="Replace"/>
    <s v="35573780"/>
    <s v="T2 WV KILARC-DESCHUTES 015/318 RPL ANCW"/>
    <s v="93E"/>
  </r>
  <r>
    <s v="LC"/>
    <s v="128173460"/>
    <s v="003/014"/>
    <s v="T2 WV MNT VST-JEFRSN #1 03/14 RPR ATCG"/>
    <s v="METCALF"/>
    <s v="ETL.5220.TOWR"/>
    <d v="2024-02-14T00:00:00"/>
    <d v="2024-02-14T00:00:00"/>
    <d v="2025-01-07T00:00:00"/>
    <x v="0"/>
    <m/>
    <d v="2025-02-14T00:00:00"/>
    <x v="37"/>
    <s v="543"/>
    <s v="TR2"/>
    <m/>
    <s v="E - Schd Compl Yr 0"/>
    <s v="Closed"/>
    <s v="RELW OTHR COMP OH   FMOB TR2  PRTO FRAB NTDE"/>
    <s v="Anti-Climbing Guard"/>
    <s v="Structure-Tower"/>
    <s v="Repair"/>
    <s v="46298813"/>
    <s v="T2 WV MNT VST-JEFRSN #1 03/14 RPR ATCG"/>
    <s v="ICQ"/>
  </r>
  <r>
    <s v="LC"/>
    <s v="128173464"/>
    <s v="001/012"/>
    <s v="T2 EI DINOSAUR POINT TAP 1/12 RPR INSW"/>
    <s v="FRESNO"/>
    <s v="ETL.8961.INSL.NCER"/>
    <d v="2024-02-14T00:00:00"/>
    <d v="2024-02-14T00:00:00"/>
    <d v="2025-03-17T00:00:00"/>
    <x v="1"/>
    <m/>
    <d v="2025-02-14T00:00:00"/>
    <x v="37"/>
    <s v="630"/>
    <s v="TR2"/>
    <m/>
    <s v="E - Schd Compl Yr 0"/>
    <s v="Closed"/>
    <s v="RELW INSP REMT ACCM COMP OH   FMOB TR2  PRTO NTDE"/>
    <s v="No Good/Out of Stdrd"/>
    <s v="Insulator-Wood"/>
    <s v="Repair"/>
    <s v="46298334"/>
    <s v="T2 EI DINOSAUR POINT TAP 1/12 RPR INSW"/>
    <s v="ICW"/>
  </r>
  <r>
    <s v="LC"/>
    <s v="128173465"/>
    <s v="001/012"/>
    <s v="T2 EI DINOSAUR POINT TAP 1/12 RPR ANCW"/>
    <s v="FRESNO"/>
    <s v="ETL.8961.POLE.NWOD"/>
    <d v="2024-02-14T00:00:00"/>
    <d v="2024-02-14T00:00:00"/>
    <d v="2025-03-17T00:00:00"/>
    <x v="1"/>
    <m/>
    <d v="2025-02-14T00:00:00"/>
    <x v="37"/>
    <s v="630"/>
    <s v="TR2"/>
    <m/>
    <s v="E - Schd Compl Yr 0"/>
    <s v="Closed"/>
    <s v="RELW INSP REMT ACCM COMP OH   FMOB TR2  PRTO FRAB"/>
    <s v="No Good/Out of Stdrd"/>
    <s v="Anchor-Wood"/>
    <s v="Repair"/>
    <s v="46298335"/>
    <s v="T2 EI DINOSAUR POINT TAP 1/12 RPR ANCW"/>
    <s v="ICW"/>
  </r>
  <r>
    <s v="LC"/>
    <s v="128173986"/>
    <s v="006/057"/>
    <s v="T2 EI DIVIDE-VANDENBERG #1 6/57 RPR GRWW"/>
    <s v="PISMOBCH"/>
    <s v="ETL.8620.POLE.WOOD"/>
    <d v="2024-02-14T00:00:00"/>
    <d v="2024-02-14T00:00:00"/>
    <d v="2025-01-14T00:00:00"/>
    <x v="0"/>
    <m/>
    <d v="2025-02-14T00:00:00"/>
    <x v="37"/>
    <s v="630"/>
    <s v="TR2"/>
    <m/>
    <s v="E - Schd Compl Yr 0"/>
    <s v="Closed"/>
    <s v="RELW INSP COMP OH   FMOB TR2  PRTO FRAB NTDE"/>
    <s v="No Good/Out of Stdrd"/>
    <s v="Ground Wire-Wood"/>
    <s v="Repair"/>
    <s v="46329641"/>
    <s v="T2 EI DIVIDE-VANDENBERG #1 6/57 RPR GRWW"/>
    <s v="ICW"/>
  </r>
  <r>
    <s v="LC"/>
    <s v="128174021"/>
    <s v="006/057"/>
    <s v="T2 EI DIVIDE-VANDENBERG #1 6/57 RPL INSW"/>
    <s v="PISMOBCH"/>
    <s v="ETL.8620.INSL"/>
    <d v="2024-02-14T00:00:00"/>
    <d v="2024-02-14T00:00:00"/>
    <d v="2025-01-14T00:00:00"/>
    <x v="0"/>
    <m/>
    <d v="2025-02-14T00:00:00"/>
    <x v="37"/>
    <s v="508T"/>
    <s v="TR2"/>
    <m/>
    <s v="E - Schd Compl Yr 0"/>
    <s v="Closed"/>
    <s v="RELW INSP COMP OH   FMOB TR2  PRTO FRAB"/>
    <s v="No Good/Out of Stdrd"/>
    <s v="Insulator-Wood"/>
    <s v="Replace"/>
    <s v="35573268"/>
    <s v="T2 EI DIVIDE-VANDENBERG #1 6/57 RPL INSW"/>
    <s v="93I"/>
  </r>
  <r>
    <s v="LC"/>
    <s v="128174215"/>
    <s v="006/054"/>
    <s v="T2 EI DIVIDE-VANDENBERG #2 6/54 RPL INSW"/>
    <s v="PISMOBCH"/>
    <s v="ETL.8630.INSL"/>
    <d v="2024-02-14T00:00:00"/>
    <d v="2024-02-14T00:00:00"/>
    <d v="2025-01-21T00:00:00"/>
    <x v="0"/>
    <m/>
    <d v="2025-02-14T00:00:00"/>
    <x v="37"/>
    <s v="508T"/>
    <s v="TR2"/>
    <m/>
    <s v="E - Schd Compl Yr 0"/>
    <s v="Closed"/>
    <s v="RELW INSP COMP OH   FMOB TR2  PRTO"/>
    <s v="No Good/Out of Stdrd"/>
    <s v="Insulator-Wood"/>
    <s v="Replace"/>
    <s v="35573302"/>
    <s v="T2 EI DIVIDE-VANDENBERG #2 6/54 RPL INSW"/>
    <s v="93I"/>
  </r>
  <r>
    <s v="LC"/>
    <s v="128174369"/>
    <s v="005/104"/>
    <s v="T2 EI CORDELIA #2 TAP 005/104 RPR STRW"/>
    <s v="SACTO"/>
    <s v="ETL.8184.POLE.WOOD"/>
    <d v="2024-02-14T00:00:00"/>
    <d v="2024-02-14T00:00:00"/>
    <d v="2025-02-03T00:00:00"/>
    <x v="0"/>
    <m/>
    <d v="2025-02-14T00:00:00"/>
    <x v="37"/>
    <s v="630"/>
    <s v="TR2"/>
    <m/>
    <s v="E - Schd Compl Yr 0"/>
    <s v="Closed"/>
    <s v="RELW INSP COMP OH   FMOB TR2  PRTO FRAB"/>
    <s v="No Good/Out of Stdrd"/>
    <s v="Structure-Wood"/>
    <s v="Repair"/>
    <s v="46337398"/>
    <s v="T2 EI CORDELIA #2 TAP 005/104 RPR STRW"/>
    <s v="ICW"/>
  </r>
  <r>
    <s v="LC"/>
    <s v="128174523"/>
    <s v="034/258"/>
    <s v="T2 EI HIGGINS-BELL 034/258 RPL INSS"/>
    <s v="SACTO"/>
    <s v="ETL.1412.INSL.CERA"/>
    <d v="2024-02-14T00:00:00"/>
    <d v="2024-02-14T00:00:00"/>
    <d v="2025-01-24T00:00:00"/>
    <x v="0"/>
    <m/>
    <d v="2025-02-14T00:00:00"/>
    <x v="37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174524"/>
    <s v="034/258"/>
    <s v="T2 EI HIGGINS-BELL 034/258 RPL HANGER"/>
    <s v="SACTO"/>
    <s v="ETL.1412.INSL.CERA"/>
    <d v="2024-02-14T00:00:00"/>
    <d v="2024-02-14T00:00:00"/>
    <d v="2025-01-24T00:00:00"/>
    <x v="0"/>
    <m/>
    <d v="2025-02-14T00:00:00"/>
    <x v="37"/>
    <s v="543"/>
    <s v="TR2"/>
    <m/>
    <s v="E - Schd Compl Yr 0"/>
    <s v="Closed"/>
    <s v="RELW INSP COMP OH   FMOB TR2  PRTO"/>
    <s v="No Good/Out of Stdrd"/>
    <s v="Hanger Plate - Tower"/>
    <s v="Replace"/>
    <s v="46327637"/>
    <s v="T2 EI HIGGINS-BELL 034/258 RPL HANGER"/>
    <s v="ICQ"/>
  </r>
  <r>
    <s v="LC"/>
    <s v="128174804"/>
    <s v="020/285"/>
    <s v="T2 CLAY-MARTEL 20/285 RPR IBWW"/>
    <s v="VICTOR"/>
    <s v="ETL.8250.INSL.NCER"/>
    <d v="2024-02-14T00:00:00"/>
    <d v="2024-02-14T00:00:00"/>
    <d v="2025-04-30T00:00:00"/>
    <x v="1"/>
    <m/>
    <d v="2025-02-14T00:00:00"/>
    <x v="37"/>
    <s v="630"/>
    <s v="TR2"/>
    <m/>
    <s v="E - Schd Compl Yr 0"/>
    <s v="Closed"/>
    <s v="RELW NONR SWRK ACCH COMP OH   FMOB TR2  PRTO FRAB NTDE"/>
    <s v="No Good/Out of Stdrd"/>
    <s v="Insulator Bond Wire-Wood"/>
    <s v="Repair"/>
    <s v="46191094"/>
    <s v="+T2 CLAY-MARTEL 20/285 RPR IBWW"/>
    <s v="ICW"/>
  </r>
  <r>
    <s v="LC"/>
    <s v="128186950"/>
    <s v="001/015"/>
    <s v="T2 DI CHRISTIE-WLLW PASS 1/15 RPL STRW"/>
    <s v="CONCORD"/>
    <s v="ETL.6370.POLE.WOOD"/>
    <d v="2024-02-15T00:00:00"/>
    <d v="2024-02-14T00:00:00"/>
    <d v="2025-01-31T00:00:00"/>
    <x v="0"/>
    <m/>
    <d v="2025-02-14T00:00:00"/>
    <x v="37"/>
    <s v="372T"/>
    <s v="TR2"/>
    <m/>
    <s v="E - Schd Compl Yr 0"/>
    <s v="Closed"/>
    <s v="RELW COMP OH   TR2  PRTO AIR  FRAB"/>
    <s v="No Good/Out of Stdrd"/>
    <s v="Structure-Wood"/>
    <s v="Replace"/>
    <s v="35573111"/>
    <s v="T2 DI CHRISTIE-WLLW PASS 1/15 RPL STRW"/>
    <s v="70Y"/>
  </r>
  <r>
    <s v="LC"/>
    <s v="128186971"/>
    <s v="020/285"/>
    <s v="T2 DI CLAY-MARTEL 020/285 RPR STRW"/>
    <s v="VICTOR"/>
    <s v="ETL.8250.POLE.WOOD"/>
    <d v="2024-02-15T00:00:00"/>
    <d v="2024-02-14T00:00:00"/>
    <d v="2025-04-30T00:00:00"/>
    <x v="1"/>
    <m/>
    <d v="2025-02-14T00:00:00"/>
    <x v="37"/>
    <s v="630"/>
    <s v="TR2"/>
    <m/>
    <s v="E - Schd Compl Yr 0"/>
    <s v="Closed"/>
    <s v="RELW COMP OH   TR2  PRTO AIR  FRAB"/>
    <s v="No Good/Out of Stdrd"/>
    <s v="Structure-Wood"/>
    <s v="Repair"/>
    <s v="46287948"/>
    <s v="+T2 DI CLAY-MARTEL 020/285 RPR STRW"/>
    <s v="ICW"/>
  </r>
  <r>
    <s v="LC"/>
    <s v="128188337"/>
    <s v="089/451"/>
    <s v="T2 DI MALIN-ROUND MTN#2 89/451 RPR OPGW"/>
    <s v="TABLEMTN"/>
    <s v="ETL.6020.TOWR"/>
    <d v="2024-02-16T00:00:00"/>
    <d v="2024-02-14T00:00:00"/>
    <d v="2025-02-06T00:00:00"/>
    <x v="0"/>
    <m/>
    <d v="2025-02-14T00:00:00"/>
    <x v="37"/>
    <s v="628"/>
    <s v="TR2"/>
    <m/>
    <s v="E - Schd Compl Yr 0"/>
    <s v="Closed"/>
    <s v="RELW FIRE COMP OH   TR2  PRTO AIR  FRAB"/>
    <s v="No Good/Out of Stdrd"/>
    <s v="OPGW - Steel"/>
    <s v="Repair"/>
    <s v="46332076"/>
    <s v="T2 DI MALIN-ROUND MTN#2 89/451 RPR OPGW"/>
    <s v="ICS"/>
  </r>
  <r>
    <s v="LC"/>
    <s v="128188415"/>
    <s v="027/182"/>
    <s v="T2 DI POE RIO OSO 27/182 RPR STRT"/>
    <s v="TABLEMTN"/>
    <s v="ETL.5540.TOWR"/>
    <d v="2024-02-16T00:00:00"/>
    <d v="2024-02-14T00:00:00"/>
    <d v="2025-02-05T00:00:00"/>
    <x v="0"/>
    <m/>
    <d v="2025-02-14T00:00:00"/>
    <x v="37"/>
    <s v="543"/>
    <s v="TR2"/>
    <m/>
    <s v="E - Schd Compl Yr 0"/>
    <s v="Closed"/>
    <s v="RELW FIRE COMP OH   TR2  PRTO AIR  FRAB"/>
    <s v="No Good/Out of Stdrd"/>
    <s v="Structure-Tower"/>
    <s v="Repair"/>
    <s v="46381958"/>
    <s v="T2 DI POE RIO OSO 27/182 RPR STRT"/>
    <s v="ICQ"/>
  </r>
  <r>
    <s v="LC"/>
    <s v="128188497"/>
    <s v="088/448"/>
    <s v="T2 DI MALIN-ROUND MTN#2 88/448 RPR OPGW"/>
    <s v="TABLEMTN"/>
    <s v="ETL.6020.TOWR"/>
    <d v="2024-02-16T00:00:00"/>
    <d v="2024-02-14T00:00:00"/>
    <d v="2025-02-06T00:00:00"/>
    <x v="0"/>
    <m/>
    <d v="2025-02-14T00:00:00"/>
    <x v="37"/>
    <s v="628"/>
    <s v="TR2"/>
    <m/>
    <s v="E - Schd Compl Yr 0"/>
    <s v="Closed"/>
    <s v="RELW FIRE COMP OH   TR2  PRTO AIR  FRAB"/>
    <s v="No Good/Out of Stdrd"/>
    <s v="OPGW - Steel"/>
    <s v="Repair"/>
    <s v="46332077"/>
    <s v="T2 DI MALIN-ROUND MTN#2 88/448 RPR OPGW"/>
    <s v="ICS"/>
  </r>
  <r>
    <s v="LC"/>
    <s v="128188736"/>
    <s v="002/023"/>
    <s v="T2 DI CHRSTIE WILLOW PS 02/023 RPR GYWW"/>
    <s v="CONCORD"/>
    <s v="ETL.6370.POLE.NWOD"/>
    <d v="2024-02-16T00:00:00"/>
    <d v="2024-02-14T00:00:00"/>
    <d v="2024-02-22T00:00:00"/>
    <x v="0"/>
    <m/>
    <d v="2024-08-14T00:00:00"/>
    <x v="37"/>
    <s v="630"/>
    <s v="TR2"/>
    <m/>
    <s v="E - Schd Compl Yr 0"/>
    <s v="Closed"/>
    <s v="RELW FIRE COMP OH   TR2  AIR  FRAB DURA BRIN"/>
    <s v="No Good/Out of Stdrd"/>
    <s v="Guy Wire-Wood"/>
    <s v="Repair"/>
    <s v="46199720"/>
    <s v="T2 DI CHRSTIE WILLOW PS 02/023 RPR GYWW"/>
    <s v="ICW"/>
  </r>
  <r>
    <s v="LC"/>
    <s v="128188922"/>
    <s v="000/003"/>
    <s v="T2 DI CHRISTIE-WILLOW PASS 0/3 RPR GYWW"/>
    <s v="CONCORD"/>
    <s v="ETL.6370.POLE.WOOD"/>
    <d v="2024-02-16T00:00:00"/>
    <d v="2024-02-14T00:00:00"/>
    <d v="2025-01-23T00:00:00"/>
    <x v="0"/>
    <m/>
    <d v="2025-02-14T00:00:00"/>
    <x v="37"/>
    <s v="630"/>
    <s v="TR2"/>
    <m/>
    <s v="E - Schd Compl Yr 0"/>
    <s v="Closed"/>
    <s v="RELW FIRE COMP OH   TR2  PRTO AIR  FRAB"/>
    <s v="No Good/Out of Stdrd"/>
    <s v="Guy Wire-Wood"/>
    <s v="Repair"/>
    <s v="46286496"/>
    <s v="T2 DI CHRISTIE-WILLOW PASS 0/3 RPR GYWW"/>
    <s v="ICW"/>
  </r>
  <r>
    <s v="LC"/>
    <s v="128188970"/>
    <s v="000/003"/>
    <s v="T2 DI CHRISTIE-WILLOW PASS 0/3 RPR ANCW"/>
    <s v="CONCORD"/>
    <s v="ETL.6370.POLE.WOOD"/>
    <d v="2024-02-16T00:00:00"/>
    <d v="2024-02-14T00:00:00"/>
    <d v="2024-05-15T00:00:00"/>
    <x v="0"/>
    <m/>
    <d v="2025-02-14T00:00:00"/>
    <x v="37"/>
    <s v="630"/>
    <s v="TR2"/>
    <m/>
    <s v="E - Schd Compl Yr 0"/>
    <s v="Closed"/>
    <s v="RELW FIRE COMP OH   TR2  PRTO AIR  FRAB DURA BRIN"/>
    <s v="No Good/Out of Stdrd"/>
    <s v="Anchor-Wood"/>
    <s v="Repair"/>
    <s v="46203843"/>
    <s v="T2 DI CHRISTIE-WILLOW PASS 0/3 RPR ANCW"/>
    <s v="ICW"/>
  </r>
  <r>
    <s v="LC"/>
    <s v="128188979"/>
    <s v="089/454"/>
    <s v="T2 DI MALIN RND MTN#2 89/454 RPR INSS"/>
    <s v="TABLEMTN"/>
    <s v="ETL.6020.INSL"/>
    <d v="2024-02-16T00:00:00"/>
    <d v="2024-02-14T00:00:00"/>
    <d v="2025-02-06T00:00:00"/>
    <x v="0"/>
    <m/>
    <d v="2025-02-14T00:00:00"/>
    <x v="37"/>
    <s v="628"/>
    <s v="TR2"/>
    <m/>
    <s v="E - Schd Compl Yr 0"/>
    <s v="Closed"/>
    <s v="RELW FIRE COMP OH   TR2  PRTO AIR  FRAB"/>
    <s v="No Good/Out of Stdrd"/>
    <s v="Insulator-Steel"/>
    <s v="Repair"/>
    <s v="46332078"/>
    <s v="T2NT DI MALIN RND MTN#2 89/454 RPR INSS"/>
    <s v="ICS"/>
  </r>
  <r>
    <s v="LC"/>
    <s v="128189016"/>
    <s v="000/007"/>
    <s v="T2 DI CHRSTIE WILLOW PS 00/007 RPL POLE"/>
    <s v="CONCORD"/>
    <s v="ETL.6370.POLE.WOOD"/>
    <d v="2024-02-16T00:00:00"/>
    <d v="2024-02-14T00:00:00"/>
    <d v="2025-01-31T00:00:00"/>
    <x v="0"/>
    <m/>
    <d v="2025-02-14T00:00:00"/>
    <x v="37"/>
    <s v="372T"/>
    <s v="TR2"/>
    <m/>
    <s v="E - Schd Compl Yr 0"/>
    <s v="Closed"/>
    <s v="RELW FIRE COMP OH   TR2  PRTO AIR  FRAB"/>
    <s v="No Good/Out of Stdrd"/>
    <s v="Structure-Wood"/>
    <s v="Replace"/>
    <s v="35573107"/>
    <s v="T2 DI CHRSTIE WILLOW PS 00/007 RPL POLE"/>
    <s v="70Y"/>
  </r>
  <r>
    <s v="LC"/>
    <s v="128189037"/>
    <s v="000/010"/>
    <s v="T2 DI CHRSTIE WILLOW PS 0/10 RPR GYWW"/>
    <s v="CONCORD"/>
    <s v="ETL.6370.POLE.WOOD"/>
    <d v="2024-02-16T00:00:00"/>
    <d v="2024-02-14T00:00:00"/>
    <d v="2025-03-13T00:00:00"/>
    <x v="1"/>
    <m/>
    <d v="2025-02-14T00:00:00"/>
    <x v="37"/>
    <s v="630"/>
    <s v="TR2"/>
    <m/>
    <s v="E - Schd Compl Yr 0"/>
    <s v="Closed"/>
    <s v="RELW FIRE COMP OH   TR2  PRTO AIR  FRAB"/>
    <s v="No Good/Out of Stdrd"/>
    <s v="Guy Wire-Wood"/>
    <s v="Repair"/>
    <s v="46447001"/>
    <s v="T2 DI CHRSTIE WILLOW PS 0/10 RPR GYWW"/>
    <s v="ICW"/>
  </r>
  <r>
    <s v="LC"/>
    <s v="128189523"/>
    <s v="092/469A"/>
    <s v="T2 DI MALIN-RND MNTN#2 92/469A RPR OPGW"/>
    <s v="TABLEMTN"/>
    <s v="ETL.6020.TOWR"/>
    <d v="2024-02-16T00:00:00"/>
    <d v="2024-02-14T00:00:00"/>
    <d v="2024-04-22T00:00:00"/>
    <x v="0"/>
    <m/>
    <d v="2024-05-14T00:00:00"/>
    <x v="37"/>
    <s v="628"/>
    <s v="TR2"/>
    <m/>
    <s v="E - Schd Compl Yr 0"/>
    <s v="Closed"/>
    <s v="RELW COMP OH   TR2  PRTO AIR  FRAB DURA BRIN"/>
    <s v="No Good/Out of Stdrd"/>
    <s v="OPGW - Steel"/>
    <s v="Repair"/>
    <s v="46201101"/>
    <s v="T2 DI MALIN-RND MNTN#2 92/469A RPR OPGW"/>
    <s v="ICS"/>
  </r>
  <r>
    <s v="LC"/>
    <s v="128189745"/>
    <s v="000/005"/>
    <s v="T2 DI CHRISTIE-WILLOW PSS 0/5 RPR ANCW"/>
    <s v="CONCORD"/>
    <s v="ETL.6370.POLE.WOOD"/>
    <d v="2024-02-16T00:00:00"/>
    <d v="2024-02-14T00:00:00"/>
    <d v="2025-03-26T00:00:00"/>
    <x v="1"/>
    <m/>
    <d v="2025-02-14T00:00:00"/>
    <x v="37"/>
    <s v="630"/>
    <s v="TR2"/>
    <m/>
    <s v="E - Schd Compl Yr 0"/>
    <s v="Closed"/>
    <s v="RELW FIRE COMP OH   TR2  PRTO AIR  FRAB"/>
    <s v="No Good/Out of Stdrd"/>
    <s v="Anchor-Wood"/>
    <s v="Repair"/>
    <s v="46286497"/>
    <s v="T2 DI CHRISTIE-WILLOW PSS 0/5 RPR ANCW"/>
    <s v="ICW"/>
  </r>
  <r>
    <s v="LC"/>
    <s v="128190328"/>
    <s v="003/027"/>
    <s v="T2 DI PIT#1-HAT CRK#2-BRNY 3/27 RPL HRDD"/>
    <s v="TABLEMTN"/>
    <s v="ETL.7040.POLE.WOOD"/>
    <d v="2024-02-16T00:00:00"/>
    <d v="2024-02-14T00:00:00"/>
    <d v="2025-05-21T00:00:00"/>
    <x v="1"/>
    <m/>
    <d v="2025-02-14T00:00:00"/>
    <x v="37"/>
    <s v="630"/>
    <s v="TR2"/>
    <m/>
    <s v="E - Schd Compl Yr 0"/>
    <s v="Closed"/>
    <s v="RELW FIRE COMP OH   TR2  PRTO AIR  FRAB NTDE"/>
    <s v="No Good/Out of Stdrd"/>
    <s v="Hardware-Wood"/>
    <s v="Replace"/>
    <s v="46332079"/>
    <s v="T2 DI PIT#1-HAT CRK#2-BRNY 3/27 RPL HRDD"/>
    <s v="ICW"/>
  </r>
  <r>
    <s v="LC"/>
    <s v="128190451"/>
    <s v="001/011"/>
    <s v="T2 DI CHRISTIE-WILLOW PSS 1/11 RPR GYWW"/>
    <s v="CONCORD"/>
    <s v="ETL.6370.POLE.WOOD"/>
    <d v="2024-02-16T00:00:00"/>
    <d v="2024-02-14T00:00:00"/>
    <d v="2025-01-23T00:00:00"/>
    <x v="0"/>
    <m/>
    <d v="2025-02-14T00:00:00"/>
    <x v="37"/>
    <s v="630"/>
    <s v="TR2"/>
    <m/>
    <s v="E - Schd Compl Yr 0"/>
    <s v="Closed"/>
    <s v="RELW FIRE COMP OH   TR2  PRTO AIR  FRAB"/>
    <s v="No Good/Out of Stdrd"/>
    <s v="Guy Wire-Wood"/>
    <s v="Repair"/>
    <s v="46286499"/>
    <s v="T2 DI CHRISTIE-WILLOW PSS 1/11 RPR GYWW"/>
    <s v="ICW"/>
  </r>
  <r>
    <s v="LC"/>
    <s v="128190458"/>
    <s v="001/011"/>
    <s v="T2 DI CHRISTIE-WILLOW PSS 1/11 REFRAME"/>
    <s v="CONCORD"/>
    <s v="ETL.6370.POLE.WOOD"/>
    <d v="2024-02-16T00:00:00"/>
    <d v="2024-02-14T00:00:00"/>
    <d v="2025-01-29T00:00:00"/>
    <x v="0"/>
    <m/>
    <d v="2025-02-14T00:00:00"/>
    <x v="37"/>
    <s v="637T"/>
    <s v="TR2"/>
    <m/>
    <s v="E - Schd Compl Yr 0"/>
    <s v="Closed"/>
    <s v="RELW FIRE COMP OH   TR2  PRTO AIR  FRAB"/>
    <s v="No Good/Out of Stdrd"/>
    <s v="Crossarm-Wood"/>
    <s v="Replace"/>
    <s v="35573109"/>
    <s v="T2 DI CHRISTIE-WILLOW PSS 1/11 REFRAME"/>
    <s v="93E"/>
  </r>
  <r>
    <s v="LC"/>
    <s v="128190561"/>
    <s v="003/034"/>
    <s v="T2 DI PIT#1-HAT CRK#2 BURNY 3/34 RMV VEG"/>
    <s v="TABLEMTN"/>
    <s v="ETL.7040.POLE.WOOD"/>
    <d v="2024-02-16T00:00:00"/>
    <d v="2024-02-14T00:00:00"/>
    <d v="2024-12-05T00:00:00"/>
    <x v="0"/>
    <m/>
    <d v="2025-02-14T00:00:00"/>
    <x v="37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190564"/>
    <s v="003/034"/>
    <s v="T2 DI PIT#1-HAT CRK#2 BRNY 3/34 RPR ANCW"/>
    <s v="TABLEMTN"/>
    <s v="ETL.7040.POLE.WOOD"/>
    <d v="2024-02-16T00:00:00"/>
    <d v="2024-02-14T00:00:00"/>
    <d v="2024-04-22T00:00:00"/>
    <x v="0"/>
    <m/>
    <d v="2025-02-14T00:00:00"/>
    <x v="37"/>
    <s v="630"/>
    <s v="TR2"/>
    <m/>
    <s v="E - Schd Compl Yr 0"/>
    <s v="Closed"/>
    <s v="RELW FIRE COMP OH   TR2  PRTO AIR  FRAB"/>
    <s v="Overgrown"/>
    <s v="Structure-Wood"/>
    <s v="Inspect"/>
    <s v="46236358"/>
    <s v="T2 DI PIT#1-HAT CRK#2 BRNY 3/34 RPR ANCW"/>
    <s v="ICW"/>
  </r>
  <r>
    <s v="LC"/>
    <s v="128190626"/>
    <s v="000/009"/>
    <s v="T2 DI CHRISTIE-WLLW PASS 0/9 RPR GYWW"/>
    <s v="CONCORD"/>
    <s v="ETL.6370.POLE.WOOD"/>
    <d v="2024-02-16T00:00:00"/>
    <d v="2024-02-14T00:00:00"/>
    <d v="2025-01-23T00:00:00"/>
    <x v="0"/>
    <m/>
    <d v="2025-02-14T00:00:00"/>
    <x v="37"/>
    <s v="630"/>
    <s v="TR2"/>
    <m/>
    <s v="E - Schd Compl Yr 0"/>
    <s v="Closed"/>
    <s v="RELW COMP OH   TR2  PRTO AIR  FRAB"/>
    <s v="No Good/Out of Stdrd"/>
    <s v="Guy Wire-Wood"/>
    <s v="Repair"/>
    <s v="46286498"/>
    <s v="T2 DI CHRISTIE-WLLW PASS 0/9 RPR GYWW"/>
    <s v="ICW"/>
  </r>
  <r>
    <s v="LC"/>
    <s v="128190993"/>
    <s v="021/293"/>
    <s v="T2 DI CLAY-MARTEL 21/293 RPR STRW"/>
    <s v="VICTOR"/>
    <s v="ETL.8250.POLE.WOOD"/>
    <d v="2024-02-16T00:00:00"/>
    <d v="2024-02-14T00:00:00"/>
    <d v="2025-04-30T00:00:00"/>
    <x v="1"/>
    <m/>
    <d v="2025-02-14T00:00:00"/>
    <x v="37"/>
    <s v="630"/>
    <s v="TR2"/>
    <m/>
    <s v="E - Schd Compl Yr 0"/>
    <s v="Closed"/>
    <s v="RELW FIRE COMP OH   TR2  PRTO AIR  FRAB"/>
    <s v="No Good/Out of Stdrd"/>
    <s v="Structure-Wood"/>
    <s v="Repair"/>
    <s v="46287949"/>
    <s v="+T2 DI CLAY-MARTEL 21/293 RPR STRW"/>
    <s v="ICW"/>
  </r>
  <r>
    <s v="LC"/>
    <s v="128191061"/>
    <s v="028/409"/>
    <s v="T2 DI CLAY-MARTEL 28/409 RPR GYWW"/>
    <s v="VICTOR"/>
    <s v="ETL.8250.POLE.NWOD"/>
    <d v="2024-02-16T00:00:00"/>
    <d v="2024-02-14T00:00:00"/>
    <d v="2025-04-30T00:00:00"/>
    <x v="1"/>
    <m/>
    <d v="2025-02-14T00:00:00"/>
    <x v="37"/>
    <s v="630"/>
    <s v="TR2"/>
    <m/>
    <s v="E - Schd Compl Yr 0"/>
    <s v="Closed"/>
    <s v="RELW FIRE COMP OH   TR2  PRTO AIR  FRAB"/>
    <s v="No Good/Out of Stdrd"/>
    <s v="Guy Wire-Wood"/>
    <s v="Repair"/>
    <s v="46287950"/>
    <s v="+T2 DI CLAY-MARTEL 28/409 RPR GYWW"/>
    <s v="ICW"/>
  </r>
  <r>
    <s v="LC"/>
    <s v="122984234"/>
    <s v="000/004"/>
    <s v="T2NT EI KERCKFF #1-KECKF #2 0/4 RPL INSS"/>
    <s v="FRESNO"/>
    <s v="ETL.1880.INSL.CERA"/>
    <d v="2022-02-15T00:00:00"/>
    <d v="2022-02-15T00:00:00"/>
    <d v="2023-05-20T00:00:00"/>
    <x v="0"/>
    <m/>
    <d v="2025-02-15T00:00:00"/>
    <x v="38"/>
    <s v="532"/>
    <s v="TR2N"/>
    <m/>
    <s v="E - Schd Compl Yr 0"/>
    <s v="Closed"/>
    <s v="RELW INSP COMP OH   FMOB TR2N PRTO"/>
    <s v="No Good/Out of Stdrd"/>
    <s v="Insulator-Steel"/>
    <s v="Replace"/>
    <s v="31596006"/>
    <s v="T2 EI CHOWCHILLA-KERCKHOFF RPL INSS 2TWR"/>
    <s v="93K"/>
  </r>
  <r>
    <s v="LC"/>
    <s v="128203152"/>
    <s v="014/208"/>
    <s v="T2 JOLON TAP 014/208 RPR GYWW"/>
    <s v="MOSSLNDG"/>
    <s v="ETL.7321.POLE.WOOD"/>
    <d v="2024-02-22T00:00:00"/>
    <d v="2024-02-15T00:00:00"/>
    <d v="2025-01-15T00:00:00"/>
    <x v="0"/>
    <m/>
    <d v="2025-02-15T00:00:00"/>
    <x v="38"/>
    <s v="630"/>
    <s v="TR2"/>
    <m/>
    <s v="E - Schd Compl Yr 0"/>
    <s v="Closed"/>
    <s v="RELW OTHR COMP OH   FMOB TR2  PRTO FRAB"/>
    <s v="No Good/Out of Stdrd"/>
    <s v="Guy Wire-Wood"/>
    <s v="Repair"/>
    <s v="46391160"/>
    <s v="T2 JOLON TAP 014/208 RPR GYWW"/>
    <s v="ICW"/>
  </r>
  <r>
    <s v="LC"/>
    <s v="122989658"/>
    <s v="003/034"/>
    <s v="T3NT EI ATASCDERO-CAYUCOS 03/34 REGRADE"/>
    <s v="PISMOBCH"/>
    <s v="ETL.8480.POLE.NWOD"/>
    <d v="2022-02-16T00:00:00"/>
    <d v="2022-02-16T00:00:00"/>
    <d v="2023-03-06T00:00:00"/>
    <x v="0"/>
    <m/>
    <d v="2025-02-16T00:00:00"/>
    <x v="39"/>
    <s v="630"/>
    <s v="TR3N"/>
    <m/>
    <s v="E - Schd Compl Yr 0"/>
    <s v="Closed"/>
    <s v="RELW INSP COMP OH   FMOB TR3  PRTO FRAB NTDE"/>
    <s v="No Good/Out of Stdrd"/>
    <s v="Structure-Wood"/>
    <s v="Repair"/>
    <s v="45600496"/>
    <s v="T3NT EI ATASCDERO-CAYUCOS 03/34 REGRADE"/>
    <s v="ICW"/>
  </r>
  <r>
    <s v="LC"/>
    <s v="128188881"/>
    <s v="009/106"/>
    <s v="T2 DRUM-SUMMIT #1 9/106 INS DAMW"/>
    <s v="SACTO"/>
    <s v="ETL.1440.INSL.NCER"/>
    <d v="2024-02-16T00:00:00"/>
    <d v="2024-02-16T00:00:00"/>
    <d v="2024-07-20T00:00:00"/>
    <x v="0"/>
    <m/>
    <d v="2025-02-16T00:00:00"/>
    <x v="39"/>
    <s v="630"/>
    <s v="TR2"/>
    <m/>
    <s v="E - Schd Compl Yr 0"/>
    <s v="Closed"/>
    <s v="RELW OTHR COMP OH   FMOB TR2  PRTO NTDE"/>
    <s v="Missing"/>
    <s v="Damper-Wood"/>
    <s v="Install"/>
    <s v="46283617"/>
    <s v="T2 DRUM-SUMMIT #1 9/106 INS DAMW"/>
    <s v="ICW"/>
  </r>
  <r>
    <s v="LC"/>
    <s v="128190969"/>
    <s v="031/233"/>
    <s v="T2 EI HIGGINS-BELL 031/233 RPL INSS"/>
    <s v="SACTO"/>
    <s v="ETL.1412.INSL.CERA"/>
    <d v="2024-02-16T00:00:00"/>
    <d v="2024-02-16T00:00:00"/>
    <d v="2025-01-22T00:00:00"/>
    <x v="0"/>
    <m/>
    <d v="2025-02-16T00:00:00"/>
    <x v="39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190990"/>
    <s v="007/059"/>
    <s v="T2 EI EL DRDO-MSSR FLT #1 7/59 RPR GYWT"/>
    <s v="SACTO"/>
    <s v="ETL.1530.TOWR"/>
    <d v="2024-02-16T00:00:00"/>
    <d v="2024-02-16T00:00:00"/>
    <d v="2024-12-30T00:00:00"/>
    <x v="0"/>
    <m/>
    <d v="2025-02-16T00:00:00"/>
    <x v="39"/>
    <s v="543"/>
    <s v="TR2"/>
    <m/>
    <s v="E - Schd Compl Yr 0"/>
    <s v="Closed"/>
    <s v="RELW COMP OH   FMOB TR2  PRTO CLMB FRAB"/>
    <s v="No Good/Out of Stdrd"/>
    <s v="Guy Wire-Tower"/>
    <s v="Repair"/>
    <s v="46327638"/>
    <s v="T2 EI EL DRDO-MSSR FLT #1 7/59 RPR GYWT"/>
    <s v="ICQ"/>
  </r>
  <r>
    <s v="LC"/>
    <s v="128191007"/>
    <s v="000/003"/>
    <s v="T2 EI MOUNTAIN GATE TAP 000/003 RPR SWTC"/>
    <s v="TABLEMTN"/>
    <s v="ETL.7641.POLE.WOOD"/>
    <d v="2024-02-16T00:00:00"/>
    <d v="2024-02-16T00:00:00"/>
    <d v="2025-01-07T00:00:00"/>
    <x v="0"/>
    <m/>
    <d v="2025-02-16T00:00:00"/>
    <x v="39"/>
    <s v="630"/>
    <s v="TR2"/>
    <m/>
    <s v="E - Schd Compl Yr 0"/>
    <s v="Closed"/>
    <s v="RELW INSP COMP OH   FMOB TR2  PRTO FRAB NTDE"/>
    <s v="No Good/Out of Stdrd"/>
    <s v="Switch-Wood"/>
    <s v="Repair"/>
    <s v="46303864"/>
    <s v="T2 EI MOUNTAIN GATE TAP 000/003 RPR SWTC"/>
    <s v="ICW"/>
  </r>
  <r>
    <s v="LC"/>
    <s v="128193416"/>
    <s v="000/004"/>
    <s v="T2 EI MTN GATE JCT-CASCADE 0/4 RPR SWTC"/>
    <s v="TABLEMTN"/>
    <s v="ETL.7640.POLE.WOOD"/>
    <d v="2024-02-18T00:00:00"/>
    <d v="2024-02-16T00:00:00"/>
    <d v="2025-01-07T00:00:00"/>
    <x v="0"/>
    <m/>
    <d v="2025-02-16T00:00:00"/>
    <x v="39"/>
    <s v="630"/>
    <s v="TR2"/>
    <m/>
    <s v="E - Schd Compl Yr 0"/>
    <s v="Closed"/>
    <s v="RELW INSP COMP OH   FMOB TR2  PRTO FRAB"/>
    <s v="No Good/Out of Stdrd"/>
    <s v="Switch-Wood"/>
    <s v="Repair"/>
    <s v="46303865"/>
    <s v="T2 EI MTN GATE JCT-CASCADE 0/4 RPR SWTC"/>
    <s v="ICW"/>
  </r>
  <r>
    <s v="LC"/>
    <s v="128192661"/>
    <s v="033/252"/>
    <s v="T2 EI HIGGINS-BELL 033/252 RPL INSS"/>
    <s v="SACTO"/>
    <s v="ETL.1412.INSL.CERA"/>
    <d v="2024-02-17T00:00:00"/>
    <d v="2024-02-17T00:00:00"/>
    <d v="2025-01-22T00:00:00"/>
    <x v="0"/>
    <m/>
    <d v="2025-02-17T00:00:00"/>
    <x v="40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3001097"/>
    <s v="009/040"/>
    <s v="T2NT DI DIABLO-GATES #1 009/040 RPR GYWS"/>
    <s v="PISMOBCH"/>
    <s v="ETL.5960.TOWR"/>
    <d v="2022-02-21T00:00:00"/>
    <d v="2022-02-18T00:00:00"/>
    <d v="2023-07-24T00:00:00"/>
    <x v="0"/>
    <m/>
    <d v="2025-02-18T00:00:00"/>
    <x v="41"/>
    <s v="628"/>
    <s v="TR2N"/>
    <m/>
    <s v="E - Schd Compl Yr 0"/>
    <s v="Closed"/>
    <s v="RELW FIRE COMP OH   TR2N PRTO AIR  FRAB"/>
    <s v="No Good/Out of Stdrd"/>
    <s v="Guy Wire-Steel"/>
    <s v="Repair"/>
    <s v="45616726"/>
    <s v="T2 DI DIABLO-GATES #1 009/040 RPR GYWS"/>
    <s v="ICS"/>
  </r>
  <r>
    <s v="LC"/>
    <s v="126859135"/>
    <s v="048/001A"/>
    <s v="T2 HUMBOLDT-TRINITY 48/001A RPL STRW"/>
    <s v="EUREKA"/>
    <s v="ETL.1820.POLE.NWOD"/>
    <d v="2023-08-18T00:00:00"/>
    <d v="2023-08-18T00:00:00"/>
    <d v="2023-08-18T00:00:00"/>
    <x v="1"/>
    <m/>
    <d v="2025-02-18T00:00:00"/>
    <x v="41"/>
    <s v="372T"/>
    <s v="TR2"/>
    <s v="YES"/>
    <s v="E - Schd Compl Yr 0"/>
    <s v="Open"/>
    <s v="RELW CREW OH   FMOB XMPT TR2  PRTO FRAB"/>
    <s v="No Good/Out of Stdrd"/>
    <s v="Structure-Wood"/>
    <s v="Replace"/>
    <s v="35530632"/>
    <s v="T2 HUMBOLDT-TRINITY 48/001A RPL STRW"/>
    <s v="70Y"/>
  </r>
  <r>
    <s v="LC"/>
    <s v="126859351"/>
    <s v="048/001B"/>
    <s v="T2 HUMBOLDT-TRINITY 48/001B RPL STRW"/>
    <s v="EUREKA"/>
    <s v="ETL.1820.POLE.NWOD"/>
    <d v="2023-08-18T00:00:00"/>
    <d v="2023-08-18T00:00:00"/>
    <d v="2023-08-18T00:00:00"/>
    <x v="1"/>
    <m/>
    <d v="2025-02-18T00:00:00"/>
    <x v="41"/>
    <s v="372T"/>
    <s v="TR2"/>
    <s v="YES"/>
    <s v="E - Schd Compl Yr 0"/>
    <s v="Open"/>
    <s v="REGW CREW OH   FMOB XMPT TR2  PRTO FRAB"/>
    <s v="No Good/Out of Stdrd"/>
    <s v="Structure-Wood"/>
    <s v="Replace"/>
    <s v="35530632"/>
    <s v="T2 HUMBOLDT-TRINITY 48/001A RPL STRW"/>
    <s v="70Y"/>
  </r>
  <r>
    <s v="LC"/>
    <s v="126859384"/>
    <s v="048/001C"/>
    <s v="T2 HUMBOLDT-TRINITY 48/001C RPL STRW"/>
    <s v="EUREKA"/>
    <s v="ETL.1820.POLE.NWOD"/>
    <d v="2023-08-18T00:00:00"/>
    <d v="2023-08-18T00:00:00"/>
    <d v="2023-08-18T00:00:00"/>
    <x v="1"/>
    <m/>
    <d v="2025-02-18T00:00:00"/>
    <x v="41"/>
    <s v="372T"/>
    <s v="TR2"/>
    <s v="YES"/>
    <s v="E - Schd Compl Yr 0"/>
    <s v="Open"/>
    <s v="REGW CREW OH   FMOB XMPT TR2  PRTO FRAB"/>
    <s v="No Good/Out of Stdrd"/>
    <s v="Structure-Wood"/>
    <s v="Replace"/>
    <s v="35530632"/>
    <s v="T2 HUMBOLDT-TRINITY 48/001A RPL STRW"/>
    <s v="70Y"/>
  </r>
  <r>
    <s v="LC"/>
    <s v="128195780"/>
    <s v="011/248"/>
    <s v="T2 EI SALINAS-LAURELES 011/248 RPR SWTC"/>
    <s v="MOSSLNDG"/>
    <s v="ETL.7930.POLE.NWOD"/>
    <d v="2024-02-20T00:00:00"/>
    <d v="2024-02-20T00:00:00"/>
    <d v="2025-01-15T00:00:00"/>
    <x v="0"/>
    <m/>
    <d v="2025-02-20T00:00:00"/>
    <x v="42"/>
    <s v="630"/>
    <s v="TR2"/>
    <m/>
    <s v="E - Schd Compl Yr 0"/>
    <s v="Closed"/>
    <s v="RELW INSP REMT TRAF SWRK ACCL ACCM ACCH FLAG USA  COMP OH   FMOB TR2  PRTO FRAB"/>
    <s v="No Good/Out of Stdrd"/>
    <s v="Switch-Wood"/>
    <s v="Repair"/>
    <s v="46329984"/>
    <s v="T2 EI SALINAS-LAURELES 011/248 RPR SWTC"/>
    <s v="ICW"/>
  </r>
  <r>
    <s v="LC"/>
    <s v="128195972"/>
    <s v="006/053"/>
    <s v="T2 EI DIVIDE-VANDENBERG #2 6/53 RPL INSW"/>
    <s v="PISMOBCH"/>
    <s v="ETL.8630.INSL"/>
    <d v="2024-02-20T00:00:00"/>
    <d v="2024-02-20T00:00:00"/>
    <d v="2025-01-21T00:00:00"/>
    <x v="0"/>
    <m/>
    <d v="2025-02-20T00:00:00"/>
    <x v="42"/>
    <s v="508T"/>
    <s v="TR2"/>
    <m/>
    <s v="E - Schd Compl Yr 0"/>
    <s v="Closed"/>
    <s v="RELW INSP COMP OH   FMOB TR2  PRTO"/>
    <s v="No Good/Out of Stdrd"/>
    <s v="Insulator-Wood"/>
    <s v="Replace"/>
    <s v="35573300"/>
    <s v="T2 EI DIVIDE-VANDENBERG #2 6/53 RPL INSW"/>
    <s v="93I"/>
  </r>
  <r>
    <s v="LC"/>
    <s v="128196084"/>
    <s v="004/057"/>
    <s v="T2 WV JOLON TAP 004/057 INS DAMW"/>
    <s v="MOSSLNDG"/>
    <s v="ETL.7321.INSL.NCER"/>
    <d v="2024-02-20T00:00:00"/>
    <d v="2024-02-20T00:00:00"/>
    <d v="2025-01-30T00:00:00"/>
    <x v="0"/>
    <m/>
    <d v="2025-02-20T00:00:00"/>
    <x v="42"/>
    <s v="630"/>
    <s v="TR2"/>
    <m/>
    <s v="E - Schd Compl Yr 0"/>
    <s v="Closed"/>
    <s v="RELW OTHR COMP OH   FMOB TR2  PRTO NTDE"/>
    <s v="Missing"/>
    <s v="Damper-Wood"/>
    <s v="Install"/>
    <s v="46391056"/>
    <s v="T2 WV JOLON TAP 004/057 INS DAMW"/>
    <s v="ICW"/>
  </r>
  <r>
    <s v="LC"/>
    <s v="128196743"/>
    <s v="006/051"/>
    <s v="T2 EI DIVIDE-VANDENBERG #2 6/51 RPL INSW"/>
    <s v="PISMOBCH"/>
    <s v="ETL.8630.INSL"/>
    <d v="2024-02-20T00:00:00"/>
    <d v="2024-02-20T00:00:00"/>
    <d v="2025-01-21T00:00:00"/>
    <x v="0"/>
    <m/>
    <d v="2025-02-20T00:00:00"/>
    <x v="42"/>
    <s v="508T"/>
    <s v="TR2"/>
    <m/>
    <s v="E - Schd Compl Yr 0"/>
    <s v="Closed"/>
    <s v="RELW INSP COMP OH   FMOB TR2  PRTO"/>
    <s v="No Good/Out of Stdrd"/>
    <s v="Insulator-Wood"/>
    <s v="Replace"/>
    <s v="35573278"/>
    <s v="T2 EI DIVIDE-VANDENBERG #2 6/51 RPL INSW"/>
    <s v="93I"/>
  </r>
  <r>
    <s v="LC"/>
    <s v="128196916"/>
    <s v="012/156"/>
    <s v="T2 WATSONVILLE-SALINAS 12/156 RPR HRDW"/>
    <s v="MOSSLNDG"/>
    <s v="ETL.8310.POLE.WOOD"/>
    <d v="2024-02-20T00:00:00"/>
    <d v="2024-02-20T00:00:00"/>
    <d v="2025-02-12T00:00:00"/>
    <x v="0"/>
    <m/>
    <d v="2025-02-20T00:00:00"/>
    <x v="42"/>
    <s v="630"/>
    <s v="TR2"/>
    <m/>
    <s v="E - Schd Compl Yr 0"/>
    <s v="Closed"/>
    <s v="RELW COMP OH   FMOB TR2  PRTO FRAB PGEQ"/>
    <s v="No Good/Out of Stdrd"/>
    <s v="Hardware-Wood"/>
    <s v="Replace"/>
    <s v="46391194"/>
    <s v="T2 WATSONVILLE-SALINAS 12/156 RPR HRDW"/>
    <s v="ICW"/>
  </r>
  <r>
    <s v="LC"/>
    <s v="128197121"/>
    <s v="006/049"/>
    <s v="T2 EI DIVIDE-VANDENBERG #2 6/49 RPL INSW"/>
    <s v="PISMOBCH"/>
    <s v="ETL.8630.INSL"/>
    <d v="2024-02-20T00:00:00"/>
    <d v="2024-02-20T00:00:00"/>
    <d v="2025-01-22T00:00:00"/>
    <x v="0"/>
    <m/>
    <d v="2025-02-20T00:00:00"/>
    <x v="42"/>
    <s v="508T"/>
    <s v="TR2"/>
    <m/>
    <s v="E - Schd Compl Yr 0"/>
    <s v="Closed"/>
    <s v="RELW INSP COMP OH   FMOB TR2  PRTO"/>
    <s v="No Good/Out of Stdrd"/>
    <s v="Insulator-Wood"/>
    <s v="Replace"/>
    <s v="35573277"/>
    <s v="T2 EI DIVIDE-VANDENBERG #2 6/49 RPL INSW"/>
    <s v="93I"/>
  </r>
  <r>
    <s v="LC"/>
    <s v="128197610"/>
    <s v="033/250"/>
    <s v="T2 EI HIGGINS-BELL 033/250 RPL INSS"/>
    <s v="SACTO"/>
    <s v="ETL.1412.INSL.CERA"/>
    <d v="2024-02-20T00:00:00"/>
    <d v="2024-02-20T00:00:00"/>
    <d v="2025-01-23T00:00:00"/>
    <x v="0"/>
    <m/>
    <d v="2025-02-20T00:00:00"/>
    <x v="42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197787"/>
    <s v="087/442"/>
    <s v="T2 DI MALIN-ROUND MNT#2 87/442 RPR OPGW"/>
    <s v="TABLEMTN"/>
    <s v="ETL.6020.TOWR"/>
    <d v="2024-02-20T00:00:00"/>
    <d v="2024-02-20T00:00:00"/>
    <d v="2025-02-08T00:00:00"/>
    <x v="0"/>
    <m/>
    <d v="2025-02-20T00:00:00"/>
    <x v="42"/>
    <s v="628"/>
    <s v="TR2"/>
    <m/>
    <s v="E - Schd Compl Yr 0"/>
    <s v="Closed"/>
    <s v="RELW COMP OH   TR2  PRTO AIR  FRAB"/>
    <s v="No Good/Out of Stdrd"/>
    <s v="OPGW - Steel"/>
    <s v="Repair"/>
    <s v="46332081"/>
    <s v="T2 DI MALIN-ROUND MNT#2 87/442 RPR OPGW"/>
    <s v="ICS"/>
  </r>
  <r>
    <s v="LC"/>
    <s v="128199751"/>
    <s v="028/196C"/>
    <s v="T2 DI TRINITY-CTNWD 28/196C RPR ANCW"/>
    <s v="TABLEMTN"/>
    <s v="ETL.4040.POLE.NWOD"/>
    <d v="2024-02-21T00:00:00"/>
    <d v="2024-02-20T00:00:00"/>
    <d v="2024-07-19T00:00:00"/>
    <x v="0"/>
    <m/>
    <d v="2025-02-20T00:00:00"/>
    <x v="42"/>
    <s v="630"/>
    <s v="TR2"/>
    <m/>
    <s v="E - Schd Compl Yr 0"/>
    <s v="Closed"/>
    <s v="RELW COMP OH   TR2  PRTO AIR  FRAB DURA BRIN"/>
    <s v="No Good/Out of Stdrd"/>
    <s v="Anchor-Wood"/>
    <s v="Repair"/>
    <s v="46204597"/>
    <s v="T2 DI TRINITY-CTNWD 28/196C RPR ANCW"/>
    <s v="ICW"/>
  </r>
  <r>
    <s v="LC"/>
    <s v="128202203"/>
    <s v="001/025"/>
    <s v="T2 DI COTTONWOOD-BENTON #1 1/25 RPR POLE"/>
    <s v="TABLEMTN"/>
    <s v="ETL.6640.POLE.WOOD"/>
    <d v="2024-02-21T00:00:00"/>
    <d v="2024-02-20T00:00:00"/>
    <d v="2024-12-02T00:00:00"/>
    <x v="0"/>
    <m/>
    <d v="2025-02-20T00:00:00"/>
    <x v="42"/>
    <s v="630"/>
    <s v="TR2"/>
    <m/>
    <s v="E - Schd Compl Yr 0"/>
    <s v="Closed"/>
    <s v="RELW COMP OH   TR2  PRTO AIR  FRAB"/>
    <s v="No Good/Out of Stdrd"/>
    <s v="Structure-Wood"/>
    <s v="Repair"/>
    <s v="46332401"/>
    <s v="T2 DI COTTONWOOD-BENTON #1 1/25 RPR POLE"/>
    <s v="ICW"/>
  </r>
  <r>
    <s v="LC"/>
    <s v="128202208"/>
    <s v="009/115"/>
    <s v="T2 DI JOLON TAP 9/115 RMV VEG"/>
    <s v="MOSSLNDG"/>
    <s v="ETL.7321.POLE.WOOD"/>
    <d v="2024-02-21T00:00:00"/>
    <d v="2024-02-20T00:00:00"/>
    <d v="2024-05-03T00:00:00"/>
    <x v="0"/>
    <m/>
    <d v="2024-08-20T00:00:00"/>
    <x v="42"/>
    <s v="564"/>
    <s v="TR2"/>
    <m/>
    <s v="E - Schd Compl Yr 0"/>
    <s v="Closed"/>
    <s v="POHW FIRE SPCR CNCL OH   TR2  PRTO AIR  FRAB DURA BRIN"/>
    <s v="Overgrown"/>
    <s v="Vegetation"/>
    <s v="Remove"/>
    <s v=""/>
    <s v=""/>
    <s v=""/>
  </r>
  <r>
    <s v="LC"/>
    <s v="128202212"/>
    <s v="B020/452"/>
    <s v="T2 DI DRM-GRSS VLLY-WMR B20/452 RPR POLE"/>
    <s v="SACTO"/>
    <s v="ETL.6760.POLE.WOOD"/>
    <d v="2024-02-21T00:00:00"/>
    <d v="2024-02-20T00:00:00"/>
    <d v="2025-01-15T00:00:00"/>
    <x v="0"/>
    <m/>
    <d v="2025-02-20T00:00:00"/>
    <x v="42"/>
    <s v="630"/>
    <s v="TR2"/>
    <m/>
    <s v="E - Schd Compl Yr 0"/>
    <s v="Closed"/>
    <s v="RELW COMP OH   TR2  PRTO AIR  FRAB"/>
    <s v="No Good/Out of Stdrd"/>
    <s v="Structure-Wood"/>
    <s v="Repair"/>
    <s v="46323903"/>
    <s v="T2 DI DRM-GRSS VLLY-WMR B20/452 RPR POLE"/>
    <s v="ICW"/>
  </r>
  <r>
    <s v="LC"/>
    <s v="128202235"/>
    <s v="086/439"/>
    <s v="T2 DI MLN-RND MTN #2 086/439 RPR OPGW"/>
    <s v="TABLEMTN"/>
    <s v="ETL.6020.TOWR"/>
    <d v="2024-02-21T00:00:00"/>
    <d v="2024-02-20T00:00:00"/>
    <d v="2025-02-08T00:00:00"/>
    <x v="0"/>
    <m/>
    <d v="2025-02-20T00:00:00"/>
    <x v="42"/>
    <s v="628"/>
    <s v="TR2"/>
    <m/>
    <s v="E - Schd Compl Yr 0"/>
    <s v="Closed"/>
    <s v="RELW COMP OH   TR2  PRTO AIR  FRAB"/>
    <s v="No Good/Out of Stdrd"/>
    <s v="OPGW - Steel"/>
    <s v="Repair"/>
    <s v="46332402"/>
    <s v="T2 DI MLN-RND MTN #2 086/439 RPR OPGW"/>
    <s v="ICS"/>
  </r>
  <r>
    <s v="LC"/>
    <s v="128202303"/>
    <s v="007/093"/>
    <s v="T2 DI JOLON TAP 007/093 RPR STRW"/>
    <s v="MOSSLNDG"/>
    <s v="ETL.7321.POLE.WOOD"/>
    <d v="2024-02-21T00:00:00"/>
    <d v="2024-02-20T00:00:00"/>
    <d v="2025-02-03T00:00:00"/>
    <x v="0"/>
    <m/>
    <d v="2025-02-20T00:00:00"/>
    <x v="42"/>
    <s v="630"/>
    <s v="TR2"/>
    <m/>
    <s v="E - Schd Compl Yr 0"/>
    <s v="Closed"/>
    <s v="RELW COMP OH   TR2  PRTO AIR  FRAB"/>
    <s v="No Good/Out of Stdrd"/>
    <s v="Structure-Wood"/>
    <s v="Repair"/>
    <s v="46391058"/>
    <s v="T2 DI JOLON TAP 007/093 RPR STRW"/>
    <s v="ICW"/>
  </r>
  <r>
    <s v="LC"/>
    <s v="128202304"/>
    <s v="007/093"/>
    <s v="T2 DI JOLON TAP 007/093 RMV VEG"/>
    <s v="MOSSLNDG"/>
    <s v="ETL.7321.POLE.WOOD"/>
    <d v="2024-02-21T00:00:00"/>
    <d v="2024-02-20T00:00:00"/>
    <d v="2024-05-14T00:00:00"/>
    <x v="0"/>
    <m/>
    <d v="2024-08-20T00:00:00"/>
    <x v="42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202320"/>
    <s v="086/437"/>
    <s v="T2 DI MLN-RND MTN #2 86/437 RPR OPGW"/>
    <s v="TABLEMTN"/>
    <s v="ETL.6020.TOWR"/>
    <d v="2024-02-21T00:00:00"/>
    <d v="2024-02-20T00:00:00"/>
    <d v="2025-02-09T00:00:00"/>
    <x v="0"/>
    <m/>
    <d v="2025-02-20T00:00:00"/>
    <x v="42"/>
    <s v="628"/>
    <s v="TR2"/>
    <m/>
    <s v="E - Schd Compl Yr 0"/>
    <s v="Closed"/>
    <s v="RELW COMP OH   TR2  PRTO AIR  FRAB"/>
    <s v="No Good/Out of Stdrd"/>
    <s v="OPGW - Steel"/>
    <s v="Repair"/>
    <s v="46332403"/>
    <s v="T2 DI MLN-RND MTN #2 86/437 RPR OPGW"/>
    <s v="ICS"/>
  </r>
  <r>
    <s v="LC"/>
    <s v="128202390"/>
    <s v="018/257B"/>
    <s v="T2 DI CLAY-MARTEL 018/257B RPL STRW"/>
    <s v="VICTOR"/>
    <s v="ETL.8250.POLE.WOOD"/>
    <d v="2024-02-21T00:00:00"/>
    <d v="2024-02-20T00:00:00"/>
    <d v="2025-04-12T00:00:00"/>
    <x v="1"/>
    <m/>
    <d v="2025-02-20T00:00:00"/>
    <x v="42"/>
    <s v="372T"/>
    <s v="TR2"/>
    <m/>
    <s v="E - Schd Compl Yr 0"/>
    <s v="Closed"/>
    <s v="RELW COMP OH   TR2  PRTO AIR  FRAB"/>
    <s v="No Good/Out of Stdrd"/>
    <s v="Structure-Wood"/>
    <s v="Replace"/>
    <s v="35573119"/>
    <s v="+T2 DI CLAY-MARTEL 018/257B RPL STRW"/>
    <s v="70Y"/>
  </r>
  <r>
    <s v="LC"/>
    <s v="128202404"/>
    <s v="012/059"/>
    <s v="T2 DI MSS LNDG-LS BNS 012/059 RPL INSS"/>
    <s v="MOSSLNDG"/>
    <s v="ETL.6040.INSL"/>
    <d v="2024-02-21T00:00:00"/>
    <d v="2024-02-20T00:00:00"/>
    <d v="2025-04-14T00:00:00"/>
    <x v="1"/>
    <m/>
    <d v="2025-02-20T00:00:00"/>
    <x v="42"/>
    <s v="532"/>
    <s v="TR2"/>
    <m/>
    <s v="E - Schd Compl Yr 0"/>
    <s v="Closed"/>
    <s v="POHW COMP OH   TR2  PRTO AIR"/>
    <s v="No Good/Out of Stdrd"/>
    <s v="Insulator-Steel"/>
    <s v="Replace"/>
    <s v="35596168"/>
    <s v="T2 DI MSS LNDNG-LS BNS 36/159 RPL INSS"/>
    <s v="93K"/>
  </r>
  <r>
    <s v="LC"/>
    <s v="128204491"/>
    <s v="B024/553"/>
    <s v="T2 DI DRUM-GRS VLY-WEMR B24/553 RPR GYWW"/>
    <s v="SACTO"/>
    <s v="ETL.6760.POLE.NWOD"/>
    <d v="2024-02-22T00:00:00"/>
    <d v="2024-02-20T00:00:00"/>
    <d v="2025-01-15T00:00:00"/>
    <x v="0"/>
    <m/>
    <d v="2025-02-20T00:00:00"/>
    <x v="42"/>
    <s v="630"/>
    <s v="TR2"/>
    <m/>
    <s v="E - Schd Compl Yr 0"/>
    <s v="Closed"/>
    <s v="RELW ACCM COMP OH   TR2  PRTO AIR  FRAB"/>
    <s v="No Good/Out of Stdrd"/>
    <s v="Guy Wire-Wood"/>
    <s v="Repair"/>
    <s v="46323904"/>
    <s v="T2 DI DRUM-GRS VLY-WEMR B24/553 RPR GYWW"/>
    <s v="ICW"/>
  </r>
  <r>
    <s v="LC"/>
    <s v="128204495"/>
    <s v="B025/577"/>
    <s v="T2 DI DRUM GRS VLY WMR B025/577 RPR GYWW"/>
    <s v="SACTO"/>
    <s v="ETL.6760.POLE.WOOD"/>
    <d v="2024-02-22T00:00:00"/>
    <d v="2024-02-20T00:00:00"/>
    <d v="2024-04-06T00:00:00"/>
    <x v="0"/>
    <m/>
    <d v="2024-05-20T00:00:00"/>
    <x v="42"/>
    <s v="630"/>
    <s v="TR2"/>
    <m/>
    <s v="E - Schd Compl Yr 0"/>
    <s v="Closed"/>
    <s v="RELW ACCM COMP OH   TR2  PRTO AIR  FRAB DURA BRIN"/>
    <s v="No Good/Out of Stdrd"/>
    <s v="Guy Wire-Wood"/>
    <s v="Repair"/>
    <s v="46209477"/>
    <s v="T2 DI DRUM GRS VLY WMR B025/577 RPR GYWW"/>
    <s v="ICW"/>
  </r>
  <r>
    <s v="LC"/>
    <s v="128204499"/>
    <s v="B025/577"/>
    <s v="T2 DI DRUM GRS VLY WMR B025/577 RPR ADSS"/>
    <s v="SACTO"/>
    <s v="ETL.6760.POLE.WOOD"/>
    <d v="2024-02-22T00:00:00"/>
    <d v="2024-02-20T00:00:00"/>
    <d v="2024-04-06T00:00:00"/>
    <x v="0"/>
    <m/>
    <d v="2024-05-20T00:00:00"/>
    <x v="42"/>
    <s v="630"/>
    <s v="TR2"/>
    <m/>
    <s v="E - Schd Compl Yr 0"/>
    <s v="Closed"/>
    <s v="RELW ACCM COMP OH   TR2  PRTO AIR  FRAB DURA BRIN"/>
    <s v="No Good/Out of Stdrd"/>
    <s v="ADSS - Wood"/>
    <s v="Repair"/>
    <s v="46209478"/>
    <s v="T2 DI DRUM GRS VLY WMR B025/577 RPR ADSS"/>
    <s v="ICW"/>
  </r>
  <r>
    <s v="LC"/>
    <s v="128204748"/>
    <s v="000/008"/>
    <s v="T2 DI ROLLINS TAP 00/08 RPR ANCW"/>
    <s v="SACTO"/>
    <s v="ETL.6762.POLE.NWOD"/>
    <d v="2024-02-22T00:00:00"/>
    <d v="2024-02-20T00:00:00"/>
    <d v="2025-02-10T00:00:00"/>
    <x v="0"/>
    <m/>
    <d v="2025-02-20T00:00:00"/>
    <x v="42"/>
    <s v="630"/>
    <s v="TR2"/>
    <m/>
    <s v="E - Schd Compl Yr 0"/>
    <s v="Closed"/>
    <s v="RELW COMP OH   TR2  PRTO AIR  FRAB"/>
    <s v="No Good/Out of Stdrd"/>
    <s v="Anchor-Wood"/>
    <s v="Repair"/>
    <s v="46453054"/>
    <s v="T2 DI ROLLINS TAP 00/08 RPR ANCW"/>
    <s v="ICW"/>
  </r>
  <r>
    <s v="LC"/>
    <s v="128205257"/>
    <s v="000/007"/>
    <s v="T2 DI ROLLINS TAP 00/07 RPR ANCW"/>
    <s v="SACTO"/>
    <s v="ETL.6762.POLE.WOOD"/>
    <d v="2024-02-22T00:00:00"/>
    <d v="2024-02-20T00:00:00"/>
    <d v="2024-06-25T00:00:00"/>
    <x v="0"/>
    <m/>
    <d v="2024-08-20T00:00:00"/>
    <x v="42"/>
    <s v="630"/>
    <s v="TR2"/>
    <m/>
    <s v="E - Schd Compl Yr 0"/>
    <s v="Closed"/>
    <s v="RELW COMP OH   TR2  PRTO AIR  FRAB DURA BRIN"/>
    <s v="No Good/Out of Stdrd"/>
    <s v="Anchor-Wood"/>
    <s v="Repair"/>
    <s v="46204966"/>
    <s v="T2 DI ROLLINS TAP 00/07 RPR ANCW"/>
    <s v="ICW"/>
  </r>
  <r>
    <s v="LC"/>
    <s v="128205460"/>
    <s v="000/013"/>
    <s v="T2 DI ROLLINS TAP 00/13 RPR STRW"/>
    <s v="SACTO"/>
    <s v="ETL.6762.POLE.WOOD"/>
    <d v="2024-02-22T00:00:00"/>
    <d v="2024-02-20T00:00:00"/>
    <d v="2025-02-10T00:00:00"/>
    <x v="0"/>
    <m/>
    <d v="2025-02-20T00:00:00"/>
    <x v="42"/>
    <s v="630"/>
    <s v="TR2"/>
    <m/>
    <s v="E - Schd Compl Yr 0"/>
    <s v="Closed"/>
    <s v="RELW COMP OH   TR2  PRTO AIR  FRAB"/>
    <s v="No Good/Out of Stdrd"/>
    <s v="Structure-Wood"/>
    <s v="Repair"/>
    <s v="46453055"/>
    <s v="T2 DI ROLLINS TAP 00/13 RPR STRW"/>
    <s v="ICW"/>
  </r>
  <r>
    <s v="LC"/>
    <s v="128205590"/>
    <s v="007/094"/>
    <s v="T2 DI JOLON TAP 7/94 RMV VEG"/>
    <s v="MOSSLNDG"/>
    <s v="ETL.7321.POLE.NWOD"/>
    <d v="2024-02-22T00:00:00"/>
    <d v="2024-02-20T00:00:00"/>
    <d v="2024-05-10T00:00:00"/>
    <x v="0"/>
    <m/>
    <d v="2024-08-20T00:00:00"/>
    <x v="42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205591"/>
    <s v="007/094"/>
    <s v="T2 DI JOLON TAP 7/94 RPR ANCW"/>
    <s v="MOSSLNDG"/>
    <s v="ETL.7321.POLE.NWOD"/>
    <d v="2024-02-22T00:00:00"/>
    <d v="2024-02-20T00:00:00"/>
    <d v="2024-04-01T00:00:00"/>
    <x v="0"/>
    <m/>
    <d v="2024-08-20T00:00:00"/>
    <x v="42"/>
    <s v="630"/>
    <s v="TR2"/>
    <m/>
    <s v="E - Schd Compl Yr 0"/>
    <s v="Closed"/>
    <s v="RELW COMP OH   TR2  PRTO AIR  FRAB DURA BRIN"/>
    <s v="No Good/Out of Stdrd"/>
    <s v="Anchor-Wood"/>
    <s v="Repair"/>
    <s v="46211389"/>
    <s v="T2 DI JOLON TAP 7/94 RPR ANCW"/>
    <s v="ICW"/>
  </r>
  <r>
    <s v="LC"/>
    <s v="128205595"/>
    <s v="000/014"/>
    <s v="T2 DI JOLON TAP 00/14 RPR ANCW"/>
    <s v="MOSSLNDG"/>
    <s v="ETL.7321.POLE.WOOD"/>
    <d v="2024-02-22T00:00:00"/>
    <d v="2024-02-20T00:00:00"/>
    <d v="2024-04-01T00:00:00"/>
    <x v="0"/>
    <m/>
    <d v="2024-08-20T00:00:00"/>
    <x v="42"/>
    <s v="630"/>
    <s v="TR2"/>
    <m/>
    <s v="E - Schd Compl Yr 0"/>
    <s v="Closed"/>
    <s v="RELW COMP OH   TR2  PRTO AIR  FRAB DURA BRIN"/>
    <s v="No Good/Out of Stdrd"/>
    <s v="Anchor-Wood"/>
    <s v="Repair"/>
    <s v="46211390"/>
    <s v="T2 DI JOLON TAP 00/14 RPR ANCW"/>
    <s v="ICW"/>
  </r>
  <r>
    <s v="LC"/>
    <s v="128205765"/>
    <s v="008/003"/>
    <s v="T2 DI SALINAS-FORT ORD#1 8/3 RPL INSS"/>
    <s v="MOSSLNDG"/>
    <s v="ETL.7890.INSL.CERA"/>
    <d v="2024-02-22T00:00:00"/>
    <d v="2024-02-20T00:00:00"/>
    <d v="2025-02-21T00:00:00"/>
    <x v="1"/>
    <m/>
    <d v="2025-02-20T00:00:00"/>
    <x v="42"/>
    <s v="532T"/>
    <s v="TR2"/>
    <m/>
    <s v="E - Schd Compl Yr 0"/>
    <s v="Closed"/>
    <s v="RELW COMP OH   TR2  PRTO AIR"/>
    <s v="No Good/Out of Stdrd"/>
    <s v="Insulator-Steel"/>
    <s v="Replace"/>
    <s v="35597473"/>
    <s v="T2 DI SALINAS-FORT ORD#1 RPL INSS 3 LSTS"/>
    <s v="93K"/>
  </r>
  <r>
    <s v="LC"/>
    <s v="128205981"/>
    <s v="087/440"/>
    <s v="T2 DI MALIN-ROUND MTN #2 87/440 RPR OPGW"/>
    <s v="TABLEMTN"/>
    <s v="ETL.6020.TOWR"/>
    <d v="2024-02-22T00:00:00"/>
    <d v="2024-02-20T00:00:00"/>
    <d v="2025-02-08T00:00:00"/>
    <x v="0"/>
    <m/>
    <d v="2025-02-20T00:00:00"/>
    <x v="42"/>
    <s v="628"/>
    <s v="TR2"/>
    <m/>
    <s v="E - Schd Compl Yr 0"/>
    <s v="Closed"/>
    <s v="RELW COMP OH   TR2  PRTO AIR  FRAB"/>
    <s v="No Good/Out of Stdrd"/>
    <s v="OPGW - Steel"/>
    <s v="Repair"/>
    <s v="46332082"/>
    <s v="T2 DI MALIN-ROUND MTN #2 87/440 RPR OPGW"/>
    <s v="ICS"/>
  </r>
  <r>
    <s v="LC"/>
    <s v="128205989"/>
    <s v="008/004"/>
    <s v="T2 DI SALINAS-FORT ORD #2 08/04 RPL INSS"/>
    <s v="MOSSLNDG"/>
    <s v="ETL.8423.INSL.NCER"/>
    <d v="2024-02-22T00:00:00"/>
    <d v="2024-02-20T00:00:00"/>
    <d v="2025-02-18T00:00:00"/>
    <x v="0"/>
    <m/>
    <d v="2025-02-20T00:00:00"/>
    <x v="42"/>
    <s v="532T"/>
    <s v="TR2"/>
    <m/>
    <s v="E - Schd Compl Yr 0"/>
    <s v="Closed"/>
    <s v="RELW COMP OH   TR2  PRTO AIR"/>
    <s v="No Good/Out of Stdrd"/>
    <s v="Insulator-Steel"/>
    <s v="Replace"/>
    <s v="35597474"/>
    <s v="T2 DI SALINAS-FORT ORD #2 RPL INSS 2 LST"/>
    <s v="93K"/>
  </r>
  <r>
    <s v="LC"/>
    <s v="128206030"/>
    <s v="086/436"/>
    <s v="T2 DI MALIN-ROUND MTN #2 86/436 RPR OPGW"/>
    <s v="TABLEMTN"/>
    <s v="ETL.6020.TOWR"/>
    <d v="2024-02-22T00:00:00"/>
    <d v="2024-02-20T00:00:00"/>
    <d v="2025-02-08T00:00:00"/>
    <x v="0"/>
    <m/>
    <d v="2025-02-20T00:00:00"/>
    <x v="42"/>
    <s v="628"/>
    <s v="TR2"/>
    <m/>
    <s v="E - Schd Compl Yr 0"/>
    <s v="Closed"/>
    <s v="RELW COMP OH   TR2  PRTO AIR  FRAB"/>
    <s v="No Good/Out of Stdrd"/>
    <s v="OPGW - Steel"/>
    <s v="Repair"/>
    <s v="46332404"/>
    <s v="T2 DI MALIN-ROUND MTN #2 86/436 RPR OPGW"/>
    <s v="ICS"/>
  </r>
  <r>
    <s v="LC"/>
    <s v="128206039"/>
    <s v="086/436"/>
    <s v="T2 DI MALIN-ROUND MTN #2 86/436 RPR STRT"/>
    <s v="TABLEMTN"/>
    <s v="ETL.6020.TOWR"/>
    <d v="2024-02-22T00:00:00"/>
    <d v="2024-02-20T00:00:00"/>
    <d v="2024-02-20T00:00:00"/>
    <x v="1"/>
    <m/>
    <d v="2025-02-20T00:00:00"/>
    <x v="42"/>
    <s v="543"/>
    <s v="TR2"/>
    <m/>
    <s v="E - Schd Compl Yr 0"/>
    <s v="Open"/>
    <s v="RELW OH   TR2  PRTO AIR  FRAB"/>
    <s v="No Good/Out of Stdrd"/>
    <s v="Structure-Tower"/>
    <s v="Repair"/>
    <s v="46381352"/>
    <s v="T2 DI MALIN-ROUND MTN #2 86/436 RPR STRT"/>
    <s v="ICQ"/>
  </r>
  <r>
    <s v="LC"/>
    <s v="130737411"/>
    <s v="001/014"/>
    <s v="T3NT EL DRDO-MSSRI FLAT #1 1/14 RPR FOND"/>
    <s v="SACTO"/>
    <s v="ETL.1530.TOWR"/>
    <d v="2025-01-13T00:00:00"/>
    <d v="2024-08-20T00:00:00"/>
    <d v="2024-08-20T00:00:00"/>
    <x v="1"/>
    <m/>
    <d v="2027-08-20T00:00:00"/>
    <x v="42"/>
    <s v="543"/>
    <s v="TR3"/>
    <m/>
    <s v="E - Schd Compl Yr 0"/>
    <s v="Open"/>
    <s v="POHW OTHR OH   TR3  PRTO FRAB"/>
    <s v="No Good/Out of Stdrd"/>
    <s v="Foundation/Concrete-Tower"/>
    <s v="Repair"/>
    <s v=""/>
    <s v=""/>
    <s v=""/>
  </r>
  <r>
    <s v="LC"/>
    <s v="128199712"/>
    <s v="031/234"/>
    <s v="T2 EI HIGGINS-BELL 031/234 RPL INSS"/>
    <s v="SACTO"/>
    <s v="ETL.1412.INSL.CERA"/>
    <d v="2024-02-21T00:00:00"/>
    <d v="2024-02-21T00:00:00"/>
    <d v="2025-01-23T00:00:00"/>
    <x v="0"/>
    <m/>
    <d v="2025-02-21T00:00:00"/>
    <x v="43"/>
    <s v="532T"/>
    <s v="TR2"/>
    <m/>
    <s v="E - Schd Compl Yr 0"/>
    <s v="Closed"/>
    <s v="RELW INSP COMP OH   FMOB TR2  PRTO"/>
    <s v="No Good/Out of Stdrd"/>
    <s v="Insulator-Steel"/>
    <s v="Replace"/>
    <s v="35570807"/>
    <s v="T2 EI HIGGINS-BELL RPL INSS 9 TWRS"/>
    <s v="93K"/>
  </r>
  <r>
    <s v="LC"/>
    <s v="128199951"/>
    <s v="000/001"/>
    <s v="T2 EI GRANITE ROCK TP 00/01 GRND WASH"/>
    <s v="MOSSLNDG"/>
    <s v="ETL.8311.INSL.CERA"/>
    <d v="2024-02-21T00:00:00"/>
    <d v="2024-02-21T00:00:00"/>
    <d v="2025-04-05T00:00:00"/>
    <x v="1"/>
    <m/>
    <d v="2025-02-21T00:00:00"/>
    <x v="43"/>
    <s v="622"/>
    <s v="TR2"/>
    <m/>
    <s v="E - Schd Compl Yr 0"/>
    <s v="Closed"/>
    <s v="RELW INSP REMT NOAC SWRK COMP OH   FMOB TR2  PRTO"/>
    <s v="Contaminated"/>
    <s v="Insulator"/>
    <s v="Ground Wash"/>
    <s v="46305515"/>
    <s v="T2 EI GRANITE ROCK TP 00/01 GRND WASH"/>
    <s v="ICD"/>
  </r>
  <r>
    <s v="LC"/>
    <s v="128200014"/>
    <s v="031/237"/>
    <s v="T2 EI HIGGINS-BELL 031/237 RPL INSS"/>
    <s v="SACTO"/>
    <s v="ETL.1412.INSL.CERA"/>
    <d v="2024-02-21T00:00:00"/>
    <d v="2024-02-21T00:00:00"/>
    <d v="2025-01-24T00:00:00"/>
    <x v="0"/>
    <m/>
    <d v="2025-02-21T00:00:00"/>
    <x v="43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200070"/>
    <s v="000/003"/>
    <s v="T2 EI GRANITE ROCK TP 00/03 GRND WASH"/>
    <s v="MOSSLNDG"/>
    <s v="ETL.8311.INSL.CERA"/>
    <d v="2024-02-21T00:00:00"/>
    <d v="2024-02-21T00:00:00"/>
    <d v="2025-04-05T00:00:00"/>
    <x v="1"/>
    <m/>
    <d v="2024-08-21T00:00:00"/>
    <x v="43"/>
    <s v="622"/>
    <s v="TR2"/>
    <m/>
    <s v="E - Schd Compl Yr 0"/>
    <s v="Closed"/>
    <s v="RELW INSP REMT NOAC SWRK COMP OH   FMOB TR2  PRTO DURA BRIN"/>
    <s v="Contaminated"/>
    <s v="Insulator"/>
    <s v="Ground Wash"/>
    <s v="46305516"/>
    <s v="T2 EI GRANITE ROCK TP 00/03 GRND WASH"/>
    <s v="ICD"/>
  </r>
  <r>
    <s v="LC"/>
    <s v="128200182"/>
    <s v="000/005"/>
    <s v="T2 EI GRANITE ROCK TP 00/05 GRND WASH"/>
    <s v="MOSSLNDG"/>
    <s v="ETL.8311.INSL.CERA"/>
    <d v="2024-02-21T00:00:00"/>
    <d v="2024-02-21T00:00:00"/>
    <d v="2025-04-05T00:00:00"/>
    <x v="1"/>
    <m/>
    <d v="2025-02-21T00:00:00"/>
    <x v="43"/>
    <s v="622"/>
    <s v="TR2"/>
    <m/>
    <s v="E - Schd Compl Yr 0"/>
    <s v="Closed"/>
    <s v="RELW INSP REMT NOAC SWRK COMP OH   FMOB TR2  PRTO"/>
    <s v="Contaminated"/>
    <s v="Insulator"/>
    <s v="Ground Wash"/>
    <s v="46305518"/>
    <s v="T2 EI GRANITE ROCK TP 00/05 GRND WASH"/>
    <s v="ICD"/>
  </r>
  <r>
    <s v="LC"/>
    <s v="128200415"/>
    <s v="031/238"/>
    <s v="T2 EI HIGGINS-BELL 031/238 RPL INSS"/>
    <s v="SACTO"/>
    <s v="ETL.1412.INSL.CERA"/>
    <d v="2024-02-21T00:00:00"/>
    <d v="2024-02-21T00:00:00"/>
    <d v="2025-01-22T00:00:00"/>
    <x v="0"/>
    <m/>
    <d v="2025-02-21T00:00:00"/>
    <x v="43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200957"/>
    <s v="032/241"/>
    <s v="T2 EI HIGGINS-BELL 032/241 RPL INSS"/>
    <s v="SACTO"/>
    <s v="ETL.1412.INSL.CERA"/>
    <d v="2024-02-21T00:00:00"/>
    <d v="2024-02-21T00:00:00"/>
    <d v="2025-01-22T00:00:00"/>
    <x v="0"/>
    <m/>
    <d v="2025-02-21T00:00:00"/>
    <x v="43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200958"/>
    <s v="032/240"/>
    <s v="T2 EI HIGGINS-BELL 032/240 RPL INSS"/>
    <s v="SACTO"/>
    <s v="ETL.1412.INSL.CERA"/>
    <d v="2024-02-21T00:00:00"/>
    <d v="2024-02-21T00:00:00"/>
    <d v="2025-01-23T00:00:00"/>
    <x v="0"/>
    <m/>
    <d v="2025-02-21T00:00:00"/>
    <x v="43"/>
    <s v="532"/>
    <s v="TR2"/>
    <m/>
    <s v="E - Schd Compl Yr 0"/>
    <s v="Closed"/>
    <s v="REGW INSP COMP OH   FMOB TR2  PRTO"/>
    <s v="No Good/Out of Stdrd"/>
    <s v="Insulator-Steel"/>
    <s v="Replace"/>
    <s v="35570807"/>
    <s v="T2 EI HIGGINS-BELL RPL INSS 9 TWRS"/>
    <s v="93K"/>
  </r>
  <r>
    <s v="LC"/>
    <s v="128201446"/>
    <s v="033/246"/>
    <s v="T2 EI HIGGINS-BELL 033/246 COTTER"/>
    <s v="SACTO"/>
    <s v="ETL.1412.INSL.NCER"/>
    <d v="2024-02-21T00:00:00"/>
    <d v="2024-02-21T00:00:00"/>
    <d v="2025-01-21T00:00:00"/>
    <x v="0"/>
    <m/>
    <d v="2025-02-21T00:00:00"/>
    <x v="43"/>
    <s v="628"/>
    <s v="TR2"/>
    <m/>
    <s v="E - Schd Compl Yr 0"/>
    <s v="Closed"/>
    <s v="RELW INSP COMP OH   FMOB TR2  PRTO"/>
    <s v="No Good/Out of Stdrd"/>
    <s v="Insulator-Steel"/>
    <s v="Repair"/>
    <s v="46300556"/>
    <s v="T2 EI HIGGINS-BELL 033/246 COTTER"/>
    <s v="ICS"/>
  </r>
  <r>
    <s v="LC"/>
    <s v="128201638"/>
    <s v="002/054"/>
    <s v="T2 PINE GROVE TAP 002/054 RMV VEG"/>
    <s v="VICTOR"/>
    <s v="ETL.8351.POLE.WOOD"/>
    <d v="2024-02-21T00:00:00"/>
    <d v="2024-02-21T00:00:00"/>
    <d v="2025-02-17T00:00:00"/>
    <x v="0"/>
    <m/>
    <d v="2025-02-21T00:00:00"/>
    <x v="43"/>
    <s v="564"/>
    <s v="TR2"/>
    <m/>
    <s v="E - Schd Compl Yr 0"/>
    <s v="Closed"/>
    <s v="REGW OTHR COMP OH   FMOB TR2  PRTO FRAR"/>
    <s v="Overgrown"/>
    <s v="Vegetation"/>
    <s v="Remove"/>
    <s v=""/>
    <s v=""/>
    <s v=""/>
  </r>
  <r>
    <s v="LC"/>
    <s v="128202867"/>
    <s v="000/011"/>
    <s v="T2 DI ROLLINS TAP-00/11 RPL HRDW"/>
    <s v="SACTO"/>
    <s v="ETL.6762.POLE.WOOD"/>
    <d v="2024-02-22T00:00:00"/>
    <d v="2024-02-21T00:00:00"/>
    <d v="2025-02-10T00:00:00"/>
    <x v="0"/>
    <m/>
    <d v="2025-02-21T00:00:00"/>
    <x v="43"/>
    <s v="630"/>
    <s v="TR2"/>
    <m/>
    <s v="E - Schd Compl Yr 0"/>
    <s v="Closed"/>
    <s v="RELW COMP OH   TR2  PRTO AIR  FRAB NTDE"/>
    <s v="No Good/Out of Stdrd"/>
    <s v="Hardware-Wood"/>
    <s v="Replace"/>
    <s v="46453053"/>
    <s v="T2 DI ROLLINS TAP-00/11 RPL HRDW"/>
    <s v="ICW"/>
  </r>
  <r>
    <s v="LC"/>
    <s v="128202931"/>
    <s v="000/011"/>
    <s v="T2 DI ROLLINS TAP-00/11 RPR ANCW"/>
    <s v="SACTO"/>
    <s v="ETL.6762.POLE.WOOD"/>
    <d v="2024-02-22T00:00:00"/>
    <d v="2024-02-21T00:00:00"/>
    <d v="2024-06-28T00:00:00"/>
    <x v="0"/>
    <m/>
    <d v="2024-08-21T00:00:00"/>
    <x v="43"/>
    <s v="630"/>
    <s v="TR2"/>
    <m/>
    <s v="E - Schd Compl Yr 0"/>
    <s v="Closed"/>
    <s v="RELW COMP OH   TR2  PRTO AIR  FRAB DURA BRIN"/>
    <s v="No Good/Out of Stdrd"/>
    <s v="Anchor-Wood"/>
    <s v="Repair"/>
    <s v="46209474"/>
    <s v="T2 DI ROLLINS TAP-00/11 RPR ANCW"/>
    <s v="ICW"/>
  </r>
  <r>
    <s v="LC"/>
    <s v="128205670"/>
    <s v="010/086"/>
    <s v="T2 DI EL DRDO MIS FLT #1 10/86 RPL HRDW"/>
    <s v="SACTO"/>
    <s v="ETL.1530.POLE.WOOD"/>
    <d v="2024-02-22T00:00:00"/>
    <d v="2024-02-21T00:00:00"/>
    <d v="2025-01-23T00:00:00"/>
    <x v="0"/>
    <m/>
    <d v="2025-02-21T00:00:00"/>
    <x v="43"/>
    <s v="630"/>
    <s v="TR2"/>
    <m/>
    <s v="E - Schd Compl Yr 0"/>
    <s v="Closed"/>
    <s v="RELW COMP OH   TR2  PRTO AIR  FRAB"/>
    <s v="No Good/Out of Stdrd"/>
    <s v="Hardware-Wood"/>
    <s v="Replace"/>
    <s v="46459477"/>
    <s v="T2 DI EL DRDO MIS FLT #1 10/86 RPL HRDW"/>
    <s v="ICW"/>
  </r>
  <r>
    <s v="LC"/>
    <s v="128205857"/>
    <s v="038/249"/>
    <s v="T2 DI POE-RIO OSO 38/249 RMV VEG"/>
    <s v="TABLEMTN"/>
    <s v="ETL.5540.TOWR"/>
    <d v="2024-02-22T00:00:00"/>
    <d v="2024-02-21T00:00:00"/>
    <d v="2024-09-18T00:00:00"/>
    <x v="0"/>
    <m/>
    <d v="2025-02-21T00:00:00"/>
    <x v="43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206035"/>
    <s v="089/455"/>
    <s v="T2 DI MALIN-RND MNTN#2 89/455 RPR OPGW"/>
    <s v="TABLEMTN"/>
    <s v="ETL.6020.TOWR"/>
    <d v="2024-02-22T00:00:00"/>
    <d v="2024-02-21T00:00:00"/>
    <d v="2025-02-06T00:00:00"/>
    <x v="0"/>
    <m/>
    <d v="2025-02-21T00:00:00"/>
    <x v="43"/>
    <s v="628"/>
    <s v="TR2"/>
    <m/>
    <s v="E - Schd Compl Yr 0"/>
    <s v="Closed"/>
    <s v="RELW COMP OH   TR2  PRTO AIR  FRAB"/>
    <s v="No Good/Out of Stdrd"/>
    <s v="OPGW - Steel"/>
    <s v="Repair"/>
    <s v="46332405"/>
    <s v="T2 DI MALIN-RND MNTN#2 89/455 RPR OPGW"/>
    <s v="ICS"/>
  </r>
  <r>
    <s v="LC"/>
    <s v="128206118"/>
    <s v="087/445"/>
    <s v="T2 DI MALIN-RND MNTN#2 87/445 RPR OPGW"/>
    <s v="TABLEMTN"/>
    <s v="ETL.6020.TOWR"/>
    <d v="2024-02-22T00:00:00"/>
    <d v="2024-02-21T00:00:00"/>
    <d v="2025-02-08T00:00:00"/>
    <x v="0"/>
    <m/>
    <d v="2025-02-21T00:00:00"/>
    <x v="43"/>
    <s v="628"/>
    <s v="TR2"/>
    <m/>
    <s v="E - Schd Compl Yr 0"/>
    <s v="Closed"/>
    <s v="RELW COMP OH   TR2  PRTO AIR  FRAB"/>
    <s v="No Good/Out of Stdrd"/>
    <s v="OPGW - Steel"/>
    <s v="Repair"/>
    <s v="46332406"/>
    <s v="T2 DI MALIN-RND MNTN#2 87/445 RPR OPGW"/>
    <s v="ICS"/>
  </r>
  <r>
    <s v="LC"/>
    <s v="128206208"/>
    <s v="090/456"/>
    <s v="T2 DI MALIN-RND MNTN#2 90/456 RPR OPGW"/>
    <s v="TABLEMTN"/>
    <s v="ETL.6020.TOWR"/>
    <d v="2024-02-22T00:00:00"/>
    <d v="2024-02-21T00:00:00"/>
    <d v="2024-04-21T00:00:00"/>
    <x v="0"/>
    <m/>
    <d v="2024-05-21T00:00:00"/>
    <x v="43"/>
    <s v="628"/>
    <s v="TR2"/>
    <m/>
    <s v="E - Schd Compl Yr 0"/>
    <s v="Closed"/>
    <s v="RELW COMP OH   TR2  PRTO AIR  FRAB DURA BRIN"/>
    <s v="No Good/Out of Stdrd"/>
    <s v="OPGW - Steel"/>
    <s v="Repair"/>
    <s v="46230822"/>
    <s v="T2 DI MALIN-RND MNTN#2 90/456 RPR OPGW"/>
    <s v="ICS"/>
  </r>
  <r>
    <s v="LC"/>
    <s v="128206243"/>
    <s v="008/005"/>
    <s v="T2 DI SALINAS-FORT ORD #2 08/05 RPR CONS"/>
    <s v="MOSSLNDG"/>
    <s v="ETL.8423.INSL.CERA"/>
    <d v="2024-02-22T00:00:00"/>
    <d v="2024-02-21T00:00:00"/>
    <d v="2025-02-19T00:00:00"/>
    <x v="0"/>
    <m/>
    <d v="2025-02-21T00:00:00"/>
    <x v="43"/>
    <s v="628"/>
    <s v="TR2"/>
    <m/>
    <s v="E - Schd Compl Yr 0"/>
    <s v="Closed"/>
    <s v="RELW COMP OH   TR2  PRTO AIR"/>
    <s v="No Good/Out of Stdrd"/>
    <s v="Conductor-Steel"/>
    <s v="Repair"/>
    <s v="46391201"/>
    <s v="T2 DI SALINAS-FORT ORD #2 08/05 RPR CONS"/>
    <s v="ICS"/>
  </r>
  <r>
    <s v="LC"/>
    <s v="128206311"/>
    <s v="007/090"/>
    <s v="T2 DI JOLON TAP 07/90 RMV VEG"/>
    <s v="MOSSLNDG"/>
    <s v="ETL.7321.POLE.WOOD"/>
    <d v="2024-02-22T00:00:00"/>
    <d v="2024-02-21T00:00:00"/>
    <d v="2024-05-14T00:00:00"/>
    <x v="0"/>
    <m/>
    <d v="2024-08-21T00:00:00"/>
    <x v="43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206312"/>
    <s v="007/090"/>
    <s v="T2 DI JOLON TAP 07/90 RPR ANCW"/>
    <s v="MOSSLNDG"/>
    <s v="ETL.7321.POLE.WOOD"/>
    <d v="2024-02-22T00:00:00"/>
    <d v="2024-02-21T00:00:00"/>
    <d v="2024-04-01T00:00:00"/>
    <x v="0"/>
    <m/>
    <d v="2024-08-21T00:00:00"/>
    <x v="43"/>
    <s v="630"/>
    <s v="TR2"/>
    <m/>
    <s v="E - Schd Compl Yr 0"/>
    <s v="Closed"/>
    <s v="RELW COMP OH   TR2  PRTO AIR  FRAB DURA BRIN"/>
    <s v="No Good/Out of Stdrd"/>
    <s v="Anchor-Wood"/>
    <s v="Repair"/>
    <s v="46211391"/>
    <s v="T2 DI JOLON TAP 07/90 RPR ANCW"/>
    <s v="ICW"/>
  </r>
  <r>
    <s v="LC"/>
    <s v="128206314"/>
    <s v="007/090"/>
    <s v="T2 DI JOLON TAP 07/90 RPR INSW"/>
    <s v="MOSSLNDG"/>
    <s v="ETL.7321.INSL.CERA"/>
    <d v="2024-02-22T00:00:00"/>
    <d v="2024-02-21T00:00:00"/>
    <d v="2025-01-15T00:00:00"/>
    <x v="0"/>
    <m/>
    <d v="2025-02-21T00:00:00"/>
    <x v="43"/>
    <s v="630"/>
    <s v="TR2"/>
    <m/>
    <s v="E - Schd Compl Yr 0"/>
    <s v="Closed"/>
    <s v="RELW COMP OH   TR2  PRTO AIR"/>
    <s v="No Good/Out of Stdrd"/>
    <s v="Insulator-Wood"/>
    <s v="Repair"/>
    <s v="46391162"/>
    <s v="T2 DI JOLON TAP 07/90 RPR INSW"/>
    <s v="ICW"/>
  </r>
  <r>
    <s v="LC"/>
    <s v="128207698"/>
    <s v="001/018"/>
    <s v="T2 DI CHRISTIE-FRANKLIN #1 1/18 RPR GYWW"/>
    <s v="CONCORD"/>
    <s v="ETL.6350.POLE.NWOD"/>
    <d v="2024-02-23T00:00:00"/>
    <d v="2024-02-21T00:00:00"/>
    <d v="2024-07-24T00:00:00"/>
    <x v="0"/>
    <m/>
    <d v="2025-02-21T00:00:00"/>
    <x v="43"/>
    <s v="630"/>
    <s v="TR2"/>
    <m/>
    <s v="E - Schd Compl Yr 0"/>
    <s v="Closed"/>
    <s v="RELW COMP OH   TR2  PRTO AIR  FRAB DURA BRIN"/>
    <s v="No Good/Out of Stdrd"/>
    <s v="Guy Wire-Wood"/>
    <s v="Repair"/>
    <s v="46203842"/>
    <s v="T2 DI CHRISTIE-FRANKLIN #1 1/18 RPR GYWW"/>
    <s v="ICW"/>
  </r>
  <r>
    <s v="LC"/>
    <s v="128945091"/>
    <s v="087/443"/>
    <s v="T2 DI MLN-RND MNTN#2 87/443 RPR SHLD"/>
    <s v="TABLEMTN"/>
    <s v="ETL.6020.TOWR"/>
    <d v="2024-05-31T00:00:00"/>
    <d v="2024-02-21T00:00:00"/>
    <d v="2025-02-08T00:00:00"/>
    <x v="0"/>
    <m/>
    <d v="2025-02-21T00:00:00"/>
    <x v="43"/>
    <s v="628"/>
    <s v="TR2"/>
    <m/>
    <s v="E - Schd Compl Yr 0"/>
    <s v="Closed"/>
    <s v="RELW COMP OH   TR2  PRTO AIR  FRAB"/>
    <s v="No Good/Out of Stdrd"/>
    <s v="Shield Wire - Steel"/>
    <s v="Repair"/>
    <s v="46332445"/>
    <s v="T2 DI MLN-RND MNTN#2 87/443 RPR SHLD"/>
    <s v="ICS"/>
  </r>
  <r>
    <s v="LC"/>
    <s v="129418226"/>
    <s v="002/017"/>
    <s v="T3 MORAGA-OAKLAND #3 2/17 RPR CRST"/>
    <s v="CONCORD"/>
    <s v="ETL.2740.TOWR"/>
    <d v="2024-08-21T00:00:00"/>
    <d v="2024-08-21T00:00:00"/>
    <d v="2024-10-03T00:00:00"/>
    <x v="0"/>
    <m/>
    <d v="2024-11-21T00:00:00"/>
    <x v="43"/>
    <s v="543"/>
    <s v="TR3"/>
    <m/>
    <s v="E - Schd Compl Yr 0"/>
    <s v="Closed"/>
    <s v="RELW CREW COMP OH   FMOB TR3  PRTO FRAB DURA BRIN"/>
    <s v="No Good/Out of Stdrd"/>
    <s v="Crossarm-Tower"/>
    <s v="Repair"/>
    <s v="46303644"/>
    <s v="T3 MORAGA-OAKLAND #3 2/17 RPR STRT"/>
    <s v="ICQ"/>
  </r>
  <r>
    <s v="LC"/>
    <s v="123006571"/>
    <s v="010/044"/>
    <s v="T2NT DI DIABLO-GTS #1 10/44 RPP BOLLARD"/>
    <s v="PISMOBCH"/>
    <s v="ETL.5960.TOWR"/>
    <d v="2022-02-23T00:00:00"/>
    <d v="2022-02-22T00:00:00"/>
    <d v="2023-07-26T00:00:00"/>
    <x v="0"/>
    <m/>
    <d v="2025-02-22T00:00:00"/>
    <x v="44"/>
    <s v="543"/>
    <s v="TR2N"/>
    <m/>
    <s v="E - Schd Compl Yr 0"/>
    <s v="Closed"/>
    <s v="RELW FIRE COMP OH   TR2  PRTO AIR  FRAB"/>
    <s v="No Good/Out of Stdrd"/>
    <s v="Foundation/Concrete-Tower"/>
    <s v="Repair"/>
    <s v="45616738"/>
    <s v="T2 DI DIABLO-GATES #1 010/44 RPP BOLLARD"/>
    <s v="ICQ"/>
  </r>
  <r>
    <s v="LC"/>
    <s v="123031900"/>
    <s v="050/205"/>
    <s v="T2NT DI MIDWAY-WHRLWND 50/205 RPR STRT"/>
    <s v="MIDWAY"/>
    <s v="ETL.6030.TOWR"/>
    <d v="2022-02-28T00:00:00"/>
    <d v="2022-02-22T00:00:00"/>
    <d v="2023-06-13T00:00:00"/>
    <x v="0"/>
    <m/>
    <d v="2025-02-22T00:00:00"/>
    <x v="44"/>
    <s v="543"/>
    <s v="TR2N"/>
    <m/>
    <s v="E - Schd Compl Yr 0"/>
    <s v="Closed"/>
    <s v="RELW FIRE COMP OH   TR2  PRTO AIR  FRAB"/>
    <s v="No Good/Out of Stdrd"/>
    <s v="Structure-Tower"/>
    <s v="Repair"/>
    <s v="45616855"/>
    <s v="T2 DI MIDWAY-WHIRLWIND 050/205 BNT STEEL"/>
    <s v="ICQ"/>
  </r>
  <r>
    <s v="LC"/>
    <s v="126880697"/>
    <s v="092/000C"/>
    <s v="T2 HUMBOLDT-TRINITY 92/0C INS ANCHW"/>
    <s v="EUREKA"/>
    <s v="ETL.1820.POLE.NWOD"/>
    <d v="2023-08-22T00:00:00"/>
    <d v="2023-08-22T00:00:00"/>
    <d v="2025-04-23T00:00:00"/>
    <x v="1"/>
    <m/>
    <d v="2025-02-22T00:00:00"/>
    <x v="44"/>
    <s v="637"/>
    <s v="TR2"/>
    <s v="YES"/>
    <s v="E - Schd Compl Yr 0"/>
    <s v="Closed"/>
    <s v="RELW CREW REMT SWRK COMP OH   FMOB XMPT TR2  PRTO FRAB"/>
    <s v="Missing"/>
    <s v="Anchor-Wood"/>
    <s v="Install"/>
    <s v="31680990"/>
    <s v="T2 HUMBOLDT-TRINITY 92/0C STAT HOLD"/>
    <s v="93E"/>
  </r>
  <r>
    <s v="LC"/>
    <s v="126883585"/>
    <s v="091/000"/>
    <s v="T2 HUMBOLDT-TRINITY 091/000R RPL POLE"/>
    <s v="EUREKA"/>
    <s v="ETL.1820.POLE.WDPS"/>
    <d v="2023-08-22T00:00:00"/>
    <d v="2023-08-22T00:00:00"/>
    <d v="2023-08-22T00:00:00"/>
    <x v="1"/>
    <m/>
    <d v="2025-02-22T00:00:00"/>
    <x v="44"/>
    <s v="372T"/>
    <s v="TR2"/>
    <s v="YES"/>
    <s v="E - Schd Compl Yr 0"/>
    <s v="Open"/>
    <s v="RELW NONR OH   FMOB XMPT TR2  PRTO FRAB"/>
    <s v="No Good/Out of Stdrd"/>
    <s v="Structure-Wood"/>
    <s v="Replace"/>
    <s v="35530634"/>
    <s v="T2 HUMBOLDT-TRINITY 091/000R RPL POLE"/>
    <s v="70Y"/>
  </r>
  <r>
    <s v="LC"/>
    <s v="127044581"/>
    <s v="091/000"/>
    <s v="T2 HUMBOLDT-TRINITY 091/000L RPL POLE"/>
    <s v="EUREKA"/>
    <s v="ETL.1820.POLE.WDPS"/>
    <d v="2023-09-13T00:00:00"/>
    <d v="2023-08-22T00:00:00"/>
    <d v="2023-08-22T00:00:00"/>
    <x v="1"/>
    <m/>
    <d v="2025-02-22T00:00:00"/>
    <x v="44"/>
    <s v="372"/>
    <s v="TR2"/>
    <s v="YES"/>
    <s v="E - Schd Compl Yr 0"/>
    <s v="Open"/>
    <s v="POHW NONR OH   FMOB XMPT TR2  PRTO FRAB"/>
    <s v="No Good/Out of Stdrd"/>
    <s v="Structure-Wood"/>
    <s v="Replace"/>
    <s v="35530634"/>
    <s v="T2 HUMBOLDT-TRINITY 091/000R RPL POLE"/>
    <s v="70Y"/>
  </r>
  <r>
    <s v="LC"/>
    <s v="128203563"/>
    <s v="010/134"/>
    <s v="T2 EI WATSONVL-SALINS 10/134 BACKFILL"/>
    <s v="MOSSLNDG"/>
    <s v="ETL.8310.POLE.NWOD"/>
    <d v="2024-02-22T00:00:00"/>
    <d v="2024-02-22T00:00:00"/>
    <d v="2025-02-12T00:00:00"/>
    <x v="0"/>
    <m/>
    <d v="2025-02-22T00:00:00"/>
    <x v="44"/>
    <s v="630"/>
    <s v="TR2"/>
    <m/>
    <s v="E - Schd Compl Yr 0"/>
    <s v="Closed"/>
    <s v="RELW INSP COMC REMT SWRK SPCR ACCL COMP OH   FMOB TR2  PRTO FRAB"/>
    <s v="Debris/Nest/etc."/>
    <s v="Structure-Wood"/>
    <s v="Remove"/>
    <s v="46391195"/>
    <s v="T2 EI WATSONVL-SALINS 10/134 BACKFILL"/>
    <s v="ICW"/>
  </r>
  <r>
    <s v="LC"/>
    <s v="128204613"/>
    <s v="092/000"/>
    <s v="T2 HUMBOLDT-TRINITY 92/0B INS ANCHW"/>
    <s v="EUREKA"/>
    <s v="ETL.1820.POLE.NWOD"/>
    <d v="2024-02-22T00:00:00"/>
    <d v="2023-08-22T00:00:00"/>
    <d v="2024-11-10T00:00:00"/>
    <x v="0"/>
    <m/>
    <d v="2025-02-22T00:00:00"/>
    <x v="44"/>
    <s v="637"/>
    <s v="TR2"/>
    <s v="YES"/>
    <s v="E - Schd Compl Yr 0"/>
    <s v="Closed"/>
    <s v="POHW CREW REMT SWRK COMP OH   FMOB XMPT TR2  PRTO FRAB"/>
    <s v="Missing"/>
    <s v="Anchor-Wood"/>
    <s v="Install"/>
    <s v="31680990"/>
    <s v="T2 HUMBOLDT-TRINITY 92/0C STAT HOLD"/>
    <s v="93E"/>
  </r>
  <r>
    <s v="LC"/>
    <s v="128204616"/>
    <s v="092/000A"/>
    <s v="T2 HUMBOLDT-TRINITY 92/0A INS ANCW"/>
    <s v="EUREKA"/>
    <s v="ETL.1820.POLE.NWOD"/>
    <d v="2024-02-22T00:00:00"/>
    <d v="2023-08-22T00:00:00"/>
    <d v="2024-11-10T00:00:00"/>
    <x v="0"/>
    <m/>
    <d v="2025-02-22T00:00:00"/>
    <x v="44"/>
    <s v="637"/>
    <s v="TR2"/>
    <s v="YES"/>
    <s v="E - Schd Compl Yr 0"/>
    <s v="Closed"/>
    <s v="POHW CREW REMT SWRK COMP OH   FMOB XMPT TR2  PRTO FRAB"/>
    <s v="Missing"/>
    <s v="Anchor-Wood"/>
    <s v="Install"/>
    <s v="31680990"/>
    <s v="T2 HUMBOLDT-TRINITY 92/0C STAT HOLD"/>
    <s v="93E"/>
  </r>
  <r>
    <s v="LC"/>
    <s v="128205113"/>
    <s v="008/000"/>
    <s v="T2 WV MENDOCINO-HARTLEY 8/0 RPL GYWW"/>
    <s v="WILLITS"/>
    <s v="ETL.7510.POLE.NWOD"/>
    <d v="2024-02-22T00:00:00"/>
    <d v="2024-02-22T00:00:00"/>
    <d v="2024-02-22T00:00:00"/>
    <x v="1"/>
    <m/>
    <d v="2025-02-22T00:00:00"/>
    <x v="44"/>
    <s v="630"/>
    <s v="TR2"/>
    <m/>
    <s v="E - Schd Compl Yr 0"/>
    <s v="Open"/>
    <s v="RELW OTHR OH   FMOB TR2  PRTO FRAB"/>
    <s v="No Good/Out of Stdrd"/>
    <s v="Guy Wire-Wood"/>
    <s v="Replace"/>
    <s v="46333772"/>
    <s v="T2 WV MENDOCINO-HARTLEY 8/0 RPL GYWW"/>
    <s v="ICW"/>
  </r>
  <r>
    <s v="LC"/>
    <s v="128205118"/>
    <s v="001/026"/>
    <s v="T2 EI VOLTA-SOUTH 001/026 RPR POLE"/>
    <s v="TABLEMTN"/>
    <s v="ETL.8300.POLE.WOOD"/>
    <d v="2024-02-22T00:00:00"/>
    <d v="2024-02-22T00:00:00"/>
    <d v="2025-01-14T00:00:00"/>
    <x v="0"/>
    <m/>
    <d v="2025-02-22T00:00:00"/>
    <x v="44"/>
    <s v="630"/>
    <s v="TR2"/>
    <m/>
    <s v="E - Schd Compl Yr 0"/>
    <s v="Closed"/>
    <s v="RELW INSP COMP OH   FMOB TR2  PRTO FRAB"/>
    <s v="No Good/Out of Stdrd"/>
    <s v="Structure-Wood"/>
    <s v="Repair"/>
    <s v="46311141"/>
    <s v="T2 EI VOLTA-SOUTH 001/026 RPR POLE"/>
    <s v="ICW"/>
  </r>
  <r>
    <s v="LC"/>
    <s v="128205390"/>
    <s v="003/077"/>
    <s v="T2 EI VOLTA-SOUTH 03/77 RPR POLE"/>
    <s v="TABLEMTN"/>
    <s v="ETL.8300.POLE.WOOD"/>
    <d v="2024-02-22T00:00:00"/>
    <d v="2024-02-22T00:00:00"/>
    <d v="2025-01-13T00:00:00"/>
    <x v="0"/>
    <m/>
    <d v="2025-02-22T00:00:00"/>
    <x v="44"/>
    <s v="630"/>
    <s v="TR2"/>
    <m/>
    <s v="E - Schd Compl Yr 0"/>
    <s v="Closed"/>
    <s v="RELW INSP COMP OH   FMOB TR2  PRTO FRAB"/>
    <s v="No Good/Out of Stdrd"/>
    <s v="Structure-Wood"/>
    <s v="Repair"/>
    <s v="46311140"/>
    <s v="T2 EI VOLTA-SOUTH 03/77 RPR POLE"/>
    <s v="ICW"/>
  </r>
  <r>
    <s v="LC"/>
    <s v="128209695"/>
    <s v="024/338-GUY"/>
    <s v="T2 DI CLAY-MARTEL 24/338-GUY RMV VEG"/>
    <s v="VICTOR"/>
    <s v="ETL.8250.POLE.WOOD"/>
    <d v="2024-02-23T00:00:00"/>
    <d v="2024-02-22T00:00:00"/>
    <d v="2024-09-11T00:00:00"/>
    <x v="0"/>
    <m/>
    <d v="2025-02-22T00:00:00"/>
    <x v="44"/>
    <s v="564"/>
    <s v="TR2"/>
    <m/>
    <s v="E - Schd Compl Yr 0"/>
    <s v="Closed"/>
    <s v="POHW CNCL OH   VEG  TR2  PRTO AIR  FRAB"/>
    <s v="Overgrown"/>
    <s v="Vegetation"/>
    <s v="Remove"/>
    <s v=""/>
    <s v=""/>
    <s v=""/>
  </r>
  <r>
    <s v="LC"/>
    <s v="128215051"/>
    <s v="056/312"/>
    <s v="T2 TEMBLOR-SAN LUIS OBISPO 56/312 COTTER"/>
    <s v="PISMOBCH"/>
    <s v="ETL.3960.INSL"/>
    <d v="2024-02-26T00:00:00"/>
    <d v="2024-02-22T00:00:00"/>
    <d v="2025-02-24T00:00:00"/>
    <x v="1"/>
    <m/>
    <d v="2025-02-22T00:00:00"/>
    <x v="44"/>
    <s v="628"/>
    <s v="TR2"/>
    <m/>
    <s v="E - Schd Compl Yr 0"/>
    <s v="Closed"/>
    <s v="RELW OTHR COMP OH   FMOB TR2  PRTO"/>
    <s v="No Good/Out of Stdrd"/>
    <s v="Insulator-Steel"/>
    <s v="Repair"/>
    <s v="46329668"/>
    <s v="T2 TEMBLOR-SAN LUIS OBISPO 56/312 COTTER"/>
    <s v="ICS"/>
  </r>
  <r>
    <s v="LC"/>
    <s v="128222575"/>
    <s v="003/072"/>
    <s v="T2 PLACER-DEL MAR 003/072 GO95"/>
    <s v="SACTO"/>
    <s v="ETL.7800.POLE.WOOD"/>
    <d v="2024-02-28T00:00:00"/>
    <d v="2024-02-22T00:00:00"/>
    <d v="2025-02-17T00:00:00"/>
    <x v="0"/>
    <m/>
    <d v="2025-02-22T00:00:00"/>
    <x v="44"/>
    <s v="401T"/>
    <s v="TR2"/>
    <m/>
    <s v="E - Schd Compl Yr 0"/>
    <s v="Closed"/>
    <s v="RELW OTHR COMP OH   TR2  PRTO FRAB NTDE"/>
    <s v="Clearance"/>
    <s v="GO95 Clear Infract-Wood"/>
    <s v="To Be Corrected"/>
    <s v="35534403"/>
    <s v="T2 PLACER-DEL MAR 003/072 GO95"/>
    <s v="93G"/>
  </r>
  <r>
    <s v="LC"/>
    <s v="129423902"/>
    <s v="008/150"/>
    <s v="T3 WV FRNCH MDWS-MDDL FRK 8/150 INS DAMW"/>
    <s v="SACTO"/>
    <s v="ETL.6870.INSL"/>
    <d v="2024-08-22T00:00:00"/>
    <d v="2024-08-22T00:00:00"/>
    <d v="2024-09-13T00:00:00"/>
    <x v="0"/>
    <m/>
    <d v="2025-02-22T00:00:00"/>
    <x v="44"/>
    <s v="630"/>
    <s v="TR3"/>
    <m/>
    <s v="E - Schd Compl Yr 0"/>
    <s v="Closed"/>
    <s v="RELW OTHR COMP OH   FMOB TR3  NTDE"/>
    <s v="Missing"/>
    <s v="Damper-Wood"/>
    <s v="Install"/>
    <s v="46322178"/>
    <s v="T3 WV FRNCH MDWS-MDDL FRK 8/150 INS DAMW"/>
    <s v="ICW"/>
  </r>
  <r>
    <s v="LC"/>
    <s v="129424878"/>
    <s v="002/019"/>
    <s v="T3 MORAGA-OAKLAND #3 02/19 RPR CRST"/>
    <s v="CONCORD"/>
    <s v="ETL.2740.TOWR"/>
    <d v="2024-08-22T00:00:00"/>
    <d v="2024-08-22T00:00:00"/>
    <d v="2024-10-03T00:00:00"/>
    <x v="0"/>
    <m/>
    <d v="2024-11-22T00:00:00"/>
    <x v="44"/>
    <s v="543"/>
    <s v="TR3"/>
    <m/>
    <s v="E - Schd Compl Yr 0"/>
    <s v="Closed"/>
    <s v="RELW CREW COMP OH   FMOB TR3  PRTO FRAB DURA BRIN"/>
    <s v="No Good/Out of Stdrd"/>
    <s v="Crossarm-Tower"/>
    <s v="Repair"/>
    <s v="46305602"/>
    <s v="T3 MORAGA-OAKLAND #3 02/19 RPR CRST"/>
    <s v="ICQ"/>
  </r>
  <r>
    <s v="LC"/>
    <s v="129444633"/>
    <s v="001/016"/>
    <s v="T3 DI GRIZZLY-BUCKS CREEK 01/16 RPR SHLD"/>
    <s v="TABLEMTN"/>
    <s v="ETL.2395.POLE.STPS"/>
    <d v="2024-08-27T00:00:00"/>
    <d v="2024-08-22T00:00:00"/>
    <d v="2024-11-21T00:00:00"/>
    <x v="0"/>
    <m/>
    <d v="2025-02-22T00:00:00"/>
    <x v="44"/>
    <s v="630"/>
    <s v="TR3"/>
    <m/>
    <s v="E - Schd Compl Yr 0"/>
    <s v="Closed"/>
    <s v="RELW FIRE COMP OH   TR3  PRTO AIR  FRAB"/>
    <s v="No Good/Out of Stdrd"/>
    <s v="Shield Wire - Wood"/>
    <s v="Repair"/>
    <s v="46328470"/>
    <s v="T3 DI GRIZZLY-BUCKS CREEK 01/16 RPR SHLD"/>
    <s v="ICW"/>
  </r>
  <r>
    <s v="LC"/>
    <s v="123008392"/>
    <s v="035/141"/>
    <s v="T2NT EI DIABLO-MIDWAY#3 35/141 BNT STEEL"/>
    <s v="PISMOBCH"/>
    <s v="ETL.5980.TOWR"/>
    <d v="2022-02-23T00:00:00"/>
    <d v="2022-02-23T00:00:00"/>
    <d v="2023-07-13T00:00:00"/>
    <x v="0"/>
    <m/>
    <d v="2025-02-23T00:00:00"/>
    <x v="45"/>
    <s v="543"/>
    <s v="TR2N"/>
    <m/>
    <s v="E - Schd Compl Yr 0"/>
    <s v="Closed"/>
    <s v="RELW COMP OH   FMOB TR2  PRTO CLMB FRAB"/>
    <s v="No Good/Out of Stdrd"/>
    <s v="Structure-Tower"/>
    <s v="Repair"/>
    <s v="45616739"/>
    <s v="T2 EI DIABLO-MIDWAY #3 035/141 BNT STEEL"/>
    <s v="ICQ"/>
  </r>
  <r>
    <s v="LC"/>
    <s v="123032040"/>
    <s v="050/202"/>
    <s v="T2NT DI MIDWY-WHIRLWIND 50/202 RPR GYWS"/>
    <s v="MIDWAY"/>
    <s v="ETL.6030.TOWR"/>
    <d v="2022-02-28T00:00:00"/>
    <d v="2022-02-23T00:00:00"/>
    <d v="2023-06-14T00:00:00"/>
    <x v="0"/>
    <m/>
    <d v="2025-02-23T00:00:00"/>
    <x v="45"/>
    <s v="628"/>
    <s v="TR2N"/>
    <m/>
    <s v="E - Schd Compl Yr 0"/>
    <s v="Closed"/>
    <s v="RELW FIRE COMP OH   TR2N PRTO AIR  FRAB"/>
    <s v="No Good/Out of Stdrd"/>
    <s v="Guy Wire-Steel"/>
    <s v="Repair"/>
    <s v="45617370"/>
    <s v="T2 DI MIDWAY-WHIRLWIND 050/202 RPR GYWS"/>
    <s v="ICS"/>
  </r>
  <r>
    <s v="LC"/>
    <s v="128208169"/>
    <s v="007/137"/>
    <s v="T2 EI CARIBOU-WESTWOOD 7/137R RPL ANCW"/>
    <s v="TABLEMTN"/>
    <s v="ETL.6300.POLE.WDPS"/>
    <d v="2024-02-23T00:00:00"/>
    <d v="2024-02-23T00:00:00"/>
    <d v="2025-02-18T00:00:00"/>
    <x v="0"/>
    <m/>
    <d v="2025-02-23T00:00:00"/>
    <x v="45"/>
    <s v="637T"/>
    <s v="TR2"/>
    <m/>
    <s v="E - Schd Compl Yr 0"/>
    <s v="Closed"/>
    <s v="RELW INSP REMT SWRK ACCH USA  COMP OH   FMOB TR2  PRTO FRAB"/>
    <s v="No Good/Out of Stdrd"/>
    <s v="Anchor-Wood"/>
    <s v="Replace"/>
    <s v="35556134"/>
    <s v="T2 EI CARIBOU-WESTWOOD 7/137R RPL ANCW"/>
    <s v="93E"/>
  </r>
  <r>
    <s v="LC"/>
    <s v="128209563"/>
    <s v="005/000"/>
    <s v="T2 WV MENDCNO-PHLO-HPLND 05/00 RPL STRW"/>
    <s v="WILLITS"/>
    <s v="ETL.7520.POLE.NWOD"/>
    <d v="2024-02-23T00:00:00"/>
    <d v="2024-02-23T00:00:00"/>
    <d v="2025-01-29T00:00:00"/>
    <x v="0"/>
    <m/>
    <d v="2025-02-23T00:00:00"/>
    <x v="45"/>
    <s v="372T"/>
    <s v="TR2"/>
    <m/>
    <s v="E - Schd Compl Yr 0"/>
    <s v="Closed"/>
    <s v="RELW CREW COMP OH   FMOB TR2  PRTO FRAB"/>
    <s v="No Good/Out of Stdrd"/>
    <s v="Structure-Wood"/>
    <s v="Replace"/>
    <s v="35574223"/>
    <s v="T2 WV MENDCNO-PHLO-HPLND 05/00 RPL STRW"/>
    <s v="70Y"/>
  </r>
  <r>
    <s v="LC"/>
    <s v="128213917"/>
    <s v="009/185"/>
    <s v="T2 MONTA VISTA-LOS GATOS 9/185 GO95"/>
    <s v="METCALF"/>
    <s v="ETL.7610.POLE.WOOD"/>
    <d v="2024-02-26T00:00:00"/>
    <d v="2024-02-23T00:00:00"/>
    <d v="2024-02-23T00:00:00"/>
    <x v="1"/>
    <m/>
    <d v="2025-02-23T00:00:00"/>
    <x v="45"/>
    <s v="401"/>
    <s v="TR2"/>
    <m/>
    <s v="E - Schd Compl Yr 0"/>
    <s v="Open"/>
    <s v="POHW OTHR OH   TR2  PRTO FRAR"/>
    <s v="Clearance"/>
    <s v="GO95 Clear Infract-Wood"/>
    <s v="To Be Corrected"/>
    <s v="35534676"/>
    <s v="T2 MNTA VSTA-LS GTS 009/185 GO95"/>
    <s v="93G"/>
  </r>
  <r>
    <s v="LC"/>
    <s v="123019465"/>
    <s v="028/409"/>
    <s v="T2NT WV CLAY-MARTEL 28/409 RPL SPLW"/>
    <s v="VICTOR"/>
    <s v="ETL.8250.INSL.NCER"/>
    <d v="2022-02-24T00:00:00"/>
    <d v="2022-02-24T00:00:00"/>
    <d v="2023-06-28T00:00:00"/>
    <x v="0"/>
    <m/>
    <d v="2025-02-24T00:00:00"/>
    <x v="46"/>
    <s v="630"/>
    <s v="TR2N"/>
    <m/>
    <s v="E - Schd Compl Yr 0"/>
    <s v="Closed"/>
    <s v="RELW OTHR COMP OH   FMOB TR2N PRTO NTDE"/>
    <s v="No Good/Out of Stdrd"/>
    <s v="Splice-Wood"/>
    <s v="Replace"/>
    <s v="45513996"/>
    <s v="T2 WV CLAY-MARTEL 28/409 RPL SPLW"/>
    <s v="ICW"/>
  </r>
  <r>
    <s v="LC"/>
    <s v="126907266"/>
    <s v="061/000A"/>
    <s v="T2 DI HUMBOLDT-TRNTY 61/0A RPR GYWW"/>
    <s v="EUREKA"/>
    <s v="ETL.1820.POLE.NWOD"/>
    <d v="2023-08-24T00:00:00"/>
    <d v="2023-08-24T00:00:00"/>
    <d v="2024-11-09T00:00:00"/>
    <x v="0"/>
    <m/>
    <d v="2025-02-24T00:00:00"/>
    <x v="46"/>
    <s v="630"/>
    <s v="TR2"/>
    <s v="YES"/>
    <s v="E - Schd Compl Yr 0"/>
    <s v="Closed"/>
    <s v="RELW FIRE COMP OH   XMPT TR2  PRTO AIR  FRAB"/>
    <s v="No Good/Out of Stdrd"/>
    <s v="Guy Wire-Wood"/>
    <s v="Repair"/>
    <s v="46203484"/>
    <s v="T2 DI HUMBOLDT-TRNTY 61/0A RPR GYWW"/>
    <s v="ICW"/>
  </r>
  <r>
    <s v="LC"/>
    <s v="126907341"/>
    <s v="061/000B"/>
    <s v="T2 DI HUMBOLDT-TRNTY 61/0B RPR GYWW"/>
    <s v="EUREKA"/>
    <s v="ETL.1820.POLE.NWOD"/>
    <d v="2023-08-24T00:00:00"/>
    <d v="2023-08-24T00:00:00"/>
    <d v="2024-11-09T00:00:00"/>
    <x v="0"/>
    <m/>
    <d v="2025-02-24T00:00:00"/>
    <x v="46"/>
    <s v="630"/>
    <s v="TR2"/>
    <s v="YES"/>
    <s v="E - Schd Compl Yr 0"/>
    <s v="Closed"/>
    <s v="RELW FIRE COMP OH   XMPT TR2  PRTO AIR  FRAB"/>
    <s v="No Good/Out of Stdrd"/>
    <s v="Guy Wire-Wood"/>
    <s v="Repair"/>
    <s v="46203486"/>
    <s v="T2 DI HUMBOLDT-TRNTY 61/0B RPR GYWW"/>
    <s v="ICW"/>
  </r>
  <r>
    <s v="LC"/>
    <s v="126953754"/>
    <s v="061/005"/>
    <s v="T2 DI HUMBOLDT-TRINITY 61/5 RPR JUMW"/>
    <s v="EUREKA"/>
    <s v="ETL.1820.INSL.NCER"/>
    <d v="2023-08-30T00:00:00"/>
    <d v="2023-08-24T00:00:00"/>
    <d v="2024-11-11T00:00:00"/>
    <x v="0"/>
    <m/>
    <d v="2025-02-24T00:00:00"/>
    <x v="46"/>
    <s v="630"/>
    <s v="TR2"/>
    <s v="YES"/>
    <s v="E - Schd Compl Yr 0"/>
    <s v="Closed"/>
    <s v="RELW FIRE COMP OH   XMPT TR2  PRTO AIR"/>
    <s v="No Good/Out of Stdrd"/>
    <s v="Jumper-Wood"/>
    <s v="Repair"/>
    <s v="46203485"/>
    <s v="T2 DI HUMBOLDT-TRINITY 61/5 RPR JUMW"/>
    <s v="ICW"/>
  </r>
  <r>
    <s v="LC"/>
    <s v="128210766"/>
    <s v="001/012"/>
    <s v="T2 EI FLINT TAP-115 kV_001/012 RPR JMPW"/>
    <s v="SACTO"/>
    <s v="ETL.3341.INSL.CERA"/>
    <d v="2024-02-24T00:00:00"/>
    <d v="2024-02-24T00:00:00"/>
    <d v="2025-01-16T00:00:00"/>
    <x v="0"/>
    <m/>
    <d v="2025-02-24T00:00:00"/>
    <x v="46"/>
    <s v="630"/>
    <s v="TR2"/>
    <m/>
    <s v="E - Schd Compl Yr 0"/>
    <s v="Closed"/>
    <s v="RELW INSP COMP OH   FMOB TR2  PRTO NTDE"/>
    <s v="No Good/Out of Stdrd"/>
    <s v="Jumper-Wood"/>
    <s v="Repair"/>
    <s v="46324622"/>
    <s v="T2 EI FLINT TAP-115 KV_001/012 RPR JMPW"/>
    <s v="ICW"/>
  </r>
  <r>
    <s v="LC"/>
    <s v="128210767"/>
    <s v="001/012"/>
    <s v="T2 EI FLINT TAP-115 kV_001/012 RPR GYWW"/>
    <s v="SACTO"/>
    <s v="ETL.3341.POLE.WOOD"/>
    <d v="2024-02-24T00:00:00"/>
    <d v="2024-02-24T00:00:00"/>
    <d v="2025-01-16T00:00:00"/>
    <x v="0"/>
    <m/>
    <d v="2025-02-24T00:00:00"/>
    <x v="46"/>
    <s v="630"/>
    <s v="TR2"/>
    <m/>
    <s v="E - Schd Compl Yr 0"/>
    <s v="Closed"/>
    <s v="RELW INSP COMP OH   FMOB TR2  PRTO FRAB"/>
    <s v="No Good/Out of Stdrd"/>
    <s v="Guy Wire-Wood"/>
    <s v="Repair"/>
    <s v="46324623"/>
    <s v="T2 EI FLINT TAP-115 KV_001/012 RPR GYWW"/>
    <s v="ICW"/>
  </r>
  <r>
    <s v="LC"/>
    <s v="128211051"/>
    <s v="000/005"/>
    <s v="T2 EI FLINT TAP 00/005 RPL INSW"/>
    <s v="SACTO"/>
    <s v="ETL.3341.INSL.CERA"/>
    <d v="2024-02-24T00:00:00"/>
    <d v="2024-02-24T00:00:00"/>
    <d v="2025-01-16T00:00:00"/>
    <x v="0"/>
    <m/>
    <d v="2025-02-24T00:00:00"/>
    <x v="46"/>
    <s v="508T"/>
    <s v="TR2"/>
    <m/>
    <s v="E - Schd Compl Yr 0"/>
    <s v="Closed"/>
    <s v="RELW INSP COMP OH   FMOB TR2  PRTO"/>
    <s v="No Good/Out of Stdrd"/>
    <s v="Insulator-Wood"/>
    <s v="Replace"/>
    <s v="35558171"/>
    <s v="T2 EI FLINT TAP 00/005 RPL INSW"/>
    <s v="93I"/>
  </r>
  <r>
    <s v="LC"/>
    <s v="123032150"/>
    <s v="053/474"/>
    <s v="T2NT DI RND MTN-COTTONWD 53/474 RPR STRT"/>
    <s v="TABLEMTN"/>
    <s v="ETL.5650.TOWR"/>
    <d v="2022-02-28T00:00:00"/>
    <d v="2022-02-26T00:00:00"/>
    <d v="2023-07-19T00:00:00"/>
    <x v="0"/>
    <m/>
    <d v="2025-02-26T00:00:00"/>
    <x v="47"/>
    <s v="543"/>
    <s v="TR2N"/>
    <m/>
    <s v="E - Schd Compl Yr 0"/>
    <s v="Closed"/>
    <s v="RELW FIRE COMP OH   TR2  PRTO AIR  FRAB"/>
    <s v="No Good/Out of Stdrd"/>
    <s v="Structure-Tower"/>
    <s v="Repair"/>
    <s v="45581857"/>
    <s v="T2 DI RND MTN-COTTONWD 53/474 BNT STEEL"/>
    <s v="ICQ"/>
  </r>
  <r>
    <s v="LC"/>
    <s v="128212072"/>
    <s v="018/370"/>
    <s v="T2 CRIBU-WSTWD 018/370 GO95"/>
    <s v="TABLEMTN"/>
    <s v="ETL.6300.POLE.WOOD"/>
    <d v="2024-02-26T00:00:00"/>
    <d v="2024-02-26T00:00:00"/>
    <d v="2025-02-14T00:00:00"/>
    <x v="0"/>
    <m/>
    <d v="2025-02-26T00:00:00"/>
    <x v="47"/>
    <s v="401T"/>
    <s v="TR2"/>
    <m/>
    <s v="E - Schd Compl Yr 0"/>
    <s v="Closed"/>
    <s v="RELW PATR ACCM COMP OH   TR2  PRTO FRAB NTDE"/>
    <s v="Overloaded"/>
    <s v="GO95 Clear Infract-Wood"/>
    <s v="Replace"/>
    <s v="35533891"/>
    <s v="T2 CRIBU-WSTWD 018/370 GO95"/>
    <s v="93G"/>
  </r>
  <r>
    <s v="LC"/>
    <s v="128212076"/>
    <s v="018/380"/>
    <s v="T2 CRIBU-WSTWD 018/380 GO95"/>
    <s v="TABLEMTN"/>
    <s v="ETL.6300.POLE.NWOD"/>
    <d v="2024-02-26T00:00:00"/>
    <d v="2024-02-26T00:00:00"/>
    <d v="2025-02-15T00:00:00"/>
    <x v="0"/>
    <m/>
    <d v="2025-02-26T00:00:00"/>
    <x v="47"/>
    <s v="401T"/>
    <s v="TR2"/>
    <m/>
    <s v="E - Schd Compl Yr 0"/>
    <s v="Closed"/>
    <s v="RELW PATR ACCM COMP OH   TR2  PRTO FRAB NTDE"/>
    <s v="Overloaded"/>
    <s v="GO95 Clear Infract-Wood"/>
    <s v="Replace"/>
    <s v="35533895"/>
    <s v="T2 CRIBU-WSTWD 018/380 GO95"/>
    <s v="93G"/>
  </r>
  <r>
    <s v="LC"/>
    <s v="128212077"/>
    <s v="016/338"/>
    <s v="T2 CRIBU-WSTWD 016/338 GO95"/>
    <s v="TABLEMTN"/>
    <s v="ETL.6300.POLE.WOOD"/>
    <d v="2024-02-26T00:00:00"/>
    <d v="2024-02-26T00:00:00"/>
    <d v="2025-02-14T00:00:00"/>
    <x v="0"/>
    <m/>
    <d v="2025-02-26T00:00:00"/>
    <x v="47"/>
    <s v="401T"/>
    <s v="TR2"/>
    <m/>
    <s v="E - Schd Compl Yr 0"/>
    <s v="Closed"/>
    <s v="RELW PATR ACCM COMP OH   TR2  PRTO FRAB NTDE"/>
    <s v="Overloaded"/>
    <s v="GO95 Clear Infract-Wood"/>
    <s v="Replace"/>
    <s v="35533876"/>
    <s v="T2 CRIBU-WSTWD 016/338 GO95"/>
    <s v="93G"/>
  </r>
  <r>
    <s v="LC"/>
    <s v="128212763"/>
    <s v="69"/>
    <s v="T2 EI TEJON-LEBEC 7/136 RPR SWITCH"/>
    <s v="MIDWAY"/>
    <s v="ETL.9250.SWIT"/>
    <d v="2024-02-26T00:00:00"/>
    <d v="2024-02-26T00:00:00"/>
    <d v="2025-03-03T00:00:00"/>
    <x v="1"/>
    <m/>
    <d v="2025-02-26T00:00:00"/>
    <x v="47"/>
    <s v="623"/>
    <s v="TR2"/>
    <m/>
    <s v="E - Schd Compl Yr 0"/>
    <s v="Closed"/>
    <s v="RELW INSP COMP OH   FMOB TR2  PRTO NTDE"/>
    <s v="Out of Adjustment"/>
    <s v="Switch"/>
    <s v="Repair"/>
    <s v="46302317"/>
    <s v="T2 EI TEJON-LEBEC 7/136 RPR SWTICH"/>
    <s v="ICE"/>
  </r>
  <r>
    <s v="LC"/>
    <s v="128213569"/>
    <s v="015/287"/>
    <s v="T2 WV FULTN-MOLINO-COTTI 15/287 INS DMPW"/>
    <s v="LAKEVLLE"/>
    <s v="ETL.6910.INSL.NCER"/>
    <d v="2024-02-26T00:00:00"/>
    <d v="2024-02-26T00:00:00"/>
    <d v="2025-01-08T00:00:00"/>
    <x v="0"/>
    <m/>
    <d v="2025-02-26T00:00:00"/>
    <x v="47"/>
    <s v="630"/>
    <s v="TR2"/>
    <m/>
    <s v="E - Schd Compl Yr 0"/>
    <s v="Closed"/>
    <s v="RELW OTHR COMP OH   FMOB TR2  PRTO NTDE"/>
    <s v="Missing"/>
    <s v="Damper-Wood"/>
    <s v="Install"/>
    <s v="46305574"/>
    <s v="T2 WV FULTN-MOLINO-COTTI 15/287 INS DMPW"/>
    <s v="ICW"/>
  </r>
  <r>
    <s v="LC"/>
    <s v="128214151"/>
    <s v="005/069"/>
    <s v="T2 HAT CREEK #1-PIT #1 005/069 GO95"/>
    <s v="TABLEMTN"/>
    <s v="ETL.7020.POLE.WOOD"/>
    <d v="2024-02-26T00:00:00"/>
    <d v="2024-02-26T00:00:00"/>
    <d v="2025-05-07T00:00:00"/>
    <x v="1"/>
    <m/>
    <d v="2025-02-26T00:00:00"/>
    <x v="47"/>
    <s v="401T"/>
    <s v="TR2"/>
    <m/>
    <s v="E - Schd Compl Yr 0"/>
    <s v="Closed"/>
    <s v="RELW PATR ACCM COMP OH   TR2  PRTO FRAB NTDE"/>
    <s v="Overloaded"/>
    <s v="GO95 Clear Infract-Wood"/>
    <s v="Replace"/>
    <s v="35534116"/>
    <s v="T2 HAT CREEK #1-PIT #1 005/069 GO95"/>
    <s v="93G"/>
  </r>
  <r>
    <s v="LC"/>
    <s v="128214666"/>
    <s v="025/413"/>
    <s v="T2 WV KESWICK-TRINITY 25/413 RPL ANCW"/>
    <s v="TABLEMTN"/>
    <s v="ETL.7270.POLE.NWOD"/>
    <d v="2024-02-26T00:00:00"/>
    <d v="2024-02-26T00:00:00"/>
    <d v="2025-02-22T00:00:00"/>
    <x v="0"/>
    <m/>
    <d v="2025-02-26T00:00:00"/>
    <x v="47"/>
    <s v="637T"/>
    <s v="TR2"/>
    <m/>
    <s v="E - Schd Compl Yr 0"/>
    <s v="Closed"/>
    <s v="RELW OTHR COMP OH   FMOB TR2  PRTO FRAB"/>
    <s v="No Good/Out of Stdrd"/>
    <s v="Anchor-Wood"/>
    <s v="Replace"/>
    <s v="35573707"/>
    <s v="T2 WV KESWICK-TRINITY 25/413 RPL ANCW"/>
    <s v="93E"/>
  </r>
  <r>
    <s v="LC"/>
    <s v="128214758"/>
    <s v="037/217"/>
    <s v="T2 DI TEMBLOR LS OBSPO 37/217 RPR STRT"/>
    <s v="PISMOBCH"/>
    <s v="ETL.3960.TOWR"/>
    <d v="2024-02-26T00:00:00"/>
    <d v="2024-02-26T00:00:00"/>
    <d v="2024-02-26T00:00:00"/>
    <x v="1"/>
    <m/>
    <d v="2025-02-26T00:00:00"/>
    <x v="47"/>
    <s v="543"/>
    <s v="TR2"/>
    <m/>
    <s v="E - Schd Compl Yr 0"/>
    <s v="Open"/>
    <s v="RELW FIRE COMP OH   TR2  PRTO AIR  FRAB"/>
    <s v="No Good/Out of Stdrd"/>
    <s v="Structure-Tower"/>
    <s v="Repair"/>
    <s v="46303829"/>
    <s v="T2 DI TEMBLOR LS OBSPO 37/217 BNT STEEL"/>
    <s v="ICQ"/>
  </r>
  <r>
    <s v="LC"/>
    <s v="128214881"/>
    <s v="037/217"/>
    <s v="T2 DI TMBLR SN LS OBSPO 37/217 RMV VEG"/>
    <s v="PISMOBCH"/>
    <s v="ETL.3960.TOWR"/>
    <d v="2024-02-26T00:00:00"/>
    <d v="2024-02-26T00:00:00"/>
    <d v="2024-12-26T00:00:00"/>
    <x v="0"/>
    <m/>
    <d v="2025-02-26T00:00:00"/>
    <x v="47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214915"/>
    <s v="002/021"/>
    <s v="T2 DI ATSCDR CYCS 2/21 RPL HRDW"/>
    <s v="PISMOBCH"/>
    <s v="ETL.8480.POLE.STPS"/>
    <d v="2024-02-26T00:00:00"/>
    <d v="2024-02-26T00:00:00"/>
    <d v="2025-02-05T00:00:00"/>
    <x v="0"/>
    <m/>
    <d v="2025-02-26T00:00:00"/>
    <x v="47"/>
    <s v="630"/>
    <s v="TR2"/>
    <m/>
    <s v="E - Schd Compl Yr 0"/>
    <s v="Closed"/>
    <s v="RELW COMP OH   TR2  PRTO AIR  FRAB NTDE"/>
    <s v="No Good/Out of Stdrd"/>
    <s v="Hardware-Wood"/>
    <s v="Replace"/>
    <s v="46329634"/>
    <s v="T2 DI ATSCDR CYCS 2/21 RPL HRDW"/>
    <s v="ICW"/>
  </r>
  <r>
    <s v="LC"/>
    <s v="128214919"/>
    <s v="002/021"/>
    <s v="T2 DI ATSCDR CYCS 2/21 RPR GYWW"/>
    <s v="PISMOBCH"/>
    <s v="ETL.8480.POLE.STPS"/>
    <d v="2024-02-26T00:00:00"/>
    <d v="2024-02-26T00:00:00"/>
    <d v="2025-02-05T00:00:00"/>
    <x v="0"/>
    <m/>
    <d v="2025-02-26T00:00:00"/>
    <x v="47"/>
    <s v="630"/>
    <s v="TR2"/>
    <m/>
    <s v="E - Schd Compl Yr 0"/>
    <s v="Closed"/>
    <s v="RELW COMP OH   TR2  PRTO AIR  FRAB NTDE"/>
    <s v="No Good/Out of Stdrd"/>
    <s v="Guy Wire-Wood"/>
    <s v="Repair"/>
    <s v="46329635"/>
    <s v="T2 DI ATSCDR CYCS 2/21 RPR GYWW"/>
    <s v="ICW"/>
  </r>
  <r>
    <s v="LC"/>
    <s v="128215054"/>
    <s v="008/066"/>
    <s v="T2 EI CBRILLO-SNTA YNEZ SS 8/66 RPR GYWW"/>
    <s v="PISMOBCH"/>
    <s v="ETL.1200.POLE.NWOD"/>
    <d v="2024-02-26T00:00:00"/>
    <d v="2024-02-26T00:00:00"/>
    <d v="2025-02-25T00:00:00"/>
    <x v="0"/>
    <m/>
    <d v="2025-02-26T00:00:00"/>
    <x v="47"/>
    <s v="630"/>
    <s v="TR2"/>
    <m/>
    <s v="E - Schd Compl Yr 0"/>
    <s v="Closed"/>
    <s v="RELW INSP COMP OH   FMOB TR2  PRTO FRAB"/>
    <s v="No Good/Out of Stdrd"/>
    <s v="Guy Wire-Wood"/>
    <s v="Repair"/>
    <s v="46329101"/>
    <s v="T2 EI CBRILLO-SNTA YNEZ SS 8/66 RPR GYWW"/>
    <s v="ICW"/>
  </r>
  <r>
    <s v="LC"/>
    <s v="128215066"/>
    <s v="038/222"/>
    <s v="T2 DI TMBLOR-SN LUIS OBSP 38/222 RMV VEG"/>
    <s v="PISMOBCH"/>
    <s v="ETL.3960.TOWR"/>
    <d v="2024-02-26T00:00:00"/>
    <d v="2024-02-26T00:00:00"/>
    <d v="2024-12-26T00:00:00"/>
    <x v="0"/>
    <m/>
    <d v="2025-02-26T00:00:00"/>
    <x v="4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215122"/>
    <s v="019/089"/>
    <s v="T2 DI MS LNDNG LS BNS 19/89 RPL DAMS"/>
    <s v="MOSSLNDG"/>
    <s v="ETL.6040.INSL.CERA"/>
    <d v="2024-02-26T00:00:00"/>
    <d v="2024-02-26T00:00:00"/>
    <d v="2025-02-23T00:00:00"/>
    <x v="0"/>
    <m/>
    <d v="2025-02-26T00:00:00"/>
    <x v="47"/>
    <s v="628"/>
    <s v="TR2"/>
    <m/>
    <s v="E - Schd Compl Yr 0"/>
    <s v="Closed"/>
    <s v="RELW COMP OH   TR2  PRTO AIR"/>
    <s v="No Good/Out of Stdrd"/>
    <s v="Damper-Steel"/>
    <s v="Replace"/>
    <s v="46305507"/>
    <s v="T2 DI MS LNDNG LS BNS 19/89 RPL DAMS"/>
    <s v="ICS"/>
  </r>
  <r>
    <s v="LC"/>
    <s v="128215303"/>
    <s v="015/352"/>
    <s v="T2 DI DRM-GRS VALY-WEMR 15/352 RPR SWTCH"/>
    <s v="SACTO"/>
    <s v="ETL.6760.POLE.WOOD"/>
    <d v="2024-02-26T00:00:00"/>
    <d v="2024-02-26T00:00:00"/>
    <d v="2025-01-27T00:00:00"/>
    <x v="0"/>
    <m/>
    <d v="2025-02-26T00:00:00"/>
    <x v="47"/>
    <s v="630"/>
    <s v="TR2"/>
    <m/>
    <s v="E - Schd Compl Yr 0"/>
    <s v="Closed"/>
    <s v="RELW ACCM COMP OH   TR2  PRTO AIR  FRAB"/>
    <s v="No Good/Out of Stdrd"/>
    <s v="Switch-Wood"/>
    <s v="Repair"/>
    <s v="46323905"/>
    <s v="T2 DI DRM-GRS VALY-WEMR 15/352 RPR SWTCH"/>
    <s v="ICW"/>
  </r>
  <r>
    <s v="LC"/>
    <s v="128225465"/>
    <s v="006/007"/>
    <s v="T2 DI SLNS-FRT ORD #2 6/7 RMV NEST"/>
    <s v="MOSSLNDG"/>
    <s v="ETL.8423.POLE.NWOD"/>
    <d v="2024-02-28T00:00:00"/>
    <d v="2024-02-26T00:00:00"/>
    <d v="2025-02-05T00:00:00"/>
    <x v="0"/>
    <m/>
    <d v="2025-02-26T00:00:00"/>
    <x v="47"/>
    <s v="628"/>
    <s v="TR2"/>
    <m/>
    <s v="E - Schd Compl Yr 0"/>
    <s v="Closed"/>
    <s v="RELW COMP OH   TR2  PRTO AIR  FRAB"/>
    <s v="Debris/Nest/etc."/>
    <s v="Structure-Steel"/>
    <s v="Remove"/>
    <s v="46391202"/>
    <s v="T2 DI SLNS-FRT ORD #2 6/7 RMV NEST"/>
    <s v="ICS"/>
  </r>
  <r>
    <s v="LC"/>
    <s v="128225511"/>
    <s v="000/012"/>
    <s v="T2 DI VALLEY SPRINGS #1 00/12 RPL IBWW"/>
    <s v="VICTOR"/>
    <s v="ETL.8210.POLE.WOOD"/>
    <d v="2024-02-28T00:00:00"/>
    <d v="2024-02-26T00:00:00"/>
    <d v="2025-01-31T00:00:00"/>
    <x v="0"/>
    <m/>
    <d v="2025-02-26T00:00:00"/>
    <x v="47"/>
    <s v="630"/>
    <s v="TR2"/>
    <m/>
    <s v="E - Schd Compl Yr 0"/>
    <s v="Closed"/>
    <s v="RELW COMP OH   TR2  PRTO AIR  FRAB"/>
    <s v="No Good/Out of Stdrd"/>
    <s v="Hardware-Wood"/>
    <s v="Replace"/>
    <s v="46289521"/>
    <s v="T2 DI VALLEY SPRINGS #1 00/12 RPL IBWW"/>
    <s v="ICW"/>
  </r>
  <r>
    <s v="LC"/>
    <s v="128225547"/>
    <s v="004/031B"/>
    <s v="T2 DI TRINITY-COTTONWOOD 4/31B RPR ANCW"/>
    <s v="TABLEMTN"/>
    <s v="ETL.4040.POLE.NWOD"/>
    <d v="2024-02-28T00:00:00"/>
    <d v="2024-02-26T00:00:00"/>
    <d v="2025-01-16T00:00:00"/>
    <x v="0"/>
    <m/>
    <d v="2025-02-26T00:00:00"/>
    <x v="47"/>
    <s v="630"/>
    <s v="TR2"/>
    <m/>
    <s v="E - Schd Compl Yr 0"/>
    <s v="Closed"/>
    <s v="RELW FIRE COMP OH   TR2  PRTO AIR  FRAB"/>
    <s v="No Good/Out of Stdrd"/>
    <s v="Anchor-Wood"/>
    <s v="Repair"/>
    <s v="46332408"/>
    <s v="T2 DI TRINITY-COTTONWOOD 4/31B RPR ANCW"/>
    <s v="ICW"/>
  </r>
  <r>
    <s v="LC"/>
    <s v="128225567"/>
    <s v="018/408"/>
    <s v="T2 DI DRUM-GRSS VLY-WMR 18/408 RPR GYWW"/>
    <s v="SACTO"/>
    <s v="ETL.6760.POLE.NWOD"/>
    <d v="2024-02-28T00:00:00"/>
    <d v="2024-02-26T00:00:00"/>
    <d v="2024-03-29T00:00:00"/>
    <x v="0"/>
    <m/>
    <d v="2024-08-26T00:00:00"/>
    <x v="47"/>
    <s v="630"/>
    <s v="TR2"/>
    <m/>
    <s v="E - Schd Compl Yr 0"/>
    <s v="Closed"/>
    <s v="RELW COMP OH   TR2  PRTO AIR  FRAB DURA BRIN"/>
    <s v="No Good/Out of Stdrd"/>
    <s v="Guy Wire-Wood"/>
    <s v="Repair"/>
    <s v="46210365"/>
    <s v="T2 DI DRUM-GRSS VLY-WMR 18/408 RPR GYWW"/>
    <s v="ICW"/>
  </r>
  <r>
    <s v="LC"/>
    <s v="128225598"/>
    <s v="001/020"/>
    <s v="T2 DI VALLEY SPRINGS #1 1/20 BACKFILL"/>
    <s v="VICTOR"/>
    <s v="ETL.8210.POLE.NWOD"/>
    <d v="2024-02-28T00:00:00"/>
    <d v="2024-02-26T00:00:00"/>
    <d v="2025-01-06T00:00:00"/>
    <x v="0"/>
    <m/>
    <d v="2025-02-26T00:00:00"/>
    <x v="47"/>
    <s v="630"/>
    <s v="TR2"/>
    <m/>
    <s v="E - Schd Compl Yr 0"/>
    <s v="Closed"/>
    <s v="RELW COMP OH   TR2  PRTO AIR  FRAB"/>
    <s v="No Good/Out of Stdrd"/>
    <s v="Anchor-Wood"/>
    <s v="Repair"/>
    <s v="46289522"/>
    <s v="T2 DI VALLEY SPRINGS #1 1/20 BACKFILL"/>
    <s v="ICW"/>
  </r>
  <r>
    <s v="LC"/>
    <s v="128225630"/>
    <s v="012/059B3"/>
    <s v="T2 DI FULTON-PUEBLO 12/059B3 RPR GYWW"/>
    <s v="LAKEVLLE"/>
    <s v="ETL.1600.POLE.NWOD"/>
    <d v="2024-02-28T00:00:00"/>
    <d v="2024-02-26T00:00:00"/>
    <d v="2025-02-13T00:00:00"/>
    <x v="0"/>
    <m/>
    <d v="2025-02-26T00:00:00"/>
    <x v="47"/>
    <s v="630"/>
    <s v="TR2"/>
    <m/>
    <s v="E - Schd Compl Yr 0"/>
    <s v="Closed"/>
    <s v="RELW COMP OH   TR2  PRTO AIR  FRAB NTDE"/>
    <s v="No Good/Out of Stdrd"/>
    <s v="Guy Wire-Wood"/>
    <s v="Repair"/>
    <s v="46403097"/>
    <s v="T2 DI FULTON-PUEBLO 12/059B3 RPR GYWW"/>
    <s v="ICW"/>
  </r>
  <r>
    <s v="LC"/>
    <s v="128225744"/>
    <s v="092/471C"/>
    <s v="T2 DI MLN-RND MTN #2 92/471C RPR SHLS"/>
    <s v="TABLEMTN"/>
    <s v="ETL.6020.TOWR"/>
    <d v="2024-02-28T00:00:00"/>
    <d v="2024-02-26T00:00:00"/>
    <d v="2025-01-30T00:00:00"/>
    <x v="0"/>
    <m/>
    <d v="2025-02-26T00:00:00"/>
    <x v="47"/>
    <s v="628"/>
    <s v="TR2"/>
    <m/>
    <s v="E - Schd Compl Yr 0"/>
    <s v="Closed"/>
    <s v="RELW COMP OH   TR2  PRTO AIR  FRAB"/>
    <s v="No Good/Out of Stdrd"/>
    <s v="Shield Wire - Steel"/>
    <s v="Repair"/>
    <s v="46332409"/>
    <s v="T2 DI MLN-RND MTN #2 92/471C RPR SHLS"/>
    <s v="ICS"/>
  </r>
  <r>
    <s v="LC"/>
    <s v="128225747"/>
    <s v="017/399"/>
    <s v="T2 DI DRUM-GRSS VLY-WMR 17/399 RMV VEG"/>
    <s v="SACTO"/>
    <s v="ETL.6760.POLE.WOOD"/>
    <d v="2024-02-28T00:00:00"/>
    <d v="2024-02-26T00:00:00"/>
    <d v="2025-02-01T00:00:00"/>
    <x v="0"/>
    <m/>
    <d v="2025-02-26T00:00:00"/>
    <x v="4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225748"/>
    <s v="017/399"/>
    <s v="T2 DI DRUM-GRSS VLY-WMR 17/399 RPR ANCW"/>
    <s v="SACTO"/>
    <s v="ETL.6760.POLE.WOOD"/>
    <d v="2024-02-28T00:00:00"/>
    <d v="2024-02-26T00:00:00"/>
    <d v="2025-01-27T00:00:00"/>
    <x v="0"/>
    <m/>
    <d v="2025-02-26T00:00:00"/>
    <x v="47"/>
    <s v="630"/>
    <s v="TR2"/>
    <m/>
    <s v="E - Schd Compl Yr 0"/>
    <s v="Closed"/>
    <s v="RELW COMP OH   TR2  PRTO AIR  FRAB"/>
    <s v="No Good/Out of Stdrd"/>
    <s v="Anchor-Wood"/>
    <s v="Repair"/>
    <s v="46323906"/>
    <s v="T2 DI DRUM-GRSS VLY-WMR 17/399 RPR ANCW"/>
    <s v="ICW"/>
  </r>
  <r>
    <s v="LC"/>
    <s v="128225770"/>
    <s v="012/059B1"/>
    <s v="T2 DI FULTON-PUEBLO 12/059B1 RPR ANCW"/>
    <s v="LAKEVLLE"/>
    <s v="ETL.1600.POLE.NWOD"/>
    <d v="2024-02-28T00:00:00"/>
    <d v="2024-02-26T00:00:00"/>
    <d v="2025-02-13T00:00:00"/>
    <x v="0"/>
    <m/>
    <d v="2025-02-26T00:00:00"/>
    <x v="47"/>
    <s v="630"/>
    <s v="TR2"/>
    <m/>
    <s v="E - Schd Compl Yr 0"/>
    <s v="Closed"/>
    <s v="RELW COMP OH   TR2  PRTO AIR  FRAB"/>
    <s v="No Good/Out of Stdrd"/>
    <s v="Anchor-Wood"/>
    <s v="Repair"/>
    <s v="46403096"/>
    <s v="T2 DI FULTON-PUEBLO 12/059B1 RPR ANCW"/>
    <s v="ICW"/>
  </r>
  <r>
    <s v="LC"/>
    <s v="128229725"/>
    <s v="007/002"/>
    <s v="T2 DI SALINAS-FORT ORD #2 7/2 BNT STEEL"/>
    <s v="MOSSLNDG"/>
    <s v="ETL.8423.POLE.NWOD"/>
    <d v="2024-02-29T00:00:00"/>
    <d v="2024-02-26T00:00:00"/>
    <d v="2025-01-29T00:00:00"/>
    <x v="0"/>
    <m/>
    <d v="2025-02-26T00:00:00"/>
    <x v="47"/>
    <s v="543"/>
    <s v="TR2"/>
    <m/>
    <s v="E - Schd Compl Yr 0"/>
    <s v="Closed"/>
    <s v="RELW COMP OH   TR2  PRTO AIR  FRAB"/>
    <s v="No Good/Out of Stdrd"/>
    <s v="Structure-Tower"/>
    <s v="Repair"/>
    <s v="46325950"/>
    <s v="T2 DI SALINAS-FORT ORD #2 7/2 BNT STEEL"/>
    <s v="ICQ"/>
  </r>
  <r>
    <s v="LC"/>
    <s v="128229803"/>
    <s v="018/413"/>
    <s v="T2 DI DRM GRS VLY-WEMR 18/413 RPR INSW"/>
    <s v="SACTO"/>
    <s v="ETL.6760.INSL.NCER"/>
    <d v="2024-02-29T00:00:00"/>
    <d v="2024-02-26T00:00:00"/>
    <d v="2025-04-16T00:00:00"/>
    <x v="1"/>
    <m/>
    <d v="2025-02-26T00:00:00"/>
    <x v="47"/>
    <s v="630"/>
    <s v="TR2"/>
    <m/>
    <s v="E - Schd Compl Yr 0"/>
    <s v="Closed"/>
    <s v="RELW ACCM COMP OH   TR2  PRTO AIR  NTDE"/>
    <s v="No Good/Out of Stdrd"/>
    <s v="Insulator-Wood"/>
    <s v="Repair"/>
    <s v="46323908"/>
    <s v="T2 DI DRM GRS VLY-WEMR 18/413 RPR INSW"/>
    <s v="ICW"/>
  </r>
  <r>
    <s v="LC"/>
    <s v="128229920"/>
    <s v="019/090"/>
    <s v="T2 DI MS LNDG LS BNOS 19/90 RPR SHLD"/>
    <s v="MOSSLNDG"/>
    <s v="ETL.6040.TOWR"/>
    <d v="2024-02-29T00:00:00"/>
    <d v="2024-02-26T00:00:00"/>
    <d v="2025-02-12T00:00:00"/>
    <x v="0"/>
    <m/>
    <d v="2025-02-26T00:00:00"/>
    <x v="47"/>
    <s v="628"/>
    <s v="TR2"/>
    <m/>
    <s v="E - Schd Compl Yr 0"/>
    <s v="Closed"/>
    <s v="RELW FIRE COMP OH   TR2  PRTO AIR  FRAB"/>
    <s v="No Good/Out of Stdrd"/>
    <s v="Shield Wire - Steel"/>
    <s v="Repair"/>
    <s v="46305508"/>
    <s v="T2 DI MS LNDG LS BNOS 19/90 RPR SHLD"/>
    <s v="ICS"/>
  </r>
  <r>
    <s v="LC"/>
    <s v="129444953"/>
    <s v="000/001A"/>
    <s v="T3 DI GRIZZLY-BUCKS CREEK 0/1A RPR JUMW"/>
    <s v="TABLEMTN"/>
    <s v="ETL.2395.INSL.NCER"/>
    <d v="2024-08-27T00:00:00"/>
    <d v="2024-08-26T00:00:00"/>
    <d v="2024-09-09T00:00:00"/>
    <x v="0"/>
    <m/>
    <d v="2025-02-26T00:00:00"/>
    <x v="47"/>
    <s v="630"/>
    <s v="TR3"/>
    <m/>
    <s v="E - Schd Compl Yr 0"/>
    <s v="Closed"/>
    <s v="RELW FIRE COMP OH   TR3  PRTO AIR"/>
    <s v="No Good/Out of Stdrd"/>
    <s v="Jumper-Wood"/>
    <s v="Repair"/>
    <s v="46323232"/>
    <s v="T3 DI GRIZZLY-BUCKS CREEK 0/1A RPR JUMW"/>
    <s v="ICW"/>
  </r>
  <r>
    <s v="LC"/>
    <s v="128216677"/>
    <s v="000/004"/>
    <s v="T2 EI PIT #6 TAP 000/004 RPL INSS"/>
    <s v="TABLEMTN"/>
    <s v="ETL.5441.INSL.CERA"/>
    <d v="2024-02-27T00:00:00"/>
    <d v="2024-02-27T00:00:00"/>
    <d v="2025-01-30T00:00:00"/>
    <x v="0"/>
    <m/>
    <d v="2025-02-27T00:00:00"/>
    <x v="48"/>
    <s v="532"/>
    <s v="TR2"/>
    <m/>
    <s v="E - Schd Compl Yr 0"/>
    <s v="Closed"/>
    <s v="REGW INSP COMP OH   FMOB TR2  PRTO"/>
    <s v="No Good/Out of Stdrd"/>
    <s v="Insulator-Steel"/>
    <s v="Replace"/>
    <s v="35571203"/>
    <s v="T2 EI PIT #6 TAP RPL INSS 2 TWRS"/>
    <s v="93K"/>
  </r>
  <r>
    <s v="LC"/>
    <s v="128216912"/>
    <s v="011/233"/>
    <s v="T2 CARIBOU-WESTWOOD 11/233 GO95"/>
    <s v="TABLEMTN"/>
    <s v="ETL.6300.POLE.WOOD"/>
    <d v="2024-02-27T00:00:00"/>
    <d v="2024-02-27T00:00:00"/>
    <d v="2025-03-12T00:00:00"/>
    <x v="1"/>
    <m/>
    <d v="2025-02-27T00:00:00"/>
    <x v="48"/>
    <s v="401T"/>
    <s v="TR2"/>
    <m/>
    <s v="E - Schd Compl Yr 0"/>
    <s v="Closed"/>
    <s v="RELW PATR ACCM COMP OH   TR2  PRTO FRAB NTDE"/>
    <s v="Overloaded"/>
    <s v="GO95 Clear Infract-Wood"/>
    <s v="Replace"/>
    <s v="35534216"/>
    <s v="T2 CARIBOU-WESTWOOD 11/233 GO95"/>
    <s v="93G"/>
  </r>
  <r>
    <s v="LC"/>
    <s v="128217552"/>
    <s v="004/053"/>
    <s v="T2 HAT CREEK #1-PIT #1 4/53 GO95 REPLACE"/>
    <s v="TABLEMTN"/>
    <s v="ETL.7020.POLE.WOOD"/>
    <d v="2024-02-27T00:00:00"/>
    <d v="2024-02-27T00:00:00"/>
    <d v="2025-05-07T00:00:00"/>
    <x v="1"/>
    <m/>
    <d v="2025-02-27T00:00:00"/>
    <x v="48"/>
    <s v="401T"/>
    <s v="TR2"/>
    <m/>
    <s v="E - Schd Compl Yr 0"/>
    <s v="Closed"/>
    <s v="RELW OTHR COMP OH   TR2  PRTO FRAB NTDE"/>
    <s v="Overloaded"/>
    <s v="GO95 Clear Infract-Wood"/>
    <s v="Replace"/>
    <s v="35534249"/>
    <s v="T2 HAT CREEK #1-PIT #1 4/53 GO95 REPLACE"/>
    <s v="93G"/>
  </r>
  <r>
    <s v="LC"/>
    <s v="128217553"/>
    <s v="004/056"/>
    <s v="T2 HAT CREEK #1-PIT #1 4/56 GO95 REPLACE"/>
    <s v="TABLEMTN"/>
    <s v="ETL.7020.POLE.WOOD"/>
    <d v="2024-02-27T00:00:00"/>
    <d v="2024-02-27T00:00:00"/>
    <d v="2025-05-07T00:00:00"/>
    <x v="1"/>
    <m/>
    <d v="2025-02-27T00:00:00"/>
    <x v="48"/>
    <s v="401T"/>
    <s v="TR2"/>
    <m/>
    <s v="E - Schd Compl Yr 0"/>
    <s v="Closed"/>
    <s v="RELW OTHR COMP OH   TR2  PRTO FRAB NTDE"/>
    <s v="Overloaded"/>
    <s v="GO95 Clear Infract-Wood"/>
    <s v="Replace"/>
    <s v="35534251"/>
    <s v="T2 HAT CREEK #1-PIT #1 4/56 GO95 REPLACE"/>
    <s v="93G"/>
  </r>
  <r>
    <s v="LC"/>
    <s v="128217956"/>
    <s v="000/001"/>
    <s v="T2 EI PIT #6 TAP 00/001 RPL INSS"/>
    <s v="TABLEMTN"/>
    <s v="ETL.5441.INSL.CERA"/>
    <d v="2024-02-27T00:00:00"/>
    <d v="2024-02-27T00:00:00"/>
    <d v="2025-01-30T00:00:00"/>
    <x v="0"/>
    <m/>
    <d v="2025-02-27T00:00:00"/>
    <x v="48"/>
    <s v="532T"/>
    <s v="TR2"/>
    <m/>
    <s v="E - Schd Compl Yr 0"/>
    <s v="Closed"/>
    <s v="RELW INSP COMP OH   FMOB TR2  PRTO"/>
    <s v="No Good/Out of Stdrd"/>
    <s v="Insulator-Steel"/>
    <s v="Replace"/>
    <s v="35571203"/>
    <s v="T2 EI PIT #6 TAP RPL INSS 2 TWRS"/>
    <s v="93K"/>
  </r>
  <r>
    <s v="LC"/>
    <s v="128218452"/>
    <s v="011/258-GUY"/>
    <s v="T2 SALINAS-LAURELES 11/258G RPL GUY POLE"/>
    <s v="MOSSLNDG"/>
    <s v="ETL.7930.POLE.WOOD"/>
    <d v="2024-02-27T00:00:00"/>
    <d v="2024-02-27T00:00:00"/>
    <d v="2025-01-16T00:00:00"/>
    <x v="0"/>
    <m/>
    <d v="2025-02-27T00:00:00"/>
    <x v="48"/>
    <s v="372"/>
    <s v="TR2"/>
    <m/>
    <s v="E - Schd Compl Yr 0"/>
    <s v="Closed"/>
    <s v="POHW OTHR COMP OH   TR2  PRTO FRAB"/>
    <s v="Rotten"/>
    <s v="Guy Pole-Wood"/>
    <s v="Replace"/>
    <s v="35507120"/>
    <s v="T2 DI SALINAS-LAURELES 11/258 RPL POLE"/>
    <s v="70Y"/>
  </r>
  <r>
    <s v="LC"/>
    <s v="128220881"/>
    <s v="012/320"/>
    <s v="T2 COLGATE-GRASS VALLEY 012/320 GO95 CLR"/>
    <s v="SACTO"/>
    <s v="ETL.6490.POLE.WOOD"/>
    <d v="2024-02-27T00:00:00"/>
    <d v="2024-02-27T00:00:00"/>
    <d v="2025-02-27T00:00:00"/>
    <x v="0"/>
    <m/>
    <d v="2025-02-27T00:00:00"/>
    <x v="48"/>
    <s v="401T"/>
    <s v="TR2"/>
    <m/>
    <s v="E - Schd Compl Yr 0"/>
    <s v="Closed"/>
    <s v="RELW OTHR COMP OH   FMOB TR2  PRTO FRAR NTDE"/>
    <s v="Clearance"/>
    <s v="GO95 Clear Infract-Wood"/>
    <s v="To Be Corrected"/>
    <s v="35536564"/>
    <s v="T2 COLGATE-GRASS VALLEY 012/320 GO95 CLR"/>
    <s v="93G"/>
  </r>
  <r>
    <s v="LC"/>
    <s v="128221005"/>
    <s v="008/167"/>
    <s v="T2 WV MNTA VISTA-LS GATOS 8/167 INS DMPW"/>
    <s v="METCALF"/>
    <s v="ETL.7610.INSL.NCER"/>
    <d v="2024-02-27T00:00:00"/>
    <d v="2024-02-27T00:00:00"/>
    <d v="2025-01-14T00:00:00"/>
    <x v="0"/>
    <m/>
    <d v="2025-02-27T00:00:00"/>
    <x v="48"/>
    <s v="630"/>
    <s v="TR2"/>
    <m/>
    <s v="E - Schd Compl Yr 0"/>
    <s v="Closed"/>
    <s v="RELW OTHR COMP OH   FMOB TR2  PRTO NTDE"/>
    <s v="Missing"/>
    <s v="Damper-Wood"/>
    <s v="Install"/>
    <s v="46286799"/>
    <s v="T2 WV MNTA VISTA-LS GATOS 8/167 INS DMPW"/>
    <s v="ICW"/>
  </r>
  <r>
    <s v="LC"/>
    <s v="128225409"/>
    <s v="014/325"/>
    <s v="T2 DI DRUM-GRS VLY-WMR 14/325 RPR JUMW"/>
    <s v="SACTO"/>
    <s v="ETL.6760.INSL.NCER"/>
    <d v="2024-02-28T00:00:00"/>
    <d v="2024-02-27T00:00:00"/>
    <d v="2024-07-17T00:00:00"/>
    <x v="0"/>
    <m/>
    <d v="2025-02-27T00:00:00"/>
    <x v="48"/>
    <s v="630"/>
    <s v="TR2"/>
    <m/>
    <s v="E - Schd Compl Yr 0"/>
    <s v="Closed"/>
    <s v="RELW FIRE SPCR COMP OH   TR2  PRTO AIR  NTDE DURA BRIN"/>
    <s v="No Good/Out of Stdrd"/>
    <s v="Jumper-Wood"/>
    <s v="Repair"/>
    <s v="46210363"/>
    <s v="T2 DI DRUM-GRS VLY-WMR 14/325 RPR JUMW"/>
    <s v="ICW"/>
  </r>
  <r>
    <s v="LC"/>
    <s v="128225468"/>
    <s v="006/002"/>
    <s v="T2 DI SALINAS-FORT ORD #2 6/2 RMV VEG"/>
    <s v="MOSSLNDG"/>
    <s v="ETL.8423.POLE.NWOD"/>
    <d v="2024-02-28T00:00:00"/>
    <d v="2024-02-27T00:00:00"/>
    <d v="2025-01-09T00:00:00"/>
    <x v="0"/>
    <m/>
    <d v="2025-02-27T00:00:00"/>
    <x v="4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225469"/>
    <s v="006/002"/>
    <s v="T2 DI SLNS-FRT ORD #2 6/2 RPR FOND"/>
    <s v="MOSSLNDG"/>
    <s v="ETL.8423.POLE.NWOD"/>
    <d v="2024-02-28T00:00:00"/>
    <d v="2024-02-27T00:00:00"/>
    <d v="2025-01-27T00:00:00"/>
    <x v="0"/>
    <m/>
    <d v="2025-02-27T00:00:00"/>
    <x v="48"/>
    <s v="543"/>
    <s v="TR2"/>
    <m/>
    <s v="E - Schd Compl Yr 0"/>
    <s v="Closed"/>
    <s v="RELW COMP OH   TR2  PRTO AIR  FRAB"/>
    <s v="No Good/Out of Stdrd"/>
    <s v="Foundation/Concrete-Tower"/>
    <s v="Repair"/>
    <s v="46325949"/>
    <s v="T2 DI SLNS-FRT ORD #2 6/2 RPR FOND"/>
    <s v="ICQ"/>
  </r>
  <r>
    <s v="LC"/>
    <s v="128225491"/>
    <s v="014/325"/>
    <s v="T2 DI DRUM-GRS VLY-WMR 14/325 RPL INSW"/>
    <s v="SACTO"/>
    <s v="ETL.6760.INSL.NCER"/>
    <d v="2024-02-28T00:00:00"/>
    <d v="2024-02-27T00:00:00"/>
    <d v="2025-01-08T00:00:00"/>
    <x v="0"/>
    <m/>
    <d v="2025-02-27T00:00:00"/>
    <x v="48"/>
    <s v="508T"/>
    <s v="TR2"/>
    <m/>
    <s v="E - Schd Compl Yr 0"/>
    <s v="Closed"/>
    <s v="RELW FIRE SPCR COMP OH   TR2  PRTO AIR"/>
    <s v="No Good/Out of Stdrd"/>
    <s v="Insulator-Wood"/>
    <s v="Replace"/>
    <s v="35554345"/>
    <s v="T2 DI DRUM-GRS VLY-WMR 14/325 RPL INSW"/>
    <s v="93I"/>
  </r>
  <r>
    <s v="LC"/>
    <s v="128225562"/>
    <s v="021/493"/>
    <s v="T2 DI DRUM-GRSS VLY-WMR 21/493 RMV VEG"/>
    <s v="SACTO"/>
    <s v="ETL.6760.POLE.WOOD"/>
    <d v="2024-02-28T00:00:00"/>
    <d v="2024-02-27T00:00:00"/>
    <d v="2025-03-06T00:00:00"/>
    <x v="1"/>
    <m/>
    <d v="2025-02-27T00:00:00"/>
    <x v="4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225564"/>
    <s v="021/493"/>
    <s v="T2 DI DRM-GRSS VLY-WMR 21/493 RPR ANCW"/>
    <s v="SACTO"/>
    <s v="ETL.6760.POLE.WOOD"/>
    <d v="2024-02-28T00:00:00"/>
    <d v="2024-02-27T00:00:00"/>
    <d v="2024-06-28T00:00:00"/>
    <x v="0"/>
    <m/>
    <d v="2024-08-27T00:00:00"/>
    <x v="48"/>
    <s v="630"/>
    <s v="TR2"/>
    <m/>
    <s v="E - Schd Compl Yr 0"/>
    <s v="Closed"/>
    <s v="RELW COMP OH   TR2  PRTO AIR  FRAB DURA BRIN"/>
    <s v="No Good/Out of Stdrd"/>
    <s v="Anchor-Wood"/>
    <s v="Repair"/>
    <s v="46210364"/>
    <s v="T2 DI DRM-GRSS VLY-WMR 21/493 RPR ANCW"/>
    <s v="ICW"/>
  </r>
  <r>
    <s v="LC"/>
    <s v="128225606"/>
    <s v="17"/>
    <s v="T2 DI CLAY-MARTEL 18/263 RPR JUMW"/>
    <s v="VICTOR"/>
    <s v="ETL.8250.SWIT"/>
    <d v="2024-02-28T00:00:00"/>
    <d v="2024-02-27T00:00:00"/>
    <d v="2024-04-19T00:00:00"/>
    <x v="0"/>
    <m/>
    <d v="2024-05-27T00:00:00"/>
    <x v="48"/>
    <s v="630"/>
    <s v="TR2"/>
    <m/>
    <s v="E - Schd Compl Yr 0"/>
    <s v="Closed"/>
    <s v="RELW FIRE COMP OH   TR2  PRTO AIR  FRAB DURA BRIN"/>
    <s v="No Good/Out of Stdrd"/>
    <s v="Jumper-Wood"/>
    <s v="Repair"/>
    <s v="46219955"/>
    <s v="T2 DI CLAY-MARTEL 18/263 RPR JUMW"/>
    <s v="ICW"/>
  </r>
  <r>
    <s v="LC"/>
    <s v="128225607"/>
    <s v="018/263"/>
    <s v="T2 DI CLAY-MARTEL 18/263 RPR SWITCH"/>
    <s v="VICTOR"/>
    <s v="ETL.8250.POLE.WOOD"/>
    <d v="2024-02-28T00:00:00"/>
    <d v="2024-02-27T00:00:00"/>
    <d v="2025-04-12T00:00:00"/>
    <x v="1"/>
    <m/>
    <d v="2025-02-27T00:00:00"/>
    <x v="48"/>
    <s v="630"/>
    <s v="TR2"/>
    <m/>
    <s v="E - Schd Compl Yr 0"/>
    <s v="Closed"/>
    <s v="RELW FIRE COMP OH   TR2  PRTO AIR  FRAB"/>
    <s v="No Good/Out of Stdrd"/>
    <s v="Switch-Wood"/>
    <s v="Repair"/>
    <s v="46289524"/>
    <s v="+T2 DI CLAY-MARTEL 18/263 RPR SWITCH"/>
    <s v="ICW"/>
  </r>
  <r>
    <s v="LC"/>
    <s v="128225634"/>
    <s v="020/278"/>
    <s v="T2 DI SISQC-SNTA YNEZ SS 20/278 RPL STRW"/>
    <s v="PISMOBCH"/>
    <s v="ETL.3700.POLE.WOOD"/>
    <d v="2024-02-28T00:00:00"/>
    <d v="2024-02-27T00:00:00"/>
    <d v="2025-02-18T00:00:00"/>
    <x v="0"/>
    <m/>
    <d v="2025-02-27T00:00:00"/>
    <x v="48"/>
    <s v="372T"/>
    <s v="TR2"/>
    <m/>
    <s v="E - Schd Compl Yr 0"/>
    <s v="Closed"/>
    <s v="RELW COMP OH   TR2  PRTO AIR  FRAB"/>
    <s v="No Good/Out of Stdrd"/>
    <s v="Structure-Wood"/>
    <s v="Replace"/>
    <s v="35573827"/>
    <s v="T2 DI SISQC-SNTA YNEZ SS 20/278 RPL STRW"/>
    <s v="70Y"/>
  </r>
  <r>
    <s v="LC"/>
    <s v="128225637"/>
    <s v="025/117"/>
    <s v="T2 DI TESLA-LOS BANOS #1 25/117 RPR SHLS"/>
    <s v="VICTOR"/>
    <s v="ETL.6100.TOWR"/>
    <d v="2024-02-28T00:00:00"/>
    <d v="2024-02-27T00:00:00"/>
    <d v="2025-04-25T00:00:00"/>
    <x v="1"/>
    <m/>
    <d v="2025-02-27T00:00:00"/>
    <x v="48"/>
    <s v="628"/>
    <s v="TR2"/>
    <m/>
    <s v="E - Schd Compl Yr 0"/>
    <s v="Closed"/>
    <s v="RELW COMP OH   TR2  PRTO AIR  FRAB"/>
    <s v="No Good/Out of Stdrd"/>
    <s v="Shield Wire - Steel"/>
    <s v="Repair"/>
    <s v="46289526"/>
    <s v="T2 DI TESLA-LOS BANOS #1 25/117 RPR SHLS"/>
    <s v="ICS"/>
  </r>
  <r>
    <s v="LC"/>
    <s v="128225820"/>
    <s v="008/002"/>
    <s v="T2 DI SLNS-FRT ORD #1 8/002 RPL INSS"/>
    <s v="MOSSLNDG"/>
    <s v="ETL.7890.INSL.CERA"/>
    <d v="2024-02-28T00:00:00"/>
    <d v="2024-02-27T00:00:00"/>
    <d v="2025-02-18T00:00:00"/>
    <x v="0"/>
    <m/>
    <d v="2025-02-27T00:00:00"/>
    <x v="48"/>
    <s v="532"/>
    <s v="TR2"/>
    <m/>
    <s v="E - Schd Compl Yr 0"/>
    <s v="Closed"/>
    <s v="POHW COMP OH   TR2  PRTO AIR"/>
    <s v="No Good/Out of Stdrd"/>
    <s v="Insulator-Steel"/>
    <s v="Replace"/>
    <s v="35597473"/>
    <s v="T2 DI SALINAS-FORT ORD#1 RPL INSS 3 LSTS"/>
    <s v="93K"/>
  </r>
  <r>
    <s v="LC"/>
    <s v="128225825"/>
    <s v="008/002"/>
    <s v="T2 DI SLNS-FRT ORD #2 8/002 RPL INSS"/>
    <s v="MOSSLNDG"/>
    <s v="ETL.8423.INSL.CERA"/>
    <d v="2024-02-28T00:00:00"/>
    <d v="2024-02-27T00:00:00"/>
    <d v="2025-02-18T00:00:00"/>
    <x v="0"/>
    <m/>
    <d v="2025-02-27T00:00:00"/>
    <x v="48"/>
    <s v="532"/>
    <s v="TR2"/>
    <m/>
    <s v="E - Schd Compl Yr 0"/>
    <s v="Closed"/>
    <s v="POHW COMP OH   TR2  PRTO AIR"/>
    <s v="No Good/Out of Stdrd"/>
    <s v="Insulator-Steel"/>
    <s v="Replace"/>
    <s v="35597474"/>
    <s v="T2 DI SALINAS-FORT ORD #2 RPL INSS 2 LST"/>
    <s v="93K"/>
  </r>
  <r>
    <s v="LC"/>
    <s v="128229359"/>
    <s v="007/012"/>
    <s v="T2 DI SALINAS-FORT ORD #2 7/12 RPR FOND"/>
    <s v="MOSSLNDG"/>
    <s v="ETL.8423.POLE.NWOD"/>
    <d v="2024-02-29T00:00:00"/>
    <d v="2024-02-27T00:00:00"/>
    <d v="2025-04-21T00:00:00"/>
    <x v="1"/>
    <m/>
    <d v="2025-02-27T00:00:00"/>
    <x v="48"/>
    <s v="543"/>
    <s v="TR2"/>
    <m/>
    <s v="E - Schd Compl Yr 0"/>
    <s v="Closed"/>
    <s v="RELW FIRE COMP OH   TR2  PRTO AIR  FRAB BRIN"/>
    <s v="No Good/Out of Stdrd"/>
    <s v="Foundation/Concrete-Tower"/>
    <s v="Repair"/>
    <s v="46493245"/>
    <s v="T2 DI SALINAS-FORT ORD #2 7/12 RPR FOND"/>
    <s v="ICQ"/>
  </r>
  <r>
    <s v="LC"/>
    <s v="128229589"/>
    <s v="020/477"/>
    <s v="T2 DI DRUM-GRSS VLY-WMR 20/477 RPR CRSW"/>
    <s v="SACTO"/>
    <s v="ETL.6760.POLE.WOOD"/>
    <d v="2024-02-29T00:00:00"/>
    <d v="2024-02-27T00:00:00"/>
    <d v="2025-02-14T00:00:00"/>
    <x v="0"/>
    <m/>
    <d v="2025-02-27T00:00:00"/>
    <x v="48"/>
    <s v="630"/>
    <s v="TR2"/>
    <m/>
    <s v="E - Schd Compl Yr 0"/>
    <s v="Closed"/>
    <s v="RELW COMP OH   TR2  PRTO AIR  FRAB"/>
    <s v="No Good/Out of Stdrd"/>
    <s v="Crossarm-Wood"/>
    <s v="Repair"/>
    <s v="46323907"/>
    <s v="T2 DI DRUM-GRSS VLY-WMR 20/477 RPR CRSW"/>
    <s v="ICW"/>
  </r>
  <r>
    <s v="LC"/>
    <s v="128229614"/>
    <s v="000/005"/>
    <s v="T2 DI MRGA-CASTRO VLLY 0/005 RPR OPGW"/>
    <s v="CONCORD"/>
    <s v="ETL.5250.TOWR"/>
    <d v="2024-02-29T00:00:00"/>
    <d v="2024-02-27T00:00:00"/>
    <d v="2025-03-14T00:00:00"/>
    <x v="1"/>
    <m/>
    <d v="2025-02-27T00:00:00"/>
    <x v="48"/>
    <s v="628"/>
    <s v="TR2"/>
    <m/>
    <s v="E - Schd Compl Yr 0"/>
    <s v="Closed"/>
    <s v="RELW COMP OH   TR2  PRTO AIR  FRAB"/>
    <s v="No Good/Out of Stdrd"/>
    <s v="OPGW - Steel"/>
    <s v="Repair"/>
    <s v="46286505"/>
    <s v="T2 DI MRGA-CASTRO VLLY 0/005 RPR OPGW"/>
    <s v="ICS"/>
  </r>
  <r>
    <s v="LC"/>
    <s v="128229637"/>
    <s v="020/475"/>
    <s v="T2 DI DRUM-GRS VLY-WEMR-20/475 RPL STRW"/>
    <s v="SACTO"/>
    <s v="ETL.6760.POLE.WOOD"/>
    <d v="2024-02-29T00:00:00"/>
    <d v="2024-02-27T00:00:00"/>
    <d v="2025-02-14T00:00:00"/>
    <x v="0"/>
    <m/>
    <d v="2025-02-27T00:00:00"/>
    <x v="48"/>
    <s v="372T"/>
    <s v="TR2"/>
    <m/>
    <s v="E - Schd Compl Yr 0"/>
    <s v="Closed"/>
    <s v="RELW COMP OH   TR2  PRTO AIR  FRAB"/>
    <s v="No Good/Out of Stdrd"/>
    <s v="Structure-Wood"/>
    <s v="Replace"/>
    <s v="35554351"/>
    <s v="T2 DI DRUM-GRS VLY-WEMR-20/475 RPL STRW"/>
    <s v="70Y"/>
  </r>
  <r>
    <s v="LC"/>
    <s v="128229831"/>
    <s v="002/027"/>
    <s v="T2 DI JOLON TAP 2/27 RPL POLE"/>
    <s v="MOSSLNDG"/>
    <s v="ETL.7321.POLE.WOOD"/>
    <d v="2024-02-29T00:00:00"/>
    <d v="2024-02-27T00:00:00"/>
    <d v="2025-01-28T00:00:00"/>
    <x v="0"/>
    <m/>
    <d v="2025-02-27T00:00:00"/>
    <x v="48"/>
    <s v="372T"/>
    <s v="TR2"/>
    <m/>
    <s v="E - Schd Compl Yr 0"/>
    <s v="Closed"/>
    <s v="RELW FIRE COMP OH   TR2  PRTO AIR  FRAB"/>
    <s v="No Good/Out of Stdrd"/>
    <s v="Structure-Wood"/>
    <s v="Replace"/>
    <s v="35558556"/>
    <s v="T2 DI JOLON TAP 2/27 RPL POLE"/>
    <s v="70Y"/>
  </r>
  <r>
    <s v="LC"/>
    <s v="128229862"/>
    <s v="020/476"/>
    <s v="T2 DI DRM GRS VLY WMRR 20/476 RPR INSW"/>
    <s v="SACTO"/>
    <s v="ETL.6760.INSL.NCER"/>
    <d v="2024-02-29T00:00:00"/>
    <d v="2024-02-27T00:00:00"/>
    <d v="2025-02-14T00:00:00"/>
    <x v="0"/>
    <m/>
    <d v="2025-02-27T00:00:00"/>
    <x v="48"/>
    <s v="630"/>
    <s v="TR2"/>
    <m/>
    <s v="E - Schd Compl Yr 0"/>
    <s v="Closed"/>
    <s v="RELW ACCM COMP OH   TR2  PRTO AIR"/>
    <s v="No Good/Out of Stdrd"/>
    <s v="Insulator-Wood"/>
    <s v="Repair"/>
    <s v="46323909"/>
    <s v="T2 DI DRM GRS VLY WMRR 20/476 RPR INSW"/>
    <s v="ICW"/>
  </r>
  <r>
    <s v="LC"/>
    <s v="128229866"/>
    <s v="019/265"/>
    <s v="T2 DI SQC SNT YN SW STA 19/265 RPR INSW"/>
    <s v="PISMOBCH"/>
    <s v="ETL.3700.INSL.CERA"/>
    <d v="2024-02-29T00:00:00"/>
    <d v="2024-02-27T00:00:00"/>
    <d v="2025-02-20T00:00:00"/>
    <x v="0"/>
    <m/>
    <d v="2025-02-27T00:00:00"/>
    <x v="48"/>
    <s v="630"/>
    <s v="TR2"/>
    <m/>
    <s v="E - Schd Compl Yr 0"/>
    <s v="Closed"/>
    <s v="RELW COMP OH   TR2  PRTO AIR"/>
    <s v="No Good/Out of Stdrd"/>
    <s v="Insulator-Wood"/>
    <s v="Repair"/>
    <s v="46390356"/>
    <s v="T2 DI SQC SNT YN SW STA 19/265 RPR INSW"/>
    <s v="ICW"/>
  </r>
  <r>
    <s v="LC"/>
    <s v="128229890"/>
    <s v="001/019"/>
    <s v="T2 DI JOLON TAP 1/19 RPL INSW"/>
    <s v="MOSSLNDG"/>
    <s v="ETL.7321.INSL.CERA"/>
    <d v="2024-02-29T00:00:00"/>
    <d v="2024-02-27T00:00:00"/>
    <d v="2025-01-28T00:00:00"/>
    <x v="0"/>
    <m/>
    <d v="2025-02-27T00:00:00"/>
    <x v="48"/>
    <s v="508T"/>
    <s v="TR2"/>
    <m/>
    <s v="E - Schd Compl Yr 0"/>
    <s v="Closed"/>
    <s v="RELW FIRE COMP OH   TR2  PRTO AIR"/>
    <s v="No Good/Out of Stdrd"/>
    <s v="Insulator-Wood"/>
    <s v="Replace"/>
    <s v="35558554"/>
    <s v="T2 DI JOLON TAP 1/19 RPL INSW"/>
    <s v="93I"/>
  </r>
  <r>
    <s v="LC"/>
    <s v="128229936"/>
    <s v="006/010"/>
    <s v="T2 SALINAS-FORT ORD #2 6/10 RPR STRT"/>
    <s v="MOSSLNDG"/>
    <s v="ETL.8423.POLE.NWOD"/>
    <d v="2024-02-29T00:00:00"/>
    <d v="2024-02-27T00:00:00"/>
    <d v="2024-02-27T00:00:00"/>
    <x v="1"/>
    <m/>
    <d v="2025-02-27T00:00:00"/>
    <x v="48"/>
    <s v="543"/>
    <s v="TR2"/>
    <m/>
    <s v="E - Schd Compl Yr 0"/>
    <s v="Open"/>
    <s v="RELW FIRE OH   TR2  PRTO AIR  FRAB BRIN"/>
    <s v="No Good/Out of Stdrd"/>
    <s v="Structure-Tower"/>
    <s v="Repair"/>
    <s v="46540960"/>
    <s v="T2 SALINAS-FORT ORD #2 6/10 RPR STRT"/>
    <s v="ICQ"/>
  </r>
  <r>
    <s v="LC"/>
    <s v="128229946"/>
    <s v="025/115"/>
    <s v="T2 DI TESLA LS BNOS#1 25/115 RPR SHLD"/>
    <s v="VICTOR"/>
    <s v="ETL.6100.TOWR"/>
    <d v="2024-02-29T00:00:00"/>
    <d v="2024-02-27T00:00:00"/>
    <d v="2025-04-25T00:00:00"/>
    <x v="1"/>
    <m/>
    <d v="2025-02-27T00:00:00"/>
    <x v="48"/>
    <s v="628"/>
    <s v="TR2"/>
    <m/>
    <s v="E - Schd Compl Yr 0"/>
    <s v="Closed"/>
    <s v="RELW FIRE COMP OH   TR2  PRTO AIR  FRAB"/>
    <s v="No Good/Out of Stdrd"/>
    <s v="Shield Wire - Steel"/>
    <s v="Repair"/>
    <s v="46289525"/>
    <s v="T2 DI TESLA LS BNOS#1 25/115 RPR SHLD"/>
    <s v="ICS"/>
  </r>
  <r>
    <s v="LC"/>
    <s v="128229951"/>
    <s v="019/268"/>
    <s v="T2 DI SISQUC-SNTA YNZ SS 19/268 COTR KEY"/>
    <s v="PISMOBCH"/>
    <s v="ETL.3700.INSL.CERA"/>
    <d v="2024-02-29T00:00:00"/>
    <d v="2024-02-27T00:00:00"/>
    <d v="2025-02-20T00:00:00"/>
    <x v="0"/>
    <m/>
    <d v="2025-02-27T00:00:00"/>
    <x v="48"/>
    <s v="630"/>
    <s v="TR2"/>
    <m/>
    <s v="E - Schd Compl Yr 0"/>
    <s v="Closed"/>
    <s v="RELW COMP OH   TR2  PRTO AIR"/>
    <s v="No Good/Out of Stdrd"/>
    <s v="Insulator-Wood"/>
    <s v="Repair"/>
    <s v="46390357"/>
    <s v="T2 DI SISQUC-SNTA YNZ SS 19/268 COTR KEY"/>
    <s v="ICW"/>
  </r>
  <r>
    <s v="LC"/>
    <s v="128229953"/>
    <s v="020/275"/>
    <s v="T2 DI SISQUC-SNTA YNEZ SS 20/275 RPL STR"/>
    <s v="PISMOBCH"/>
    <s v="ETL.3700.POLE.WOOD"/>
    <d v="2024-02-29T00:00:00"/>
    <d v="2024-02-27T00:00:00"/>
    <d v="2025-02-18T00:00:00"/>
    <x v="0"/>
    <m/>
    <d v="2025-02-27T00:00:00"/>
    <x v="48"/>
    <s v="372T"/>
    <s v="TR2"/>
    <m/>
    <s v="E - Schd Compl Yr 0"/>
    <s v="Closed"/>
    <s v="RELW COMP OH   TR2  PRTO AIR  FRAB"/>
    <s v="No Good/Out of Stdrd"/>
    <s v="Structure-Wood"/>
    <s v="Replace"/>
    <s v="35573825"/>
    <s v="T2 DI SISQUC-SNTA YNEZ SS 20/275 RPL STR"/>
    <s v="70Y"/>
  </r>
  <r>
    <s v="LC"/>
    <s v="128229955"/>
    <s v="014/326"/>
    <s v="T2 DI DRM-GRS VLY-WEIMR 14/326 RPR INSW"/>
    <s v="SACTO"/>
    <s v="ETL.6760.INSL.CERA"/>
    <d v="2024-02-29T00:00:00"/>
    <d v="2024-02-27T00:00:00"/>
    <d v="2025-01-09T00:00:00"/>
    <x v="0"/>
    <m/>
    <d v="2025-02-27T00:00:00"/>
    <x v="48"/>
    <s v="630"/>
    <s v="TR2"/>
    <m/>
    <s v="E - Schd Compl Yr 0"/>
    <s v="Closed"/>
    <s v="RELW FIRE ACCM COMP OH   TR2  PRTO AIR"/>
    <s v="No Good/Out of Stdrd"/>
    <s v="Insulator-Wood"/>
    <s v="Repair"/>
    <s v="46323910"/>
    <s v="T2 DI DRM-GRS VLY-WEIMR 14/326 RPR INSW"/>
    <s v="ICW"/>
  </r>
  <r>
    <s v="LC"/>
    <s v="128229970"/>
    <s v="014/323"/>
    <s v="T2 DI DRM GRS VLY WMR 14/323 RPR INSW"/>
    <s v="SACTO"/>
    <s v="ETL.6760.INSL.CERA"/>
    <d v="2024-02-29T00:00:00"/>
    <d v="2024-02-27T00:00:00"/>
    <d v="2025-01-08T00:00:00"/>
    <x v="0"/>
    <m/>
    <d v="2025-02-27T00:00:00"/>
    <x v="48"/>
    <s v="630"/>
    <s v="TR2"/>
    <m/>
    <s v="E - Schd Compl Yr 0"/>
    <s v="Closed"/>
    <s v="RELW SPCR COMP OH   TR2  PRTO AIR"/>
    <s v="No Good/Out of Stdrd"/>
    <s v="Insulator-Wood"/>
    <s v="Repair"/>
    <s v="46323911"/>
    <s v="T2 DI DRM GRS VLY WMR 14/323 RPR INSW"/>
    <s v="ICW"/>
  </r>
  <r>
    <s v="LC"/>
    <s v="128230005"/>
    <s v="006/008"/>
    <s v="T2 DI SALINAS-FORT ORD #1 6/8 COMPLETE"/>
    <s v="MOSSLNDG"/>
    <s v="ETL.7890.INSL.NCER"/>
    <d v="2024-02-29T00:00:00"/>
    <d v="2024-02-27T00:00:00"/>
    <d v="2025-02-21T00:00:00"/>
    <x v="0"/>
    <m/>
    <d v="2025-02-27T00:00:00"/>
    <x v="48"/>
    <s v="532"/>
    <s v="TR2"/>
    <m/>
    <s v="E - Schd Compl Yr 0"/>
    <s v="Closed"/>
    <s v="POHW FIRE COMP OH   TR2  PRTO AIR"/>
    <s v="No Good/Out of Stdrd"/>
    <s v="Insulator-Steel"/>
    <s v="Replace"/>
    <s v="35597473"/>
    <s v="T2 DI SALINAS-FORT ORD#1 RPL INSS 3 LSTS"/>
    <s v="93K"/>
  </r>
  <r>
    <s v="LC"/>
    <s v="128247187"/>
    <s v="007/010"/>
    <s v="T2 DI SALINAS-FORT ORD #2 7/10 INS HRDT"/>
    <s v="MOSSLNDG"/>
    <s v="ETL.8423.POLE.NWOD"/>
    <d v="2024-03-06T00:00:00"/>
    <d v="2024-02-27T00:00:00"/>
    <d v="2025-01-27T00:00:00"/>
    <x v="0"/>
    <m/>
    <d v="2025-02-27T00:00:00"/>
    <x v="48"/>
    <s v="543"/>
    <s v="TR2"/>
    <m/>
    <s v="E - Schd Compl Yr 0"/>
    <s v="Closed"/>
    <s v="RELW COMP OH   TR2  PRTO AIR  FRAB"/>
    <s v="No Good/Out of Stdrd"/>
    <s v="Hardware-Tower"/>
    <s v="Replace"/>
    <s v="46404407"/>
    <s v="T2 DI SALINAS-FORT ORD #2 7/10 INS HRDT"/>
    <s v="ICQ"/>
  </r>
  <r>
    <s v="LC"/>
    <s v="128254277"/>
    <s v="019/152C"/>
    <s v="T2 DI MDL FORK GLD HL 19/152C RPR ANCW"/>
    <s v="SACTO"/>
    <s v="ETL.5140.POLE.NWOD"/>
    <d v="2024-03-08T00:00:00"/>
    <d v="2024-02-27T00:00:00"/>
    <d v="2024-07-29T00:00:00"/>
    <x v="0"/>
    <m/>
    <d v="2025-02-27T00:00:00"/>
    <x v="48"/>
    <s v="630"/>
    <s v="TR2"/>
    <m/>
    <s v="E - Schd Compl Yr 0"/>
    <s v="Closed"/>
    <s v="RELW COMP OH   TR2  PRTO AIR  FRAB"/>
    <s v="No Good/Out of Stdrd"/>
    <s v="Anchor-Wood"/>
    <s v="Repair"/>
    <s v="46305360"/>
    <s v="T2 DI MDL FORK GLD HL 19/152C RPR ANCW"/>
    <s v="ICW"/>
  </r>
  <r>
    <s v="LC"/>
    <s v="128254610"/>
    <s v="024/189"/>
    <s v="T2 DI MDL FORK-GLD HL 24/189 RPR GYWW"/>
    <s v="SACTO"/>
    <s v="ETL.5140.POLE.STPS"/>
    <d v="2024-03-08T00:00:00"/>
    <d v="2024-02-27T00:00:00"/>
    <d v="2025-01-30T00:00:00"/>
    <x v="0"/>
    <m/>
    <d v="2025-02-27T00:00:00"/>
    <x v="48"/>
    <s v="630"/>
    <s v="TR2"/>
    <m/>
    <s v="E - Schd Compl Yr 0"/>
    <s v="Closed"/>
    <s v="RELW ACCM COMP OH   TR2  PRTO AIR  FRAB"/>
    <s v="No Good/Out of Stdrd"/>
    <s v="Guy Wire-Wood"/>
    <s v="Repair"/>
    <s v="46389172"/>
    <s v="T2 DI MDL FORK-GLD HL 24/189 RPR GYWW"/>
    <s v="ICW"/>
  </r>
  <r>
    <s v="LC"/>
    <s v="128254680"/>
    <s v="004/051"/>
    <s v="T2 DI JOLON TAP 4/51 RPL ANCW"/>
    <s v="MOSSLNDG"/>
    <s v="ETL.7321.POLE.WOOD"/>
    <d v="2024-03-08T00:00:00"/>
    <d v="2024-02-27T00:00:00"/>
    <d v="2025-01-30T00:00:00"/>
    <x v="0"/>
    <m/>
    <d v="2025-02-27T00:00:00"/>
    <x v="48"/>
    <s v="637T"/>
    <s v="TR2"/>
    <m/>
    <s v="E - Schd Compl Yr 0"/>
    <s v="Closed"/>
    <s v="RELW COMP OH   TR2  PRTO AIR  FRAB"/>
    <s v="No Good/Out of Stdrd"/>
    <s v="Anchor-Wood"/>
    <s v="Replace"/>
    <s v="35573659"/>
    <s v="T2 DI JOLON TAP 4/51 RPL ANCW"/>
    <s v="93E"/>
  </r>
  <r>
    <s v="LC"/>
    <s v="128256223"/>
    <s v="052/214"/>
    <s v="T2 MDWY-WHRLWND 052/214 RPR SHLS"/>
    <s v="MIDWAY"/>
    <s v="ETL.6030.TOWR"/>
    <d v="2024-03-08T00:00:00"/>
    <d v="2024-02-27T00:00:00"/>
    <d v="2024-02-27T00:00:00"/>
    <x v="1"/>
    <m/>
    <d v="2024-08-27T00:00:00"/>
    <x v="48"/>
    <s v="628"/>
    <s v="TR2"/>
    <m/>
    <s v="E - Schd Compl Yr 0"/>
    <s v="Open"/>
    <s v="RELW OH   TR2  PRTO AIR  FRAB NTDE DURA BRIN"/>
    <s v="No Good/Out of Stdrd"/>
    <s v="Shield Wire - Steel"/>
    <s v="Repair"/>
    <s v="46302342"/>
    <s v="T2 DI MDWY-WHRLWND 052/214 RPR SHLS"/>
    <s v="ICS"/>
  </r>
  <r>
    <s v="LC"/>
    <s v="128258226"/>
    <s v="051/210"/>
    <s v="T2 DI MIDWAY-WHIRLWIND 51/210 RPR SHLS"/>
    <s v="MIDWAY"/>
    <s v="ETL.6030.TOWR"/>
    <d v="2024-03-08T00:00:00"/>
    <d v="2024-02-27T00:00:00"/>
    <d v="2025-03-09T00:00:00"/>
    <x v="1"/>
    <m/>
    <d v="2025-02-27T00:00:00"/>
    <x v="48"/>
    <s v="628"/>
    <s v="TR2"/>
    <m/>
    <s v="E - Schd Compl Yr 0"/>
    <s v="Closed"/>
    <s v="RELW FIRE COMP OH   TR2  PRTO AIR  FRAB"/>
    <s v="No Good/Out of Stdrd"/>
    <s v="Shield Wire - Steel"/>
    <s v="Repair"/>
    <s v="46302341"/>
    <s v="T2 DI MIDWAY-WHIRLWIND 51/210 RPR SHLS"/>
    <s v="ICS"/>
  </r>
  <r>
    <s v="LC"/>
    <s v="128259052"/>
    <s v="021/172"/>
    <s v="T2 DI MIDDLE FRK-GD HL 21/172 RPL HRDW"/>
    <s v="SACTO"/>
    <s v="ETL.5140.POLE.STPS"/>
    <d v="2024-03-09T00:00:00"/>
    <d v="2024-02-27T00:00:00"/>
    <d v="2025-01-30T00:00:00"/>
    <x v="0"/>
    <m/>
    <d v="2025-02-27T00:00:00"/>
    <x v="48"/>
    <s v="630"/>
    <s v="TR2"/>
    <m/>
    <s v="E - Schd Compl Yr 0"/>
    <s v="Closed"/>
    <s v="RELW FIRE COMP OH   TR2  PRTO AIR  FRAB"/>
    <s v="No Good/Out of Stdrd"/>
    <s v="Hardware-Wood"/>
    <s v="Replace"/>
    <s v="46397980"/>
    <s v="T2 DI MIDDLE FRK-GD HL 21/172 RPL HRDW"/>
    <s v="ICW"/>
  </r>
  <r>
    <s v="LC"/>
    <s v="129444517"/>
    <s v="002/015"/>
    <s v="T3 SOBRANTE-&quot;&quot;R&quot;&quot; #1 002/015 INS RPTS"/>
    <s v="CONCORD"/>
    <s v="ETL.3770.TOWR"/>
    <d v="2024-08-27T00:00:00"/>
    <d v="2024-08-27T00:00:00"/>
    <d v="2024-10-02T00:00:00"/>
    <x v="0"/>
    <m/>
    <d v="2025-02-27T00:00:00"/>
    <x v="48"/>
    <s v="530"/>
    <s v="TR3"/>
    <m/>
    <s v="E - Schd Compl Yr 0"/>
    <s v="Closed"/>
    <s v="RELW PATR COMC REMT SWRK SPCR CLR  ACCL ACCM ACCH COMP OH   FMOB TR3  PRTO FRAB NTDE"/>
    <s v="Missing"/>
    <s v="Raptor Guard-Steel"/>
    <s v="Install"/>
    <s v="31709919"/>
    <s v="T3 SOBRANTE-&quot;&quot;R&quot;&quot; #1 002/015 INS RPTS"/>
    <s v="93R"/>
  </r>
  <r>
    <s v="LC"/>
    <s v="128223436"/>
    <s v="003/019"/>
    <s v="T2 PTSBRG-KRKR-CLMB STL 3/19 RPL HRDT"/>
    <s v="CONCORD"/>
    <s v="ETL.3310.INSL"/>
    <d v="2024-02-28T00:00:00"/>
    <d v="2024-02-28T00:00:00"/>
    <d v="2025-06-22T00:00:00"/>
    <x v="1"/>
    <m/>
    <d v="2024-08-28T00:00:00"/>
    <x v="49"/>
    <s v="543"/>
    <s v="TR2"/>
    <m/>
    <s v="E - Schd Compl Yr 0"/>
    <s v="Closed"/>
    <s v="RELW COMP OH   FMOB TR2  PRTO CLMB FRAB DURA BRIN"/>
    <s v="No Good/Out of Stdrd"/>
    <s v="Hanger Plate - Tower"/>
    <s v="Replace"/>
    <s v="46286465"/>
    <s v="T2 EI PTSBRG-KRKR-CLMB STL 3/19 RPL HRDT"/>
    <s v="ICQ"/>
  </r>
  <r>
    <s v="LC"/>
    <s v="128223625"/>
    <s v="014/053"/>
    <s v="T2 EI DIABLO-MIDWAY #2 14/53 RPR GYWT"/>
    <s v="PISMOBCH"/>
    <s v="ETL.5970.TOWR"/>
    <d v="2024-02-28T00:00:00"/>
    <d v="2024-02-28T00:00:00"/>
    <d v="2024-02-28T00:00:00"/>
    <x v="1"/>
    <m/>
    <d v="2025-02-28T00:00:00"/>
    <x v="49"/>
    <s v="543"/>
    <s v="TR2"/>
    <m/>
    <s v="E - Schd Compl Yr 0"/>
    <s v="Open"/>
    <s v="RELW OH   FMOB TR2  PRTO CLMB FRAB"/>
    <s v="No Good/Out of Stdrd"/>
    <s v="Guy Wire-Tower"/>
    <s v="Repair"/>
    <s v="46391335"/>
    <s v="T2 EI DIABLO-MIDWAY #2 14/053 RPR GYWT"/>
    <s v="ICQ"/>
  </r>
  <r>
    <s v="LC"/>
    <s v="128223929"/>
    <s v="000/005"/>
    <s v="T2 BUCKS CRK-ROCK CRK-CRESTA 0/5 RPL INS"/>
    <s v="TABLEMTN"/>
    <s v="ETL.4430.INSL.NCER"/>
    <d v="2024-02-28T00:00:00"/>
    <d v="2024-02-28T00:00:00"/>
    <d v="2025-05-16T00:00:00"/>
    <x v="1"/>
    <m/>
    <d v="2025-02-28T00:00:00"/>
    <x v="49"/>
    <s v="532T"/>
    <s v="TR2"/>
    <m/>
    <s v="E - Schd Compl Yr 0"/>
    <s v="Closed"/>
    <s v="RELW OTHR COMP OH   TR2  PRTO FRAB"/>
    <s v="No Good/Out of Stdrd"/>
    <s v="Insulator-Steel"/>
    <s v="Replace"/>
    <s v="35570410"/>
    <s v="T2 BUCKS CRK-ROCK CRK-CRESTA 0/5 RPL INS"/>
    <s v="93K"/>
  </r>
  <r>
    <s v="LC"/>
    <s v="128224065"/>
    <s v="014/054"/>
    <s v="T2 DIABLO-MIDWAY #2 14/54 RPR GYWT"/>
    <s v="PISMOBCH"/>
    <s v="ETL.5970.TOWR"/>
    <d v="2024-02-28T00:00:00"/>
    <d v="2024-02-28T00:00:00"/>
    <d v="2024-02-28T00:00:00"/>
    <x v="1"/>
    <m/>
    <d v="2025-02-28T00:00:00"/>
    <x v="49"/>
    <s v="543"/>
    <s v="TR2"/>
    <m/>
    <s v="E - Schd Compl Yr 0"/>
    <s v="Open"/>
    <s v="RELW ACCM OH   FMOB TR2  PRTO CLMB FRAB"/>
    <s v="No Good/Out of Stdrd"/>
    <s v="Guy Wire-Tower"/>
    <s v="Repair"/>
    <s v="46391337"/>
    <s v="T2 EI DIABLO-MIDWAY #2 14/54 RPR GYWT"/>
    <s v="ICQ"/>
  </r>
  <r>
    <s v="LC"/>
    <s v="128224153"/>
    <s v="000/009A"/>
    <s v="T2 EI CRUSHER TAP 000/009A RMV VEG"/>
    <s v="MOSSLNDG"/>
    <s v="ETL.6241.POLE.WOOD"/>
    <d v="2024-02-28T00:00:00"/>
    <d v="2024-02-28T00:00:00"/>
    <d v="2024-12-27T00:00:00"/>
    <x v="0"/>
    <m/>
    <d v="2025-02-28T00:00:00"/>
    <x v="4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224676"/>
    <s v="010/070"/>
    <s v="T2 EI OLEUM-G #1 010/070 RPL HRDT"/>
    <s v="CONCORD"/>
    <s v="ETL.3150.TOWR"/>
    <d v="2024-02-28T00:00:00"/>
    <d v="2024-02-28T00:00:00"/>
    <d v="2025-01-29T00:00:00"/>
    <x v="0"/>
    <m/>
    <d v="2025-02-28T00:00:00"/>
    <x v="49"/>
    <s v="543"/>
    <s v="TR2"/>
    <m/>
    <s v="E - Schd Compl Yr 0"/>
    <s v="Closed"/>
    <s v="RELW COMP OH   FMOB TR2  PRTO CLMB FRAR"/>
    <s v="No Good/Out of Stdrd"/>
    <s v="Hardware-Tower"/>
    <s v="Replace"/>
    <s v="46286466"/>
    <s v="T2 EI OLEUM-G #1 010/070 RPL HRDT"/>
    <s v="ICQ"/>
  </r>
  <r>
    <s v="LC"/>
    <s v="128224754"/>
    <s v="003/095"/>
    <s v="T2 EI VOLTA-SOUTH 03/95 RPR GYWW"/>
    <s v="TABLEMTN"/>
    <s v="ETL.8300.POLE.WOOD"/>
    <d v="2024-02-28T00:00:00"/>
    <d v="2024-02-28T00:00:00"/>
    <d v="2025-01-14T00:00:00"/>
    <x v="0"/>
    <m/>
    <d v="2025-02-28T00:00:00"/>
    <x v="49"/>
    <s v="630"/>
    <s v="TR2"/>
    <m/>
    <s v="E - Schd Compl Yr 0"/>
    <s v="Closed"/>
    <s v="RELW INSP COMP OH   FMOB TR2  PRTO FRAB NTDE"/>
    <s v="No Good/Out of Stdrd"/>
    <s v="Guy Wire-Wood"/>
    <s v="Repair"/>
    <s v="46311139"/>
    <s v="T2 EI VOLTA-SOUTH 03/95 RPR GYWW"/>
    <s v="ICW"/>
  </r>
  <r>
    <s v="LC"/>
    <s v="128228671"/>
    <s v="000/002"/>
    <s v="T2 CHOWCHILLA-KERCKHOFF 000/002 GO95"/>
    <s v="FRESNO"/>
    <s v="ETL.1250.INSL.NCER"/>
    <d v="2024-02-29T00:00:00"/>
    <d v="2024-02-28T00:00:00"/>
    <d v="2024-02-28T00:00:00"/>
    <x v="1"/>
    <m/>
    <d v="2029-02-28T00:00:00"/>
    <x v="49"/>
    <s v="400"/>
    <s v="TR2"/>
    <m/>
    <s v="E - Schd Compl Yr 0"/>
    <s v="Open"/>
    <s v="POHW OTHR OH   TR2  PRTO FRAB NTDE"/>
    <s v="Clearance"/>
    <s v="GO95 Clear Infract-Tower"/>
    <s v="To Be Corrected"/>
    <s v="35490033"/>
    <s v="T2 CHOWCHILLA-KERCKHOFF 000/004 GO95"/>
    <s v="93T"/>
  </r>
  <r>
    <s v="LC"/>
    <s v="128229958"/>
    <s v="050/358"/>
    <s v="T2 DI CARIBOU-TABLE MNTN 50/358 RPR INSS"/>
    <s v="TABLEMTN"/>
    <s v="ETL.4440.INSL.NCER"/>
    <d v="2024-02-29T00:00:00"/>
    <d v="2024-02-28T00:00:00"/>
    <d v="2025-01-08T00:00:00"/>
    <x v="0"/>
    <m/>
    <d v="2025-02-28T00:00:00"/>
    <x v="49"/>
    <s v="628"/>
    <s v="TR2"/>
    <m/>
    <s v="E - Schd Compl Yr 0"/>
    <s v="Closed"/>
    <s v="RELW COMP OH   TR2  PRTO AIR"/>
    <s v="No Good/Out of Stdrd"/>
    <s v="Insulator-Steel"/>
    <s v="Repair"/>
    <s v="46332411"/>
    <s v="T2 DI CARIBOU-TABLE MNTN 50/358 RPR INSS"/>
    <s v="ICS"/>
  </r>
  <r>
    <s v="LC"/>
    <s v="128230006"/>
    <s v="011/077"/>
    <s v="T2 DI IGNCIO-ALT-SASLT#1 11/77 COMPLETE"/>
    <s v="LAKEVLLE"/>
    <s v="ETL.7160.TOWR"/>
    <d v="2024-02-29T00:00:00"/>
    <d v="2024-02-28T00:00:00"/>
    <d v="2025-03-26T00:00:00"/>
    <x v="1"/>
    <m/>
    <d v="2025-02-28T00:00:00"/>
    <x v="49"/>
    <s v="543"/>
    <s v="TR2"/>
    <m/>
    <s v="E - Schd Compl Yr 0"/>
    <s v="Closed"/>
    <s v="RELW COMP OH   TR2  PRTO AIR  FRAB"/>
    <s v="No Good/Out of Stdrd"/>
    <s v="Foundation/Concrete-Tower"/>
    <s v="Repair"/>
    <s v="46289541"/>
    <s v="T2 DI IGNCIO-ALT-SASLT#1 11/77 RPR FOND"/>
    <s v="ICQ"/>
  </r>
  <r>
    <s v="LC"/>
    <s v="128230007"/>
    <s v="011/077"/>
    <s v="T2 DI IGNC-ALT-SASLIT #1 11/77 COMPLETE"/>
    <s v="LAKEVLLE"/>
    <s v="ETL.7160.TOWR"/>
    <d v="2024-02-29T00:00:00"/>
    <d v="2024-02-28T00:00:00"/>
    <d v="2025-03-26T00:00:00"/>
    <x v="1"/>
    <m/>
    <d v="2024-08-28T00:00:00"/>
    <x v="49"/>
    <s v="543"/>
    <s v="TR2"/>
    <m/>
    <s v="E - Schd Compl Yr 0"/>
    <s v="Closed"/>
    <s v="RELW COMP OH   TR2  PRTO AIR  FRAB NTDE DURA BRIN"/>
    <s v="No Good/Out of Stdrd"/>
    <s v="Structure-Tower"/>
    <s v="Repair"/>
    <s v="46485382"/>
    <s v="T2 DI IGNC-ALT-SASLIT #1 11/77 TOUCH"/>
    <s v="ICQ"/>
  </r>
  <r>
    <s v="LC"/>
    <s v="128230009"/>
    <s v="011/077"/>
    <s v="T2 DI IGNCI-ALTO-SASLT#1 11/77 RPL HRDT"/>
    <s v="LAKEVLLE"/>
    <s v="ETL.7160.TOWR"/>
    <d v="2024-02-29T00:00:00"/>
    <d v="2024-02-28T00:00:00"/>
    <d v="2025-02-10T00:00:00"/>
    <x v="0"/>
    <m/>
    <d v="2025-02-28T00:00:00"/>
    <x v="49"/>
    <s v="543"/>
    <s v="TR2"/>
    <m/>
    <s v="E - Schd Compl Yr 0"/>
    <s v="Closed"/>
    <s v="RELW COMP OH   TR2  PRTO AIR  FRAB"/>
    <s v="No Good/Out of Stdrd"/>
    <s v="Hardware-Tower"/>
    <s v="Replace"/>
    <s v="46289503"/>
    <s v="T2 DI IGNCI-ALTO-SASLT#1 11/77 RPL HRDT"/>
    <s v="ICQ"/>
  </r>
  <r>
    <s v="LC"/>
    <s v="128240020"/>
    <s v="000/003A"/>
    <s v="T2 DI CRUSHER TP 0/3A RPR ANCW"/>
    <s v="MOSSLNDG"/>
    <s v="ETL.6241.POLE.WOOD"/>
    <d v="2024-03-05T00:00:00"/>
    <d v="2024-02-28T00:00:00"/>
    <d v="2024-06-10T00:00:00"/>
    <x v="0"/>
    <m/>
    <d v="2024-08-24T00:00:00"/>
    <x v="49"/>
    <s v="630"/>
    <s v="TR2"/>
    <m/>
    <s v="E - Schd Compl Yr 0"/>
    <s v="Closed"/>
    <s v="RELW FIRE ACCM COMP OH   TR2  PRTO AIR  FRAB DURA BRIN"/>
    <s v="Overgrown"/>
    <s v="Structure-Wood"/>
    <s v="Inspect"/>
    <s v="46211394"/>
    <s v="T2 DI CRUSHER TP 0/3A RPR ANCW"/>
    <s v="ICW"/>
  </r>
  <r>
    <s v="LC"/>
    <s v="128240022"/>
    <s v="000/010"/>
    <s v="T2 CRUSHER TP 0/10  RPR ANCW"/>
    <s v="MOSSLNDG"/>
    <s v="ETL.6241.POLE.WDPS"/>
    <d v="2024-03-05T00:00:00"/>
    <d v="2024-02-28T00:00:00"/>
    <d v="2024-04-01T00:00:00"/>
    <x v="0"/>
    <m/>
    <d v="2024-08-28T00:00:00"/>
    <x v="49"/>
    <s v="630"/>
    <s v="TR2"/>
    <m/>
    <s v="E - Schd Compl Yr 0"/>
    <s v="Closed"/>
    <s v="RELW OTHR FIRE SPCR COMP OH   TR2  PRTO FRAB DURA BRIN"/>
    <s v="Overgrown"/>
    <s v="Structure-Wood"/>
    <s v="Inspect"/>
    <s v="46211395"/>
    <s v="T2 DI CRUSHER TP 0/10  RPR ANCW"/>
    <s v="ICW"/>
  </r>
  <r>
    <s v="LC"/>
    <s v="128240026"/>
    <s v="000/003B"/>
    <s v="T2 CRUSHER TP  0/3B RMV RPR ANCW"/>
    <s v="MOSSLNDG"/>
    <s v="ETL.6241.POLE.WOOD"/>
    <d v="2024-03-05T00:00:00"/>
    <d v="2024-02-28T00:00:00"/>
    <d v="2024-06-10T00:00:00"/>
    <x v="0"/>
    <m/>
    <d v="2024-08-28T00:00:00"/>
    <x v="49"/>
    <s v="630"/>
    <s v="TR2"/>
    <m/>
    <s v="E - Schd Compl Yr 0"/>
    <s v="Closed"/>
    <s v="RELW OTHR FIRE ACCM COMP OH   TR2  PRTO FRAB DURA BRIN"/>
    <s v="Overgrown"/>
    <s v="Structure-Wood"/>
    <s v="Inspect"/>
    <s v="46211396"/>
    <s v="T2 DI CRUSHER TP  0/3B RMV RPR ANCW"/>
    <s v="ICW"/>
  </r>
  <r>
    <s v="LC"/>
    <s v="128240230"/>
    <s v="000/003C"/>
    <s v="T2 CRUSHER TAP- 00/03C RPR ANCW"/>
    <s v="MOSSLNDG"/>
    <s v="ETL.6241.POLE.WOOD"/>
    <d v="2024-03-05T00:00:00"/>
    <d v="2024-02-28T00:00:00"/>
    <d v="2024-06-10T00:00:00"/>
    <x v="0"/>
    <m/>
    <d v="2024-08-28T00:00:00"/>
    <x v="49"/>
    <s v="630"/>
    <s v="TR2"/>
    <m/>
    <s v="E - Schd Compl Yr 0"/>
    <s v="Closed"/>
    <s v="RELW OTHR FIRE ACCM COMP OH   TR2  PRTO FRAB DURA BRIN"/>
    <s v="Overgrown"/>
    <s v="Structure-Wood"/>
    <s v="Inspect"/>
    <s v="46211397"/>
    <s v="T2 DI CRUSHER TAP- 00/03C RPR ANCW"/>
    <s v="ICW"/>
  </r>
  <r>
    <s v="LC"/>
    <s v="128254342"/>
    <s v="025/112"/>
    <s v="T2 DI FINK SS-WESTLEY 25/112 RPR OPGW"/>
    <s v="VICTOR"/>
    <s v="ETL.1384.TOWR"/>
    <d v="2024-03-08T00:00:00"/>
    <d v="2024-02-28T00:00:00"/>
    <d v="2025-01-27T00:00:00"/>
    <x v="0"/>
    <m/>
    <d v="2025-02-28T00:00:00"/>
    <x v="49"/>
    <s v="628"/>
    <s v="TR2"/>
    <m/>
    <s v="E - Schd Compl Yr 0"/>
    <s v="Closed"/>
    <s v="RELW COMP OH   TR2  PRTO AIR  FRAB"/>
    <s v="No Good/Out of Stdrd"/>
    <s v="OPGW - Steel"/>
    <s v="Repair"/>
    <s v="46289529"/>
    <s v="T2 DI FINK SS-WESTLEY 25/112 RPR OPGW"/>
    <s v="ICS"/>
  </r>
  <r>
    <s v="LC"/>
    <s v="128254662"/>
    <s v="026/173"/>
    <s v="T2 DI POE RIO OSO 26/173 TOUCH"/>
    <s v="TABLEMTN"/>
    <s v="ETL.5540.TOWR"/>
    <d v="2024-03-08T00:00:00"/>
    <d v="2024-02-28T00:00:00"/>
    <d v="2025-05-02T00:00:00"/>
    <x v="1"/>
    <m/>
    <d v="2024-08-28T00:00:00"/>
    <x v="49"/>
    <s v="543"/>
    <s v="TR2"/>
    <m/>
    <s v="E - Schd Compl Yr 0"/>
    <s v="Closed"/>
    <s v="RELW FIRE COMP OH   TR2  PRTO AIR  FRAB NTDE DURA BRIN"/>
    <s v="No Good/Out of Stdrd"/>
    <s v="Structure-Tower"/>
    <s v="Repair"/>
    <s v="46491894"/>
    <s v="T2 DI POE RIO OSO 26/173 TOUCH"/>
    <s v="ICQ"/>
  </r>
  <r>
    <s v="LC"/>
    <s v="128254840"/>
    <s v="000/004"/>
    <s v="T2 DI KANAKA TAP 00/004R RPR GYWW"/>
    <s v="TABLEMTN"/>
    <s v="ETL.4223.POLE.STPS"/>
    <d v="2024-03-08T00:00:00"/>
    <d v="2024-02-28T00:00:00"/>
    <d v="2024-12-07T00:00:00"/>
    <x v="0"/>
    <m/>
    <d v="2025-02-28T00:00:00"/>
    <x v="49"/>
    <s v="630"/>
    <s v="TR2"/>
    <m/>
    <s v="E - Schd Compl Yr 0"/>
    <s v="Closed"/>
    <s v="RELW FIRE COMP OH   TR2  PRTO AIR  FRAB"/>
    <s v="No Good/Out of Stdrd"/>
    <s v="Guy Wire-Wood"/>
    <s v="Repair"/>
    <s v="46332417"/>
    <s v="T2 DI KANAKA TAP 00/004R RPR GYWW"/>
    <s v="ICW"/>
  </r>
  <r>
    <s v="LC"/>
    <s v="128256663"/>
    <s v="011/253"/>
    <s v="T2 DI SANTA ROSA-CORONA 11/253 RPR GYWW"/>
    <s v="LAKEVLLE"/>
    <s v="ETL.4309.POLE.WOOD"/>
    <d v="2024-03-08T00:00:00"/>
    <d v="2024-02-28T00:00:00"/>
    <d v="2024-03-25T00:00:00"/>
    <x v="0"/>
    <m/>
    <d v="2025-02-28T00:00:00"/>
    <x v="49"/>
    <s v="630"/>
    <s v="TR2"/>
    <m/>
    <s v="E - Schd Compl Yr 0"/>
    <s v="Closed"/>
    <s v="RELW COMP OH   TR2  PRTO AIR  FRAB DURA BRIN"/>
    <s v="No Good/Out of Stdrd"/>
    <s v="Guy Wire-Wood"/>
    <s v="Repair"/>
    <s v="46213538"/>
    <s v="T2 DI SANTA ROSA-CORONA 11/253 RPR GYWW"/>
    <s v="ICW"/>
  </r>
  <r>
    <s v="LC"/>
    <s v="128259087"/>
    <s v="010/245"/>
    <s v="T2 DI SANTA ROSA-CORONA 10/245 RPR ANCW"/>
    <s v="LAKEVLLE"/>
    <s v="ETL.4309.POLE.WOOD"/>
    <d v="2024-03-09T00:00:00"/>
    <d v="2024-02-28T00:00:00"/>
    <d v="2024-03-25T00:00:00"/>
    <x v="0"/>
    <m/>
    <d v="2024-08-28T00:00:00"/>
    <x v="49"/>
    <s v="630"/>
    <s v="TR2"/>
    <m/>
    <s v="E - Schd Compl Yr 0"/>
    <s v="Closed"/>
    <s v="RELW FIRE ACCH COMP OH   TR2  PRTO AIR  FRAB DURA BRIN"/>
    <s v="No Good/Out of Stdrd"/>
    <s v="Anchor-Wood"/>
    <s v="Repair"/>
    <s v="46213537"/>
    <s v="T2 DI SANTA ROSA-CORONA 10/245 RPR ANCW"/>
    <s v="ICW"/>
  </r>
  <r>
    <s v="LC"/>
    <s v="128269258"/>
    <s v="003/019"/>
    <s v="T2 PTSBRG-KRKR-CLMB STL 3/19 RPL INSS"/>
    <s v="CONCORD"/>
    <s v="ETL.3310.INSL"/>
    <d v="2024-03-11T00:00:00"/>
    <d v="2024-02-28T00:00:00"/>
    <d v="2025-06-22T00:00:00"/>
    <x v="1"/>
    <m/>
    <d v="2024-08-28T00:00:00"/>
    <x v="49"/>
    <s v="532T"/>
    <s v="TR2"/>
    <m/>
    <s v="E - Schd Compl Yr 0"/>
    <s v="Closed"/>
    <s v="RELW COMP OH   FMOB TR2  PRTO CLMB FRAB DURA BRIN"/>
    <s v="No Good/Out of Stdrd"/>
    <s v="Insulator-Steel"/>
    <s v="Replace"/>
    <s v="35575001"/>
    <s v="T2 EI PTSBRG-KRKR-CLMB STL 3/19 RPL INSS"/>
    <s v="93K"/>
  </r>
  <r>
    <s v="LC"/>
    <s v="128293441"/>
    <s v="030/203"/>
    <s v="T2 DI POE-RIO OSO 30/203 TOUCH"/>
    <s v="TABLEMTN"/>
    <s v="ETL.5540.TOWR"/>
    <d v="2024-03-15T00:00:00"/>
    <d v="2024-02-28T00:00:00"/>
    <d v="2025-05-02T00:00:00"/>
    <x v="1"/>
    <m/>
    <d v="2024-08-28T00:00:00"/>
    <x v="49"/>
    <s v="543"/>
    <s v="TR2"/>
    <m/>
    <s v="E - Schd Compl Yr 0"/>
    <s v="Closed"/>
    <s v="RELW FIRE COMP OH   TR2  PRTO AIR  FRAB NTDE DURA BRIN"/>
    <s v="No Good/Out of Stdrd"/>
    <s v="Structure-Tower"/>
    <s v="Repair"/>
    <s v="46477849"/>
    <s v="T2 DI POE-RIO OSO 30/203 TOUCH"/>
    <s v="ICQ"/>
  </r>
  <r>
    <s v="LC"/>
    <s v="128227230"/>
    <s v="004/037A"/>
    <s v="T2 EI DIVIDE-VNDNBRG #1 4/37A RPR GYWW"/>
    <s v="PISMOBCH"/>
    <s v="ETL.8620.POLE.WOOD"/>
    <d v="2024-02-29T00:00:00"/>
    <d v="2024-02-29T00:00:00"/>
    <d v="2025-01-13T00:00:00"/>
    <x v="0"/>
    <m/>
    <d v="2025-02-28T00:00:00"/>
    <x v="50"/>
    <s v="630"/>
    <s v="TR2"/>
    <m/>
    <s v="E - Schd Compl Yr 0"/>
    <s v="Closed"/>
    <s v="RELW INSP COMP OH   FMOB TR2  PRTO FRAB"/>
    <s v="No Good/Out of Stdrd"/>
    <s v="Guy Wire-Wood"/>
    <s v="Repair"/>
    <s v="46329642"/>
    <s v="T2 EI DIVIDE-VNDNBRG #1 4/37A RPR GYWW"/>
    <s v="ICW"/>
  </r>
  <r>
    <s v="LC"/>
    <s v="128227280"/>
    <s v="004/037B"/>
    <s v="T2 EI DIVIDE-VNDNBRG #1 4/37B RPR GYWW"/>
    <s v="PISMOBCH"/>
    <s v="ETL.8620.POLE.WOOD"/>
    <d v="2024-02-29T00:00:00"/>
    <d v="2024-02-29T00:00:00"/>
    <d v="2024-06-25T00:00:00"/>
    <x v="0"/>
    <m/>
    <d v="2024-08-29T00:00:00"/>
    <x v="50"/>
    <s v="630"/>
    <s v="TR2"/>
    <m/>
    <s v="E - Schd Compl Yr 0"/>
    <s v="Closed"/>
    <s v="RELW INSP COMP OH   FMOB TR2  PRTO FRAB DURA BRIN"/>
    <s v="No Good/Out of Stdrd"/>
    <s v="Guy Wire-Wood"/>
    <s v="Repair"/>
    <s v="46266120"/>
    <s v="T2 EI DIVIDE-VNDNBRG #1 4/37B RPR GYWW"/>
    <s v="ICW"/>
  </r>
  <r>
    <s v="LC"/>
    <s v="128227859"/>
    <s v="003/024"/>
    <s v="T2 EI DIVIDE-VANDENBERG #2 3/24 RPL INSW"/>
    <s v="PISMOBCH"/>
    <s v="ETL.8630.INSL.CERA"/>
    <d v="2024-02-29T00:00:00"/>
    <d v="2024-02-29T00:00:00"/>
    <d v="2025-01-23T00:00:00"/>
    <x v="0"/>
    <m/>
    <d v="2025-02-28T00:00:00"/>
    <x v="50"/>
    <s v="508T"/>
    <s v="TR2"/>
    <m/>
    <s v="E - Schd Compl Yr 0"/>
    <s v="Closed"/>
    <s v="RELW INSP CLR  COMP OH   FMOB TR2  PRTO"/>
    <s v="No Good/Out of Stdrd"/>
    <s v="Insulator-Wood"/>
    <s v="Replace"/>
    <s v="35573272"/>
    <s v="T2 EI DIVIDE-VANDENBERG #2 3/24 RPL INSW"/>
    <s v="93I"/>
  </r>
  <r>
    <s v="LC"/>
    <s v="128227991"/>
    <s v="003/026"/>
    <s v="T2 EI DIVIDE-VNDNBRG #1 3/26 INS DAMW"/>
    <s v="PISMOBCH"/>
    <s v="ETL.8620.INSL"/>
    <d v="2024-02-29T00:00:00"/>
    <d v="2024-02-29T00:00:00"/>
    <d v="2025-01-13T00:00:00"/>
    <x v="0"/>
    <m/>
    <d v="2025-02-28T00:00:00"/>
    <x v="50"/>
    <s v="630"/>
    <s v="TR2"/>
    <m/>
    <s v="E - Schd Compl Yr 0"/>
    <s v="Closed"/>
    <s v="RELW INSP COMP OH   FMOB TR2  PRTO NTDE"/>
    <s v="Missing"/>
    <s v="Damper-Wood"/>
    <s v="Install"/>
    <s v="46329639"/>
    <s v="T2 EI DIVIDE-VNDNBRG #1 3/26 INS DAMW"/>
    <s v="ICW"/>
  </r>
  <r>
    <s v="LC"/>
    <s v="128228137"/>
    <s v="003/025"/>
    <s v="T2 EI DIVIDE-VNDNBRG #1 3/25 INS DAMW"/>
    <s v="PISMOBCH"/>
    <s v="ETL.8620.INSL"/>
    <d v="2024-02-29T00:00:00"/>
    <d v="2024-02-29T00:00:00"/>
    <d v="2025-01-13T00:00:00"/>
    <x v="0"/>
    <m/>
    <d v="2025-02-28T00:00:00"/>
    <x v="50"/>
    <s v="630"/>
    <s v="TR2"/>
    <m/>
    <s v="E - Schd Compl Yr 0"/>
    <s v="Closed"/>
    <s v="RELW INSP COMP OH   FMOB TR2  PRTO NTDE"/>
    <s v="Missing"/>
    <s v="Damper-Wood"/>
    <s v="Install"/>
    <s v="46329640"/>
    <s v="T2 EI DIVIDE-VNDNBRG #1 3/25 INS DAMW"/>
    <s v="ICW"/>
  </r>
  <r>
    <s v="LC"/>
    <s v="128228310"/>
    <s v="003/024"/>
    <s v="T2 EI DIVIDE-VANDENBERG #1 3/24 RMV NEST"/>
    <s v="PISMOBCH"/>
    <s v="ETL.8620.POLE.WOOD"/>
    <d v="2024-02-29T00:00:00"/>
    <d v="2024-02-29T00:00:00"/>
    <d v="2025-01-13T00:00:00"/>
    <x v="0"/>
    <m/>
    <d v="2025-02-28T00:00:00"/>
    <x v="50"/>
    <s v="630"/>
    <s v="TR2"/>
    <m/>
    <s v="E - Schd Compl Yr 0"/>
    <s v="Closed"/>
    <s v="RELW INSP COMP OH   FMOB TR2  PRTO FRAB"/>
    <s v="Debris/Nest/etc."/>
    <s v="Structure-Wood"/>
    <s v="Remove"/>
    <s v="46329643"/>
    <s v="T2 EI DIVIDE-VANDENBERG #1 3/24 RMV NEST"/>
    <s v="ICW"/>
  </r>
  <r>
    <s v="LC"/>
    <s v="128228427"/>
    <s v="017/325C"/>
    <s v="T2 EI SALINAS-LAURELES 17/325C RPL DMPW"/>
    <s v="MOSSLNDG"/>
    <s v="ETL.7930.INSL.CERA"/>
    <d v="2024-02-29T00:00:00"/>
    <d v="2024-02-29T00:00:00"/>
    <d v="2025-04-09T00:00:00"/>
    <x v="1"/>
    <m/>
    <d v="2025-02-28T00:00:00"/>
    <x v="50"/>
    <s v="630"/>
    <s v="TR2"/>
    <m/>
    <s v="E - Schd Compl Yr 0"/>
    <s v="Closed"/>
    <s v="RELW INSP COMP OH   FMOB TR2  PRTO NTDE"/>
    <s v="No Good/Out of Stdrd"/>
    <s v="Damper-Wood"/>
    <s v="Replace"/>
    <s v="46329985"/>
    <s v="T2 EI SALINAS-LAURELES 17/325C RPL DMPW"/>
    <s v="ICW"/>
  </r>
  <r>
    <s v="LC"/>
    <s v="128228441"/>
    <s v="016/120"/>
    <s v="T2 WV CAYUCOS-CAMBRIA 16/120 INS ANCW"/>
    <s v="PISMOBCH"/>
    <s v="ETL.8560.POLE.NWOD"/>
    <d v="2024-02-29T00:00:00"/>
    <d v="2024-02-29T00:00:00"/>
    <d v="2025-02-24T00:00:00"/>
    <x v="0"/>
    <m/>
    <d v="2025-02-28T00:00:00"/>
    <x v="50"/>
    <s v="637T"/>
    <s v="TR2"/>
    <m/>
    <s v="E - Schd Compl Yr 0"/>
    <s v="Closed"/>
    <s v="RELW OTHR COMP OH   FMOB TR2  PRTO FRAB NTDE"/>
    <s v="Missing"/>
    <s v="Anchor-Wood"/>
    <s v="Install"/>
    <s v="35572859"/>
    <s v="T2 WV CAYUCOS-CAMBRIA 16/120 INS ANCW"/>
    <s v="93E"/>
  </r>
  <r>
    <s v="LC"/>
    <s v="128228477"/>
    <s v="003/008"/>
    <s v="T2 WV FORT BRAGG-ELK 003/008 RPL POLE"/>
    <s v="WILLITS"/>
    <s v="ETL.2060.POLE.WOOD"/>
    <d v="2024-02-29T00:00:00"/>
    <d v="2024-02-29T00:00:00"/>
    <d v="2025-04-23T00:00:00"/>
    <x v="1"/>
    <m/>
    <d v="2025-02-28T00:00:00"/>
    <x v="50"/>
    <s v="372T"/>
    <s v="TR2"/>
    <m/>
    <s v="E - Schd Compl Yr 0"/>
    <s v="Closed"/>
    <s v="RELW CREW COMP OH   FMOB TR2  PRTO FRAB"/>
    <s v="No Good/Out of Stdrd"/>
    <s v="Structure-Wood"/>
    <s v="Replace"/>
    <s v="35573913"/>
    <s v="T2 WV FORT BRAGG-ELK 003/008 RPL POLE"/>
    <s v="70Y"/>
  </r>
  <r>
    <s v="LC"/>
    <s v="128229041"/>
    <s v="007/133"/>
    <s v="T2 EI TEJON-LEBEC 007/133 RPR GYWW"/>
    <s v="MIDWAY"/>
    <s v="ETL.9250.POLE.NWOD"/>
    <d v="2024-02-29T00:00:00"/>
    <d v="2024-02-29T00:00:00"/>
    <d v="2024-09-20T00:00:00"/>
    <x v="0"/>
    <m/>
    <d v="2024-08-29T00:00:00"/>
    <x v="50"/>
    <s v="630"/>
    <s v="TR2"/>
    <m/>
    <s v="E - Schd Compl Yr 0"/>
    <s v="Closed"/>
    <s v="RELW INSP COMP OH   FMOB TR2  PRTO FRAB DURA BRIN"/>
    <s v="No Good/Out of Stdrd"/>
    <s v="Guy Wire-Wood"/>
    <s v="Repair"/>
    <s v="46203077"/>
    <s v="T2 EI TEJON-LEBEC 007/133 RPR GYWW"/>
    <s v="ICW"/>
  </r>
  <r>
    <s v="LC"/>
    <s v="128229045"/>
    <s v="005/046"/>
    <s v="T2 EI DIVIDE-VANDENBERG #2 5/46 RPL INSW"/>
    <s v="PISMOBCH"/>
    <s v="ETL.8630.INSL"/>
    <d v="2024-02-29T00:00:00"/>
    <d v="2024-02-29T00:00:00"/>
    <d v="2025-01-22T00:00:00"/>
    <x v="0"/>
    <m/>
    <d v="2025-02-28T00:00:00"/>
    <x v="50"/>
    <s v="508T"/>
    <s v="TR2"/>
    <m/>
    <s v="E - Schd Compl Yr 0"/>
    <s v="Closed"/>
    <s v="RELW INSP COMP OH   FMOB TR2  PRTO"/>
    <s v="No Good/Out of Stdrd"/>
    <s v="Insulator-Wood"/>
    <s v="Replace"/>
    <s v="35573273"/>
    <s v="T2 EI DIVIDE-VANDENBERG #2 5/46 RPL INSW"/>
    <s v="93I"/>
  </r>
  <r>
    <s v="LC"/>
    <s v="128229136"/>
    <s v="013/288"/>
    <s v="T2 WV SALINAS-LAURELES 13/288 INS RPTR"/>
    <s v="MOSSLNDG"/>
    <s v="ETL.7930.POLE.NWOD"/>
    <d v="2024-02-29T00:00:00"/>
    <d v="2024-02-29T00:00:00"/>
    <d v="2025-04-07T00:00:00"/>
    <x v="1"/>
    <m/>
    <d v="2025-02-28T00:00:00"/>
    <x v="50"/>
    <s v="593"/>
    <s v="TR2"/>
    <m/>
    <s v="E - Schd Compl Yr 0"/>
    <s v="Closed"/>
    <s v="RELW OTHR COMP OH   FMOB TR2  PRTO FRAB NTDE"/>
    <s v="No Good/Out of Stdrd"/>
    <s v="Raptor Guard-Wood"/>
    <s v="Replace"/>
    <s v="46329986"/>
    <s v="T2 WV SALINAS-LAURELES 13/288 INS RPTR"/>
    <s v="ICB"/>
  </r>
  <r>
    <s v="LC"/>
    <s v="128229328"/>
    <s v="016/328"/>
    <s v="T2 CARIBOU-WESTWOOD 16/328 GO95 RPL"/>
    <s v="TABLEMTN"/>
    <s v="ETL.6300.POLE.WOOD"/>
    <d v="2024-02-29T00:00:00"/>
    <d v="2024-02-29T00:00:00"/>
    <d v="2025-02-15T00:00:00"/>
    <x v="0"/>
    <m/>
    <d v="2025-02-28T00:00:00"/>
    <x v="50"/>
    <s v="401T"/>
    <s v="TR2"/>
    <m/>
    <s v="E - Schd Compl Yr 0"/>
    <s v="Closed"/>
    <s v="RELW OTHR ACCM COMP OH   TR2  PRTO FRAB NTDE"/>
    <s v="Overloaded"/>
    <s v="GO95 Clear Infract-Wood"/>
    <s v="Replace"/>
    <s v="35535827"/>
    <s v="T2 CARIBOU-WESTWOOD 16/328 GO95 RPL"/>
    <s v="93G"/>
  </r>
  <r>
    <s v="LC"/>
    <s v="128233836"/>
    <s v="047/411"/>
    <s v="T2 ROUND MTN-COTNWD #3 47/411 RPL INSS"/>
    <s v="TABLEMTN"/>
    <s v="ETL.5650.INSL"/>
    <d v="2024-03-01T00:00:00"/>
    <d v="2024-03-01T00:00:00"/>
    <d v="2025-03-03T00:00:00"/>
    <x v="1"/>
    <m/>
    <d v="2025-03-01T00:00:00"/>
    <x v="50"/>
    <s v="532"/>
    <s v="TR2"/>
    <m/>
    <s v="E - Schd Compl Yr 0"/>
    <s v="Closed"/>
    <s v="REGW NONR COMP OH   FMOB TR2  PRTO"/>
    <s v="No Good/Out of Stdrd"/>
    <s v="Insulator-Steel"/>
    <s v="Replace"/>
    <s v="35574240"/>
    <s v="T2 ROUND MTN-COTNWD #3 47/411 RPL INSS"/>
    <s v="93K"/>
  </r>
  <r>
    <s v="LC"/>
    <s v="128233837"/>
    <s v="013/292"/>
    <s v="T2 WV SALINAS-LAURELES 13/292 TOUCH"/>
    <s v="MOSSLNDG"/>
    <s v="ETL.7930.POLE.NWOD"/>
    <d v="2024-03-01T00:00:00"/>
    <d v="2024-03-01T00:00:00"/>
    <d v="2025-06-02T00:00:00"/>
    <x v="1"/>
    <m/>
    <d v="2024-09-01T00:00:00"/>
    <x v="50"/>
    <s v="630"/>
    <s v="TR2"/>
    <m/>
    <s v="E - Schd Compl Yr 0"/>
    <s v="Closed"/>
    <s v="RELW OTHR COMP OH   FMOB TR2  PRTO FRAB NTDE DURA BRIN"/>
    <s v="No Good/Out of Stdrd"/>
    <s v="Structure-Wood"/>
    <s v="Repair"/>
    <s v="46493109"/>
    <s v="T2 WV SALINAS-LAURELES 13/292 TOUCH"/>
    <s v="ICW"/>
  </r>
  <r>
    <s v="LC"/>
    <s v="128233839"/>
    <s v="009/070"/>
    <s v="T2 WV ROCK CREEK-POE 9/070 RPL INSS"/>
    <s v="TABLEMTN"/>
    <s v="ETL.5630.INSL"/>
    <d v="2024-03-01T00:00:00"/>
    <d v="2024-03-01T00:00:00"/>
    <d v="2025-04-27T00:00:00"/>
    <x v="1"/>
    <m/>
    <d v="2025-03-01T00:00:00"/>
    <x v="50"/>
    <s v="532"/>
    <s v="TR2"/>
    <m/>
    <s v="E - Schd Compl Yr 0"/>
    <s v="Closed"/>
    <s v="REGW CREW COMP OH   FMOB TR2  PRTO"/>
    <s v="No Good/Out of Stdrd"/>
    <s v="Insulator-Steel"/>
    <s v="Replace"/>
    <s v="35572041"/>
    <s v="T2 ROCK CREEK-POE RPL INSS 5 TWRS"/>
    <s v="93K"/>
  </r>
  <r>
    <s v="LC"/>
    <s v="128236792"/>
    <s v="001/027"/>
    <s v="T2 EI FLINT TAP 001/27 RPL INSW"/>
    <s v="SACTO"/>
    <s v="ETL.3341.INSL.NCER"/>
    <d v="2024-03-04T00:00:00"/>
    <d v="2024-02-29T00:00:00"/>
    <d v="2025-01-17T00:00:00"/>
    <x v="0"/>
    <m/>
    <d v="2025-02-28T00:00:00"/>
    <x v="50"/>
    <s v="508T"/>
    <s v="TR2"/>
    <m/>
    <s v="E - Schd Compl Yr 0"/>
    <s v="Closed"/>
    <s v="RELW INSP COMP OH   TR2  PRTO"/>
    <s v="No Good/Out of Stdrd"/>
    <s v="Insulator-Wood"/>
    <s v="Replace"/>
    <s v="35558172"/>
    <s v="T2 EI FLINT TAP 001/27 RPL INSW"/>
    <s v="93I"/>
  </r>
  <r>
    <s v="LC"/>
    <s v="128247527"/>
    <s v="009/068"/>
    <s v="T2 SLO-CAYUCOS 9/68 RPL INSW"/>
    <s v="PISMOBCH"/>
    <s v="ETL.9090.INSL.CERA"/>
    <d v="2024-03-06T00:00:00"/>
    <d v="2024-03-01T00:00:00"/>
    <d v="2025-05-06T00:00:00"/>
    <x v="1"/>
    <m/>
    <d v="2025-03-01T00:00:00"/>
    <x v="50"/>
    <s v="508T"/>
    <s v="TR2"/>
    <m/>
    <s v="E - Schd Compl Yr 0"/>
    <s v="Closed"/>
    <s v="RELW OTHR FIRE ACCM COMP OH   TR2  PRTO FRAB NTDE"/>
    <s v="No Good/Out of Stdrd"/>
    <s v="Insulator-Wood"/>
    <s v="Replace"/>
    <s v="35535928"/>
    <s v="T2 SLO-CAYUCOS 009/68 INSW"/>
    <s v="93I"/>
  </r>
  <r>
    <s v="LC"/>
    <s v="123054662"/>
    <s v="027/108"/>
    <s v="T3NT DI PTTSBRG-SN MATEO 27/108 RPR INSS"/>
    <s v="CONCORD"/>
    <s v="ETL.5463.INSL"/>
    <d v="2022-03-04T00:00:00"/>
    <d v="2022-03-02T00:00:00"/>
    <d v="2023-06-20T00:00:00"/>
    <x v="0"/>
    <m/>
    <d v="2025-03-02T00:00:00"/>
    <x v="51"/>
    <s v="628"/>
    <s v="TR3N"/>
    <m/>
    <s v="E - Schd Compl Yr 0"/>
    <s v="Closed"/>
    <s v="RELW COMP OH   TR3N PRTO AIR"/>
    <s v="No Good/Out of Stdrd"/>
    <s v="Insulator-Steel"/>
    <s v="Repair"/>
    <s v="45514934"/>
    <s v="T3 DI PTTSBRG-SAN MATEO 27/108 RPR INSS"/>
    <s v="ICS"/>
  </r>
  <r>
    <s v="LC"/>
    <s v="123047543"/>
    <s v="001/005"/>
    <s v="T2NT EI LAYTONVILLE-CVL 1/5 RPR GYWW"/>
    <s v="WILLITS"/>
    <s v="ETL.7390.POLE.NWOD"/>
    <d v="2022-03-03T00:00:00"/>
    <d v="2022-03-03T00:00:00"/>
    <d v="2023-05-18T00:00:00"/>
    <x v="0"/>
    <m/>
    <d v="2025-03-03T00:00:00"/>
    <x v="52"/>
    <s v="630"/>
    <s v="TR2N"/>
    <m/>
    <s v="E - Schd Compl Yr 0"/>
    <s v="Closed"/>
    <s v="RELW INSP COMP OH   FMOB TR2N PRTO FRAB"/>
    <s v="No Good/Out of Stdrd"/>
    <s v="Guy Wire-Wood"/>
    <s v="Repair"/>
    <s v="45640059"/>
    <s v="T2 EI LAYTONVILLE-COVELO 1/5 RPR GYWW"/>
    <s v="ICW"/>
  </r>
  <r>
    <s v="LC"/>
    <s v="123050081"/>
    <s v="052/212"/>
    <s v="T2NT EI MIDWAY-WHIRLWD 052/212 RPR STRT"/>
    <s v="MIDWAY"/>
    <s v="ETL.6030.TOWR"/>
    <d v="2022-03-03T00:00:00"/>
    <d v="2022-03-03T00:00:00"/>
    <d v="2023-06-13T00:00:00"/>
    <x v="0"/>
    <m/>
    <d v="2025-03-03T00:00:00"/>
    <x v="52"/>
    <s v="543"/>
    <s v="TR2N"/>
    <m/>
    <s v="E - Schd Compl Yr 0"/>
    <s v="Closed"/>
    <s v="RELW COMP OH   FMOB TR2  PRTO CLMB FRAB BRIN"/>
    <s v="No Good/Out of Stdrd"/>
    <s v="Structure-Tower"/>
    <s v="Repair"/>
    <s v="45619010"/>
    <s v="T2 EI MIDWAY-WHIRLWIND 052/212 BNT STEEL"/>
    <s v="ICQ"/>
  </r>
  <r>
    <s v="LC"/>
    <s v="123055575"/>
    <s v="039/235"/>
    <s v="T2NT DI INDIAN FLAT-YOSEMT 39/235 UNBURY"/>
    <s v="FRESNO"/>
    <s v="ETL.1112.POLE.NWOD"/>
    <d v="2022-03-05T00:00:00"/>
    <d v="2022-03-03T00:00:00"/>
    <d v="2023-02-15T00:00:00"/>
    <x v="0"/>
    <m/>
    <d v="2025-03-03T00:00:00"/>
    <x v="52"/>
    <s v="543"/>
    <s v="TR2N"/>
    <m/>
    <s v="E - Schd Compl Yr 0"/>
    <s v="Closed"/>
    <s v="RELW COMP OH   TR2N PRTO AIR  FRAB"/>
    <s v="Earth Covered Tower"/>
    <s v="Foundation/Concrete-Tower"/>
    <s v="Repair"/>
    <s v="45639847"/>
    <s v="T2 DI INDIAN FLAT-YOSEMITE 39/235 UNBURY"/>
    <s v="ICQ"/>
  </r>
  <r>
    <s v="LC"/>
    <s v="126960964"/>
    <s v="013/253"/>
    <s v="T2 WV VALLEY SPRINGS #2 013/253 INS DMPW"/>
    <s v="VICTOR"/>
    <s v="ETL.9460.INSL.NCER"/>
    <d v="2023-08-31T00:00:00"/>
    <d v="2023-08-31T00:00:00"/>
    <d v="2025-03-27T00:00:00"/>
    <x v="1"/>
    <m/>
    <d v="2025-03-03T00:00:00"/>
    <x v="52"/>
    <s v="630"/>
    <s v="TR2"/>
    <s v="YES"/>
    <s v="E - Schd Compl Yr 0"/>
    <s v="Closed"/>
    <s v="RELW OTHR COMP OH   FMOB XMPT TR2  PRTO NTDE"/>
    <s v="Missing"/>
    <s v="Damper-Wood"/>
    <s v="Install"/>
    <s v="46175763"/>
    <s v="T2 WV VALLEY SPRINGS #2 013/253 INS DMPW"/>
    <s v="ICW"/>
  </r>
  <r>
    <s v="LC"/>
    <s v="129141429"/>
    <s v="029/243"/>
    <s v="T3 DI PIT #1 COTONWD 29/243 RPR JUMS"/>
    <s v="TABLEMTN"/>
    <s v="ETL.5390.INSL.NCER"/>
    <d v="2024-06-28T00:00:00"/>
    <d v="2024-05-31T00:00:00"/>
    <d v="2024-11-08T00:00:00"/>
    <x v="0"/>
    <m/>
    <d v="2025-03-03T00:00:00"/>
    <x v="52"/>
    <s v="628"/>
    <s v="TR3"/>
    <s v="YES"/>
    <s v="E - Schd Compl Yr 0"/>
    <s v="Closed"/>
    <s v="RELW COMP OH   XMPT TR3  PRTO AIR  DURA BRIN"/>
    <s v="No Good/Out of Stdrd"/>
    <s v="Jumper-Steel"/>
    <s v="Repair"/>
    <s v="46273972"/>
    <s v="T3 DI PIT #1 COTONWD 29/243 RPR JUMS"/>
    <s v="ICS"/>
  </r>
  <r>
    <s v="LC"/>
    <s v="128236876"/>
    <s v="009/010"/>
    <s v="T2 WV FORT BRAGG-ELK 9/010 RPL DMPW"/>
    <s v="WILLITS"/>
    <s v="ETL.2060.INSL.CERA"/>
    <d v="2024-03-04T00:00:00"/>
    <d v="2024-03-04T00:00:00"/>
    <d v="2025-01-23T00:00:00"/>
    <x v="0"/>
    <m/>
    <d v="2025-03-04T00:00:00"/>
    <x v="53"/>
    <s v="630"/>
    <s v="TR2"/>
    <m/>
    <s v="E - Schd Compl Yr 0"/>
    <s v="Closed"/>
    <s v="RELW OTHR COMP OH   FMOB TR2  PRTO NTDE"/>
    <s v="No Good/Out of Stdrd"/>
    <s v="Damper-Wood"/>
    <s v="Replace"/>
    <s v="46305764"/>
    <s v="T2 WV FORT BRAGG-ELK 9/010 RPL DMPW"/>
    <s v="ICW"/>
  </r>
  <r>
    <s v="LC"/>
    <s v="128237848"/>
    <s v="004/047"/>
    <s v="T2 EI SNEATH LNE-PACIFICA 04/47 RPL POLE"/>
    <s v="METCALF"/>
    <s v="ETL.7575.POLE.WOOD"/>
    <d v="2024-03-04T00:00:00"/>
    <d v="2024-03-04T00:00:00"/>
    <d v="2024-03-04T00:00:00"/>
    <x v="1"/>
    <m/>
    <d v="2025-03-04T00:00:00"/>
    <x v="53"/>
    <s v="372"/>
    <s v="TR2"/>
    <m/>
    <s v="E - Schd Compl Yr 0"/>
    <s v="Open"/>
    <s v="RELW INSP COMP OH   FMOB TR2  PRTO FRAB"/>
    <s v="No Good/Out of Stdrd"/>
    <s v="Structure-Wood"/>
    <s v="Replace"/>
    <s v="35573713"/>
    <s v="T2 EI SNEATH LNE-PACIFICA 04/47 RPL POLE"/>
    <s v="70Y"/>
  </r>
  <r>
    <s v="LC"/>
    <s v="128237858"/>
    <s v="017/327"/>
    <s v="T2 EI SALINAS-LAURELES 17/327 RPR DMPW"/>
    <s v="MOSSLNDG"/>
    <s v="ETL.7930.INSL"/>
    <d v="2024-03-04T00:00:00"/>
    <d v="2024-03-04T00:00:00"/>
    <d v="2025-04-09T00:00:00"/>
    <x v="1"/>
    <m/>
    <d v="2025-03-04T00:00:00"/>
    <x v="53"/>
    <s v="630"/>
    <s v="TR2"/>
    <m/>
    <s v="E - Schd Compl Yr 0"/>
    <s v="Closed"/>
    <s v="RELW INSP COMP OH   FMOB TR2  PRTO"/>
    <s v="No Good/Out of Stdrd"/>
    <s v="Damper-Wood"/>
    <s v="Replace"/>
    <s v="46329987"/>
    <s v="T2 EI SALINAS-LAURELES 17/327 RPR DMPW"/>
    <s v="ICW"/>
  </r>
  <r>
    <s v="LC"/>
    <s v="128238024"/>
    <s v="031/595"/>
    <s v="T2 HAT CREEK #1-WESTWOOD 031/595 GO95"/>
    <s v="TABLEMTN"/>
    <s v="ETL.7030.POLE.WOOD"/>
    <d v="2024-03-04T00:00:00"/>
    <d v="2024-03-04T00:00:00"/>
    <d v="2025-06-16T00:00:00"/>
    <x v="1"/>
    <m/>
    <d v="2025-03-04T00:00:00"/>
    <x v="53"/>
    <s v="401T"/>
    <s v="TR2"/>
    <m/>
    <s v="E - Schd Compl Yr 0"/>
    <s v="Closed"/>
    <s v="RELW OTHR FIRE COMP OH   TR2  PRTO FRAB NTDE"/>
    <s v="Overloaded"/>
    <s v="GO95 Clear Infract-Wood"/>
    <s v="Replace"/>
    <s v="35535440"/>
    <s v="T2 HAT CREEK #1-WESTWOOD 031/595 GO95"/>
    <s v="93G"/>
  </r>
  <r>
    <s v="LC"/>
    <s v="128238193"/>
    <s v="044/857"/>
    <s v="T2 HAT CRK #1-WESTWOOD 44/857 GO95 RPL"/>
    <s v="TABLEMTN"/>
    <s v="ETL.7030.POLE.WOOD"/>
    <d v="2024-03-04T00:00:00"/>
    <d v="2024-03-04T00:00:00"/>
    <d v="2025-05-28T00:00:00"/>
    <x v="1"/>
    <m/>
    <d v="2025-03-04T00:00:00"/>
    <x v="53"/>
    <s v="401T"/>
    <s v="TR2"/>
    <m/>
    <s v="E - Schd Compl Yr 0"/>
    <s v="Closed"/>
    <s v="RELW OTHR FIRE COMP OH   TR2  PRTO FRAB NTDE"/>
    <s v="Overloaded"/>
    <s v="GO95 Clear Infract-Wood"/>
    <s v="Replace"/>
    <s v="35535362"/>
    <s v="T2 HAT CRK #1-WESTWOOD 44/857 GO95 RPL"/>
    <s v="93G"/>
  </r>
  <r>
    <s v="LC"/>
    <s v="128238254"/>
    <s v="006/010"/>
    <s v="T2 SALINAS-FORT ORD #2 6/10 TOUCH"/>
    <s v="MOSSLNDG"/>
    <s v="ETL.8423.POLE.NWOD"/>
    <d v="2024-03-04T00:00:00"/>
    <d v="2024-03-04T00:00:00"/>
    <d v="2024-03-04T00:00:00"/>
    <x v="1"/>
    <m/>
    <d v="2024-09-04T00:00:00"/>
    <x v="53"/>
    <s v="543"/>
    <s v="TR2"/>
    <m/>
    <s v="E - Schd Compl Yr 0"/>
    <s v="Open"/>
    <s v="RELW OTHR OH   TR2  PRTO FRAB NTDE DURA BRIN"/>
    <s v="No Good/Out of Stdrd"/>
    <s v="Structure-Tower"/>
    <s v="Repair"/>
    <s v="46491495"/>
    <s v="T2 SALINAS-FORT ORD #2 6/10 TOUCH"/>
    <s v="ICQ"/>
  </r>
  <r>
    <s v="LC"/>
    <s v="128238353"/>
    <s v="004/049"/>
    <s v="T2 EI SNEATH LANE-PACFC 4/49 RPL ANCW"/>
    <s v="METCALF"/>
    <s v="ETL.7575.POLE.WDPS"/>
    <d v="2024-03-04T00:00:00"/>
    <d v="2024-03-04T00:00:00"/>
    <d v="2025-02-10T00:00:00"/>
    <x v="0"/>
    <m/>
    <d v="2025-03-04T00:00:00"/>
    <x v="53"/>
    <s v="637T"/>
    <s v="TR2"/>
    <m/>
    <s v="E - Schd Compl Yr 0"/>
    <s v="Closed"/>
    <s v="RELW INSP COMP OH   FMOB TR2  PRTO FRAB"/>
    <s v="No Good/Out of Stdrd"/>
    <s v="Anchor-Wood"/>
    <s v="Replace"/>
    <s v="35573714"/>
    <s v="T2 EI SNEATH LANE-PACFC 4/49 RPL ANCW"/>
    <s v="93E"/>
  </r>
  <r>
    <s v="LC"/>
    <s v="128238418"/>
    <s v="009/186"/>
    <s v="T2 CARIBOU-WESTWOOD 9/186 GO95 RPL"/>
    <s v="TABLEMTN"/>
    <s v="ETL.6300.POLE.WOOD"/>
    <d v="2024-03-04T00:00:00"/>
    <d v="2024-03-04T00:00:00"/>
    <d v="2025-03-11T00:00:00"/>
    <x v="1"/>
    <m/>
    <d v="2025-03-04T00:00:00"/>
    <x v="53"/>
    <s v="401T"/>
    <s v="TR2"/>
    <m/>
    <s v="E - Schd Compl Yr 0"/>
    <s v="Closed"/>
    <s v="RELW OTHR FIRE COMP OH   TR2  PRTO FRAB NTDE"/>
    <s v="Overloaded"/>
    <s v="GO95 Clear Infract-Wood"/>
    <s v="Replace"/>
    <s v="35535444"/>
    <s v="T2 CARIBOU-WESTWOOD 9/186 GO95 RPL"/>
    <s v="93G"/>
  </r>
  <r>
    <s v="LC"/>
    <s v="128238420"/>
    <s v="004/049"/>
    <s v="T2 EI SNEATH LANE-PACFC 4/49 RPL ANCW"/>
    <s v="METCALF"/>
    <s v="ETL.7575.POLE.WDPS"/>
    <d v="2024-03-04T00:00:00"/>
    <d v="2024-03-04T00:00:00"/>
    <d v="2025-02-10T00:00:00"/>
    <x v="0"/>
    <m/>
    <d v="2025-03-04T00:00:00"/>
    <x v="53"/>
    <s v="637"/>
    <s v="TR2"/>
    <m/>
    <s v="E - Schd Compl Yr 0"/>
    <s v="Closed"/>
    <s v="REGW INSP COMP OH   FMOB TR2  PRTO FRAB"/>
    <s v="No Good/Out of Stdrd"/>
    <s v="Anchor-Wood"/>
    <s v="Replace"/>
    <s v="35573714"/>
    <s v="T2 EI SNEATH LANE-PACFC 4/49 RPL ANCW"/>
    <s v="93E"/>
  </r>
  <r>
    <s v="LC"/>
    <s v="128238434"/>
    <s v="004/049"/>
    <s v="T2 EI SNEATH LANE-PACFC 4/49 RPL ANCW"/>
    <s v="METCALF"/>
    <s v="ETL.7575.POLE.WDPS"/>
    <d v="2024-03-04T00:00:00"/>
    <d v="2024-03-04T00:00:00"/>
    <d v="2025-02-10T00:00:00"/>
    <x v="0"/>
    <m/>
    <d v="2025-03-04T00:00:00"/>
    <x v="53"/>
    <s v="637"/>
    <s v="TR2"/>
    <m/>
    <s v="E - Schd Compl Yr 0"/>
    <s v="Closed"/>
    <s v="REGW INSP COMP OH   FMOB TR2  PRTO FRAB"/>
    <s v="No Good/Out of Stdrd"/>
    <s v="Anchor-Wood"/>
    <s v="Replace"/>
    <s v="35573714"/>
    <s v="T2 EI SNEATH LANE-PACFC 4/49 RPL ANCW"/>
    <s v="93E"/>
  </r>
  <r>
    <s v="LC"/>
    <s v="128238439"/>
    <s v="049/002"/>
    <s v="T2 ELK-GUALALA 49/2 GO95 CLEAR"/>
    <s v="WILLITS"/>
    <s v="ETL.8410.POLE.WOOD"/>
    <d v="2024-03-04T00:00:00"/>
    <d v="2024-03-04T00:00:00"/>
    <d v="2025-02-06T00:00:00"/>
    <x v="0"/>
    <m/>
    <d v="2025-03-04T00:00:00"/>
    <x v="53"/>
    <s v="401T"/>
    <s v="TR2"/>
    <m/>
    <s v="E - Schd Compl Yr 0"/>
    <s v="Closed"/>
    <s v="RELW OTHR COMP OH   FMOB TR2  PRTO FRAB NTDE"/>
    <s v="Clearance"/>
    <s v="GO95 Clear Infract-Wood"/>
    <s v="To Be Corrected"/>
    <s v="35535930"/>
    <s v="T2 ELK-GUALALA 49/2 GO95 CLEAR"/>
    <s v="93G"/>
  </r>
  <r>
    <s v="LC"/>
    <s v="128238598"/>
    <s v="017/326A"/>
    <s v="T2 EI SALINAS-LAURELES 17/326A RPL STRW"/>
    <s v="MOSSLNDG"/>
    <s v="ETL.7930.POLE.WOOD"/>
    <d v="2024-03-04T00:00:00"/>
    <d v="2024-03-04T00:00:00"/>
    <d v="2025-04-09T00:00:00"/>
    <x v="1"/>
    <m/>
    <d v="2025-03-04T00:00:00"/>
    <x v="53"/>
    <s v="372T"/>
    <s v="TR2"/>
    <m/>
    <s v="E - Schd Compl Yr 0"/>
    <s v="Closed"/>
    <s v="RELW INSP COMP OH   FMOB TR2  PRTO FRAB"/>
    <s v="Rotten"/>
    <s v="Structure-Wood"/>
    <s v="Replace"/>
    <s v="35576935"/>
    <s v="T2 EI SALINAS-LAURELES 17/326A RPL STRW"/>
    <s v="70Y"/>
  </r>
  <r>
    <s v="LC"/>
    <s v="128238599"/>
    <s v="017/326A"/>
    <s v="T2 EI SALINAS-LAURELES 17/326A RPR DMPW"/>
    <s v="MOSSLNDG"/>
    <s v="ETL.7930.INSL"/>
    <d v="2024-03-04T00:00:00"/>
    <d v="2024-03-04T00:00:00"/>
    <d v="2025-04-09T00:00:00"/>
    <x v="1"/>
    <m/>
    <d v="2025-03-04T00:00:00"/>
    <x v="53"/>
    <s v="630"/>
    <s v="TR2"/>
    <m/>
    <s v="E - Schd Compl Yr 0"/>
    <s v="Closed"/>
    <s v="RELW INSP COMP OH   FMOB TR2  PRTO"/>
    <s v="No Good/Out of Stdrd"/>
    <s v="Damper-Wood"/>
    <s v="Replace"/>
    <s v="46329988"/>
    <s v="T2 EI SALINAS-LAURELES 17/326A RPR DMPW"/>
    <s v="ICW"/>
  </r>
  <r>
    <s v="LC"/>
    <s v="128238681"/>
    <s v="017/326B"/>
    <s v="T2 EI SALINAS-LAURELES 17/326B RPL STRW"/>
    <s v="MOSSLNDG"/>
    <s v="ETL.7930.POLE.WOOD"/>
    <d v="2024-03-04T00:00:00"/>
    <d v="2024-03-04T00:00:00"/>
    <d v="2025-04-09T00:00:00"/>
    <x v="1"/>
    <m/>
    <d v="2025-03-04T00:00:00"/>
    <x v="53"/>
    <s v="372T"/>
    <s v="TR2"/>
    <m/>
    <s v="E - Schd Compl Yr 0"/>
    <s v="Closed"/>
    <s v="REGW INSP COMP OH   FMOB TR2  PRTO FRAB"/>
    <s v="Rotten"/>
    <s v="Structure-Wood"/>
    <s v="Replace"/>
    <s v="35576935"/>
    <s v="T2 EI SALINAS-LAURELES 17/326A RPL STRW"/>
    <s v="70Y"/>
  </r>
  <r>
    <s v="LC"/>
    <s v="128244376"/>
    <s v="034/004A"/>
    <s v="T2 TRINITY-MAPLE CREEK 34/4A RPR JUMP"/>
    <s v="EUREKA"/>
    <s v="ETL.8170.INSL.NCER"/>
    <d v="2024-03-06T00:00:00"/>
    <d v="2024-03-04T00:00:00"/>
    <d v="2024-09-10T00:00:00"/>
    <x v="0"/>
    <m/>
    <d v="2025-03-04T00:00:00"/>
    <x v="53"/>
    <s v="628"/>
    <s v="TR2"/>
    <m/>
    <s v="E - Schd Compl Yr 0"/>
    <s v="Closed"/>
    <s v="RELW NONR COMP OH   FMOB TR2  PRTO NTDE"/>
    <s v="No Good/Out of Stdrd"/>
    <s v="Jumper-Steel"/>
    <s v="Repair"/>
    <s v="46320993"/>
    <s v="T2 TRINITY-MAPLE CREEK 34/4A RPR JUMP"/>
    <s v="ICS"/>
  </r>
  <r>
    <s v="LC"/>
    <s v="129470863"/>
    <s v="011/266"/>
    <s v="T3 DRUM-GRASS VALLEY-WEIMAR 11/266 GO95"/>
    <s v="SACTO"/>
    <s v="ETL.6760.POLE.NWOD"/>
    <d v="2024-09-04T00:00:00"/>
    <d v="2024-09-04T00:00:00"/>
    <d v="2024-09-26T00:00:00"/>
    <x v="0"/>
    <m/>
    <d v="2025-03-04T00:00:00"/>
    <x v="53"/>
    <s v="401T"/>
    <s v="TR3"/>
    <m/>
    <s v="E - Schd Compl Yr 0"/>
    <s v="Closed"/>
    <s v="RELW OTHR ACCM COMP OH   TR3  PRTO FRAB NTDE"/>
    <s v="Overloaded"/>
    <s v="GO95 Clear Infract-Wood"/>
    <s v="Replace"/>
    <s v="35579182"/>
    <s v="T3 DRUM-GRASS VALLEY-WEIMAR 11/266 GO95"/>
    <s v="93G"/>
  </r>
  <r>
    <s v="LC"/>
    <s v="128240951"/>
    <s v="027/003"/>
    <s v="T2 MAPLE CRK-HPA 27/003 GO95 USAGE"/>
    <s v="EUREKA"/>
    <s v="ETL.7490.POLE.WOOD"/>
    <d v="2024-03-05T00:00:00"/>
    <d v="2024-03-05T00:00:00"/>
    <d v="2024-03-05T00:00:00"/>
    <x v="1"/>
    <m/>
    <d v="2025-03-05T00:00:00"/>
    <x v="54"/>
    <s v="401T"/>
    <s v="TR2"/>
    <m/>
    <s v="E - Schd Compl Yr 0"/>
    <s v="Open"/>
    <s v="RELW OTHR OH   FMOB TR2  PRTO FRAB NTDE"/>
    <s v="Overloaded"/>
    <s v="GO95 Clear Infract-Wood"/>
    <s v="Replace"/>
    <s v="35537945"/>
    <s v="T2 MAPLE CREEK-HOOPA 27/003 GO95"/>
    <s v="93G"/>
  </r>
  <r>
    <s v="LC"/>
    <s v="128241551"/>
    <s v="000/007"/>
    <s v="T2 EI PALERMO-OROVILLE #1 00/07 RPR INSW"/>
    <s v="TABLEMTN"/>
    <s v="ETL.7730.INSL.CERA"/>
    <d v="2024-03-05T00:00:00"/>
    <d v="2024-03-05T00:00:00"/>
    <d v="2025-01-11T00:00:00"/>
    <x v="0"/>
    <m/>
    <d v="2025-03-05T00:00:00"/>
    <x v="54"/>
    <s v="630"/>
    <s v="TR2"/>
    <m/>
    <s v="E - Schd Compl Yr 0"/>
    <s v="Closed"/>
    <s v="RELW INSP CLR  ACCH COMP OH   FMOB TR2  PRTO"/>
    <s v="No Good/Out of Stdrd"/>
    <s v="Insulator-Wood"/>
    <s v="Repair"/>
    <s v="46332412"/>
    <s v="T2 EI PALERMO-OROVILLE #1 00/07 RPR INSW"/>
    <s v="ICW"/>
  </r>
  <r>
    <s v="LC"/>
    <s v="128241688"/>
    <s v="004/103"/>
    <s v="T2 EI VOLTA-SOUTH 004/103 RPL POLE"/>
    <s v="TABLEMTN"/>
    <s v="ETL.8300.POLE.WOOD"/>
    <d v="2024-03-05T00:00:00"/>
    <d v="2024-03-05T00:00:00"/>
    <d v="2025-01-15T00:00:00"/>
    <x v="0"/>
    <m/>
    <d v="2025-03-05T00:00:00"/>
    <x v="54"/>
    <s v="372T"/>
    <s v="TR2"/>
    <m/>
    <s v="E - Schd Compl Yr 0"/>
    <s v="Closed"/>
    <s v="RELW INSP COMP OH   FMOB TR2  PRTO FRAB"/>
    <s v="No Good/Out of Stdrd"/>
    <s v="Structure-Wood"/>
    <s v="Replace"/>
    <s v="35571836"/>
    <s v="T2 EI VOLTA-SOUTH 004/103 RPL POLE"/>
    <s v="70Y"/>
  </r>
  <r>
    <s v="LC"/>
    <s v="128241803"/>
    <s v="004/106"/>
    <s v="T2 EI VOLTA-SOUTH 004/106 RPR GYWW"/>
    <s v="TABLEMTN"/>
    <s v="ETL.8300.POLE.WOOD"/>
    <d v="2024-03-05T00:00:00"/>
    <d v="2024-03-05T00:00:00"/>
    <d v="2025-01-13T00:00:00"/>
    <x v="0"/>
    <m/>
    <d v="2025-03-05T00:00:00"/>
    <x v="54"/>
    <s v="630"/>
    <s v="TR2"/>
    <m/>
    <s v="E - Schd Compl Yr 0"/>
    <s v="Closed"/>
    <s v="RELW INSP COMP OH   FMOB TR2  PRTO FRAB"/>
    <s v="No Good/Out of Stdrd"/>
    <s v="Guy Wire-Wood"/>
    <s v="Repair"/>
    <s v="46311137"/>
    <s v="T2 EI VOLTA-SOUTH 004/106 RPR GYWW"/>
    <s v="ICW"/>
  </r>
  <r>
    <s v="LC"/>
    <s v="128242403"/>
    <s v="000/011"/>
    <s v="T2 EI PALERMO-OROVILLE #1 00/11 RPL POLE"/>
    <s v="TABLEMTN"/>
    <s v="ETL.7730.POLE.WOOD"/>
    <d v="2024-03-05T00:00:00"/>
    <d v="2024-03-05T00:00:00"/>
    <d v="2025-02-18T00:00:00"/>
    <x v="0"/>
    <m/>
    <d v="2025-03-05T00:00:00"/>
    <x v="54"/>
    <s v="372T"/>
    <s v="TR2"/>
    <m/>
    <s v="E - Schd Compl Yr 0"/>
    <s v="Closed"/>
    <s v="RELW INSP COMP OH   FMOB TR2  PRTO FRAB"/>
    <s v="No Good/Out of Stdrd"/>
    <s v="Structure-Wood"/>
    <s v="Replace"/>
    <s v="35574182"/>
    <s v="T2 EI PALERMO-OROVILLE #1 00/11 RPL POLE"/>
    <s v="70Y"/>
  </r>
  <r>
    <s v="LC"/>
    <s v="128243178"/>
    <s v="014/007"/>
    <s v="T2 WV FORT BRAGG-ELK 014/007 RPL POLE"/>
    <s v="WILLITS"/>
    <s v="ETL.2060.POLE.WOOD"/>
    <d v="2024-03-05T00:00:00"/>
    <d v="2024-03-05T00:00:00"/>
    <d v="2025-01-24T00:00:00"/>
    <x v="0"/>
    <m/>
    <d v="2025-03-05T00:00:00"/>
    <x v="54"/>
    <s v="372T"/>
    <s v="TR2"/>
    <m/>
    <s v="E - Schd Compl Yr 0"/>
    <s v="Closed"/>
    <s v="RELW OTHR COMP OH   FMOB TR2  PRTO FRAR"/>
    <s v="No Good/Out of Stdrd"/>
    <s v="Structure-Wood"/>
    <s v="Replace"/>
    <s v="35573915"/>
    <s v="T2 WV FORT BRAGG-ELK 014/007 RPL POLE"/>
    <s v="70Y"/>
  </r>
  <r>
    <s v="LC"/>
    <s v="128244329"/>
    <s v="005/086"/>
    <s v="T2 EI SISQC-SNTA YNZ S S 5/86 INS DMPW"/>
    <s v="PISMOBCH"/>
    <s v="ETL.3700.INSL.CERA"/>
    <d v="2024-03-06T00:00:00"/>
    <d v="2024-03-05T00:00:00"/>
    <d v="2025-04-02T00:00:00"/>
    <x v="1"/>
    <m/>
    <d v="2025-03-05T00:00:00"/>
    <x v="54"/>
    <s v="630"/>
    <s v="TR2"/>
    <m/>
    <s v="E - Schd Compl Yr 0"/>
    <s v="Closed"/>
    <s v="RELW INSP REMT SWRK ACCL ACCM ACCH COMP OH   FMOB TR2  PRTO NTDE"/>
    <s v="Missing"/>
    <s v="Damper-Wood"/>
    <s v="Install"/>
    <s v="46390358"/>
    <s v="T2 EI SISQC-SNTA YNZ S S 5/86 INS DMPW"/>
    <s v="ICW"/>
  </r>
  <r>
    <s v="LC"/>
    <s v="128254266"/>
    <s v="014/333"/>
    <s v="T2 DI DRUM-GRASS VALLEY 14/33 RPR GYWW"/>
    <s v="SACTO"/>
    <s v="ETL.6760.POLE.NWOD"/>
    <d v="2024-03-08T00:00:00"/>
    <d v="2024-03-05T00:00:00"/>
    <d v="2024-06-28T00:00:00"/>
    <x v="0"/>
    <m/>
    <d v="2025-03-05T00:00:00"/>
    <x v="54"/>
    <s v="630"/>
    <s v="TR2"/>
    <m/>
    <s v="E - Schd Compl Yr 0"/>
    <s v="Closed"/>
    <s v="RELW ACCM COMP OH   TR2  PRTO AIR  FRAB"/>
    <s v="No Good/Out of Stdrd"/>
    <s v="Guy Wire-Wood"/>
    <s v="Repair"/>
    <s v="46271669"/>
    <s v="T2 DI DRUM-GRASS VALLEY 14/33 RPR GYWW"/>
    <s v="ICW"/>
  </r>
  <r>
    <s v="LC"/>
    <s v="128254298"/>
    <s v="080/407"/>
    <s v="T2 DI MLN RND MTN#2 8/407 RMV VEG"/>
    <s v="TABLEMTN"/>
    <s v="ETL.6020.TOWR"/>
    <d v="2024-03-08T00:00:00"/>
    <d v="2024-03-05T00:00:00"/>
    <d v="2024-10-16T00:00:00"/>
    <x v="0"/>
    <m/>
    <d v="2025-03-05T00:00:00"/>
    <x v="54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254350"/>
    <s v="080/407"/>
    <s v="T2 DI MLN RND MTN#2 80/407 UNBURY"/>
    <s v="TABLEMTN"/>
    <s v="ETL.6020.TOWR"/>
    <d v="2024-03-08T00:00:00"/>
    <d v="2024-03-05T00:00:00"/>
    <d v="2025-02-10T00:00:00"/>
    <x v="0"/>
    <m/>
    <d v="2025-03-05T00:00:00"/>
    <x v="54"/>
    <s v="543"/>
    <s v="TR2"/>
    <m/>
    <s v="E - Schd Compl Yr 0"/>
    <s v="Closed"/>
    <s v="RELW FIRE COMP OH   TR2  PRTO AIR  FRAB"/>
    <s v="No Good/Out of Stdrd"/>
    <s v="Foundation/Concrete-Tower"/>
    <s v="Repair"/>
    <s v="46381354"/>
    <s v="T2 DI MLN RND MTN#2 80/407 UNBURY"/>
    <s v="ICQ"/>
  </r>
  <r>
    <s v="LC"/>
    <s v="128254377"/>
    <s v="000/010A"/>
    <s v="T2 DI PEORIA TAP 000/010A RPL HRDW"/>
    <s v="VICTOR"/>
    <s v="ETL.2391.POLE.WOOD"/>
    <d v="2024-03-08T00:00:00"/>
    <d v="2024-03-05T00:00:00"/>
    <d v="2025-01-15T00:00:00"/>
    <x v="0"/>
    <m/>
    <d v="2025-03-05T00:00:00"/>
    <x v="54"/>
    <s v="630"/>
    <s v="TR2"/>
    <m/>
    <s v="E - Schd Compl Yr 0"/>
    <s v="Closed"/>
    <s v="RELW COMP OH   TR2  PRTO AIR  FRAB"/>
    <s v="No Good/Out of Stdrd"/>
    <s v="Hardware-Wood"/>
    <s v="Replace"/>
    <s v="46289530"/>
    <s v="T2 DI PEORIA TAP 000/010A RPL HRDW"/>
    <s v="ICW"/>
  </r>
  <r>
    <s v="LC"/>
    <s v="128254478"/>
    <s v="024/137"/>
    <s v="T2 DI TSL SLD MNTC 24/137 RPR GYWW"/>
    <s v="VICTOR"/>
    <s v="ETL.4000.POLE.WOOD"/>
    <d v="2024-03-08T00:00:00"/>
    <d v="2024-03-05T00:00:00"/>
    <d v="2024-05-05T00:00:00"/>
    <x v="0"/>
    <m/>
    <d v="2024-06-05T00:00:00"/>
    <x v="54"/>
    <s v="630"/>
    <s v="TR2"/>
    <m/>
    <s v="E - Schd Compl Yr 0"/>
    <s v="Closed"/>
    <s v="RELW COMP OH   TR2  PRTO AIR  FRAB DURA BRIN"/>
    <s v="No Good/Out of Stdrd"/>
    <s v="Guy Wire-Wood"/>
    <s v="Repair"/>
    <s v="46219957"/>
    <s v="T2 DI TSL SLD MNTC 24/137 RPR GYWW"/>
    <s v="ICW"/>
  </r>
  <r>
    <s v="LC"/>
    <s v="128293411"/>
    <s v="030/143"/>
    <s v="T2 DI TRACY-LOS BANOS 30/143 RPR GYWT"/>
    <s v="VICTOR"/>
    <s v="ETL.6130.TOWR"/>
    <d v="2024-03-15T00:00:00"/>
    <d v="2024-03-05T00:00:00"/>
    <d v="2024-06-17T00:00:00"/>
    <x v="0"/>
    <m/>
    <d v="2024-09-05T00:00:00"/>
    <x v="54"/>
    <s v="543"/>
    <s v="TR2"/>
    <m/>
    <s v="E - Schd Compl Yr 0"/>
    <s v="Closed"/>
    <s v="RELW COMP OH   TR2  PRTO AIR  FRAB DURA BRIN"/>
    <s v="No Good/Out of Stdrd"/>
    <s v="Guy Wire-Tower"/>
    <s v="Repair"/>
    <s v="46236712"/>
    <s v="T2 DI TRACY-LOS BANOS 30/143 RPR GYWT"/>
    <s v="ICQ"/>
  </r>
  <r>
    <s v="LC"/>
    <s v="128293621"/>
    <s v="024/111"/>
    <s v="T2 DI FINK SS-WESTLEY 24/111 RPL HRDT"/>
    <s v="VICTOR"/>
    <s v="ETL.1384.TOWR"/>
    <d v="2024-03-15T00:00:00"/>
    <d v="2024-03-05T00:00:00"/>
    <d v="2025-02-27T00:00:00"/>
    <x v="0"/>
    <m/>
    <d v="2025-03-05T00:00:00"/>
    <x v="54"/>
    <s v="543"/>
    <s v="TR2"/>
    <m/>
    <s v="E - Schd Compl Yr 0"/>
    <s v="Closed"/>
    <s v="RELW COMP OH   TR2  PRTO AIR  FRAB"/>
    <s v="No Good/Out of Stdrd"/>
    <s v="Hardware-Tower"/>
    <s v="Replace"/>
    <s v="46401412"/>
    <s v="T2 DI FINK SS-WESTLEY 24/111 RPL HRDT"/>
    <s v="ICQ"/>
  </r>
  <r>
    <s v="LC"/>
    <s v="128293711"/>
    <s v="024/111"/>
    <s v="T2 DI FINK SS-WESTLEY 24/111 RPR SHLD"/>
    <s v="VICTOR"/>
    <s v="ETL.1384.TOWR"/>
    <d v="2024-03-15T00:00:00"/>
    <d v="2024-03-05T00:00:00"/>
    <d v="2024-03-05T00:00:00"/>
    <x v="1"/>
    <m/>
    <d v="2025-03-05T00:00:00"/>
    <x v="54"/>
    <s v="628"/>
    <s v="TR2"/>
    <m/>
    <s v="E - Schd Compl Yr 0"/>
    <s v="Open"/>
    <s v="RELW OH   TR2  PRTO AIR  FRAB NTDE"/>
    <s v="No Good/Out of Stdrd"/>
    <s v="Shield Wire - Steel"/>
    <s v="Repair"/>
    <s v="46299692"/>
    <s v="T2 DI FINK SS-WESTLEY 24/111 RPR SHIELD"/>
    <s v="ICS"/>
  </r>
  <r>
    <s v="LC"/>
    <s v="128294205"/>
    <s v="047/193"/>
    <s v="T2 DI MIDWAY WHIRLWIND 47/193 RPR GYWT"/>
    <s v="MIDWAY"/>
    <s v="ETL.6030.TOWR"/>
    <d v="2024-03-15T00:00:00"/>
    <d v="2024-03-05T00:00:00"/>
    <d v="2025-03-05T00:00:00"/>
    <x v="0"/>
    <m/>
    <d v="2025-03-05T00:00:00"/>
    <x v="54"/>
    <s v="543"/>
    <s v="TR2"/>
    <m/>
    <s v="E - Schd Compl Yr 0"/>
    <s v="Closed"/>
    <s v="RELW COMP OH   TR2  PRTO AIR  FRAB NTDE"/>
    <s v="No Good/Out of Stdrd"/>
    <s v="Guy Wire-Tower"/>
    <s v="Repair"/>
    <s v="46292627"/>
    <s v="T2 DI MIDWAY WHIRLWIND 47/193 RPR GYWT"/>
    <s v="ICQ"/>
  </r>
  <r>
    <s v="LC"/>
    <s v="128296124"/>
    <s v="047/191"/>
    <s v="T2 DI MIDWAY-WHIRLWIND 47/191 RPR FOND"/>
    <s v="MIDWAY"/>
    <s v="ETL.6030.TOWR"/>
    <d v="2024-03-15T00:00:00"/>
    <d v="2024-03-05T00:00:00"/>
    <d v="2024-05-20T00:00:00"/>
    <x v="0"/>
    <m/>
    <d v="2025-03-05T00:00:00"/>
    <x v="54"/>
    <s v="543"/>
    <s v="TR2"/>
    <m/>
    <s v="E - Schd Compl Yr 0"/>
    <s v="Closed"/>
    <s v="RELW COMP OH   TR2  PRTO AIR  FRAB NTDE"/>
    <s v="No Good/Out of Stdrd"/>
    <s v="Foundation/Concrete-Tower"/>
    <s v="Repair"/>
    <s v="46249890"/>
    <s v="T2 DI MIDWAY-WHIRLWIND 47/191 RPR FOND"/>
    <s v="ICQ"/>
  </r>
  <r>
    <s v="LC"/>
    <s v="128303182"/>
    <s v="008/069C"/>
    <s v="T2 DI TRINITY-COTTONWOOD-08/69C RPR ANCW"/>
    <s v="TABLEMTN"/>
    <s v="ETL.4040.POLE.NWOD"/>
    <d v="2024-03-18T00:00:00"/>
    <d v="2024-03-05T00:00:00"/>
    <d v="2024-06-23T00:00:00"/>
    <x v="0"/>
    <m/>
    <d v="2024-09-05T00:00:00"/>
    <x v="54"/>
    <s v="630"/>
    <s v="TR2"/>
    <m/>
    <s v="E - Schd Compl Yr 0"/>
    <s v="Closed"/>
    <s v="RELW COMP OH   TR2  PRTO AIR  FRAB DURA BRIN"/>
    <s v="No Good/Out of Stdrd"/>
    <s v="Anchor-Wood"/>
    <s v="Repair"/>
    <s v="46217442"/>
    <s v="T2 DI TRINITY-COTTONWOOD-08/69C RPR ANCW"/>
    <s v="ICW"/>
  </r>
  <r>
    <s v="LC"/>
    <s v="128303260"/>
    <s v="009/003"/>
    <s v="T2 DI MELONES-RACETRACK 09/03 RPR GYWW"/>
    <s v="VICTOR"/>
    <s v="ETL.2400.POLE.NWOD"/>
    <d v="2024-03-18T00:00:00"/>
    <d v="2024-03-05T00:00:00"/>
    <d v="2025-01-22T00:00:00"/>
    <x v="0"/>
    <m/>
    <d v="2025-03-05T00:00:00"/>
    <x v="54"/>
    <s v="630"/>
    <s v="TR2"/>
    <m/>
    <s v="E - Schd Compl Yr 0"/>
    <s v="Closed"/>
    <s v="RELW COMP OH   TR2  PRTO AIR  FRAB"/>
    <s v="No Good/Out of Stdrd"/>
    <s v="Guy Wire-Wood"/>
    <s v="Repair"/>
    <s v="46326977"/>
    <s v="T2 DI MELONES-RACETRACK 09/03 RPR GYWW"/>
    <s v="ICW"/>
  </r>
  <r>
    <s v="LC"/>
    <s v="128303435"/>
    <s v="000/001"/>
    <s v="T2 DI PEORIA TAP 00/01 RPR STRW"/>
    <s v="VICTOR"/>
    <s v="ETL.2391.POLE.WOOD"/>
    <d v="2024-03-18T00:00:00"/>
    <d v="2024-03-05T00:00:00"/>
    <d v="2025-01-15T00:00:00"/>
    <x v="0"/>
    <m/>
    <d v="2025-03-05T00:00:00"/>
    <x v="54"/>
    <s v="630"/>
    <s v="TR2"/>
    <m/>
    <s v="E - Schd Compl Yr 0"/>
    <s v="Closed"/>
    <s v="RELW ACCL COMP OH   TR2  PRTO AIR  FRAB"/>
    <s v="No Good/Out of Stdrd"/>
    <s v="Structure-Wood"/>
    <s v="Repair"/>
    <s v="46289528"/>
    <s v="T2 DI PEORIA TAP 00/01 RPR STRW"/>
    <s v="ICW"/>
  </r>
  <r>
    <s v="LC"/>
    <s v="128303439"/>
    <s v="079/403"/>
    <s v="T2 DI MLN RND MTN#2 79/403 RPR OPGW"/>
    <s v="TABLEMTN"/>
    <s v="ETL.6020.TOWR"/>
    <d v="2024-03-18T00:00:00"/>
    <d v="2024-03-05T00:00:00"/>
    <d v="2025-02-08T00:00:00"/>
    <x v="0"/>
    <m/>
    <d v="2025-03-05T00:00:00"/>
    <x v="54"/>
    <s v="628"/>
    <s v="TR2"/>
    <m/>
    <s v="E - Schd Compl Yr 0"/>
    <s v="Closed"/>
    <s v="RELW FIRE COMP OH   TR2  PRTO AIR  FRAB"/>
    <s v="No Good/Out of Stdrd"/>
    <s v="OPGW - Steel"/>
    <s v="Repair"/>
    <s v="46332440"/>
    <s v="T2 DI MLN RND MTN#2 79/403 RPR OPGW"/>
    <s v="ICS"/>
  </r>
  <r>
    <s v="LC"/>
    <s v="128303475"/>
    <s v="012/277"/>
    <s v="T2 DI DRM GRAS VALY WMR 12/277 RPL STRW"/>
    <s v="SACTO"/>
    <s v="ETL.6760.POLE.WOOD"/>
    <d v="2024-03-18T00:00:00"/>
    <d v="2024-03-05T00:00:00"/>
    <d v="2025-01-31T00:00:00"/>
    <x v="0"/>
    <m/>
    <d v="2025-03-05T00:00:00"/>
    <x v="54"/>
    <s v="372T"/>
    <s v="TR2"/>
    <m/>
    <s v="E - Schd Compl Yr 0"/>
    <s v="Closed"/>
    <s v="RELW ACCM COMP OH   TR2  PRTO AIR  FRAB"/>
    <s v="No Good/Out of Stdrd"/>
    <s v="Structure-Wood"/>
    <s v="Replace"/>
    <s v="35554159"/>
    <s v="T2 DI DRM GRAS VALY WMR 12/277 RPL STRW"/>
    <s v="70Y"/>
  </r>
  <r>
    <s v="LC"/>
    <s v="128303548"/>
    <s v="024/138"/>
    <s v="T2 DI TSLA SLDO MNTCA 24/138 RPL STRW"/>
    <s v="VICTOR"/>
    <s v="ETL.4000.POLE.WOOD"/>
    <d v="2024-03-18T00:00:00"/>
    <d v="2024-03-05T00:00:00"/>
    <d v="2025-02-24T00:00:00"/>
    <x v="0"/>
    <m/>
    <d v="2025-03-05T00:00:00"/>
    <x v="54"/>
    <s v="372T"/>
    <s v="TR2"/>
    <m/>
    <s v="E - Schd Compl Yr 0"/>
    <s v="Closed"/>
    <s v="RELW FIRE COMP OH   TR2  PRTO AIR  FRAB"/>
    <s v="No Good/Out of Stdrd"/>
    <s v="Structure-Wood"/>
    <s v="Replace"/>
    <s v="35573516"/>
    <s v="T2 DI TSLA SLDO MNTCA 24/138 RPL STRW"/>
    <s v="70Y"/>
  </r>
  <r>
    <s v="LC"/>
    <s v="128303559"/>
    <s v="B016/380"/>
    <s v="T2 DI DRUM-GRS VLY-WMR B16/380 COTTER"/>
    <s v="SACTO"/>
    <s v="ETL.6760.POLE.NWOD"/>
    <d v="2024-03-18T00:00:00"/>
    <d v="2024-03-05T00:00:00"/>
    <d v="2024-06-28T00:00:00"/>
    <x v="0"/>
    <m/>
    <d v="2024-06-05T00:00:00"/>
    <x v="54"/>
    <s v="630"/>
    <s v="TR2"/>
    <m/>
    <s v="E - Schd Compl Yr 0"/>
    <s v="Closed"/>
    <s v="RELW FIRE SPCR COMP OH   TR2  PRTO AIR  FRAB DURA BRIN"/>
    <s v="No Good/Out of Stdrd"/>
    <s v="Guy Wire-Wood"/>
    <s v="Repair"/>
    <s v="46216021"/>
    <s v="T2 DI DRUM-GRS VLY-WMR B16/380 COTTER"/>
    <s v="ICW"/>
  </r>
  <r>
    <s v="LC"/>
    <s v="128303651"/>
    <s v="B016/380"/>
    <s v="T2 DI DRUM-GRS VLY-WMR B16/380 RMV VEG"/>
    <s v="SACTO"/>
    <s v="ETL.6760.POLE.NWOD"/>
    <d v="2024-03-18T00:00:00"/>
    <d v="2024-03-05T00:00:00"/>
    <d v="2025-04-28T00:00:00"/>
    <x v="1"/>
    <m/>
    <d v="2025-03-05T00:00:00"/>
    <x v="54"/>
    <s v="564"/>
    <s v="TR2"/>
    <m/>
    <s v="E - Schd Compl Yr 0"/>
    <s v="Closed"/>
    <s v="POHW FIRE SPCR COMP OH   TR2  PRTO AIR  FRAB"/>
    <s v="Overgrown"/>
    <s v="Vegetation"/>
    <s v="Remove"/>
    <s v=""/>
    <s v=""/>
    <s v=""/>
  </r>
  <r>
    <s v="LC"/>
    <s v="128303766"/>
    <s v="B025/571"/>
    <s v="T2 DI DRM GRS VLY WEMR B25/571 RPR ADSS"/>
    <s v="SACTO"/>
    <s v="ETL.6760.POLE.WOOD"/>
    <d v="2024-03-18T00:00:00"/>
    <d v="2024-03-05T00:00:00"/>
    <d v="2025-01-15T00:00:00"/>
    <x v="0"/>
    <m/>
    <d v="2025-03-05T00:00:00"/>
    <x v="54"/>
    <s v="630"/>
    <s v="TR2"/>
    <m/>
    <s v="E - Schd Compl Yr 0"/>
    <s v="Closed"/>
    <s v="RELW ACCM COMP OH   TR2  PRTO AIR  FRAB"/>
    <s v="No Good/Out of Stdrd"/>
    <s v="ADSS - Wood"/>
    <s v="Repair"/>
    <s v="46323919"/>
    <s v="T2 DI DRM GRS VLY WEMR B25/571 RPR ADSS"/>
    <s v="ICW"/>
  </r>
  <r>
    <s v="LC"/>
    <s v="128303767"/>
    <s v="B025/571"/>
    <s v="T2 DI DRM GRS VLY WEMR B25/571 RPR POLE"/>
    <s v="SACTO"/>
    <s v="ETL.6760.POLE.WOOD"/>
    <d v="2024-03-18T00:00:00"/>
    <d v="2024-03-05T00:00:00"/>
    <d v="2024-06-23T00:00:00"/>
    <x v="0"/>
    <m/>
    <d v="2025-03-05T00:00:00"/>
    <x v="54"/>
    <s v="630"/>
    <s v="TR2"/>
    <m/>
    <s v="E - Schd Compl Yr 0"/>
    <s v="Closed"/>
    <s v="RELW ACCM COMP OH   TR2  PRTO AIR  FRAB"/>
    <s v="No Good/Out of Stdrd"/>
    <s v="Structure-Wood"/>
    <s v="Repair"/>
    <s v="46271177"/>
    <s v="T2 DI DRM GRS VLY WEMR B25/571 RPR POLE"/>
    <s v="ICW"/>
  </r>
  <r>
    <s v="LC"/>
    <s v="128304802"/>
    <s v="044/180"/>
    <s v="T2 DI MIDWAY WHRLWND 44/180 RPR SHLD"/>
    <s v="MIDWAY"/>
    <s v="ETL.6030.TOWR"/>
    <d v="2024-03-19T00:00:00"/>
    <d v="2024-03-05T00:00:00"/>
    <d v="2025-03-10T00:00:00"/>
    <x v="1"/>
    <m/>
    <d v="2025-03-05T00:00:00"/>
    <x v="54"/>
    <s v="628"/>
    <s v="TR2"/>
    <m/>
    <s v="E - Schd Compl Yr 0"/>
    <s v="Closed"/>
    <s v="RELW FIRE COMP OH   TR2  PRTO AIR  FRAB"/>
    <s v="No Good/Out of Stdrd"/>
    <s v="Shield Wire - Steel"/>
    <s v="Repair"/>
    <s v="46272330"/>
    <s v="T2 DI MIDWAY WHRLWND 44/180 RPR SHLD"/>
    <s v="ICS"/>
  </r>
  <r>
    <s v="LC"/>
    <s v="128307519"/>
    <s v="024/111"/>
    <s v="T2 DI TESLA-LS BANOS #1 24/111 RPL HRDT"/>
    <s v="VICTOR"/>
    <s v="ETL.6100.TOWR"/>
    <d v="2024-03-19T00:00:00"/>
    <d v="2024-03-05T00:00:00"/>
    <d v="2024-06-17T00:00:00"/>
    <x v="0"/>
    <m/>
    <d v="2024-09-05T00:00:00"/>
    <x v="54"/>
    <s v="543"/>
    <s v="TR2"/>
    <m/>
    <s v="E - Schd Compl Yr 0"/>
    <s v="Closed"/>
    <s v="RELW COMP OH   TR2  PRTO AIR  FRAB DURA BRIN"/>
    <s v="No Good/Out of Stdrd"/>
    <s v="Hardware-Tower"/>
    <s v="Replace"/>
    <s v="46248596"/>
    <s v="T2 DI TESLA-LS BANOS #1 24/111 RPL HRDT"/>
    <s v="ICQ"/>
  </r>
  <r>
    <s v="LC"/>
    <s v="128321790"/>
    <s v="080/409"/>
    <s v="T2 MALIN RD MTN#2 80/409 RPL ANCT"/>
    <s v="TABLEMTN"/>
    <s v="ETL.6020.TOWR"/>
    <d v="2024-03-19T00:00:00"/>
    <d v="2024-03-05T00:00:00"/>
    <d v="2025-06-17T00:00:00"/>
    <x v="1"/>
    <m/>
    <d v="2025-03-05T00:00:00"/>
    <x v="54"/>
    <s v="93Z"/>
    <s v="TR2"/>
    <m/>
    <s v="E - Schd Compl Yr 0"/>
    <s v="Closed"/>
    <s v="RELW FIRE COMP OH   TR2  PRTO AIR  FRAB"/>
    <s v="No Good/Out of Stdrd"/>
    <s v="Anchor-Tower"/>
    <s v="Replace"/>
    <s v="31716778"/>
    <s v="T2 DI MLN RD MTN#2 RPL ANCT 10 TWRS"/>
    <s v="93Z"/>
  </r>
  <r>
    <s v="LC"/>
    <s v="128322117"/>
    <s v="031/145"/>
    <s v="T2 DI TRACY-LOS BANS 31/145 RPR FOND"/>
    <s v="VICTOR"/>
    <s v="ETL.6130.TOWR"/>
    <d v="2024-03-19T00:00:00"/>
    <d v="2024-03-05T00:00:00"/>
    <d v="2025-01-17T00:00:00"/>
    <x v="0"/>
    <m/>
    <d v="2025-03-05T00:00:00"/>
    <x v="54"/>
    <s v="543"/>
    <s v="TR2"/>
    <m/>
    <s v="E - Schd Compl Yr 0"/>
    <s v="Closed"/>
    <s v="RELW FIRE COMP OH   TR2  PRTO AIR  FRAB"/>
    <s v="No Good/Out of Stdrd"/>
    <s v="Foundation/Concrete-Tower"/>
    <s v="Repair"/>
    <s v="46325952"/>
    <s v="T2 DI TRACY-LOS BANS 31/145 RPR FOND"/>
    <s v="ICQ"/>
  </r>
  <r>
    <s v="LC"/>
    <s v="128322119"/>
    <s v="031/145"/>
    <s v="T2 DI TRACY-LOS BANS 31/145 RPL INSS"/>
    <s v="VICTOR"/>
    <s v="ETL.6130.INSL"/>
    <d v="2024-03-19T00:00:00"/>
    <d v="2024-03-05T00:00:00"/>
    <d v="2025-02-21T00:00:00"/>
    <x v="0"/>
    <m/>
    <d v="2025-03-05T00:00:00"/>
    <x v="54"/>
    <s v="532"/>
    <s v="TR2"/>
    <m/>
    <s v="E - Schd Compl Yr 0"/>
    <s v="Closed"/>
    <s v="POHW FIRE COMP OH   TR2  PRTO AIR"/>
    <s v="No Good/Out of Stdrd"/>
    <s v="Insulator-Steel"/>
    <s v="Replace"/>
    <s v="35599397"/>
    <s v="T0 DI TRACY-LOS BANOS 060/270 RPL INSS"/>
    <s v="93K"/>
  </r>
  <r>
    <s v="LC"/>
    <s v="128336323"/>
    <s v="049/201"/>
    <s v="T2 DI MIDWAY-WHIRLW 49/201 RPR SHLD"/>
    <s v="MIDWAY"/>
    <s v="ETL.6030.TOWR"/>
    <d v="2024-03-20T00:00:00"/>
    <d v="2024-03-05T00:00:00"/>
    <d v="2025-03-10T00:00:00"/>
    <x v="1"/>
    <m/>
    <d v="2025-03-05T00:00:00"/>
    <x v="54"/>
    <s v="628"/>
    <s v="TR2"/>
    <m/>
    <s v="E - Schd Compl Yr 0"/>
    <s v="Closed"/>
    <s v="RELW FIRE COMP OH   TR2  PRTO AIR  FRAB"/>
    <s v="No Good/Out of Stdrd"/>
    <s v="Shield Wire - Steel"/>
    <s v="Repair"/>
    <s v="46302343"/>
    <s v="T2 DI MIDWAY-WHIRLW 49/201 RPR SHLD"/>
    <s v="ICS"/>
  </r>
  <r>
    <s v="LC"/>
    <s v="129479018"/>
    <s v="022/114"/>
    <s v="T3 ROUND MTN-TBLE MTN #1 22/114 RPR INSS"/>
    <s v="TABLEMTN"/>
    <s v="ETL.6060.INSL"/>
    <d v="2024-09-05T00:00:00"/>
    <d v="2024-09-05T00:00:00"/>
    <d v="2024-10-30T00:00:00"/>
    <x v="0"/>
    <m/>
    <d v="2025-03-05T00:00:00"/>
    <x v="54"/>
    <s v="628"/>
    <s v="TR3"/>
    <m/>
    <s v="E - Schd Compl Yr 0"/>
    <s v="Closed"/>
    <s v="RELW PATR COMP OH   FMOB TR3  PRTO BRIN"/>
    <s v="No Good/Out of Stdrd"/>
    <s v="Insulator-Steel"/>
    <s v="Repair"/>
    <s v="46332446"/>
    <s v="T3 ROUND MTN-TBLE MTN #1 22/114 RPR INSS"/>
    <s v="ICS"/>
  </r>
  <r>
    <s v="LC"/>
    <s v="128244389"/>
    <s v="010/134"/>
    <s v="T2 WTSNVLLE-SALINAS 10/134 RPR INSW"/>
    <s v="MOSSLNDG"/>
    <s v="ETL.8310.INSL.NCER"/>
    <d v="2024-03-06T00:00:00"/>
    <d v="2024-03-06T00:00:00"/>
    <d v="2025-02-12T00:00:00"/>
    <x v="0"/>
    <m/>
    <d v="2025-03-06T00:00:00"/>
    <x v="55"/>
    <s v="630"/>
    <s v="TR2"/>
    <m/>
    <s v="E - Schd Compl Yr 0"/>
    <s v="Closed"/>
    <s v="RELW COMP OH   FMOB TR2  PRTO PGEQ"/>
    <s v="No Good/Out of Stdrd"/>
    <s v="Insulator-Wood"/>
    <s v="Repair"/>
    <s v="46391203"/>
    <s v="T2 WTSNVLLE-SALINAS 10/134 RPR INSW"/>
    <s v="ICW"/>
  </r>
  <r>
    <s v="LC"/>
    <s v="128245141"/>
    <s v="016/332"/>
    <s v="T2 CARIBOU-WESTWOOD 016/332 GO95 RPL"/>
    <s v="TABLEMTN"/>
    <s v="ETL.6300.POLE.WOOD"/>
    <d v="2024-03-06T00:00:00"/>
    <d v="2024-03-06T00:00:00"/>
    <d v="2025-02-14T00:00:00"/>
    <x v="0"/>
    <m/>
    <d v="2025-03-06T00:00:00"/>
    <x v="55"/>
    <s v="401T"/>
    <s v="TR2"/>
    <m/>
    <s v="E - Schd Compl Yr 0"/>
    <s v="Closed"/>
    <s v="RELW OTHR ACCM COMP OH   TR2  PRTO FRAB NTDE"/>
    <s v="Overloaded"/>
    <s v="GO95 Clear Infract-Wood"/>
    <s v="Replace"/>
    <s v="35535990"/>
    <s v="T2 CARIBOU-WESTWOOD 016/332 GO95 RPL"/>
    <s v="93G"/>
  </r>
  <r>
    <s v="LC"/>
    <s v="128245144"/>
    <s v="016/334"/>
    <s v="T2 CARIBOU-WESTWOOD 016/334 GO95 RPL"/>
    <s v="TABLEMTN"/>
    <s v="ETL.6300.POLE.WOOD"/>
    <d v="2024-03-06T00:00:00"/>
    <d v="2024-03-06T00:00:00"/>
    <d v="2025-02-15T00:00:00"/>
    <x v="0"/>
    <m/>
    <d v="2025-03-06T00:00:00"/>
    <x v="55"/>
    <s v="401T"/>
    <s v="TR2"/>
    <m/>
    <s v="E - Schd Compl Yr 0"/>
    <s v="Closed"/>
    <s v="RELW OTHR ACCM COMP OH   TR2  PRTO FRAB NTDE"/>
    <s v="Overloaded"/>
    <s v="GO95 Clear Infract-Wood"/>
    <s v="Replace"/>
    <s v="35535991"/>
    <s v="T2 CARIBOU-WESTWOOD 016/334 GO95 RPL"/>
    <s v="93G"/>
  </r>
  <r>
    <s v="LC"/>
    <s v="128245476"/>
    <s v="028/490"/>
    <s v="T2 WV KESWICK-TRINITY 28/490L RPR ANCW"/>
    <s v="TABLEMTN"/>
    <s v="ETL.7270.POLE.STPS"/>
    <d v="2024-03-06T00:00:00"/>
    <d v="2024-03-06T00:00:00"/>
    <d v="2025-02-22T00:00:00"/>
    <x v="0"/>
    <m/>
    <d v="2025-03-06T00:00:00"/>
    <x v="55"/>
    <s v="630"/>
    <s v="TR2"/>
    <m/>
    <s v="E - Schd Compl Yr 0"/>
    <s v="Closed"/>
    <s v="RELW OTHR COMP OH   FMOB TR2  PRTO FRAB NTDE"/>
    <s v="No Good/Out of Stdrd"/>
    <s v="Anchor-Wood"/>
    <s v="Repair"/>
    <s v="46311295"/>
    <s v="T2 WV KESWICK-TRINITY 28/490L RPR ANCW"/>
    <s v="ICW"/>
  </r>
  <r>
    <s v="LC"/>
    <s v="128246530"/>
    <s v="035/001"/>
    <s v="T2 RIO DL JCT-BRDGVLLE 035/001 GO95 RPL"/>
    <s v="EUREKA"/>
    <s v="ETL.7850.POLE.WOOD"/>
    <d v="2024-03-06T00:00:00"/>
    <d v="2024-03-06T00:00:00"/>
    <d v="2024-03-06T00:00:00"/>
    <x v="1"/>
    <m/>
    <d v="2025-03-06T00:00:00"/>
    <x v="55"/>
    <s v="401T"/>
    <s v="TR2"/>
    <m/>
    <s v="E - Schd Compl Yr 0"/>
    <s v="Open"/>
    <s v="REGW OTHR COMP OH   FMOB TR2  PRTO FRAB NTDE"/>
    <s v="Overloaded"/>
    <s v="GO95 Clear Infract-Wood"/>
    <s v="Replace"/>
    <s v="35517206"/>
    <s v="T2 RIO DELL JCT-BRIDGEVILLE 35/2 GO95"/>
    <s v="93G"/>
  </r>
  <r>
    <s v="LC"/>
    <s v="128246744"/>
    <s v="003/013"/>
    <s v="T2 SONOMA-PUEBLO 3/13 GO95 CLEAR"/>
    <s v="LAKEVLLE"/>
    <s v="ETL.3810.POLE.NWOD"/>
    <d v="2024-03-06T00:00:00"/>
    <d v="2024-03-06T00:00:00"/>
    <d v="2024-03-09T00:00:00"/>
    <x v="0"/>
    <m/>
    <d v="2025-03-06T00:00:00"/>
    <x v="55"/>
    <s v="401T"/>
    <s v="TR2"/>
    <m/>
    <s v="E - Schd Compl Yr 0"/>
    <s v="Closed"/>
    <s v="POHW OTHR FIRE COMP OH   TR2  PRTO FRAB NTDE"/>
    <s v="Clearance"/>
    <s v="GO95 Clear Infract-Wood"/>
    <s v="To Be Corrected"/>
    <s v="31655283"/>
    <s v="T2 SONOMA-PUEBLO 003/014 GO95"/>
    <s v="93G"/>
  </r>
  <r>
    <s v="LC"/>
    <s v="128246903"/>
    <s v="001/023"/>
    <s v="T2 EI FLINT TAP 001/023 COTTER"/>
    <s v="SACTO"/>
    <s v="ETL.3341.INSL.NCER"/>
    <d v="2024-03-06T00:00:00"/>
    <d v="2024-03-06T00:00:00"/>
    <d v="2024-12-19T00:00:00"/>
    <x v="0"/>
    <m/>
    <d v="2025-03-06T00:00:00"/>
    <x v="55"/>
    <s v="630"/>
    <s v="TR2"/>
    <m/>
    <s v="E - Schd Compl Yr 0"/>
    <s v="Closed"/>
    <s v="RELW INSP COMP OH   FMOB TR2  PRTO"/>
    <s v="No Good/Out of Stdrd"/>
    <s v="Insulator-Wood"/>
    <s v="Repair"/>
    <s v="46324624"/>
    <s v="T2 EI FLINT TAP 001/023 COTTER"/>
    <s v="ICW"/>
  </r>
  <r>
    <s v="LC"/>
    <s v="128247447"/>
    <s v="004/050"/>
    <s v="T2 WV MTN GATE JCT-CASCADE 4/50 INS DMPW"/>
    <s v="TABLEMTN"/>
    <s v="ETL.7640.INSL.NCER"/>
    <d v="2024-03-06T00:00:00"/>
    <d v="2024-03-06T00:00:00"/>
    <d v="2025-01-08T00:00:00"/>
    <x v="0"/>
    <m/>
    <d v="2025-03-06T00:00:00"/>
    <x v="55"/>
    <s v="630"/>
    <s v="TR2"/>
    <m/>
    <s v="E - Schd Compl Yr 0"/>
    <s v="Closed"/>
    <s v="RELW OTHR COMP OH   FMOB TR2  PRTO NTDE"/>
    <s v="Missing"/>
    <s v="Damper-Wood"/>
    <s v="Install"/>
    <s v="46303866"/>
    <s v="T2 WV MTN GATE JCT-CASCADE 4/50 INS DMPW"/>
    <s v="ICW"/>
  </r>
  <r>
    <s v="LC"/>
    <s v="128247712"/>
    <s v="047/001"/>
    <s v="T2 WV FORT ROSS-GUALALA 47/1 TOUCH"/>
    <s v="LAKEVLLE"/>
    <s v="ETL.6980.POLE.NWOD"/>
    <d v="2024-03-06T00:00:00"/>
    <d v="2024-03-06T00:00:00"/>
    <d v="2024-03-06T00:00:00"/>
    <x v="1"/>
    <m/>
    <d v="2024-09-06T00:00:00"/>
    <x v="55"/>
    <s v="630"/>
    <s v="TR2"/>
    <m/>
    <s v="E - Schd Compl Yr 0"/>
    <s v="Open"/>
    <s v="RELW OTHR OH   FMOB TR2  PRTO FRAB NTDE DURA BRIN"/>
    <s v="No Good/Out of Stdrd"/>
    <s v="Structure-Wood"/>
    <s v="Repair"/>
    <s v="46493810"/>
    <s v="T2 WV FORT ROSS-GUALALA 47/1 TOUCH"/>
    <s v="ICW"/>
  </r>
  <r>
    <s v="LC"/>
    <s v="128249149"/>
    <s v="17"/>
    <s v="T2 PARDEE #1 TAP 0/0 RPR SWTCH"/>
    <s v="VICTOR"/>
    <s v="ETL.8231.SWIT"/>
    <d v="2024-03-07T00:00:00"/>
    <d v="2024-03-06T00:00:00"/>
    <d v="2024-11-14T00:00:00"/>
    <x v="0"/>
    <m/>
    <d v="2025-03-06T00:00:00"/>
    <x v="55"/>
    <s v="623"/>
    <s v="TR2"/>
    <m/>
    <s v="E - Schd Compl Yr 0"/>
    <s v="Closed"/>
    <s v="RELW COMP OH   FMOB TR2  PRTO PGEQ"/>
    <s v="Out of Adjustment"/>
    <s v="Switch"/>
    <s v="Repair"/>
    <s v="46298632"/>
    <s v="T2 PARDEE #1 TAP 0/0 RPR SWTCH"/>
    <s v="ICE"/>
  </r>
  <r>
    <s v="LC"/>
    <s v="128249213"/>
    <s v="009/125"/>
    <s v="T2 VALLEY SPRINGS-CLAY 9/125 RPR GYWW"/>
    <s v="VICTOR"/>
    <s v="ETL.8264.POLE.WOOD"/>
    <d v="2024-03-07T00:00:00"/>
    <d v="2024-03-06T00:00:00"/>
    <d v="2024-07-17T00:00:00"/>
    <x v="0"/>
    <m/>
    <d v="2025-03-06T00:00:00"/>
    <x v="55"/>
    <s v="630"/>
    <s v="TR2"/>
    <m/>
    <s v="E - Schd Compl Yr 0"/>
    <s v="Closed"/>
    <s v="RELW COMP OH   FMOB TR2  PRTO FRAB PGEQ DURA BRIN"/>
    <s v="No Good/Out of Stdrd"/>
    <s v="Guy Wire-Wood"/>
    <s v="Repair"/>
    <s v="46219956"/>
    <s v="T2 VALLEY SPRINGS-CLAY 9/125 RPR GYWW"/>
    <s v="ICW"/>
  </r>
  <r>
    <s v="LC"/>
    <s v="128249241"/>
    <s v="008/113"/>
    <s v="T2 VLLY SPRNGS-CLAY 8/113 RPR GYWW"/>
    <s v="VICTOR"/>
    <s v="ETL.8264.POLE.WOOD"/>
    <d v="2024-03-07T00:00:00"/>
    <d v="2024-03-06T00:00:00"/>
    <d v="2025-05-09T00:00:00"/>
    <x v="1"/>
    <m/>
    <d v="2025-03-06T00:00:00"/>
    <x v="55"/>
    <s v="630"/>
    <s v="TR2"/>
    <m/>
    <s v="E - Schd Compl Yr 0"/>
    <s v="Closed"/>
    <s v="RELW COMP OH   FMOB TR2  PRTO FRAB PGEQ"/>
    <s v="No Good/Out of Stdrd"/>
    <s v="Guy Wire-Wood"/>
    <s v="Repair"/>
    <s v="46298635"/>
    <s v="T2 VLLY SPRNGS-CLAY 8/113 RPR GYWW"/>
    <s v="ICW"/>
  </r>
  <r>
    <s v="LC"/>
    <s v="128252575"/>
    <s v="024/098"/>
    <s v="T2 DI DIABLO-GATES #1 24/98 RPR SHLS"/>
    <s v="PISMOBCH"/>
    <s v="ETL.5960.TOWR"/>
    <d v="2024-03-07T00:00:00"/>
    <d v="2024-03-06T00:00:00"/>
    <d v="2025-02-10T00:00:00"/>
    <x v="0"/>
    <m/>
    <d v="2025-03-06T00:00:00"/>
    <x v="55"/>
    <s v="628"/>
    <s v="TR2"/>
    <m/>
    <s v="E - Schd Compl Yr 0"/>
    <s v="Closed"/>
    <s v="RELW FIRE ACCM COMP OH   TR2  PRTO AIR  FRAB NTDE"/>
    <s v="No Good/Out of Stdrd"/>
    <s v="Shield Wire - Steel"/>
    <s v="Repair"/>
    <s v="46329565"/>
    <s v="T2 DI DIABLO-GATES #1 24/98 RPR SHLS"/>
    <s v="ICS"/>
  </r>
  <r>
    <s v="LC"/>
    <s v="128252741"/>
    <s v="009/040"/>
    <s v="T2 DI DIABLO-GATES #1 009/040 RPL INSS"/>
    <s v="PISMOBCH"/>
    <s v="ETL.5960.INSL.CERA"/>
    <d v="2024-03-07T00:00:00"/>
    <d v="2024-03-06T00:00:00"/>
    <d v="2025-02-03T00:00:00"/>
    <x v="0"/>
    <m/>
    <d v="2025-03-06T00:00:00"/>
    <x v="55"/>
    <s v="532T"/>
    <s v="TR2"/>
    <m/>
    <s v="E - Schd Compl Yr 0"/>
    <s v="Closed"/>
    <s v="RELW COMP OH   TR2  PRTO AIR"/>
    <s v="No Good/Out of Stdrd"/>
    <s v="Insulator-Steel"/>
    <s v="Replace"/>
    <s v="35577601"/>
    <s v="T2 DI DIABLO-GATES #1 009/040 RPL INSS"/>
    <s v="93K"/>
  </r>
  <r>
    <s v="LC"/>
    <s v="128252748"/>
    <s v="005/027"/>
    <s v="T2 DI DIABLO-GATES #1 005/027 RPL HRDT"/>
    <s v="PISMOBCH"/>
    <s v="ETL.5960.TOWR"/>
    <d v="2024-03-07T00:00:00"/>
    <d v="2024-03-06T00:00:00"/>
    <d v="2024-05-02T00:00:00"/>
    <x v="0"/>
    <m/>
    <d v="2025-03-06T00:00:00"/>
    <x v="55"/>
    <s v="543"/>
    <s v="TR2"/>
    <m/>
    <s v="E - Schd Compl Yr 0"/>
    <s v="Closed"/>
    <s v="RELW COMP OH   TR2  TR2N PRTO AIR  FRAB NTDE"/>
    <s v="No Good/Out of Stdrd"/>
    <s v="Hardware-Tower"/>
    <s v="Replace"/>
    <s v="46236823"/>
    <s v="T2NT DI DIABLO-GATES #1 005/027 RPL HRDT"/>
    <s v="ICQ"/>
  </r>
  <r>
    <s v="LC"/>
    <s v="128252770"/>
    <s v="015/063"/>
    <s v="T2 DBL-GATES #1 015/063 TOUCH"/>
    <s v="PISMOBCH"/>
    <s v="ETL.5960.TOWR"/>
    <d v="2024-03-07T00:00:00"/>
    <d v="2024-03-06T00:00:00"/>
    <d v="2025-05-21T00:00:00"/>
    <x v="1"/>
    <m/>
    <d v="2024-09-06T00:00:00"/>
    <x v="55"/>
    <s v="543"/>
    <s v="TR2"/>
    <m/>
    <s v="E - Schd Compl Yr 0"/>
    <s v="Closed"/>
    <s v="RELW COMP OH   TR2  PRTO AIR  FRAB NTDE DURA BRIN"/>
    <s v="No Good/Out of Stdrd"/>
    <s v="Structure-Tower"/>
    <s v="Repair"/>
    <s v="46476141"/>
    <s v="T2 DI DBL-GATES #1 015/063 TOUCH"/>
    <s v="ICQ"/>
  </r>
  <r>
    <s v="LC"/>
    <s v="128252783"/>
    <s v="014/059"/>
    <s v="T2 DI DIABLO-GATES #1 014/059 RPR SHLS"/>
    <s v="PISMOBCH"/>
    <s v="ETL.5960.TOWR"/>
    <d v="2024-03-07T00:00:00"/>
    <d v="2024-03-06T00:00:00"/>
    <d v="2025-02-24T00:00:00"/>
    <x v="0"/>
    <m/>
    <d v="2025-03-06T00:00:00"/>
    <x v="55"/>
    <s v="628"/>
    <s v="TR2"/>
    <m/>
    <s v="E - Schd Compl Yr 0"/>
    <s v="Closed"/>
    <s v="RELW COMP OH   TR2  PRTO AIR  FRAB"/>
    <s v="No Good/Out of Stdrd"/>
    <s v="Shield Wire - Steel"/>
    <s v="Repair"/>
    <s v="46329566"/>
    <s v="T2 DI DIABLO-GATES #1 014/059 RPR SHLS"/>
    <s v="ICS"/>
  </r>
  <r>
    <s v="LC"/>
    <s v="128254553"/>
    <s v="028/170"/>
    <s v="T2 DI TEMBLOR-SLO 28/170 TOUCH"/>
    <s v="PISMOBCH"/>
    <s v="ETL.3960.TOWR"/>
    <d v="2024-03-08T00:00:00"/>
    <d v="2024-03-06T00:00:00"/>
    <d v="2024-03-06T00:00:00"/>
    <x v="1"/>
    <m/>
    <d v="2024-09-06T00:00:00"/>
    <x v="55"/>
    <s v="543"/>
    <s v="TR2"/>
    <m/>
    <s v="E - Schd Compl Yr 0"/>
    <s v="Open"/>
    <s v="RELW OH   TR2  PRTO AIR  FRAB NTDE DURA BRIN"/>
    <s v="No Good/Out of Stdrd"/>
    <s v="Structure-Tower"/>
    <s v="Repair"/>
    <s v="46489459"/>
    <s v="T2 DI TEMBLOR-SLO 28/170 TOUCH"/>
    <s v="ICQ"/>
  </r>
  <r>
    <s v="LC"/>
    <s v="128258229"/>
    <s v="028/171"/>
    <s v="T2 DI TEMBLOR-SLO 28/171 TOUCH"/>
    <s v="PISMOBCH"/>
    <s v="ETL.3960.TOWR"/>
    <d v="2024-03-08T00:00:00"/>
    <d v="2024-03-06T00:00:00"/>
    <d v="2025-03-04T00:00:00"/>
    <x v="0"/>
    <m/>
    <d v="2024-09-06T00:00:00"/>
    <x v="55"/>
    <s v="543"/>
    <s v="TR2"/>
    <m/>
    <s v="E - Schd Compl Yr 0"/>
    <s v="Closed"/>
    <s v="RELW FIRE COMP OH   TR2  PRTO AIR  FRAB NTDE DURA BRIN"/>
    <s v="No Good/Out of Stdrd"/>
    <s v="Structure-Tower"/>
    <s v="Repair"/>
    <s v="46475658"/>
    <s v="T2 DI TEMBLOR-SLO 28/171 TOUCH"/>
    <s v="ICQ"/>
  </r>
  <r>
    <s v="LC"/>
    <s v="128303807"/>
    <s v="028/167"/>
    <s v="T2 DI TEMBLOR - SLO 28/167 RPR STRT"/>
    <s v="PISMOBCH"/>
    <s v="ETL.3960.TOWR"/>
    <d v="2024-03-18T00:00:00"/>
    <d v="2024-03-06T00:00:00"/>
    <d v="2025-01-06T00:00:00"/>
    <x v="0"/>
    <m/>
    <d v="2025-03-06T00:00:00"/>
    <x v="55"/>
    <s v="543"/>
    <s v="TR2"/>
    <m/>
    <s v="E - Schd Compl Yr 0"/>
    <s v="Closed"/>
    <s v="RELW FIRE COMP OH   TR2  PRTO AIR  FRAB"/>
    <s v="No Good/Out of Stdrd"/>
    <s v="Structure-Tower"/>
    <s v="Repair"/>
    <s v="46303830"/>
    <s v="T2NT DI TEMBLOR - SLO 28/167 RPR STRT"/>
    <s v="ICQ"/>
  </r>
  <r>
    <s v="LC"/>
    <s v="128304997"/>
    <s v="028/166"/>
    <s v="T2 DI TEMBLOR-SL OBISPO 28/166 TOUCH"/>
    <s v="PISMOBCH"/>
    <s v="ETL.3960.TOWR"/>
    <d v="2024-03-19T00:00:00"/>
    <d v="2024-03-06T00:00:00"/>
    <d v="2025-03-04T00:00:00"/>
    <x v="0"/>
    <m/>
    <d v="2024-09-06T00:00:00"/>
    <x v="55"/>
    <s v="543"/>
    <s v="TR2"/>
    <m/>
    <s v="E - Schd Compl Yr 0"/>
    <s v="Closed"/>
    <s v="RELW COMP OH   TR2  PRTO AIR  FRAB NTDE DURA BRIN"/>
    <s v="No Good/Out of Stdrd"/>
    <s v="Structure-Tower"/>
    <s v="Repair"/>
    <s v="46475657"/>
    <s v="T2 DI TEMBLOR-SL OBISPO 28/166 TOUCH"/>
    <s v="ICQ"/>
  </r>
  <r>
    <s v="LC"/>
    <s v="128306422"/>
    <s v="012/286"/>
    <s v="T2 DI DRUM-GRAS VLY-WMR 12/286 RPR GYWW"/>
    <s v="SACTO"/>
    <s v="ETL.6760.POLE.NWOD"/>
    <d v="2024-03-19T00:00:00"/>
    <d v="2024-03-06T00:00:00"/>
    <d v="2025-01-31T00:00:00"/>
    <x v="0"/>
    <m/>
    <d v="2025-03-06T00:00:00"/>
    <x v="55"/>
    <s v="630"/>
    <s v="TR2"/>
    <m/>
    <s v="E - Schd Compl Yr 0"/>
    <s v="Closed"/>
    <s v="RELW ACCM COMP OH   TR2  PRTO AIR  FRAB"/>
    <s v="No Good/Out of Stdrd"/>
    <s v="Guy Wire-Wood"/>
    <s v="Repair"/>
    <s v="46323920"/>
    <s v="T2 DI DRUM-GRAS VLY-WMR 12/286 RPR GYWW"/>
    <s v="ICW"/>
  </r>
  <r>
    <s v="LC"/>
    <s v="129482843"/>
    <s v="005/139"/>
    <s v="T3 DRM-GRS VALLEY-WIMAR 5/139 GO95"/>
    <s v="SACTO"/>
    <s v="ETL.6760.POLE.WOOD"/>
    <d v="2024-09-06T00:00:00"/>
    <d v="2024-09-06T00:00:00"/>
    <d v="2024-10-27T00:00:00"/>
    <x v="0"/>
    <m/>
    <d v="2025-03-06T00:00:00"/>
    <x v="55"/>
    <s v="401T"/>
    <s v="TR3"/>
    <m/>
    <s v="E - Schd Compl Yr 0"/>
    <s v="Closed"/>
    <s v="RELW OTHR ACCL COMP OH   TR3  PRTO FRAB"/>
    <s v="Overloaded"/>
    <s v="GO95 Clear Infract-Wood"/>
    <s v="Replace"/>
    <s v="35580492"/>
    <s v="T3 DRM-GRS VALLEY-WIMAR 5/139 GO95"/>
    <s v="93G"/>
  </r>
  <r>
    <s v="LC"/>
    <s v="129485256"/>
    <s v="000/008"/>
    <s v="T3 KESWICK-TRINITY 000/008 ATS"/>
    <s v="TABLEMTN"/>
    <s v="ETL.7270.POLE.WOOD"/>
    <d v="2024-09-06T00:00:00"/>
    <d v="2024-09-06T00:00:00"/>
    <d v="2024-09-12T00:00:00"/>
    <x v="0"/>
    <m/>
    <d v="2025-03-06T00:00:00"/>
    <x v="55"/>
    <s v="630"/>
    <s v="TR3"/>
    <m/>
    <s v="E - Schd Compl Yr 0"/>
    <s v="Closed"/>
    <s v="RELW OTHR COMP OH   FMOB TR3  FRAB"/>
    <s v="No Good/Out of Stdrd"/>
    <s v="Conductor-Wood"/>
    <s v="Repair"/>
    <s v="46311194"/>
    <s v="T3 KESWICK-TRINITY 000/008 ATS"/>
    <s v="ICW"/>
  </r>
  <r>
    <s v="LC"/>
    <s v="129485513"/>
    <s v="B021/484"/>
    <s v="T3 DRM-GRS VLY-WMR B021/484 INS ANCW"/>
    <s v="SACTO"/>
    <s v="ETL.6760.POLE.WOOD"/>
    <d v="2024-09-06T00:00:00"/>
    <d v="2024-09-06T00:00:00"/>
    <d v="2024-11-01T00:00:00"/>
    <x v="0"/>
    <m/>
    <d v="2025-03-06T00:00:00"/>
    <x v="55"/>
    <s v="637T"/>
    <s v="TR3"/>
    <m/>
    <s v="E - Schd Compl Yr 0"/>
    <s v="Closed"/>
    <s v="RELW OTHR ACCL COMP OH   TR3  PRTO FRAB NTDE"/>
    <s v="Missing"/>
    <s v="Anchor-Wood"/>
    <s v="Install"/>
    <s v="35579893"/>
    <s v="T3 EI DRM-GRS VLY-WMR B021/484 INS ANCW"/>
    <s v="93E"/>
  </r>
  <r>
    <s v="LC"/>
    <s v="130854356"/>
    <s v="028/490"/>
    <s v="T2 WV KESWICK-TRINITY 28/490R RPR ANCW"/>
    <s v="TABLEMTN"/>
    <s v="ETL.7270.POLE.STPS"/>
    <d v="2025-02-12T00:00:00"/>
    <d v="2024-03-06T00:00:00"/>
    <d v="2025-02-22T00:00:00"/>
    <x v="0"/>
    <m/>
    <d v="2025-03-06T00:00:00"/>
    <x v="55"/>
    <s v="630"/>
    <s v="TR2"/>
    <m/>
    <s v="E - Schd Compl Yr 0"/>
    <s v="Closed"/>
    <s v="RELW OTHR COMP OH   FMOB TR2  PRTO FRAB NTDE"/>
    <s v="No Good/Out of Stdrd"/>
    <s v="Anchor-Wood"/>
    <s v="Repair"/>
    <s v="46474291"/>
    <s v="T2 WV KESWICK-TRINITY 28/490R RPR ANCW"/>
    <s v="ICW"/>
  </r>
  <r>
    <s v="LC"/>
    <s v="130854359"/>
    <s v="028/490"/>
    <s v="T2 WV KESWICK-TRINITY 28/490C RPR ANCW"/>
    <s v="TABLEMTN"/>
    <s v="ETL.7270.POLE.STPS"/>
    <d v="2025-02-12T00:00:00"/>
    <d v="2024-03-06T00:00:00"/>
    <d v="2025-02-22T00:00:00"/>
    <x v="0"/>
    <m/>
    <d v="2025-03-06T00:00:00"/>
    <x v="55"/>
    <s v="630"/>
    <s v="TR2"/>
    <m/>
    <s v="E - Schd Compl Yr 0"/>
    <s v="Closed"/>
    <s v="RELW OTHR COMP OH   FMOB TR2  PRTO FRAB NTDE"/>
    <s v="No Good/Out of Stdrd"/>
    <s v="Anchor-Wood"/>
    <s v="Repair"/>
    <s v="46474292"/>
    <s v="T2 WV KESWICK-TRINITY 28/490C RPR ANCW"/>
    <s v="ICW"/>
  </r>
  <r>
    <s v="LC"/>
    <s v="123058024"/>
    <s v="T-166"/>
    <s v="T2NT EI MIDWAY-SANTA MARIA T-166 RMV VEG"/>
    <s v="MIDWAY"/>
    <s v="ETL.9240.TOWR"/>
    <d v="2022-03-07T00:00:00"/>
    <d v="2022-03-07T00:00:00"/>
    <d v="2023-12-22T00:00:00"/>
    <x v="0"/>
    <m/>
    <d v="2025-03-07T00:00:00"/>
    <x v="56"/>
    <s v="564"/>
    <s v="TR2N"/>
    <m/>
    <s v="E - Schd Compl Yr 0"/>
    <s v="Closed"/>
    <s v="REGW INSP COMP OH   FMOB TR2N PRTO FRAA"/>
    <s v="Overgrown"/>
    <s v="Vegetation-Tower"/>
    <s v="Cage Clearing"/>
    <s v=""/>
    <s v=""/>
    <s v=""/>
  </r>
  <r>
    <s v="LC"/>
    <s v="128250013"/>
    <s v="003/075"/>
    <s v="T2 EI COLEMAN-CTONWD 03/075 RPR STRW"/>
    <s v="TABLEMTN"/>
    <s v="ETL.6430.POLE.WOOD"/>
    <d v="2024-03-07T00:00:00"/>
    <d v="2024-03-07T00:00:00"/>
    <d v="2025-03-04T00:00:00"/>
    <x v="0"/>
    <m/>
    <d v="2025-03-07T00:00:00"/>
    <x v="56"/>
    <s v="630"/>
    <s v="TR2"/>
    <m/>
    <s v="E - Schd Compl Yr 0"/>
    <s v="Closed"/>
    <s v="RELW INSP COMP OH   FMOB TR2  PRTO FRAB"/>
    <s v="No Good/Out of Stdrd"/>
    <s v="Structure-Wood"/>
    <s v="Repair"/>
    <s v="46332413"/>
    <s v="T2 EI COLEMAN-CTONWD 03/075 RPR STRW"/>
    <s v="ICW"/>
  </r>
  <r>
    <s v="LC"/>
    <s v="128250816"/>
    <s v="004/050"/>
    <s v="T2 EI SNEATH LNE-PCFCA 4/50C RPR GYWW"/>
    <s v="METCALF"/>
    <s v="ETL.7575.POLE.STPS"/>
    <d v="2024-03-07T00:00:00"/>
    <d v="2024-03-07T00:00:00"/>
    <d v="2025-03-06T00:00:00"/>
    <x v="0"/>
    <m/>
    <d v="2025-03-07T00:00:00"/>
    <x v="56"/>
    <s v="630"/>
    <s v="TR2"/>
    <m/>
    <s v="E - Schd Compl Yr 0"/>
    <s v="Closed"/>
    <s v="RELW INSP COMP OH   FMOB TR2  PRTO FRAB"/>
    <s v="No Good/Out of Stdrd"/>
    <s v="Guy Wire-Wood"/>
    <s v="Repair"/>
    <s v="46286823"/>
    <s v="T2 EI SNEATH LNE-PCFCA 4/50C RPR GYWW"/>
    <s v="ICW"/>
  </r>
  <r>
    <s v="LC"/>
    <s v="128250938"/>
    <s v="000/000C"/>
    <s v="T2 EI HAT CREEK #1-PIT #1 0/0C RPR SWTC"/>
    <s v="TABLEMTN"/>
    <s v="ETL.7020.POLE.NWOD"/>
    <d v="2024-03-07T00:00:00"/>
    <d v="2024-03-07T00:00:00"/>
    <d v="2025-02-25T00:00:00"/>
    <x v="0"/>
    <m/>
    <d v="2025-03-07T00:00:00"/>
    <x v="56"/>
    <s v="630"/>
    <s v="TR2"/>
    <m/>
    <s v="E - Schd Compl Yr 0"/>
    <s v="Closed"/>
    <s v="RELW INSP COMP OH   FMOB TR2  PRTO FRAB NTDE"/>
    <s v="No Good/Out of Stdrd"/>
    <s v="Switch-Wood"/>
    <s v="Repair"/>
    <s v="46332414"/>
    <s v="T2 EI HAT CREEK #1-PIT #1 0/0C RPR SWTC"/>
    <s v="ICW"/>
  </r>
  <r>
    <s v="LC"/>
    <s v="128251168"/>
    <s v="006/129"/>
    <s v="T2 EI CARIBOU-WESTWOOD 06/129 RPR INSW"/>
    <s v="TABLEMTN"/>
    <s v="ETL.6300.INSL.CERA"/>
    <d v="2024-03-07T00:00:00"/>
    <d v="2024-03-07T00:00:00"/>
    <d v="2025-01-18T00:00:00"/>
    <x v="0"/>
    <m/>
    <d v="2025-03-07T00:00:00"/>
    <x v="56"/>
    <s v="630"/>
    <s v="TR2"/>
    <m/>
    <s v="E - Schd Compl Yr 0"/>
    <s v="Closed"/>
    <s v="RELW INSP COMP OH   FMOB TR2  PRTO"/>
    <s v="No Good/Out of Stdrd"/>
    <s v="Insulator-Wood"/>
    <s v="Repair"/>
    <s v="46332415"/>
    <s v="T2 EI CARIBOU-WESTWOOD 06/129 RPR INSW"/>
    <s v="ICW"/>
  </r>
  <r>
    <s v="LC"/>
    <s v="128251578"/>
    <s v="006/130"/>
    <s v="T2 EI CARIBOU-WESTWD 06/130 RPR INSW"/>
    <s v="TABLEMTN"/>
    <s v="ETL.6300.INSL.CERA"/>
    <d v="2024-03-07T00:00:00"/>
    <d v="2024-03-07T00:00:00"/>
    <d v="2025-01-18T00:00:00"/>
    <x v="0"/>
    <m/>
    <d v="2025-03-07T00:00:00"/>
    <x v="56"/>
    <s v="630"/>
    <s v="TR2"/>
    <m/>
    <s v="E - Schd Compl Yr 0"/>
    <s v="Closed"/>
    <s v="RELW INSP COMP OH   FMOB TR2  PRTO"/>
    <s v="No Good/Out of Stdrd"/>
    <s v="Insulator-Wood"/>
    <s v="Repair"/>
    <s v="46332416"/>
    <s v="T2 EI CARIBOU-WESTWD 06/130 RPR INSW"/>
    <s v="ICW"/>
  </r>
  <r>
    <s v="LC"/>
    <s v="128251996"/>
    <s v="002/017"/>
    <s v="T2 EI OLUM-NRTH TWR-CRSTI 2/17 BNT STEEL"/>
    <s v="CONCORD"/>
    <s v="ETL.3180.TOWR"/>
    <d v="2024-03-07T00:00:00"/>
    <d v="2024-03-07T00:00:00"/>
    <d v="2025-02-08T00:00:00"/>
    <x v="0"/>
    <m/>
    <d v="2025-03-07T00:00:00"/>
    <x v="56"/>
    <s v="543"/>
    <s v="TR2"/>
    <m/>
    <s v="E - Schd Compl Yr 0"/>
    <s v="Closed"/>
    <s v="RELW COMP OH   FMOB TR2  PRTO CLMB FRAB"/>
    <s v="No Good/Out of Stdrd"/>
    <s v="Structure-Tower"/>
    <s v="Repair"/>
    <s v="46286467"/>
    <s v="T2 EI OLUM-NRTH TWR-CRSTI 2/17 BNT STEEL"/>
    <s v="ICQ"/>
  </r>
  <r>
    <s v="LC"/>
    <s v="128252547"/>
    <s v="018/073"/>
    <s v="T2 DI DBLO-MDWAY #2 18/073 TOUCH"/>
    <s v="PISMOBCH"/>
    <s v="ETL.5970.TOWR"/>
    <d v="2024-03-07T00:00:00"/>
    <d v="2024-03-07T00:00:00"/>
    <d v="2025-02-21T00:00:00"/>
    <x v="0"/>
    <m/>
    <d v="2024-09-07T00:00:00"/>
    <x v="56"/>
    <s v="543"/>
    <s v="TR2"/>
    <m/>
    <s v="E - Schd Compl Yr 0"/>
    <s v="Closed"/>
    <s v="RELW COMP OH   TR2  PRTO AIR  FRAB DURA BRIN"/>
    <s v="No Good/Out of Stdrd"/>
    <s v="Structure-Tower"/>
    <s v="Repair"/>
    <s v="46474212"/>
    <s v="T2 DI DBLO-MDWAY #2 18/073 TOUCH"/>
    <s v="ICQ"/>
  </r>
  <r>
    <s v="LC"/>
    <s v="128252607"/>
    <s v="000/004"/>
    <s v="T2 DI MRO BAY TPMPLTN 0/4 RPR ADSS"/>
    <s v="PISMOBCH"/>
    <s v="ETL.5933.POLE.NWOD"/>
    <d v="2024-03-07T00:00:00"/>
    <d v="2024-03-07T00:00:00"/>
    <d v="2024-07-30T00:00:00"/>
    <x v="0"/>
    <m/>
    <d v="2024-06-07T00:00:00"/>
    <x v="56"/>
    <s v="628"/>
    <s v="TR2"/>
    <m/>
    <s v="E - Schd Compl Yr 0"/>
    <s v="Closed"/>
    <s v="RELW COMP OH   TR2  PRTO AIR  FRAB DURA BRIN"/>
    <s v="No Good/Out of Stdrd"/>
    <s v="ADSS - Steel"/>
    <s v="Repair"/>
    <s v="46229507"/>
    <s v="T2 DI MRO BAY TPMPLTN 0/4 RPR ADSS"/>
    <s v="ICS"/>
  </r>
  <r>
    <s v="LC"/>
    <s v="128252639"/>
    <s v="018/071"/>
    <s v="T2 DI DIABLO-MIDWAY #2 18/71 RPR GYWT"/>
    <s v="PISMOBCH"/>
    <s v="ETL.5970.TOWR"/>
    <d v="2024-03-07T00:00:00"/>
    <d v="2024-03-07T00:00:00"/>
    <d v="2025-01-22T00:00:00"/>
    <x v="0"/>
    <m/>
    <d v="2025-03-07T00:00:00"/>
    <x v="56"/>
    <s v="543"/>
    <s v="TR2"/>
    <m/>
    <s v="E - Schd Compl Yr 0"/>
    <s v="Closed"/>
    <s v="RELW COMP OH   TR2  PRTO AIR  FRAB"/>
    <s v="No Good/Out of Stdrd"/>
    <s v="Guy Wire-Tower"/>
    <s v="Repair"/>
    <s v="46391421"/>
    <s v="T2 DI DIABLO-MIDWAY #2 18/71 RPR GYWT"/>
    <s v="ICQ"/>
  </r>
  <r>
    <s v="LC"/>
    <s v="128252658"/>
    <s v="011/046"/>
    <s v="T2 MRRW BAY TPMPLTN 11/46 TOUCH"/>
    <s v="PISMOBCH"/>
    <s v="ETL.5933.TOWR"/>
    <d v="2024-03-07T00:00:00"/>
    <d v="2024-03-07T00:00:00"/>
    <d v="2024-03-07T00:00:00"/>
    <x v="1"/>
    <m/>
    <d v="2024-09-07T00:00:00"/>
    <x v="56"/>
    <s v="543"/>
    <s v="TR2"/>
    <m/>
    <s v="E - Schd Compl Yr 0"/>
    <s v="Open"/>
    <s v="RELW OH   TR2  PRTO AIR  FRAB NTDE DURA BRIN"/>
    <s v="No Good/Out of Stdrd"/>
    <s v="Structure-Tower"/>
    <s v="Repair"/>
    <s v="46476156"/>
    <s v="T2 DI MRRW BAY TPMPLTN 11/46 TOUCH"/>
    <s v="ICQ"/>
  </r>
  <r>
    <s v="LC"/>
    <s v="128252701"/>
    <s v="013/054"/>
    <s v="T2 DI MRR BAY TPMPLTN 13/54 TOUCH"/>
    <s v="PISMOBCH"/>
    <s v="ETL.5933.TOWR"/>
    <d v="2024-03-07T00:00:00"/>
    <d v="2024-03-07T00:00:00"/>
    <d v="2025-03-05T00:00:00"/>
    <x v="0"/>
    <m/>
    <d v="2024-09-07T00:00:00"/>
    <x v="56"/>
    <s v="543"/>
    <s v="TR2"/>
    <m/>
    <s v="E - Schd Compl Yr 0"/>
    <s v="Closed"/>
    <s v="RELW COMP OH   TR2  PRTO AIR  FRAB DURA BRIN"/>
    <s v="No Good/Out of Stdrd"/>
    <s v="Structure-Tower"/>
    <s v="Repair"/>
    <s v="46475659"/>
    <s v="T2 DI MRR BAY TPMPLTN 13/54 TOUCH"/>
    <s v="ICQ"/>
  </r>
  <r>
    <s v="LC"/>
    <s v="128252705"/>
    <s v="013/050"/>
    <s v="T2 DI DBLO MIDWAY #2 13/50 RPL HRDT"/>
    <s v="PISMOBCH"/>
    <s v="ETL.5970.TOWR"/>
    <d v="2024-03-07T00:00:00"/>
    <d v="2024-03-07T00:00:00"/>
    <d v="2025-03-03T00:00:00"/>
    <x v="0"/>
    <m/>
    <d v="2025-03-07T00:00:00"/>
    <x v="56"/>
    <s v="543"/>
    <s v="TR2"/>
    <m/>
    <s v="E - Schd Compl Yr 0"/>
    <s v="Closed"/>
    <s v="RELW COMP OH   TR2  PRTO AIR  FRAB"/>
    <s v="No Good/Out of Stdrd"/>
    <s v="Hardware-Tower"/>
    <s v="Replace"/>
    <s v="46391336"/>
    <s v="T2 DI DBLO MIDWAY #2 13/50 RPL HRDT"/>
    <s v="ICQ"/>
  </r>
  <r>
    <s v="LC"/>
    <s v="128254258"/>
    <s v="022/091"/>
    <s v="T2 DI DIABLO-GATES #1 22/91 RPR SHLD"/>
    <s v="PISMOBCH"/>
    <s v="ETL.5960.TOWR"/>
    <d v="2024-03-08T00:00:00"/>
    <d v="2024-03-07T00:00:00"/>
    <d v="2025-02-10T00:00:00"/>
    <x v="0"/>
    <m/>
    <d v="2025-03-07T00:00:00"/>
    <x v="56"/>
    <s v="628"/>
    <s v="TR2"/>
    <m/>
    <s v="E - Schd Compl Yr 0"/>
    <s v="Closed"/>
    <s v="RELW ACCM COMP OH   TR2  PRTO AIR  FRAB"/>
    <s v="No Good/Out of Stdrd"/>
    <s v="Shield Wire - Steel"/>
    <s v="Repair"/>
    <s v="46329567"/>
    <s v="T2 DI DIABLO-GATES #1 22/91 RPR SHLD"/>
    <s v="ICS"/>
  </r>
  <r>
    <s v="LC"/>
    <s v="128254996"/>
    <s v="149"/>
    <s v="T2 IR SBNTE GZLY CLRMNT #2 0/4 RPR SWTC"/>
    <s v="CONCORD"/>
    <s v="ETL.3750.SWIT"/>
    <d v="2024-03-08T00:00:00"/>
    <d v="2024-03-07T00:00:00"/>
    <d v="2024-07-23T00:00:00"/>
    <x v="0"/>
    <m/>
    <d v="2025-03-07T00:00:00"/>
    <x v="56"/>
    <s v="623"/>
    <s v="TR2"/>
    <m/>
    <s v="E - Schd Compl Yr 0"/>
    <s v="Closed"/>
    <s v="RELW IR   FIRE COMP OH   TR2  PRTO"/>
    <s v="Out of Adjustment"/>
    <s v="Switch"/>
    <s v="Repair"/>
    <s v="46220587"/>
    <s v="T2 IR SBNTE GZLY CLRMNT #2 0/4 RPR SWTC"/>
    <s v="ICE"/>
  </r>
  <r>
    <s v="LC"/>
    <s v="128255066"/>
    <s v="014/053"/>
    <s v="T2 DI DIABLO-MIDWAY #2 14/53 RPR SHLS"/>
    <s v="PISMOBCH"/>
    <s v="ETL.5970.TOWR"/>
    <d v="2024-03-08T00:00:00"/>
    <d v="2024-03-07T00:00:00"/>
    <d v="2025-02-26T00:00:00"/>
    <x v="0"/>
    <m/>
    <d v="2025-03-07T00:00:00"/>
    <x v="56"/>
    <s v="628"/>
    <s v="TR2"/>
    <m/>
    <s v="E - Schd Compl Yr 0"/>
    <s v="Closed"/>
    <s v="RELW COMP OH   TR2  PRTO AIR  FRAB"/>
    <s v="No Good/Out of Stdrd"/>
    <s v="Shield Wire - Steel"/>
    <s v="Repair"/>
    <s v="46329579"/>
    <s v="T2 DI DIABLO-MIDWAY #2 14/53 RPR SHLS"/>
    <s v="ICS"/>
  </r>
  <r>
    <s v="LC"/>
    <s v="128268089"/>
    <s v="27"/>
    <s v="T2 CW MONTA VISTA-BURNS 01/013 RPR SWTC"/>
    <s v="MOSSLNDG"/>
    <s v="ETL.7590.SWIT"/>
    <d v="2024-03-10T00:00:00"/>
    <d v="2024-03-07T00:00:00"/>
    <d v="2024-08-04T00:00:00"/>
    <x v="0"/>
    <m/>
    <d v="2024-09-07T00:00:00"/>
    <x v="56"/>
    <s v="623"/>
    <s v="TR2"/>
    <m/>
    <s v="E - Schd Compl Yr 0"/>
    <s v="Closed"/>
    <s v="RELW CREW CLR  COMP OH   FMOB TR2  PRTO DURA BRIN"/>
    <s v="Out of Adjustment"/>
    <s v="Switch"/>
    <s v="Repair"/>
    <s v="46210381"/>
    <s v="T2 CW MONTA VISTA-BURNS 01/013 RPR SWTC"/>
    <s v="ICE"/>
  </r>
  <r>
    <s v="LC"/>
    <s v="129404988"/>
    <s v="011/046"/>
    <s v="T2 DI MORRO BAY-TMPLTN 11/46 RPR OPGW"/>
    <s v="PISMOBCH"/>
    <s v="ETL.5933.TOWR"/>
    <d v="2024-08-19T00:00:00"/>
    <d v="2024-03-07T00:00:00"/>
    <d v="2025-03-03T00:00:00"/>
    <x v="0"/>
    <m/>
    <d v="2025-03-07T00:00:00"/>
    <x v="56"/>
    <s v="628"/>
    <s v="TR2"/>
    <m/>
    <s v="E - Schd Compl Yr 0"/>
    <s v="Closed"/>
    <s v="RELW OTHR COMP OH   TR2  PRTO AIR  FRAB"/>
    <s v="No Good/Out of Stdrd"/>
    <s v="OPGW - Steel"/>
    <s v="Repair"/>
    <s v="46329550"/>
    <s v="T2 DI MORRO BAY-TMPLTN 11/46 RPR OPGW"/>
    <s v="ICS"/>
  </r>
  <r>
    <s v="LC"/>
    <s v="123062961"/>
    <s v="040/162A"/>
    <s v="T2NT EI DBLO-MIDWAY #3 40/162A RPR GYWS"/>
    <s v="PISMOBCH"/>
    <s v="ETL.5980.TOWR"/>
    <d v="2022-03-08T00:00:00"/>
    <d v="2022-03-08T00:00:00"/>
    <d v="2023-07-12T00:00:00"/>
    <x v="0"/>
    <m/>
    <d v="2025-03-08T00:00:00"/>
    <x v="57"/>
    <s v="628"/>
    <s v="TR2N"/>
    <m/>
    <s v="E - Schd Compl Yr 0"/>
    <s v="Closed"/>
    <s v="RELW COMP OH   FMOB TR2N PRTO CLMB FRAB NTDE"/>
    <s v="No Good/Out of Stdrd"/>
    <s v="Guy Wire-Steel"/>
    <s v="Repair"/>
    <s v="45619964"/>
    <s v="T2 EI DIABLO-MIDWAY #3 40/162A RPR GYWS"/>
    <s v="ICS"/>
  </r>
  <r>
    <s v="LC"/>
    <s v="128254907"/>
    <s v="002/016"/>
    <s v="T2 EI OLM-NORTH TWR-CHRST 2/16 BNT STEEL"/>
    <s v="CONCORD"/>
    <s v="ETL.3180.TOWR"/>
    <d v="2024-03-08T00:00:00"/>
    <d v="2024-03-08T00:00:00"/>
    <d v="2024-11-05T00:00:00"/>
    <x v="0"/>
    <m/>
    <d v="2025-03-08T00:00:00"/>
    <x v="57"/>
    <s v="543"/>
    <s v="TR2"/>
    <m/>
    <s v="E - Schd Compl Yr 0"/>
    <s v="Closed"/>
    <s v="RELW COMP OH   FMOB TR2  PRTO CLMB FRAB"/>
    <s v="No Good/Out of Stdrd"/>
    <s v="Structure-Tower"/>
    <s v="Repair"/>
    <s v="46286471"/>
    <s v="T2 EI OLM-NORTH TWR-CHRST 2/16 BNT STEEL"/>
    <s v="ICQ"/>
  </r>
  <r>
    <s v="LC"/>
    <s v="128255398"/>
    <s v="008/112"/>
    <s v="T2 PARDEE #1 TAP 8/112 RPL INSW"/>
    <s v="VICTOR"/>
    <s v="ETL.8231.INSL.NCER"/>
    <d v="2024-03-08T00:00:00"/>
    <d v="2024-03-08T00:00:00"/>
    <d v="2024-07-18T00:00:00"/>
    <x v="0"/>
    <m/>
    <d v="2025-03-08T00:00:00"/>
    <x v="57"/>
    <s v="508T"/>
    <s v="TR2"/>
    <m/>
    <s v="E - Schd Compl Yr 0"/>
    <s v="Closed"/>
    <s v="RELW OTHR COMP OH   TR2  PRTO FRAB"/>
    <s v="No Good/Out of Stdrd"/>
    <s v="Insulator-Wood"/>
    <s v="Replace"/>
    <s v="35558550"/>
    <s v="T2 PARDEE #1 TAP 8/112 RPL INSW"/>
    <s v="93I"/>
  </r>
  <r>
    <s v="LC"/>
    <s v="128255989"/>
    <s v="028/116"/>
    <s v="T2 DIABLO-MIDWAY #3 28/116 RPR INSS"/>
    <s v="PISMOBCH"/>
    <s v="ETL.5980.INSL.NCER"/>
    <d v="2024-03-08T00:00:00"/>
    <d v="2024-03-08T00:00:00"/>
    <d v="2024-11-17T00:00:00"/>
    <x v="0"/>
    <m/>
    <d v="2024-09-08T00:00:00"/>
    <x v="57"/>
    <s v="628"/>
    <s v="TR2"/>
    <m/>
    <s v="E - Schd Compl Yr 0"/>
    <s v="Closed"/>
    <s v="RELW OTHR COMP OH   FMOB TR2  PRTO DURA BRIN"/>
    <s v="No Good/Out of Stdrd"/>
    <s v="Insulator-Steel"/>
    <s v="Repair"/>
    <s v="46219909"/>
    <s v="T2 DIABLO-MIDWAY #3 28/116 RPR INSS"/>
    <s v="ICS"/>
  </r>
  <r>
    <s v="LC"/>
    <s v="128256057"/>
    <s v="010/129"/>
    <s v="T2 WV KESWICK-TRINITY 10/129 RPL STRW"/>
    <s v="TABLEMTN"/>
    <s v="ETL.7270.POLE.WOOD"/>
    <d v="2024-03-08T00:00:00"/>
    <d v="2024-03-08T00:00:00"/>
    <d v="2025-04-24T00:00:00"/>
    <x v="1"/>
    <m/>
    <d v="2025-03-08T00:00:00"/>
    <x v="57"/>
    <s v="372T"/>
    <s v="TR2"/>
    <m/>
    <s v="E - Schd Compl Yr 0"/>
    <s v="Closed"/>
    <s v="RELW CREW COMP OH   FMOB TR2  PRTO FRAB"/>
    <s v="No Good/Out of Stdrd"/>
    <s v="Structure-Wood"/>
    <s v="Replace"/>
    <s v="35573303"/>
    <s v="T2 WV KESWICK-TRINITY 10/129 RPL POLE"/>
    <s v="70Y"/>
  </r>
  <r>
    <s v="LC"/>
    <s v="128257099"/>
    <s v="001/012"/>
    <s v="T2NT EI OLM-NRTH TWR-CRSTI 1/12 RPR STRT"/>
    <s v="CONCORD"/>
    <s v="ETL.3180.TOWR"/>
    <d v="2024-03-08T00:00:00"/>
    <d v="2024-03-08T00:00:00"/>
    <d v="2024-03-08T00:00:00"/>
    <x v="1"/>
    <m/>
    <d v="2027-03-08T00:00:00"/>
    <x v="57"/>
    <s v="543"/>
    <s v="TR2"/>
    <m/>
    <s v="E - Schd Compl Yr 0"/>
    <s v="Open"/>
    <s v="RELW OH   FMOB TR2  PRTO CLMB FRAB"/>
    <s v="No Good/Out of Stdrd"/>
    <s v="Structure-Tower"/>
    <s v="Repair"/>
    <s v="46286470"/>
    <s v="T2 EI OLM-NRTH TWR-CRSTI 1/12 BNT STEEL"/>
    <s v="ICQ"/>
  </r>
  <r>
    <s v="LC"/>
    <s v="128257111"/>
    <s v="001/032"/>
    <s v="T2 EI PALERMO-OROVILLE #1 1/32 RPL POLE"/>
    <s v="TABLEMTN"/>
    <s v="ETL.7730.POLE.WOOD"/>
    <d v="2024-03-08T00:00:00"/>
    <d v="2024-03-08T00:00:00"/>
    <d v="2025-02-17T00:00:00"/>
    <x v="0"/>
    <m/>
    <d v="2025-03-08T00:00:00"/>
    <x v="57"/>
    <s v="372T"/>
    <s v="TR2"/>
    <m/>
    <s v="E - Schd Compl Yr 0"/>
    <s v="Closed"/>
    <s v="RELW INSP COMP OH   FMOB TR2  PRTO FRAB"/>
    <s v="No Good/Out of Stdrd"/>
    <s v="Structure-Wood"/>
    <s v="Replace"/>
    <s v="35574039"/>
    <s v="T2 EI PALERMO-OROVILLE #1 1/32 RPL POLE"/>
    <s v="70Y"/>
  </r>
  <r>
    <s v="LC"/>
    <s v="128257203"/>
    <s v="016/009"/>
    <s v="T2 WV HMBLDT BY-RIO DLL JCT 16/9 REFRAME"/>
    <s v="EUREKA"/>
    <s v="ETL.7100.POLE.WOOD"/>
    <d v="2024-03-08T00:00:00"/>
    <d v="2024-03-08T00:00:00"/>
    <d v="2024-05-20T00:00:00"/>
    <x v="0"/>
    <m/>
    <d v="2025-03-08T00:00:00"/>
    <x v="57"/>
    <s v="637"/>
    <s v="TR2"/>
    <m/>
    <s v="E - Schd Compl Yr 0"/>
    <s v="Closed"/>
    <s v="REGW OTHR COMP OH   FMOB TR2  PRTO FRAB"/>
    <s v="No Good/Out of Stdrd"/>
    <s v="Crossarm-Wood"/>
    <s v="Replace"/>
    <s v="31589213"/>
    <s v="T2 DI HMBLDT BY-RIO DL JCT 16/9 RPL ANCW"/>
    <s v="93E"/>
  </r>
  <r>
    <s v="LC"/>
    <s v="128257370"/>
    <s v="013/050"/>
    <s v="T2 DI DIABLO-MIDWAY #3 013/050 COTTER"/>
    <s v="PISMOBCH"/>
    <s v="ETL.5980.INSL"/>
    <d v="2024-03-08T00:00:00"/>
    <d v="2024-03-08T00:00:00"/>
    <d v="2025-02-26T00:00:00"/>
    <x v="0"/>
    <m/>
    <d v="2025-03-08T00:00:00"/>
    <x v="57"/>
    <s v="628"/>
    <s v="TR2"/>
    <m/>
    <s v="E - Schd Compl Yr 0"/>
    <s v="Closed"/>
    <s v="RELW COMP OH   TR2  PRTO AIR"/>
    <s v="No Good/Out of Stdrd"/>
    <s v="Insulator-Steel"/>
    <s v="Repair"/>
    <s v="46329587"/>
    <s v="T2 DI DIABLO-MIDWAY #3 013/050 COTTER"/>
    <s v="ICS"/>
  </r>
  <r>
    <s v="LC"/>
    <s v="128258001"/>
    <s v="001/010"/>
    <s v="T2 EI OLUM-NORTH TOWR-CRST 1/10 RPR FOND"/>
    <s v="CONCORD"/>
    <s v="ETL.3180.TOWR"/>
    <d v="2024-03-08T00:00:00"/>
    <d v="2024-03-08T00:00:00"/>
    <d v="2025-02-27T00:00:00"/>
    <x v="0"/>
    <m/>
    <d v="2025-03-08T00:00:00"/>
    <x v="57"/>
    <s v="543"/>
    <s v="TR2"/>
    <m/>
    <s v="E - Schd Compl Yr 0"/>
    <s v="Closed"/>
    <s v="RELW COMP OH   FMOB TR2  PRTO CLMB FRAB"/>
    <s v="No Good/Out of Stdrd"/>
    <s v="Foundation/Concrete-Tower"/>
    <s v="Repair"/>
    <s v="46286469"/>
    <s v="T2 EI OLUM-NORTH TOWR-CRST 1/10 RPR FOND"/>
    <s v="ICQ"/>
  </r>
  <r>
    <s v="LC"/>
    <s v="128258123"/>
    <s v="000/009"/>
    <s v="T2 EI OLEUM-G #2 000/009 BNT STEEL"/>
    <s v="CONCORD"/>
    <s v="ETL.3160.INSL.NCER"/>
    <d v="2024-03-08T00:00:00"/>
    <d v="2024-03-08T00:00:00"/>
    <d v="2025-04-14T00:00:00"/>
    <x v="1"/>
    <m/>
    <d v="2025-03-08T00:00:00"/>
    <x v="57"/>
    <s v="543"/>
    <s v="TR2"/>
    <m/>
    <s v="E - Schd Compl Yr 0"/>
    <s v="Closed"/>
    <s v="RELW COMP OH   FMOB TR2  PRTO CLMB"/>
    <s v="No Good/Out of Stdrd"/>
    <s v="Structure-Tower"/>
    <s v="Repair"/>
    <s v="46286468"/>
    <s v="T2 EI OLEUM-G #1 000/009 BNT STEEL"/>
    <s v="ICQ"/>
  </r>
  <r>
    <s v="LC"/>
    <s v="128281244"/>
    <s v="020/082"/>
    <s v="T2 DI DIABLO-MIDWAY #3 20/82 RPL RPTS"/>
    <s v="PISMOBCH"/>
    <s v="ETL.5980.TOWR"/>
    <d v="2024-03-13T00:00:00"/>
    <d v="2024-03-08T00:00:00"/>
    <d v="2025-02-26T00:00:00"/>
    <x v="0"/>
    <m/>
    <d v="2025-03-08T00:00:00"/>
    <x v="57"/>
    <s v="593"/>
    <s v="TR2"/>
    <m/>
    <s v="E - Schd Compl Yr 0"/>
    <s v="Closed"/>
    <s v="RELW COMP OH   TR2  PRTO AIR  FRAB"/>
    <s v="No Good/Out of Stdrd"/>
    <s v="Raptor Guard-Steel"/>
    <s v="Replace"/>
    <s v="46329670"/>
    <s v="T2 DI DIABLO-MIDWAY #3 20/82 RPL RPTS"/>
    <s v="ICB"/>
  </r>
  <r>
    <s v="LC"/>
    <s v="128281319"/>
    <s v="018/075"/>
    <s v="T2 DIABLO-MIDWAY #3 18/75 TOUCH"/>
    <s v="PISMOBCH"/>
    <s v="ETL.5980.TOWR"/>
    <d v="2024-03-13T00:00:00"/>
    <d v="2024-03-08T00:00:00"/>
    <d v="2024-03-08T00:00:00"/>
    <x v="1"/>
    <m/>
    <d v="2024-09-08T00:00:00"/>
    <x v="57"/>
    <s v="543"/>
    <s v="TR2"/>
    <m/>
    <s v="E - Schd Compl Yr 0"/>
    <s v="Open"/>
    <s v="RELW OH   TR2  PRTO AIR  FRAB NTDE DURA BRIN"/>
    <s v="No Good/Out of Stdrd"/>
    <s v="Structure-Tower"/>
    <s v="Repair"/>
    <s v="46476152"/>
    <s v="T2 DI DIABLO-MIDWAY #3 18/75 TOUCH"/>
    <s v="ICQ"/>
  </r>
  <r>
    <s v="LC"/>
    <s v="128281476"/>
    <s v="015/058"/>
    <s v="T2 DIABLO-MIDWAY #3 15/58 TOUCH"/>
    <s v="PISMOBCH"/>
    <s v="ETL.5980.TOWR"/>
    <d v="2024-03-13T00:00:00"/>
    <d v="2024-03-08T00:00:00"/>
    <d v="2024-03-08T00:00:00"/>
    <x v="1"/>
    <m/>
    <d v="2024-09-08T00:00:00"/>
    <x v="57"/>
    <s v="543"/>
    <s v="TR2"/>
    <m/>
    <s v="E - Schd Compl Yr 0"/>
    <s v="Open"/>
    <s v="RELW OH   TR2  PRTO AIR  FRAB NTDE DURA BRIN"/>
    <s v="No Good/Out of Stdrd"/>
    <s v="Structure-Tower"/>
    <s v="Repair"/>
    <s v="46472219"/>
    <s v="T2 DI DIABLO-MIDWAY #3 15/58 RPR STRT"/>
    <s v="ICQ"/>
  </r>
  <r>
    <s v="LC"/>
    <s v="128281477"/>
    <s v="015/059"/>
    <s v="T2 DI DIABLO-MIDWAY #3 15/59 RPR SHLS"/>
    <s v="PISMOBCH"/>
    <s v="ETL.5980.TOWR"/>
    <d v="2024-03-13T00:00:00"/>
    <d v="2024-03-08T00:00:00"/>
    <d v="2025-02-26T00:00:00"/>
    <x v="0"/>
    <m/>
    <d v="2025-03-08T00:00:00"/>
    <x v="57"/>
    <s v="628"/>
    <s v="TR2"/>
    <m/>
    <s v="E - Schd Compl Yr 0"/>
    <s v="Closed"/>
    <s v="RELW COMP OH   TR2  PRTO AIR  FRAB"/>
    <s v="No Good/Out of Stdrd"/>
    <s v="Shield Wire - Steel"/>
    <s v="Repair"/>
    <s v="46329616"/>
    <s v="T2 DI DIABLO-MIDWAY #3 15/59 RPR SHLS"/>
    <s v="ICS"/>
  </r>
  <r>
    <s v="LC"/>
    <s v="128292816"/>
    <s v="013/051"/>
    <s v="T2 DI DIABLO-MIDWAY #3 13/51 RPR SHLD"/>
    <s v="PISMOBCH"/>
    <s v="ETL.5980.TOWR"/>
    <d v="2024-03-15T00:00:00"/>
    <d v="2024-03-08T00:00:00"/>
    <d v="2025-02-26T00:00:00"/>
    <x v="0"/>
    <m/>
    <d v="2025-03-08T00:00:00"/>
    <x v="57"/>
    <s v="628"/>
    <s v="TR2"/>
    <m/>
    <s v="E - Schd Compl Yr 0"/>
    <s v="Closed"/>
    <s v="RELW FIRE COMP OH   TR2  PRTO AIR  FRAB"/>
    <s v="No Good/Out of Stdrd"/>
    <s v="Shield Wire - Steel"/>
    <s v="Repair"/>
    <s v="46329617"/>
    <s v="T2 DI DIABLO-MIDWAY #3 13/51 RPR SHLS"/>
    <s v="ICS"/>
  </r>
  <r>
    <s v="LC"/>
    <s v="128293020"/>
    <s v="002/018"/>
    <s v="T2 DI CHRISTIE-WLLW PSS 2/18R RPR GYWW"/>
    <s v="CONCORD"/>
    <s v="ETL.6370.POLE.WDPS"/>
    <d v="2024-03-15T00:00:00"/>
    <d v="2024-03-08T00:00:00"/>
    <d v="2025-02-02T00:00:00"/>
    <x v="0"/>
    <m/>
    <d v="2025-03-08T00:00:00"/>
    <x v="57"/>
    <s v="630"/>
    <s v="TR2"/>
    <m/>
    <s v="E - Schd Compl Yr 0"/>
    <s v="Closed"/>
    <s v="RELW FIRE COMP OH   TR2  PRTO AIR  FRAB"/>
    <s v="No Good/Out of Stdrd"/>
    <s v="Guy Wire-Wood"/>
    <s v="Repair"/>
    <s v="46286508"/>
    <s v="T2 DI CHRISTIE-WLLW PSS 2/18R RPR GYWW"/>
    <s v="ICW"/>
  </r>
  <r>
    <s v="LC"/>
    <s v="128293245"/>
    <s v="004/047"/>
    <s v="T2 DI JOLON TAP 4/47 RPR GYWW"/>
    <s v="MOSSLNDG"/>
    <s v="ETL.7321.POLE.WOOD"/>
    <d v="2024-03-15T00:00:00"/>
    <d v="2024-03-08T00:00:00"/>
    <d v="2025-01-23T00:00:00"/>
    <x v="0"/>
    <m/>
    <d v="2025-03-08T00:00:00"/>
    <x v="57"/>
    <s v="630"/>
    <s v="TR2"/>
    <m/>
    <s v="E - Schd Compl Yr 0"/>
    <s v="Closed"/>
    <s v="RELW FIRE COMP OH   TR2  PRTO AIR  FRAB"/>
    <s v="No Good/Out of Stdrd"/>
    <s v="Guy Wire-Wood"/>
    <s v="Repair"/>
    <s v="46391163"/>
    <s v="T2 DI JOLON TAP 4/47 RPR GYWW"/>
    <s v="ICW"/>
  </r>
  <r>
    <s v="LC"/>
    <s v="128293419"/>
    <s v="022/177C"/>
    <s v="T2 DI MID FRK-GOLD HILL 22/177C RPR GYWW"/>
    <s v="SACTO"/>
    <s v="ETL.5140.POLE.NWOD"/>
    <d v="2024-03-15T00:00:00"/>
    <d v="2024-03-08T00:00:00"/>
    <d v="2024-04-08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Guy Wire-Wood"/>
    <s v="Repair"/>
    <s v="46215972"/>
    <s v="T2 DI MID FRK-GOLD HILL 22/177C RPR GYWW"/>
    <s v="ICW"/>
  </r>
  <r>
    <s v="LC"/>
    <s v="128299570"/>
    <s v="021/166A"/>
    <s v="T2 DI MID FRK-GOLD HILL 21/166A RPR GYWW"/>
    <s v="SACTO"/>
    <s v="ETL.5140.POLE.NWOD"/>
    <d v="2024-03-18T00:00:00"/>
    <d v="2024-03-08T00:00:00"/>
    <d v="2024-04-08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Guy Wire-Wood"/>
    <s v="Repair"/>
    <s v="46215973"/>
    <s v="T2 DI MID FRK-GOLD HILL 21/166A RPR GYWW"/>
    <s v="ICW"/>
  </r>
  <r>
    <s v="LC"/>
    <s v="128303410"/>
    <s v="028/116"/>
    <s v="T2 DI DIABLO-MIDWAY #3 28/116 INSP STRT"/>
    <s v="PISMOBCH"/>
    <s v="ETL.5980.TOWR"/>
    <d v="2024-03-18T00:00:00"/>
    <d v="2024-03-08T00:00:00"/>
    <d v="2024-10-01T00:00:00"/>
    <x v="0"/>
    <m/>
    <d v="2025-03-08T00:00:00"/>
    <x v="57"/>
    <s v="543"/>
    <s v="TR2"/>
    <m/>
    <s v="E - Schd Compl Yr 0"/>
    <s v="Closed"/>
    <s v="RELW FIRE COMP OH   TR2  PRTO AIR  FRAB NTDE"/>
    <s v="Overgrown"/>
    <s v="Structure-Tower"/>
    <s v="Inspect"/>
    <s v="46327070"/>
    <s v="T2 DI DIABLO-MIDWAY #3 28/116 INSP STRT"/>
    <s v="ICQ"/>
  </r>
  <r>
    <s v="LC"/>
    <s v="128303442"/>
    <s v="002/022"/>
    <s v="T2 DI CHRISTIE-WILLOW PASS 2/22 RPR GYWW"/>
    <s v="CONCORD"/>
    <s v="ETL.6370.POLE.STPS"/>
    <d v="2024-03-18T00:00:00"/>
    <d v="2024-03-08T00:00:00"/>
    <d v="2024-05-28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Guy Wire-Wood"/>
    <s v="Repair"/>
    <s v="46220486"/>
    <s v="T2 DI CHRISTIE-WILLOW PASS 2/22 RPR GYWW"/>
    <s v="ICW"/>
  </r>
  <r>
    <s v="LC"/>
    <s v="128303457"/>
    <s v="019/264"/>
    <s v="T2 DI SISQ-STAYSWSTA 19/264 RPR GYWW"/>
    <s v="PISMOBCH"/>
    <s v="ETL.3700.POLE.NWOD"/>
    <d v="2024-03-18T00:00:00"/>
    <d v="2024-03-08T00:00:00"/>
    <d v="2025-02-20T00:00:00"/>
    <x v="0"/>
    <m/>
    <d v="2025-03-08T00:00:00"/>
    <x v="57"/>
    <s v="630"/>
    <s v="TR2"/>
    <m/>
    <s v="E - Schd Compl Yr 0"/>
    <s v="Closed"/>
    <s v="RELW FIRE COMP OH   TR2  PRTO AIR  FRAB"/>
    <s v="No Good/Out of Stdrd"/>
    <s v="Guy Wire-Wood"/>
    <s v="Repair"/>
    <s v="46390359"/>
    <s v="T2 DI SISQ-STAYSWSTA 19/264 RPR GYWW"/>
    <s v="ICW"/>
  </r>
  <r>
    <s v="LC"/>
    <s v="128303459"/>
    <s v="032/495"/>
    <s v="T2 CLAY-MARTEL 32/495  RPR GYWW"/>
    <s v="VICTOR"/>
    <s v="ETL.8250.POLE.NWOD"/>
    <d v="2024-03-18T00:00:00"/>
    <d v="2024-03-08T00:00:00"/>
    <d v="2024-03-08T00:00:00"/>
    <x v="1"/>
    <m/>
    <d v="2029-03-08T00:00:00"/>
    <x v="57"/>
    <s v="630"/>
    <s v="TR2"/>
    <m/>
    <s v="E - Schd Compl Yr 0"/>
    <s v="Open"/>
    <s v="RELW FIRE OH   TR2  PRTO AIR  FRAB NTDE"/>
    <s v="No Good/Out of Stdrd"/>
    <s v="Guy Wire-Wood"/>
    <s v="Repair"/>
    <s v="46326978"/>
    <s v="+T2 DI CLAY-MARTEL 32/495  RPR GYWW"/>
    <s v="ICW"/>
  </r>
  <r>
    <s v="LC"/>
    <s v="128303620"/>
    <s v="032/495"/>
    <s v="T2 DI CLAY-MARTEL 32/495 GO95"/>
    <s v="VICTOR"/>
    <s v="ETL.8250.POLE.NWOD"/>
    <d v="2024-03-18T00:00:00"/>
    <d v="2024-03-08T00:00:00"/>
    <d v="2024-03-08T00:00:00"/>
    <x v="1"/>
    <m/>
    <d v="2025-03-08T00:00:00"/>
    <x v="57"/>
    <s v="401T"/>
    <s v="TR2"/>
    <m/>
    <s v="E - Schd Compl Yr 0"/>
    <s v="Open"/>
    <s v="RELW FIRE OH   TR2  PRTO AIR  FRAB"/>
    <s v="Overloaded"/>
    <s v="GO95 Clear Infract-Wood"/>
    <s v="Replace"/>
    <s v="35573189"/>
    <s v="T2 DI CLAY-MARTEL 32/495 GO95"/>
    <s v="93G"/>
  </r>
  <r>
    <s v="LC"/>
    <s v="128303823"/>
    <s v="019/451"/>
    <s v="T2 DI DRM-GRSS VLLY-WMR 19/451 RPL POLE"/>
    <s v="SACTO"/>
    <s v="ETL.6760.POLE.WOOD"/>
    <d v="2024-03-18T00:00:00"/>
    <d v="2024-03-08T00:00:00"/>
    <d v="2024-12-03T00:00:00"/>
    <x v="0"/>
    <m/>
    <d v="2025-03-08T00:00:00"/>
    <x v="57"/>
    <s v="372T"/>
    <s v="TR2"/>
    <m/>
    <s v="E - Schd Compl Yr 0"/>
    <s v="Closed"/>
    <s v="RELW COMP OH   TR2  PRTO AIR  FRAB"/>
    <s v="No Good/Out of Stdrd"/>
    <s v="Structure-Wood"/>
    <s v="Replace"/>
    <s v="35573453"/>
    <s v="T2 DI DRM-GRSS VLLY-WMR 19/451 RPL POLE"/>
    <s v="70Y"/>
  </r>
  <r>
    <s v="LC"/>
    <s v="128305149"/>
    <s v="022/163"/>
    <s v="T2 DI TRINITY-CTTNWD 022/163L RPR ANCW"/>
    <s v="TABLEMTN"/>
    <s v="ETL.4040.POLE.STPS"/>
    <d v="2024-03-19T00:00:00"/>
    <d v="2024-03-08T00:00:00"/>
    <d v="2024-07-20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Anchor-Wood"/>
    <s v="Repair"/>
    <s v="46227621"/>
    <s v="T2 DI TRINITY-CTTNWD 022/163L RPR ANCW"/>
    <s v="ICW"/>
  </r>
  <r>
    <s v="LC"/>
    <s v="128305261"/>
    <s v="024/173"/>
    <s v="T2 DI TRINITY-CTTNWOOD 24/173 RPR ANCW"/>
    <s v="TABLEMTN"/>
    <s v="ETL.4040.POLE.STPS"/>
    <d v="2024-03-19T00:00:00"/>
    <d v="2024-03-08T00:00:00"/>
    <d v="2025-02-25T00:00:00"/>
    <x v="0"/>
    <m/>
    <d v="2025-03-08T00:00:00"/>
    <x v="57"/>
    <s v="630"/>
    <s v="TR2"/>
    <m/>
    <s v="E - Schd Compl Yr 0"/>
    <s v="Closed"/>
    <s v="RELW COMP OH   TR2  PRTO AIR  FRAB"/>
    <s v="No Good/Out of Stdrd"/>
    <s v="Anchor-Wood"/>
    <s v="Repair"/>
    <s v="46332441"/>
    <s v="T2 DI TRINITY-CTTNWOOD 24/173 RPR ANCW"/>
    <s v="ICW"/>
  </r>
  <r>
    <s v="LC"/>
    <s v="128306310"/>
    <s v="005/068"/>
    <s v="T2 DI JOLON TAP 005/068 RPL HRDD"/>
    <s v="MOSSLNDG"/>
    <s v="ETL.7321.POLE.WOOD"/>
    <d v="2024-03-19T00:00:00"/>
    <d v="2024-03-08T00:00:00"/>
    <d v="2025-02-03T00:00:00"/>
    <x v="0"/>
    <m/>
    <d v="2025-03-08T00:00:00"/>
    <x v="57"/>
    <s v="630"/>
    <s v="TR2"/>
    <m/>
    <s v="E - Schd Compl Yr 0"/>
    <s v="Closed"/>
    <s v="RELW COMP OH   TR2  PRTO AIR  FRAB"/>
    <s v="No Good/Out of Stdrd"/>
    <s v="Hardware-Wood"/>
    <s v="Replace"/>
    <s v="46391165"/>
    <s v="T2 DI JOLON TAP 005/068 RPL HRDD"/>
    <s v="ICW"/>
  </r>
  <r>
    <s v="LC"/>
    <s v="128335985"/>
    <s v="030/454"/>
    <s v="T2 DI CLAY-MARTEL 030/454 RPR STRW"/>
    <s v="VICTOR"/>
    <s v="ETL.8250.POLE.WOOD"/>
    <d v="2024-03-20T00:00:00"/>
    <d v="2024-03-08T00:00:00"/>
    <d v="2024-03-08T00:00:00"/>
    <x v="1"/>
    <m/>
    <d v="2025-03-08T00:00:00"/>
    <x v="57"/>
    <s v="630"/>
    <s v="TR2"/>
    <m/>
    <s v="E - Schd Compl Yr 0"/>
    <s v="Open"/>
    <s v="RELW OH   TR2  PRTO AIR  FRAB"/>
    <s v="No Good/Out of Stdrd"/>
    <s v="Structure-Wood"/>
    <s v="Repair"/>
    <s v="46326979"/>
    <s v="+T2 DI CLAY-MARTEL 030/454 RPR STRW"/>
    <s v="ICW"/>
  </r>
  <r>
    <s v="LC"/>
    <s v="128336388"/>
    <s v="013/260"/>
    <s v="T2 DI CLGT-PALERMO 013/260 RPL HRDD"/>
    <s v="SACTO"/>
    <s v="ETL.6500.POLE.WOOD"/>
    <d v="2024-03-20T00:00:00"/>
    <d v="2024-03-08T00:00:00"/>
    <d v="2025-03-03T00:00:00"/>
    <x v="0"/>
    <m/>
    <d v="2025-03-08T00:00:00"/>
    <x v="57"/>
    <s v="630"/>
    <s v="TR2"/>
    <m/>
    <s v="E - Schd Compl Yr 0"/>
    <s v="Closed"/>
    <s v="RELW COMP OH   TR2  PRTO AIR  FRAB NTDE"/>
    <s v="No Good/Out of Stdrd"/>
    <s v="Hardware-Wood"/>
    <s v="Replace"/>
    <s v="46383047"/>
    <s v="T2 DI CLGT-PALERMO 013/260 RPL HRDD"/>
    <s v="ICW"/>
  </r>
  <r>
    <s v="LC"/>
    <s v="128352966"/>
    <s v="018/085"/>
    <s v="T2 DI MOSS LDNG-LS BANS 18/85 TOUCH"/>
    <s v="MOSSLNDG"/>
    <s v="ETL.6040.TOWR"/>
    <d v="2024-03-22T00:00:00"/>
    <d v="2024-03-08T00:00:00"/>
    <d v="2025-03-10T00:00:00"/>
    <x v="1"/>
    <m/>
    <d v="2024-09-08T00:00:00"/>
    <x v="57"/>
    <s v="543"/>
    <s v="TR2"/>
    <m/>
    <s v="E - Schd Compl Yr 0"/>
    <s v="Closed"/>
    <s v="RELW COMP OH   TR2  PRTO AIR  FRAB NTDE DURA BRIN"/>
    <s v="No Good/Out of Stdrd"/>
    <s v="Structure-Tower"/>
    <s v="Repair"/>
    <s v="46475675"/>
    <s v="T2 DI MOSS LDNG-LS BANS 18/85 TOUCH"/>
    <s v="ICQ"/>
  </r>
  <r>
    <s v="LC"/>
    <s v="128352967"/>
    <s v="018/085"/>
    <s v="T2 DI MOSS LDNG-LS BANS 18/85 RMV VEG"/>
    <s v="MOSSLNDG"/>
    <s v="ETL.6040.TOWR"/>
    <d v="2024-03-22T00:00:00"/>
    <d v="2024-03-08T00:00:00"/>
    <d v="2025-03-07T00:00:00"/>
    <x v="0"/>
    <m/>
    <d v="2025-03-08T00:00:00"/>
    <x v="5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369752"/>
    <s v="022/163"/>
    <s v="T2 DI TRINITY-CTTNWD 022/163R RPR ANCW"/>
    <s v="TABLEMTN"/>
    <s v="ETL.4040.POLE.STPS"/>
    <d v="2024-03-26T00:00:00"/>
    <d v="2024-03-08T00:00:00"/>
    <d v="2024-07-20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Anchor-Wood"/>
    <s v="Repair"/>
    <s v="46227622"/>
    <s v="T2 DI TRINITY-CTTNWD 022/163R RPR ANCW"/>
    <s v="ICW"/>
  </r>
  <r>
    <s v="LC"/>
    <s v="128369754"/>
    <s v="022/163"/>
    <s v="T2 DI TRINITY-CTTNWD 022/163C RPR ANCW"/>
    <s v="TABLEMTN"/>
    <s v="ETL.4040.POLE.STPS"/>
    <d v="2024-03-26T00:00:00"/>
    <d v="2024-03-08T00:00:00"/>
    <d v="2024-07-20T00:00:00"/>
    <x v="0"/>
    <m/>
    <d v="2024-09-08T00:00:00"/>
    <x v="57"/>
    <s v="630"/>
    <s v="TR2"/>
    <m/>
    <s v="E - Schd Compl Yr 0"/>
    <s v="Closed"/>
    <s v="RELW COMP OH   TR2  PRTO AIR  FRAB DURA BRIN"/>
    <s v="No Good/Out of Stdrd"/>
    <s v="Anchor-Wood"/>
    <s v="Repair"/>
    <s v="46227624"/>
    <s v="T2 DI TRINITY-CTTNWD 022/163C RPR ANCW"/>
    <s v="ICW"/>
  </r>
  <r>
    <s v="LC"/>
    <s v="123086302"/>
    <s v="028/168"/>
    <s v="T2NT DI TEMBLOR-SLO 28/168 RPR STRT"/>
    <s v="PISMOBCH"/>
    <s v="ETL.3960.TOWR"/>
    <d v="2022-03-10T00:00:00"/>
    <d v="2022-03-09T00:00:00"/>
    <d v="2023-07-24T00:00:00"/>
    <x v="0"/>
    <m/>
    <d v="2025-03-09T00:00:00"/>
    <x v="58"/>
    <s v="543"/>
    <s v="TR2N"/>
    <m/>
    <s v="E - Schd Compl Yr 0"/>
    <s v="Closed"/>
    <s v="RELW FIRE COMP OH   TR2N PRTO AIR  FRAB"/>
    <s v="No Good/Out of Stdrd"/>
    <s v="Structure-Tower"/>
    <s v="Repair"/>
    <s v="45634767"/>
    <s v="T2 DI TEMBLOR-SN LS OBSP 28/168 RPR STRT"/>
    <s v="ICQ"/>
  </r>
  <r>
    <s v="LC"/>
    <s v="123087358"/>
    <s v="010/094"/>
    <s v="T2NT DI BRDGVLLE-CTTNWD 10/94 RPR ADSS"/>
    <s v="TABLEMTN"/>
    <s v="ETL.1110.POLE.WDPS"/>
    <d v="2022-03-10T00:00:00"/>
    <d v="2022-03-09T00:00:00"/>
    <d v="2023-08-14T00:00:00"/>
    <x v="0"/>
    <m/>
    <d v="2025-03-09T00:00:00"/>
    <x v="58"/>
    <s v="630"/>
    <s v="TR2N"/>
    <m/>
    <s v="E - Schd Compl Yr 0"/>
    <s v="Closed"/>
    <s v="RELW FIRE COMP OH   TR2N PRTO AIR  FRAB NTDE"/>
    <s v="No Good/Out of Stdrd"/>
    <s v="Shield Wire / OPGW-Wood"/>
    <s v="Repair"/>
    <s v="45643899"/>
    <s v="T2 DI BRDGVLLE-CTTNWD 10/94 RPR ADSS"/>
    <s v="ICW"/>
  </r>
  <r>
    <s v="LC"/>
    <s v="127014069"/>
    <s v="A004/103"/>
    <s v="T2 WV CSCD-BNTN-DSCHTS A4/103 RPL STRW"/>
    <s v="TABLEMTN"/>
    <s v="ETL.6310.POLE.WOOD"/>
    <d v="2023-09-09T00:00:00"/>
    <d v="2023-09-09T00:00:00"/>
    <d v="2024-11-15T00:00:00"/>
    <x v="0"/>
    <m/>
    <d v="2025-03-09T00:00:00"/>
    <x v="58"/>
    <s v="372T"/>
    <s v="TR2"/>
    <s v="YES"/>
    <s v="E - Schd Compl Yr 0"/>
    <s v="Closed"/>
    <s v="RELW CREW COMP OH   FMOB XMPT TR2  PRTO FRAB"/>
    <s v="No Good/Out of Stdrd"/>
    <s v="Structure-Wood"/>
    <s v="Replace"/>
    <s v="35521772"/>
    <s v="T2 CASCADE-BNTN-DSCHTS A4/103 RPL POLE"/>
    <s v="70Y"/>
  </r>
  <r>
    <s v="LC"/>
    <s v="129493991"/>
    <s v="007/006"/>
    <s v="T3 WV KONOCTI-EAGLE ROCK 7/006 INS DMPW"/>
    <s v="WILLITS"/>
    <s v="ETL.6861.INSL.NCER"/>
    <d v="2024-09-09T00:00:00"/>
    <d v="2024-09-09T00:00:00"/>
    <d v="2024-12-16T00:00:00"/>
    <x v="0"/>
    <m/>
    <d v="2025-03-09T00:00:00"/>
    <x v="58"/>
    <s v="630"/>
    <s v="TR3"/>
    <m/>
    <s v="E - Schd Compl Yr 0"/>
    <s v="Closed"/>
    <s v="RELW OTHR COMP OH   FMOB TR3  PRTO NTDE"/>
    <s v="Missing"/>
    <s v="Damper-Wood"/>
    <s v="Install"/>
    <s v="46333773"/>
    <s v="T3 KONOCTI-EAGLE ROCK 7/006 INS DMPW"/>
    <s v="ICW"/>
  </r>
  <r>
    <s v="LC"/>
    <s v="123092068"/>
    <s v="000/001"/>
    <s v="T2NT EI RND MTN-TBLE MTN #1 0/1 RPR FOND"/>
    <s v="TABLEMTN"/>
    <s v="ETL.6060.TOWR"/>
    <d v="2022-03-11T00:00:00"/>
    <d v="2022-03-10T00:00:00"/>
    <d v="2023-08-28T00:00:00"/>
    <x v="0"/>
    <m/>
    <d v="2025-03-10T00:00:00"/>
    <x v="59"/>
    <s v="543"/>
    <s v="TR2N"/>
    <m/>
    <s v="E - Schd Compl Yr 0"/>
    <s v="Closed"/>
    <s v="RELW INSP COMP OH   FMOB TR2N PRTO CLMB FRAB"/>
    <s v="No Good/Out of Stdrd"/>
    <s v="Foundation/Concrete-Tower"/>
    <s v="Repair"/>
    <s v="45581907"/>
    <s v="T2 EI ROUND MTN-TBLE MTN #1 0/1 RPR FOND"/>
    <s v="ICQ"/>
  </r>
  <r>
    <s v="LC"/>
    <s v="123099865"/>
    <s v="001/032"/>
    <s v="T2NT DI JFFRSN-STNFRD 001/032 RPR ADSS"/>
    <s v="METCALF"/>
    <s v="ETL.7220.POLE.WOOD"/>
    <d v="2022-03-14T00:00:00"/>
    <d v="2022-03-10T00:00:00"/>
    <d v="2024-04-01T00:00:00"/>
    <x v="0"/>
    <m/>
    <d v="2025-03-10T00:00:00"/>
    <x v="59"/>
    <s v="630"/>
    <s v="TR2N"/>
    <m/>
    <s v="E - Schd Compl Yr 0"/>
    <s v="Closed"/>
    <s v="RELW COMP OH   TR2  PRTO AIR  FRAB NTDE"/>
    <s v="No Good/Out of Stdrd"/>
    <s v="Shield Wire / OPGW-Wood"/>
    <s v="Repair"/>
    <s v="46080469"/>
    <s v="T2NT DI JFFRSN-STNFRD 001/032 RPR ADSS"/>
    <s v="ICW"/>
  </r>
  <r>
    <s v="LC"/>
    <s v="123145224"/>
    <s v="004/030"/>
    <s v="T2NT DI CTTNWD-DELEVAN #1 4/30 RPR FOND"/>
    <s v="TABLEMTN"/>
    <s v="ETL.4550.TOWR"/>
    <d v="2022-03-17T00:00:00"/>
    <d v="2022-03-10T00:00:00"/>
    <d v="2023-07-13T00:00:00"/>
    <x v="0"/>
    <m/>
    <d v="2025-03-10T00:00:00"/>
    <x v="59"/>
    <s v="543"/>
    <s v="TR2N"/>
    <m/>
    <s v="E - Schd Compl Yr 0"/>
    <s v="Closed"/>
    <s v="RELW FIRE COMP OH   TR2  PRTO AIR  FRAB"/>
    <s v="No Good/Out of Stdrd"/>
    <s v="Foundation/Concrete-Tower"/>
    <s v="Repair"/>
    <s v="45885314"/>
    <s v="T2NT DI CTTNWD-DELEVAN #1 4/30 RPR FOND"/>
    <s v="ICQ"/>
  </r>
  <r>
    <s v="LC"/>
    <s v="123155460"/>
    <s v="011/101"/>
    <s v="T2NT DI BRDGVILLE-CTTNWD 11/101 RPR ADSS"/>
    <s v="TABLEMTN"/>
    <s v="ETL.1110.POLE.WDPS"/>
    <d v="2022-03-19T00:00:00"/>
    <d v="2022-03-10T00:00:00"/>
    <d v="2023-08-05T00:00:00"/>
    <x v="0"/>
    <m/>
    <d v="2025-03-10T00:00:00"/>
    <x v="59"/>
    <s v="630"/>
    <s v="TR2N"/>
    <m/>
    <s v="E - Schd Compl Yr 0"/>
    <s v="Closed"/>
    <s v="RELW COMP OH   TR2N PRTO AIR  FRAB NTDE"/>
    <s v="No Good/Out of Stdrd"/>
    <s v="Shield Wire / OPGW-Wood"/>
    <s v="Repair"/>
    <s v="45644087"/>
    <s v="T2 DI BRIDGEVILLE-CTTNWD 11/101 RPR ADSS"/>
    <s v="ICW"/>
  </r>
  <r>
    <s v="LC"/>
    <s v="123187115"/>
    <s v="011/105"/>
    <s v="T2NT DI BRDGVILLE-CTTNWD 11/105 RPR ADSS"/>
    <s v="TABLEMTN"/>
    <s v="ETL.1110.POLE.WDPS"/>
    <d v="2022-03-25T00:00:00"/>
    <d v="2022-03-10T00:00:00"/>
    <d v="2023-08-05T00:00:00"/>
    <x v="0"/>
    <m/>
    <d v="2025-03-10T00:00:00"/>
    <x v="59"/>
    <s v="630"/>
    <s v="TR2N"/>
    <m/>
    <s v="E - Schd Compl Yr 0"/>
    <s v="Closed"/>
    <s v="RELW COMP OH   TR2N PRTO AIR  FRAB NTDE"/>
    <s v="No Good/Out of Stdrd"/>
    <s v="Shield Wire / OPGW-Wood"/>
    <s v="Repair"/>
    <s v="45644161"/>
    <s v="T2 DI BRIDGEVILLE-CTTNWD 11/105 RPR ADSS"/>
    <s v="ICW"/>
  </r>
  <r>
    <s v="LC"/>
    <s v="128268110"/>
    <s v="002/049"/>
    <s v="T2 EI HAT CREEK #1-WSTWD 2/49 RPR INSW"/>
    <s v="TABLEMTN"/>
    <s v="ETL.7030.INSL.NCER"/>
    <d v="2024-03-10T00:00:00"/>
    <d v="2024-03-10T00:00:00"/>
    <d v="2025-02-11T00:00:00"/>
    <x v="0"/>
    <m/>
    <d v="2025-03-10T00:00:00"/>
    <x v="59"/>
    <s v="630"/>
    <s v="TR2"/>
    <m/>
    <s v="E - Schd Compl Yr 0"/>
    <s v="Closed"/>
    <s v="RELW INSP COMP OH   FMOB TR2  PRTO"/>
    <s v="No Good/Out of Stdrd"/>
    <s v="Insulator-Wood"/>
    <s v="Repair"/>
    <s v="46332418"/>
    <s v="T2 EI HAT CREEK #1-WSTWD 2/49 RPR INSW"/>
    <s v="ICW"/>
  </r>
  <r>
    <s v="LC"/>
    <s v="123092925"/>
    <s v="018/082"/>
    <s v="T3NT EI MSS LNDING-MTCLF 18/82 BNT STEEL"/>
    <s v="MOSSLNDG"/>
    <s v="ETL.6050.TOWR"/>
    <d v="2022-03-11T00:00:00"/>
    <d v="2022-03-11T00:00:00"/>
    <d v="2023-07-25T00:00:00"/>
    <x v="0"/>
    <m/>
    <d v="2025-03-11T00:00:00"/>
    <x v="60"/>
    <s v="543"/>
    <s v="TR3N"/>
    <m/>
    <s v="E - Schd Compl Yr 0"/>
    <s v="Closed"/>
    <s v="RELW CREW COMP OH   FMOB TR3N PRTO CLMB FRAB"/>
    <s v="No Good/Out of Stdrd"/>
    <s v="Structure-Tower"/>
    <s v="Repair"/>
    <s v="45650126"/>
    <s v="T3NT EI MSS LNDING-MTCLF 18/82 BNT STEEL"/>
    <s v="ICQ"/>
  </r>
  <r>
    <s v="LC"/>
    <s v="123099254"/>
    <s v="003/015"/>
    <s v="T2NT DI MELONES-WILSON 3/15 RPR FOND"/>
    <s v="VICTOR"/>
    <s v="ETL.5080.TOWR"/>
    <d v="2022-03-14T00:00:00"/>
    <d v="2022-03-11T00:00:00"/>
    <d v="2025-02-26T00:00:00"/>
    <x v="0"/>
    <m/>
    <d v="2025-03-11T00:00:00"/>
    <x v="60"/>
    <s v="543"/>
    <s v="TR2N"/>
    <m/>
    <s v="E - Schd Compl Yr 0"/>
    <s v="Closed"/>
    <s v="RELW FIRE COMP OH   TR2  PRTO AIR  FRAB"/>
    <s v="No Good/Out of Stdrd"/>
    <s v="Foundation/Concrete-Tower"/>
    <s v="Repair"/>
    <s v="46446184"/>
    <s v="T2NT DI MELONES-WILSON 3/15 RPR FOND"/>
    <s v="ICQ"/>
  </r>
  <r>
    <s v="LC"/>
    <s v="123155792"/>
    <s v="004/039"/>
    <s v="T2NT DI CBRILLO-SANTA YNEZ 4/39 INS STEP"/>
    <s v="PISMOBCH"/>
    <s v="ETL.1200.POLE.NWOD"/>
    <d v="2022-03-19T00:00:00"/>
    <d v="2022-03-11T00:00:00"/>
    <d v="2023-08-31T00:00:00"/>
    <x v="0"/>
    <m/>
    <d v="2025-03-11T00:00:00"/>
    <x v="60"/>
    <s v="630"/>
    <s v="TR2N"/>
    <m/>
    <s v="E - Schd Compl Yr 0"/>
    <s v="Closed"/>
    <s v="RELW ACCM COMP OH   TR2  PRTO AIR  FRAB NTDE"/>
    <s v="Missing"/>
    <s v="Hardware-Wood"/>
    <s v="Install"/>
    <s v="45592180"/>
    <s v="T2NT DI CBRILLO-SANTA YNEZ 4/39 INS STEP"/>
    <s v="ICW"/>
  </r>
  <r>
    <s v="LC"/>
    <s v="128269600"/>
    <s v="000/017"/>
    <s v="T2 EI TRINITY-MAPLE CREEK 0/17 RPR POLE"/>
    <s v="EUREKA"/>
    <s v="ETL.8170.POLE.WOOD"/>
    <d v="2024-03-11T00:00:00"/>
    <d v="2024-03-11T00:00:00"/>
    <d v="2025-03-24T00:00:00"/>
    <x v="1"/>
    <m/>
    <d v="2025-03-11T00:00:00"/>
    <x v="60"/>
    <s v="630"/>
    <s v="TR2"/>
    <m/>
    <s v="E - Schd Compl Yr 0"/>
    <s v="Closed"/>
    <s v="RELW INSP REMT CLR  ACCH COMP OH   FMOB TR2  PRTO FRAB"/>
    <s v="No Good/Out of Stdrd"/>
    <s v="Structure-Wood"/>
    <s v="Repair"/>
    <s v="46345682"/>
    <s v="T2 EI TRINITY-MAPLE CREEK 0/17 RPR POLE"/>
    <s v="ICW"/>
  </r>
  <r>
    <s v="LC"/>
    <s v="128269621"/>
    <s v="022/096A"/>
    <s v="T2 EI PTTSBRG-TSLA #1 22/96A RMV NEST"/>
    <s v="CONCORD"/>
    <s v="ETL.5510.TOWR"/>
    <d v="2024-03-11T00:00:00"/>
    <d v="2024-03-11T00:00:00"/>
    <d v="2024-12-22T00:00:00"/>
    <x v="0"/>
    <m/>
    <d v="2025-03-11T00:00:00"/>
    <x v="60"/>
    <s v="628"/>
    <s v="TR2"/>
    <m/>
    <s v="E - Schd Compl Yr 0"/>
    <s v="Closed"/>
    <s v="RELW INSP REMT COMP OH   FMOB TR2  PRTO FRAB NTDE"/>
    <s v="Debris/Nest/etc."/>
    <s v="Structure-Steel"/>
    <s v="Remove"/>
    <s v="46286511"/>
    <s v="T2NT EI PTTSBRG-TSLA #1 22/96A RMV NEST"/>
    <s v="ICS"/>
  </r>
  <r>
    <s v="LC"/>
    <s v="128269681"/>
    <s v="002/027"/>
    <s v="T2 EI NARROWS #1 TAP 02/027 REGR STRW"/>
    <s v="SACTO"/>
    <s v="ETL.6511.POLE.NWOD"/>
    <d v="2024-03-11T00:00:00"/>
    <d v="2024-03-11T00:00:00"/>
    <d v="2025-01-15T00:00:00"/>
    <x v="0"/>
    <m/>
    <d v="2025-03-11T00:00:00"/>
    <x v="60"/>
    <s v="630"/>
    <s v="TR2"/>
    <m/>
    <s v="E - Schd Compl Yr 0"/>
    <s v="Closed"/>
    <s v="RELW INSP REMT NOAC REAR ACCL COMP OH   FMOB TR2  PRTO FRAB"/>
    <s v="No Good/Out of Stdrd"/>
    <s v="Structure-Wood"/>
    <s v="Regrade"/>
    <s v="46337397"/>
    <s v="T2 EI NARROWS #1 TAP 02/027 REGR STRW"/>
    <s v="ICW"/>
  </r>
  <r>
    <s v="LC"/>
    <s v="128269967"/>
    <s v="005/138"/>
    <s v="T2 EI WEIMAR-HALSEY 005/138 RPR GYWW"/>
    <s v="SACTO"/>
    <s v="ETL.8340.POLE.NWOD"/>
    <d v="2024-03-11T00:00:00"/>
    <d v="2024-03-11T00:00:00"/>
    <d v="2025-01-10T00:00:00"/>
    <x v="0"/>
    <m/>
    <d v="2025-03-11T00:00:00"/>
    <x v="60"/>
    <s v="630"/>
    <s v="TR2"/>
    <m/>
    <s v="E - Schd Compl Yr 0"/>
    <s v="Closed"/>
    <s v="RELW INSP COMP OH   FMOB TR2  PRTO FRAB"/>
    <s v="No Good/Out of Stdrd"/>
    <s v="Guy Wire-Wood"/>
    <s v="Repair"/>
    <s v="46323912"/>
    <s v="T2 EI WEIMAR-HALSEY 005/138 RPR GYWW"/>
    <s v="ICW"/>
  </r>
  <r>
    <s v="LC"/>
    <s v="128270163"/>
    <s v="012/087"/>
    <s v="T2 EI VACA-SUISUN 012/087 REGRADE"/>
    <s v="SACTO"/>
    <s v="ETL.4070.TOWR"/>
    <d v="2024-03-11T00:00:00"/>
    <d v="2024-03-11T00:00:00"/>
    <d v="2024-12-17T00:00:00"/>
    <x v="0"/>
    <m/>
    <d v="2025-03-11T00:00:00"/>
    <x v="60"/>
    <s v="543"/>
    <s v="TR2"/>
    <m/>
    <s v="E - Schd Compl Yr 0"/>
    <s v="Closed"/>
    <s v="RELW INSP RESD ACCL COMP OH   FMOB TR2  PRTO FRAB"/>
    <s v="Earth Covered Tower"/>
    <s v="Foundation/Concrete-Tower"/>
    <s v="Repair"/>
    <s v="46327639"/>
    <s v="T2 EI VACA-SUISUN 012/087 REGRADE"/>
    <s v="ICQ"/>
  </r>
  <r>
    <s v="LC"/>
    <s v="128271781"/>
    <s v="000/021"/>
    <s v="T2 EI SMRTVLLE-NICOLAUS #2 0/21 RPR INSW"/>
    <s v="SACTO"/>
    <s v="ETL.8000.INSL.NCER"/>
    <d v="2024-03-11T00:00:00"/>
    <d v="2024-03-11T00:00:00"/>
    <d v="2025-02-21T00:00:00"/>
    <x v="0"/>
    <m/>
    <d v="2025-03-11T00:00:00"/>
    <x v="60"/>
    <s v="630"/>
    <s v="TR2"/>
    <m/>
    <s v="E - Schd Compl Yr 0"/>
    <s v="Closed"/>
    <s v="RELW INSP COMP OH   FMOB TR2  PRTO"/>
    <s v="No Good/Out of Stdrd"/>
    <s v="Insulator-Wood"/>
    <s v="Repair"/>
    <s v="46310257"/>
    <s v="T2 EI SMRTVLLE-NICOLAUS #2 0/21 RPR INSW"/>
    <s v="ICW"/>
  </r>
  <r>
    <s v="LC"/>
    <s v="128271803"/>
    <s v="020/110"/>
    <s v="T2NT EI  LONE TR-CYTN 20/110 RPL RPTS"/>
    <s v="CONCORD"/>
    <s v="ETL.6160.INSL.CERA"/>
    <d v="2024-03-11T00:00:00"/>
    <d v="2024-03-11T00:00:00"/>
    <d v="2025-03-11T00:00:00"/>
    <x v="0"/>
    <m/>
    <d v="2027-03-11T00:00:00"/>
    <x v="60"/>
    <s v="593"/>
    <s v="TR2"/>
    <m/>
    <s v="E - Schd Compl Yr 0"/>
    <s v="Closed"/>
    <s v="RELW INSP REMT COMP OH   FMOB TR2  PRTO NTDE"/>
    <s v="No Good/Out of Stdrd"/>
    <s v="Raptor Guard-Steel"/>
    <s v="Replace"/>
    <s v="46286509"/>
    <s v="T2NT EI  LONE TR-CYTN 20/110 RPL RPTS"/>
    <s v="ICB"/>
  </r>
  <r>
    <s v="LC"/>
    <s v="128272021"/>
    <s v="060/298"/>
    <s v="T2 EI CORTINA-MENDCN #1 60/298 RMV VEG"/>
    <s v="WILLITS"/>
    <s v="ETL.1330.TOWR"/>
    <d v="2024-03-11T00:00:00"/>
    <d v="2024-03-11T00:00:00"/>
    <d v="2025-02-06T00:00:00"/>
    <x v="0"/>
    <m/>
    <d v="2025-03-11T00:00:00"/>
    <x v="60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272053"/>
    <s v="005/097"/>
    <s v="T2 CORDELIA #2 005/097 RPL POLE"/>
    <s v="SACTO"/>
    <s v="ETL.8184.POLE.WOOD"/>
    <d v="2024-03-11T00:00:00"/>
    <d v="2024-03-11T00:00:00"/>
    <d v="2025-02-03T00:00:00"/>
    <x v="0"/>
    <m/>
    <d v="2025-03-11T00:00:00"/>
    <x v="60"/>
    <s v="372T"/>
    <s v="TR2"/>
    <m/>
    <s v="E - Schd Compl Yr 0"/>
    <s v="Closed"/>
    <s v="RELW OTHR COMP OH   FMOB TR2  PRTO FRAB"/>
    <s v="No Good/Out of Stdrd"/>
    <s v="Structure-Wood"/>
    <s v="Replace"/>
    <s v="35557139"/>
    <s v="T2 CORDELIA #2 005/097 RPL POLE"/>
    <s v="70Y"/>
  </r>
  <r>
    <s v="LC"/>
    <s v="128272352"/>
    <s v="002/036C"/>
    <s v="T2 EI NARROWS #2 TAP 002/036C RMV VEG"/>
    <s v="SACTO"/>
    <s v="ETL.6521.POLE.WOOD"/>
    <d v="2024-03-11T00:00:00"/>
    <d v="2024-03-11T00:00:00"/>
    <d v="2025-04-21T00:00:00"/>
    <x v="1"/>
    <m/>
    <d v="2025-03-11T00:00:00"/>
    <x v="6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272413"/>
    <s v="017/110"/>
    <s v="T2 EI CNTR CST-LS PSTS 17/110 RPR FOND"/>
    <s v="CONCORD"/>
    <s v="ETL.4510.TOWR"/>
    <d v="2024-03-11T00:00:00"/>
    <d v="2024-03-11T00:00:00"/>
    <d v="2025-01-15T00:00:00"/>
    <x v="0"/>
    <m/>
    <d v="2025-03-11T00:00:00"/>
    <x v="60"/>
    <s v="543"/>
    <s v="TR2"/>
    <m/>
    <s v="E - Schd Compl Yr 0"/>
    <s v="Closed"/>
    <s v="RELW INSP REMT COMP OH   FMOB TR2  PRTO FRAB"/>
    <s v="No Good/Out of Stdrd"/>
    <s v="Foundation/Concrete-Tower"/>
    <s v="Repair"/>
    <s v="46286473"/>
    <s v="T2 EI CNTR CST-LS PSTS 17/110 RPR FOND"/>
    <s v="ICQ"/>
  </r>
  <r>
    <s v="LC"/>
    <s v="128272515"/>
    <s v="010/067"/>
    <s v="T2 EI OLEUM-G #1 010/067 TOUCH"/>
    <s v="CONCORD"/>
    <s v="ETL.3150.TOWR"/>
    <d v="2024-03-11T00:00:00"/>
    <d v="2024-03-11T00:00:00"/>
    <d v="2025-05-07T00:00:00"/>
    <x v="1"/>
    <m/>
    <d v="2024-09-11T00:00:00"/>
    <x v="60"/>
    <s v="543"/>
    <s v="TR2"/>
    <m/>
    <s v="E - Schd Compl Yr 0"/>
    <s v="Closed"/>
    <s v="RELW INSP COMP OH   FMOB TR2  PRTO FRAR NTDE DURA BRIN"/>
    <s v="No Good/Out of Stdrd"/>
    <s v="Structure-Tower"/>
    <s v="Repair"/>
    <s v="46485723"/>
    <s v="T2 EI OLEUM-G #1 010/067 TOUCH"/>
    <s v="ICQ"/>
  </r>
  <r>
    <s v="LC"/>
    <s v="128272540"/>
    <s v="010/067"/>
    <s v="T2 EI OLEUM-G #1 010/067 UNBURY"/>
    <s v="CONCORD"/>
    <s v="ETL.3150.TOWR"/>
    <d v="2024-03-11T00:00:00"/>
    <d v="2024-03-11T00:00:00"/>
    <d v="2025-01-28T00:00:00"/>
    <x v="0"/>
    <m/>
    <d v="2025-03-11T00:00:00"/>
    <x v="60"/>
    <s v="543"/>
    <s v="TR2"/>
    <m/>
    <s v="E - Schd Compl Yr 0"/>
    <s v="Closed"/>
    <s v="RELW INSP COMP OH   FMOB TR2  PRTO FRAR"/>
    <s v="Earth Covered Tower"/>
    <s v="Foundation/Concrete-Tower"/>
    <s v="Repair"/>
    <s v="46286472"/>
    <s v="T2 EI OLEUM-G #1 010/067 UNBURY"/>
    <s v="ICQ"/>
  </r>
  <r>
    <s v="LC"/>
    <s v="128272545"/>
    <s v="024/185A"/>
    <s v="T2 EI DRUM-HIGGINS 024/185A RPL HRDT"/>
    <s v="SACTO"/>
    <s v="ETL.4393.TOWR"/>
    <d v="2024-03-11T00:00:00"/>
    <d v="2024-03-11T00:00:00"/>
    <d v="2024-12-17T00:00:00"/>
    <x v="0"/>
    <m/>
    <d v="2025-03-11T00:00:00"/>
    <x v="60"/>
    <s v="543"/>
    <s v="TR2"/>
    <m/>
    <s v="E - Schd Compl Yr 0"/>
    <s v="Closed"/>
    <s v="RELW INSP COMP OH   FMOB TR2  PRTO FRAB NTDE"/>
    <s v="Missing"/>
    <s v="Hardware-Tower"/>
    <s v="Install"/>
    <s v="46327680"/>
    <s v="T2 EI DRUM-HIGGINS 024/185A RPL HRDT"/>
    <s v="ICQ"/>
  </r>
  <r>
    <s v="LC"/>
    <s v="128272564"/>
    <s v="024/185A"/>
    <s v="T2 EI DRUM-HIGGINS 024/185A RPL INSS"/>
    <s v="SACTO"/>
    <s v="ETL.4393.INSL.CERA"/>
    <d v="2024-03-11T00:00:00"/>
    <d v="2024-03-11T00:00:00"/>
    <d v="2025-01-10T00:00:00"/>
    <x v="0"/>
    <m/>
    <d v="2025-03-11T00:00:00"/>
    <x v="60"/>
    <s v="532T"/>
    <s v="TR2"/>
    <m/>
    <s v="E - Schd Compl Yr 0"/>
    <s v="Closed"/>
    <s v="RELW INSP COMP OH   FMOB TR2  PRTO"/>
    <s v="No Good/Out of Stdrd"/>
    <s v="Insulator-Steel"/>
    <s v="Replace"/>
    <s v="35569577"/>
    <s v="T2 EI DRUM-HIGGINS 024/185A RPL INSS"/>
    <s v="93K"/>
  </r>
  <r>
    <s v="LC"/>
    <s v="128272639"/>
    <s v="002/002"/>
    <s v="T2 EI TRINITY-MAPLE CREEK 2/002 RPR STRW"/>
    <s v="EUREKA"/>
    <s v="ETL.8170.POLE.WOOD"/>
    <d v="2024-03-11T00:00:00"/>
    <d v="2024-03-11T00:00:00"/>
    <d v="2025-03-23T00:00:00"/>
    <x v="1"/>
    <m/>
    <d v="2025-03-11T00:00:00"/>
    <x v="60"/>
    <s v="630"/>
    <s v="TR2"/>
    <m/>
    <s v="E - Schd Compl Yr 0"/>
    <s v="Closed"/>
    <s v="RELW INSP COMP OH   FMOB TR2  PRTO FRAB"/>
    <s v="No Good/Out of Stdrd"/>
    <s v="Structure-Wood"/>
    <s v="Repair"/>
    <s v="46345683"/>
    <s v="T2 EI TRINITY-MAPLE CREEK 2/002 RPR POLE"/>
    <s v="ICW"/>
  </r>
  <r>
    <s v="LC"/>
    <s v="128272652"/>
    <s v="024/186A"/>
    <s v="T2 EI DRUM-HIGGINS 024/186A RPL HRDS"/>
    <s v="SACTO"/>
    <s v="ETL.4393.POLE.NWOD"/>
    <d v="2024-03-11T00:00:00"/>
    <d v="2024-03-11T00:00:00"/>
    <d v="2025-01-10T00:00:00"/>
    <x v="0"/>
    <m/>
    <d v="2025-03-11T00:00:00"/>
    <x v="60"/>
    <s v="628"/>
    <s v="TR2"/>
    <m/>
    <s v="E - Schd Compl Yr 0"/>
    <s v="Closed"/>
    <s v="RELW INSP COMP OH   FMOB TR2  PRTO FRAB"/>
    <s v="No Good/Out of Stdrd"/>
    <s v="Hardware-Steel"/>
    <s v="Replace"/>
    <s v="46324626"/>
    <s v="T2 EI DRUM-HIGGINS 024/186A RPL HRDS"/>
    <s v="ICS"/>
  </r>
  <r>
    <s v="LC"/>
    <s v="128273371"/>
    <s v="002/000"/>
    <s v="T2 EI TRINITY-MAPLE CREEK 2/0 RPL POLE"/>
    <s v="EUREKA"/>
    <s v="ETL.8170.POLE.WOOD"/>
    <d v="2024-03-11T00:00:00"/>
    <d v="2024-03-11T00:00:00"/>
    <d v="2025-03-23T00:00:00"/>
    <x v="1"/>
    <m/>
    <d v="2025-03-11T00:00:00"/>
    <x v="60"/>
    <s v="372T"/>
    <s v="TR2"/>
    <m/>
    <s v="E - Schd Compl Yr 0"/>
    <s v="Closed"/>
    <s v="RELW INSP COMP OH   FMOB TR2  PRTO FRAB"/>
    <s v="No Good/Out of Stdrd"/>
    <s v="Structure-Wood"/>
    <s v="Replace"/>
    <s v="35572241"/>
    <s v="T2 EI TRINITY-MAPLE CREEK 2/0 RPL PL"/>
    <s v="70Y"/>
  </r>
  <r>
    <s v="LC"/>
    <s v="128273666"/>
    <s v="005/057"/>
    <s v="T2 EI SNEATH LANE-PACIFICA 5/57 RPL POLE"/>
    <s v="METCALF"/>
    <s v="ETL.7575.POLE.WOOD"/>
    <d v="2024-03-11T00:00:00"/>
    <d v="2024-03-11T00:00:00"/>
    <d v="2024-10-22T00:00:00"/>
    <x v="0"/>
    <m/>
    <d v="2024-09-11T00:00:00"/>
    <x v="60"/>
    <s v="372T"/>
    <s v="TR2"/>
    <m/>
    <s v="E - Schd Compl Yr 0"/>
    <s v="Closed"/>
    <s v="RELW INSP COMP OH   FMOB TR2  PRTO FRAB DURA BRIN"/>
    <s v="No Good/Out of Stdrd"/>
    <s v="Structure-Wood"/>
    <s v="Replace"/>
    <s v="35557753"/>
    <s v="T2 EI SNEATH LANE-PACIFICA 5/57 RPL POLE"/>
    <s v="70Y"/>
  </r>
  <r>
    <s v="LC"/>
    <s v="128273830"/>
    <s v="002/012"/>
    <s v="T2 VALY SPRINGS-CAL CEMENT 02/12 GO95"/>
    <s v="VICTOR"/>
    <s v="ETL.8220.POLE.NWOD"/>
    <d v="2024-03-11T00:00:00"/>
    <d v="2024-03-11T00:00:00"/>
    <d v="2025-03-07T00:00:00"/>
    <x v="0"/>
    <m/>
    <d v="2025-03-11T00:00:00"/>
    <x v="60"/>
    <s v="401T"/>
    <s v="TR2"/>
    <m/>
    <s v="E - Schd Compl Yr 0"/>
    <s v="Closed"/>
    <s v="RELW OTHR COMP OH   TR2  PRTO FRAB NTDE"/>
    <s v="Clearance"/>
    <s v="GO95 Clear Infract-Wood"/>
    <s v="To Be Corrected"/>
    <s v="35536894"/>
    <s v="T2 VALY SPRINGS-CAL CEMENT 02/12 GO95"/>
    <s v="93G"/>
  </r>
  <r>
    <s v="LC"/>
    <s v="128273879"/>
    <s v="025/120"/>
    <s v="T2 EI CNTRA CSTA-MRGA #1 25/120 RPR FOND"/>
    <s v="CONCORD"/>
    <s v="ETL.5452.TOWR"/>
    <d v="2024-03-11T00:00:00"/>
    <d v="2024-03-11T00:00:00"/>
    <d v="2025-01-02T00:00:00"/>
    <x v="0"/>
    <m/>
    <d v="2025-03-11T00:00:00"/>
    <x v="60"/>
    <s v="543"/>
    <s v="TR2"/>
    <m/>
    <s v="E - Schd Compl Yr 0"/>
    <s v="Closed"/>
    <s v="RELW INSP COMP OH   FMOB TR2  PRTO FRAB"/>
    <s v="No Good/Out of Stdrd"/>
    <s v="Foundation/Concrete-Tower"/>
    <s v="Repair"/>
    <s v="46286474"/>
    <s v="T2 EI CNTRA CSTA-MRGA #1 25/120 RPR FOND"/>
    <s v="ICQ"/>
  </r>
  <r>
    <s v="LC"/>
    <s v="128274054"/>
    <s v="060/296"/>
    <s v="T2 EI CORTINA-MNDCN #1 60/296 TOUCH"/>
    <s v="WILLITS"/>
    <s v="ETL.1330.TOWR"/>
    <d v="2024-03-11T00:00:00"/>
    <d v="2024-03-11T00:00:00"/>
    <d v="2025-05-19T00:00:00"/>
    <x v="1"/>
    <m/>
    <d v="2024-09-11T00:00:00"/>
    <x v="60"/>
    <s v="543"/>
    <s v="TR2"/>
    <m/>
    <s v="E - Schd Compl Yr 0"/>
    <s v="Closed"/>
    <s v="RELW INSP COMP OH   FMOB TR2  PRTO FRAB NTDE DURA BRIN"/>
    <s v="No Good/Out of Stdrd"/>
    <s v="Structure-Tower"/>
    <s v="Repair"/>
    <s v="46472281"/>
    <s v="T2 EI CORTINA-MNDCN #1 60/296 RPR STRT"/>
    <s v="ICQ"/>
  </r>
  <r>
    <s v="LC"/>
    <s v="128274055"/>
    <s v="060/295"/>
    <s v="T2 EI CORTINA-MENDCN #1 60/295 RMV VEG"/>
    <s v="WILLITS"/>
    <s v="ETL.1330.TOWR"/>
    <d v="2024-03-11T00:00:00"/>
    <d v="2024-03-11T00:00:00"/>
    <d v="2025-02-19T00:00:00"/>
    <x v="0"/>
    <m/>
    <d v="2025-03-11T00:00:00"/>
    <x v="60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274056"/>
    <s v="060/296"/>
    <s v="T2 EI CORTINA-MENDCN #1 60/296 RMV VEG"/>
    <s v="WILLITS"/>
    <s v="ETL.1330.TOWR"/>
    <d v="2024-03-11T00:00:00"/>
    <d v="2024-03-11T00:00:00"/>
    <d v="2025-02-19T00:00:00"/>
    <x v="0"/>
    <m/>
    <d v="2025-03-11T00:00:00"/>
    <x v="60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277181"/>
    <s v="159"/>
    <s v="T2 IR SBRNTE-GRIZZLY 0/6 RPR SWTC"/>
    <s v="CONCORD"/>
    <s v="ETL.3740.SWIT"/>
    <d v="2024-03-12T00:00:00"/>
    <d v="2024-03-11T00:00:00"/>
    <d v="2024-03-11T00:00:00"/>
    <x v="1"/>
    <m/>
    <d v="2025-03-11T00:00:00"/>
    <x v="60"/>
    <s v="623"/>
    <s v="TR2"/>
    <m/>
    <s v="E - Schd Compl Yr 0"/>
    <s v="Open"/>
    <s v="RELW IR   OH   TR2  PRTO"/>
    <s v="Out of Adjustment"/>
    <s v="Switch"/>
    <s v="Repair"/>
    <s v="46286512"/>
    <s v="T2 IR SBRNTE-GRIZZLY 0/6 RPR SWTC"/>
    <s v="ICE"/>
  </r>
  <r>
    <s v="LC"/>
    <s v="128293717"/>
    <s v="012/085"/>
    <s v="T2 DI GREEN VALLEY-LLGS 12/85L RPL HRDW"/>
    <s v="MOSSLNDG"/>
    <s v="ETL.1720.POLE.WDPS"/>
    <d v="2024-03-15T00:00:00"/>
    <d v="2024-03-11T00:00:00"/>
    <d v="2024-06-05T00:00:00"/>
    <x v="0"/>
    <m/>
    <d v="2024-09-11T00:00:00"/>
    <x v="60"/>
    <s v="630"/>
    <s v="TR2"/>
    <m/>
    <s v="E - Schd Compl Yr 0"/>
    <s v="Closed"/>
    <s v="RELW COMP OH   TR2  PRTO AIR  FRAB DURA BRIN"/>
    <s v="No Good/Out of Stdrd"/>
    <s v="Hardware-Wood"/>
    <s v="Replace"/>
    <s v="46218788"/>
    <s v="T2 DI GREEN VALLEY-LLGS 12/85L RPL HRDW"/>
    <s v="ICW"/>
  </r>
  <r>
    <s v="LC"/>
    <s v="128303189"/>
    <s v="008/054"/>
    <s v="T2 DI METCALF-GREEN VALLEY 8/54 TOUCH"/>
    <s v="MOSSLNDG"/>
    <s v="ETL.2540.TOWR"/>
    <d v="2024-03-18T00:00:00"/>
    <d v="2024-03-11T00:00:00"/>
    <d v="2025-03-14T00:00:00"/>
    <x v="1"/>
    <m/>
    <d v="2024-09-11T00:00:00"/>
    <x v="60"/>
    <s v="543"/>
    <s v="TR2"/>
    <m/>
    <s v="E - Schd Compl Yr 0"/>
    <s v="Closed"/>
    <s v="RELW FIRE ACCL COMP OH   TR2  PRTO AIR  FRAB DURA BRIN"/>
    <s v="No Good/Out of Stdrd"/>
    <s v="Structure-Tower"/>
    <s v="Repair"/>
    <s v="46477425"/>
    <s v="T2 DI METCALF-GREEN VALLEY 8/54 TOUCH"/>
    <s v="ICQ"/>
  </r>
  <r>
    <s v="LC"/>
    <s v="128303206"/>
    <s v="008/055"/>
    <s v="T2 DI METCALF-GREEN VALLEY 8/55 TOUCH"/>
    <s v="MOSSLNDG"/>
    <s v="ETL.2540.TOWR"/>
    <d v="2024-03-18T00:00:00"/>
    <d v="2024-03-11T00:00:00"/>
    <d v="2025-03-14T00:00:00"/>
    <x v="1"/>
    <m/>
    <d v="2024-06-11T00:00:00"/>
    <x v="60"/>
    <s v="543"/>
    <s v="TR2"/>
    <m/>
    <s v="E - Schd Compl Yr 0"/>
    <s v="Closed"/>
    <s v="RELW ACCL COMP OH   TR2  PRTO AIR  FRAB DURA BRIN"/>
    <s v="No Good/Out of Stdrd"/>
    <s v="Structure-Tower"/>
    <s v="Repair"/>
    <s v="46477426"/>
    <s v="T2 DI METCALF-GREEN VALLEY 8/55 TOUCH"/>
    <s v="ICQ"/>
  </r>
  <r>
    <s v="LC"/>
    <s v="128303214"/>
    <s v="008/055"/>
    <s v="T2 DI METCALF-MORGAN HILL 8/55 RPR INSS"/>
    <s v="MOSSLNDG"/>
    <s v="ETL.2570.INSL.NCER"/>
    <d v="2024-03-18T00:00:00"/>
    <d v="2024-03-11T00:00:00"/>
    <d v="2025-02-28T00:00:00"/>
    <x v="0"/>
    <m/>
    <d v="2025-03-11T00:00:00"/>
    <x v="60"/>
    <s v="628"/>
    <s v="TR2"/>
    <m/>
    <s v="E - Schd Compl Yr 0"/>
    <s v="Closed"/>
    <s v="RELW ACCL COMP OH   TR2  PRTO AIR"/>
    <s v="No Good/Out of Stdrd"/>
    <s v="Insulator-Steel"/>
    <s v="Repair"/>
    <s v="46391205"/>
    <s v="T2 DI METCALF-MORGAN HILL 8/55 RPR INSS"/>
    <s v="ICS"/>
  </r>
  <r>
    <s v="LC"/>
    <s v="128303481"/>
    <s v="012/085"/>
    <s v="T2 DI MTCLF-GRN VLLY 012/085 RPR CRSW"/>
    <s v="MOSSLNDG"/>
    <s v="ETL.2540.POLE.NWOD"/>
    <d v="2024-03-18T00:00:00"/>
    <d v="2024-03-11T00:00:00"/>
    <d v="2025-02-23T00:00:00"/>
    <x v="0"/>
    <m/>
    <d v="2025-03-11T00:00:00"/>
    <x v="60"/>
    <s v="630"/>
    <s v="TR2"/>
    <m/>
    <s v="E - Schd Compl Yr 0"/>
    <s v="Closed"/>
    <s v="RELW COMP OH   TR2  PRTO AIR  FRAB"/>
    <s v="No Good/Out of Stdrd"/>
    <s v="Crossarm-Wood"/>
    <s v="Repair"/>
    <s v="46391206"/>
    <s v="T2 DI MTCLF-GRN VLLY 012/085 RPR CRSW"/>
    <s v="ICW"/>
  </r>
  <r>
    <s v="LC"/>
    <s v="128303482"/>
    <s v="012/085"/>
    <s v="T2 DI MTCLF-GRN VLLY 012/085 TOUCH"/>
    <s v="MOSSLNDG"/>
    <s v="ETL.2540.POLE.NWOD"/>
    <d v="2024-03-18T00:00:00"/>
    <d v="2024-03-11T00:00:00"/>
    <d v="2024-03-11T00:00:00"/>
    <x v="1"/>
    <m/>
    <d v="2024-09-11T00:00:00"/>
    <x v="60"/>
    <s v="630"/>
    <s v="TR2"/>
    <m/>
    <s v="E - Schd Compl Yr 0"/>
    <s v="Open"/>
    <s v="RELW OH   TR2  PRTO AIR  FRAB NTDE DURA BRIN"/>
    <s v="No Good/Out of Stdrd"/>
    <s v="Structure-Wood"/>
    <s v="Repair"/>
    <s v="46494095"/>
    <s v="T2 DI MTCLF-GRN VLLY 012/085 TOUCH"/>
    <s v="ICW"/>
  </r>
  <r>
    <s v="LC"/>
    <s v="128303605"/>
    <s v="009/177"/>
    <s v="T2 DI MNTA VSTA-LS GTS 9/177 RPL STRW"/>
    <s v="METCALF"/>
    <s v="ETL.7610.POLE.WOOD"/>
    <d v="2024-03-18T00:00:00"/>
    <d v="2024-03-11T00:00:00"/>
    <d v="2024-03-11T00:00:00"/>
    <x v="1"/>
    <m/>
    <d v="2025-03-11T00:00:00"/>
    <x v="60"/>
    <s v="372T"/>
    <s v="TR2"/>
    <m/>
    <s v="E - Schd Compl Yr 0"/>
    <s v="Open"/>
    <s v="RELW OH   TR2  PRTO AIR  FRAR"/>
    <s v="No Good/Out of Stdrd"/>
    <s v="Structure-Wood"/>
    <s v="Replace"/>
    <s v="35574114"/>
    <s v="T2 DI MNTA VSTA-LS GTS 9/177 RPL STRW"/>
    <s v="70Y"/>
  </r>
  <r>
    <s v="LC"/>
    <s v="128303612"/>
    <s v="041/173"/>
    <s v="T2 DI TMPLTN-GATES 41/173 TOUCH"/>
    <s v="PISMOBCH"/>
    <s v="ETL.5934.TOWR"/>
    <d v="2024-03-18T00:00:00"/>
    <d v="2024-03-11T00:00:00"/>
    <d v="2024-03-11T00:00:00"/>
    <x v="1"/>
    <m/>
    <d v="2024-09-11T00:00:00"/>
    <x v="60"/>
    <s v="543"/>
    <s v="TR2"/>
    <m/>
    <s v="E - Schd Compl Yr 0"/>
    <s v="Open"/>
    <s v="RELW FIRE OH   TR2  PRTO AIR  FRAB DURA BRIN"/>
    <s v="No Good/Out of Stdrd"/>
    <s v="Structure-Tower"/>
    <s v="Repair"/>
    <s v="46476160"/>
    <s v="T2 DI TMPLTN-GATES 41/173 TOUCH"/>
    <s v="ICQ"/>
  </r>
  <r>
    <s v="LC"/>
    <s v="128303759"/>
    <s v="009/057"/>
    <s v="T2 METCALF-GREEN VALLEY 9/57 RPL INSS"/>
    <s v="MOSSLNDG"/>
    <s v="ETL.2540.INSL.CERA"/>
    <d v="2024-03-18T00:00:00"/>
    <d v="2024-03-11T00:00:00"/>
    <d v="2024-03-11T00:00:00"/>
    <x v="1"/>
    <m/>
    <d v="2025-03-11T00:00:00"/>
    <x v="60"/>
    <s v="532T"/>
    <s v="TR2"/>
    <m/>
    <s v="E - Schd Compl Yr 0"/>
    <s v="Open"/>
    <s v="RELW FIRE SPCR OH   TR2  PRTO AIR  FRAB"/>
    <s v="No Good/Out of Stdrd"/>
    <s v="Insulator-Steel"/>
    <s v="Replace"/>
    <s v="35596167"/>
    <s v="T2 DI METCALF-GREEN VALLEY 9/57 RPL INSS"/>
    <s v="93K"/>
  </r>
  <r>
    <s v="LC"/>
    <s v="128303917"/>
    <s v="000/006"/>
    <s v="T2 DI IBM HARRY RD#1 TAP 0/6 RPR ADSS"/>
    <s v="METCALF"/>
    <s v="ETL.2501.TOWR"/>
    <d v="2024-03-18T00:00:00"/>
    <d v="2024-03-11T00:00:00"/>
    <d v="2024-06-10T00:00:00"/>
    <x v="0"/>
    <m/>
    <d v="2024-06-11T00:00:00"/>
    <x v="60"/>
    <s v="628"/>
    <s v="TR2"/>
    <m/>
    <s v="E - Schd Compl Yr 0"/>
    <s v="Closed"/>
    <s v="RELW FIRE SPCR ACCM COMP OH   TR2  PRTO AIR  FRAB DURA BRIN"/>
    <s v="No Good/Out of Stdrd"/>
    <s v="ADSS - Steel"/>
    <s v="Repair"/>
    <s v="46216062"/>
    <s v="T2 DI IBM HARRY RD#1 TAP 0/6 RPR ADSS"/>
    <s v="ICS"/>
  </r>
  <r>
    <s v="LC"/>
    <s v="128322129"/>
    <s v="006/079"/>
    <s v="T2 DI JOLON TAP 6/79 REFRAME"/>
    <s v="MOSSLNDG"/>
    <s v="ETL.7321.POLE.WOOD"/>
    <d v="2024-03-19T00:00:00"/>
    <d v="2024-03-11T00:00:00"/>
    <d v="2025-01-28T00:00:00"/>
    <x v="0"/>
    <m/>
    <d v="2025-03-11T00:00:00"/>
    <x v="60"/>
    <s v="637T"/>
    <s v="TR2"/>
    <m/>
    <s v="E - Schd Compl Yr 0"/>
    <s v="Closed"/>
    <s v="RELW FIRE COMP OH   TR2  PRTO AIR  FRAB"/>
    <s v="No Good/Out of Stdrd"/>
    <s v="Crossarm-Wood"/>
    <s v="Replace"/>
    <s v="35573683"/>
    <s v="T2 DI JOLON TAP 6/79 RPL CRSW"/>
    <s v="93E"/>
  </r>
  <r>
    <s v="LC"/>
    <s v="128335893"/>
    <s v="012/089"/>
    <s v="T2 DI GREEN VLY-LLAG 12/89 RPR ANCW"/>
    <s v="MOSSLNDG"/>
    <s v="ETL.1720.POLE.WDPS"/>
    <d v="2024-03-20T00:00:00"/>
    <d v="2024-03-11T00:00:00"/>
    <d v="2024-04-10T00:00:00"/>
    <x v="0"/>
    <m/>
    <d v="2025-03-11T00:00:00"/>
    <x v="60"/>
    <s v="630"/>
    <s v="TR2"/>
    <m/>
    <s v="E - Schd Compl Yr 0"/>
    <s v="Closed"/>
    <s v="RELW FIRE COMP OH   TR2  PRTO AIR  FRAB"/>
    <s v="No Good/Out of Stdrd"/>
    <s v="Anchor-Wood"/>
    <s v="Repair"/>
    <s v="46222754"/>
    <s v="T2 DI GREEN VLY-LLAG 12/89 RPR ANCW"/>
    <s v="ICW"/>
  </r>
  <r>
    <s v="LC"/>
    <s v="128335894"/>
    <s v="012/089"/>
    <s v="T2 DI GREEN VLY-LLAG 12/89 RPR JUMW"/>
    <s v="MOSSLNDG"/>
    <s v="ETL.1720.INSL.CERA"/>
    <d v="2024-03-20T00:00:00"/>
    <d v="2024-03-11T00:00:00"/>
    <d v="2024-04-10T00:00:00"/>
    <x v="0"/>
    <m/>
    <d v="2024-06-11T00:00:00"/>
    <x v="60"/>
    <s v="630"/>
    <s v="TR2"/>
    <m/>
    <s v="E - Schd Compl Yr 0"/>
    <s v="Closed"/>
    <s v="RELW FIRE SPCR COMP OH   TR2  PRTO AIR  DURA BRIN"/>
    <s v="No Good/Out of Stdrd"/>
    <s v="Jumper-Wood"/>
    <s v="Repair"/>
    <s v="46218796"/>
    <s v="T2 DI GREEN VLY-LLAG 12/89 RPR JUMW"/>
    <s v="ICW"/>
  </r>
  <r>
    <s v="LC"/>
    <s v="128336200"/>
    <s v="009/178"/>
    <s v="T2 DI MONTA VST-LS GTS 9/178 RPL STRW"/>
    <s v="METCALF"/>
    <s v="ETL.7610.POLE.WOOD"/>
    <d v="2024-03-20T00:00:00"/>
    <d v="2024-03-11T00:00:00"/>
    <d v="2024-03-11T00:00:00"/>
    <x v="1"/>
    <m/>
    <d v="2025-03-11T00:00:00"/>
    <x v="60"/>
    <s v="372T"/>
    <s v="TR2"/>
    <m/>
    <s v="E - Schd Compl Yr 0"/>
    <s v="Open"/>
    <s v="RELW FIRE ACCH OH   TR2  PRTO AIR  FRAR"/>
    <s v="No Good/Out of Stdrd"/>
    <s v="Structure-Wood"/>
    <s v="Replace"/>
    <s v="35574115"/>
    <s v="T2 DI MONTA VST-LS GTS 9/178 RPL STRW"/>
    <s v="70Y"/>
  </r>
  <r>
    <s v="LC"/>
    <s v="128336343"/>
    <s v="013/086"/>
    <s v="T2 DI MTCLF-GRN VLLY 013/086 RPR GYWW"/>
    <s v="MOSSLNDG"/>
    <s v="ETL.2540.POLE.WDPS"/>
    <d v="2024-03-20T00:00:00"/>
    <d v="2024-03-11T00:00:00"/>
    <d v="2025-02-23T00:00:00"/>
    <x v="0"/>
    <m/>
    <d v="2025-03-11T00:00:00"/>
    <x v="60"/>
    <s v="630"/>
    <s v="TR2"/>
    <m/>
    <s v="E - Schd Compl Yr 0"/>
    <s v="Closed"/>
    <s v="RELW COMP OH   TR2  PRTO AIR  FRAB NTDE"/>
    <s v="No Good/Out of Stdrd"/>
    <s v="Guy Wire-Wood"/>
    <s v="Repair"/>
    <s v="46391211"/>
    <s v="T2 DI MTCLF-GRN VLLY 013/086 RPR GYWW"/>
    <s v="ICW"/>
  </r>
  <r>
    <s v="LC"/>
    <s v="128336380"/>
    <s v="009/175"/>
    <s v="T2 DI MNTA VSTA-LS GTS 009/175 RPL STRW"/>
    <s v="METCALF"/>
    <s v="ETL.7610.POLE.WOOD"/>
    <d v="2024-03-20T00:00:00"/>
    <d v="2024-03-11T00:00:00"/>
    <d v="2024-03-11T00:00:00"/>
    <x v="1"/>
    <m/>
    <d v="2025-03-11T00:00:00"/>
    <x v="60"/>
    <s v="372T"/>
    <s v="TR2"/>
    <m/>
    <s v="E - Schd Compl Yr 0"/>
    <s v="Open"/>
    <s v="RELW OH   TR2  PRTO AIR  FRAR"/>
    <s v="No Good/Out of Stdrd"/>
    <s v="Structure-Wood"/>
    <s v="Replace"/>
    <s v="35573806"/>
    <s v="T2 DI MNTA VSTA-LS GTS 009/175 RPL STRW"/>
    <s v="70Y"/>
  </r>
  <r>
    <s v="LC"/>
    <s v="128336392"/>
    <s v="009/170"/>
    <s v="T2 DI MNTA VSTA LS GTOS 09/170 RPR GYWW"/>
    <s v="METCALF"/>
    <s v="ETL.7610.POLE.WOOD"/>
    <d v="2024-03-20T00:00:00"/>
    <d v="2024-03-11T00:00:00"/>
    <d v="2025-01-02T00:00:00"/>
    <x v="0"/>
    <m/>
    <d v="2025-03-11T00:00:00"/>
    <x v="60"/>
    <s v="630"/>
    <s v="TR2"/>
    <m/>
    <s v="E - Schd Compl Yr 0"/>
    <s v="Closed"/>
    <s v="RELW FIRE ACCH COMP OH   TR2  PRTO AIR  FRAB"/>
    <s v="No Good/Out of Stdrd"/>
    <s v="Guy Wire-Wood"/>
    <s v="Repair"/>
    <s v="46286834"/>
    <s v="T2 DI MNTA VSTA LS GTOS 09/170 RPR GYWW"/>
    <s v="ICW"/>
  </r>
  <r>
    <s v="LC"/>
    <s v="128336451"/>
    <s v="006/078"/>
    <s v="T2 DI JOLON TAP 6/78 RPLC HRDW"/>
    <s v="MOSSLNDG"/>
    <s v="ETL.7321.POLE.WOOD"/>
    <d v="2024-03-20T00:00:00"/>
    <d v="2024-03-11T00:00:00"/>
    <d v="2025-01-23T00:00:00"/>
    <x v="0"/>
    <m/>
    <d v="2025-03-11T00:00:00"/>
    <x v="60"/>
    <s v="630"/>
    <s v="TR2"/>
    <m/>
    <s v="E - Schd Compl Yr 0"/>
    <s v="Closed"/>
    <s v="RELW FIRE COMP OH   TR2  PRTO AIR  FRAB NTDE"/>
    <s v="No Good/Out of Stdrd"/>
    <s v="Hardware-Wood"/>
    <s v="Replace"/>
    <s v="46391167"/>
    <s v="T2 DI JOLON TAP 6/78 RPLC HRDW"/>
    <s v="ICW"/>
  </r>
  <r>
    <s v="LC"/>
    <s v="128336470"/>
    <s v=":010/066"/>
    <s v="T2 DI GREEN VLY-LLAGAS 10/66 RPL HRDT"/>
    <s v="MOSSLNDG"/>
    <s v="ETL.1720.TOWR"/>
    <d v="2024-03-20T00:00:00"/>
    <d v="2024-03-11T00:00:00"/>
    <d v="2025-01-27T00:00:00"/>
    <x v="0"/>
    <m/>
    <d v="2025-03-11T00:00:00"/>
    <x v="60"/>
    <s v="543"/>
    <s v="TR2"/>
    <m/>
    <s v="E - Schd Compl Yr 0"/>
    <s v="Closed"/>
    <s v="RELW FIRE COMP OH   TR2  PRTO AIR  FRAB"/>
    <s v="No Good/Out of Stdrd"/>
    <s v="Hardware-Tower"/>
    <s v="Replace"/>
    <s v="46404411"/>
    <s v="T2 DI GREEN VLY-LLAGAS 10/66 RPL HRDT"/>
    <s v="ICQ"/>
  </r>
  <r>
    <s v="LC"/>
    <s v="128352940"/>
    <s v="003/025"/>
    <s v="T2 DI TRINITY-CTTNWD 3/25L RPR GYWW"/>
    <s v="TABLEMTN"/>
    <s v="ETL.4040.POLE.STPS"/>
    <d v="2024-03-22T00:00:00"/>
    <d v="2024-03-11T00:00:00"/>
    <d v="2024-07-17T00:00:00"/>
    <x v="0"/>
    <m/>
    <d v="2024-09-11T00:00:00"/>
    <x v="60"/>
    <s v="630"/>
    <s v="TR2"/>
    <m/>
    <s v="E - Schd Compl Yr 0"/>
    <s v="Closed"/>
    <s v="RELW COMP OH   TR2  PRTO AIR  FRAB DURA BRIN"/>
    <s v="No Good/Out of Stdrd"/>
    <s v="Guy Wire-Wood"/>
    <s v="Repair"/>
    <s v="46227559"/>
    <s v="T2 DI TRINITY-CTTNWD 3/25L RPR GYWW"/>
    <s v="ICW"/>
  </r>
  <r>
    <s v="LC"/>
    <s v="128353119"/>
    <s v="010/189"/>
    <s v="T2 DI MNTA VSTA-LS GTS 10/189 RPR POLE"/>
    <s v="METCALF"/>
    <s v="ETL.7610.POLE.WOOD"/>
    <d v="2024-03-23T00:00:00"/>
    <d v="2024-03-11T00:00:00"/>
    <d v="2025-01-15T00:00:00"/>
    <x v="0"/>
    <m/>
    <d v="2025-03-11T00:00:00"/>
    <x v="60"/>
    <s v="630"/>
    <s v="TR2"/>
    <m/>
    <s v="E - Schd Compl Yr 0"/>
    <s v="Closed"/>
    <s v="RELW COMP OH   TR2  PRTO AIR  FRAR"/>
    <s v="No Good/Out of Stdrd"/>
    <s v="Structure-Wood"/>
    <s v="Repair"/>
    <s v="46286869"/>
    <s v="T2 DI MNTA VSTA-LS GTS 10/189 RPR POLE"/>
    <s v="ICW"/>
  </r>
  <r>
    <s v="LC"/>
    <s v="128353128"/>
    <s v="009/183"/>
    <s v="T2 DI MNTA VSTA-LS GTS 9/183 RPR INSW"/>
    <s v="METCALF"/>
    <s v="ETL.7610.INSL.NCER"/>
    <d v="2024-03-23T00:00:00"/>
    <d v="2024-03-11T00:00:00"/>
    <d v="2025-01-15T00:00:00"/>
    <x v="0"/>
    <m/>
    <d v="2025-03-11T00:00:00"/>
    <x v="60"/>
    <s v="630"/>
    <s v="TR2"/>
    <m/>
    <s v="E - Schd Compl Yr 0"/>
    <s v="Closed"/>
    <s v="RELW COMP OH   TR2  PRTO AIR"/>
    <s v="No Good/Out of Stdrd"/>
    <s v="Insulator-Wood"/>
    <s v="Repair"/>
    <s v="46286870"/>
    <s v="T2 DI MNTA VSTA-LS GTS 9/183 RPR INSW"/>
    <s v="ICW"/>
  </r>
  <r>
    <s v="LC"/>
    <s v="128356779"/>
    <s v="003/023"/>
    <s v="T2 DI TRINITY-COTTONWOOD 3/23 RPR WDPKR"/>
    <s v="TABLEMTN"/>
    <s v="ETL.4040.POLE.WDPS"/>
    <d v="2024-03-25T00:00:00"/>
    <d v="2024-03-11T00:00:00"/>
    <d v="2025-01-16T00:00:00"/>
    <x v="0"/>
    <m/>
    <d v="2025-03-11T00:00:00"/>
    <x v="60"/>
    <s v="630"/>
    <s v="TR2"/>
    <m/>
    <s v="E - Schd Compl Yr 0"/>
    <s v="Closed"/>
    <s v="RELW COMP OH   TR2  PRTO AIR  FRAB"/>
    <s v="No Good/Out of Stdrd"/>
    <s v="Structure-Wood"/>
    <s v="Repair"/>
    <s v="46332444"/>
    <s v="T2 DI TRINITY-COTTONWOOD 3/23 RPR WDPKR"/>
    <s v="ICW"/>
  </r>
  <r>
    <s v="LC"/>
    <s v="128444439"/>
    <s v="003/025"/>
    <s v="T2 DI TRINITY-CTTNWD 3/25R RPR GYWW"/>
    <s v="TABLEMTN"/>
    <s v="ETL.4040.POLE.STPS"/>
    <d v="2024-04-04T00:00:00"/>
    <d v="2024-03-11T00:00:00"/>
    <d v="2024-07-17T00:00:00"/>
    <x v="0"/>
    <m/>
    <d v="2024-09-11T00:00:00"/>
    <x v="60"/>
    <s v="630"/>
    <s v="TR2"/>
    <m/>
    <s v="E - Schd Compl Yr 0"/>
    <s v="Closed"/>
    <s v="RELW COMP OH   TR2  PRTO AIR  FRAB DURA BRIN"/>
    <s v="No Good/Out of Stdrd"/>
    <s v="Guy Wire-Wood"/>
    <s v="Repair"/>
    <s v="46230774"/>
    <s v="T2 DI TRINITY-CTTNWD 3/25R RPR GYWW"/>
    <s v="ICW"/>
  </r>
  <r>
    <s v="LC"/>
    <s v="128275774"/>
    <s v="030/008"/>
    <s v="T2 DI GOLD HILL #1 30/8 RPR IBWW"/>
    <s v="VICTOR"/>
    <s v="ETL.6950.POLE.WOOD"/>
    <d v="2024-03-12T00:00:00"/>
    <d v="2024-03-12T00:00:00"/>
    <d v="2025-04-12T00:00:00"/>
    <x v="1"/>
    <m/>
    <d v="2025-03-12T00:00:00"/>
    <x v="61"/>
    <s v="630"/>
    <s v="TR2"/>
    <m/>
    <s v="E - Schd Compl Yr 0"/>
    <s v="Closed"/>
    <s v="RELW COMP OH   TR2  PRTO AIR  FRAB"/>
    <s v="No Good/Out of Stdrd"/>
    <s v="Hardware-Wood"/>
    <s v="Replace"/>
    <s v="46298636"/>
    <s v="T2 DI GOLD HILL #1 30/8 RPR IBWW"/>
    <s v="ICW"/>
  </r>
  <r>
    <s v="LC"/>
    <s v="128276819"/>
    <s v="010/123"/>
    <s v="T2 EI CLGTE-SMRTVLLE #2 10/123 RPL POLE"/>
    <s v="SACTO"/>
    <s v="ETL.6520.POLE.WOOD"/>
    <d v="2024-03-12T00:00:00"/>
    <d v="2024-03-12T00:00:00"/>
    <d v="2025-03-05T00:00:00"/>
    <x v="0"/>
    <m/>
    <d v="2025-03-12T00:00:00"/>
    <x v="61"/>
    <s v="372T"/>
    <s v="TR2"/>
    <m/>
    <s v="E - Schd Compl Yr 0"/>
    <s v="Closed"/>
    <s v="RELW INSP COMP OH   FMOB TR2  PRTO FRAB"/>
    <s v="No Good/Out of Stdrd"/>
    <s v="Structure-Wood"/>
    <s v="Replace"/>
    <s v="35557136"/>
    <s v="T2 EI CLGTE-SMRTVLLE #2 10/123 RPL POLE"/>
    <s v="70Y"/>
  </r>
  <r>
    <s v="LC"/>
    <s v="128276917"/>
    <s v="018/098"/>
    <s v="T2 LONE TREE-CAYETANO 18/98 RPL INSS"/>
    <s v="CONCORD"/>
    <s v="ETL.6160.INSL.CERA"/>
    <d v="2024-03-12T00:00:00"/>
    <d v="2024-03-12T00:00:00"/>
    <d v="2024-03-12T00:00:00"/>
    <x v="1"/>
    <m/>
    <d v="2025-03-12T00:00:00"/>
    <x v="61"/>
    <s v="532T"/>
    <s v="TR2"/>
    <m/>
    <s v="E - Schd Compl Yr 0"/>
    <s v="Open"/>
    <s v="RELW INSP REMT NOAC CLR  OH   FMOB TR2  PRTO FRAB"/>
    <s v="No Good/Out of Stdrd"/>
    <s v="Insulator-Steel"/>
    <s v="Replace"/>
    <s v="35575002"/>
    <s v="T2 EI LONE TREE-CAYETANO RPL INSS IN 2 T"/>
    <s v="93K"/>
  </r>
  <r>
    <s v="LC"/>
    <s v="128276944"/>
    <s v="006/155"/>
    <s v="T2 DEL MONTE-VIEJO 06/155 RMV VEG"/>
    <s v="MOSSLNDG"/>
    <s v="ETL.6710.POLE.WOOD"/>
    <d v="2024-03-12T00:00:00"/>
    <d v="2024-03-12T00:00:00"/>
    <d v="2024-12-17T00:00:00"/>
    <x v="0"/>
    <m/>
    <d v="2025-03-12T00:00:00"/>
    <x v="61"/>
    <s v="564"/>
    <s v="TR2"/>
    <m/>
    <s v="E - Schd Compl Yr 0"/>
    <s v="Closed"/>
    <s v="REGW PATR REMT SWRK ACCL CNCL OH   FMOB TR2  PRTO FRAB"/>
    <s v="Overgrown"/>
    <s v="Vegetation"/>
    <s v="Remove"/>
    <s v=""/>
    <s v=""/>
    <s v=""/>
  </r>
  <r>
    <s v="LC"/>
    <s v="128277305"/>
    <s v="011/258-GUY"/>
    <s v="T2 EI SALINAS-LAURELS 11/258-GUY RMV VEG"/>
    <s v="MOSSLNDG"/>
    <s v="ETL.7930.POLE.WOOD"/>
    <d v="2024-03-12T00:00:00"/>
    <d v="2024-03-12T00:00:00"/>
    <d v="2024-12-18T00:00:00"/>
    <x v="0"/>
    <m/>
    <d v="2025-03-12T00:00:00"/>
    <x v="61"/>
    <s v="564"/>
    <s v="TR2"/>
    <m/>
    <s v="E - Schd Compl Yr 0"/>
    <s v="Closed"/>
    <s v="REGW INSP REMT TRAF ACCL ACCM FLAG COMP OH   FMOB TR2  PRTO FRAB"/>
    <s v="Overgrown"/>
    <s v="Vegetation"/>
    <s v="Remove"/>
    <s v=""/>
    <s v=""/>
    <s v=""/>
  </r>
  <r>
    <s v="LC"/>
    <s v="128277682"/>
    <s v="010/002"/>
    <s v="T2 EI PTTER VLLY-MENDOCINO 10/2 RPR GYWW"/>
    <s v="WILLITS"/>
    <s v="ETL.7810.POLE.WOOD"/>
    <d v="2024-03-12T00:00:00"/>
    <d v="2024-03-12T00:00:00"/>
    <d v="2024-04-04T00:00:00"/>
    <x v="0"/>
    <m/>
    <d v="2024-09-12T00:00:00"/>
    <x v="61"/>
    <s v="630"/>
    <s v="TR2"/>
    <m/>
    <s v="E - Schd Compl Yr 0"/>
    <s v="Closed"/>
    <s v="RELW INSP COMP OH   FMOB TR2  PRTO FRAB DURA BRIN"/>
    <s v="No Good/Out of Stdrd"/>
    <s v="Guy Wire-Wood"/>
    <s v="Repair"/>
    <s v="46220404"/>
    <s v="T2 EI PTTER VLLY-MENDOCINO 10/2 RPR GYWW"/>
    <s v="ICW"/>
  </r>
  <r>
    <s v="LC"/>
    <s v="128277792"/>
    <s v="005/123"/>
    <s v="T2 EI WEIMAR-HALSEY 5/123 RMV STEP"/>
    <s v="SACTO"/>
    <s v="ETL.8340.POLE.NWOD"/>
    <d v="2024-03-12T00:00:00"/>
    <d v="2024-03-12T00:00:00"/>
    <d v="2025-01-10T00:00:00"/>
    <x v="0"/>
    <m/>
    <d v="2025-03-12T00:00:00"/>
    <x v="61"/>
    <s v="630"/>
    <s v="TR2"/>
    <m/>
    <s v="E - Schd Compl Yr 0"/>
    <s v="Closed"/>
    <s v="RELW INSP COMP OH   FMOB TR2  PRTO FRAB NTDE"/>
    <s v="No Good/Out of Stdrd"/>
    <s v="Hardware-Wood"/>
    <s v="Replace"/>
    <s v="46323913"/>
    <s v="T2 EI WEIMAR-HALSEY 5/123 RMV STEP"/>
    <s v="ICW"/>
  </r>
  <r>
    <s v="LC"/>
    <s v="128277892"/>
    <s v="010/001"/>
    <s v="T2 EI POTTER VLLY-MENDOCINO 10/1 RMV VEG"/>
    <s v="WILLITS"/>
    <s v="ETL.7810.POLE.NWOD"/>
    <d v="2024-03-12T00:00:00"/>
    <d v="2024-03-12T00:00:00"/>
    <d v="2025-02-07T00:00:00"/>
    <x v="0"/>
    <m/>
    <d v="2025-03-12T00:00:00"/>
    <x v="61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278105"/>
    <s v="004/079"/>
    <s v="T2 EI TEMPLETN-ATSCDRO 4/79 RPL INSW"/>
    <s v="PISMOBCH"/>
    <s v="ETL.9410.INSL"/>
    <d v="2024-03-12T00:00:00"/>
    <d v="2024-03-12T00:00:00"/>
    <d v="2025-04-03T00:00:00"/>
    <x v="1"/>
    <m/>
    <d v="2025-03-12T00:00:00"/>
    <x v="61"/>
    <s v="508T"/>
    <s v="TR2"/>
    <m/>
    <s v="E - Schd Compl Yr 0"/>
    <s v="Closed"/>
    <s v="RELW INSP COMP OH   FMOB TR2  PRTO"/>
    <s v="No Good/Out of Stdrd"/>
    <s v="Insulator-Wood"/>
    <s v="Replace"/>
    <s v="35573518"/>
    <s v="T2 EI TEMPLETN-ATSCDRO 4/79 RPL INSW"/>
    <s v="93I"/>
  </r>
  <r>
    <s v="LC"/>
    <s v="128278300"/>
    <s v="059/294"/>
    <s v="T2 EI CORTINA-MENDOCNO #1 59/294 RMV VEG"/>
    <s v="WILLITS"/>
    <s v="ETL.1330.TOWR"/>
    <d v="2024-03-12T00:00:00"/>
    <d v="2024-03-12T00:00:00"/>
    <d v="2025-01-24T00:00:00"/>
    <x v="0"/>
    <m/>
    <d v="2025-03-12T00:00:00"/>
    <x v="61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278527"/>
    <s v="009/009"/>
    <s v="T2 EI PTTR VALLEY-MENDOCINO 9/9 RPR GYWW"/>
    <s v="WILLITS"/>
    <s v="ETL.7810.POLE.NWOD"/>
    <d v="2024-03-12T00:00:00"/>
    <d v="2024-03-12T00:00:00"/>
    <d v="2024-04-04T00:00:00"/>
    <x v="0"/>
    <m/>
    <d v="2024-09-12T00:00:00"/>
    <x v="61"/>
    <s v="630"/>
    <s v="TR2"/>
    <m/>
    <s v="E - Schd Compl Yr 0"/>
    <s v="Closed"/>
    <s v="RELW INSP COMP OH   FMOB TR2  PRTO FRAB DURA BRIN"/>
    <s v="No Good/Out of Stdrd"/>
    <s v="Guy Wire-Wood"/>
    <s v="Repair"/>
    <s v="46220403"/>
    <s v="T2 EI PTTR VALLEY-MENDOCINO 9/9 RPR GYWW"/>
    <s v="ICW"/>
  </r>
  <r>
    <s v="LC"/>
    <s v="128278683"/>
    <s v="004/080"/>
    <s v="T2 EI TEMPLETON-ATASCADERO 4/80 RPR POLE"/>
    <s v="PISMOBCH"/>
    <s v="ETL.9410.POLE.WOOD"/>
    <d v="2024-03-12T00:00:00"/>
    <d v="2024-03-12T00:00:00"/>
    <d v="2025-04-04T00:00:00"/>
    <x v="1"/>
    <m/>
    <d v="2025-03-12T00:00:00"/>
    <x v="61"/>
    <s v="630"/>
    <s v="TR2"/>
    <m/>
    <s v="E - Schd Compl Yr 0"/>
    <s v="Closed"/>
    <s v="RELW INSP COMP OH   FMOB TR2  PRTO FRAB"/>
    <s v="No Good/Out of Stdrd"/>
    <s v="Structure-Wood"/>
    <s v="Repair"/>
    <s v="46329656"/>
    <s v="T2 EI TEMPLETON-ATASCADERO 4/80 RPR WDPK"/>
    <s v="ICW"/>
  </r>
  <r>
    <s v="LC"/>
    <s v="128278696"/>
    <s v="038/006"/>
    <s v="T2 WV RIO DELL JCT-BRDGVLE 38/6 INS DMPW"/>
    <s v="EUREKA"/>
    <s v="ETL.7850.INSL.NCER"/>
    <d v="2024-03-12T00:00:00"/>
    <d v="2024-03-12T00:00:00"/>
    <d v="2025-03-07T00:00:00"/>
    <x v="0"/>
    <m/>
    <d v="2025-03-12T00:00:00"/>
    <x v="61"/>
    <s v="630"/>
    <s v="TR2"/>
    <m/>
    <s v="E - Schd Compl Yr 0"/>
    <s v="Closed"/>
    <s v="RELW OTHR COMP OH   FMOB TR2  PRTO NTDE"/>
    <s v="Missing"/>
    <s v="Damper-Wood"/>
    <s v="Install"/>
    <s v="46345685"/>
    <s v="T2 WV RIO DELL JCT-BRDGVLE 38/6 INS DMPW"/>
    <s v="ICW"/>
  </r>
  <r>
    <s v="LC"/>
    <s v="128278989"/>
    <s v="002/008"/>
    <s v="T2 EI HUMBLDT-MAPLE CRK 02/08 RPL INSW"/>
    <s v="EUREKA"/>
    <s v="ETL.7130.INSL"/>
    <d v="2024-03-12T00:00:00"/>
    <d v="2024-03-12T00:00:00"/>
    <d v="2025-04-04T00:00:00"/>
    <x v="1"/>
    <m/>
    <d v="2025-03-12T00:00:00"/>
    <x v="61"/>
    <s v="508T"/>
    <s v="TR2"/>
    <m/>
    <s v="E - Schd Compl Yr 0"/>
    <s v="Closed"/>
    <s v="RELW INSP COMP OH   FMOB TR2  PRTO"/>
    <s v="No Good/Out of Stdrd"/>
    <s v="Insulator-Wood"/>
    <s v="Replace"/>
    <s v="35574616"/>
    <s v="T2 EI HUMBLDT-MAPLE CRK 02/08 RPL INSW"/>
    <s v="93I"/>
  </r>
  <r>
    <s v="LC"/>
    <s v="128279177"/>
    <s v="004/103"/>
    <s v="T2 EI WEIMAR-HALSEY 004/103 RPR POLE"/>
    <s v="SACTO"/>
    <s v="ETL.8340.POLE.WOOD"/>
    <d v="2024-03-12T00:00:00"/>
    <d v="2024-03-12T00:00:00"/>
    <d v="2025-03-07T00:00:00"/>
    <x v="0"/>
    <m/>
    <d v="2025-03-12T00:00:00"/>
    <x v="61"/>
    <s v="630"/>
    <s v="TR2"/>
    <m/>
    <s v="E - Schd Compl Yr 0"/>
    <s v="Closed"/>
    <s v="RELW INSP RESD SWRK CLR  ACCL ACCM ACCH COMP OH   FMOB TR2  PRTO FRAB BRIN"/>
    <s v="No Good/Out of Stdrd"/>
    <s v="Structure-Wood"/>
    <s v="Repair"/>
    <s v="46475603"/>
    <s v="T2 EI WEIMAR-HALSEY 004/103 RPR POLE"/>
    <s v="ICW"/>
  </r>
  <r>
    <s v="LC"/>
    <s v="128279472"/>
    <s v="003/016"/>
    <s v="T2 EI TRINITY-MAPLE CREEK 3/016 RPR POLE"/>
    <s v="EUREKA"/>
    <s v="ETL.8170.POLE.WOOD"/>
    <d v="2024-03-12T00:00:00"/>
    <d v="2024-03-12T00:00:00"/>
    <d v="2025-03-23T00:00:00"/>
    <x v="1"/>
    <m/>
    <d v="2025-03-12T00:00:00"/>
    <x v="61"/>
    <s v="630"/>
    <s v="TR2"/>
    <m/>
    <s v="E - Schd Compl Yr 0"/>
    <s v="Closed"/>
    <s v="RELW INSP COMP OH   FMOB TR2  PRTO FRAB"/>
    <s v="No Good/Out of Stdrd"/>
    <s v="Structure-Wood"/>
    <s v="Repair"/>
    <s v="46345684"/>
    <s v="T2 EI TRINITY-MAPLE CREEK 3/016 RPR POLE"/>
    <s v="ICW"/>
  </r>
  <r>
    <s v="LC"/>
    <s v="128279560"/>
    <s v="033/004"/>
    <s v="T2 EI COALINGA #1-SAN MIGUEL 33/04 HANGR"/>
    <s v="FRESNO"/>
    <s v="ETL.8580.INSL.CERA"/>
    <d v="2024-03-12T00:00:00"/>
    <d v="2024-03-12T00:00:00"/>
    <d v="2024-10-16T00:00:00"/>
    <x v="0"/>
    <m/>
    <d v="2025-03-12T00:00:00"/>
    <x v="61"/>
    <s v="543"/>
    <s v="TR2"/>
    <m/>
    <s v="E - Schd Compl Yr 0"/>
    <s v="Closed"/>
    <s v="RELW INSP COMP OH   FMOB TR2  PRTO"/>
    <s v="No Good/Out of Stdrd"/>
    <s v="Hanger Plate - Tower"/>
    <s v="Replace"/>
    <s v="46292628"/>
    <s v="T2 EI COALINGA #1-SAN MIGUEL 33/04 HANGR"/>
    <s v="ICQ"/>
  </r>
  <r>
    <s v="LC"/>
    <s v="128280259"/>
    <s v="002/056"/>
    <s v="T2 EI WEIMAR-HALSEY 2/056 RPR INSW"/>
    <s v="SACTO"/>
    <s v="ETL.8340.INSL"/>
    <d v="2024-03-12T00:00:00"/>
    <d v="2024-03-12T00:00:00"/>
    <d v="2025-01-10T00:00:00"/>
    <x v="0"/>
    <m/>
    <d v="2025-03-12T00:00:00"/>
    <x v="61"/>
    <s v="630"/>
    <s v="TR2"/>
    <m/>
    <s v="E - Schd Compl Yr 0"/>
    <s v="Closed"/>
    <s v="RELW INSP COMP OH   FMOB TR2  PRTO"/>
    <s v="No Good/Out of Stdrd"/>
    <s v="Insulator-Wood"/>
    <s v="Repair"/>
    <s v="46323914"/>
    <s v="T2 EI WEIMAR-HALSEY 2/056 RPR INSW"/>
    <s v="ICW"/>
  </r>
  <r>
    <s v="LC"/>
    <s v="128280270"/>
    <s v="002/056"/>
    <s v="T2 EI WEIMAR-HALSEY 2/056 RPR POLE"/>
    <s v="SACTO"/>
    <s v="ETL.8340.POLE.WOOD"/>
    <d v="2024-03-12T00:00:00"/>
    <d v="2024-03-12T00:00:00"/>
    <d v="2025-01-10T00:00:00"/>
    <x v="0"/>
    <m/>
    <d v="2025-03-12T00:00:00"/>
    <x v="61"/>
    <s v="630"/>
    <s v="TR2"/>
    <m/>
    <s v="E - Schd Compl Yr 0"/>
    <s v="Closed"/>
    <s v="RELW INSP RESD TRAF CLR  ACCH COMP OH   FMOB TR2  PRTO FRAB"/>
    <s v="No Good/Out of Stdrd"/>
    <s v="Structure-Wood"/>
    <s v="Repair"/>
    <s v="46323915"/>
    <s v="T2 EI WEIMAR-HALSEY 2/056 RPR POLE"/>
    <s v="ICW"/>
  </r>
  <r>
    <s v="LC"/>
    <s v="128282014"/>
    <s v="029/003"/>
    <s v="T2 DI GOLD HILL #1 29/3 RPL POLE"/>
    <s v="VICTOR"/>
    <s v="ETL.6950.POLE.WOOD"/>
    <d v="2024-03-13T00:00:00"/>
    <d v="2024-03-12T00:00:00"/>
    <d v="2025-04-11T00:00:00"/>
    <x v="1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73260"/>
    <s v="T2 DI GOLD HILL #1 29/3 RPL POLE"/>
    <s v="70Y"/>
  </r>
  <r>
    <s v="LC"/>
    <s v="128282287"/>
    <s v="028/009"/>
    <s v="T2 DI GOLD HILL #1 28/9 RPL POLE"/>
    <s v="VICTOR"/>
    <s v="ETL.6950.POLE.WOOD"/>
    <d v="2024-03-13T00:00:00"/>
    <d v="2024-03-12T00:00:00"/>
    <d v="2025-04-10T00:00:00"/>
    <x v="1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73239"/>
    <s v="T2 DI GOLD HILL #1 28/9 RPL POLE"/>
    <s v="70Y"/>
  </r>
  <r>
    <s v="LC"/>
    <s v="128282550"/>
    <s v="014/174"/>
    <s v="T2 DI WEST PT VLY SPRNGS 14/174 RPL INSW"/>
    <s v="VICTOR"/>
    <s v="ETL.8350.INSL.NCER"/>
    <d v="2024-03-13T00:00:00"/>
    <d v="2024-03-12T00:00:00"/>
    <d v="2024-08-26T00:00:00"/>
    <x v="0"/>
    <m/>
    <d v="2025-03-12T00:00:00"/>
    <x v="61"/>
    <s v="508T"/>
    <s v="TR2"/>
    <m/>
    <s v="E - Schd Compl Yr 0"/>
    <s v="Closed"/>
    <s v="RELW COMP OH   TR2  PRTO AIR"/>
    <s v="No Good/Out of Stdrd"/>
    <s v="Insulator-Wood"/>
    <s v="Replace"/>
    <s v="35544157"/>
    <s v="T2 DI WEST PT VLY SPRNGS 14/174 RPL INSW"/>
    <s v="93I"/>
  </r>
  <r>
    <s v="LC"/>
    <s v="128282640"/>
    <s v="033/004"/>
    <s v="T2 EI COAL #1-SAN MIGUEL 33/4 RPL INSS"/>
    <s v="PISMOBCH"/>
    <s v="ETL.8580.INSL.CERA"/>
    <d v="2024-03-13T00:00:00"/>
    <d v="2024-03-12T00:00:00"/>
    <d v="2024-10-16T00:00:00"/>
    <x v="0"/>
    <m/>
    <d v="2025-03-12T00:00:00"/>
    <x v="61"/>
    <s v="532"/>
    <s v="TR2"/>
    <m/>
    <s v="E - Schd Compl Yr 0"/>
    <s v="Closed"/>
    <s v="POHW INSP COMP OH   FMOB TR2  PRTO"/>
    <s v="No Good/Out of Stdrd"/>
    <s v="Insulator-Steel"/>
    <s v="Replace"/>
    <s v="35585462"/>
    <s v="T2 EI COALNGA #1-SAN MIGEL 31/0 RPL INSS"/>
    <s v="93K"/>
  </r>
  <r>
    <s v="LC"/>
    <s v="128283251"/>
    <s v="029/008"/>
    <s v="T2 DI GOLD HILL #1 29/8 RPL POLE"/>
    <s v="VICTOR"/>
    <s v="ETL.6950.POLE.WOOD"/>
    <d v="2024-03-13T00:00:00"/>
    <d v="2024-03-12T00:00:00"/>
    <d v="2025-04-11T00:00:00"/>
    <x v="1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73262"/>
    <s v="T2 DI GOLD HILL #1 29/8 RPL POLE"/>
    <s v="70Y"/>
  </r>
  <r>
    <s v="LC"/>
    <s v="128283319"/>
    <s v="029/016"/>
    <s v="T2 DI GOLD HILL #1 29/16 RPR CNDW"/>
    <s v="VICTOR"/>
    <s v="ETL.6950.INSL.NCER"/>
    <d v="2024-03-13T00:00:00"/>
    <d v="2024-03-12T00:00:00"/>
    <d v="2025-01-28T00:00:00"/>
    <x v="0"/>
    <m/>
    <d v="2025-03-12T00:00:00"/>
    <x v="61"/>
    <s v="630"/>
    <s v="TR2"/>
    <m/>
    <s v="E - Schd Compl Yr 0"/>
    <s v="Closed"/>
    <s v="RELW COMP OH   TR2  PRTO AIR"/>
    <s v="No Good/Out of Stdrd"/>
    <s v="Conductor-Wood"/>
    <s v="Repair"/>
    <s v="46343529"/>
    <s v="T2 DI GOLD HILL #1 29/16 RPR CNDW"/>
    <s v="ICW"/>
  </r>
  <r>
    <s v="LC"/>
    <s v="128283532"/>
    <s v="028/002"/>
    <s v="T2 DI GOLD HILL #1 28/2 RPR CNDW"/>
    <s v="VICTOR"/>
    <s v="ETL.6950.INSL.CERA"/>
    <d v="2024-03-13T00:00:00"/>
    <d v="2024-03-12T00:00:00"/>
    <d v="2025-01-24T00:00:00"/>
    <x v="0"/>
    <m/>
    <d v="2025-03-12T00:00:00"/>
    <x v="61"/>
    <s v="630"/>
    <s v="TR2"/>
    <m/>
    <s v="E - Schd Compl Yr 0"/>
    <s v="Closed"/>
    <s v="RELW COMP OH   TR2  PRTO AIR"/>
    <s v="No Good/Out of Stdrd"/>
    <s v="Conductor-Wood"/>
    <s v="Repair"/>
    <s v="46343530"/>
    <s v="T2 DI GOLD HILL #1 28/2 RPR CNDW"/>
    <s v="ICW"/>
  </r>
  <r>
    <s v="LC"/>
    <s v="128283614"/>
    <s v="028/003"/>
    <s v="T2 DI GOLD HILL #1 28/3 RPL POLE"/>
    <s v="VICTOR"/>
    <s v="ETL.6950.POLE.WOOD"/>
    <d v="2024-03-13T00:00:00"/>
    <d v="2024-03-12T00:00:00"/>
    <d v="2025-04-10T00:00:00"/>
    <x v="1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73238"/>
    <s v="T2 DI GOLD HILL #1 28/3 RPL POLE"/>
    <s v="70Y"/>
  </r>
  <r>
    <s v="LC"/>
    <s v="128283618"/>
    <s v="029/011"/>
    <s v="T2 DI GOLD HILL #1 29/11 RPR STRW"/>
    <s v="VICTOR"/>
    <s v="ETL.6950.POLE.WOOD"/>
    <d v="2024-03-13T00:00:00"/>
    <d v="2024-03-12T00:00:00"/>
    <d v="2025-01-28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298637"/>
    <s v="T2 DI GOLD HILL #1 29/11 RPR STRW"/>
    <s v="ICW"/>
  </r>
  <r>
    <s v="LC"/>
    <s v="128283714"/>
    <s v="027/009"/>
    <s v="T2 DI GOLD HILL #1 27/9 RPL POLE"/>
    <s v="VICTOR"/>
    <s v="ETL.6950.POLE.WOOD"/>
    <d v="2024-03-13T00:00:00"/>
    <d v="2024-03-12T00:00:00"/>
    <d v="2025-04-09T00:00:00"/>
    <x v="1"/>
    <m/>
    <d v="2025-03-12T00:00:00"/>
    <x v="61"/>
    <s v="372T"/>
    <s v="TR2"/>
    <m/>
    <s v="E - Schd Compl Yr 0"/>
    <s v="Closed"/>
    <s v="RELW COMP OH   TR2  PRTO AIR  FRAB"/>
    <s v="Rotten"/>
    <s v="Structure-Wood"/>
    <s v="Replace"/>
    <s v="35573234"/>
    <s v="T2 DI GOLD HILL #1 27/9 RPL POLE"/>
    <s v="70Y"/>
  </r>
  <r>
    <s v="LC"/>
    <s v="128283896"/>
    <s v="013/163A"/>
    <s v="T2 DI WEST PT-VLY SPRNG 13/163A RPR INSW"/>
    <s v="VICTOR"/>
    <s v="ETL.8350.INSL.NCER"/>
    <d v="2024-03-13T00:00:00"/>
    <d v="2024-03-12T00:00:00"/>
    <d v="2024-08-26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227586"/>
    <s v="T2 DI WEST PT-VLY SPRNG 13/163A RPR INSW"/>
    <s v="ICW"/>
  </r>
  <r>
    <s v="LC"/>
    <s v="128284513"/>
    <s v="005/068"/>
    <s v="T2 DI WEST PT-VLY SPRNG 5/68 RPR GYWW"/>
    <s v="VICTOR"/>
    <s v="ETL.8350.POLE.NWOD"/>
    <d v="2024-03-13T00:00:00"/>
    <d v="2024-03-12T00:00:00"/>
    <d v="2024-07-17T00:00:00"/>
    <x v="0"/>
    <m/>
    <d v="2025-03-12T00:00:00"/>
    <x v="61"/>
    <s v="630"/>
    <s v="TR2"/>
    <m/>
    <s v="E - Schd Compl Yr 0"/>
    <s v="Closed"/>
    <s v="RELW COMP OH   TR2  PRTO AIR  FRAB DURA BRIN"/>
    <s v="No Good/Out of Stdrd"/>
    <s v="Guy Wire-Wood"/>
    <s v="Repair"/>
    <s v="46266193"/>
    <s v="T2 DI WEST PT-VLY SPRNG 5/68 RPR GYWW"/>
    <s v="ICW"/>
  </r>
  <r>
    <s v="LC"/>
    <s v="128286720"/>
    <s v="014/181"/>
    <s v="T2 DI WEST PT VLY SPRNGS 14/181 RPR GYWW"/>
    <s v="VICTOR"/>
    <s v="ETL.8350.POLE.NWOD"/>
    <d v="2024-03-14T00:00:00"/>
    <d v="2024-03-12T00:00:00"/>
    <d v="2025-01-23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327517"/>
    <s v="T2 DI WEST PT VLY SPRNGS 14/181 RPR GYWW"/>
    <s v="ICW"/>
  </r>
  <r>
    <s v="LC"/>
    <s v="128286726"/>
    <s v="015/198"/>
    <s v="T2 DI WEST PT VLY SPRNGS 5/198 REGRADE"/>
    <s v="VICTOR"/>
    <s v="ETL.8350.POLE.NWOD"/>
    <d v="2024-03-14T00:00:00"/>
    <d v="2024-03-12T00:00:00"/>
    <d v="2025-01-29T00:00:00"/>
    <x v="0"/>
    <m/>
    <d v="2025-03-12T00:00:00"/>
    <x v="61"/>
    <s v="630"/>
    <s v="TR2"/>
    <m/>
    <s v="E - Schd Compl Yr 0"/>
    <s v="Closed"/>
    <s v="RELW FIRE COMP OH   TR2  PRTO AIR  FRAB"/>
    <s v="No Good/Out of Stdrd"/>
    <s v="Structure-Wood"/>
    <s v="Regrade"/>
    <s v="46326955"/>
    <s v="T2 DI WEST PT VLY SPRNGS 5/198 REGRADE"/>
    <s v="ICW"/>
  </r>
  <r>
    <s v="LC"/>
    <s v="128287022"/>
    <s v="006/078"/>
    <s v="T2 DI WEST PT VLY SPRNGS 6/78 RPR POLE"/>
    <s v="VICTOR"/>
    <s v="ETL.8350.POLE.WOOD"/>
    <d v="2024-03-14T00:00:00"/>
    <d v="2024-03-12T00:00:00"/>
    <d v="2024-08-20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227587"/>
    <s v="T2 DI WEST PT VLY SPRNGS 6/78 RPR POLE"/>
    <s v="ICW"/>
  </r>
  <r>
    <s v="LC"/>
    <s v="128287024"/>
    <s v="006/078"/>
    <s v="T2 DI WEST PT VLY SPRNGS 6/78 GO95"/>
    <s v="VICTOR"/>
    <s v="ETL.8350.POLE.WOOD"/>
    <d v="2024-03-14T00:00:00"/>
    <d v="2024-03-12T00:00:00"/>
    <d v="2024-08-20T00:00:00"/>
    <x v="0"/>
    <m/>
    <d v="2025-03-12T00:00:00"/>
    <x v="61"/>
    <s v="401T"/>
    <s v="TR2"/>
    <m/>
    <s v="E - Schd Compl Yr 0"/>
    <s v="Closed"/>
    <s v="RELW COMP OH   TR2  PRTO AIR  FRAB"/>
    <s v="Clearance"/>
    <s v="GO95 Clear Infract-Wood"/>
    <s v="To Be Corrected"/>
    <s v="35571167"/>
    <s v="T2 DI WEST PT VLY SPRNGS 6/78 GO95"/>
    <s v="93G"/>
  </r>
  <r>
    <s v="LC"/>
    <s v="128287027"/>
    <s v="016/207"/>
    <s v="T2 DI WEST PT VLY SPRNGS 16/207 RPL HRDD"/>
    <s v="VICTOR"/>
    <s v="ETL.8350.POLE.NWOD"/>
    <d v="2024-03-14T00:00:00"/>
    <d v="2024-03-12T00:00:00"/>
    <d v="2024-08-27T00:00:00"/>
    <x v="0"/>
    <m/>
    <d v="2025-03-12T00:00:00"/>
    <x v="61"/>
    <s v="630"/>
    <s v="TR2"/>
    <m/>
    <s v="E - Schd Compl Yr 0"/>
    <s v="Closed"/>
    <s v="RELW COMP OH   TR2  PRTO AIR  FRAB"/>
    <s v="No Good/Out of Stdrd"/>
    <s v="Hardware-Wood"/>
    <s v="Replace"/>
    <s v="46227589"/>
    <s v="T2 DI WEST PT VLY SPRNGS 16/207 RPL HRDD"/>
    <s v="ICW"/>
  </r>
  <r>
    <s v="LC"/>
    <s v="128287028"/>
    <s v="016/207"/>
    <s v="T2 DI WEST PT VLY SPRNGS 16/207 RPR INSW"/>
    <s v="VICTOR"/>
    <s v="ETL.8350.INSL.NCER"/>
    <d v="2024-03-14T00:00:00"/>
    <d v="2024-03-12T00:00:00"/>
    <d v="2024-08-27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227705"/>
    <s v="T2 DI WEST PT VLY SPRNGS 16/207 RPR INSW"/>
    <s v="ICW"/>
  </r>
  <r>
    <s v="LC"/>
    <s v="128287085"/>
    <s v="006/079"/>
    <s v="T2 DI WEST PT VLY SPRNGS 6/79 RPR STRW"/>
    <s v="VICTOR"/>
    <s v="ETL.8350.POLE.WOOD"/>
    <d v="2024-03-14T00:00:00"/>
    <d v="2024-03-12T00:00:00"/>
    <d v="2024-08-20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227706"/>
    <s v="T2 DI WEST PT VLY SPRNGS 6/79 RPR STRW"/>
    <s v="ICW"/>
  </r>
  <r>
    <s v="LC"/>
    <s v="128287088"/>
    <s v="016/213"/>
    <s v="T2 WEST PT VLY SPRNGS 16/213 RPR STRW"/>
    <s v="VICTOR"/>
    <s v="ETL.8350.POLE.NWOD"/>
    <d v="2024-03-14T00:00:00"/>
    <d v="2024-03-12T00:00:00"/>
    <d v="2024-03-12T00:00:00"/>
    <x v="1"/>
    <m/>
    <d v="2024-09-12T00:00:00"/>
    <x v="61"/>
    <s v="630"/>
    <s v="TR2"/>
    <m/>
    <s v="E - Schd Compl Yr 0"/>
    <s v="Open"/>
    <s v="RELW OH   TR2  PRTO AIR  FRAB DURA BRIN"/>
    <s v="No Good/Out of Stdrd"/>
    <s v="Structure-Wood"/>
    <s v="Repair"/>
    <s v="46477454"/>
    <s v="T2 DI WEST PT VLY SPRNGS 16/213 TOUCH"/>
    <s v="ICW"/>
  </r>
  <r>
    <s v="LC"/>
    <s v="128287221"/>
    <s v="016/216"/>
    <s v="T2 DI WEST PT VLY SPRNGS 16/216 RPL HRDD"/>
    <s v="VICTOR"/>
    <s v="ETL.8350.POLE.NWOD"/>
    <d v="2024-03-14T00:00:00"/>
    <d v="2024-03-12T00:00:00"/>
    <d v="2025-01-24T00:00:00"/>
    <x v="0"/>
    <m/>
    <d v="2025-03-12T00:00:00"/>
    <x v="61"/>
    <s v="630"/>
    <s v="TR2"/>
    <m/>
    <s v="E - Schd Compl Yr 0"/>
    <s v="Closed"/>
    <s v="RELW COMP OH   TR2  PRTO AIR  FRAB"/>
    <s v="No Good/Out of Stdrd"/>
    <s v="Hardware-Wood"/>
    <s v="Replace"/>
    <s v="46327613"/>
    <s v="T2 DI WEST PT VLY SPRNGS 16/216 RPL HRDD"/>
    <s v="ICW"/>
  </r>
  <r>
    <s v="LC"/>
    <s v="128287613"/>
    <s v="006/077"/>
    <s v="T2 DI WEST PT VLY SPRNGS 6/77 RPL POLE"/>
    <s v="VICTOR"/>
    <s v="ETL.8350.POLE.WOOD"/>
    <d v="2024-03-14T00:00:00"/>
    <d v="2024-03-12T00:00:00"/>
    <d v="2024-08-20T00:00:00"/>
    <x v="0"/>
    <m/>
    <d v="2025-03-12T00:00:00"/>
    <x v="61"/>
    <s v="372"/>
    <s v="TR2"/>
    <m/>
    <s v="E - Schd Compl Yr 0"/>
    <s v="Closed"/>
    <s v="POHW COMP OH   TR2  PRTO AIR  FRAB"/>
    <s v="No Good/Out of Stdrd"/>
    <s v="Structure-Wood"/>
    <s v="Replace"/>
    <s v="35544156"/>
    <s v="T2 DI WEST PT VLY SPRNGS 6/75 RPL POLE"/>
    <s v="70Y"/>
  </r>
  <r>
    <s v="LC"/>
    <s v="128287843"/>
    <s v="013/169"/>
    <s v="T2 DI WEST PT VLY SPRNGS 13/169 RPR GYWW"/>
    <s v="VICTOR"/>
    <s v="ETL.8350.POLE.NWOD"/>
    <d v="2024-03-14T00:00:00"/>
    <d v="2024-03-12T00:00:00"/>
    <d v="2024-08-27T00:00:00"/>
    <x v="0"/>
    <m/>
    <d v="2025-03-12T00:00:00"/>
    <x v="61"/>
    <s v="630"/>
    <s v="TR2"/>
    <m/>
    <s v="E - Schd Compl Yr 0"/>
    <s v="Closed"/>
    <s v="RELW COMP OH   TR2  PRTO AIR  FRAB NTDE"/>
    <s v="No Good/Out of Stdrd"/>
    <s v="Guy Wire-Wood"/>
    <s v="Repair"/>
    <s v="46227707"/>
    <s v="T2 DI WEST PT VLY SPRNGS 13/169 RPR GYWW"/>
    <s v="ICW"/>
  </r>
  <r>
    <s v="LC"/>
    <s v="128288099"/>
    <s v="007/085"/>
    <s v="T2 DI WEST PT VLY SPRNGS 7/85 RPL POLE"/>
    <s v="VICTOR"/>
    <s v="ETL.8350.POLE.WOOD"/>
    <d v="2024-03-14T00:00:00"/>
    <d v="2024-03-12T00:00:00"/>
    <d v="2024-08-23T00:00:00"/>
    <x v="0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45131"/>
    <s v="T2 DI WEST PT VLY SPRNGS 7/85 RPL POLE"/>
    <s v="70Y"/>
  </r>
  <r>
    <s v="LC"/>
    <s v="128288183"/>
    <s v="012/150"/>
    <s v="T2 DI WEST PT VLY SPRNGS 12/150 RPR INSW"/>
    <s v="VICTOR"/>
    <s v="ETL.8350.INSL.NCER"/>
    <d v="2024-03-14T00:00:00"/>
    <d v="2024-03-12T00:00:00"/>
    <d v="2024-08-25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229380"/>
    <s v="T2 DI WEST PT VLY SPRNGS 12/150 RPR INSW"/>
    <s v="ICW"/>
  </r>
  <r>
    <s v="LC"/>
    <s v="128288187"/>
    <s v="016/214"/>
    <s v="T2 DI WEST PT VLY SPRNGS 16/214 RPR GYWW"/>
    <s v="VICTOR"/>
    <s v="ETL.8350.POLE.NWOD"/>
    <d v="2024-03-14T00:00:00"/>
    <d v="2024-03-12T00:00:00"/>
    <d v="2024-08-27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227672"/>
    <s v="T2 DI WEST PT VLY SPRNGS 16/214 RPR GYWW"/>
    <s v="ICW"/>
  </r>
  <r>
    <s v="LC"/>
    <s v="128288188"/>
    <s v="016/214"/>
    <s v="T2 DI WEST PT VLY SPRNGS 16/214 RPL INSW"/>
    <s v="VICTOR"/>
    <s v="ETL.8350.INSL.NCER"/>
    <d v="2024-03-14T00:00:00"/>
    <d v="2024-03-12T00:00:00"/>
    <d v="2024-08-27T00:00:00"/>
    <x v="0"/>
    <m/>
    <d v="2024-09-12T00:00:00"/>
    <x v="61"/>
    <s v="508T"/>
    <s v="TR2"/>
    <m/>
    <s v="E - Schd Compl Yr 0"/>
    <s v="Closed"/>
    <s v="RELW COMP OH   TR2  PRTO AIR  DURA BRIN"/>
    <s v="No Good/Out of Stdrd"/>
    <s v="Insulator-Wood"/>
    <s v="Replace"/>
    <s v="35545133"/>
    <s v="T2 DI WEST PT VLY SPRNGS 16/214 RPL INSW"/>
    <s v="93I"/>
  </r>
  <r>
    <s v="LC"/>
    <s v="128288360"/>
    <s v="015/186"/>
    <s v="T2 DI WEST PT VLY SPRNGS 15/186 RPR GYWW"/>
    <s v="VICTOR"/>
    <s v="ETL.8350.POLE.NWOD"/>
    <d v="2024-03-14T00:00:00"/>
    <d v="2024-03-12T00:00:00"/>
    <d v="2024-08-27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219980"/>
    <s v="T2 DI WEST PT VLY SPRNGS 15/186 RPR GYWW"/>
    <s v="ICW"/>
  </r>
  <r>
    <s v="LC"/>
    <s v="128288926"/>
    <s v="016/212"/>
    <s v="T2 DI WEST PT VLY SPRNGS 16/212 RPR GYWW"/>
    <s v="VICTOR"/>
    <s v="ETL.8350.POLE.NWOD"/>
    <d v="2024-03-14T00:00:00"/>
    <d v="2024-03-12T00:00:00"/>
    <d v="2025-01-29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326956"/>
    <s v="T2 DI WEST PT VLY SPRNGS 16/212 RPR GYWW"/>
    <s v="ICW"/>
  </r>
  <r>
    <s v="LC"/>
    <s v="128289450"/>
    <s v="006/075"/>
    <s v="T2 DI WEST PT VLY SPRNGS 6/75 RPL POLE"/>
    <s v="VICTOR"/>
    <s v="ETL.8350.POLE.WOOD"/>
    <d v="2024-03-14T00:00:00"/>
    <d v="2024-03-12T00:00:00"/>
    <d v="2024-08-20T00:00:00"/>
    <x v="0"/>
    <m/>
    <d v="2025-03-12T00:00:00"/>
    <x v="61"/>
    <s v="372T"/>
    <s v="TR2"/>
    <m/>
    <s v="E - Schd Compl Yr 0"/>
    <s v="Closed"/>
    <s v="RELW COMP OH   TR2  PRTO AIR  FRAB"/>
    <s v="No Good/Out of Stdrd"/>
    <s v="Structure-Wood"/>
    <s v="Replace"/>
    <s v="35544156"/>
    <s v="T2 DI WEST PT VLY SPRNGS 6/75 RPL POLE"/>
    <s v="70Y"/>
  </r>
  <r>
    <s v="LC"/>
    <s v="128290054"/>
    <s v="011/142"/>
    <s v="T2 DI WST PT VLY SPRGS 11/142 TOUCH"/>
    <s v="VICTOR"/>
    <s v="ETL.8350.POLE.NWOD"/>
    <d v="2024-03-14T00:00:00"/>
    <d v="2024-03-12T00:00:00"/>
    <d v="2024-03-12T00:00:00"/>
    <x v="1"/>
    <m/>
    <d v="2024-09-12T00:00:00"/>
    <x v="61"/>
    <s v="630"/>
    <s v="TR2"/>
    <m/>
    <s v="E - Schd Compl Yr 0"/>
    <s v="Open"/>
    <s v="RELW OH   TR2  PRTO AIR  FRAB NTDE DURA BRIN"/>
    <s v="No Good/Out of Stdrd"/>
    <s v="Structure-Wood"/>
    <s v="Repair"/>
    <s v="46477455"/>
    <s v="T2 DI WST PT VLY SPRGS 11/142 TOUCH"/>
    <s v="ICW"/>
  </r>
  <r>
    <s v="LC"/>
    <s v="128290145"/>
    <s v="009/108"/>
    <s v="T2 DI WST PT VLY SPRNGS 9/108 RPL POLE"/>
    <s v="VICTOR"/>
    <s v="ETL.8350.POLE.WOOD"/>
    <d v="2024-03-14T00:00:00"/>
    <d v="2024-03-12T00:00:00"/>
    <d v="2024-08-21T00:00:00"/>
    <x v="0"/>
    <m/>
    <d v="2024-09-12T00:00:00"/>
    <x v="61"/>
    <s v="372"/>
    <s v="TR2"/>
    <m/>
    <s v="E - Schd Compl Yr 0"/>
    <s v="Closed"/>
    <s v="RELW COMP OH   TR2  PRTO AIR  FRAB DURA BRIN"/>
    <s v="No Good/Out of Stdrd"/>
    <s v="Structure-Wood"/>
    <s v="Replace"/>
    <s v="35539027"/>
    <s v="T2 DI WST PT VLY SPRNGS 9/108 RPL POLE"/>
    <s v="70Y"/>
  </r>
  <r>
    <s v="LC"/>
    <s v="128290303"/>
    <s v="009/081"/>
    <s v="T2 DI PARADISE-TBL MTN 9/81 RPR JUMS"/>
    <s v="TABLEMTN"/>
    <s v="ETL.4316.INSL.NCER"/>
    <d v="2024-03-14T00:00:00"/>
    <d v="2024-03-12T00:00:00"/>
    <d v="2024-12-18T00:00:00"/>
    <x v="0"/>
    <m/>
    <d v="2025-03-12T00:00:00"/>
    <x v="61"/>
    <s v="628"/>
    <s v="TR2"/>
    <m/>
    <s v="E - Schd Compl Yr 0"/>
    <s v="Closed"/>
    <s v="RELW COMP OH   TR2  PRTO AIR"/>
    <s v="No Good/Out of Stdrd"/>
    <s v="Jumper-Steel"/>
    <s v="Repair"/>
    <s v="46311121"/>
    <s v="T2 DI PARADISE-TBL MTN 9/81 RPR JUMS"/>
    <s v="ICS"/>
  </r>
  <r>
    <s v="LC"/>
    <s v="128290304"/>
    <s v="009/081"/>
    <s v="T2 DI PARADISE-TBL MTN 9/81 RPR INSS"/>
    <s v="TABLEMTN"/>
    <s v="ETL.4316.INSL.NCER"/>
    <d v="2024-03-14T00:00:00"/>
    <d v="2024-03-12T00:00:00"/>
    <d v="2024-05-18T00:00:00"/>
    <x v="0"/>
    <m/>
    <d v="2024-09-13T00:00:00"/>
    <x v="61"/>
    <s v="628"/>
    <s v="TR2"/>
    <m/>
    <s v="E - Schd Compl Yr 0"/>
    <s v="Closed"/>
    <s v="RELW COMP OH   TR2  PRTO AIR  DURA BRIN"/>
    <s v="No Good/Out of Stdrd"/>
    <s v="Insulator-Steel"/>
    <s v="Repair"/>
    <s v="46217443"/>
    <s v="T2 DI PARADISE-TBL MTN 9/81 RPR INSS"/>
    <s v="ICS"/>
  </r>
  <r>
    <s v="LC"/>
    <s v="128290378"/>
    <s v="008/096"/>
    <s v="T2 DI WST PNT-VLY SPRNGS- 08/96 RPR POLE"/>
    <s v="VICTOR"/>
    <s v="ETL.8350.POLE.WOOD"/>
    <d v="2024-03-14T00:00:00"/>
    <d v="2024-03-12T00:00:00"/>
    <d v="2024-08-21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229381"/>
    <s v="T2 DI WST PNT-VLY SPRNGS- 08/96 RPR POLE"/>
    <s v="ICW"/>
  </r>
  <r>
    <s v="LC"/>
    <s v="128290379"/>
    <s v="008/096"/>
    <s v="T2 DI WST PNT-VLY SPRNGS- 08/96 RPL HRDD"/>
    <s v="VICTOR"/>
    <s v="ETL.8350.POLE.WOOD"/>
    <d v="2024-03-14T00:00:00"/>
    <d v="2024-03-12T00:00:00"/>
    <d v="2024-08-21T00:00:00"/>
    <x v="0"/>
    <m/>
    <d v="2025-03-12T00:00:00"/>
    <x v="61"/>
    <s v="630"/>
    <s v="TR2"/>
    <m/>
    <s v="E - Schd Compl Yr 0"/>
    <s v="Closed"/>
    <s v="RELW COMP OH   TR2  PRTO AIR  FRAB"/>
    <s v="No Good/Out of Stdrd"/>
    <s v="Hardware-Wood"/>
    <s v="Replace"/>
    <s v="46229382"/>
    <s v="T2 DI WST PNT-VLY SPRNGS- 08/96 RPL HRDD"/>
    <s v="ICW"/>
  </r>
  <r>
    <s v="LC"/>
    <s v="128290450"/>
    <s v="020/160"/>
    <s v="DI T2 PARADISE-TBL MTN 20/160 RPL INSW"/>
    <s v="TABLEMTN"/>
    <s v="ETL.4316.INSL.NCER"/>
    <d v="2024-03-14T00:00:00"/>
    <d v="2024-03-12T00:00:00"/>
    <d v="2025-02-11T00:00:00"/>
    <x v="0"/>
    <m/>
    <d v="2025-03-12T00:00:00"/>
    <x v="61"/>
    <s v="508T"/>
    <s v="TR2"/>
    <m/>
    <s v="E - Schd Compl Yr 0"/>
    <s v="Closed"/>
    <s v="RELW FIRE COMP OH   TR2  PRTO AIR"/>
    <s v="No Good/Out of Stdrd"/>
    <s v="Insulator-Wood"/>
    <s v="Replace"/>
    <s v="35574023"/>
    <s v="DI T2 PARADISE-TBL MTN 20/160 RPL INSW"/>
    <s v="93I"/>
  </r>
  <r>
    <s v="LC"/>
    <s v="128290459"/>
    <s v="006/054"/>
    <s v="T2 DI PARADISE-TBL MTN 6/54 BNT STEEL"/>
    <s v="TABLEMTN"/>
    <s v="ETL.4316.TOWR"/>
    <d v="2024-03-14T00:00:00"/>
    <d v="2024-03-12T00:00:00"/>
    <d v="2025-03-07T00:00:00"/>
    <x v="0"/>
    <m/>
    <d v="2025-03-12T00:00:00"/>
    <x v="61"/>
    <s v="543"/>
    <s v="TR2"/>
    <m/>
    <s v="E - Schd Compl Yr 0"/>
    <s v="Closed"/>
    <s v="RELW FIRE COMP OH   TR2  PRTO AIR  FRAB"/>
    <s v="No Good/Out of Stdrd"/>
    <s v="Structure-Tower"/>
    <s v="Repair"/>
    <s v="46311010"/>
    <s v="T2 DI PARADISE-TBL MTN 6/54 BNT STEEL"/>
    <s v="ICQ"/>
  </r>
  <r>
    <s v="LC"/>
    <s v="128290520"/>
    <s v="023/181"/>
    <s v="T2 DI PRD-TBL MTN 23/181L RMV VEG"/>
    <s v="TABLEMTN"/>
    <s v="ETL.4316.POLE.STPS"/>
    <d v="2024-03-14T00:00:00"/>
    <d v="2024-03-12T00:00:00"/>
    <d v="2024-05-07T00:00:00"/>
    <x v="0"/>
    <m/>
    <d v="2024-09-12T00:00:00"/>
    <x v="61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290561"/>
    <s v="013/165"/>
    <s v="T2 DI WST PT-VLLY SPRNGS 13/165 RPL HRDW"/>
    <s v="VICTOR"/>
    <s v="ETL.8350.POLE.NWOD"/>
    <d v="2024-03-14T00:00:00"/>
    <d v="2024-03-12T00:00:00"/>
    <d v="2024-08-26T00:00:00"/>
    <x v="0"/>
    <m/>
    <d v="2025-03-12T00:00:00"/>
    <x v="61"/>
    <s v="630"/>
    <s v="TR2"/>
    <m/>
    <s v="E - Schd Compl Yr 0"/>
    <s v="Closed"/>
    <s v="RELW COMP OH   TR2  PRTO AIR  FRAB"/>
    <s v="No Good/Out of Stdrd"/>
    <s v="Hardware-Wood"/>
    <s v="Replace"/>
    <s v="46229384"/>
    <s v="T2 DI WST PT-VLLY SPRNGS 13/165 RPL HRDW"/>
    <s v="ICW"/>
  </r>
  <r>
    <s v="LC"/>
    <s v="128290576"/>
    <s v="006/055BC"/>
    <s v="T2 DI PARADISE-TBL MTN 06/55BC RPR GYWW"/>
    <s v="TABLEMTN"/>
    <s v="ETL.4316.POLE.NWOD"/>
    <d v="2024-03-14T00:00:00"/>
    <d v="2024-03-12T00:00:00"/>
    <d v="2025-01-07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310852"/>
    <s v="T2 DI PARADISE-TBL MTN 06/55BC RPR GYWW"/>
    <s v="ICW"/>
  </r>
  <r>
    <s v="LC"/>
    <s v="128290620"/>
    <s v="006/056"/>
    <s v="DI T2 PARADISE-TBL MTN 6/56 RPL HRDT"/>
    <s v="TABLEMTN"/>
    <s v="ETL.4316.TOWR"/>
    <d v="2024-03-14T00:00:00"/>
    <d v="2024-03-12T00:00:00"/>
    <d v="2025-02-04T00:00:00"/>
    <x v="0"/>
    <m/>
    <d v="2025-03-12T00:00:00"/>
    <x v="61"/>
    <s v="543"/>
    <s v="TR2"/>
    <m/>
    <s v="E - Schd Compl Yr 0"/>
    <s v="Closed"/>
    <s v="RELW FIRE COMP OH   TR2  PRTO AIR  FRAB"/>
    <s v="No Good/Out of Stdrd"/>
    <s v="Hardware-Tower"/>
    <s v="Replace"/>
    <s v="46311012"/>
    <s v="DI T2 PARADISE-TBL MTN 6/56 RPL HRDT"/>
    <s v="ICQ"/>
  </r>
  <r>
    <s v="LC"/>
    <s v="128290621"/>
    <s v="006/056"/>
    <s v="T2 DI PARADISE-TABLE MTN 6/56 RPR STRT"/>
    <s v="TABLEMTN"/>
    <s v="ETL.4316.TOWR"/>
    <d v="2024-03-14T00:00:00"/>
    <d v="2024-03-12T00:00:00"/>
    <d v="2025-03-11T00:00:00"/>
    <x v="0"/>
    <m/>
    <d v="2025-03-12T00:00:00"/>
    <x v="61"/>
    <s v="543"/>
    <s v="TR2"/>
    <m/>
    <s v="E - Schd Compl Yr 0"/>
    <s v="Closed"/>
    <s v="RELW FIRE COMP OH   TR2  PRTO AIR  FRAB"/>
    <s v="No Good/Out of Stdrd"/>
    <s v="Structure-Tower"/>
    <s v="Repair"/>
    <s v="46311013"/>
    <s v="T2 DI PARADISE-TABLE MTN 6/56 RPR STRT"/>
    <s v="ICQ"/>
  </r>
  <r>
    <s v="LC"/>
    <s v="128291023"/>
    <s v="006/055BB"/>
    <s v="T2 DI PARADISE-TBL MTN 06/55BB COTTER"/>
    <s v="TABLEMTN"/>
    <s v="ETL.4316.INSL.NCER"/>
    <d v="2024-03-14T00:00:00"/>
    <d v="2024-03-12T00:00:00"/>
    <d v="2025-01-07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310856"/>
    <s v="T2 DI PARADISE-TBL MTN 06/55BB COTTER"/>
    <s v="ICW"/>
  </r>
  <r>
    <s v="LC"/>
    <s v="128291057"/>
    <s v="006/055"/>
    <s v="T2 DI PARADISE-TBL MTN 6/55 INS HRDT"/>
    <s v="TABLEMTN"/>
    <s v="ETL.4316.TOWR"/>
    <d v="2024-03-14T00:00:00"/>
    <d v="2024-03-12T00:00:00"/>
    <d v="2025-02-04T00:00:00"/>
    <x v="0"/>
    <m/>
    <d v="2025-03-12T00:00:00"/>
    <x v="61"/>
    <s v="543"/>
    <s v="TR2"/>
    <m/>
    <s v="E - Schd Compl Yr 0"/>
    <s v="Closed"/>
    <s v="RELW COMP OH   TR2  PRTO AIR  FRAB"/>
    <s v="Missing"/>
    <s v="Hardware-Tower"/>
    <s v="Install"/>
    <s v="46311014"/>
    <s v="T2 DI PARADISE-TBL MTN 6/55 INS HRDT"/>
    <s v="ICQ"/>
  </r>
  <r>
    <s v="LC"/>
    <s v="128291113"/>
    <s v="012/158"/>
    <s v="T2 DI WST PT-VLLY SPRNGS 12/158 RPR STRW"/>
    <s v="VICTOR"/>
    <s v="ETL.8350.POLE.WOOD"/>
    <d v="2024-03-14T00:00:00"/>
    <d v="2024-03-12T00:00:00"/>
    <d v="2024-08-24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229385"/>
    <s v="T2 DI WST PT-VLLY SPRNGS 12/158 RPR STRW"/>
    <s v="ICW"/>
  </r>
  <r>
    <s v="LC"/>
    <s v="128291151"/>
    <s v="007/088"/>
    <s v="T2 DI WST PT-VLLY SPRNGS 7/088 RPL POLE"/>
    <s v="VICTOR"/>
    <s v="ETL.8350.POLE.WOOD"/>
    <d v="2024-03-14T00:00:00"/>
    <d v="2024-03-12T00:00:00"/>
    <d v="2024-08-21T00:00:00"/>
    <x v="0"/>
    <m/>
    <d v="2025-03-12T00:00:00"/>
    <x v="61"/>
    <s v="372T"/>
    <s v="TR2"/>
    <m/>
    <s v="E - Schd Compl Yr 0"/>
    <s v="Closed"/>
    <s v="POHW COMP OH   TR2  PRTO AIR  FRAB"/>
    <s v="No Good/Out of Stdrd"/>
    <s v="Structure-Wood"/>
    <s v="Replace"/>
    <s v="35545131"/>
    <s v="T2 DI WEST PT VLY SPRNGS 7/85 RPL POLE"/>
    <s v="70Y"/>
  </r>
  <r>
    <s v="LC"/>
    <s v="128291155"/>
    <s v="013/162"/>
    <s v="T2 DI WST PT-VLLY SPRNGS 13/162 RPR INSW"/>
    <s v="VICTOR"/>
    <s v="ETL.8350.INSL.NCER"/>
    <d v="2024-03-14T00:00:00"/>
    <d v="2024-03-12T00:00:00"/>
    <d v="2024-08-26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247643"/>
    <s v="T2 DI WST PT-VLLY SPRNGS 13/162 RPR INSW"/>
    <s v="ICW"/>
  </r>
  <r>
    <s v="LC"/>
    <s v="128291156"/>
    <s v="012/151"/>
    <s v="T2 DI WT PT-VLLY SPRGS 12/151 TOUCH"/>
    <s v="VICTOR"/>
    <s v="ETL.8350.POLE.NWOD"/>
    <d v="2024-03-14T00:00:00"/>
    <d v="2024-03-12T00:00:00"/>
    <d v="2024-03-12T00:00:00"/>
    <x v="1"/>
    <m/>
    <d v="2024-09-12T00:00:00"/>
    <x v="61"/>
    <s v="630"/>
    <s v="TR2"/>
    <m/>
    <s v="E - Schd Compl Yr 0"/>
    <s v="Open"/>
    <s v="RELW OH   TR2  PRTO AIR  FRAB DURA BRIN"/>
    <s v="No Good/Out of Stdrd"/>
    <s v="Structure-Wood"/>
    <s v="Repair"/>
    <s v="46477456"/>
    <s v="T2 DI WT PT-VLLY SPRGS 12/151 TOUCH"/>
    <s v="ICW"/>
  </r>
  <r>
    <s v="LC"/>
    <s v="128291158"/>
    <s v="012/160"/>
    <s v="T2 DI WST PT-VLLY SPRNGS 12/160 RPR STRW"/>
    <s v="VICTOR"/>
    <s v="ETL.8350.POLE.NWOD"/>
    <d v="2024-03-14T00:00:00"/>
    <d v="2024-03-12T00:00:00"/>
    <d v="2025-01-23T00:00:00"/>
    <x v="0"/>
    <m/>
    <d v="2025-03-12T00:00:00"/>
    <x v="61"/>
    <s v="630"/>
    <s v="TR2"/>
    <m/>
    <s v="E - Schd Compl Yr 0"/>
    <s v="Closed"/>
    <s v="RELW COMP OH   TR2  PRTO AIR  FRAB"/>
    <s v="No Good/Out of Stdrd"/>
    <s v="Structure-Wood"/>
    <s v="Repair"/>
    <s v="46327518"/>
    <s v="T2 DI WST PT-VLLY SPRNGS 12/160 RPR STRW"/>
    <s v="ICW"/>
  </r>
  <r>
    <s v="LC"/>
    <s v="128291187"/>
    <s v="006/055CC"/>
    <s v="T2 DI PRADIS-TBL MTN 06/55CC RPR ANCW"/>
    <s v="TABLEMTN"/>
    <s v="ETL.4316.POLE.NWOD"/>
    <d v="2024-03-14T00:00:00"/>
    <d v="2024-03-12T00:00:00"/>
    <d v="2024-05-18T00:00:00"/>
    <x v="0"/>
    <m/>
    <d v="2024-09-12T00:00:00"/>
    <x v="61"/>
    <s v="630"/>
    <s v="TR2"/>
    <m/>
    <s v="E - Schd Compl Yr 0"/>
    <s v="Closed"/>
    <s v="RELW COMP OH   TR2  PRTO AIR  FRAB DURA BRIN"/>
    <s v="No Good/Out of Stdrd"/>
    <s v="Anchor-Wood"/>
    <s v="Repair"/>
    <s v="46217446"/>
    <s v="T2 DI PRADIS-TBL MTN 06/55CC RPR ANCW"/>
    <s v="ICW"/>
  </r>
  <r>
    <s v="LC"/>
    <s v="128291191"/>
    <s v="005/044"/>
    <s v="T2 DI PARADISE-TBL MTN 5/44 TOUCH"/>
    <s v="TABLEMTN"/>
    <s v="ETL.4316.TOWR"/>
    <d v="2024-03-14T00:00:00"/>
    <d v="2024-03-12T00:00:00"/>
    <d v="2024-03-12T00:00:00"/>
    <x v="1"/>
    <m/>
    <d v="2024-09-12T00:00:00"/>
    <x v="61"/>
    <s v="543"/>
    <s v="TR2"/>
    <m/>
    <s v="E - Schd Compl Yr 0"/>
    <s v="Open"/>
    <s v="RELW OH   TR2  PRTO AIR  FRAB DURA BRIN"/>
    <s v="No Good/Out of Stdrd"/>
    <s v="Structure-Tower"/>
    <s v="Repair"/>
    <s v="46478116"/>
    <s v="T2 DI PARADISE-TBL MTN 5/44 TOUCH"/>
    <s v="ICQ"/>
  </r>
  <r>
    <s v="LC"/>
    <s v="128291220"/>
    <s v="012/157"/>
    <s v="T2 DI WST PT-VLLY SPRNGS 12/157 RPR INSW"/>
    <s v="VICTOR"/>
    <s v="ETL.8350.INSL.NCER"/>
    <d v="2024-03-14T00:00:00"/>
    <d v="2024-03-12T00:00:00"/>
    <d v="2024-08-24T00:00:00"/>
    <x v="0"/>
    <m/>
    <d v="2024-09-12T00:00:00"/>
    <x v="61"/>
    <s v="630"/>
    <s v="TR2"/>
    <m/>
    <s v="E - Schd Compl Yr 0"/>
    <s v="Closed"/>
    <s v="RELW COMP OH   TR2  PRTO AIR  DURA BRIN"/>
    <s v="No Good/Out of Stdrd"/>
    <s v="Insulator-Wood"/>
    <s v="Repair"/>
    <s v="46219981"/>
    <s v="T2 DI WST PT-VLLY SPRNGS 12/157 RPR INSW"/>
    <s v="ICW"/>
  </r>
  <r>
    <s v="LC"/>
    <s v="128291223"/>
    <s v="015/196"/>
    <s v="T2 DI WST PT-VLLY SPRNGS 15/196 RPR GYWW"/>
    <s v="VICTOR"/>
    <s v="ETL.8350.POLE.NWOD"/>
    <d v="2024-03-14T00:00:00"/>
    <d v="2024-03-12T00:00:00"/>
    <d v="2024-08-26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219983"/>
    <s v="T2 DI WST PT-VLLY SPRNGS 15/196 RPR ANCW"/>
    <s v="ICW"/>
  </r>
  <r>
    <s v="LC"/>
    <s v="128291225"/>
    <s v="014/179"/>
    <s v="T2 DI WST PT-VLY SPRGS 14/179 TOUCH"/>
    <s v="VICTOR"/>
    <s v="ETL.8350.POLE.NWOD"/>
    <d v="2024-03-14T00:00:00"/>
    <d v="2024-03-12T00:00:00"/>
    <d v="2024-03-12T00:00:00"/>
    <x v="1"/>
    <m/>
    <d v="2024-09-12T00:00:00"/>
    <x v="61"/>
    <s v="630"/>
    <s v="TR2"/>
    <m/>
    <s v="E - Schd Compl Yr 0"/>
    <s v="Open"/>
    <s v="RELW OH   TR2  PRTO AIR  FRAB DURA BRIN"/>
    <s v="No Good/Out of Stdrd"/>
    <s v="Structure-Wood"/>
    <s v="Repair"/>
    <s v="46477457"/>
    <s v="T2 DI WST PT-VLY SPRGS 14/179 TOUCH"/>
    <s v="ICW"/>
  </r>
  <r>
    <s v="LC"/>
    <s v="128291264"/>
    <s v="006/055CA"/>
    <s v="T2 DI PRADIS-TBL MTN 6/55CA RPR ANCW"/>
    <s v="TABLEMTN"/>
    <s v="ETL.4316.POLE.NWOD"/>
    <d v="2024-03-14T00:00:00"/>
    <d v="2024-03-12T00:00:00"/>
    <d v="2024-05-18T00:00:00"/>
    <x v="0"/>
    <m/>
    <d v="2024-09-12T00:00:00"/>
    <x v="61"/>
    <s v="630"/>
    <s v="TR2"/>
    <m/>
    <s v="E - Schd Compl Yr 0"/>
    <s v="Closed"/>
    <s v="RELW COMP OH   TR2  PRTO AIR  FRAB DURA BRIN"/>
    <s v="No Good/Out of Stdrd"/>
    <s v="Anchor-Wood"/>
    <s v="Repair"/>
    <s v="46217445"/>
    <s v="T2 DI PRADIS-TBL MTN 6/55CA RPR ANCW"/>
    <s v="ICW"/>
  </r>
  <r>
    <s v="LC"/>
    <s v="128291292"/>
    <s v="006/052"/>
    <s v="T2 DI PARADISE-TABLE MTN 6/052 RPR INSS"/>
    <s v="TABLEMTN"/>
    <s v="ETL.4316.INSL.NCER"/>
    <d v="2024-03-14T00:00:00"/>
    <d v="2024-03-12T00:00:00"/>
    <d v="2025-02-11T00:00:00"/>
    <x v="0"/>
    <m/>
    <d v="2025-03-12T00:00:00"/>
    <x v="61"/>
    <s v="628"/>
    <s v="TR2"/>
    <m/>
    <s v="E - Schd Compl Yr 0"/>
    <s v="Closed"/>
    <s v="RELW COMP OH   TR2  PRTO AIR"/>
    <s v="No Good/Out of Stdrd"/>
    <s v="Insulator-Steel"/>
    <s v="Repair"/>
    <s v="46311122"/>
    <s v="T2 DI PARADISE-TABLE MTN 6/052 RPR INSS"/>
    <s v="ICS"/>
  </r>
  <r>
    <s v="LC"/>
    <s v="128291293"/>
    <s v="005/047"/>
    <s v="T2 DI PARADISE-TABLE MTN 5/047 RPR STRT"/>
    <s v="TABLEMTN"/>
    <s v="ETL.4316.TOWR"/>
    <d v="2024-03-14T00:00:00"/>
    <d v="2024-03-12T00:00:00"/>
    <d v="2025-03-03T00:00:00"/>
    <x v="0"/>
    <m/>
    <d v="2025-03-12T00:00:00"/>
    <x v="61"/>
    <s v="543"/>
    <s v="TR2"/>
    <m/>
    <s v="E - Schd Compl Yr 0"/>
    <s v="Closed"/>
    <s v="RELW COMP OH   TR2  PRTO AIR  FRAB"/>
    <s v="No Good/Out of Stdrd"/>
    <s v="Structure-Tower"/>
    <s v="Repair"/>
    <s v="46311017"/>
    <s v="T2 DI PARADISE-TABLE MTN 5/047 RPR STRT"/>
    <s v="ICQ"/>
  </r>
  <r>
    <s v="LC"/>
    <s v="128291294"/>
    <s v="005/047"/>
    <s v="T2 DI PARADISE-TABLE MTN 5/047 RPR FOND"/>
    <s v="TABLEMTN"/>
    <s v="ETL.4316.TOWR"/>
    <d v="2024-03-14T00:00:00"/>
    <d v="2024-03-12T00:00:00"/>
    <d v="2025-03-03T00:00:00"/>
    <x v="0"/>
    <m/>
    <d v="2025-03-12T00:00:00"/>
    <x v="61"/>
    <s v="543"/>
    <s v="TR2"/>
    <m/>
    <s v="E - Schd Compl Yr 0"/>
    <s v="Closed"/>
    <s v="RELW COMP OH   TR2  PRTO AIR  FRAB"/>
    <s v="No Good/Out of Stdrd"/>
    <s v="Foundation/Concrete-Tower"/>
    <s v="Repair"/>
    <s v="46311018"/>
    <s v="T2 DI PARADISE-TABLE MTN 5/047 RPR FOND"/>
    <s v="ICQ"/>
  </r>
  <r>
    <s v="LC"/>
    <s v="128291299"/>
    <s v="012/156"/>
    <s v="T2 DI WST PT-VLLY SPRNGS 12/156 COMPLETE"/>
    <s v="VICTOR"/>
    <s v="ETL.8350.INSL.NCER"/>
    <d v="2024-03-14T00:00:00"/>
    <d v="2024-03-12T00:00:00"/>
    <d v="2024-08-25T00:00:00"/>
    <x v="0"/>
    <m/>
    <d v="2025-03-12T00:00:00"/>
    <x v="61"/>
    <s v="630"/>
    <s v="TR2"/>
    <m/>
    <s v="E - Schd Compl Yr 0"/>
    <s v="Closed"/>
    <s v="RELW COMP OH   TR2  PRTO AIR"/>
    <s v="No Good/Out of Stdrd"/>
    <s v="Insulator-Wood"/>
    <s v="Repair"/>
    <s v="46229387"/>
    <s v="T2 DI WST PT-VLLY SPRNGS 12/156 COTTER"/>
    <s v="ICW"/>
  </r>
  <r>
    <s v="LC"/>
    <s v="128291311"/>
    <s v=";010/092"/>
    <s v="T2 DI PARADISE-TBL MTN ;10/92 RPL HRDT"/>
    <s v="TABLEMTN"/>
    <s v="ETL.4316.TOWR"/>
    <d v="2024-03-14T00:00:00"/>
    <d v="2024-03-12T00:00:00"/>
    <d v="2025-01-29T00:00:00"/>
    <x v="0"/>
    <m/>
    <d v="2025-03-12T00:00:00"/>
    <x v="61"/>
    <s v="543"/>
    <s v="TR2"/>
    <m/>
    <s v="E - Schd Compl Yr 0"/>
    <s v="Closed"/>
    <s v="RELW FIRE COMP OH   TR2  PRTO AIR  FRAB NTDE"/>
    <s v="No Good/Out of Stdrd"/>
    <s v="Hardware-Tower"/>
    <s v="Replace"/>
    <s v="46311019"/>
    <s v="T2 DI PARADISE-TBL MTN ;10/92 RPL HRDT"/>
    <s v="ICQ"/>
  </r>
  <r>
    <s v="LC"/>
    <s v="128291340"/>
    <s v="006/058"/>
    <s v="T2 DI PARDIS-TABLE MTN 6/058 TOUCH"/>
    <s v="TABLEMTN"/>
    <s v="ETL.4316.TOWR"/>
    <d v="2024-03-14T00:00:00"/>
    <d v="2024-03-12T00:00:00"/>
    <d v="2024-03-12T00:00:00"/>
    <x v="1"/>
    <m/>
    <d v="2024-09-12T00:00:00"/>
    <x v="61"/>
    <s v="543"/>
    <s v="TR2"/>
    <m/>
    <s v="E - Schd Compl Yr 0"/>
    <s v="Open"/>
    <s v="RELW OH   TR2  PRTO AIR  FRAB NTDE DURA BRIN"/>
    <s v="No Good/Out of Stdrd"/>
    <s v="Structure-Tower"/>
    <s v="Repair"/>
    <s v="46477848"/>
    <s v="T2 DI PARDIS-TABLE MTN 6/058 TOUCH"/>
    <s v="ICQ"/>
  </r>
  <r>
    <s v="LC"/>
    <s v="128291341"/>
    <s v="006/058"/>
    <s v="T2 DI PARADISE-TABLE MTN 6/058 RPR STRT"/>
    <s v="TABLEMTN"/>
    <s v="ETL.4316.TOWR"/>
    <d v="2024-03-14T00:00:00"/>
    <d v="2024-03-12T00:00:00"/>
    <d v="2025-03-06T00:00:00"/>
    <x v="0"/>
    <m/>
    <d v="2025-03-12T00:00:00"/>
    <x v="61"/>
    <s v="543"/>
    <s v="TR2"/>
    <m/>
    <s v="E - Schd Compl Yr 0"/>
    <s v="Closed"/>
    <s v="RELW COMP OH   TR2  PRTO AIR  FRAB"/>
    <s v="No Good/Out of Stdrd"/>
    <s v="Structure-Tower"/>
    <s v="Repair"/>
    <s v="46311040"/>
    <s v="T2 DI PARADISE-TABLE MTN 6/058 RPR STRT"/>
    <s v="ICQ"/>
  </r>
  <r>
    <s v="LC"/>
    <s v="128292835"/>
    <s v="020/161"/>
    <s v="T2 DI PARADISE-TABLE MTN 20/161 RPR GYWW"/>
    <s v="TABLEMTN"/>
    <s v="ETL.4316.POLE.STPS"/>
    <d v="2024-03-15T00:00:00"/>
    <d v="2024-03-12T00:00:00"/>
    <d v="2025-01-07T00:00:00"/>
    <x v="0"/>
    <m/>
    <d v="2025-03-12T00:00:00"/>
    <x v="61"/>
    <s v="630"/>
    <s v="TR2"/>
    <m/>
    <s v="E - Schd Compl Yr 0"/>
    <s v="Closed"/>
    <s v="RELW COMP OH   TR2  PRTO AIR  FRAB"/>
    <s v="No Good/Out of Stdrd"/>
    <s v="Guy Wire-Wood"/>
    <s v="Repair"/>
    <s v="46310850"/>
    <s v="T2 DI PARADISE-TABLE MTN 20/161 RPR GYWW"/>
    <s v="ICW"/>
  </r>
  <r>
    <s v="LC"/>
    <s v="128292839"/>
    <s v="020/165"/>
    <s v="T2 DI PARADISE-TBL MTN 20/165C RPR ANCW"/>
    <s v="TABLEMTN"/>
    <s v="ETL.4316.POLE.STPS"/>
    <d v="2024-03-15T00:00:00"/>
    <d v="2024-03-12T00:00:00"/>
    <d v="2024-05-17T00:00:00"/>
    <x v="0"/>
    <m/>
    <d v="2024-09-12T00:00:00"/>
    <x v="61"/>
    <s v="630"/>
    <s v="TR2"/>
    <m/>
    <s v="E - Schd Compl Yr 0"/>
    <s v="Closed"/>
    <s v="RELW COMP OH   TR2  PRTO AIR  FRAB DURA BRIN"/>
    <s v="No Good/Out of Stdrd"/>
    <s v="Anchor-Wood"/>
    <s v="Repair"/>
    <s v="46217448"/>
    <s v="T2 DI PARADISE-TBL MTN 20/165C RPR ANCW"/>
    <s v="ICW"/>
  </r>
  <r>
    <s v="LC"/>
    <s v="128292840"/>
    <s v="020/165"/>
    <s v="T2 DI PARADISE-TBL MTN 20/165L RPR ANCW"/>
    <s v="TABLEMTN"/>
    <s v="ETL.4316.POLE.STPS"/>
    <d v="2024-03-15T00:00:00"/>
    <d v="2024-03-12T00:00:00"/>
    <d v="2024-05-17T00:00:00"/>
    <x v="0"/>
    <m/>
    <d v="2024-09-12T00:00:00"/>
    <x v="61"/>
    <s v="630"/>
    <s v="TR2"/>
    <m/>
    <s v="E - Schd Compl Yr 0"/>
    <s v="Closed"/>
    <s v="RELW COMP OH   TR2  PRTO AIR  FRAB DURA BRIN"/>
    <s v="No Good/Out of Stdrd"/>
    <s v="Anchor-Wood"/>
    <s v="Repair"/>
    <s v="46217449"/>
    <s v="T2 DI PARADISE-TBL MTN 20/165L RPR ANCW"/>
    <s v="ICW"/>
  </r>
  <r>
    <s v="LC"/>
    <s v="128292841"/>
    <s v="020/165"/>
    <s v="T2 DI PARADISE-TBL MTN 20/165R RPR ANCW"/>
    <s v="TABLEMTN"/>
    <s v="ETL.4316.POLE.STPS"/>
    <d v="2024-03-15T00:00:00"/>
    <d v="2024-03-12T00:00:00"/>
    <d v="2024-05-17T00:00:00"/>
    <x v="0"/>
    <m/>
    <d v="2024-09-12T00:00:00"/>
    <x v="61"/>
    <s v="630"/>
    <s v="TR2"/>
    <m/>
    <s v="E - Schd Compl Yr 0"/>
    <s v="Closed"/>
    <s v="RELW COMP OH   TR2  PRTO AIR  FRAB DURA BRIN"/>
    <s v="No Good/Out of Stdrd"/>
    <s v="Anchor-Wood"/>
    <s v="Repair"/>
    <s v="46217450"/>
    <s v="T2 DI PARADISE-TBL MTN 20/165R RPR ANCW"/>
    <s v="ICW"/>
  </r>
  <r>
    <s v="LC"/>
    <s v="128292952"/>
    <s v="025/196"/>
    <s v="T2 DI PARADISE-TBL MT 25/196 RPR INSW"/>
    <s v="TABLEMTN"/>
    <s v="ETL.4316.INSL.NCER"/>
    <d v="2024-03-15T00:00:00"/>
    <d v="2024-03-12T00:00:00"/>
    <d v="2025-02-11T00:00:00"/>
    <x v="0"/>
    <m/>
    <d v="2025-03-12T00:00:00"/>
    <x v="61"/>
    <s v="630"/>
    <s v="TR2"/>
    <m/>
    <s v="E - Schd Compl Yr 0"/>
    <s v="Closed"/>
    <s v="RELW FIRE COMP OH   TR2  PRTO AIR"/>
    <s v="No Good/Out of Stdrd"/>
    <s v="Insulator-Wood"/>
    <s v="Repair"/>
    <s v="46310847"/>
    <s v="T2 DI PARADISE-TBL MT 25/196 RPR INSW"/>
    <s v="ICW"/>
  </r>
  <r>
    <s v="LC"/>
    <s v="128292956"/>
    <s v="025/196"/>
    <s v="T2 DI PARADISE-TBL MT 25/196L RPR ANCW"/>
    <s v="TABLEMTN"/>
    <s v="ETL.4316.POLE.STPS"/>
    <d v="2024-03-15T00:00:00"/>
    <d v="2024-03-12T00:00:00"/>
    <d v="2024-05-15T00:00:00"/>
    <x v="0"/>
    <m/>
    <d v="2024-09-12T00:00:00"/>
    <x v="61"/>
    <s v="630"/>
    <s v="TR2"/>
    <m/>
    <s v="E - Schd Compl Yr 0"/>
    <s v="Closed"/>
    <s v="RELW FIRE COMP OH   TR2  PRTO AIR  FRAB DURA BRIN"/>
    <s v="No Good/Out of Stdrd"/>
    <s v="Anchor-Wood"/>
    <s v="Repair"/>
    <s v="46217456"/>
    <s v="T2 DI PARADISE-TBL MT 25/196L RPR ANCW"/>
    <s v="ICW"/>
  </r>
  <r>
    <s v="LC"/>
    <s v="128292957"/>
    <s v="025/196"/>
    <s v="T2 DI PARADISE-TBL MT 25/196C RPR ANCW"/>
    <s v="TABLEMTN"/>
    <s v="ETL.4316.POLE.STPS"/>
    <d v="2024-03-15T00:00:00"/>
    <d v="2024-03-12T00:00:00"/>
    <d v="2024-05-15T00:00:00"/>
    <x v="0"/>
    <m/>
    <d v="2024-09-12T00:00:00"/>
    <x v="61"/>
    <s v="630"/>
    <s v="TR2"/>
    <m/>
    <s v="E - Schd Compl Yr 0"/>
    <s v="Closed"/>
    <s v="RELW FIRE COMP OH   TR2  PRTO AIR  FRAB DURA BRIN"/>
    <s v="No Good/Out of Stdrd"/>
    <s v="Anchor-Wood"/>
    <s v="Repair"/>
    <s v="46217457"/>
    <s v="T2 DI PARADISE-TBL MT 25/196C RPR ANCW"/>
    <s v="ICW"/>
  </r>
  <r>
    <s v="LC"/>
    <s v="128292958"/>
    <s v="025/196"/>
    <s v="T2 DI PARADISE-TBL MT 25/196R RPR ANCW"/>
    <s v="TABLEMTN"/>
    <s v="ETL.4316.POLE.STPS"/>
    <d v="2024-03-15T00:00:00"/>
    <d v="2024-03-12T00:00:00"/>
    <d v="2024-05-15T00:00:00"/>
    <x v="0"/>
    <m/>
    <d v="2024-09-12T00:00:00"/>
    <x v="61"/>
    <s v="630"/>
    <s v="TR2"/>
    <m/>
    <s v="E - Schd Compl Yr 0"/>
    <s v="Closed"/>
    <s v="RELW FIRE COMP OH   TR2  PRTO AIR  FRAB DURA BRIN"/>
    <s v="No Good/Out of Stdrd"/>
    <s v="Anchor-Wood"/>
    <s v="Repair"/>
    <s v="46217458"/>
    <s v="T2 DI PARADISE-TBL MT 25/196R RPR ANCW"/>
    <s v="ICW"/>
  </r>
  <r>
    <s v="LC"/>
    <s v="128293142"/>
    <s v="012/106"/>
    <s v="T2 DI PARADISE-TBL MTN 12/106 RPR STRT"/>
    <s v="TABLEMTN"/>
    <s v="ETL.4316.TOWR"/>
    <d v="2024-03-15T00:00:00"/>
    <d v="2024-03-12T00:00:00"/>
    <d v="2025-03-06T00:00:00"/>
    <x v="0"/>
    <m/>
    <d v="2025-03-12T00:00:00"/>
    <x v="61"/>
    <s v="543"/>
    <s v="TR2"/>
    <m/>
    <s v="E - Schd Compl Yr 0"/>
    <s v="Closed"/>
    <s v="RELW COMP OH   TR2  PRTO AIR  FRAB"/>
    <s v="No Good/Out of Stdrd"/>
    <s v="Structure-Tower"/>
    <s v="Repair"/>
    <s v="46311041"/>
    <s v="T2 DI PARADISE-TBL MTN 12/106 RPR STRT"/>
    <s v="ICQ"/>
  </r>
  <r>
    <s v="LC"/>
    <s v="128293179"/>
    <s v="008/074"/>
    <s v="T2 DI PARADISE-TBL MT 8/74 BNT STEEL"/>
    <s v="TABLEMTN"/>
    <s v="ETL.4316.TOWR"/>
    <d v="2024-03-15T00:00:00"/>
    <d v="2024-03-12T00:00:00"/>
    <d v="2025-02-05T00:00:00"/>
    <x v="0"/>
    <m/>
    <d v="2025-03-12T00:00:00"/>
    <x v="61"/>
    <s v="543"/>
    <s v="TR2"/>
    <m/>
    <s v="E - Schd Compl Yr 0"/>
    <s v="Closed"/>
    <s v="RELW FIRE COMP OH   TR2  PRTO AIR  FRAB"/>
    <s v="No Good/Out of Stdrd"/>
    <s v="Structure-Tower"/>
    <s v="Repair"/>
    <s v="46311042"/>
    <s v="T2 DI PARADISE-TBL MT 8/74 BNT STEEL"/>
    <s v="ICQ"/>
  </r>
  <r>
    <s v="LC"/>
    <s v="128293386"/>
    <s v="024/184"/>
    <s v="T2 DI PARADISE-TBL MT 24/184L RPL STRW"/>
    <s v="TABLEMTN"/>
    <s v="ETL.4316.POLE.WDPS"/>
    <d v="2024-03-15T00:00:00"/>
    <d v="2024-03-12T00:00:00"/>
    <d v="2025-02-11T00:00:00"/>
    <x v="0"/>
    <m/>
    <d v="2025-03-12T00:00:00"/>
    <x v="61"/>
    <s v="372"/>
    <s v="TR2"/>
    <m/>
    <s v="E - Schd Compl Yr 0"/>
    <s v="Closed"/>
    <s v="POHW FIRE COMP OH   TR2  PRTO AIR  FRAB"/>
    <s v="No Good/Out of Stdrd"/>
    <s v="Structure-Wood"/>
    <s v="Replace"/>
    <s v="35574024"/>
    <s v="T2 DI PARADISE-TBL MT 24/184R RPL STRW"/>
    <s v="70Y"/>
  </r>
  <r>
    <s v="LC"/>
    <s v="128293389"/>
    <s v="024/184"/>
    <s v="T2 DI PARADISE-TBL MT 24/184R RPL STRW"/>
    <s v="TABLEMTN"/>
    <s v="ETL.4316.POLE.WDPS"/>
    <d v="2024-03-15T00:00:00"/>
    <d v="2024-03-12T00:00:00"/>
    <d v="2025-02-11T00:00:00"/>
    <x v="0"/>
    <m/>
    <d v="2025-03-12T00:00:00"/>
    <x v="61"/>
    <s v="372T"/>
    <s v="TR2"/>
    <m/>
    <s v="E - Schd Compl Yr 0"/>
    <s v="Closed"/>
    <s v="RELW FIRE COMP OH   TR2  PRTO AIR  FRAB"/>
    <s v="No Good/Out of Stdrd"/>
    <s v="Structure-Wood"/>
    <s v="Replace"/>
    <s v="35574024"/>
    <s v="T2 DI PARADISE-TBL MT 24/184R RPL STRW"/>
    <s v="70Y"/>
  </r>
  <r>
    <s v="LC"/>
    <s v="128301738"/>
    <s v="005/066"/>
    <s v="T2 DI WEST PT-VLY SPRNGS 5/66 RPR SWTC"/>
    <s v="VICTOR"/>
    <s v="ETL.8350.POLE.WOOD"/>
    <d v="2024-03-18T00:00:00"/>
    <d v="2024-03-12T00:00:00"/>
    <d v="2024-08-19T00:00:00"/>
    <x v="0"/>
    <m/>
    <d v="2025-03-12T00:00:00"/>
    <x v="61"/>
    <s v="630"/>
    <s v="TR2"/>
    <m/>
    <s v="E - Schd Compl Yr 0"/>
    <s v="Closed"/>
    <s v="RELW COMP OH   TR2  PRTO AIR  FRAB"/>
    <s v="No Good/Out of Stdrd"/>
    <s v="Switch-Wood"/>
    <s v="Repair"/>
    <s v="46229388"/>
    <s v="T2 DI WEST PT-VLY SPRNGS 5/66 RPR SWTCH"/>
    <s v="ICW"/>
  </r>
  <r>
    <s v="LC"/>
    <s v="129522603"/>
    <s v="006/037"/>
    <s v="T3 SBRNT-GRZLY-CLEMNT #2 6/37 RPR FOND"/>
    <s v="CONCORD"/>
    <s v="ETL.3750.TOWR"/>
    <d v="2024-09-12T00:00:00"/>
    <d v="2024-09-12T00:00:00"/>
    <d v="2024-09-12T00:00:00"/>
    <x v="0"/>
    <m/>
    <d v="2024-12-12T00:00:00"/>
    <x v="61"/>
    <s v="543"/>
    <s v="TR3"/>
    <m/>
    <s v="E - Schd Compl Yr 0"/>
    <s v="Closed"/>
    <s v="RELW CREW COMP OH   FMOB TR3  FRAB DURA BRIN"/>
    <s v="No Good/Out of Stdrd"/>
    <s v="Foundation/Concrete-Tower"/>
    <s v="Repair"/>
    <s v="46321015"/>
    <s v="T3 SBRNT-GRZLY-CLEMNT #2 6/37 RPR FOND"/>
    <s v="ICQ"/>
  </r>
  <r>
    <s v="LC"/>
    <s v="130833278"/>
    <s v="006/052"/>
    <s v="T2 DI PARADISE-TABLE MTN 6/52 HANGER"/>
    <s v="TABLEMTN"/>
    <s v="ETL.4316.INSL.NCER"/>
    <d v="2025-02-07T00:00:00"/>
    <d v="2024-03-12T00:00:00"/>
    <d v="2025-05-03T00:00:00"/>
    <x v="1"/>
    <m/>
    <d v="2025-03-12T00:00:00"/>
    <x v="61"/>
    <s v="543"/>
    <s v="TR2"/>
    <m/>
    <s v="E - Schd Compl Yr 0"/>
    <s v="Closed"/>
    <s v="RELW COMP OH   TR2  PRTO AIR"/>
    <s v="No Good/Out of Stdrd"/>
    <s v="Hanger Plate - Tower"/>
    <s v="Replace"/>
    <s v="46472289"/>
    <s v="T2 DI PARADISE-TABLE MTN 6/52 HANGER"/>
    <s v="ICQ"/>
  </r>
  <r>
    <s v="LC"/>
    <s v="128280934"/>
    <s v="001/013"/>
    <s v="T2 GRANITE ROCK TAP 1/013 RPL IBWW"/>
    <s v="MOSSLNDG"/>
    <s v="ETL.8311.INSL.CERA"/>
    <d v="2024-03-13T00:00:00"/>
    <d v="2024-03-13T00:00:00"/>
    <d v="2025-03-08T00:00:00"/>
    <x v="0"/>
    <m/>
    <d v="2025-03-13T00:00:00"/>
    <x v="62"/>
    <s v="630"/>
    <s v="TR2"/>
    <m/>
    <s v="E - Schd Compl Yr 0"/>
    <s v="Closed"/>
    <s v="RELW COMP OH   FMOB TR2  PRTO PGEQ"/>
    <s v="No Good/Out of Stdrd"/>
    <s v="Insulator Bond Wire-Wood"/>
    <s v="Repair"/>
    <s v="46305519"/>
    <s v="T2 GRANITE ROCK TAP 1/013 RPL IBWW"/>
    <s v="ICW"/>
  </r>
  <r>
    <s v="LC"/>
    <s v="128281227"/>
    <s v="013/070"/>
    <s v="T2 EI TESLA-NEWARK #1 13/70 RPR OPGW"/>
    <s v="CONCORD"/>
    <s v="ETL.5720.TOWR"/>
    <d v="2024-03-13T00:00:00"/>
    <d v="2024-03-13T00:00:00"/>
    <d v="2024-05-11T00:00:00"/>
    <x v="0"/>
    <m/>
    <d v="2024-06-13T00:00:00"/>
    <x v="62"/>
    <s v="628"/>
    <s v="TR2"/>
    <m/>
    <s v="E - Schd Compl Yr 0"/>
    <s v="Closed"/>
    <s v="RELW INSP COMP OH   FMOB TR2  PRTO FRAB DURA BRIN"/>
    <s v="No Good/Out of Stdrd"/>
    <s v="OPGW - Steel"/>
    <s v="Repair"/>
    <s v="46220593"/>
    <s v="T2 EI TESLA-NEWARK #1 13/70 RPR OPGW"/>
    <s v="ICS"/>
  </r>
  <r>
    <s v="LC"/>
    <s v="128281334"/>
    <s v="008/001"/>
    <s v="T2 EI PTTR VLLY-MENDOCINO 8/1 RMV NEST"/>
    <s v="WILLITS"/>
    <s v="ETL.7810.POLE.NWOD"/>
    <d v="2024-03-13T00:00:00"/>
    <d v="2024-03-13T00:00:00"/>
    <d v="2025-03-11T00:00:00"/>
    <x v="0"/>
    <m/>
    <d v="2025-03-13T00:00:00"/>
    <x v="62"/>
    <s v="628"/>
    <s v="TR2"/>
    <m/>
    <s v="E - Schd Compl Yr 0"/>
    <s v="Closed"/>
    <s v="RELW INSP COMP OH   FMOB TR2  PRTO FRAB"/>
    <s v="Debris/Nest/etc."/>
    <s v="Structure-Steel"/>
    <s v="Remove"/>
    <s v="46403730"/>
    <s v="T2 EI PTTR VLLY-MENDOCINO 8/1 RMV NEST"/>
    <s v="ICS"/>
  </r>
  <r>
    <s v="LC"/>
    <s v="128281409"/>
    <s v="008/001"/>
    <s v="T2 EI PTTR VLLY-MENDOCINO 8/1 RPR INSS"/>
    <s v="WILLITS"/>
    <s v="ETL.7810.INSL.NCER"/>
    <d v="2024-03-13T00:00:00"/>
    <d v="2024-03-13T00:00:00"/>
    <d v="2024-04-04T00:00:00"/>
    <x v="0"/>
    <m/>
    <d v="2024-06-13T00:00:00"/>
    <x v="62"/>
    <s v="628"/>
    <s v="TR2"/>
    <m/>
    <s v="E - Schd Compl Yr 0"/>
    <s v="Closed"/>
    <s v="RELW INSP COMP OH   FMOB TR2  PRTO DURA BRIN"/>
    <s v="No Good/Out of Stdrd"/>
    <s v="Insulator-Steel"/>
    <s v="Repair"/>
    <s v="46220208"/>
    <s v="T2 EI PTTR VLLY-MENDOCINO 8/1 RPR INSS"/>
    <s v="ICS"/>
  </r>
  <r>
    <s v="LC"/>
    <s v="128281760"/>
    <s v="000/015"/>
    <s v="T2 EI CTNWD-PANORAMA 0/15 RPL STRW"/>
    <s v="TABLEMTN"/>
    <s v="ETL.1340.POLE.WOOD"/>
    <d v="2024-03-13T00:00:00"/>
    <d v="2024-03-13T00:00:00"/>
    <d v="2025-03-13T00:00:00"/>
    <x v="0"/>
    <m/>
    <d v="2025-03-13T00:00:00"/>
    <x v="62"/>
    <s v="372T"/>
    <s v="TR2"/>
    <m/>
    <s v="E - Schd Compl Yr 0"/>
    <s v="Closed"/>
    <s v="RELW INSP COMP OH   FMOB TR2  PRTO FRAB"/>
    <s v="No Good/Out of Stdrd"/>
    <s v="Structure-Wood"/>
    <s v="Replace"/>
    <s v="35557667"/>
    <s v="T2 EI CTNWD-PANORAMA 0/15 RPL STRW"/>
    <s v="70Y"/>
  </r>
  <r>
    <s v="LC"/>
    <s v="128281786"/>
    <s v="004/084"/>
    <s v="T2 EI TEMPLETON-ATASCADERO 4/84 RPR POLE"/>
    <s v="PISMOBCH"/>
    <s v="ETL.9410.POLE.WOOD"/>
    <d v="2024-03-13T00:00:00"/>
    <d v="2024-03-13T00:00:00"/>
    <d v="2025-04-03T00:00:00"/>
    <x v="1"/>
    <m/>
    <d v="2025-03-13T00:00:00"/>
    <x v="62"/>
    <s v="630"/>
    <s v="TR2"/>
    <m/>
    <s v="E - Schd Compl Yr 0"/>
    <s v="Closed"/>
    <s v="RELW INSP COMP OH   FMOB TR2  PRTO FRAB"/>
    <s v="No Good/Out of Stdrd"/>
    <s v="Structure-Wood"/>
    <s v="Repair"/>
    <s v="46329657"/>
    <s v="T2 EI TEMPLETON-ATASCADERO 4/84 RPR WDPK"/>
    <s v="ICW"/>
  </r>
  <r>
    <s v="LC"/>
    <s v="128282117"/>
    <s v="012/269"/>
    <s v="T2 SALINAS-LAURELES 12/269 CNCL"/>
    <s v="MOSSLNDG"/>
    <s v="ETL.7930.POLE.WOOD"/>
    <d v="2024-03-13T00:00:00"/>
    <d v="2024-03-13T00:00:00"/>
    <d v="2024-03-13T00:00:00"/>
    <x v="1"/>
    <m/>
    <d v="2025-03-13T00:00:00"/>
    <x v="62"/>
    <s v="630"/>
    <s v="TR2"/>
    <m/>
    <s v="E - Schd Compl Yr 0"/>
    <s v="Open"/>
    <s v="RELW OTHR OH   FMOB TR2  PRTO FRAB NTDE"/>
    <s v="No Good/Out of Stdrd"/>
    <s v="Hardware-Wood"/>
    <s v="Replace"/>
    <s v="46329990"/>
    <s v="T2 WV SALINAS-LAURELES 12/269 RPL HRDW"/>
    <s v="ICW"/>
  </r>
  <r>
    <s v="LC"/>
    <s v="128282149"/>
    <s v="006/035A"/>
    <s v="T2 EI JFFERSN-HLSDLE JCT 6/35A RPL ANCW"/>
    <s v="METCALF"/>
    <s v="ETL.7190.POLE.WOOD"/>
    <d v="2024-03-13T00:00:00"/>
    <d v="2024-03-13T00:00:00"/>
    <d v="2025-02-27T00:00:00"/>
    <x v="0"/>
    <m/>
    <d v="2025-03-13T00:00:00"/>
    <x v="62"/>
    <s v="637T"/>
    <s v="TR2"/>
    <m/>
    <s v="E - Schd Compl Yr 0"/>
    <s v="Closed"/>
    <s v="RELW INSP COMP OH   FMOB TR2  PRTO FRAR"/>
    <s v="No Good/Out of Stdrd"/>
    <s v="Anchor-Wood"/>
    <s v="Replace"/>
    <s v="35573576"/>
    <s v="T2 EI JFFERSN-HLSDLE JCT 6/35A RPL ANCW"/>
    <s v="93E"/>
  </r>
  <r>
    <s v="LC"/>
    <s v="128282275"/>
    <s v="008/002"/>
    <s v="T2 EI PTTR VLLY-MENDOCINO 8/2 RMV NEST"/>
    <s v="WILLITS"/>
    <s v="ETL.7810.POLE.NWOD"/>
    <d v="2024-03-13T00:00:00"/>
    <d v="2024-03-13T00:00:00"/>
    <d v="2025-03-11T00:00:00"/>
    <x v="0"/>
    <m/>
    <d v="2025-03-13T00:00:00"/>
    <x v="62"/>
    <s v="628"/>
    <s v="TR2"/>
    <m/>
    <s v="E - Schd Compl Yr 0"/>
    <s v="Closed"/>
    <s v="RELW INSP COMP OH   FMOB TR2  PRTO FRAB"/>
    <s v="Debris/Nest/etc."/>
    <s v="Structure-Steel"/>
    <s v="Remove"/>
    <s v="46403731"/>
    <s v="T2 EI PTTR VLLY-MENDOCINO 8/2 RMV NEST"/>
    <s v="ICS"/>
  </r>
  <r>
    <s v="LC"/>
    <s v="128282309"/>
    <s v="012/071"/>
    <s v="T2 CHRISTIE-SOBRANTE - 115 kV_012/071"/>
    <s v="CONCORD"/>
    <s v="ETL.1260.TOWR"/>
    <d v="2024-03-13T00:00:00"/>
    <d v="2024-03-13T00:00:00"/>
    <d v="2024-03-13T00:00:00"/>
    <x v="0"/>
    <m/>
    <d v="2025-03-13T00:00:00"/>
    <x v="62"/>
    <s v="539"/>
    <s v="TR2"/>
    <m/>
    <s v="E - Schd Compl Yr 0"/>
    <s v="Closed"/>
    <s v="RELW NONR COMP OH   FMOB TR2  PRTO FRAB"/>
    <s v="Investigate"/>
    <s v="Non-Routine Patrol"/>
    <s v="Ground Patrol"/>
    <s v="46211362"/>
    <s v="T2 CHRISTIE-SOBRANTE - 115 KV_012/071"/>
    <s v="BFY"/>
  </r>
  <r>
    <s v="LC"/>
    <s v="128282905"/>
    <s v="000/018"/>
    <s v="T2 EI PALERMO-OROVILLE #1 00/18 RPR INSW"/>
    <s v="TABLEMTN"/>
    <s v="ETL.7730.INSL.NCER"/>
    <d v="2024-03-13T00:00:00"/>
    <d v="2024-03-13T00:00:00"/>
    <d v="2025-01-11T00:00:00"/>
    <x v="0"/>
    <m/>
    <d v="2025-03-13T00:00:00"/>
    <x v="62"/>
    <s v="630"/>
    <s v="TR2"/>
    <m/>
    <s v="E - Schd Compl Yr 0"/>
    <s v="Closed"/>
    <s v="RELW INSP RESD SWRK CLR  ACCH COMP OH   FMOB TR2  PRTO"/>
    <s v="No Good/Out of Stdrd"/>
    <s v="Insulator-Wood"/>
    <s v="Repair"/>
    <s v="46332419"/>
    <s v="T2 EI PALERMO-OROVILLE #1 00/18 RPR INSW"/>
    <s v="ICW"/>
  </r>
  <r>
    <s v="LC"/>
    <s v="128283042"/>
    <s v="000/017"/>
    <s v="T2 EI PALERMO-OROVILLE #1 00/17 RPR STRW"/>
    <s v="TABLEMTN"/>
    <s v="ETL.7730.POLE.WOOD"/>
    <d v="2024-03-13T00:00:00"/>
    <d v="2024-03-13T00:00:00"/>
    <d v="2025-01-09T00:00:00"/>
    <x v="0"/>
    <m/>
    <d v="2025-03-13T00:00:00"/>
    <x v="62"/>
    <s v="630"/>
    <s v="TR2"/>
    <m/>
    <s v="E - Schd Compl Yr 0"/>
    <s v="Closed"/>
    <s v="RELW INSP COMP OH   FMOB TR2  PRTO FRAB"/>
    <s v="No Good/Out of Stdrd"/>
    <s v="Structure-Wood"/>
    <s v="Repair"/>
    <s v="46345036"/>
    <s v="T2 EI PALERMO-OROVILLE #1 00/17 RPR STRW"/>
    <s v="ICW"/>
  </r>
  <r>
    <s v="LC"/>
    <s v="128283167"/>
    <s v="006/035C"/>
    <s v="T2 FFRSON-HLSDLE JCT 6/35C RPL STRW"/>
    <s v="METCALF"/>
    <s v="ETL.7190.POLE.WOOD"/>
    <d v="2024-03-13T00:00:00"/>
    <d v="2024-03-13T00:00:00"/>
    <d v="2024-03-13T00:00:00"/>
    <x v="1"/>
    <m/>
    <d v="2024-09-13T00:00:00"/>
    <x v="62"/>
    <s v="372T"/>
    <s v="TR2"/>
    <m/>
    <s v="E - Schd Compl Yr 0"/>
    <s v="Open"/>
    <s v="RELW INSP OH   FMOB TR2  PRTO FRAR DURA BRIN"/>
    <s v="No Good/Out of Stdrd"/>
    <s v="Structure-Wood"/>
    <s v="Replace"/>
    <s v="35573578"/>
    <s v="T2 EI JEFFERSON-HLSDALE JCT 6/35C RPL PL"/>
    <s v="70Y"/>
  </r>
  <r>
    <s v="LC"/>
    <s v="128283327"/>
    <s v="005/028"/>
    <s v="T2 EI DIABLO-GATES #1 005/028 RMV NEST"/>
    <s v="PISMOBCH"/>
    <s v="ETL.5960.TOWR"/>
    <d v="2024-03-13T00:00:00"/>
    <d v="2024-03-13T00:00:00"/>
    <d v="2024-05-01T00:00:00"/>
    <x v="0"/>
    <m/>
    <d v="2025-03-13T00:00:00"/>
    <x v="62"/>
    <s v="628"/>
    <s v="TR2"/>
    <m/>
    <s v="E - Schd Compl Yr 0"/>
    <s v="Closed"/>
    <s v="RELW INSP COMP OH   FMOB TR2  PRTO FRAB"/>
    <s v="Debris/Nest/etc."/>
    <s v="Structure-Steel"/>
    <s v="Remove"/>
    <s v="46236832"/>
    <s v="T2 EI DIABLO-GATES #1 005/028 RMV NEST"/>
    <s v="ICS"/>
  </r>
  <r>
    <s v="LC"/>
    <s v="128283362"/>
    <s v="005/088"/>
    <s v="T2 EI TEMPLETON-ATASCADERO 5/88 RPL POLE"/>
    <s v="PISMOBCH"/>
    <s v="ETL.9410.POLE.WOOD"/>
    <d v="2024-03-13T00:00:00"/>
    <d v="2024-03-13T00:00:00"/>
    <d v="2025-04-03T00:00:00"/>
    <x v="1"/>
    <m/>
    <d v="2025-03-13T00:00:00"/>
    <x v="62"/>
    <s v="372T"/>
    <s v="TR2"/>
    <m/>
    <s v="E - Schd Compl Yr 0"/>
    <s v="Closed"/>
    <s v="RELW INSP COMP OH   FMOB TR2  PRTO FRAB"/>
    <s v="No Good/Out of Stdrd"/>
    <s v="Structure-Wood"/>
    <s v="Replace"/>
    <s v="35573700"/>
    <s v="T2 EI TEMPLETON-ATASCADERO 5/88 RPL POLE"/>
    <s v="70Y"/>
  </r>
  <r>
    <s v="LC"/>
    <s v="128283748"/>
    <s v="002/016"/>
    <s v="T2 EI HMBLDT-MAPLE CREEK 02/016 RPL INSW"/>
    <s v="EUREKA"/>
    <s v="ETL.7130.INSL.CERA"/>
    <d v="2024-03-13T00:00:00"/>
    <d v="2024-03-13T00:00:00"/>
    <d v="2025-04-04T00:00:00"/>
    <x v="1"/>
    <m/>
    <d v="2025-03-13T00:00:00"/>
    <x v="62"/>
    <s v="508T"/>
    <s v="TR2"/>
    <m/>
    <s v="E - Schd Compl Yr 0"/>
    <s v="Closed"/>
    <s v="RELW INSP COMP OH   FMOB TR2  PRTO"/>
    <s v="No Good/Out of Stdrd"/>
    <s v="Insulator-Wood"/>
    <s v="Replace"/>
    <s v="35574619"/>
    <s v="T2 EI HMBLDT-MAPLE CREEK 02/016 RPL INSW"/>
    <s v="93I"/>
  </r>
  <r>
    <s v="LC"/>
    <s v="128283826"/>
    <s v="007/003"/>
    <s v="T2 EI PTTR VLLY-MENDOCINO 7/3 RMV NEST"/>
    <s v="WILLITS"/>
    <s v="ETL.7810.POLE.NWOD"/>
    <d v="2024-03-13T00:00:00"/>
    <d v="2024-03-13T00:00:00"/>
    <d v="2025-03-11T00:00:00"/>
    <x v="0"/>
    <m/>
    <d v="2025-03-13T00:00:00"/>
    <x v="62"/>
    <s v="628"/>
    <s v="TR2"/>
    <m/>
    <s v="E - Schd Compl Yr 0"/>
    <s v="Closed"/>
    <s v="RELW INSP COMP OH   FMOB TR2  PRTO FRAB"/>
    <s v="Debris/Nest/etc."/>
    <s v="Structure-Steel"/>
    <s v="Remove"/>
    <s v="46403729"/>
    <s v="T2 EI PTTR VLLY-MENDOCINO 7/3 RMV NEST"/>
    <s v="ICS"/>
  </r>
  <r>
    <s v="LC"/>
    <s v="128283850"/>
    <s v="007/003"/>
    <s v="T2 EI PTTR VLLY-MENDOCINO 7/3 UNBURRY"/>
    <s v="WILLITS"/>
    <s v="ETL.7810.POLE.NWOD"/>
    <d v="2024-03-13T00:00:00"/>
    <d v="2024-03-13T00:00:00"/>
    <d v="2025-03-13T00:00:00"/>
    <x v="0"/>
    <m/>
    <d v="2025-03-13T00:00:00"/>
    <x v="62"/>
    <s v="543"/>
    <s v="TR2"/>
    <m/>
    <s v="E - Schd Compl Yr 0"/>
    <s v="Closed"/>
    <s v="RELW INSP COMP OH   FMOB TR2  PRTO FRAB"/>
    <s v="Earth Covered Tower"/>
    <s v="Foundation/Concrete-Tower"/>
    <s v="Repair"/>
    <s v="46290105"/>
    <s v="T2 EI PTTR VLLY-MENDOCINO 7/3 UNBURRY"/>
    <s v="ICQ"/>
  </r>
  <r>
    <s v="LC"/>
    <s v="128283940"/>
    <s v="007/002"/>
    <s v="T2 EI PTTR VLLY-MENDOCINO 7/2 RPL HRDT"/>
    <s v="WILLITS"/>
    <s v="ETL.7810.POLE.NWOD"/>
    <d v="2024-03-13T00:00:00"/>
    <d v="2024-03-13T00:00:00"/>
    <d v="2025-03-13T00:00:00"/>
    <x v="0"/>
    <m/>
    <d v="2025-03-13T00:00:00"/>
    <x v="62"/>
    <s v="543"/>
    <s v="TR2"/>
    <m/>
    <s v="E - Schd Compl Yr 0"/>
    <s v="Closed"/>
    <s v="RELW INSP COMP OH   FMOB TR2  PRTO FRAB"/>
    <s v="No Good/Out of Stdrd"/>
    <s v="Hardware-Tower"/>
    <s v="Replace"/>
    <s v="46290104"/>
    <s v="T2 EI PTTR VLLY-MENDOCINO 7/2 RPL HRDT"/>
    <s v="ICQ"/>
  </r>
  <r>
    <s v="LC"/>
    <s v="128283942"/>
    <s v="007/002"/>
    <s v="T2 EI PTTR VLLY-MENDOCINO 7/2 REGRADE"/>
    <s v="WILLITS"/>
    <s v="ETL.7810.POLE.NWOD"/>
    <d v="2024-03-13T00:00:00"/>
    <d v="2024-03-13T00:00:00"/>
    <d v="2025-03-13T00:00:00"/>
    <x v="0"/>
    <m/>
    <d v="2025-03-13T00:00:00"/>
    <x v="62"/>
    <s v="543"/>
    <s v="TR2"/>
    <m/>
    <s v="E - Schd Compl Yr 0"/>
    <s v="Closed"/>
    <s v="RELW INSP COMP OH   FMOB TR2  PRTO FRAB"/>
    <s v="Earth Covered Tower"/>
    <s v="Foundation/Concrete-Tower"/>
    <s v="Repair"/>
    <s v="46290103"/>
    <s v="T2 EI PTTR VLLY-MENDOCINO 7/2 REGRADE"/>
    <s v="ICQ"/>
  </r>
  <r>
    <s v="LC"/>
    <s v="128284133"/>
    <s v="004/088"/>
    <s v="T2 EI WEIMAR-HALSEY 4/088 COTTER"/>
    <s v="SACTO"/>
    <s v="ETL.8340.INSL.NCER"/>
    <d v="2024-03-13T00:00:00"/>
    <d v="2024-03-13T00:00:00"/>
    <d v="2025-01-14T00:00:00"/>
    <x v="0"/>
    <m/>
    <d v="2025-03-13T00:00:00"/>
    <x v="62"/>
    <s v="630"/>
    <s v="TR2"/>
    <m/>
    <s v="E - Schd Compl Yr 0"/>
    <s v="Closed"/>
    <s v="RELW INSP COMP OH   FMOB TR2  PRTO"/>
    <s v="No Good/Out of Stdrd"/>
    <s v="Insulator-Wood"/>
    <s v="Repair"/>
    <s v="46323933"/>
    <s v="T2 EI WEIMAR-HALSEY 4/088 COTTER"/>
    <s v="ICW"/>
  </r>
  <r>
    <s v="LC"/>
    <s v="128284212"/>
    <s v="003/083"/>
    <s v="T2 EI PLACER-DEL MAR 003/083 RMV VEG"/>
    <s v="SACTO"/>
    <s v="ETL.7800.POLE.WOOD"/>
    <d v="2024-03-13T00:00:00"/>
    <d v="2024-03-13T00:00:00"/>
    <d v="2025-05-16T00:00:00"/>
    <x v="1"/>
    <m/>
    <d v="2025-03-13T00:00:00"/>
    <x v="62"/>
    <s v="564"/>
    <s v="TR2"/>
    <m/>
    <s v="E - Schd Compl Yr 0"/>
    <s v="Closed"/>
    <s v="REGW INSP WATR CNCL OH   FMOB TR2  PRTO FRAB"/>
    <s v="Overgrown"/>
    <s v="Vegetation"/>
    <s v="Remove"/>
    <s v=""/>
    <s v=""/>
    <s v=""/>
  </r>
  <r>
    <s v="LC"/>
    <s v="128284318"/>
    <s v="051/207A"/>
    <s v="T2 DIABLO-GATES #1 51/207A COMPLETE"/>
    <s v="PISMOBCH"/>
    <s v="ETL.5960.TOWR"/>
    <d v="2024-03-13T00:00:00"/>
    <d v="2024-03-13T00:00:00"/>
    <d v="2024-05-08T00:00:00"/>
    <x v="0"/>
    <m/>
    <d v="2025-03-13T00:00:00"/>
    <x v="62"/>
    <s v="543"/>
    <s v="TR2"/>
    <m/>
    <s v="E - Schd Compl Yr 0"/>
    <s v="Closed"/>
    <s v="RELW CREW COMP OH   FMOB TR2  PRTO FRAB"/>
    <s v="No Good/Out of Stdrd"/>
    <s v="Guy Wire-Tower"/>
    <s v="Repair"/>
    <s v="46211464"/>
    <s v="T2 DIABLO-GATES #1 51/207A RPR GYWT"/>
    <s v="ICQ"/>
  </r>
  <r>
    <s v="LC"/>
    <s v="128284392"/>
    <s v="004/087"/>
    <s v="T2 EI WEIMAR-HALSEY 4/087 RPR POLE"/>
    <s v="SACTO"/>
    <s v="ETL.8340.POLE.WOOD"/>
    <d v="2024-03-13T00:00:00"/>
    <d v="2024-03-13T00:00:00"/>
    <d v="2025-01-10T00:00:00"/>
    <x v="0"/>
    <m/>
    <d v="2025-03-13T00:00:00"/>
    <x v="62"/>
    <s v="630"/>
    <s v="TR2"/>
    <m/>
    <s v="E - Schd Compl Yr 0"/>
    <s v="Closed"/>
    <s v="RELW INSP REMT SWRK CLR  ACCH COMP OH   FMOB TR2  PRTO FRAB"/>
    <s v="No Good/Out of Stdrd"/>
    <s v="Structure-Wood"/>
    <s v="Repair"/>
    <s v="46323916"/>
    <s v="T2 EI WEIMAR-HALSEY 4/087 RPR POLE"/>
    <s v="ICW"/>
  </r>
  <r>
    <s v="LC"/>
    <s v="128284394"/>
    <s v="011/013"/>
    <s v="T2 EI PTTR VLLY-WILLITS 11/013 RPL POLE"/>
    <s v="WILLITS"/>
    <s v="ETL.7820.POLE.WOOD"/>
    <d v="2024-03-13T00:00:00"/>
    <d v="2024-03-13T00:00:00"/>
    <d v="2025-02-19T00:00:00"/>
    <x v="0"/>
    <m/>
    <d v="2025-03-13T00:00:00"/>
    <x v="62"/>
    <s v="372T"/>
    <s v="TR2"/>
    <m/>
    <s v="E - Schd Compl Yr 0"/>
    <s v="Closed"/>
    <s v="RELW INSP COMP OH   FMOB TR2  PRTO FRAB"/>
    <s v="No Good/Out of Stdrd"/>
    <s v="Structure-Wood"/>
    <s v="Replace"/>
    <s v="35573220"/>
    <s v="T2 EI PTTR VLLY-WILLITS 11/013 RPL POLE"/>
    <s v="70Y"/>
  </r>
  <r>
    <s v="LC"/>
    <s v="128284781"/>
    <s v="011/012"/>
    <s v="T2 EI PTTR VLLY-WILLITS 11/012 RPL POLE"/>
    <s v="WILLITS"/>
    <s v="ETL.7820.POLE.WOOD"/>
    <d v="2024-03-13T00:00:00"/>
    <d v="2024-03-13T00:00:00"/>
    <d v="2025-02-19T00:00:00"/>
    <x v="0"/>
    <m/>
    <d v="2025-03-13T00:00:00"/>
    <x v="62"/>
    <s v="372T"/>
    <s v="TR2"/>
    <m/>
    <s v="E - Schd Compl Yr 0"/>
    <s v="Closed"/>
    <s v="RELW INSP COMP OH   FMOB TR2  PRTO FRAB"/>
    <s v="No Good/Out of Stdrd"/>
    <s v="Structure-Wood"/>
    <s v="Replace"/>
    <s v="35573199"/>
    <s v="T2 EI PTTR VLLY-WILLITS 11/012 RPL POLE"/>
    <s v="70Y"/>
  </r>
  <r>
    <s v="LC"/>
    <s v="128284823"/>
    <s v="003/082"/>
    <s v="T2 EI PLACER-DEL MAR 03/82 RPR INSW"/>
    <s v="SACTO"/>
    <s v="ETL.7800.INSL.CERA"/>
    <d v="2024-03-13T00:00:00"/>
    <d v="2024-03-13T00:00:00"/>
    <d v="2025-02-18T00:00:00"/>
    <x v="0"/>
    <m/>
    <d v="2025-03-13T00:00:00"/>
    <x v="62"/>
    <s v="630"/>
    <s v="TR2"/>
    <m/>
    <s v="E - Schd Compl Yr 0"/>
    <s v="Closed"/>
    <s v="RELW INSP TRAF CLR  ACCM FLAG COMP OH   FMOB TR2  PRTO"/>
    <s v="No Good/Out of Stdrd"/>
    <s v="Insulator-Wood"/>
    <s v="Repair"/>
    <s v="46323917"/>
    <s v="T2 EI PLACER-DEL MAR 03/82 RPR INSW"/>
    <s v="ICW"/>
  </r>
  <r>
    <s v="LC"/>
    <s v="128284826"/>
    <s v="057/280"/>
    <s v="T2 EI CRTNA-MNDCNO #1 57/280 RMV VEG"/>
    <s v="WILLITS"/>
    <s v="ETL.1330.TOWR"/>
    <d v="2024-03-13T00:00:00"/>
    <d v="2024-03-13T00:00:00"/>
    <d v="2024-03-13T00:00:00"/>
    <x v="0"/>
    <m/>
    <d v="2025-03-13T00:00:00"/>
    <x v="62"/>
    <s v="564"/>
    <s v="TR2"/>
    <m/>
    <s v="E - Schd Compl Yr 0"/>
    <s v="Closed"/>
    <s v="REGW INSP COMP OH   FMOB TR2  PRTO FRAB"/>
    <s v="Overgrown"/>
    <s v="Vegetation"/>
    <s v="Trim"/>
    <s v=""/>
    <s v=""/>
    <s v=""/>
  </r>
  <r>
    <s v="LC"/>
    <s v="128284919"/>
    <s v="030/008"/>
    <s v="T2 WV GOLD HILL #1_030/008 RPR IBWW"/>
    <s v="VICTOR"/>
    <s v="ETL.6950.INSL.NCER"/>
    <d v="2024-03-13T00:00:00"/>
    <d v="2024-03-13T00:00:00"/>
    <d v="2025-04-12T00:00:00"/>
    <x v="1"/>
    <m/>
    <d v="2025-03-13T00:00:00"/>
    <x v="62"/>
    <s v="630"/>
    <s v="TR2"/>
    <m/>
    <s v="E - Schd Compl Yr 0"/>
    <s v="Closed"/>
    <s v="RELW OTHR COMP OH   FMOB TR2  PRTO"/>
    <s v="No Good/Out of Stdrd"/>
    <s v="Insulator Bond Wire-Wood"/>
    <s v="Repair"/>
    <s v="46326954"/>
    <s v="T2 WV GOLD HILL #1_030/008 RPR IBWW"/>
    <s v="ICW"/>
  </r>
  <r>
    <s v="LC"/>
    <s v="128284927"/>
    <s v="003/083"/>
    <s v="T2 EI WEIMAR-HALSEY 3/083 RMV VEG"/>
    <s v="SACTO"/>
    <s v="ETL.8340.POLE.NWOD"/>
    <d v="2024-03-13T00:00:00"/>
    <d v="2024-03-13T00:00:00"/>
    <d v="2025-04-22T00:00:00"/>
    <x v="1"/>
    <m/>
    <d v="2025-03-13T00:00:00"/>
    <x v="62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285058"/>
    <s v="001/019"/>
    <s v="T2 EI SMARTVLE-NICOLAUS #1 1/19 RPR POLE"/>
    <s v="SACTO"/>
    <s v="ETL.7990.POLE.WOOD"/>
    <d v="2024-03-13T00:00:00"/>
    <d v="2024-03-13T00:00:00"/>
    <d v="2025-02-12T00:00:00"/>
    <x v="0"/>
    <m/>
    <d v="2025-03-13T00:00:00"/>
    <x v="62"/>
    <s v="630"/>
    <s v="TR2"/>
    <m/>
    <s v="E - Schd Compl Yr 0"/>
    <s v="Closed"/>
    <s v="RELW INSP COMP OH   FMOB TR2  PRTO FRAB"/>
    <s v="No Good/Out of Stdrd"/>
    <s v="Structure-Wood"/>
    <s v="Repair"/>
    <s v="46310258"/>
    <s v="T2 EI SMARTVLE-NICOLAUS #1 1/1 RPR POLE"/>
    <s v="ICW"/>
  </r>
  <r>
    <s v="LC"/>
    <s v="128285242"/>
    <s v="006/055D"/>
    <s v="T2 WV PARADISE-TABLE MTN 6/55D RPR POLE"/>
    <s v="TABLEMTN"/>
    <s v="ETL.4316.POLE.NWOD"/>
    <d v="2024-03-13T00:00:00"/>
    <d v="2024-03-13T00:00:00"/>
    <d v="2025-01-07T00:00:00"/>
    <x v="0"/>
    <m/>
    <d v="2024-09-13T00:00:00"/>
    <x v="62"/>
    <s v="630"/>
    <s v="TR2"/>
    <m/>
    <s v="E - Schd Compl Yr 0"/>
    <s v="Closed"/>
    <s v="RELW CREW COMP OH   FMOB TR2  PRTO FRAB DURA BRIN"/>
    <s v="No Good/Out of Stdrd"/>
    <s v="Structure-Wood"/>
    <s v="Repair"/>
    <s v="46250588"/>
    <s v="T2 WV PARADISE-TABLE MTN 6/55D RPR POLE"/>
    <s v="ICW"/>
  </r>
  <r>
    <s v="LC"/>
    <s v="128285366"/>
    <s v="003/084"/>
    <s v="T2 EI COLGATE-GRAS VALLEY 3/084 RPR CNDW"/>
    <s v="SACTO"/>
    <s v="ETL.6490.INSL.NCER"/>
    <d v="2024-03-13T00:00:00"/>
    <d v="2024-03-13T00:00:00"/>
    <d v="2025-03-01T00:00:00"/>
    <x v="0"/>
    <m/>
    <d v="2025-03-13T00:00:00"/>
    <x v="62"/>
    <s v="630"/>
    <s v="TR2"/>
    <m/>
    <s v="E - Schd Compl Yr 0"/>
    <s v="Closed"/>
    <s v="RELW INSP COMP OH   FMOB TR2  PRTO"/>
    <s v="No Good/Out of Stdrd"/>
    <s v="Conductor-Wood"/>
    <s v="Repair"/>
    <s v="46383043"/>
    <s v="T2 EI COLGATE-GRAS VALLEY 3/084 RPR CNDW"/>
    <s v="ICW"/>
  </r>
  <r>
    <s v="LC"/>
    <s v="128286480"/>
    <s v="028/114"/>
    <s v="T2 EI DIABLO-MIDWAY #3 28/114 RPR ROAD"/>
    <s v="PISMOBCH"/>
    <s v="ETL.5980.TOWR"/>
    <d v="2024-03-14T00:00:00"/>
    <d v="2024-03-13T00:00:00"/>
    <d v="2024-03-13T00:00:00"/>
    <x v="1"/>
    <m/>
    <d v="2025-03-13T00:00:00"/>
    <x v="62"/>
    <s v="932"/>
    <s v="TR2"/>
    <m/>
    <s v="E - Schd Compl Yr 0"/>
    <s v="Open"/>
    <s v="REGW INSP COMP OH   FMOB TR2  PRTO FRAB"/>
    <s v="No Good/Out of Stdrd"/>
    <s v="Road"/>
    <s v="Repair"/>
    <s v="45192143"/>
    <s v="T3NT DIABLO-MIDWAY #3 006/023 RPR ROAD"/>
    <s v="CHS"/>
  </r>
  <r>
    <s v="LC"/>
    <s v="128290405"/>
    <s v="012/052"/>
    <s v="T2 DI MRO BAY-SOLAR SS #1 12/52 TOUCH"/>
    <s v="PISMOBCH"/>
    <s v="ETL.5300.TOWR"/>
    <d v="2024-03-14T00:00:00"/>
    <d v="2024-03-13T00:00:00"/>
    <d v="2025-03-12T00:00:00"/>
    <x v="0"/>
    <m/>
    <d v="2024-09-13T00:00:00"/>
    <x v="62"/>
    <s v="543"/>
    <s v="TR2"/>
    <m/>
    <s v="E - Schd Compl Yr 0"/>
    <s v="Closed"/>
    <s v="RELW FIRE COMP OH   TR2  PRTO AIR  FRAB NTDE DURA BRIN"/>
    <s v="No Good/Out of Stdrd"/>
    <s v="Structure-Tower"/>
    <s v="Repair"/>
    <s v="46476021"/>
    <s v="T2 DI MRO BAY-SOLAR SS #1 12/52 TOUCH"/>
    <s v="ICQ"/>
  </r>
  <r>
    <s v="LC"/>
    <s v="128290907"/>
    <s v="017/073"/>
    <s v="T2 DI MORO BAY-SOLSWST #1 17/73 TOUCH"/>
    <s v="PISMOBCH"/>
    <s v="ETL.5300.TOWR"/>
    <d v="2024-03-14T00:00:00"/>
    <d v="2024-03-13T00:00:00"/>
    <d v="2025-03-12T00:00:00"/>
    <x v="0"/>
    <m/>
    <d v="2024-09-13T00:00:00"/>
    <x v="62"/>
    <s v="543"/>
    <s v="TR2"/>
    <m/>
    <s v="E - Schd Compl Yr 0"/>
    <s v="Closed"/>
    <s v="RELW FIRE COMP OH   TR2  PRTO AIR  FRAB NTDE DURA BRIN"/>
    <s v="No Good/Out of Stdrd"/>
    <s v="Structure-Tower"/>
    <s v="Repair"/>
    <s v="46476022"/>
    <s v="T2 DI MORO BAY-SOLSWST #1 17/73 TOUCH"/>
    <s v="ICQ"/>
  </r>
  <r>
    <s v="LC"/>
    <s v="128291256"/>
    <s v="011/047"/>
    <s v="T2 DI MR BY SLR SW ST#1 11/47 RPL HRDT"/>
    <s v="PISMOBCH"/>
    <s v="ETL.5300.TOWR"/>
    <d v="2024-03-14T00:00:00"/>
    <d v="2024-03-13T00:00:00"/>
    <d v="2025-03-10T00:00:00"/>
    <x v="0"/>
    <m/>
    <d v="2025-03-13T00:00:00"/>
    <x v="62"/>
    <s v="543"/>
    <s v="TR2"/>
    <m/>
    <s v="E - Schd Compl Yr 0"/>
    <s v="Closed"/>
    <s v="RELW COMP OH   TR2  PRTO AIR  FRAB NTDE"/>
    <s v="No Good/Out of Stdrd"/>
    <s v="Hardware-Tower"/>
    <s v="Replace"/>
    <s v="46400012"/>
    <s v="T2 DI MR BY SLR SW ST#1 11/47 RPL HRDT"/>
    <s v="ICQ"/>
  </r>
  <r>
    <s v="LC"/>
    <s v="128291258"/>
    <s v="030/132"/>
    <s v="T2 DI MORR BY-SOLAR SW#1 30/132 TOUCH"/>
    <s v="PISMOBCH"/>
    <s v="ETL.5300.TOWR"/>
    <d v="2024-03-14T00:00:00"/>
    <d v="2024-03-13T00:00:00"/>
    <d v="2025-03-13T00:00:00"/>
    <x v="0"/>
    <m/>
    <d v="2024-09-13T00:00:00"/>
    <x v="62"/>
    <s v="543"/>
    <s v="TR2"/>
    <m/>
    <s v="E - Schd Compl Yr 0"/>
    <s v="Closed"/>
    <s v="RELW FIRE COMP OH   TR2  PRTO AIR  FRAB NTDE DURA BRIN"/>
    <s v="No Good/Out of Stdrd"/>
    <s v="Structure-Tower"/>
    <s v="Repair"/>
    <s v="46476026"/>
    <s v="T2 DI MORR BY-SOLAR SW#1 30/132 TOUCH"/>
    <s v="ICQ"/>
  </r>
  <r>
    <s v="LC"/>
    <s v="128291259"/>
    <s v="017/075"/>
    <s v="T2 DI MR BY SLR SW ST#1 17/75 RPR INSS"/>
    <s v="PISMOBCH"/>
    <s v="ETL.5300.INSL.NCER"/>
    <d v="2024-03-14T00:00:00"/>
    <d v="2024-03-13T00:00:00"/>
    <d v="2024-10-19T00:00:00"/>
    <x v="0"/>
    <m/>
    <d v="2024-09-13T00:00:00"/>
    <x v="62"/>
    <s v="628"/>
    <s v="TR2"/>
    <m/>
    <s v="E - Schd Compl Yr 0"/>
    <s v="Closed"/>
    <s v="RELW COMP OH   TR2  PRTO AIR  DURA BRIN"/>
    <s v="No Good/Out of Stdrd"/>
    <s v="Insulator-Steel"/>
    <s v="Repair"/>
    <s v="46229511"/>
    <s v="T2 DI MR BY SLR SW ST#1 17/75 RPR INSS"/>
    <s v="ICS"/>
  </r>
  <r>
    <s v="LC"/>
    <s v="128291372"/>
    <s v="035/150"/>
    <s v="T2 DI MRRO BY-SLR SW #1 35/150 RPR FOND"/>
    <s v="PISMOBCH"/>
    <s v="ETL.5300.TOWR"/>
    <d v="2024-03-14T00:00:00"/>
    <d v="2024-03-13T00:00:00"/>
    <d v="2025-03-10T00:00:00"/>
    <x v="0"/>
    <m/>
    <d v="2025-03-13T00:00:00"/>
    <x v="62"/>
    <s v="543"/>
    <s v="TR2"/>
    <m/>
    <s v="E - Schd Compl Yr 0"/>
    <s v="Closed"/>
    <s v="RELW COMP OH   TR2  PRTO AIR  FRAB"/>
    <s v="No Good/Out of Stdrd"/>
    <s v="Foundation/Concrete-Tower"/>
    <s v="Repair"/>
    <s v="46400013"/>
    <s v="T2 DI MRRO BY-SLR SW #1 35/150 RPR FOND"/>
    <s v="ICQ"/>
  </r>
  <r>
    <s v="LC"/>
    <s v="128292863"/>
    <s v="017/074"/>
    <s v="T2 DI MORO BY SLR SS #1 17/74 TOUCH"/>
    <s v="PISMOBCH"/>
    <s v="ETL.5300.TOWR"/>
    <d v="2024-03-15T00:00:00"/>
    <d v="2024-03-13T00:00:00"/>
    <d v="2025-03-12T00:00:00"/>
    <x v="0"/>
    <m/>
    <d v="2024-09-13T00:00:00"/>
    <x v="62"/>
    <s v="543"/>
    <s v="TR2"/>
    <m/>
    <s v="E - Schd Compl Yr 0"/>
    <s v="Closed"/>
    <s v="RELW FIRE COMP OH   TR2  PRTO AIR  FRAB NTDE DURA BRIN"/>
    <s v="No Good/Out of Stdrd"/>
    <s v="Structure-Tower"/>
    <s v="Repair"/>
    <s v="46476024"/>
    <s v="T2 DI MORO BY SLR SS #1 17/74 TOUCH"/>
    <s v="ICQ"/>
  </r>
  <r>
    <s v="LC"/>
    <s v="128292877"/>
    <s v="017/076"/>
    <s v="T2 DI MRRO BY-SLR SS #1 17/076 RPR INSS"/>
    <s v="PISMOBCH"/>
    <s v="ETL.5300.INSL.NCER"/>
    <d v="2024-03-15T00:00:00"/>
    <d v="2024-03-13T00:00:00"/>
    <d v="2025-01-02T00:00:00"/>
    <x v="0"/>
    <m/>
    <d v="2025-03-13T00:00:00"/>
    <x v="62"/>
    <s v="628"/>
    <s v="TR2"/>
    <m/>
    <s v="E - Schd Compl Yr 0"/>
    <s v="Closed"/>
    <s v="RELW COMP OH   TR2  PRTO AIR"/>
    <s v="No Good/Out of Stdrd"/>
    <s v="Insulator-Steel"/>
    <s v="Repair"/>
    <s v="46329541"/>
    <s v="T2 DI MRRO BY-SLR SS #1 17/076 RPR INSS"/>
    <s v="ICS"/>
  </r>
  <r>
    <s v="LC"/>
    <s v="128293075"/>
    <s v="007/031"/>
    <s v="T2 DI MORRO BY-SLR SW S #1 7/31 RPL INSS"/>
    <s v="PISMOBCH"/>
    <s v="ETL.5300.INSL.NCER"/>
    <d v="2024-03-15T00:00:00"/>
    <d v="2024-03-13T00:00:00"/>
    <d v="2025-04-10T00:00:00"/>
    <x v="1"/>
    <m/>
    <d v="2025-03-13T00:00:00"/>
    <x v="62"/>
    <s v="532"/>
    <s v="TR2"/>
    <m/>
    <s v="E - Schd Compl Yr 0"/>
    <s v="Closed"/>
    <s v="POHW FIRE COMP OH   TR2  PRTO AIR"/>
    <s v="No Good/Out of Stdrd"/>
    <s v="Insulator-Steel"/>
    <s v="Replace"/>
    <s v="35583345"/>
    <s v="T0 EI MORRO BAY-SOLAR SS#1 REP INS 6 LST"/>
    <s v="93K"/>
  </r>
  <r>
    <s v="LC"/>
    <s v="128293076"/>
    <s v="007/031"/>
    <s v="T2 DI MORRO BY-SLR SW S #2 7/31 RPL INSS"/>
    <s v="PISMOBCH"/>
    <s v="ETL.5310.INSL.NCER"/>
    <d v="2024-03-15T00:00:00"/>
    <d v="2024-03-13T00:00:00"/>
    <d v="2024-03-13T00:00:00"/>
    <x v="1"/>
    <m/>
    <d v="2025-03-13T00:00:00"/>
    <x v="62"/>
    <s v="532"/>
    <s v="TR2"/>
    <m/>
    <s v="E - Schd Compl Yr 0"/>
    <s v="Open"/>
    <s v="POHW FIRE OH   TR2  PRTO AIR  FRAB"/>
    <s v="No Good/Out of Stdrd"/>
    <s v="Insulator-Steel"/>
    <s v="Replace"/>
    <s v="35577375"/>
    <s v="T0 EI MORRO BAY-SOLAR SS#2 42/180 RPLC I"/>
    <s v="93K"/>
  </r>
  <r>
    <s v="LC"/>
    <s v="128296325"/>
    <s v="010/043"/>
    <s v="T2 DI MORRO BAY-SOLAR #1 10/43 TOUCH"/>
    <s v="PISMOBCH"/>
    <s v="ETL.5300.TOWR"/>
    <d v="2024-03-15T00:00:00"/>
    <d v="2024-03-13T00:00:00"/>
    <d v="2025-03-12T00:00:00"/>
    <x v="0"/>
    <m/>
    <d v="2024-09-13T00:00:00"/>
    <x v="62"/>
    <s v="543"/>
    <s v="TR2"/>
    <m/>
    <s v="E - Schd Compl Yr 0"/>
    <s v="Closed"/>
    <s v="RELW COMP OH   TR2  PRTO AIR  FRAB NTDE DURA BRIN"/>
    <s v="No Good/Out of Stdrd"/>
    <s v="Structure-Tower"/>
    <s v="Repair"/>
    <s v="46476025"/>
    <s v="T2 DI MORRO BAY-SOLAR #1 10/43 TOUCH"/>
    <s v="ICQ"/>
  </r>
  <r>
    <s v="LC"/>
    <s v="128296463"/>
    <s v="000/003A"/>
    <s v="T2 DI MORRO BAY-SLR #2 0/3A RPR ADSS"/>
    <s v="PISMOBCH"/>
    <s v="ETL.5310.POLE.NWOD"/>
    <d v="2024-03-15T00:00:00"/>
    <d v="2024-03-13T00:00:00"/>
    <d v="2025-01-02T00:00:00"/>
    <x v="0"/>
    <m/>
    <d v="2025-03-13T00:00:00"/>
    <x v="62"/>
    <s v="628"/>
    <s v="TR2"/>
    <m/>
    <s v="E - Schd Compl Yr 0"/>
    <s v="Closed"/>
    <s v="RELW COMP OH   TR2  PRTO AIR  FRAB NTDE"/>
    <s v="No Good/Out of Stdrd"/>
    <s v="ADSS - Steel"/>
    <s v="Repair"/>
    <s v="46329549"/>
    <s v="T2 DI MORRO BAY-SLR #2 0/3A RPR ADSS"/>
    <s v="ICS"/>
  </r>
  <r>
    <s v="LC"/>
    <s v="128296464"/>
    <s v="036/155"/>
    <s v="T2 DI MORRO BAY-SOLAR #1 36/155 RPR INSS"/>
    <s v="PISMOBCH"/>
    <s v="ETL.5300.INSL.NCER"/>
    <d v="2024-03-15T00:00:00"/>
    <d v="2024-03-13T00:00:00"/>
    <d v="2025-01-02T00:00:00"/>
    <x v="0"/>
    <m/>
    <d v="2025-03-13T00:00:00"/>
    <x v="62"/>
    <s v="628"/>
    <s v="TR2"/>
    <m/>
    <s v="E - Schd Compl Yr 0"/>
    <s v="Closed"/>
    <s v="RELW COMP OH   TR2  PRTO AIR"/>
    <s v="No Good/Out of Stdrd"/>
    <s v="Insulator-Steel"/>
    <s v="Repair"/>
    <s v="46329542"/>
    <s v="T2 DI MORRO BAY-SOLAR #1 36/155 RPR INSS"/>
    <s v="ICS"/>
  </r>
  <r>
    <s v="LC"/>
    <s v="128296505"/>
    <s v="003/043"/>
    <s v="T2 DI PARADISE-TABLE 3/43 RPL INSS"/>
    <s v="TABLEMTN"/>
    <s v="ETL.4316.INSL.NCER"/>
    <d v="2024-03-15T00:00:00"/>
    <d v="2024-03-13T00:00:00"/>
    <d v="2025-03-20T00:00:00"/>
    <x v="1"/>
    <m/>
    <d v="2025-03-13T00:00:00"/>
    <x v="62"/>
    <s v="532"/>
    <s v="TR2"/>
    <m/>
    <s v="E - Schd Compl Yr 0"/>
    <s v="Closed"/>
    <s v="POHW COMP OH   TR2  PRTO AIR"/>
    <s v="No Good/Out of Stdrd"/>
    <s v="Insulator-Steel"/>
    <s v="Replace"/>
    <s v="35570814"/>
    <s v="T2 DI PARADISE-TABLE MTN RPL INSS 4 TSP"/>
    <s v="93K"/>
  </r>
  <r>
    <s v="LC"/>
    <s v="128296508"/>
    <s v="018/077"/>
    <s v="T2 DI MORRO BAY-SOLAR #1 18/77 TOUCH"/>
    <s v="PISMOBCH"/>
    <s v="ETL.5300.TOWR"/>
    <d v="2024-03-15T00:00:00"/>
    <d v="2024-03-13T00:00:00"/>
    <d v="2025-03-11T00:00:00"/>
    <x v="0"/>
    <m/>
    <d v="2024-09-13T00:00:00"/>
    <x v="62"/>
    <s v="543"/>
    <s v="TR2"/>
    <m/>
    <s v="E - Schd Compl Yr 0"/>
    <s v="Closed"/>
    <s v="RELW COMP OH   TR2  PRTO AIR  FRAB NTDE DURA BRIN"/>
    <s v="No Good/Out of Stdrd"/>
    <s v="Structure-Tower"/>
    <s v="Repair"/>
    <s v="46476020"/>
    <s v="T2 DI MORRO BAY-SOLAR #1 18/77 TOUCH"/>
    <s v="ICQ"/>
  </r>
  <r>
    <s v="LC"/>
    <s v="128296547"/>
    <s v="002/035"/>
    <s v="T2 DI PARADISE-BUTTE 2/35 RPL HRDS"/>
    <s v="TABLEMTN"/>
    <s v="ETL.4396.POLE.NWOD"/>
    <d v="2024-03-15T00:00:00"/>
    <d v="2024-03-13T00:00:00"/>
    <d v="2025-03-10T00:00:00"/>
    <x v="0"/>
    <m/>
    <d v="2025-03-13T00:00:00"/>
    <x v="62"/>
    <s v="628"/>
    <s v="TR2"/>
    <m/>
    <s v="E - Schd Compl Yr 0"/>
    <s v="Closed"/>
    <s v="RELW COMP OH   TR2  PRTO AIR  FRAB"/>
    <s v="No Good/Out of Stdrd"/>
    <s v="Hardware-Steel"/>
    <s v="Replace"/>
    <s v="46300498"/>
    <s v="T2 DI PARADISE-BUTTE 2/35 RPL HRDS"/>
    <s v="ICS"/>
  </r>
  <r>
    <s v="LC"/>
    <s v="128296611"/>
    <s v="006/061"/>
    <s v="T2 DI PARADISE-BUTTE 6/61 RPL INSS"/>
    <s v="TABLEMTN"/>
    <s v="ETL.4396.INSL.NCER"/>
    <d v="2024-03-15T00:00:00"/>
    <d v="2024-03-13T00:00:00"/>
    <d v="2025-03-19T00:00:00"/>
    <x v="1"/>
    <m/>
    <d v="2025-03-13T00:00:00"/>
    <x v="62"/>
    <s v="532"/>
    <s v="TR2"/>
    <m/>
    <s v="E - Schd Compl Yr 0"/>
    <s v="Closed"/>
    <s v="POHW COMP OH   TR2  PRTO AIR"/>
    <s v="No Good/Out of Stdrd"/>
    <s v="Insulator-Steel"/>
    <s v="Replace"/>
    <s v="35570812"/>
    <s v="T0 DI PRDS PARADISE-BUTTE RPL INSS 5 TSP"/>
    <s v="93K"/>
  </r>
  <r>
    <s v="LC"/>
    <s v="128296648"/>
    <s v="002/027"/>
    <s v="T2 EI GRANITE ROCK TAP 2/27 RPR GYWW"/>
    <s v="MOSSLNDG"/>
    <s v="ETL.8311.POLE.WOOD"/>
    <d v="2024-03-15T00:00:00"/>
    <d v="2024-03-13T00:00:00"/>
    <d v="2025-03-08T00:00:00"/>
    <x v="0"/>
    <m/>
    <d v="2025-03-13T00:00:00"/>
    <x v="62"/>
    <s v="630"/>
    <s v="TR2"/>
    <m/>
    <s v="E - Schd Compl Yr 0"/>
    <s v="Closed"/>
    <s v="RELW OTHR COMP OH   FMOB TR2  PRTO FRAB"/>
    <s v="No Good/Out of Stdrd"/>
    <s v="Guy Wire-Wood"/>
    <s v="Repair"/>
    <s v="46305541"/>
    <s v="T2 EI GRANITE ROCK TAP 2/27 RPR GYWW"/>
    <s v="ICW"/>
  </r>
  <r>
    <s v="LC"/>
    <s v="128298378"/>
    <s v="001/023"/>
    <s v="T2 DI PARADISE-TABLE MTN 1/23 RPL INSS"/>
    <s v="TABLEMTN"/>
    <s v="ETL.4316.INSL.NCER"/>
    <d v="2024-03-18T00:00:00"/>
    <d v="2024-03-13T00:00:00"/>
    <d v="2025-02-10T00:00:00"/>
    <x v="0"/>
    <m/>
    <d v="2025-03-13T00:00:00"/>
    <x v="62"/>
    <s v="532T"/>
    <s v="TR2"/>
    <m/>
    <s v="E - Schd Compl Yr 0"/>
    <s v="Closed"/>
    <s v="RELW COMP OH   TR2  PRTO AIR"/>
    <s v="No Good/Out of Stdrd"/>
    <s v="Insulator-Steel"/>
    <s v="Replace"/>
    <s v="35570814"/>
    <s v="T2 DI PARADISE-TABLE MTN RPL INSS 4 TSP"/>
    <s v="93K"/>
  </r>
  <r>
    <s v="LC"/>
    <s v="128303658"/>
    <s v="013/124"/>
    <s v="T2 DI WOODLEAF-PALERMO 13/124 RPL INSW"/>
    <s v="TABLEMTN"/>
    <s v="ETL.4220.INSL.NCER"/>
    <d v="2024-03-18T00:00:00"/>
    <d v="2024-03-13T00:00:00"/>
    <d v="2025-03-13T00:00:00"/>
    <x v="0"/>
    <m/>
    <d v="2025-03-13T00:00:00"/>
    <x v="62"/>
    <s v="508T"/>
    <s v="TR2"/>
    <m/>
    <s v="E - Schd Compl Yr 0"/>
    <s v="Closed"/>
    <s v="RELW FIRE COMP OH   TR2  PRTO AIR"/>
    <s v="No Good/Out of Stdrd"/>
    <s v="Insulator-Wood"/>
    <s v="Replace"/>
    <s v="35571797"/>
    <s v="T2 DI WOODLEAF-PALERMO 13/124 RPL INSW"/>
    <s v="93I"/>
  </r>
  <r>
    <s v="LC"/>
    <s v="128303928"/>
    <s v="018/195"/>
    <s v="T2 DI WDLF PLRM 18/195 RPL INSW"/>
    <s v="TABLEMTN"/>
    <s v="ETL.4220.INSL.NCER"/>
    <d v="2024-03-18T00:00:00"/>
    <d v="2024-03-13T00:00:00"/>
    <d v="2025-03-13T00:00:00"/>
    <x v="0"/>
    <m/>
    <d v="2025-03-13T00:00:00"/>
    <x v="62"/>
    <s v="508T"/>
    <s v="TR2"/>
    <m/>
    <s v="E - Schd Compl Yr 0"/>
    <s v="Closed"/>
    <s v="RELW COMP OH   TR2  PRTO AIR"/>
    <s v="No Good/Out of Stdrd"/>
    <s v="Insulator-Wood"/>
    <s v="Replace"/>
    <s v="35571792"/>
    <s v="T2 DI WDLF PLRM 18/195 RPL INSW"/>
    <s v="93I"/>
  </r>
  <r>
    <s v="LC"/>
    <s v="128337019"/>
    <s v="078/395C"/>
    <s v="T2 DI MALN RND MTN #2 78/395C RMV VEG"/>
    <s v="TABLEMTN"/>
    <s v="ETL.6020.TOWR"/>
    <d v="2024-03-21T00:00:00"/>
    <d v="2024-03-13T00:00:00"/>
    <d v="2024-12-06T00:00:00"/>
    <x v="0"/>
    <m/>
    <d v="2025-03-13T00:00:00"/>
    <x v="62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337060"/>
    <s v="078/395C"/>
    <s v="T2 DI MALN RND MTN #2 78/395C UNBURY"/>
    <s v="TABLEMTN"/>
    <s v="ETL.6020.TOWR"/>
    <d v="2024-03-21T00:00:00"/>
    <d v="2024-03-13T00:00:00"/>
    <d v="2025-02-10T00:00:00"/>
    <x v="0"/>
    <m/>
    <d v="2025-03-13T00:00:00"/>
    <x v="62"/>
    <s v="543"/>
    <s v="TR2"/>
    <m/>
    <s v="E - Schd Compl Yr 0"/>
    <s v="Closed"/>
    <s v="RELW COMP OH   TR2  PRTO AIR  FRAB"/>
    <s v="Earth Covered Tower"/>
    <s v="Foundation/Concrete-Tower"/>
    <s v="Repair"/>
    <s v="46381356"/>
    <s v="T2 DI MALN RND MTN #2 78/395C UNBURY"/>
    <s v="ICQ"/>
  </r>
  <r>
    <s v="LC"/>
    <s v="128337122"/>
    <s v="078/396"/>
    <s v="T2 DI MLN RND MTN #2 78/396 RPR OPGW"/>
    <s v="TABLEMTN"/>
    <s v="ETL.6020.TOWR"/>
    <d v="2024-03-21T00:00:00"/>
    <d v="2024-03-13T00:00:00"/>
    <d v="2025-02-08T00:00:00"/>
    <x v="0"/>
    <m/>
    <d v="2025-03-13T00:00:00"/>
    <x v="62"/>
    <s v="628"/>
    <s v="TR2"/>
    <m/>
    <s v="E - Schd Compl Yr 0"/>
    <s v="Closed"/>
    <s v="RELW COMP OH   TR2  PRTO AIR  FRAB"/>
    <s v="No Good/Out of Stdrd"/>
    <s v="OPGW - Steel"/>
    <s v="Repair"/>
    <s v="46332442"/>
    <s v="T2 DI MLN RND MTN #2 78/396 RPR OPGW"/>
    <s v="ICS"/>
  </r>
  <r>
    <s v="LC"/>
    <s v="128393132"/>
    <s v="078/398A"/>
    <s v="T2 DI MLN-RND MTN #2 78/398A CNCL"/>
    <s v="TABLEMTN"/>
    <s v="ETL.6020.TOWR"/>
    <d v="2024-03-29T00:00:00"/>
    <d v="2024-03-13T00:00:00"/>
    <d v="2025-02-11T00:00:00"/>
    <x v="0"/>
    <m/>
    <d v="2025-03-13T00:00:00"/>
    <x v="62"/>
    <s v="543"/>
    <s v="TR2"/>
    <m/>
    <s v="E - Schd Compl Yr 0"/>
    <s v="Closed"/>
    <s v="RELW COMP OH   TR2  PRTO AIR  FRAB"/>
    <s v="No Good/Out of Stdrd"/>
    <s v="Guy Wire-Tower"/>
    <s v="Repair"/>
    <s v="46381358"/>
    <s v="T2 DI MLN-RND MTN #2 78/398A RPR GYWT"/>
    <s v="ICQ"/>
  </r>
  <r>
    <s v="LC"/>
    <s v="123097667"/>
    <s v="010/001"/>
    <s v="T2NT DI MELONES-CURTIS 10/1 RPL INSW"/>
    <s v="VICTOR"/>
    <s v="ETL.2390.INSL.NCER"/>
    <d v="2022-03-14T00:00:00"/>
    <d v="2022-03-14T00:00:00"/>
    <d v="2023-10-02T00:00:00"/>
    <x v="0"/>
    <m/>
    <d v="2025-03-14T00:00:00"/>
    <x v="63"/>
    <s v="508"/>
    <s v="TR2N"/>
    <m/>
    <s v="E - Schd Compl Yr 0"/>
    <s v="Closed"/>
    <s v="RELW FIRE COMP OH   TR2N PRTO AIR  NTDE"/>
    <s v="No Good/Out of Stdrd"/>
    <s v="Insulator-Wood"/>
    <s v="Replace"/>
    <s v="31605029"/>
    <s v="T2 DI MELONES-CURTIS 10/1 RPL INSW"/>
    <s v="93I"/>
  </r>
  <r>
    <s v="LC"/>
    <s v="123097956"/>
    <s v="003/019"/>
    <s v="T2NT EI XCHQR-IDN FLT-YSMT 3/19 INS RPTS"/>
    <s v="FRESNO"/>
    <s v="ETL.8650.TOWR"/>
    <d v="2022-03-14T00:00:00"/>
    <d v="2022-03-14T00:00:00"/>
    <d v="2023-06-20T00:00:00"/>
    <x v="0"/>
    <m/>
    <d v="2025-03-14T00:00:00"/>
    <x v="63"/>
    <s v="593"/>
    <s v="TR2N"/>
    <m/>
    <s v="E - Schd Compl Yr 0"/>
    <s v="Closed"/>
    <s v="RELW INSP COMP OH   FMOB TR2N PRTO FRAB NTDE"/>
    <s v="No Good/Out of Stdrd"/>
    <s v="Raptor Guard-Steel"/>
    <s v="Replace"/>
    <s v="45647553"/>
    <s v="T2 EI XCHQR-IDN FLT-YSMT 3/19 INS RPTS"/>
    <s v="ICB"/>
  </r>
  <r>
    <s v="LC"/>
    <s v="123152465"/>
    <s v="003/028"/>
    <s v="T2NT DI MORAGA-OAKLAND#2 3/28 RPL INSS"/>
    <s v="CONCORD"/>
    <s v="ETL.2730.INSL"/>
    <d v="2022-03-18T00:00:00"/>
    <d v="2022-03-14T00:00:00"/>
    <d v="2023-04-19T00:00:00"/>
    <x v="0"/>
    <m/>
    <d v="2025-03-14T00:00:00"/>
    <x v="63"/>
    <s v="532"/>
    <s v="TR2N"/>
    <m/>
    <s v="E - Schd Compl Yr 0"/>
    <s v="Closed"/>
    <s v="POHW FIRE COMP OH   TR2N PRTO AIR"/>
    <s v="No Good/Out of Stdrd"/>
    <s v="Insulator-Steel"/>
    <s v="Replace"/>
    <s v="31620103"/>
    <s v="DI MORAGA-OAKLAND#2 RPL INSS IN 3/28"/>
    <s v="93K"/>
  </r>
  <r>
    <s v="LC"/>
    <s v="123156289"/>
    <s v="002/017"/>
    <s v="T3NT DI MRGA-OKLAND #1 02/17 BNT STEEL"/>
    <s v="CONCORD"/>
    <s v="ETL.2720.TOWR"/>
    <d v="2022-03-19T00:00:00"/>
    <d v="2022-03-14T00:00:00"/>
    <d v="2023-10-12T00:00:00"/>
    <x v="0"/>
    <m/>
    <d v="2025-03-14T00:00:00"/>
    <x v="63"/>
    <s v="543"/>
    <s v="TR3N"/>
    <m/>
    <s v="E - Schd Compl Yr 0"/>
    <s v="Closed"/>
    <s v="RELW COMP OH   TR3N PRTO AIR  FRAB"/>
    <s v="No Good/Out of Stdrd"/>
    <s v="Structure-Tower"/>
    <s v="Repair"/>
    <s v="45617016"/>
    <s v="T3 DI MORAGA-OAKLAND #1 02/17 BNT STEEL"/>
    <s v="ICQ"/>
  </r>
  <r>
    <s v="LC"/>
    <s v="123162491"/>
    <s v="014/128"/>
    <s v="T2NT DI BRIDGEVILL CTNWD 14/128 RPR ADSS"/>
    <s v="TABLEMTN"/>
    <s v="ETL.1110.POLE.WDPS"/>
    <d v="2022-03-21T00:00:00"/>
    <d v="2022-03-14T00:00:00"/>
    <d v="2023-08-14T00:00:00"/>
    <x v="0"/>
    <m/>
    <d v="2025-03-14T00:00:00"/>
    <x v="63"/>
    <s v="630"/>
    <s v="TR2N"/>
    <m/>
    <s v="E - Schd Compl Yr 0"/>
    <s v="Closed"/>
    <s v="RELW OTHR FIRE COMP OH   TR2N PRTO AIR  FRAB NTDE"/>
    <s v="No Good/Out of Stdrd"/>
    <s v="Shield Wire / OPGW-Wood"/>
    <s v="Repair"/>
    <s v="45581881"/>
    <s v="T2 DI BRDGVL CTNWD 14/128 RPR ADSS"/>
    <s v="ICW"/>
  </r>
  <r>
    <s v="LC"/>
    <s v="123165418"/>
    <s v="011/256"/>
    <s v="T2NT DI SNT RS CRN 11/256 RMV BUTT"/>
    <s v="LAKEVLLE"/>
    <s v="ETL.4309.POLE.WOOD"/>
    <d v="2022-03-22T00:00:00"/>
    <d v="2022-03-14T00:00:00"/>
    <d v="2023-05-22T00:00:00"/>
    <x v="0"/>
    <m/>
    <d v="2025-03-14T00:00:00"/>
    <x v="63"/>
    <s v="630"/>
    <s v="TR2N"/>
    <m/>
    <s v="E - Schd Compl Yr 0"/>
    <s v="Closed"/>
    <s v="RELW OTHR FIRE ACCL COMP OH   TR2  PRTO AIR  FRAB NTDE"/>
    <s v="Debris/Nest/etc."/>
    <s v="Structure-Wood"/>
    <s v="Remove"/>
    <s v="45575429"/>
    <s v="T2NT DI SNT RS CRN 11/256 RMV BUTT"/>
    <s v="ICW"/>
  </r>
  <r>
    <s v="LC"/>
    <s v="127055457"/>
    <s v="050/001"/>
    <s v="T2 WV COTTONWD-HUMBLDT 50/01 INS DMPW"/>
    <s v="EUREKA"/>
    <s v="ETL.1820.INSL.NCER"/>
    <d v="2023-09-14T00:00:00"/>
    <d v="2023-09-14T00:00:00"/>
    <d v="2025-04-07T00:00:00"/>
    <x v="1"/>
    <m/>
    <d v="2025-03-14T00:00:00"/>
    <x v="63"/>
    <s v="630"/>
    <s v="TR2"/>
    <s v="YES"/>
    <s v="E - Schd Compl Yr 0"/>
    <s v="Closed"/>
    <s v="RELW OTHR COMP OH   FMOB XMPT TR2  PRTO NTDE"/>
    <s v="Missing"/>
    <s v="Damper-Wood"/>
    <s v="Install"/>
    <s v="46203487"/>
    <s v="T2 WV COTTONWD-HUMBLDT 50/01 INS DMPW"/>
    <s v="ICW"/>
  </r>
  <r>
    <s v="LC"/>
    <s v="128286921"/>
    <s v="003/018A"/>
    <s v="T2 EI TRNITY-MAPLE CREK 03/018A RPL TIED"/>
    <s v="EUREKA"/>
    <s v="ETL.8170.INSL.CERA"/>
    <d v="2024-03-14T00:00:00"/>
    <d v="2024-03-14T00:00:00"/>
    <d v="2025-03-25T00:00:00"/>
    <x v="1"/>
    <m/>
    <d v="2024-09-14T00:00:00"/>
    <x v="63"/>
    <s v="630"/>
    <s v="TR2"/>
    <m/>
    <s v="E - Schd Compl Yr 0"/>
    <s v="Closed"/>
    <s v="RELW INSP COMP OH   FMOB TR2  PRTO DURA BRIN"/>
    <s v="No Good/Out of Stdrd"/>
    <s v="Tie Wire-Wood"/>
    <s v="Replace"/>
    <s v="46345686"/>
    <s v="T2 EI TRNITY-MAPLE CREK 03/018A RPL TIED"/>
    <s v="ICW"/>
  </r>
  <r>
    <s v="LC"/>
    <s v="128287075"/>
    <s v="047/291"/>
    <s v="T2 EI MADISON-VACA 47/291 RPR STRT"/>
    <s v="SACTO"/>
    <s v="ETL.2170.TOWR"/>
    <d v="2024-03-14T00:00:00"/>
    <d v="2024-03-14T00:00:00"/>
    <d v="2024-12-17T00:00:00"/>
    <x v="0"/>
    <m/>
    <d v="2025-03-14T00:00:00"/>
    <x v="63"/>
    <s v="543"/>
    <s v="TR2"/>
    <m/>
    <s v="E - Schd Compl Yr 0"/>
    <s v="Closed"/>
    <s v="RELW INSP COMP OH   FMOB TR2  PRTO FRAB"/>
    <s v="No Good/Out of Stdrd"/>
    <s v="Structure-Tower"/>
    <s v="Repair"/>
    <s v="46327681"/>
    <s v="T2 EI MADISON-VACA 47/291 RPR STRT"/>
    <s v="ICQ"/>
  </r>
  <r>
    <s v="LC"/>
    <s v="128287145"/>
    <s v="009/041"/>
    <s v="T2 EI DIABLO-GATES #1 009/041 RPL INSS"/>
    <s v="PISMOBCH"/>
    <s v="ETL.5960.INSL"/>
    <d v="2024-03-14T00:00:00"/>
    <d v="2024-03-14T00:00:00"/>
    <d v="2025-02-03T00:00:00"/>
    <x v="0"/>
    <m/>
    <d v="2025-03-14T00:00:00"/>
    <x v="63"/>
    <s v="532T"/>
    <s v="TR2"/>
    <m/>
    <s v="E - Schd Compl Yr 0"/>
    <s v="Closed"/>
    <s v="RELW INSP COMP OH   FMOB TR2  PRTO"/>
    <s v="No Good/Out of Stdrd"/>
    <s v="Insulator-Steel"/>
    <s v="Replace"/>
    <s v="35585465"/>
    <s v="T2 EI DIABLO-GATES #1 009/041 RPL INSS"/>
    <s v="93K"/>
  </r>
  <r>
    <s v="LC"/>
    <s v="128287246"/>
    <s v="025/405"/>
    <s v="T2 KESWICK-TRINITY 025/405 GO95"/>
    <s v="TABLEMTN"/>
    <s v="ETL.7270.POLE.WOOD"/>
    <d v="2024-03-14T00:00:00"/>
    <d v="2024-03-14T00:00:00"/>
    <d v="2025-04-17T00:00:00"/>
    <x v="1"/>
    <m/>
    <d v="2025-03-14T00:00:00"/>
    <x v="63"/>
    <s v="401T"/>
    <s v="TR2"/>
    <m/>
    <s v="E - Schd Compl Yr 0"/>
    <s v="Closed"/>
    <s v="RELW PATR ACCM COMP OH   TR2  PRTO FRAB NTDE"/>
    <s v="Clearance"/>
    <s v="GO95 Clear Infract-Wood"/>
    <s v="To Be Corrected"/>
    <s v="35573702"/>
    <s v="T2 KESWICK-TRINITY 025/405 GO95"/>
    <s v="93G"/>
  </r>
  <r>
    <s v="LC"/>
    <s v="128287267"/>
    <s v="009/004"/>
    <s v="T2 EI POTTER VALLEY-MNDOCINO 9/4 RMV VEG"/>
    <s v="WILLITS"/>
    <s v="ETL.7810.POLE.NWOD"/>
    <d v="2024-03-14T00:00:00"/>
    <d v="2024-03-14T00:00:00"/>
    <d v="2025-01-29T00:00:00"/>
    <x v="0"/>
    <m/>
    <d v="2025-03-14T00:00:00"/>
    <x v="63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287270"/>
    <s v="005/091"/>
    <s v="T2 EI TEMPLTON-ATASCADERO 05/091 RMV VEG"/>
    <s v="PISMOBCH"/>
    <s v="ETL.9410.POLE.WOOD"/>
    <d v="2024-03-14T00:00:00"/>
    <d v="2024-03-14T00:00:00"/>
    <d v="2025-02-17T00:00:00"/>
    <x v="0"/>
    <m/>
    <d v="2025-03-14T00:00:00"/>
    <x v="63"/>
    <s v="564"/>
    <s v="TR2"/>
    <m/>
    <s v="E - Schd Compl Yr 0"/>
    <s v="Closed"/>
    <s v="REGW INSP COMP OH   FMOB TR2  PRTO FRAB"/>
    <s v="Overgrown"/>
    <s v="Vegetation"/>
    <s v="Trim"/>
    <s v=""/>
    <s v=""/>
    <s v=""/>
  </r>
  <r>
    <s v="LC"/>
    <s v="128287327"/>
    <s v=";002/005"/>
    <s v="T2 CARIBOU #2 ;002/005 RPL STRW"/>
    <s v="TABLEMTN"/>
    <s v="ETL.6280.POLE.WOOD"/>
    <d v="2024-03-14T00:00:00"/>
    <d v="2024-03-14T00:00:00"/>
    <d v="2025-03-04T00:00:00"/>
    <x v="0"/>
    <m/>
    <d v="2025-03-14T00:00:00"/>
    <x v="63"/>
    <s v="372T"/>
    <s v="TR2"/>
    <m/>
    <s v="E - Schd Compl Yr 0"/>
    <s v="Closed"/>
    <s v="RELW OTHR COMP OH   FMOB TR2  PRTO FRAB"/>
    <s v="No Good/Out of Stdrd"/>
    <s v="Structure-Wood"/>
    <s v="Replace"/>
    <s v="35612914"/>
    <s v="T2 CARIBOU #2 ;002/005 RPL STRW"/>
    <s v="70Y"/>
  </r>
  <r>
    <s v="LC"/>
    <s v="128287387"/>
    <s v="025/406"/>
    <s v="T2 KESWICK-TRINITY 025/406 GO95"/>
    <s v="TABLEMTN"/>
    <s v="ETL.7270.POLE.WOOD"/>
    <d v="2024-03-14T00:00:00"/>
    <d v="2024-03-14T00:00:00"/>
    <d v="2025-04-16T00:00:00"/>
    <x v="1"/>
    <m/>
    <d v="2025-03-14T00:00:00"/>
    <x v="63"/>
    <s v="401T"/>
    <s v="TR2"/>
    <m/>
    <s v="E - Schd Compl Yr 0"/>
    <s v="Closed"/>
    <s v="RELW PATR ACCM COMP OH   TR2  PRTO FRAB NTDE"/>
    <s v="Clearance"/>
    <s v="GO95 Clear Infract-Wood"/>
    <s v="To Be Corrected"/>
    <s v="35573704"/>
    <s v="T2 KESWICK-TRINITY 025/406 GO95"/>
    <s v="93G"/>
  </r>
  <r>
    <s v="LC"/>
    <s v="128287524"/>
    <s v="001/023"/>
    <s v="T2 EI SMARTVLLE-NCOLAUS #1 1/23 RPL STRW"/>
    <s v="SACTO"/>
    <s v="ETL.7990.POLE.WOOD"/>
    <d v="2024-03-14T00:00:00"/>
    <d v="2024-03-14T00:00:00"/>
    <d v="2025-03-09T00:00:00"/>
    <x v="0"/>
    <m/>
    <d v="2025-03-14T00:00:00"/>
    <x v="63"/>
    <s v="372T"/>
    <s v="TR2"/>
    <m/>
    <s v="E - Schd Compl Yr 0"/>
    <s v="Closed"/>
    <s v="RELW INSP COMP OH   FMOB TR2  PRTO FRAB"/>
    <s v="No Good/Out of Stdrd"/>
    <s v="Structure-Wood"/>
    <s v="Replace"/>
    <s v="35572889"/>
    <s v="T2 EI SMARTVLLE-NCOLAUS #1 1/23 RPL STRW"/>
    <s v="70Y"/>
  </r>
  <r>
    <s v="LC"/>
    <s v="128287594"/>
    <s v="002/025"/>
    <s v="T2 EI PLACER-GOLD HLL #1 2/25 TOUCH"/>
    <s v="SACTO"/>
    <s v="ETL.3340.TOWR"/>
    <d v="2024-03-14T00:00:00"/>
    <d v="2024-03-14T00:00:00"/>
    <d v="2024-03-14T00:00:00"/>
    <x v="1"/>
    <m/>
    <d v="2024-09-14T00:00:00"/>
    <x v="63"/>
    <s v="543"/>
    <s v="TR2"/>
    <m/>
    <s v="E - Schd Compl Yr 0"/>
    <s v="Open"/>
    <s v="RELW INSP RESD ACCL OH   FMOB TR2  PRTO FRAB NTDE DURA BRIN"/>
    <s v="No Good/Out of Stdrd"/>
    <s v="Structure-Tower"/>
    <s v="Repair"/>
    <s v="46491891"/>
    <s v="T2 EI PLACER-GOLD HLL #1 2/25 TOUCH"/>
    <s v="ICQ"/>
  </r>
  <r>
    <s v="LC"/>
    <s v="128287800"/>
    <s v="005/093"/>
    <s v="T2 EI TMPLETN-ATASCADERO 5/93 RPL PL"/>
    <s v="PISMOBCH"/>
    <s v="ETL.9410.POLE.WOOD"/>
    <d v="2024-03-14T00:00:00"/>
    <d v="2024-03-14T00:00:00"/>
    <d v="2025-04-04T00:00:00"/>
    <x v="1"/>
    <m/>
    <d v="2025-03-14T00:00:00"/>
    <x v="63"/>
    <s v="372T"/>
    <s v="TR2"/>
    <m/>
    <s v="E - Schd Compl Yr 0"/>
    <s v="Closed"/>
    <s v="RELW INSP COMP OH   FMOB TR2  PRTO FRAB"/>
    <s v="No Good/Out of Stdrd"/>
    <s v="Structure-Wood"/>
    <s v="Replace"/>
    <s v="35573701"/>
    <s v="T2 EI TMPLETN-ATASCADERO 5/93 RPL PL"/>
    <s v="70Y"/>
  </r>
  <r>
    <s v="LC"/>
    <s v="128288000"/>
    <s v="006/014"/>
    <s v="T2 EI TRINITY-MAPLE CREK 06/014 CNCL"/>
    <s v="EUREKA"/>
    <s v="ETL.8170.POLE.WOOD"/>
    <d v="2024-03-14T00:00:00"/>
    <d v="2024-03-14T00:00:00"/>
    <d v="2024-03-14T00:00:00"/>
    <x v="1"/>
    <m/>
    <d v="2025-03-14T00:00:00"/>
    <x v="63"/>
    <s v="637T"/>
    <s v="TR2"/>
    <m/>
    <s v="E - Schd Compl Yr 0"/>
    <s v="Open"/>
    <s v="RELW INSP OH   FMOB TR2  PRTO FRAB"/>
    <s v="No Good/Out of Stdrd"/>
    <s v="Anchor-Wood"/>
    <s v="Replace"/>
    <s v="35572116"/>
    <s v="T2 EI TRINITY-MAPLE CREK 06/014 RPL ANCW"/>
    <s v="93E"/>
  </r>
  <r>
    <s v="LC"/>
    <s v="128288283"/>
    <s v="009/002"/>
    <s v="T2 EI POTTER VALLEY-MENDO 9/2 RPR GYWW"/>
    <s v="WILLITS"/>
    <s v="ETL.7810.POLE.NWOD"/>
    <d v="2024-03-14T00:00:00"/>
    <d v="2024-03-14T00:00:00"/>
    <d v="2025-03-11T00:00:00"/>
    <x v="0"/>
    <m/>
    <d v="2025-03-14T00:00:00"/>
    <x v="63"/>
    <s v="630"/>
    <s v="TR2"/>
    <m/>
    <s v="E - Schd Compl Yr 0"/>
    <s v="Closed"/>
    <s v="RELW INSP COMP OH   FMOB TR2  PRTO FRAB"/>
    <s v="No Good/Out of Stdrd"/>
    <s v="Guy Wire-Wood"/>
    <s v="Repair"/>
    <s v="46403732"/>
    <s v="T2 EI POTTER VALLEY-MENDO 9/2 RPR GYWW"/>
    <s v="ICW"/>
  </r>
  <r>
    <s v="LC"/>
    <s v="128288287"/>
    <s v="031/001"/>
    <s v="T2 EI COLNGA #1-SN MGL 31/1 RMV ENCRCH"/>
    <s v="FRESNO"/>
    <s v="ETL.8580.TOWR"/>
    <d v="2024-03-14T00:00:00"/>
    <d v="2024-03-14T00:00:00"/>
    <d v="2024-09-23T00:00:00"/>
    <x v="0"/>
    <m/>
    <d v="2024-09-14T00:00:00"/>
    <x v="63"/>
    <s v="931"/>
    <s v="TR2"/>
    <m/>
    <s v="E - Schd Compl Yr 0"/>
    <s v="Closed"/>
    <s v="RELW INSP COMP OH   FMOB TR2  PRTO FRAB NTDE DURA BRIN"/>
    <s v="Encroachment"/>
    <s v="Right of Way"/>
    <s v="Remove"/>
    <s v="46232961"/>
    <s v="T2NT EI COLNGA #1-SN MGL 31/1 RMV ENCRCH"/>
    <s v="CHR"/>
  </r>
  <r>
    <s v="LC"/>
    <s v="128288487"/>
    <s v="006/011"/>
    <s v="T2 EI TRINITY-MPL CRK 006/011L RPR GYWW"/>
    <s v="EUREKA"/>
    <s v="ETL.8170.POLE.WDPS"/>
    <d v="2024-03-14T00:00:00"/>
    <d v="2024-03-14T00:00:00"/>
    <d v="2025-03-11T00:00:00"/>
    <x v="0"/>
    <m/>
    <d v="2025-03-14T00:00:00"/>
    <x v="63"/>
    <s v="630"/>
    <s v="TR2"/>
    <m/>
    <s v="E - Schd Compl Yr 0"/>
    <s v="Closed"/>
    <s v="RELW INSP COMP OH   RTNR FMOB TR2  PRTO FRAB"/>
    <s v="No Good/Out of Stdrd"/>
    <s v="Guy Wire-Wood"/>
    <s v="Repair"/>
    <s v="46345687"/>
    <s v="T2 EI TRINITY-MPL CRK 006/011L RPR GYWW"/>
    <s v="ICW"/>
  </r>
  <r>
    <s v="LC"/>
    <s v="128288566"/>
    <s v="006/011"/>
    <s v="T2 EI TRINITY-MPL CRK 006/011C RPR GUY"/>
    <s v="EUREKA"/>
    <s v="ETL.8170.POLE.WDPS"/>
    <d v="2024-03-14T00:00:00"/>
    <d v="2024-03-14T00:00:00"/>
    <d v="2025-03-11T00:00:00"/>
    <x v="0"/>
    <m/>
    <d v="2025-03-14T00:00:00"/>
    <x v="63"/>
    <s v="630"/>
    <s v="TR2"/>
    <m/>
    <s v="E - Schd Compl Yr 0"/>
    <s v="Closed"/>
    <s v="RELW INSP COMP OH   FMOB TR2  PRTO FRAB"/>
    <s v="No Good/Out of Stdrd"/>
    <s v="Guy Wire-Wood"/>
    <s v="Repair"/>
    <s v="46345688"/>
    <s v="T2 EI TRINITY-MPL CRK 006/011C RPR GUY"/>
    <s v="ICW"/>
  </r>
  <r>
    <s v="LC"/>
    <s v="128288613"/>
    <s v="000/008"/>
    <s v="T2 EI COLEMAN-COTTONWOOD 0/8 RPL STRW"/>
    <s v="TABLEMTN"/>
    <s v="ETL.6430.POLE.WOOD"/>
    <d v="2024-03-14T00:00:00"/>
    <d v="2024-03-14T00:00:00"/>
    <d v="2025-03-03T00:00:00"/>
    <x v="0"/>
    <m/>
    <d v="2025-03-14T00:00:00"/>
    <x v="63"/>
    <s v="372T"/>
    <s v="TR2"/>
    <m/>
    <s v="E - Schd Compl Yr 0"/>
    <s v="Closed"/>
    <s v="RELW INSP COMP OH   FMOB TR2  PRTO FRAB"/>
    <s v="No Good/Out of Stdrd"/>
    <s v="Structure-Wood"/>
    <s v="Replace"/>
    <s v="35556138"/>
    <s v="T2 EI COLMAN-COTONWOD 00/008 RPL STRW"/>
    <s v="70Y"/>
  </r>
  <r>
    <s v="LC"/>
    <s v="128289054"/>
    <s v="000/001"/>
    <s v="T2 EI COLEMAN-CTTNWD 0/1 RPL ANCW"/>
    <s v="TABLEMTN"/>
    <s v="ETL.6430.POLE.NWOD"/>
    <d v="2024-03-14T00:00:00"/>
    <d v="2024-03-14T00:00:00"/>
    <d v="2024-12-05T00:00:00"/>
    <x v="0"/>
    <m/>
    <d v="2025-03-14T00:00:00"/>
    <x v="63"/>
    <s v="637T"/>
    <s v="TR2"/>
    <m/>
    <s v="E - Schd Compl Yr 0"/>
    <s v="Closed"/>
    <s v="RELW INSP COMP OH   FMOB TR2  PRTO FRAB"/>
    <s v="No Good/Out of Stdrd"/>
    <s v="Anchor-Wood"/>
    <s v="Replace"/>
    <s v="35538561"/>
    <s v="T2 EI COLEMAN-COTTONWOOD 0/1 RPL ANCW"/>
    <s v="93E"/>
  </r>
  <r>
    <s v="LC"/>
    <s v="128289070"/>
    <s v="006/012"/>
    <s v="T2 TRINITY-MAPLE CREK 06/012 COMPLETE"/>
    <s v="EUREKA"/>
    <s v="ETL.8170.INSL.CERA"/>
    <d v="2024-03-14T00:00:00"/>
    <d v="2024-03-14T00:00:00"/>
    <d v="2024-03-14T00:00:00"/>
    <x v="1"/>
    <m/>
    <d v="2025-03-14T00:00:00"/>
    <x v="63"/>
    <s v="630"/>
    <s v="TR2"/>
    <m/>
    <s v="E - Schd Compl Yr 0"/>
    <s v="Open"/>
    <s v="RELW INSP COMP OH   FMOB TR2  PRTO FRAB"/>
    <s v="No Good/Out of Stdrd"/>
    <s v="Conductor-Wood"/>
    <s v="Repair"/>
    <s v="46512123"/>
    <s v="T2 EI TRINITY-MAPLE CREK 06/012 COMPLETE"/>
    <s v="ICW"/>
  </r>
  <r>
    <s v="LC"/>
    <s v="128289156"/>
    <s v="003/028"/>
    <s v="T2 EI PLACER-GOLD HILL #1 3/28 TOUCH"/>
    <s v="SACTO"/>
    <s v="ETL.3340.TOWR"/>
    <d v="2024-03-14T00:00:00"/>
    <d v="2024-03-14T00:00:00"/>
    <d v="2024-03-14T00:00:00"/>
    <x v="1"/>
    <m/>
    <d v="2024-06-14T00:00:00"/>
    <x v="63"/>
    <s v="543"/>
    <s v="TR2"/>
    <m/>
    <s v="E - Schd Compl Yr 0"/>
    <s v="Open"/>
    <s v="RELW INSP RESD ACCL OH   FMOB TR2  PRTO FRAB NTDE DURA BRIN"/>
    <s v="No Good/Out of Stdrd"/>
    <s v="Structure-Tower"/>
    <s v="Repair"/>
    <s v="46478202"/>
    <s v="T2 EI PLACER-GOLD HILL #1 3/28 TOUCH"/>
    <s v="ICQ"/>
  </r>
  <r>
    <s v="LC"/>
    <s v="128289233"/>
    <s v="000/009"/>
    <s v="T2 EI WEIMAR-HALSEY 000/009 COMPLETE"/>
    <s v="SACTO"/>
    <s v="ETL.8340.INSL"/>
    <d v="2024-03-14T00:00:00"/>
    <d v="2024-03-14T00:00:00"/>
    <d v="2025-03-10T00:00:00"/>
    <x v="0"/>
    <m/>
    <d v="2025-03-14T00:00:00"/>
    <x v="63"/>
    <s v="508T"/>
    <s v="TR2"/>
    <m/>
    <s v="E - Schd Compl Yr 0"/>
    <s v="Closed"/>
    <s v="RELW INSP CREW RESD REMT SWRK CLR  ACCL ACCM ACCH COMP OH   FMOB TR2  PRTO"/>
    <s v="No Good/Out of Stdrd"/>
    <s v="Insulator-Wood"/>
    <s v="Replace"/>
    <s v="35571830"/>
    <s v="T2 EI WEIMAR-HALSEY 000/009 RPL INSW"/>
    <s v="93I"/>
  </r>
  <r>
    <s v="LC"/>
    <s v="128289283"/>
    <s v="000/006"/>
    <s v="T2 EI PINE GROVE TAP 00/6 REFRAME"/>
    <s v="VICTOR"/>
    <s v="ETL.8351.POLE.WOOD"/>
    <d v="2024-03-14T00:00:00"/>
    <d v="2024-03-14T00:00:00"/>
    <d v="2024-08-22T00:00:00"/>
    <x v="0"/>
    <m/>
    <d v="2025-03-14T00:00:00"/>
    <x v="63"/>
    <s v="637T"/>
    <s v="TR2"/>
    <m/>
    <s v="E - Schd Compl Yr 0"/>
    <s v="Closed"/>
    <s v="RELW INSP RESD CLR  ACCH COMP OH   FMOB TR2  PRTO FRAB"/>
    <s v="No Good/Out of Stdrd"/>
    <s v="Crossarm-Wood"/>
    <s v="Replace"/>
    <s v="35544798"/>
    <s v="T2 EI PINE GROVE TAP 00/6 REFRAME"/>
    <s v="93E"/>
  </r>
  <r>
    <s v="LC"/>
    <s v="128289418"/>
    <s v="000/010"/>
    <s v="T2 EI WEIMAR-HALSEY 000/010 RPR GYWW"/>
    <s v="SACTO"/>
    <s v="ETL.8340.POLE.WOOD"/>
    <d v="2024-03-14T00:00:00"/>
    <d v="2024-03-14T00:00:00"/>
    <d v="2025-02-12T00:00:00"/>
    <x v="0"/>
    <m/>
    <d v="2025-03-14T00:00:00"/>
    <x v="63"/>
    <s v="630"/>
    <s v="TR2"/>
    <m/>
    <s v="E - Schd Compl Yr 0"/>
    <s v="Closed"/>
    <s v="RELW INSP COMP OH   FMOB TR2  PRTO FRAB"/>
    <s v="No Good/Out of Stdrd"/>
    <s v="Guy Wire-Wood"/>
    <s v="Repair"/>
    <s v="46323934"/>
    <s v="T2NT EI WEIMAR-HALSEY 000/010 RPR GYWW"/>
    <s v="ICW"/>
  </r>
  <r>
    <s v="LC"/>
    <s v="128289473"/>
    <s v="000/004"/>
    <s v="T2 EI COLMAN-COTONWOD 00/004 RPR STRW"/>
    <s v="TABLEMTN"/>
    <s v="ETL.6430.POLE.WOOD"/>
    <d v="2024-03-14T00:00:00"/>
    <d v="2024-03-14T00:00:00"/>
    <d v="2025-03-03T00:00:00"/>
    <x v="0"/>
    <m/>
    <d v="2025-03-14T00:00:00"/>
    <x v="63"/>
    <s v="630"/>
    <s v="TR2"/>
    <m/>
    <s v="E - Schd Compl Yr 0"/>
    <s v="Closed"/>
    <s v="RELW INSP COMP OH   FMOB TR2  PRTO FRAB"/>
    <s v="No Good/Out of Stdrd"/>
    <s v="Structure-Wood"/>
    <s v="Repair"/>
    <s v="46332447"/>
    <s v="T2 EI COLMAN-COTONWOD 00/004 RPR STRW"/>
    <s v="ICW"/>
  </r>
  <r>
    <s v="LC"/>
    <s v="128289543"/>
    <s v="017/079"/>
    <s v="T2 EI PITTSBURG-TESLA #1 17/79 RMV NEST"/>
    <s v="CONCORD"/>
    <s v="ETL.5510.TOWR"/>
    <d v="2024-03-14T00:00:00"/>
    <d v="2024-03-14T00:00:00"/>
    <d v="2024-12-22T00:00:00"/>
    <x v="0"/>
    <m/>
    <d v="2025-03-14T00:00:00"/>
    <x v="63"/>
    <s v="628"/>
    <s v="TR2"/>
    <m/>
    <s v="E - Schd Compl Yr 0"/>
    <s v="Closed"/>
    <s v="RELW INSP COMP OH   FMOB TR2  PRTO FRAB"/>
    <s v="Debris/Nest/etc."/>
    <s v="Structure-Steel"/>
    <s v="Remove"/>
    <s v="46286513"/>
    <s v="T2 EI PITTSBURG-TESLA #1 17/79 RMV NEST"/>
    <s v="ICS"/>
  </r>
  <r>
    <s v="LC"/>
    <s v="128289546"/>
    <s v="027/110"/>
    <s v="T2 EI DIABLO-MIDWAY #2 27/110 RPR FOND"/>
    <s v="PISMOBCH"/>
    <s v="ETL.5970.TOWR"/>
    <d v="2024-03-14T00:00:00"/>
    <d v="2024-03-14T00:00:00"/>
    <d v="2025-01-23T00:00:00"/>
    <x v="0"/>
    <m/>
    <d v="2025-03-14T00:00:00"/>
    <x v="63"/>
    <s v="543"/>
    <s v="TR2"/>
    <m/>
    <s v="E - Schd Compl Yr 0"/>
    <s v="Closed"/>
    <s v="RELW INSP REMT ACCM COMP OH   FMOB TR2  PRTO FRAB"/>
    <s v="Earth Covered Tower"/>
    <s v="Foundation/Concrete-Tower"/>
    <s v="Repair"/>
    <s v="46391425"/>
    <s v="T2NT EI DIABLO-MIDWAY #2 27/110 RPR FOND"/>
    <s v="ICQ"/>
  </r>
  <r>
    <s v="LC"/>
    <s v="128289921"/>
    <s v="003/010"/>
    <s v="T2 EI HUMBOLDT-MAPLE CREEK 3/10 RPL INSW"/>
    <s v="EUREKA"/>
    <s v="ETL.7130.INSL.CERA"/>
    <d v="2024-03-14T00:00:00"/>
    <d v="2024-03-14T00:00:00"/>
    <d v="2025-05-27T00:00:00"/>
    <x v="1"/>
    <m/>
    <d v="2025-03-14T00:00:00"/>
    <x v="63"/>
    <s v="508T"/>
    <s v="TR2"/>
    <m/>
    <s v="E - Schd Compl Yr 0"/>
    <s v="Closed"/>
    <s v="RELW INSP COMP OH   FMOB TR2  PRTO FRAB"/>
    <s v="No Good/Out of Stdrd"/>
    <s v="Insulator-Wood"/>
    <s v="Replace"/>
    <s v="35574648"/>
    <s v="T2 EI HUMBOLDT-MAPLE CREEK 3/10 RPL INSW"/>
    <s v="93I"/>
  </r>
  <r>
    <s v="LC"/>
    <s v="128290027"/>
    <s v="000/014"/>
    <s v="T2 EI WEIMAR-HALSEY 00/014 RPR CRSW"/>
    <s v="SACTO"/>
    <s v="ETL.8340.POLE.WOOD"/>
    <d v="2024-03-14T00:00:00"/>
    <d v="2024-03-14T00:00:00"/>
    <d v="2025-02-11T00:00:00"/>
    <x v="0"/>
    <m/>
    <d v="2025-03-14T00:00:00"/>
    <x v="63"/>
    <s v="630"/>
    <s v="TR2"/>
    <m/>
    <s v="E - Schd Compl Yr 0"/>
    <s v="Closed"/>
    <s v="RELW INSP COMP OH   FMOB TR2  PRTO FRAB"/>
    <s v="No Good/Out of Stdrd"/>
    <s v="Crossarm-Wood"/>
    <s v="Repair"/>
    <s v="46323935"/>
    <s v="T2 EI WEIMAR-HALSEY 00/014 RPR CRSW"/>
    <s v="ICW"/>
  </r>
  <r>
    <s v="LC"/>
    <s v="128290192"/>
    <s v="000/010"/>
    <s v="T2 EI PINE GROVE TAP 00/10 COTTER"/>
    <s v="VICTOR"/>
    <s v="ETL.8351.INSL.CERA"/>
    <d v="2024-03-14T00:00:00"/>
    <d v="2024-03-14T00:00:00"/>
    <d v="2024-08-17T00:00:00"/>
    <x v="0"/>
    <m/>
    <d v="2025-03-14T00:00:00"/>
    <x v="63"/>
    <s v="630"/>
    <s v="TR2"/>
    <m/>
    <s v="E - Schd Compl Yr 0"/>
    <s v="Closed"/>
    <s v="RELW INSP COMP OH   FMOB TR2  PRTO"/>
    <s v="No Good/Out of Stdrd"/>
    <s v="Insulator-Wood"/>
    <s v="Repair"/>
    <s v="46227674"/>
    <s v="T2 EI PINE GROVE TAP 00/10 COTTER"/>
    <s v="ICW"/>
  </r>
  <r>
    <s v="LC"/>
    <s v="128290215"/>
    <s v="002/066"/>
    <s v="T2 EI PLACER-DEL MAR 2/66 RMV VEG"/>
    <s v="SACTO"/>
    <s v="ETL.7800.POLE.WOOD"/>
    <d v="2024-03-14T00:00:00"/>
    <d v="2024-03-14T00:00:00"/>
    <d v="2025-04-22T00:00:00"/>
    <x v="1"/>
    <m/>
    <d v="2025-03-14T00:00:00"/>
    <x v="63"/>
    <s v="564"/>
    <s v="TR2"/>
    <m/>
    <s v="E - Schd Compl Yr 0"/>
    <s v="Closed"/>
    <s v="REGW INSP NOAC SWRK CNCL OH   FMOB TR2  PRTO FRAB"/>
    <s v="Overgrown"/>
    <s v="Vegetation"/>
    <s v="Remove"/>
    <s v=""/>
    <s v=""/>
    <s v=""/>
  </r>
  <r>
    <s v="LC"/>
    <s v="128290254"/>
    <s v="001/022"/>
    <s v="T2 EI SMARTVLE-NICLAUS #2 1/022 RPR INSW"/>
    <s v="SACTO"/>
    <s v="ETL.8000.INSL.NCER"/>
    <d v="2024-03-14T00:00:00"/>
    <d v="2024-03-14T00:00:00"/>
    <d v="2025-02-21T00:00:00"/>
    <x v="0"/>
    <m/>
    <d v="2025-03-14T00:00:00"/>
    <x v="63"/>
    <s v="630"/>
    <s v="TR2"/>
    <m/>
    <s v="E - Schd Compl Yr 0"/>
    <s v="Closed"/>
    <s v="RELW INSP COMP OH   FMOB TR2  PRTO PGEQ"/>
    <s v="No Good/Out of Stdrd"/>
    <s v="Insulator-Wood"/>
    <s v="Repair"/>
    <s v="46310259"/>
    <s v="T2 EI SMARTVLE-NICLAUS #2 1/022 RPR INSW"/>
    <s v="ICW"/>
  </r>
  <r>
    <s v="LC"/>
    <s v="128290279"/>
    <s v="003/079"/>
    <s v="T2 EI COLGATE-GRS VALLEY 03/079 RPL STRW"/>
    <s v="SACTO"/>
    <s v="ETL.6490.POLE.WOOD"/>
    <d v="2024-03-14T00:00:00"/>
    <d v="2024-03-14T00:00:00"/>
    <d v="2025-03-01T00:00:00"/>
    <x v="0"/>
    <m/>
    <d v="2025-03-14T00:00:00"/>
    <x v="63"/>
    <s v="372T"/>
    <s v="TR2"/>
    <m/>
    <s v="E - Schd Compl Yr 0"/>
    <s v="Closed"/>
    <s v="RELW INSP COMP OH   FMOB TR2  PRTO FRAB"/>
    <s v="No Good/Out of Stdrd"/>
    <s v="Structure-Wood"/>
    <s v="Replace"/>
    <s v="35557127"/>
    <s v="T2 EI COLGATE-GRS VALLEY 03/079 RPL STRW"/>
    <s v="70Y"/>
  </r>
  <r>
    <s v="LC"/>
    <s v="128290292"/>
    <s v="003/012"/>
    <s v="T2 HUMBOLDT-MAPLE CREEK 3/12 COMPLETE"/>
    <s v="EUREKA"/>
    <s v="ETL.7130.INSL.CERA"/>
    <d v="2024-03-14T00:00:00"/>
    <d v="2024-03-14T00:00:00"/>
    <d v="2025-05-27T00:00:00"/>
    <x v="1"/>
    <m/>
    <d v="2025-03-14T00:00:00"/>
    <x v="63"/>
    <s v="508T"/>
    <s v="TR2"/>
    <m/>
    <s v="E - Schd Compl Yr 0"/>
    <s v="Closed"/>
    <s v="RELW INSP COMP OH   FMOB TR2  PRTO FRAB"/>
    <s v="No Good/Out of Stdrd"/>
    <s v="Insulator-Wood"/>
    <s v="Replace"/>
    <s v="35574652"/>
    <s v="T2 EI HUMBOLDT-MAPLE CREEK 3/12 RPL INSW"/>
    <s v="93I"/>
  </r>
  <r>
    <s v="LC"/>
    <s v="128290354"/>
    <s v="001/029"/>
    <s v="T2 EI SMARTVLE-NICOLAUS #1 1/29 RPR STRW"/>
    <s v="SACTO"/>
    <s v="ETL.7990.POLE.WOOD"/>
    <d v="2024-03-14T00:00:00"/>
    <d v="2024-03-14T00:00:00"/>
    <d v="2025-02-12T00:00:00"/>
    <x v="0"/>
    <m/>
    <d v="2025-03-14T00:00:00"/>
    <x v="63"/>
    <s v="630"/>
    <s v="TR2"/>
    <m/>
    <s v="E - Schd Compl Yr 0"/>
    <s v="Closed"/>
    <s v="RELW INSP COMP OH   FMOB TR2  PRTO FRAB"/>
    <s v="No Good/Out of Stdrd"/>
    <s v="Structure-Wood"/>
    <s v="Repair"/>
    <s v="46310341"/>
    <s v="T2 EI SMARTVLE-NICOLAUS #1 1/29 RPR STRW"/>
    <s v="ICW"/>
  </r>
  <r>
    <s v="LC"/>
    <s v="128290417"/>
    <s v="014/014"/>
    <s v="T2 EI FORT BRAGG-ELK 14/14 RMV VEG"/>
    <s v="WILLITS"/>
    <s v="ETL.2060.POLE.WOOD"/>
    <d v="2024-03-14T00:00:00"/>
    <d v="2024-03-14T00:00:00"/>
    <d v="2024-12-13T00:00:00"/>
    <x v="0"/>
    <m/>
    <d v="2025-03-14T00:00:00"/>
    <x v="63"/>
    <s v="564"/>
    <s v="TR2"/>
    <m/>
    <s v="E - Schd Compl Yr 0"/>
    <s v="Closed"/>
    <s v="REGW INSP RESD REMT ACCL COMP OH   FMOB TR2  PRTO FRAR"/>
    <s v="Overgrown"/>
    <s v="Vegetation"/>
    <s v="Trim"/>
    <s v=""/>
    <s v=""/>
    <s v=""/>
  </r>
  <r>
    <s v="LC"/>
    <s v="128290486"/>
    <s v="031/000"/>
    <s v="T2 EI COALNGA #1-SAN MIGEL 31/0 RPL INSS"/>
    <s v="PISMOBCH"/>
    <s v="ETL.8580.INSL.CERA"/>
    <d v="2024-03-14T00:00:00"/>
    <d v="2024-03-14T00:00:00"/>
    <d v="2025-02-11T00:00:00"/>
    <x v="0"/>
    <m/>
    <d v="2025-03-14T00:00:00"/>
    <x v="63"/>
    <s v="532T"/>
    <s v="TR2"/>
    <m/>
    <s v="E - Schd Compl Yr 0"/>
    <s v="Closed"/>
    <s v="RELW INSP COMP OH   FMOB TR2  PRTO"/>
    <s v="No Good/Out of Stdrd"/>
    <s v="Insulator-Steel"/>
    <s v="Replace"/>
    <s v="35585462"/>
    <s v="T2 EI COALNGA #1-SAN MIGEL 31/0 RPL INSS"/>
    <s v="93K"/>
  </r>
  <r>
    <s v="LC"/>
    <s v="128298432"/>
    <s v="013/052"/>
    <s v="T2 DI MORRO BAY-TEMPLTN 13/52 RPR OPGW"/>
    <s v="PISMOBCH"/>
    <s v="ETL.5933.TOWR"/>
    <d v="2024-03-18T00:00:00"/>
    <d v="2024-03-14T00:00:00"/>
    <d v="2024-07-30T00:00:00"/>
    <x v="0"/>
    <m/>
    <d v="2025-03-14T00:00:00"/>
    <x v="63"/>
    <s v="628"/>
    <s v="TR2"/>
    <m/>
    <s v="E - Schd Compl Yr 0"/>
    <s v="Closed"/>
    <s v="RELW COMP OH   TR2  PRTO AIR  FRAB"/>
    <s v="No Good/Out of Stdrd"/>
    <s v="OPGW - Steel"/>
    <s v="Repair"/>
    <s v="46229514"/>
    <s v="T2 DI MORRO BAY-TEMPLTN 13/52 RPR OPGW"/>
    <s v="ICS"/>
  </r>
  <r>
    <s v="LC"/>
    <s v="128301682"/>
    <s v="051/361"/>
    <s v="T2 DI CARIBOU-TABLE MTN 51/361 RPL HRDT"/>
    <s v="TABLEMTN"/>
    <s v="ETL.4440.TOWR"/>
    <d v="2024-03-18T00:00:00"/>
    <d v="2024-03-14T00:00:00"/>
    <d v="2025-01-02T00:00:00"/>
    <x v="0"/>
    <m/>
    <d v="2025-03-14T00:00:00"/>
    <x v="63"/>
    <s v="543"/>
    <s v="TR2"/>
    <m/>
    <s v="E - Schd Compl Yr 0"/>
    <s v="Closed"/>
    <s v="RELW COMP OH   TR2  PRTO AIR  FRAB"/>
    <s v="No Good/Out of Stdrd"/>
    <s v="Hardware-Tower"/>
    <s v="Replace"/>
    <s v="46310427"/>
    <s v="T2 DI CARIBOU-TABLE MTN 51/361 RPL HRDT"/>
    <s v="ICQ"/>
  </r>
  <r>
    <s v="LC"/>
    <s v="128303277"/>
    <s v="005/070"/>
    <s v="T2 DI GREEN VLY-PAUL SWT 5/70 RPL INSW"/>
    <s v="MOSSLNDG"/>
    <s v="ETL.1730.INSL.CERA"/>
    <d v="2024-03-18T00:00:00"/>
    <d v="2024-03-14T00:00:00"/>
    <d v="2025-03-06T00:00:00"/>
    <x v="0"/>
    <m/>
    <d v="2025-03-14T00:00:00"/>
    <x v="63"/>
    <s v="508T"/>
    <s v="TR2"/>
    <m/>
    <s v="E - Schd Compl Yr 0"/>
    <s v="Closed"/>
    <s v="RELW FIRE COMP OH   TR2  PRTO AIR"/>
    <s v="No Good/Out of Stdrd"/>
    <s v="Insulator-Wood"/>
    <s v="Replace"/>
    <s v="35573570"/>
    <s v="T2 DI GREEN VLY-PAUL SWT 5/70 RPL INSW"/>
    <s v="93I"/>
  </r>
  <r>
    <s v="LC"/>
    <s v="128303438"/>
    <s v="013/122"/>
    <s v="T2 DI WOODLEAF-PALERMO-13/122 TOUCH"/>
    <s v="TABLEMTN"/>
    <s v="ETL.4220.POLE.NWOD"/>
    <d v="2024-03-18T00:00:00"/>
    <d v="2024-03-14T00:00:00"/>
    <d v="2025-03-13T00:00:00"/>
    <x v="0"/>
    <m/>
    <d v="2024-09-14T00:00:00"/>
    <x v="63"/>
    <s v="630"/>
    <s v="TR2"/>
    <m/>
    <s v="E - Schd Compl Yr 0"/>
    <s v="Closed"/>
    <s v="RELW COMP OH   TR2  PRTO AIR  FRAB NTDE DURA BRIN"/>
    <s v="No Good/Out of Stdrd"/>
    <s v="Structure-Wood"/>
    <s v="Repair"/>
    <s v="46486714"/>
    <s v="T2 DI WOODLEAF-PALERMO-13/122 TOUCH"/>
    <s v="ICW"/>
  </r>
  <r>
    <s v="LC"/>
    <s v="128303466"/>
    <s v="008/166"/>
    <s v="T2 DI CETERVILE-TBL MTN 8/166 INS STEP"/>
    <s v="TABLEMTN"/>
    <s v="ETL.6330.POLE.NWOD"/>
    <d v="2024-03-18T00:00:00"/>
    <d v="2024-03-14T00:00:00"/>
    <d v="2024-12-04T00:00:00"/>
    <x v="0"/>
    <m/>
    <d v="2025-03-14T00:00:00"/>
    <x v="63"/>
    <s v="630"/>
    <s v="TR2"/>
    <m/>
    <s v="E - Schd Compl Yr 0"/>
    <s v="Closed"/>
    <s v="RELW FIRE COMP OH   TR2  PRTO AIR  FRAB NTDE"/>
    <s v="No Good/Out of Stdrd"/>
    <s v="Hardware-Wood"/>
    <s v="Replace"/>
    <s v="46311284"/>
    <s v="T2NT DI CETERVILE-TBL MTN 8/166 INS STEP"/>
    <s v="ICW"/>
  </r>
  <r>
    <s v="LC"/>
    <s v="128303583"/>
    <s v="009/078"/>
    <s v="T2 DI WOODLEAF-PALERMO 09/78C RPL STRW"/>
    <s v="TABLEMTN"/>
    <s v="ETL.4220.POLE.WDPS"/>
    <d v="2024-03-18T00:00:00"/>
    <d v="2024-03-14T00:00:00"/>
    <d v="2024-08-21T00:00:00"/>
    <x v="0"/>
    <m/>
    <d v="2025-03-14T00:00:00"/>
    <x v="63"/>
    <s v="372T"/>
    <s v="TR2"/>
    <m/>
    <s v="E - Schd Compl Yr 0"/>
    <s v="Closed"/>
    <s v="POHW COMP OH   TR2  PRTO AIR  FRAB"/>
    <s v="No Good/Out of Stdrd"/>
    <s v="Structure-Wood"/>
    <s v="Replace"/>
    <s v="35540606"/>
    <s v="T2 DI WOODLEAF-PALERMO 9/78R RPL STRW"/>
    <s v="70Y"/>
  </r>
  <r>
    <s v="LC"/>
    <s v="128303584"/>
    <s v="009/078"/>
    <s v="T2 DI WOODLEAF-PALERMO 09/78L RPL STRW"/>
    <s v="TABLEMTN"/>
    <s v="ETL.4220.POLE.WDPS"/>
    <d v="2024-03-18T00:00:00"/>
    <d v="2024-03-14T00:00:00"/>
    <d v="2024-08-21T00:00:00"/>
    <x v="0"/>
    <m/>
    <d v="2025-03-14T00:00:00"/>
    <x v="63"/>
    <s v="372T"/>
    <s v="TR2"/>
    <m/>
    <s v="E - Schd Compl Yr 0"/>
    <s v="Closed"/>
    <s v="POHW COMP OH   TR2  PRTO AIR  FRAB"/>
    <s v="No Good/Out of Stdrd"/>
    <s v="Structure-Wood"/>
    <s v="Replace"/>
    <s v="35540606"/>
    <s v="T2 DI WOODLEAF-PALERMO 9/78R RPL STRW"/>
    <s v="70Y"/>
  </r>
  <r>
    <s v="LC"/>
    <s v="128303609"/>
    <s v="017/348"/>
    <s v="T2 DI COLGATE-PLRMO 017/348 RPR ANCW"/>
    <s v="TABLEMTN"/>
    <s v="ETL.6500.POLE.WOOD"/>
    <d v="2024-03-18T00:00:00"/>
    <d v="2024-03-14T00:00:00"/>
    <d v="2025-02-05T00:00:00"/>
    <x v="0"/>
    <m/>
    <d v="2025-03-14T00:00:00"/>
    <x v="63"/>
    <s v="630"/>
    <s v="TR2"/>
    <m/>
    <s v="E - Schd Compl Yr 0"/>
    <s v="Closed"/>
    <s v="RELW COMP OH   TR2  PRTO AIR  FRAB"/>
    <s v="No Good/Out of Stdrd"/>
    <s v="Anchor-Wood"/>
    <s v="Repair"/>
    <s v="46383046"/>
    <s v="T2 DI COLGATE-PLRMO 017/348 RPR ANCW"/>
    <s v="ICW"/>
  </r>
  <r>
    <s v="LC"/>
    <s v="128303691"/>
    <s v="017/348"/>
    <s v="T2 COLGATE-PLRMO 017/348 RPL HRDD"/>
    <s v="SACTO"/>
    <s v="ETL.6500.POLE.WOOD"/>
    <d v="2024-03-18T00:00:00"/>
    <d v="2024-03-14T00:00:00"/>
    <d v="2024-03-14T00:00:00"/>
    <x v="1"/>
    <m/>
    <d v="2025-03-14T00:00:00"/>
    <x v="63"/>
    <s v="630"/>
    <s v="TR2"/>
    <m/>
    <s v="E - Schd Compl Yr 0"/>
    <s v="Open"/>
    <s v="POHW OH   TR2  PRTO AIR  FRAB"/>
    <s v="No Good/Out of Stdrd"/>
    <s v="Hardware-Wood"/>
    <s v="Replace"/>
    <s v=""/>
    <s v=""/>
    <s v=""/>
  </r>
  <r>
    <s v="LC"/>
    <s v="128303760"/>
    <s v="005/067"/>
    <s v="T2 DI GREEN VLY-PL SWT 5/67 RPR IBWW"/>
    <s v="MOSSLNDG"/>
    <s v="ETL.1730.INSL.NCER"/>
    <d v="2024-03-18T00:00:00"/>
    <d v="2024-03-14T00:00:00"/>
    <d v="2024-08-18T00:00:00"/>
    <x v="0"/>
    <m/>
    <d v="2025-03-14T00:00:00"/>
    <x v="63"/>
    <s v="630"/>
    <s v="TR2"/>
    <m/>
    <s v="E - Schd Compl Yr 0"/>
    <s v="Closed"/>
    <s v="RELW FIRE COMP OH   TR2  PRTO AIR"/>
    <s v="No Good/Out of Stdrd"/>
    <s v="Insulator Bond Wire-Wood"/>
    <s v="Repair"/>
    <s v="46218793"/>
    <s v="T2 DI GREEN VLY-PL SWT 5/67 RPR IBWW"/>
    <s v="ICW"/>
  </r>
  <r>
    <s v="LC"/>
    <s v="128303787"/>
    <s v="004/022"/>
    <s v="T2 DI VASONA-METCALF 04/22 RPR STRT"/>
    <s v="METCALF"/>
    <s v="ETL.5932.TOWR"/>
    <d v="2024-03-18T00:00:00"/>
    <d v="2024-03-14T00:00:00"/>
    <d v="2025-02-27T00:00:00"/>
    <x v="0"/>
    <m/>
    <d v="2025-03-14T00:00:00"/>
    <x v="63"/>
    <s v="543"/>
    <s v="TR2"/>
    <m/>
    <s v="E - Schd Compl Yr 0"/>
    <s v="Closed"/>
    <s v="RELW ACCL COMP OH   TR2  PRTO AIR  FRAB"/>
    <s v="No Good/Out of Stdrd"/>
    <s v="Structure-Tower"/>
    <s v="Repair"/>
    <s v="46298812"/>
    <s v="T2 DI VASONA-METCALF 04/22 RPR STRT"/>
    <s v="ICQ"/>
  </r>
  <r>
    <s v="LC"/>
    <s v="128303805"/>
    <s v="008/163"/>
    <s v="T2 DI CNTVL-TBL MTN-ORVLE 8/163 RMV ENCR"/>
    <s v="TABLEMTN"/>
    <s v="ETL.6330.POLE.NWOD"/>
    <d v="2024-03-18T00:00:00"/>
    <d v="2024-03-14T00:00:00"/>
    <d v="2025-02-03T00:00:00"/>
    <x v="0"/>
    <m/>
    <d v="2025-03-14T00:00:00"/>
    <x v="63"/>
    <s v="931"/>
    <s v="TR2"/>
    <m/>
    <s v="E - Schd Compl Yr 0"/>
    <s v="Closed"/>
    <s v="RELW FIRE COMP OH   TR2  PRTO AIR  FRAB NTDE"/>
    <s v="Encroachment"/>
    <s v="Right of Way"/>
    <s v="Remove"/>
    <s v="46459020"/>
    <s v="T2 DI CNTVL-TBL MTN-ORVLE 8/163 RMV ENCR"/>
    <s v="CHR"/>
  </r>
  <r>
    <s v="LC"/>
    <s v="128303827"/>
    <s v="008/165"/>
    <s v="T2 DI CNTRVL-TBL MTN-ORO 8/165 RPR STRW"/>
    <s v="TABLEMTN"/>
    <s v="ETL.6330.POLE.WOOD"/>
    <d v="2024-03-18T00:00:00"/>
    <d v="2024-03-14T00:00:00"/>
    <d v="2024-12-04T00:00:00"/>
    <x v="0"/>
    <m/>
    <d v="2025-03-14T00:00:00"/>
    <x v="63"/>
    <s v="630"/>
    <s v="TR2"/>
    <m/>
    <s v="E - Schd Compl Yr 0"/>
    <s v="Closed"/>
    <s v="RELW COMP OH   TR2  PRTO AIR  FRAB"/>
    <s v="No Good/Out of Stdrd"/>
    <s v="Structure-Wood"/>
    <s v="Repair"/>
    <s v="46311285"/>
    <s v="T2 DI CNTRVL-TBL MTN-ORO 8/165 RPR STRW"/>
    <s v="ICW"/>
  </r>
  <r>
    <s v="LC"/>
    <s v="128303874"/>
    <s v="008/156"/>
    <s v="T2 DI CNTRVL-TBL MTN-ORVL 8/156 RPR INSW"/>
    <s v="TABLEMTN"/>
    <s v="ETL.6330.INSL.NCER"/>
    <d v="2024-03-18T00:00:00"/>
    <d v="2024-03-14T00:00:00"/>
    <d v="2024-12-04T00:00:00"/>
    <x v="0"/>
    <m/>
    <d v="2025-03-14T00:00:00"/>
    <x v="63"/>
    <s v="630"/>
    <s v="TR2"/>
    <m/>
    <s v="E - Schd Compl Yr 0"/>
    <s v="Closed"/>
    <s v="RELW FIRE COMP OH   TR2  PRTO AIR"/>
    <s v="No Good/Out of Stdrd"/>
    <s v="Insulator-Wood"/>
    <s v="Repair"/>
    <s v="46311286"/>
    <s v="T2 DI CNTRVL-TBL MTN-ORVL 8/156 RPR INSW"/>
    <s v="ICW"/>
  </r>
  <r>
    <s v="LC"/>
    <s v="128303997"/>
    <s v="005/104"/>
    <s v="T2 DI CNTRVL-TBL MTN-ORVL 5/104 RPR STRW"/>
    <s v="TABLEMTN"/>
    <s v="ETL.6330.POLE.WOOD"/>
    <d v="2024-03-18T00:00:00"/>
    <d v="2024-03-14T00:00:00"/>
    <d v="2024-12-04T00:00:00"/>
    <x v="0"/>
    <m/>
    <d v="2025-03-14T00:00:00"/>
    <x v="63"/>
    <s v="630"/>
    <s v="TR2"/>
    <m/>
    <s v="E - Schd Compl Yr 0"/>
    <s v="Closed"/>
    <s v="RELW FIRE COMP OH   TR2  PRTO AIR  FRAB"/>
    <s v="No Good/Out of Stdrd"/>
    <s v="Structure-Wood"/>
    <s v="Repair"/>
    <s v="46311289"/>
    <s v="T2 DI CNTRVL-TBL MTN-ORVL 5/104 RPR STRW"/>
    <s v="ICW"/>
  </r>
  <r>
    <s v="LC"/>
    <s v="128304016"/>
    <s v="005/051"/>
    <s v="T2 DI WOODLEAF-PALERMO 5/51L RPL HRDW"/>
    <s v="TABLEMTN"/>
    <s v="ETL.4220.POLE.WDPS"/>
    <d v="2024-03-18T00:00:00"/>
    <d v="2024-03-14T00:00:00"/>
    <d v="2025-03-13T00:00:00"/>
    <x v="0"/>
    <m/>
    <d v="2025-03-14T00:00:00"/>
    <x v="63"/>
    <s v="630"/>
    <s v="TR2"/>
    <m/>
    <s v="E - Schd Compl Yr 0"/>
    <s v="Closed"/>
    <s v="RELW FIRE COMP OH   TR2  PRTO AIR  FRAB NTDE"/>
    <s v="No Good/Out of Stdrd"/>
    <s v="Hardware-Wood"/>
    <s v="Replace"/>
    <s v="46332452"/>
    <s v="T2 DI WOODLEAF-PALERMO 5/51L RPL HRDW"/>
    <s v="ICW"/>
  </r>
  <r>
    <s v="LC"/>
    <s v="128353141"/>
    <s v="004/062"/>
    <s v="T2 DI GRN VALLY-PAUL SWT 4/062 RPR CRSW"/>
    <s v="MOSSLNDG"/>
    <s v="ETL.1730.POLE.WDPS"/>
    <d v="2024-03-23T00:00:00"/>
    <d v="2024-03-14T00:00:00"/>
    <d v="2025-03-06T00:00:00"/>
    <x v="0"/>
    <m/>
    <d v="2025-03-14T00:00:00"/>
    <x v="63"/>
    <s v="630"/>
    <s v="TR2"/>
    <m/>
    <s v="E - Schd Compl Yr 0"/>
    <s v="Closed"/>
    <s v="RELW COMP OH   TR2  PRTO AIR  FRAB"/>
    <s v="No Good/Out of Stdrd"/>
    <s v="Crossarm-Wood"/>
    <s v="Repair"/>
    <s v="46391214"/>
    <s v="T2 DI GRN VALLY-PAUL SWT 4/062 RPR CRSW"/>
    <s v="ICW"/>
  </r>
  <r>
    <s v="LC"/>
    <s v="128353142"/>
    <s v="005/049"/>
    <s v="T2 DI WOODLEAF-PALERMO 05/49 RMV VEG"/>
    <s v="TABLEMTN"/>
    <s v="ETL.4220.POLE.STPS"/>
    <d v="2024-03-23T00:00:00"/>
    <d v="2024-03-14T00:00:00"/>
    <d v="2024-08-13T00:00:00"/>
    <x v="0"/>
    <m/>
    <d v="2024-09-14T00:00:00"/>
    <x v="63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353143"/>
    <s v="005/049"/>
    <s v="T2 DI WOODLEAF-PALERMO 05/49L INSP STRW"/>
    <s v="TABLEMTN"/>
    <s v="ETL.4220.POLE.STPS"/>
    <d v="2024-03-23T00:00:00"/>
    <d v="2024-03-14T00:00:00"/>
    <d v="2024-08-10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17460"/>
    <s v="T2 DI WOODLEAF-PALERMO 05/49L INSP STRW"/>
    <s v="ICW"/>
  </r>
  <r>
    <s v="LC"/>
    <s v="128353193"/>
    <s v="016/160"/>
    <s v="T2 DI WOODLEAF-PALERMO 16/160 RPR ANCW"/>
    <s v="TABLEMTN"/>
    <s v="ETL.4220.POLE.WOOD"/>
    <d v="2024-03-23T00:00:00"/>
    <d v="2024-03-14T00:00:00"/>
    <d v="2025-01-06T00:00:00"/>
    <x v="0"/>
    <m/>
    <d v="2025-03-14T00:00:00"/>
    <x v="63"/>
    <s v="630"/>
    <s v="TR2"/>
    <m/>
    <s v="E - Schd Compl Yr 0"/>
    <s v="Closed"/>
    <s v="RELW COMP OH   TR2  PRTO AIR  FRAB"/>
    <s v="No Good/Out of Stdrd"/>
    <s v="Anchor-Wood"/>
    <s v="Repair"/>
    <s v="46332443"/>
    <s v="T2 DI WOODLEAF-PALERMO 16/160 RPR ANCW"/>
    <s v="ICW"/>
  </r>
  <r>
    <s v="LC"/>
    <s v="128353194"/>
    <s v="016/160"/>
    <s v="T2 DI WOODLEAF-PALERMO 16/160 RMV VEG"/>
    <s v="TABLEMTN"/>
    <s v="ETL.4220.POLE.WOOD"/>
    <d v="2024-03-23T00:00:00"/>
    <d v="2024-03-14T00:00:00"/>
    <d v="2025-03-13T00:00:00"/>
    <x v="0"/>
    <m/>
    <d v="2025-03-14T00:00:00"/>
    <x v="6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353270"/>
    <s v="004/063"/>
    <s v="T2 DI GRN VLY-PAUL SWEET 4/63 RPR ANCW"/>
    <s v="MOSSLNDG"/>
    <s v="ETL.1730.POLE.WOOD"/>
    <d v="2024-03-23T00:00:00"/>
    <d v="2024-03-14T00:00:00"/>
    <d v="2025-03-04T00:00:00"/>
    <x v="0"/>
    <m/>
    <d v="2025-03-14T00:00:00"/>
    <x v="63"/>
    <s v="630"/>
    <s v="TR2"/>
    <m/>
    <s v="E - Schd Compl Yr 0"/>
    <s v="Closed"/>
    <s v="RELW FIRE SPCR COMP OH   TR2  PRTO AIR  FRAR"/>
    <s v="No Good/Out of Stdrd"/>
    <s v="Anchor-Wood"/>
    <s v="Repair"/>
    <s v="46391215"/>
    <s v="T2 DI GRN VLY-PAUL SWEET 4/63 RPR ANCW"/>
    <s v="ICW"/>
  </r>
  <r>
    <s v="LC"/>
    <s v="128353372"/>
    <s v="006/058"/>
    <s v="T2 DI WDLF-PALERMO 006/058 RPR ANCW"/>
    <s v="TABLEMTN"/>
    <s v="ETL.4220.POLE.WOOD"/>
    <d v="2024-03-23T00:00:00"/>
    <d v="2024-03-14T00:00:00"/>
    <d v="2025-03-13T00:00:00"/>
    <x v="0"/>
    <m/>
    <d v="2025-03-14T00:00:00"/>
    <x v="63"/>
    <s v="630"/>
    <s v="TR2"/>
    <m/>
    <s v="E - Schd Compl Yr 0"/>
    <s v="Closed"/>
    <s v="RELW COMP OH   TR2  PRTO AIR  FRAB"/>
    <s v="No Good/Out of Stdrd"/>
    <s v="Anchor-Wood"/>
    <s v="Repair"/>
    <s v="46332462"/>
    <s v="T2 DI WDLF-PALERMO 006/058 RPR ANCW"/>
    <s v="ICW"/>
  </r>
  <r>
    <s v="LC"/>
    <s v="128353388"/>
    <s v="004/043"/>
    <s v="T2 DI WOODLEAF-PALERMO 04/43R INSP STRW"/>
    <s v="TABLEMTN"/>
    <s v="ETL.4220.POLE.STPS"/>
    <d v="2024-03-23T00:00:00"/>
    <d v="2024-03-14T00:00:00"/>
    <d v="2024-08-17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18248"/>
    <s v="T2 DI WOODLEAF-PALERMO 04/43R INSP STRW"/>
    <s v="ICW"/>
  </r>
  <r>
    <s v="LC"/>
    <s v="128353389"/>
    <s v="004/043"/>
    <s v="T2 DI WOODLEAF-PALERMO 04/43C INSP STRW"/>
    <s v="TABLEMTN"/>
    <s v="ETL.4220.POLE.STPS"/>
    <d v="2024-03-23T00:00:00"/>
    <d v="2024-03-14T00:00:00"/>
    <d v="2024-08-17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17462"/>
    <s v="T2 DI WOODLEAF-PALERMO 04/43C INSP STRW"/>
    <s v="ICW"/>
  </r>
  <r>
    <s v="LC"/>
    <s v="128353400"/>
    <s v="004/043"/>
    <s v="T2 DI WOODLEAF-PALERMO 04/43 INSP STRW"/>
    <s v="TABLEMTN"/>
    <s v="ETL.4220.POLE.STPS"/>
    <d v="2024-03-23T00:00:00"/>
    <d v="2024-03-14T00:00:00"/>
    <d v="2024-08-17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17461"/>
    <s v="T2 DI WOODLEAF-PALERMO 04/43 INSP STRW"/>
    <s v="ICW"/>
  </r>
  <r>
    <s v="LC"/>
    <s v="128365607"/>
    <s v="005/049"/>
    <s v="T2 DI WOODLEAF-PALERMO 05/49R INSP STRW"/>
    <s v="TABLEMTN"/>
    <s v="ETL.4220.POLE.STPS"/>
    <d v="2024-03-25T00:00:00"/>
    <d v="2024-03-14T00:00:00"/>
    <d v="2024-08-10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30761"/>
    <s v="T2 DI WOODLEAF-PALERMO 05/49R INSP STRW"/>
    <s v="ICW"/>
  </r>
  <r>
    <s v="LC"/>
    <s v="128365609"/>
    <s v="005/049"/>
    <s v="T2 DI WOODLEAF-PALERMO 05/49C INSP STRW"/>
    <s v="TABLEMTN"/>
    <s v="ETL.4220.POLE.STPS"/>
    <d v="2024-03-25T00:00:00"/>
    <d v="2024-03-14T00:00:00"/>
    <d v="2024-08-10T00:00:00"/>
    <x v="0"/>
    <m/>
    <d v="2024-09-14T00:00:00"/>
    <x v="63"/>
    <s v="630"/>
    <s v="TR2"/>
    <m/>
    <s v="E - Schd Compl Yr 0"/>
    <s v="Closed"/>
    <s v="RELW COMP OH   TR2  PRTO AIR  FRAB DURA BRIN"/>
    <s v="Overgrown"/>
    <s v="Structure-Wood"/>
    <s v="Inspect"/>
    <s v="46230760"/>
    <s v="T2 DI WOODLEAF-PALERMO 05/49C INSP STRW"/>
    <s v="ICW"/>
  </r>
  <r>
    <s v="LC"/>
    <s v="128366273"/>
    <s v="006/132"/>
    <s v="T2 DI CNTRVL TBL MTN RVLE 6/132 RPL STRW"/>
    <s v="TABLEMTN"/>
    <s v="ETL.6330.POLE.WOOD"/>
    <d v="2024-03-25T00:00:00"/>
    <d v="2024-03-14T00:00:00"/>
    <d v="2025-02-05T00:00:00"/>
    <x v="0"/>
    <m/>
    <d v="2025-03-14T00:00:00"/>
    <x v="63"/>
    <s v="372T"/>
    <s v="TR2"/>
    <m/>
    <s v="E - Schd Compl Yr 0"/>
    <s v="Closed"/>
    <s v="RELW COMP OH   TR2  PRTO AIR  FRAB"/>
    <s v="Rotten"/>
    <s v="Structure-Wood"/>
    <s v="Replace"/>
    <s v="35556137"/>
    <s v="T2 DI CNTRVL TBL MTN RVLE 6/132 RPL STRW"/>
    <s v="70Y"/>
  </r>
  <r>
    <s v="LC"/>
    <s v="128366275"/>
    <s v="005/068B"/>
    <s v="T2 DI GRN VLY-PL SWT 5/68B RPR GYWW"/>
    <s v="MOSSLNDG"/>
    <s v="ETL.1730.POLE.WOOD"/>
    <d v="2024-03-25T00:00:00"/>
    <d v="2024-03-14T00:00:00"/>
    <d v="2025-02-07T00:00:00"/>
    <x v="0"/>
    <m/>
    <d v="2025-03-14T00:00:00"/>
    <x v="63"/>
    <s v="630"/>
    <s v="TR2"/>
    <m/>
    <s v="E - Schd Compl Yr 0"/>
    <s v="Closed"/>
    <s v="RELW FIRE COMP OH   TR2  PRTO AIR  FRAB"/>
    <s v="No Good/Out of Stdrd"/>
    <s v="Guy Wire-Wood"/>
    <s v="Repair"/>
    <s v="46391217"/>
    <s v="T2 DI GRN VLY-PL SWT 5/68B RPR GYWW"/>
    <s v="ICW"/>
  </r>
  <r>
    <s v="LC"/>
    <s v="128366291"/>
    <s v="012/273"/>
    <s v="T2 DI DRUM GRS VLY WMR 12/273 RPR GYWW"/>
    <s v="SACTO"/>
    <s v="ETL.6760.POLE.NWOD"/>
    <d v="2024-03-25T00:00:00"/>
    <d v="2024-03-14T00:00:00"/>
    <d v="2024-07-19T00:00:00"/>
    <x v="0"/>
    <m/>
    <d v="2025-03-14T00:00:00"/>
    <x v="63"/>
    <s v="630"/>
    <s v="TR2"/>
    <m/>
    <s v="E - Schd Compl Yr 0"/>
    <s v="Closed"/>
    <s v="RELW FIRE ACCH COMP OH   TR2  PRTO AIR  FRAB"/>
    <s v="No Good/Out of Stdrd"/>
    <s v="Guy Wire-Wood"/>
    <s v="Repair"/>
    <s v="46283618"/>
    <s v="T2 DI DRUM GRS VLY WMR 12/273 RPR GYWW"/>
    <s v="ICW"/>
  </r>
  <r>
    <s v="LC"/>
    <s v="128366296"/>
    <s v="012/273"/>
    <s v="T2 DI DRUM GRS VLY WMR 12/273 RPR ANCW"/>
    <s v="SACTO"/>
    <s v="ETL.6760.POLE.NWOD"/>
    <d v="2024-03-25T00:00:00"/>
    <d v="2024-03-14T00:00:00"/>
    <d v="2024-06-26T00:00:00"/>
    <x v="0"/>
    <m/>
    <d v="2024-09-14T00:00:00"/>
    <x v="63"/>
    <s v="630"/>
    <s v="TR2"/>
    <m/>
    <s v="E - Schd Compl Yr 0"/>
    <s v="Closed"/>
    <s v="RELW FIRE ACCH COMP OH   TR2  PRTO AIR  FRAB DURA BRIN"/>
    <s v="No Good/Out of Stdrd"/>
    <s v="Anchor-Wood"/>
    <s v="Repair"/>
    <s v="46227629"/>
    <s v="T2 DI DRUM GRS VLY WMR 12/273 RPR ANCW"/>
    <s v="ICW"/>
  </r>
  <r>
    <s v="LC"/>
    <s v="128366329"/>
    <s v="005/050"/>
    <s v="T2 DI WDLF PLMRO 05/050 RPR INSW"/>
    <s v="TABLEMTN"/>
    <s v="ETL.4220.INSL.NCER"/>
    <d v="2024-03-25T00:00:00"/>
    <d v="2024-03-14T00:00:00"/>
    <d v="2025-03-13T00:00:00"/>
    <x v="0"/>
    <m/>
    <d v="2025-03-14T00:00:00"/>
    <x v="63"/>
    <s v="630"/>
    <s v="TR2"/>
    <m/>
    <s v="E - Schd Compl Yr 0"/>
    <s v="Closed"/>
    <s v="RELW FIRE COMP OH   TR2  PRTO AIR"/>
    <s v="No Good/Out of Stdrd"/>
    <s v="Insulator-Wood"/>
    <s v="Repair"/>
    <s v="46332463"/>
    <s v="T2 DI WDLF PLMRO 05/050 RPR INSW"/>
    <s v="ICW"/>
  </r>
  <r>
    <s v="LC"/>
    <s v="128366504"/>
    <s v="006/130"/>
    <s v="T2 DI CNTRVL-TBL MTN-ORVL 6/130 RPL SPLW"/>
    <s v="TABLEMTN"/>
    <s v="ETL.6330.INSL.NCER"/>
    <d v="2024-03-25T00:00:00"/>
    <d v="2024-03-14T00:00:00"/>
    <d v="2025-02-05T00:00:00"/>
    <x v="0"/>
    <m/>
    <d v="2025-03-14T00:00:00"/>
    <x v="63"/>
    <s v="630"/>
    <s v="TR2"/>
    <m/>
    <s v="E - Schd Compl Yr 0"/>
    <s v="Closed"/>
    <s v="RELW FIRE COMP OH   TR2  PRTO AIR  NTDE"/>
    <s v="No Good/Out of Stdrd"/>
    <s v="Splice-Wood"/>
    <s v="Replace"/>
    <s v="46311287"/>
    <s v="T2 DI CNTRVL-TBL MTN-ORVL 6/130 RPL SPLW"/>
    <s v="ICW"/>
  </r>
  <r>
    <s v="LC"/>
    <s v="128366520"/>
    <s v="004/091A"/>
    <s v="T2 DI CNTRVL TBL MTN ORVL 4/91A RPL SPLW"/>
    <s v="TABLEMTN"/>
    <s v="ETL.6330.INSL.NCER"/>
    <d v="2024-03-25T00:00:00"/>
    <d v="2024-03-14T00:00:00"/>
    <d v="2024-12-04T00:00:00"/>
    <x v="0"/>
    <m/>
    <d v="2025-03-14T00:00:00"/>
    <x v="63"/>
    <s v="630"/>
    <s v="TR2"/>
    <m/>
    <s v="E - Schd Compl Yr 0"/>
    <s v="Closed"/>
    <s v="RELW COMP OH   TR2  PRTO AIR  NTDE"/>
    <s v="No Good/Out of Stdrd"/>
    <s v="Splice-Wood"/>
    <s v="Replace"/>
    <s v="46311294"/>
    <s v="T2 DI CNTRVL TBL MTN ORVL 4/91A RPL SPLW"/>
    <s v="ICW"/>
  </r>
  <r>
    <s v="LC"/>
    <s v="128366573"/>
    <s v="006/072"/>
    <s v="T2 DI GRN VLY PAUL SWT 6/72 RPR BOND"/>
    <s v="MOSSLNDG"/>
    <s v="ETL.1730.POLE.WDPS"/>
    <d v="2024-03-25T00:00:00"/>
    <d v="2024-03-14T00:00:00"/>
    <d v="2025-03-05T00:00:00"/>
    <x v="0"/>
    <m/>
    <d v="2025-03-14T00:00:00"/>
    <x v="63"/>
    <s v="630"/>
    <s v="TR2"/>
    <m/>
    <s v="E - Schd Compl Yr 0"/>
    <s v="Closed"/>
    <s v="RELW COMP OH   TR2  PRTO AIR  FRAB NTDE"/>
    <s v="No Good/Out of Stdrd"/>
    <s v="Hardware-Wood"/>
    <s v="Replace"/>
    <s v="46391222"/>
    <s v="T2 DI GRN VLY PAUL SWT 6/72 RPR BOND"/>
    <s v="ICW"/>
  </r>
  <r>
    <s v="LC"/>
    <s v="128366579"/>
    <s v="009/176"/>
    <s v="T2 DI CNTRVL TBL MTN ORVL 9/176 TOUCH"/>
    <s v="TABLEMTN"/>
    <s v="ETL.6330.POLE.NWOD"/>
    <d v="2024-03-25T00:00:00"/>
    <d v="2024-03-14T00:00:00"/>
    <d v="2025-02-03T00:00:00"/>
    <x v="0"/>
    <m/>
    <d v="2024-09-14T00:00:00"/>
    <x v="63"/>
    <s v="630"/>
    <s v="TR2"/>
    <m/>
    <s v="E - Schd Compl Yr 0"/>
    <s v="Closed"/>
    <s v="RELW COMP OH   TR2  PRTO AIR  FRAB NTDE DURA BRIN"/>
    <s v="No Good/Out of Stdrd"/>
    <s v="Structure-Wood"/>
    <s v="Repair"/>
    <s v="46485705"/>
    <s v="T2 DI CNTRVL TBL MTN ORVL 9/176 TOUCH"/>
    <s v="ICW"/>
  </r>
  <r>
    <s v="LC"/>
    <s v="128366597"/>
    <s v="005/069"/>
    <s v="T2 DI GRN VLY-PL SWT 5/69L RPR CRSW"/>
    <s v="MOSSLNDG"/>
    <s v="ETL.1730.POLE.WDPS"/>
    <d v="2024-03-25T00:00:00"/>
    <d v="2024-03-14T00:00:00"/>
    <d v="2025-03-04T00:00:00"/>
    <x v="0"/>
    <m/>
    <d v="2025-03-14T00:00:00"/>
    <x v="63"/>
    <s v="630"/>
    <s v="TR2"/>
    <m/>
    <s v="E - Schd Compl Yr 0"/>
    <s v="Closed"/>
    <s v="RELW FIRE COMP OH   TR2  PRTO AIR  FRAB"/>
    <s v="No Good/Out of Stdrd"/>
    <s v="Crossarm-Wood"/>
    <s v="Repair"/>
    <s v="46391223"/>
    <s v="T2 DI GRN VLY-PL SWT 5/69L RPR CRSW"/>
    <s v="ICW"/>
  </r>
  <r>
    <s v="LC"/>
    <s v="128366633"/>
    <s v="006/125"/>
    <s v="T2 DI CNTRVL-TBL MTN-ORVL 6/125 REFRAME"/>
    <s v="TABLEMTN"/>
    <s v="ETL.6330.POLE.WOOD"/>
    <d v="2024-03-25T00:00:00"/>
    <d v="2024-03-14T00:00:00"/>
    <d v="2024-05-22T00:00:00"/>
    <x v="0"/>
    <m/>
    <d v="2025-03-14T00:00:00"/>
    <x v="63"/>
    <s v="637T"/>
    <s v="TR2"/>
    <m/>
    <s v="E - Schd Compl Yr 0"/>
    <s v="Closed"/>
    <s v="RELW FIRE COMP OH   TR2  PRTO AIR  FRAB"/>
    <s v="No Good/Out of Stdrd"/>
    <s v="Crossarm-Wood"/>
    <s v="Replace"/>
    <s v="35549298"/>
    <s v="T2 DI CNTRVL-TBL MTN-ORVL 6/125 REFRAME"/>
    <s v="93E"/>
  </r>
  <r>
    <s v="LC"/>
    <s v="128366740"/>
    <s v="004/092"/>
    <s v="T2 DI CNTRVL TBL MTN ORVL 4/92 RPL SPLW"/>
    <s v="TABLEMTN"/>
    <s v="ETL.6330.INSL.NCER"/>
    <d v="2024-03-25T00:00:00"/>
    <d v="2024-03-14T00:00:00"/>
    <d v="2024-12-04T00:00:00"/>
    <x v="0"/>
    <m/>
    <d v="2025-03-14T00:00:00"/>
    <x v="63"/>
    <s v="630"/>
    <s v="TR2"/>
    <m/>
    <s v="E - Schd Compl Yr 0"/>
    <s v="Closed"/>
    <s v="RELW COMP OH   TR2  PRTO AIR  NTDE"/>
    <s v="No Good/Out of Stdrd"/>
    <s v="Splice-Wood"/>
    <s v="Replace"/>
    <s v="46311293"/>
    <s v="T2 DI CNTRVL TBL MTN ORVL 4/92 RPL SPLW"/>
    <s v="ICW"/>
  </r>
  <r>
    <s v="LC"/>
    <s v="128366839"/>
    <s v="003/084"/>
    <s v="T2 DI CNTRVL TBL MTN ORVL 3/84 RPL SPLW"/>
    <s v="TABLEMTN"/>
    <s v="ETL.6330.INSL.NCER"/>
    <d v="2024-03-25T00:00:00"/>
    <d v="2024-03-14T00:00:00"/>
    <d v="2024-05-21T00:00:00"/>
    <x v="0"/>
    <m/>
    <d v="2024-09-14T00:00:00"/>
    <x v="63"/>
    <s v="630"/>
    <s v="TR2"/>
    <m/>
    <s v="E - Schd Compl Yr 0"/>
    <s v="Closed"/>
    <s v="RELW COMP OH   TR2  PRTO AIR  DURA BRIN"/>
    <s v="No Good/Out of Stdrd"/>
    <s v="Splice-Wood"/>
    <s v="Replace"/>
    <s v="46230820"/>
    <s v="T2 DI CNTRVL TBL MTN ORVL 3/84 RPL SPLW"/>
    <s v="ICW"/>
  </r>
  <r>
    <s v="LC"/>
    <s v="128366920"/>
    <s v="009/177"/>
    <s v="T2 DI CNTRVL TBL MTN ORVL 9/177 TOUCH"/>
    <s v="TABLEMTN"/>
    <s v="ETL.6330.POLE.NWOD"/>
    <d v="2024-03-25T00:00:00"/>
    <d v="2024-03-14T00:00:00"/>
    <d v="2025-02-03T00:00:00"/>
    <x v="0"/>
    <m/>
    <d v="2024-09-14T00:00:00"/>
    <x v="63"/>
    <s v="630"/>
    <s v="TR2"/>
    <m/>
    <s v="E - Schd Compl Yr 0"/>
    <s v="Closed"/>
    <s v="RELW COMP OH   TR2  PRTO AIR  FRAB NTDE DURA BRIN"/>
    <s v="No Good/Out of Stdrd"/>
    <s v="Structure-Wood"/>
    <s v="Repair"/>
    <s v="46485708"/>
    <s v="T2 DI CNTRVL TBL MTN ORVL 9/177 TOUCH"/>
    <s v="ICW"/>
  </r>
  <r>
    <s v="LC"/>
    <s v="128366922"/>
    <s v="007/137"/>
    <s v="T2 DI CNTRVL-TBL MTN-ORVL 7/137 RPL STRW"/>
    <s v="TABLEMTN"/>
    <s v="ETL.6330.POLE.WOOD"/>
    <d v="2024-03-25T00:00:00"/>
    <d v="2024-03-14T00:00:00"/>
    <d v="2025-02-05T00:00:00"/>
    <x v="0"/>
    <m/>
    <d v="2025-03-14T00:00:00"/>
    <x v="63"/>
    <s v="372T"/>
    <s v="TR2"/>
    <m/>
    <s v="E - Schd Compl Yr 0"/>
    <s v="Closed"/>
    <s v="POHW FIRE COMP OH   TR2  PRTO AIR  FRAB"/>
    <s v="No Good/Out of Stdrd"/>
    <s v="Structure-Wood"/>
    <s v="Replace"/>
    <s v="35556137"/>
    <s v="T2 DI CNTRVL TBL MTN RVLE 6/132 RPL STRW"/>
    <s v="70Y"/>
  </r>
  <r>
    <s v="LC"/>
    <s v="128366984"/>
    <s v="005/111"/>
    <s v="T2 DI CNTRVL TBL MTN ORVL 5/111 RPR ANCW"/>
    <s v="TABLEMTN"/>
    <s v="ETL.6330.POLE.NWOD"/>
    <d v="2024-03-25T00:00:00"/>
    <d v="2024-03-14T00:00:00"/>
    <d v="2024-12-04T00:00:00"/>
    <x v="0"/>
    <m/>
    <d v="2025-03-14T00:00:00"/>
    <x v="63"/>
    <s v="630"/>
    <s v="TR2"/>
    <m/>
    <s v="E - Schd Compl Yr 0"/>
    <s v="Closed"/>
    <s v="RELW COMP OH   TR2  PRTO AIR  FRAB"/>
    <s v="No Good/Out of Stdrd"/>
    <s v="Anchor-Wood"/>
    <s v="Repair"/>
    <s v="46311288"/>
    <s v="T2 DI CNTRVL TBL MTN ORVL 5/111 RPR ANCW"/>
    <s v="ICW"/>
  </r>
  <r>
    <s v="LC"/>
    <s v="128366989"/>
    <s v="005/103"/>
    <s v="T2 DI CNTRVL-TB MTN-ORV 5/103L INSP ANCW"/>
    <s v="TABLEMTN"/>
    <s v="ETL.6330.POLE.WDPS"/>
    <d v="2024-03-25T00:00:00"/>
    <d v="2024-03-14T00:00:00"/>
    <d v="2024-12-04T00:00:00"/>
    <x v="0"/>
    <m/>
    <d v="2025-03-14T00:00:00"/>
    <x v="63"/>
    <s v="630"/>
    <s v="TR2"/>
    <m/>
    <s v="E - Schd Compl Yr 0"/>
    <s v="Closed"/>
    <s v="RELW FIRE COMP OH   TR2  PRTO AIR  FRAB"/>
    <s v="Overgrown"/>
    <s v="Structure-Wood"/>
    <s v="Inspect"/>
    <s v="46311292"/>
    <s v="T2 DI CNTRVL-TBL MTN-ORVL 5/103 RMV VEG"/>
    <s v="ICW"/>
  </r>
  <r>
    <s v="LC"/>
    <s v="128367015"/>
    <s v="005/115"/>
    <s v="T2 DI CNTRVL TBL MTN ORVL 5/115 RMV VEG"/>
    <s v="TABLEMTN"/>
    <s v="ETL.6330.POLE.NWOD"/>
    <d v="2024-03-25T00:00:00"/>
    <d v="2024-03-14T00:00:00"/>
    <d v="2025-01-22T00:00:00"/>
    <x v="0"/>
    <m/>
    <d v="2025-03-14T00:00:00"/>
    <x v="6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380865"/>
    <s v="027/183"/>
    <s v="T2 DI POE-RIO OSO-RIO OSO 27/183 RMV VEG"/>
    <s v="TABLEMTN"/>
    <s v="ETL.5540.TOWR"/>
    <d v="2024-03-27T00:00:00"/>
    <d v="2024-03-14T00:00:00"/>
    <d v="2025-03-04T00:00:00"/>
    <x v="0"/>
    <m/>
    <d v="2025-03-14T00:00:00"/>
    <x v="6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3102994"/>
    <s v="000/004"/>
    <s v="T2NT EI RND MTN-TABLE MT #1 0/4 RPR STRT"/>
    <s v="TABLEMTN"/>
    <s v="ETL.6060.TOWR"/>
    <d v="2022-03-15T00:00:00"/>
    <d v="2022-03-15T00:00:00"/>
    <d v="2023-09-18T00:00:00"/>
    <x v="0"/>
    <m/>
    <d v="2025-03-15T00:00:00"/>
    <x v="64"/>
    <s v="543"/>
    <s v="TR2N"/>
    <m/>
    <s v="E - Schd Compl Yr 0"/>
    <s v="Closed"/>
    <s v="RELW COMP OH   FMOB TR2  PRTO CLMB FRAB"/>
    <s v="No Good/Out of Stdrd"/>
    <s v="Structure-Tower"/>
    <s v="Repair"/>
    <s v="45235241"/>
    <s v="T2 EI RUND MTN-TABLE MTN #1 0/4 RPR STRT"/>
    <s v="ICQ"/>
  </r>
  <r>
    <s v="LC"/>
    <s v="123155237"/>
    <s v="011/090"/>
    <s v="T2NT DI TGR CRK VLY SPR 11/90 RMV VEG"/>
    <s v="VICTOR"/>
    <s v="ETL.5790.TOWR"/>
    <d v="2022-03-19T00:00:00"/>
    <d v="2022-03-15T00:00:00"/>
    <d v="2023-04-26T00:00:00"/>
    <x v="0"/>
    <m/>
    <d v="2025-03-15T00:00:00"/>
    <x v="64"/>
    <s v="564"/>
    <s v="TR2N"/>
    <m/>
    <s v="E - Schd Compl Yr 0"/>
    <s v="Closed"/>
    <s v="POHW OTHR FIRE COMP OH   TR2N PRTO AIR  FRAB"/>
    <s v="Overgrown"/>
    <s v="Vegetation-Tower"/>
    <s v="Cage Clearing"/>
    <s v=""/>
    <s v=""/>
    <s v=""/>
  </r>
  <r>
    <s v="LC"/>
    <s v="123185288"/>
    <s v="013/103"/>
    <s v="T2NT DI TGR CRK-VLY SPRGS 13/103 BNT STL"/>
    <s v="VICTOR"/>
    <s v="ETL.5790.TOWR"/>
    <d v="2022-03-24T00:00:00"/>
    <d v="2022-03-15T00:00:00"/>
    <d v="2023-08-07T00:00:00"/>
    <x v="0"/>
    <m/>
    <d v="2025-03-15T00:00:00"/>
    <x v="64"/>
    <s v="543"/>
    <s v="TR2N"/>
    <m/>
    <s v="E - Schd Compl Yr 0"/>
    <s v="Closed"/>
    <s v="RELW COMP OH   TR2N PRTO AIR  FRAB"/>
    <s v="No Good/Out of Stdrd"/>
    <s v="Structure-Tower"/>
    <s v="Repair"/>
    <s v="45590789"/>
    <s v="T2 DI TGR CRK-VLY SPRNGS 13/103 BNT STL"/>
    <s v="ICQ"/>
  </r>
  <r>
    <s v="LC"/>
    <s v="128293740"/>
    <s v="003/068"/>
    <s v="T2 EI PLACER-DEL MAR 3/68 RPR WDPKR"/>
    <s v="SACTO"/>
    <s v="ETL.7800.POLE.WOOD"/>
    <d v="2024-03-15T00:00:00"/>
    <d v="2024-03-15T00:00:00"/>
    <d v="2025-02-20T00:00:00"/>
    <x v="0"/>
    <m/>
    <d v="2025-03-15T00:00:00"/>
    <x v="64"/>
    <s v="630"/>
    <s v="TR2"/>
    <m/>
    <s v="E - Schd Compl Yr 0"/>
    <s v="Closed"/>
    <s v="RELW INSP COMP OH   FMOB TR2  PRTO FRAB"/>
    <s v="No Good/Out of Stdrd"/>
    <s v="Structure-Wood"/>
    <s v="Repair"/>
    <s v="46323918"/>
    <s v="T2 EI PLACER-DEL MAR 3/68 RPR WDPKR"/>
    <s v="ICW"/>
  </r>
  <r>
    <s v="LC"/>
    <s v="128293746"/>
    <s v="004/003"/>
    <s v="T2 EI POTTER VALLEY-MENDO 4/3 RMV NEST"/>
    <s v="WILLITS"/>
    <s v="ETL.7810.POLE.NWOD"/>
    <d v="2024-03-15T00:00:00"/>
    <d v="2024-03-15T00:00:00"/>
    <d v="2025-03-11T00:00:00"/>
    <x v="0"/>
    <m/>
    <d v="2025-03-15T00:00:00"/>
    <x v="64"/>
    <s v="628"/>
    <s v="TR2"/>
    <m/>
    <s v="E - Schd Compl Yr 0"/>
    <s v="Closed"/>
    <s v="RELW INSP COMP OH   FMOB TR2  PRTO FRAB"/>
    <s v="Debris/Nest/etc."/>
    <s v="Structure-Steel"/>
    <s v="Remove"/>
    <s v="46403734"/>
    <s v="T2 EI POTTER VALLEY-MENDO 4/3 RMV NEST"/>
    <s v="ICS"/>
  </r>
  <r>
    <s v="LC"/>
    <s v="128293940"/>
    <s v="004/004"/>
    <s v="T2 EI POTTER VALLEY-MENDO 4/4 RPR FOND"/>
    <s v="WILLITS"/>
    <s v="ETL.7810.POLE.NWOD"/>
    <d v="2024-03-15T00:00:00"/>
    <d v="2024-03-15T00:00:00"/>
    <d v="2025-03-13T00:00:00"/>
    <x v="0"/>
    <m/>
    <d v="2025-03-15T00:00:00"/>
    <x v="64"/>
    <s v="543"/>
    <s v="TR2"/>
    <m/>
    <s v="E - Schd Compl Yr 0"/>
    <s v="Closed"/>
    <s v="RELW INSP COMP OH   FMOB TR2  PRTO FRAB"/>
    <s v="No Good/Out of Stdrd"/>
    <s v="Foundation/Concrete-Tower"/>
    <s v="Repair"/>
    <s v="46290107"/>
    <s v="T2 EI POTTER VALLEY-MENDO 4/4 RPR FOND"/>
    <s v="ICQ"/>
  </r>
  <r>
    <s v="LC"/>
    <s v="128293941"/>
    <s v="004/004"/>
    <s v="T2 EI POTTER VALLEY-MENDO 4/4 RMV NEST"/>
    <s v="WILLITS"/>
    <s v="ETL.7810.POLE.NWOD"/>
    <d v="2024-03-15T00:00:00"/>
    <d v="2024-03-15T00:00:00"/>
    <d v="2025-03-11T00:00:00"/>
    <x v="0"/>
    <m/>
    <d v="2025-03-15T00:00:00"/>
    <x v="64"/>
    <s v="628"/>
    <s v="TR2"/>
    <m/>
    <s v="E - Schd Compl Yr 0"/>
    <s v="Closed"/>
    <s v="RELW INSP COMP OH   FMOB TR2  PRTO FRAB"/>
    <s v="Debris/Nest/etc."/>
    <s v="Structure-Steel"/>
    <s v="Remove"/>
    <s v="46403735"/>
    <s v="T2 EI POTTER VALLEY-MENDO 4/4 RMV NEST"/>
    <s v="ICS"/>
  </r>
  <r>
    <s v="LC"/>
    <s v="128294031"/>
    <s v="A003/025"/>
    <s v="T2 EI OLM-NRTH TWR-CHRTIE A3/25 RPR FOND"/>
    <s v="CONCORD"/>
    <s v="ETL.3180.TOWR"/>
    <d v="2024-03-15T00:00:00"/>
    <d v="2024-03-15T00:00:00"/>
    <d v="2025-03-03T00:00:00"/>
    <x v="0"/>
    <m/>
    <d v="2025-03-15T00:00:00"/>
    <x v="64"/>
    <s v="543"/>
    <s v="TR2"/>
    <m/>
    <s v="E - Schd Compl Yr 0"/>
    <s v="Closed"/>
    <s v="RELW COMP OH   FMOB TR2  PRTO CLMB FRAB"/>
    <s v="No Good/Out of Stdrd"/>
    <s v="Foundation/Concrete-Tower"/>
    <s v="Repair"/>
    <s v="46286478"/>
    <s v="T2 EI OLM-NRTH TWR-CHRTIE A3/25 RPR FOND"/>
    <s v="ICQ"/>
  </r>
  <r>
    <s v="LC"/>
    <s v="128294137"/>
    <s v="014/245"/>
    <s v="T2 ARCO-POLONIO PASS PP 14/245 RPL STRW"/>
    <s v="MIDWAY"/>
    <s v="ETL.8450.POLE.WOOD"/>
    <d v="2024-03-15T00:00:00"/>
    <d v="2024-03-15T00:00:00"/>
    <d v="2025-04-02T00:00:00"/>
    <x v="1"/>
    <m/>
    <d v="2025-03-15T00:00:00"/>
    <x v="64"/>
    <s v="372T"/>
    <s v="TR2"/>
    <m/>
    <s v="E - Schd Compl Yr 0"/>
    <s v="Closed"/>
    <s v="RELW INSP COMP OH   FMOB TR2  PRTO FRAB"/>
    <s v="No Good/Out of Stdrd"/>
    <s v="Structure-Wood"/>
    <s v="Replace"/>
    <s v="35554107"/>
    <s v="T2 EI ARCO-POLONIO PAS P 14/245 RPL POLE"/>
    <s v="70Y"/>
  </r>
  <r>
    <s v="LC"/>
    <s v="128294248"/>
    <s v="015/062"/>
    <s v="T2 EI DIABLO-GATES #1 015/062 RPR SHIELD"/>
    <s v="PISMOBCH"/>
    <s v="ETL.5960.TOWR"/>
    <d v="2024-03-15T00:00:00"/>
    <d v="2024-03-15T00:00:00"/>
    <d v="2025-02-24T00:00:00"/>
    <x v="0"/>
    <m/>
    <d v="2025-03-15T00:00:00"/>
    <x v="64"/>
    <s v="628"/>
    <s v="TR2"/>
    <m/>
    <s v="E - Schd Compl Yr 0"/>
    <s v="Closed"/>
    <s v="RELW INSP COMP OH   FMOB TR2  PRTO FRAB"/>
    <s v="No Good/Out of Stdrd"/>
    <s v="Shield Wire - Steel"/>
    <s v="Repair"/>
    <s v="46329569"/>
    <s v="T2 EI DIABLO-GATES #1 015/062 RPR SHIELD"/>
    <s v="ICS"/>
  </r>
  <r>
    <s v="LC"/>
    <s v="128294449"/>
    <s v="014/248"/>
    <s v="T2 EI ARCO-POLONIO PAS P 14/248 RPL POLE"/>
    <s v="MIDWAY"/>
    <s v="ETL.8450.POLE.WOOD"/>
    <d v="2024-03-15T00:00:00"/>
    <d v="2024-03-15T00:00:00"/>
    <d v="2025-04-07T00:00:00"/>
    <x v="1"/>
    <m/>
    <d v="2025-03-15T00:00:00"/>
    <x v="64"/>
    <s v="372T"/>
    <s v="TR2"/>
    <m/>
    <s v="E - Schd Compl Yr 0"/>
    <s v="Closed"/>
    <s v="REGW INSP COMP OH   FMOB TR2  PRTO FRAB"/>
    <s v="No Good/Out of Stdrd"/>
    <s v="Structure-Wood"/>
    <s v="Replace"/>
    <s v="35554107"/>
    <s v="T2 EI ARCO-POLONIO PAS P 14/245 RPL POLE"/>
    <s v="70Y"/>
  </r>
  <r>
    <s v="LC"/>
    <s v="128294478"/>
    <s v="003/014"/>
    <s v="T2 EI HUMBOLDT-MAPLE CREEK 3/14 RPL INSW"/>
    <s v="EUREKA"/>
    <s v="ETL.7130.INSL.CERA"/>
    <d v="2024-03-15T00:00:00"/>
    <d v="2024-03-15T00:00:00"/>
    <d v="2025-05-28T00:00:00"/>
    <x v="1"/>
    <m/>
    <d v="2025-03-15T00:00:00"/>
    <x v="64"/>
    <s v="508T"/>
    <s v="TR2"/>
    <m/>
    <s v="E - Schd Compl Yr 0"/>
    <s v="Closed"/>
    <s v="RELW INSP COMP OH   FMOB TR2  PRTO FRAB"/>
    <s v="No Good/Out of Stdrd"/>
    <s v="Insulator-Wood"/>
    <s v="Replace"/>
    <s v="35574654"/>
    <s v="T2 EI HUMBOLDT-MAPLE CREEK 3/14 RPL INSW"/>
    <s v="93I"/>
  </r>
  <r>
    <s v="LC"/>
    <s v="128294484"/>
    <s v="007/048"/>
    <s v="T2 EI OLEUM-G #1 7/48 COTTER"/>
    <s v="CONCORD"/>
    <s v="ETL.3150.INSL"/>
    <d v="2024-03-15T00:00:00"/>
    <d v="2024-03-15T00:00:00"/>
    <d v="2025-03-09T00:00:00"/>
    <x v="0"/>
    <m/>
    <d v="2025-03-15T00:00:00"/>
    <x v="64"/>
    <s v="628"/>
    <s v="TR2"/>
    <m/>
    <s v="E - Schd Compl Yr 0"/>
    <s v="Closed"/>
    <s v="RELW INSP REMT NOAC REAR COMP OH   FMOB TR2  PRTO"/>
    <s v="No Good/Out of Stdrd"/>
    <s v="Insulator-Steel"/>
    <s v="Repair"/>
    <s v="46286514"/>
    <s v="T2 EI OLEUM-G #1 7/48 COTTER"/>
    <s v="ICS"/>
  </r>
  <r>
    <s v="LC"/>
    <s v="128294486"/>
    <s v="003/075"/>
    <s v="T2 EI WEIMAR-HALSEY 3/75 RPR INSW"/>
    <s v="SACTO"/>
    <s v="ETL.8340.INSL"/>
    <d v="2024-03-15T00:00:00"/>
    <d v="2024-03-15T00:00:00"/>
    <d v="2025-03-07T00:00:00"/>
    <x v="0"/>
    <m/>
    <d v="2025-03-15T00:00:00"/>
    <x v="64"/>
    <s v="630"/>
    <s v="TR2"/>
    <m/>
    <s v="E - Schd Compl Yr 0"/>
    <s v="Closed"/>
    <s v="RELW INSP COMP OH   FMOB TR2  PRTO"/>
    <s v="No Good/Out of Stdrd"/>
    <s v="Insulator-Wood"/>
    <s v="Repair"/>
    <s v="46323937"/>
    <s v="T2 EI WEIMAR-HALSEY 3/75 RPR INSW"/>
    <s v="ICW"/>
  </r>
  <r>
    <s v="LC"/>
    <s v="128294815"/>
    <s v="A003/026"/>
    <s v="T2 EI OLM-NRTH TWR-CHRTIE A3/26 COMPLETE"/>
    <s v="CONCORD"/>
    <s v="ETL.3180.TOWR"/>
    <d v="2024-03-15T00:00:00"/>
    <d v="2024-03-15T00:00:00"/>
    <d v="2024-03-20T00:00:00"/>
    <x v="0"/>
    <m/>
    <d v="2024-06-15T00:00:00"/>
    <x v="64"/>
    <s v="543"/>
    <s v="TR2"/>
    <m/>
    <s v="E - Schd Compl Yr 0"/>
    <s v="Closed"/>
    <s v="RELW INSP COMP OH   FMOB TR2  PRTO CLMB FRAB DURA BRIN"/>
    <s v="No Good/Out of Stdrd"/>
    <s v="Foundation/Concrete-Tower"/>
    <s v="Repair"/>
    <s v="46213535"/>
    <s v="T2 EI OLM-NRTH TWR-CHRTIE A3/26 RPR FOND"/>
    <s v="ICQ"/>
  </r>
  <r>
    <s v="LC"/>
    <s v="128294823"/>
    <s v="A003/026"/>
    <s v="T2 EI OLM-NRTH TR-CHTIE A3/26 RPR STRT"/>
    <s v="CONCORD"/>
    <s v="ETL.3180.TOWR"/>
    <d v="2024-03-15T00:00:00"/>
    <d v="2024-03-15T00:00:00"/>
    <d v="2025-02-05T00:00:00"/>
    <x v="0"/>
    <m/>
    <d v="2025-03-15T00:00:00"/>
    <x v="64"/>
    <s v="543"/>
    <s v="TR2"/>
    <m/>
    <s v="E - Schd Compl Yr 0"/>
    <s v="Closed"/>
    <s v="RELW COMP OH   FMOB TR2  PRTO CLMB FRAB"/>
    <s v="No Good/Out of Stdrd"/>
    <s v="Structure-Tower"/>
    <s v="Repair"/>
    <s v="46286479"/>
    <s v="T2 EI OLM-NRTH TR-CHTIE A3/26 RPR STRT"/>
    <s v="ICQ"/>
  </r>
  <r>
    <s v="LC"/>
    <s v="128295154"/>
    <s v="000/002"/>
    <s v="T2 SOBRANTE-MORAGA 0/2 RPL POLE"/>
    <s v="CONCORD"/>
    <s v="ETL.3742.POLE.WOOD"/>
    <d v="2024-03-15T00:00:00"/>
    <d v="2024-03-15T00:00:00"/>
    <d v="2024-03-15T00:00:00"/>
    <x v="1"/>
    <m/>
    <d v="2025-03-15T00:00:00"/>
    <x v="64"/>
    <s v="372T"/>
    <s v="TR2"/>
    <m/>
    <s v="E - Schd Compl Yr 0"/>
    <s v="Open"/>
    <s v="RELW INSP OH   FMOB TR2  PRTO FRAB"/>
    <s v="Rotten"/>
    <s v="Structure-Wood"/>
    <s v="Replace"/>
    <s v="35573711"/>
    <s v="T2 EI SOBRANTE-MORAGA 0/2 RPL POLE"/>
    <s v="70Y"/>
  </r>
  <r>
    <s v="LC"/>
    <s v="128295215"/>
    <s v="005/000"/>
    <s v="T2 EI POTTER VALLEY-MENDO 5/0 RMV NEST"/>
    <s v="WILLITS"/>
    <s v="ETL.7810.POLE.NWOD"/>
    <d v="2024-03-15T00:00:00"/>
    <d v="2024-03-15T00:00:00"/>
    <d v="2025-03-11T00:00:00"/>
    <x v="0"/>
    <m/>
    <d v="2025-03-15T00:00:00"/>
    <x v="64"/>
    <s v="628"/>
    <s v="TR2"/>
    <m/>
    <s v="E - Schd Compl Yr 0"/>
    <s v="Closed"/>
    <s v="RELW INSP COMP OH   FMOB TR2  PRTO FRAB"/>
    <s v="Debris/Nest/etc."/>
    <s v="Structure-Steel"/>
    <s v="Remove"/>
    <s v="46403739"/>
    <s v="T2 EI POTTER VALLEY-MENDO 5/0 RMV NEST"/>
    <s v="ICS"/>
  </r>
  <r>
    <s v="LC"/>
    <s v="128295216"/>
    <s v="004/006"/>
    <s v="T2 EI POTTER VALLEY-MENDO 4/6 RPR GYWT"/>
    <s v="WILLITS"/>
    <s v="ETL.7810.POLE.NWOD"/>
    <d v="2024-03-15T00:00:00"/>
    <d v="2024-03-15T00:00:00"/>
    <d v="2025-03-13T00:00:00"/>
    <x v="0"/>
    <m/>
    <d v="2025-03-15T00:00:00"/>
    <x v="64"/>
    <s v="543"/>
    <s v="TR2"/>
    <m/>
    <s v="E - Schd Compl Yr 0"/>
    <s v="Closed"/>
    <s v="RELW INSP COMP OH   FMOB TR2  PRTO FRAB"/>
    <s v="No Good/Out of Stdrd"/>
    <s v="Guy Wire-Tower"/>
    <s v="Repair"/>
    <s v="46297637"/>
    <s v="T2 EI POTTER VALLEY-MENDO 4/6 RPR GYWT"/>
    <s v="ICQ"/>
  </r>
  <r>
    <s v="LC"/>
    <s v="128295309"/>
    <s v="030/000"/>
    <s v="T2 EI COLINGA #1-SAN MIGUL 30/0 RPR ANCT"/>
    <s v="FRESNO"/>
    <s v="ETL.8580.TOWR"/>
    <d v="2024-03-15T00:00:00"/>
    <d v="2024-03-15T00:00:00"/>
    <d v="2025-01-15T00:00:00"/>
    <x v="0"/>
    <m/>
    <d v="2025-03-15T00:00:00"/>
    <x v="64"/>
    <s v="543"/>
    <s v="TR2"/>
    <m/>
    <s v="E - Schd Compl Yr 0"/>
    <s v="Closed"/>
    <s v="RELW REMT CUSI ACCL COMP OH   RTNR FMOB TR2  PRTO CLMB FRAB"/>
    <s v="No Good/Out of Stdrd"/>
    <s v="Anchor-Tower"/>
    <s v="Repair"/>
    <s v="46292630"/>
    <s v="T2 EI COLINGA #1-SAN MIGUL 30/0 RPR ANCT"/>
    <s v="ICQ"/>
  </r>
  <r>
    <s v="LC"/>
    <s v="128295322"/>
    <s v="008/047"/>
    <s v="T2 MARTINEZ-SOBRANTE 8/47 RPR CRST"/>
    <s v="CONCORD"/>
    <s v="ETL.2270.INSL.CERA"/>
    <d v="2024-03-15T00:00:00"/>
    <d v="2024-03-15T00:00:00"/>
    <d v="2024-03-15T00:00:00"/>
    <x v="1"/>
    <m/>
    <d v="2025-03-15T00:00:00"/>
    <x v="64"/>
    <s v="543"/>
    <s v="TR2"/>
    <m/>
    <s v="E - Schd Compl Yr 0"/>
    <s v="Open"/>
    <s v="RELW OH   FMOB TR2  PRTO CLMB FRAB"/>
    <s v="No Good/Out of Stdrd"/>
    <s v="Crossarm-Tower"/>
    <s v="Repair"/>
    <s v="46286520"/>
    <s v="T2 EI OLM-NRTH TWR-CHRTIE A3/27 RPR STRT"/>
    <s v="ICQ"/>
  </r>
  <r>
    <s v="LC"/>
    <s v="128295404"/>
    <s v="010/068"/>
    <s v="T2 EI CNTR CSTA-LS PSTS 10/68 RPR STRT"/>
    <s v="CONCORD"/>
    <s v="ETL.4510.TOWR"/>
    <d v="2024-03-15T00:00:00"/>
    <d v="2024-03-15T00:00:00"/>
    <d v="2024-08-08T00:00:00"/>
    <x v="0"/>
    <m/>
    <d v="2025-03-15T00:00:00"/>
    <x v="64"/>
    <s v="543"/>
    <s v="TR2"/>
    <m/>
    <s v="E - Schd Compl Yr 0"/>
    <s v="Closed"/>
    <s v="RELW INSP REMT NOAC COMP OH   FMOB TR2  PRTO FRAB"/>
    <s v="No Good/Out of Stdrd"/>
    <s v="Structure-Tower"/>
    <s v="Repair"/>
    <s v="46220487"/>
    <s v="T2 EI CNTR CSTA-LS PSTS 10/68 RPR STRT"/>
    <s v="ICQ"/>
  </r>
  <r>
    <s v="LC"/>
    <s v="128295533"/>
    <s v="006/042"/>
    <s v="T2 EI OLEUM-G #1 6/42 UNBURY"/>
    <s v="CONCORD"/>
    <s v="ETL.3150.TOWR"/>
    <d v="2024-03-15T00:00:00"/>
    <d v="2024-03-15T00:00:00"/>
    <d v="2025-01-28T00:00:00"/>
    <x v="0"/>
    <m/>
    <d v="2025-03-15T00:00:00"/>
    <x v="64"/>
    <s v="543"/>
    <s v="TR2"/>
    <m/>
    <s v="E - Schd Compl Yr 0"/>
    <s v="Closed"/>
    <s v="RELW INSP COMP OH   FMOB TR2  PRTO FRAB"/>
    <s v="Earth Covered Tower"/>
    <s v="Foundation/Concrete-Tower"/>
    <s v="Repair"/>
    <s v="46286476"/>
    <s v="T2 EI OLEUM-G #1 6/42 UNBURY"/>
    <s v="ICQ"/>
  </r>
  <r>
    <s v="LC"/>
    <s v="128295609"/>
    <s v="015/260"/>
    <s v="T2 EI ARCO-POLNIO PAS PP 15/260 RPL POLE"/>
    <s v="MIDWAY"/>
    <s v="ETL.8450.POLE.WOOD"/>
    <d v="2024-03-15T00:00:00"/>
    <d v="2024-03-15T00:00:00"/>
    <d v="2025-04-07T00:00:00"/>
    <x v="1"/>
    <m/>
    <d v="2025-03-15T00:00:00"/>
    <x v="64"/>
    <s v="372T"/>
    <s v="TR2"/>
    <m/>
    <s v="E - Schd Compl Yr 0"/>
    <s v="Closed"/>
    <s v="REGW INSP COMP OH   FMOB TR2  PRTO FRAB"/>
    <s v="No Good/Out of Stdrd"/>
    <s v="Structure-Wood"/>
    <s v="Replace"/>
    <s v="35554107"/>
    <s v="T2 EI ARCO-POLONIO PAS P 14/245 RPL POLE"/>
    <s v="70Y"/>
  </r>
  <r>
    <s v="LC"/>
    <s v="128295843"/>
    <s v="010/009"/>
    <s v="T2 EI PTTR VLLY-WLLTS 010/009 RPR STRW"/>
    <s v="WILLITS"/>
    <s v="ETL.7820.POLE.WOOD"/>
    <d v="2024-03-15T00:00:00"/>
    <d v="2024-03-15T00:00:00"/>
    <d v="2025-02-18T00:00:00"/>
    <x v="0"/>
    <m/>
    <d v="2025-03-15T00:00:00"/>
    <x v="64"/>
    <s v="630"/>
    <s v="TR2"/>
    <m/>
    <s v="E - Schd Compl Yr 0"/>
    <s v="Closed"/>
    <s v="RELW INSP COMP OH   FMOB TR2  PRTO FRAB"/>
    <s v="No Good/Out of Stdrd"/>
    <s v="Structure-Wood"/>
    <s v="Regrade"/>
    <s v="46305766"/>
    <s v="T2 EI PTTR VLLY-WLLTS 010/009 RPR STRW"/>
    <s v="ICW"/>
  </r>
  <r>
    <s v="LC"/>
    <s v="128295875"/>
    <s v="011/066"/>
    <s v="T2 EI LONE TREE-CAYETAN 11/66 RPL HANGER"/>
    <s v="CONCORD"/>
    <s v="ETL.6160.INSL.CERA"/>
    <d v="2024-03-15T00:00:00"/>
    <d v="2024-03-15T00:00:00"/>
    <d v="2024-09-17T00:00:00"/>
    <x v="0"/>
    <m/>
    <d v="2025-03-15T00:00:00"/>
    <x v="64"/>
    <s v="543"/>
    <s v="TR2"/>
    <m/>
    <s v="E - Schd Compl Yr 0"/>
    <s v="Closed"/>
    <s v="RELW INSP REMT NOAC CLR  COMP OH   FMOB TR2  PRTO"/>
    <s v="No Good/Out of Stdrd"/>
    <s v="Hanger Plate - Tower"/>
    <s v="Replace"/>
    <s v="46286477"/>
    <s v="T2 EI LONE TREE-CAYETAN 11/66 RPL HANGER"/>
    <s v="ICQ"/>
  </r>
  <r>
    <s v="LC"/>
    <s v="128296302"/>
    <s v="002/061"/>
    <s v="T2 EI COLGATE-GRS VALLEY 02/061 COMPLETE"/>
    <s v="SACTO"/>
    <s v="ETL.6490.POLE.WOOD"/>
    <d v="2024-03-15T00:00:00"/>
    <d v="2024-03-15T00:00:00"/>
    <d v="2025-03-01T00:00:00"/>
    <x v="0"/>
    <m/>
    <d v="2025-03-15T00:00:00"/>
    <x v="64"/>
    <s v="372T"/>
    <s v="TR2"/>
    <m/>
    <s v="E - Schd Compl Yr 0"/>
    <s v="Closed"/>
    <s v="RELW INSP COMP OH   FMOB TR2  PRTO FRAB"/>
    <s v="No Good/Out of Stdrd"/>
    <s v="Structure-Wood"/>
    <s v="Replace"/>
    <s v="35572550"/>
    <s v="T2 EI COLGATE-GRS VALLEY 02/061 RPL STRW"/>
    <s v="70Y"/>
  </r>
  <r>
    <s v="LC"/>
    <s v="128296313"/>
    <s v="002/058"/>
    <s v="T2 EI COLGATE-GRS VALLEY 02/058 RPL HRDW"/>
    <s v="SACTO"/>
    <s v="ETL.6490.POLE.WOOD"/>
    <d v="2024-03-15T00:00:00"/>
    <d v="2024-03-15T00:00:00"/>
    <d v="2025-01-15T00:00:00"/>
    <x v="0"/>
    <m/>
    <d v="2025-03-15T00:00:00"/>
    <x v="64"/>
    <s v="630"/>
    <s v="TR2"/>
    <m/>
    <s v="E - Schd Compl Yr 0"/>
    <s v="Closed"/>
    <s v="RELW INSP COMP OH   FMOB TR2  PRTO FRAB"/>
    <s v="No Good/Out of Stdrd"/>
    <s v="Hardware-Wood"/>
    <s v="Replace"/>
    <s v="46383044"/>
    <s v="T2 EI COLGATE-GRS VALLEY 02/058 RPL HRDW"/>
    <s v="ICW"/>
  </r>
  <r>
    <s v="LC"/>
    <s v="128296418"/>
    <s v="001/010"/>
    <s v="T2 EI OLEUM-G #1 1/10 RPR STRT"/>
    <s v="CONCORD"/>
    <s v="ETL.3150.TOWR"/>
    <d v="2024-03-15T00:00:00"/>
    <d v="2024-03-15T00:00:00"/>
    <d v="2025-02-01T00:00:00"/>
    <x v="0"/>
    <m/>
    <d v="2025-03-15T00:00:00"/>
    <x v="64"/>
    <s v="543"/>
    <s v="TR2"/>
    <m/>
    <s v="E - Schd Compl Yr 0"/>
    <s v="Closed"/>
    <s v="RELW COMP OH   FMOB TR2  PRTO CLMB FRAB"/>
    <s v="No Good/Out of Stdrd"/>
    <s v="Structure-Tower"/>
    <s v="Repair"/>
    <s v="46286475"/>
    <s v="T2 EI OLEUM-G #1 1/10 RPR STRT"/>
    <s v="ICQ"/>
  </r>
  <r>
    <s v="LC"/>
    <s v="128296471"/>
    <s v="004/020"/>
    <s v="T2 WV HMBLDT BY-HMBDT #2 4/20 INS DMPS"/>
    <s v="EUREKA"/>
    <s v="ETL.7090.INSL.NCER"/>
    <d v="2024-03-15T00:00:00"/>
    <d v="2024-03-15T00:00:00"/>
    <d v="2025-03-10T00:00:00"/>
    <x v="0"/>
    <m/>
    <d v="2025-03-15T00:00:00"/>
    <x v="64"/>
    <s v="628"/>
    <s v="TR2"/>
    <m/>
    <s v="E - Schd Compl Yr 0"/>
    <s v="Closed"/>
    <s v="RELW OTHR COMP OH   FMOB TR2  PRTO NTDE"/>
    <s v="Missing"/>
    <s v="Damper-Steel"/>
    <s v="Install"/>
    <s v="46305576"/>
    <s v="T2 WV HMBLDT BY-HMBDT #2 4/20 INS DMPS"/>
    <s v="ICS"/>
  </r>
  <r>
    <s v="LC"/>
    <s v="128296473"/>
    <s v="001/034"/>
    <s v="T2 EI WEIMAR-HALSEY 1/34 RPR INSW"/>
    <s v="SACTO"/>
    <s v="ETL.8340.INSL.NCER"/>
    <d v="2024-03-15T00:00:00"/>
    <d v="2024-03-15T00:00:00"/>
    <d v="2025-01-14T00:00:00"/>
    <x v="0"/>
    <m/>
    <d v="2025-03-15T00:00:00"/>
    <x v="64"/>
    <s v="630"/>
    <s v="TR2"/>
    <m/>
    <s v="E - Schd Compl Yr 0"/>
    <s v="Closed"/>
    <s v="RELW INSP RESD TRAF CLR  ACCH COMP OH   FMOB TR2  PRTO"/>
    <s v="No Good/Out of Stdrd"/>
    <s v="Insulator-Wood"/>
    <s v="Repair"/>
    <s v="46323938"/>
    <s v="T2 EI WEIMAR-HALSEY 1/34 RPR INSW"/>
    <s v="ICW"/>
  </r>
  <r>
    <s v="LC"/>
    <s v="128296481"/>
    <s v="003/002"/>
    <s v="T2 EI POTTER VALLEY-MENDO 3/2 RPR FOND"/>
    <s v="WILLITS"/>
    <s v="ETL.7810.POLE.NWOD"/>
    <d v="2024-03-15T00:00:00"/>
    <d v="2024-03-15T00:00:00"/>
    <d v="2025-03-13T00:00:00"/>
    <x v="0"/>
    <m/>
    <d v="2025-03-15T00:00:00"/>
    <x v="64"/>
    <s v="543"/>
    <s v="TR2"/>
    <m/>
    <s v="E - Schd Compl Yr 0"/>
    <s v="Closed"/>
    <s v="RELW INSP COMP OH   FMOB TR2  PRTO FRAB"/>
    <s v="No Good/Out of Stdrd"/>
    <s v="Foundation/Concrete-Tower"/>
    <s v="Repair"/>
    <s v="46290106"/>
    <s v="T2 EI POTTER VALLEY-MENDO 3/2 RPR FOND"/>
    <s v="ICQ"/>
  </r>
  <r>
    <s v="LC"/>
    <s v="128296511"/>
    <s v="002/007"/>
    <s v="T2 EI POTTER VALLEY-MENDO 2/7 RMV NEST"/>
    <s v="WILLITS"/>
    <s v="ETL.7810.POLE.NWOD"/>
    <d v="2024-03-15T00:00:00"/>
    <d v="2024-03-15T00:00:00"/>
    <d v="2025-03-11T00:00:00"/>
    <x v="0"/>
    <m/>
    <d v="2025-03-15T00:00:00"/>
    <x v="64"/>
    <s v="628"/>
    <s v="TR2"/>
    <m/>
    <s v="E - Schd Compl Yr 0"/>
    <s v="Closed"/>
    <s v="RELW INSP COMP OH   FMOB TR2  PRTO FRAB"/>
    <s v="Debris/Nest/etc."/>
    <s v="Structure-Steel"/>
    <s v="Remove"/>
    <s v="46403733"/>
    <s v="T2 EI POTTER VALLEY-MENDO 2/7 RMV NEST"/>
    <s v="ICS"/>
  </r>
  <r>
    <s v="LC"/>
    <s v="128297087"/>
    <s v="029/001"/>
    <s v="T2 EI COALNGA #1-SAN MIGUL 29/1 RPL HNGR"/>
    <s v="FRESNO"/>
    <s v="ETL.8580.INSL.CERA"/>
    <d v="2024-03-16T00:00:00"/>
    <d v="2024-03-15T00:00:00"/>
    <d v="2024-10-16T00:00:00"/>
    <x v="0"/>
    <m/>
    <d v="2025-03-15T00:00:00"/>
    <x v="64"/>
    <s v="543"/>
    <s v="TR2"/>
    <m/>
    <s v="E - Schd Compl Yr 0"/>
    <s v="Closed"/>
    <s v="RELW INSP COMP OH   FMOB TR2  PRTO"/>
    <s v="No Good/Out of Stdrd"/>
    <s v="Hanger Plate - Tower"/>
    <s v="Replace"/>
    <s v="46292629"/>
    <s v="T2 EI COALNGA #1-SAN MIGUL 29/1 RPL HNGR"/>
    <s v="ICQ"/>
  </r>
  <r>
    <s v="LC"/>
    <s v="128298516"/>
    <s v="002/004"/>
    <s v="T2 MELONES-CURTIS 02/04R RPL POLE"/>
    <s v="VICTOR"/>
    <s v="ETL.2390.POLE.WDPS"/>
    <d v="2024-03-18T00:00:00"/>
    <d v="2024-03-15T00:00:00"/>
    <d v="2025-05-28T00:00:00"/>
    <x v="1"/>
    <m/>
    <d v="2025-03-15T00:00:00"/>
    <x v="64"/>
    <s v="372T"/>
    <s v="TR2"/>
    <m/>
    <s v="E - Schd Compl Yr 0"/>
    <s v="Closed"/>
    <s v="RELW OTHR COMP OH   TR2  PRTO"/>
    <s v="No Good/Out of Stdrd"/>
    <s v="Structure-Wood"/>
    <s v="Replace"/>
    <s v="35573694"/>
    <s v="T2 MELONES-CURTIS 02/04R RPL POLE"/>
    <s v="70Y"/>
  </r>
  <r>
    <s v="LC"/>
    <s v="128298517"/>
    <s v="002/004"/>
    <s v="T2 MELONES-CURTIS 02/04L RPL POLE"/>
    <s v="VICTOR"/>
    <s v="ETL.2390.POLE.WDPS"/>
    <d v="2024-03-18T00:00:00"/>
    <d v="2024-03-15T00:00:00"/>
    <d v="2025-05-28T00:00:00"/>
    <x v="1"/>
    <m/>
    <d v="2025-03-15T00:00:00"/>
    <x v="64"/>
    <s v="372T"/>
    <s v="TR2"/>
    <m/>
    <s v="E - Schd Compl Yr 0"/>
    <s v="Closed"/>
    <s v="POHW OTHR COMP OH   TR2  PRTO"/>
    <s v="No Good/Out of Stdrd"/>
    <s v="Structure-Wood"/>
    <s v="Replace"/>
    <s v="35573694"/>
    <s v="T2 MELONES-CURTIS 02/04R RPL POLE"/>
    <s v="70Y"/>
  </r>
  <r>
    <s v="LC"/>
    <s v="128300770"/>
    <s v="005/054"/>
    <s v="T2 DI PARADISE-TABLE MTN 5/54 RPL INSS"/>
    <s v="TABLEMTN"/>
    <s v="ETL.4316.INSL.NCER"/>
    <d v="2024-03-18T00:00:00"/>
    <d v="2024-03-15T00:00:00"/>
    <d v="2025-02-12T00:00:00"/>
    <x v="0"/>
    <m/>
    <d v="2025-03-15T00:00:00"/>
    <x v="64"/>
    <s v="532"/>
    <s v="TR2"/>
    <m/>
    <s v="E - Schd Compl Yr 0"/>
    <s v="Closed"/>
    <s v="POHW COMP OH   TR2  PRTO AIR"/>
    <s v="No Good/Out of Stdrd"/>
    <s v="Insulator-Steel"/>
    <s v="Replace"/>
    <s v="35570814"/>
    <s v="T2 DI PARADISE-TABLE MTN RPL INSS 4 TSP"/>
    <s v="93K"/>
  </r>
  <r>
    <s v="LC"/>
    <s v="128301733"/>
    <s v="005/109"/>
    <s v="T2 DI BRNS-LONE STR#2 5/109 RPR JUMW"/>
    <s v="MOSSLNDG"/>
    <s v="ETL.6240.INSL.NCER"/>
    <d v="2024-03-18T00:00:00"/>
    <d v="2024-03-15T00:00:00"/>
    <d v="2024-05-20T00:00:00"/>
    <x v="0"/>
    <m/>
    <d v="2024-06-15T00:00:00"/>
    <x v="64"/>
    <s v="630"/>
    <s v="TR2"/>
    <m/>
    <s v="E - Schd Compl Yr 0"/>
    <s v="Closed"/>
    <s v="RELW ACCL COMP OH   TR2  PRTO AIR  DURA BRIN"/>
    <s v="No Good/Out of Stdrd"/>
    <s v="Jumper-Wood"/>
    <s v="Repair"/>
    <s v="46218789"/>
    <s v="T2 DI BRNS-LONE STR#2 5/109 RPR JUMW"/>
    <s v="ICW"/>
  </r>
  <r>
    <s v="LC"/>
    <s v="128303517"/>
    <s v="004/064"/>
    <s v="T2 DI GRN VLY-PAUL SWT 4/64 RPR IBWW"/>
    <s v="MOSSLNDG"/>
    <s v="ETL.1730.INSL.NCER"/>
    <d v="2024-03-18T00:00:00"/>
    <d v="2024-03-15T00:00:00"/>
    <d v="2025-03-03T00:00:00"/>
    <x v="0"/>
    <m/>
    <d v="2025-03-15T00:00:00"/>
    <x v="64"/>
    <s v="630"/>
    <s v="TR2"/>
    <m/>
    <s v="E - Schd Compl Yr 0"/>
    <s v="Closed"/>
    <s v="RELW COMP OH   TR2  PRTO AIR  NTDE"/>
    <s v="No Good/Out of Stdrd"/>
    <s v="Insulator Bond Wire-Wood"/>
    <s v="Repair"/>
    <s v="46391207"/>
    <s v="T2 DI GRN VLY-PAUL SWT 4/64 RPR IBWW"/>
    <s v="ICW"/>
  </r>
  <r>
    <s v="LC"/>
    <s v="128303580"/>
    <s v="004/064"/>
    <s v="T2 DI GRN VLY-PAUL SWT 4/64 RPL HRDD"/>
    <s v="MOSSLNDG"/>
    <s v="ETL.1730.POLE.WDPS"/>
    <d v="2024-03-18T00:00:00"/>
    <d v="2024-03-15T00:00:00"/>
    <d v="2025-03-03T00:00:00"/>
    <x v="0"/>
    <m/>
    <d v="2025-03-15T00:00:00"/>
    <x v="64"/>
    <s v="630"/>
    <s v="TR2"/>
    <m/>
    <s v="E - Schd Compl Yr 0"/>
    <s v="Closed"/>
    <s v="RELW COMP OH   TR2  PRTO AIR  FRAB"/>
    <s v="No Good/Out of Stdrd"/>
    <s v="Hardware-Wood"/>
    <s v="Replace"/>
    <s v="46391208"/>
    <s v="T2 DI GRN VLY-PAUL SWT 4/64 RPL HRDD"/>
    <s v="ICW"/>
  </r>
  <r>
    <s v="LC"/>
    <s v="128303802"/>
    <s v="007/079"/>
    <s v="T2 DI GRN VLY-PAUL SWEET 7/79 RPR GYWW"/>
    <s v="MOSSLNDG"/>
    <s v="ETL.1730.POLE.WOOD"/>
    <d v="2024-03-18T00:00:00"/>
    <d v="2024-03-15T00:00:00"/>
    <d v="2025-03-04T00:00:00"/>
    <x v="0"/>
    <m/>
    <d v="2025-03-15T00:00:00"/>
    <x v="64"/>
    <s v="630"/>
    <s v="TR2"/>
    <m/>
    <s v="E - Schd Compl Yr 0"/>
    <s v="Closed"/>
    <s v="RELW FIRE ACCM COMP OH   TR2  PRTO AIR  FRAR NTDE"/>
    <s v="No Good/Out of Stdrd"/>
    <s v="Guy Wire-Wood"/>
    <s v="Repair"/>
    <s v="46391209"/>
    <s v="T2 DI GRN VLY-PAUL SWEET 7/79 RPR GYWW"/>
    <s v="ICW"/>
  </r>
  <r>
    <s v="LC"/>
    <s v="128303803"/>
    <s v="007/079"/>
    <s v="T2 DI GRN VLY-PAUL SWEET 7/79 RPR INSW"/>
    <s v="MOSSLNDG"/>
    <s v="ETL.1730.INSL.NCER"/>
    <d v="2024-03-18T00:00:00"/>
    <d v="2024-03-15T00:00:00"/>
    <d v="2024-08-18T00:00:00"/>
    <x v="0"/>
    <m/>
    <d v="2025-03-15T00:00:00"/>
    <x v="64"/>
    <s v="630"/>
    <s v="TR2"/>
    <m/>
    <s v="E - Schd Compl Yr 0"/>
    <s v="Closed"/>
    <s v="RELW FIRE ACCM COMP OH   TR2  PRTO AIR"/>
    <s v="No Good/Out of Stdrd"/>
    <s v="Insulator-Wood"/>
    <s v="Repair"/>
    <s v="46218794"/>
    <s v="T2 DI GRN VLY-PAUL SWEET 7/79 RPR INSW"/>
    <s v="ICW"/>
  </r>
  <r>
    <s v="LC"/>
    <s v="128304081"/>
    <s v="005/070"/>
    <s v="T2 DI BURNS-LONE STAR #1 05/70 RPL HRDW"/>
    <s v="MOSSLNDG"/>
    <s v="ETL.6230.POLE.NWOD"/>
    <d v="2024-03-18T00:00:00"/>
    <d v="2024-03-15T00:00:00"/>
    <d v="2025-03-07T00:00:00"/>
    <x v="0"/>
    <m/>
    <d v="2025-03-15T00:00:00"/>
    <x v="64"/>
    <s v="630"/>
    <s v="TR2"/>
    <m/>
    <s v="E - Schd Compl Yr 0"/>
    <s v="Closed"/>
    <s v="RELW ACCM COMP OH   TR2  PRTO AIR  FRAB NTDE"/>
    <s v="Missing"/>
    <s v="Hardware-Wood"/>
    <s v="Install"/>
    <s v="46391210"/>
    <s v="T2 DI BURNS-LONE STAR #1 05/70 RPL HRDW"/>
    <s v="ICW"/>
  </r>
  <r>
    <s v="LC"/>
    <s v="128304082"/>
    <s v="55"/>
    <s v="T2 DI BURNS-LONE STAR #1 05/70 RPR SWTC"/>
    <s v="MOSSLNDG"/>
    <s v="ETL.6230.SWIT"/>
    <d v="2024-03-18T00:00:00"/>
    <d v="2024-03-15T00:00:00"/>
    <d v="2025-03-07T00:00:00"/>
    <x v="0"/>
    <m/>
    <d v="2025-03-15T00:00:00"/>
    <x v="64"/>
    <s v="630"/>
    <s v="TR2"/>
    <m/>
    <s v="E - Schd Compl Yr 0"/>
    <s v="Closed"/>
    <s v="RELW ACCM COMP OH   TR2  PRTO AIR"/>
    <s v="No Good/Out of Stdrd"/>
    <s v="Switch-Wood"/>
    <s v="Repair"/>
    <s v="46391263"/>
    <s v="T2 DI BURNS-LONE STAR #1 05/70 RPR SWTC"/>
    <s v="ICW"/>
  </r>
  <r>
    <s v="LC"/>
    <s v="128319383"/>
    <s v="004/065"/>
    <s v="T2 DI GRN VLY-PL SWT 4/65 RPR STRW"/>
    <s v="MOSSLNDG"/>
    <s v="ETL.1730.POLE.WDPS"/>
    <d v="2024-03-19T00:00:00"/>
    <d v="2024-03-15T00:00:00"/>
    <d v="2025-03-03T00:00:00"/>
    <x v="0"/>
    <m/>
    <d v="2025-03-15T00:00:00"/>
    <x v="64"/>
    <s v="630"/>
    <s v="TR2"/>
    <m/>
    <s v="E - Schd Compl Yr 0"/>
    <s v="Closed"/>
    <s v="RELW FIRE COMP OH   TR2  PRTO AIR  FRAB"/>
    <s v="No Good/Out of Stdrd"/>
    <s v="Structure-Wood"/>
    <s v="Repair"/>
    <s v="46391212"/>
    <s v="T2 DI GRN VLY-PL SWT 4/65 RPR STRW"/>
    <s v="ICW"/>
  </r>
  <r>
    <s v="LC"/>
    <s v="128320606"/>
    <s v="004/065"/>
    <s v="T2 DI GRN VLY-PL SWT 4/65 RMV VEG"/>
    <s v="MOSSLNDG"/>
    <s v="ETL.1730.POLE.WDPS"/>
    <d v="2024-03-19T00:00:00"/>
    <d v="2024-03-15T00:00:00"/>
    <d v="2025-02-25T00:00:00"/>
    <x v="0"/>
    <m/>
    <d v="2025-03-15T00:00:00"/>
    <x v="64"/>
    <s v="564"/>
    <s v="TR2"/>
    <m/>
    <s v="E - Schd Compl Yr 0"/>
    <s v="Closed"/>
    <s v="POHW FIRE COMP OH   TR2  PRTO AIR  FRAB NTDE"/>
    <s v="Overgrown"/>
    <s v="Vegetation"/>
    <s v="Remove"/>
    <s v=""/>
    <s v=""/>
    <s v=""/>
  </r>
  <r>
    <s v="LC"/>
    <s v="128366136"/>
    <s v="007/078A"/>
    <s v="T2 DI GRN VLY-PAL SWT 7/78AL RPR STRW"/>
    <s v="MOSSLNDG"/>
    <s v="ETL.1730.POLE.WDPS"/>
    <d v="2024-03-25T00:00:00"/>
    <d v="2024-03-15T00:00:00"/>
    <d v="2025-03-04T00:00:00"/>
    <x v="0"/>
    <m/>
    <d v="2025-03-15T00:00:00"/>
    <x v="64"/>
    <s v="630"/>
    <s v="TR2"/>
    <m/>
    <s v="E - Schd Compl Yr 0"/>
    <s v="Closed"/>
    <s v="RELW OTHR COMP OH   TR2  PRTO AIR  FRAR"/>
    <s v="No Good/Out of Stdrd"/>
    <s v="Structure-Wood"/>
    <s v="Repair"/>
    <s v="46391216"/>
    <s v="T2 DI GRN VLY-PAL SWT 7/78AL RPR STRW"/>
    <s v="ICW"/>
  </r>
  <r>
    <s v="LC"/>
    <s v="128366375"/>
    <s v="008/157"/>
    <s v="T2 DI MONTA VISTA-LOS GTS 8/157 RMV VEG"/>
    <s v="METCALF"/>
    <s v="ETL.7610.POLE.WOOD"/>
    <d v="2024-03-25T00:00:00"/>
    <d v="2024-03-15T00:00:00"/>
    <d v="2025-02-12T00:00:00"/>
    <x v="0"/>
    <m/>
    <d v="2025-03-15T00:00:00"/>
    <x v="64"/>
    <s v="564"/>
    <s v="TR2"/>
    <m/>
    <s v="E - Schd Compl Yr 0"/>
    <s v="Closed"/>
    <s v="POHW OTHR CNCL OH   TR2  PRTO AIR  FRAR"/>
    <s v="Overgrown"/>
    <s v="Vegetation"/>
    <s v="Remove"/>
    <s v=""/>
    <s v=""/>
    <s v=""/>
  </r>
  <r>
    <s v="LC"/>
    <s v="128366467"/>
    <s v="004/051"/>
    <s v="T2 DI BURNS-LONE STR#1 4/51R RPR GYWW"/>
    <s v="MOSSLNDG"/>
    <s v="ETL.6230.POLE.WDPS"/>
    <d v="2024-03-25T00:00:00"/>
    <d v="2024-03-15T00:00:00"/>
    <d v="2025-03-08T00:00:00"/>
    <x v="0"/>
    <m/>
    <d v="2025-03-15T00:00:00"/>
    <x v="64"/>
    <s v="630"/>
    <s v="TR2"/>
    <m/>
    <s v="E - Schd Compl Yr 0"/>
    <s v="Closed"/>
    <s v="RELW FIRE COMP OH   TR2  PRTO AIR  FRAB"/>
    <s v="No Good/Out of Stdrd"/>
    <s v="Guy Wire-Wood"/>
    <s v="Repair"/>
    <s v="46391218"/>
    <s v="T2 DI BURNS-LONE STR#1 4/51R RPR GYWW"/>
    <s v="ICW"/>
  </r>
  <r>
    <s v="LC"/>
    <s v="128366478"/>
    <s v="006/077"/>
    <s v="T2 DI GRN VLY-PAL SWT 6/77 RMV VEG"/>
    <s v="MOSSLNDG"/>
    <s v="ETL.1730.POLE.WOOD"/>
    <d v="2024-03-25T00:00:00"/>
    <d v="2024-03-15T00:00:00"/>
    <d v="2025-03-11T00:00:00"/>
    <x v="0"/>
    <m/>
    <d v="2025-03-15T00:00:00"/>
    <x v="64"/>
    <s v="564"/>
    <s v="TR2"/>
    <m/>
    <s v="E - Schd Compl Yr 0"/>
    <s v="Closed"/>
    <s v="POHW OTHR COMP OH   TR2  PRTO AIR  FRAB"/>
    <s v="Overgrown"/>
    <s v="Vegetation"/>
    <s v="Remove"/>
    <s v=""/>
    <s v=""/>
    <s v=""/>
  </r>
  <r>
    <s v="LC"/>
    <s v="128366502"/>
    <s v="004/051"/>
    <s v="T2 DI BURNS-LONE STR#1 4/51L RMV VEG"/>
    <s v="MOSSLNDG"/>
    <s v="ETL.6230.POLE.WDPS"/>
    <d v="2024-03-25T00:00:00"/>
    <d v="2024-03-15T00:00:00"/>
    <d v="2024-12-09T00:00:00"/>
    <x v="0"/>
    <m/>
    <d v="2025-03-15T00:00:00"/>
    <x v="64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366503"/>
    <s v="004/051"/>
    <s v="T2 DI BURNS-LONE STR#1 4/51C RMV VEG"/>
    <s v="MOSSLNDG"/>
    <s v="ETL.6230.POLE.WDPS"/>
    <d v="2024-03-25T00:00:00"/>
    <d v="2024-03-15T00:00:00"/>
    <d v="2024-12-09T00:00:00"/>
    <x v="0"/>
    <m/>
    <d v="2025-03-15T00:00:00"/>
    <x v="64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366506"/>
    <s v="004/051"/>
    <s v="T2 DI BURNS-LONE STR#1 4/51L RPR ANCW"/>
    <s v="MOSSLNDG"/>
    <s v="ETL.6230.POLE.WDPS"/>
    <d v="2024-03-25T00:00:00"/>
    <d v="2024-03-15T00:00:00"/>
    <d v="2025-03-08T00:00:00"/>
    <x v="0"/>
    <m/>
    <d v="2025-03-15T00:00:00"/>
    <x v="64"/>
    <s v="630"/>
    <s v="TR2"/>
    <m/>
    <s v="E - Schd Compl Yr 0"/>
    <s v="Closed"/>
    <s v="RELW FIRE COMP OH   TR2  PRTO AIR  FRAB"/>
    <s v="No Good/Out of Stdrd"/>
    <s v="Anchor-Wood"/>
    <s v="Repair"/>
    <s v="46391219"/>
    <s v="T2 DI BURNS-LONE STR#1 4/51L RPR ANCW"/>
    <s v="ICW"/>
  </r>
  <r>
    <s v="LC"/>
    <s v="128366508"/>
    <s v="004/051"/>
    <s v="T2 DI BURNS-LONE STR#1 4/51C RPR ANCW"/>
    <s v="MOSSLNDG"/>
    <s v="ETL.6230.POLE.WDPS"/>
    <d v="2024-03-25T00:00:00"/>
    <d v="2024-03-15T00:00:00"/>
    <d v="2025-03-08T00:00:00"/>
    <x v="0"/>
    <m/>
    <d v="2025-03-15T00:00:00"/>
    <x v="64"/>
    <s v="630"/>
    <s v="TR2"/>
    <m/>
    <s v="E - Schd Compl Yr 0"/>
    <s v="Closed"/>
    <s v="RELW FIRE COMP OH   TR2  PRTO AIR  FRAB"/>
    <s v="No Good/Out of Stdrd"/>
    <s v="Anchor-Wood"/>
    <s v="Repair"/>
    <s v="46391220"/>
    <s v="T2 DI BURNS-LONE STR#1 4/51C RPR ANCW"/>
    <s v="ICW"/>
  </r>
  <r>
    <s v="LC"/>
    <s v="128366524"/>
    <s v="004/051"/>
    <s v="T2 DI BURNS-LONE STR#1 4/51C RPL HRDW"/>
    <s v="MOSSLNDG"/>
    <s v="ETL.6230.POLE.WDPS"/>
    <d v="2024-03-25T00:00:00"/>
    <d v="2024-03-15T00:00:00"/>
    <d v="2025-03-08T00:00:00"/>
    <x v="0"/>
    <m/>
    <d v="2025-03-15T00:00:00"/>
    <x v="64"/>
    <s v="630"/>
    <s v="TR2"/>
    <m/>
    <s v="E - Schd Compl Yr 0"/>
    <s v="Closed"/>
    <s v="RELW FIRE COMP OH   TR2  PRTO AIR  FRAB NTDE"/>
    <s v="No Good/Out of Stdrd"/>
    <s v="Hardware-Wood"/>
    <s v="Replace"/>
    <s v="46391221"/>
    <s v="T2 DI BURNS-LONE STR#1 4/51C RPL HRDW"/>
    <s v="ICW"/>
  </r>
  <r>
    <s v="LC"/>
    <s v="128366614"/>
    <s v="014/095"/>
    <s v="T2 DI METCALF-GREEN VLLY 14/95R RPL POLE"/>
    <s v="MOSSLNDG"/>
    <s v="ETL.2540.POLE.WDPS"/>
    <d v="2024-03-25T00:00:00"/>
    <d v="2024-03-15T00:00:00"/>
    <d v="2025-02-27T00:00:00"/>
    <x v="0"/>
    <m/>
    <d v="2025-03-15T00:00:00"/>
    <x v="64"/>
    <s v="372T"/>
    <s v="TR2"/>
    <m/>
    <s v="E - Schd Compl Yr 0"/>
    <s v="Closed"/>
    <s v="RELW COMP OH   TR2  PRTO AIR  FRAB"/>
    <s v="No Good/Out of Stdrd"/>
    <s v="Structure-Wood"/>
    <s v="Replace"/>
    <s v="35574105"/>
    <s v="T2 DI METCALF-GREEN VLLY 14/95R RPL POLE"/>
    <s v="70Y"/>
  </r>
  <r>
    <s v="LC"/>
    <s v="128366617"/>
    <s v="005/070"/>
    <s v="T3 DI DESABLA-CENTERVILLE 5/70 RPR IBWW"/>
    <s v="TABLEMTN"/>
    <s v="ETL.6720.INSL.NCER"/>
    <d v="2024-03-25T00:00:00"/>
    <d v="2024-03-15T00:00:00"/>
    <d v="2025-04-15T00:00:00"/>
    <x v="1"/>
    <m/>
    <d v="2025-03-15T00:00:00"/>
    <x v="64"/>
    <s v="630"/>
    <s v="TR3"/>
    <s v="YES"/>
    <s v="E - Schd Compl Yr 0"/>
    <s v="Closed"/>
    <s v="RELW OTHR COMP OH   XMPT TR3  PRTO AIR  NTDE BRIN"/>
    <s v="No Good/Out of Stdrd"/>
    <s v="Insulator Bond Wire-Wood"/>
    <s v="Repair"/>
    <s v="46230794"/>
    <s v="T3 DI DESABLA-CENTERVILLE 5/70 RPR IBWW"/>
    <s v="ICW"/>
  </r>
  <r>
    <s v="LC"/>
    <s v="128366808"/>
    <s v="005/063"/>
    <s v="T2 DI BURNS-LONE STR#1 5/63 RPR INSW"/>
    <s v="MOSSLNDG"/>
    <s v="ETL.6230.INSL.NCER"/>
    <d v="2024-03-25T00:00:00"/>
    <d v="2024-03-15T00:00:00"/>
    <d v="2025-03-12T00:00:00"/>
    <x v="0"/>
    <m/>
    <d v="2025-03-15T00:00:00"/>
    <x v="64"/>
    <s v="630"/>
    <s v="TR2"/>
    <m/>
    <s v="E - Schd Compl Yr 0"/>
    <s v="Closed"/>
    <s v="RELW FIRE ACCL COMP OH   TR2  PRTO AIR"/>
    <s v="No Good/Out of Stdrd"/>
    <s v="Insulator-Wood"/>
    <s v="Repair"/>
    <s v="46391224"/>
    <s v="T2 DI BURNS-LONE STR#1 5/63 RPR INSW"/>
    <s v="ICW"/>
  </r>
  <r>
    <s v="LC"/>
    <s v="128366816"/>
    <s v="005/106"/>
    <s v="T2 DI BURNS-LONE STAR #2 5/106C RPR GYWW"/>
    <s v="MOSSLNDG"/>
    <s v="ETL.6240.POLE.STPS"/>
    <d v="2024-03-25T00:00:00"/>
    <d v="2024-03-15T00:00:00"/>
    <d v="2025-03-08T00:00:00"/>
    <x v="0"/>
    <m/>
    <d v="2025-03-15T00:00:00"/>
    <x v="64"/>
    <s v="630"/>
    <s v="TR2"/>
    <m/>
    <s v="E - Schd Compl Yr 0"/>
    <s v="Closed"/>
    <s v="RELW COMP OH   TR2  PRTO AIR  FRAB"/>
    <s v="No Good/Out of Stdrd"/>
    <s v="Guy Wire-Wood"/>
    <s v="Repair"/>
    <s v="46391225"/>
    <s v="T2 DI BURNS-LONE STAR #2 5/106C RPR GYWW"/>
    <s v="ICW"/>
  </r>
  <r>
    <s v="LC"/>
    <s v="128366830"/>
    <s v="005/063"/>
    <s v="T2 DI BURNS-LONE STR#1 5/63 RPR CRSW"/>
    <s v="MOSSLNDG"/>
    <s v="ETL.6230.POLE.NWOD"/>
    <d v="2024-03-25T00:00:00"/>
    <d v="2024-03-15T00:00:00"/>
    <d v="2025-03-12T00:00:00"/>
    <x v="0"/>
    <m/>
    <d v="2025-03-15T00:00:00"/>
    <x v="64"/>
    <s v="630"/>
    <s v="TR2"/>
    <m/>
    <s v="E - Schd Compl Yr 0"/>
    <s v="Closed"/>
    <s v="RELW FIRE ACCL COMP OH   TR2  PRTO AIR  FRAB"/>
    <s v="No Good/Out of Stdrd"/>
    <s v="Crossarm-Wood"/>
    <s v="Repair"/>
    <s v="46391226"/>
    <s v="T2 DI BURNS-LONE STR#1 5/63 RPR CRSW"/>
    <s v="ICW"/>
  </r>
  <r>
    <s v="LC"/>
    <s v="128380364"/>
    <s v="005/110"/>
    <s v="T2 DI BURNS-LONE STR#2 5/110 RPR GYWW"/>
    <s v="MOSSLNDG"/>
    <s v="ETL.6240.POLE.WOOD"/>
    <d v="2024-03-27T00:00:00"/>
    <d v="2024-03-15T00:00:00"/>
    <d v="2025-03-09T00:00:00"/>
    <x v="0"/>
    <m/>
    <d v="2025-03-15T00:00:00"/>
    <x v="64"/>
    <s v="630"/>
    <s v="TR2"/>
    <m/>
    <s v="E - Schd Compl Yr 0"/>
    <s v="Closed"/>
    <s v="RELW FIRE ACCM COMP OH   TR2  PRTO AIR  FRAB"/>
    <s v="No Good/Out of Stdrd"/>
    <s v="Guy Wire-Wood"/>
    <s v="Repair"/>
    <s v="46391229"/>
    <s v="T2 DI BURNS-LONE STR#2 5/110 RPR GYWW"/>
    <s v="ICW"/>
  </r>
  <r>
    <s v="LC"/>
    <s v="128380561"/>
    <s v="005/110"/>
    <s v="T2 DI BURNS-LONE STR#2 5/110 RPR ANCW"/>
    <s v="MOSSLNDG"/>
    <s v="ETL.6240.POLE.WOOD"/>
    <d v="2024-03-27T00:00:00"/>
    <d v="2024-03-15T00:00:00"/>
    <d v="2024-08-18T00:00:00"/>
    <x v="0"/>
    <m/>
    <d v="2024-09-15T00:00:00"/>
    <x v="64"/>
    <s v="630"/>
    <s v="TR2"/>
    <m/>
    <s v="E - Schd Compl Yr 0"/>
    <s v="Closed"/>
    <s v="RELW FIRE ACCM COMP OH   TR2  PRTO AIR  FRAB DURA BRIN"/>
    <s v="No Good/Out of Stdrd"/>
    <s v="Anchor-Wood"/>
    <s v="Repair"/>
    <s v="46266144"/>
    <s v="T2 DI BURNS-LONE STR#2 5/110 RPR ANCW"/>
    <s v="ICW"/>
  </r>
  <r>
    <s v="LC"/>
    <s v="128380601"/>
    <s v="008/162"/>
    <s v="T2 DI MNTA VIST LS GTS 8/162 RPR GYWW"/>
    <s v="METCALF"/>
    <s v="ETL.7610.POLE.WOOD"/>
    <d v="2024-03-27T00:00:00"/>
    <d v="2024-03-15T00:00:00"/>
    <d v="2025-01-02T00:00:00"/>
    <x v="0"/>
    <m/>
    <d v="2025-03-15T00:00:00"/>
    <x v="64"/>
    <s v="630"/>
    <s v="TR2"/>
    <m/>
    <s v="E - Schd Compl Yr 0"/>
    <s v="Closed"/>
    <s v="RELW ACCH COMP OH   TR2  PRTO AIR  FRAB"/>
    <s v="No Good/Out of Stdrd"/>
    <s v="Guy Wire-Wood"/>
    <s v="Repair"/>
    <s v="46286871"/>
    <s v="T2 DI MNTA VIST LS GTS 8/162 RPR GYWW"/>
    <s v="ICW"/>
  </r>
  <r>
    <s v="LC"/>
    <s v="128380706"/>
    <s v="007/083"/>
    <s v="T2 DI GRN VLY PAUL SWEET 7/83L RMV VEG"/>
    <s v="MOSSLNDG"/>
    <s v="ETL.1730.POLE.WDPS"/>
    <d v="2024-03-27T00:00:00"/>
    <d v="2024-03-15T00:00:00"/>
    <d v="2025-03-11T00:00:00"/>
    <x v="0"/>
    <m/>
    <d v="2025-03-15T00:00:00"/>
    <x v="64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380797"/>
    <s v="015/100"/>
    <s v="T2 DI MTCLF GRN VLLY 15/100 RPR STRW"/>
    <s v="MOSSLNDG"/>
    <s v="ETL.2540.POLE.WOOD"/>
    <d v="2024-03-27T00:00:00"/>
    <d v="2024-03-15T00:00:00"/>
    <d v="2025-02-25T00:00:00"/>
    <x v="0"/>
    <m/>
    <d v="2025-03-15T00:00:00"/>
    <x v="64"/>
    <s v="630"/>
    <s v="TR2"/>
    <m/>
    <s v="E - Schd Compl Yr 0"/>
    <s v="Closed"/>
    <s v="RELW COMP OH   TR2  PRTO AIR  FRAB"/>
    <s v="No Good/Out of Stdrd"/>
    <s v="Structure-Wood"/>
    <s v="Repair"/>
    <s v="46391230"/>
    <s v="T2 DI MTCLF GRN VLLY 15/100 RPR STRW"/>
    <s v="ICW"/>
  </r>
  <r>
    <s v="LC"/>
    <s v="128380806"/>
    <s v="014/096"/>
    <s v="T2 DI METCALF-GRN VLLY 14/96L RPR STRW"/>
    <s v="MOSSLNDG"/>
    <s v="ETL.2540.POLE.WDPS"/>
    <d v="2024-03-27T00:00:00"/>
    <d v="2024-03-15T00:00:00"/>
    <d v="2025-02-23T00:00:00"/>
    <x v="0"/>
    <m/>
    <d v="2025-03-15T00:00:00"/>
    <x v="64"/>
    <s v="630"/>
    <s v="TR2"/>
    <m/>
    <s v="E - Schd Compl Yr 0"/>
    <s v="Closed"/>
    <s v="RELW FIRE COMP OH   TR2  PRTO AIR  FRAB"/>
    <s v="No Good/Out of Stdrd"/>
    <s v="Structure-Wood"/>
    <s v="Repair"/>
    <s v="46391228"/>
    <s v="T2 DI METCALF-GRN VLLY 14/96L RPR STRW"/>
    <s v="ICW"/>
  </r>
  <r>
    <s v="LC"/>
    <s v="128381292"/>
    <s v="007/080B"/>
    <s v="T2 GREEN VALLEY-PL 7/80B (R) RMV VEG"/>
    <s v="MOSSLNDG"/>
    <s v="ETL.1730.POLE.WDPS"/>
    <d v="2024-03-27T00:00:00"/>
    <d v="2024-03-15T00:00:00"/>
    <d v="2025-03-01T00:00:00"/>
    <x v="0"/>
    <m/>
    <d v="2025-03-15T00:00:00"/>
    <x v="64"/>
    <s v="564"/>
    <s v="TR2"/>
    <m/>
    <s v="E - Schd Compl Yr 0"/>
    <s v="Closed"/>
    <s v="POHW COMP OH   TR2  PRTO AIR"/>
    <s v="Overgrown"/>
    <s v="Vegetation"/>
    <s v="Remove"/>
    <s v=""/>
    <s v=""/>
    <s v=""/>
  </r>
  <r>
    <s v="LC"/>
    <s v="128381295"/>
    <s v="007/080"/>
    <s v="T2 DI GRN VLY PL SWT 7/80 RPR STRW"/>
    <s v="MOSSLNDG"/>
    <s v="ETL.1730.POLE.WOOD"/>
    <d v="2024-03-27T00:00:00"/>
    <d v="2024-03-15T00:00:00"/>
    <d v="2025-03-04T00:00:00"/>
    <x v="0"/>
    <m/>
    <d v="2025-03-15T00:00:00"/>
    <x v="64"/>
    <s v="630"/>
    <s v="TR2"/>
    <m/>
    <s v="E - Schd Compl Yr 0"/>
    <s v="Closed"/>
    <s v="RELW ACCM COMP OH   TR2  PRTO AIR  FRAR"/>
    <s v="No Good/Out of Stdrd"/>
    <s v="Structure-Wood"/>
    <s v="Repair"/>
    <s v="46391232"/>
    <s v="T2 DI GRN VLY PL SWT 7/80 RPR STRW"/>
    <s v="ICW"/>
  </r>
  <r>
    <s v="LC"/>
    <s v="128386733"/>
    <s v="007/082"/>
    <s v="T2 DI GRN VLLY-PL SWT 7/82 RMV VEG"/>
    <s v="MOSSLNDG"/>
    <s v="ETL.1730.POLE.WOOD"/>
    <d v="2024-03-28T00:00:00"/>
    <d v="2024-03-15T00:00:00"/>
    <d v="2025-02-24T00:00:00"/>
    <x v="0"/>
    <m/>
    <d v="2025-03-15T00:00:00"/>
    <x v="64"/>
    <s v="564"/>
    <s v="TR2"/>
    <m/>
    <s v="E - Schd Compl Yr 0"/>
    <s v="Closed"/>
    <s v="POHW COMP OH   TR2  PRTO AIR  FRAB"/>
    <s v="Overgrown"/>
    <s v="Vegetation"/>
    <s v="Trim"/>
    <s v=""/>
    <s v=""/>
    <s v=""/>
  </r>
  <r>
    <s v="LC"/>
    <s v="128444515"/>
    <s v="014/095"/>
    <s v="T2 DI METCALF-GREEN VLLY 14/95L RPL POLE"/>
    <s v="MOSSLNDG"/>
    <s v="ETL.2540.POLE.WDPS"/>
    <d v="2024-04-04T00:00:00"/>
    <d v="2024-03-15T00:00:00"/>
    <d v="2025-02-27T00:00:00"/>
    <x v="0"/>
    <m/>
    <d v="2025-03-15T00:00:00"/>
    <x v="64"/>
    <s v="372T"/>
    <s v="TR2"/>
    <m/>
    <s v="E - Schd Compl Yr 0"/>
    <s v="Closed"/>
    <s v="POHW COMP OH   TR2  PRTO AIR  FRAB"/>
    <s v="No Good/Out of Stdrd"/>
    <s v="Structure-Wood"/>
    <s v="Replace"/>
    <s v="35574105"/>
    <s v="T2 DI METCALF-GREEN VLLY 14/95R RPL POLE"/>
    <s v="70Y"/>
  </r>
  <r>
    <s v="LC"/>
    <s v="123107471"/>
    <s v="001/003"/>
    <s v="T2NT EI MNDCNO-WLTS-FT BRGG 1/3 RPR GYWW"/>
    <s v="WILLITS"/>
    <s v="ETL.7550.POLE.WOOD"/>
    <d v="2022-03-16T00:00:00"/>
    <d v="2022-03-16T00:00:00"/>
    <d v="2023-06-05T00:00:00"/>
    <x v="0"/>
    <m/>
    <d v="2025-03-16T00:00:00"/>
    <x v="65"/>
    <s v="630"/>
    <s v="TR2N"/>
    <m/>
    <s v="E - Schd Compl Yr 0"/>
    <s v="Closed"/>
    <s v="RELW INSP COMP OH   FMOB TR2  PRTO FRAB NTDE"/>
    <s v="No Good/Out of Stdrd"/>
    <s v="Guy Wire-Wood"/>
    <s v="Repair"/>
    <s v="45654641"/>
    <s v="T2NT EI MNDCNO-WLTS-FT BRGG 1/3 RPR GYWW"/>
    <s v="ICW"/>
  </r>
  <r>
    <s v="LC"/>
    <s v="123108449"/>
    <s v="001/010"/>
    <s v="T3NT EI RN MTN-TBL MTN #1 1/10 RPR GYWS"/>
    <s v="TABLEMTN"/>
    <s v="ETL.6060.TOWR"/>
    <d v="2022-03-16T00:00:00"/>
    <d v="2022-03-16T00:00:00"/>
    <d v="2023-08-16T00:00:00"/>
    <x v="0"/>
    <m/>
    <d v="2025-03-16T00:00:00"/>
    <x v="65"/>
    <s v="628"/>
    <s v="TR3N"/>
    <m/>
    <s v="E - Schd Compl Yr 0"/>
    <s v="Closed"/>
    <s v="RELW COMP OH   FMOB TR3N PRTO CLMB FRAB"/>
    <s v="No Good/Out of Stdrd"/>
    <s v="Guy Wire-Steel"/>
    <s v="Repair"/>
    <s v="45650907"/>
    <s v="T3 EI RND MTN-TBLE MTN #1 1/10 RPR GYWS"/>
    <s v="ICS"/>
  </r>
  <r>
    <s v="LC"/>
    <s v="123108927"/>
    <s v="074/304"/>
    <s v="T2NT EI RND MN-TB MTN #1 74/304 RPR STRT"/>
    <s v="TABLEMTN"/>
    <s v="ETL.6060.TOWR"/>
    <d v="2022-03-16T00:00:00"/>
    <d v="2022-03-16T00:00:00"/>
    <d v="2023-08-03T00:00:00"/>
    <x v="0"/>
    <m/>
    <d v="2025-03-16T00:00:00"/>
    <x v="65"/>
    <s v="543"/>
    <s v="TR2N"/>
    <m/>
    <s v="E - Schd Compl Yr 0"/>
    <s v="Closed"/>
    <s v="RELW CREW COMP OH   FMOB TR2N PRTO CLMB FRAB"/>
    <s v="No Good/Out of Stdrd"/>
    <s v="Structure-Tower"/>
    <s v="Repair"/>
    <s v="45644785"/>
    <s v="T2 EI RND MTN-TB MTN #1 74/304 RPR STRT"/>
    <s v="ICQ"/>
  </r>
  <r>
    <s v="LC"/>
    <s v="123110972"/>
    <s v="001/012"/>
    <s v="T3NT EI RND MTN-TBLE MTN #1 1/12 BNT STL"/>
    <s v="TABLEMTN"/>
    <s v="ETL.6060.TOWR"/>
    <d v="2022-03-16T00:00:00"/>
    <d v="2022-03-16T00:00:00"/>
    <d v="2023-08-18T00:00:00"/>
    <x v="0"/>
    <m/>
    <d v="2025-03-16T00:00:00"/>
    <x v="65"/>
    <s v="543"/>
    <s v="TR3N"/>
    <m/>
    <s v="E - Schd Compl Yr 0"/>
    <s v="Closed"/>
    <s v="RELW COMP OH   FMOB TR3  PRTO CLMB FRAB"/>
    <s v="No Good/Out of Stdrd"/>
    <s v="Structure-Tower"/>
    <s v="Repair"/>
    <s v="45650906"/>
    <s v="T3 EI RND MTN-TBLE MTN #1 1/12 BNT STEEL"/>
    <s v="ICS"/>
  </r>
  <r>
    <s v="LC"/>
    <s v="123156276"/>
    <s v="032/266"/>
    <s v="T2NT DI BRDGVIL-COTNWD 32/266 RPR ADSS"/>
    <s v="TABLEMTN"/>
    <s v="ETL.1110.TOWR"/>
    <d v="2022-03-19T00:00:00"/>
    <d v="2022-03-16T00:00:00"/>
    <d v="2023-06-10T00:00:00"/>
    <x v="0"/>
    <m/>
    <d v="2025-03-16T00:00:00"/>
    <x v="65"/>
    <s v="628"/>
    <s v="TR2N"/>
    <m/>
    <s v="E - Schd Compl Yr 0"/>
    <s v="Closed"/>
    <s v="RELW COMP OH   TR2N PRTO AIR  FRAB NTDE"/>
    <s v="No Good/Out of Stdrd"/>
    <s v="Shield Wire / OPGW-Steel"/>
    <s v="Repair"/>
    <s v="45644092"/>
    <s v="T2 DI BRDGVIL-COTNWD 32/266  RPR ADSS"/>
    <s v="ICS"/>
  </r>
  <r>
    <s v="LC"/>
    <s v="123184410"/>
    <s v="019/175"/>
    <s v="T2NT DI BRIDGVLLE-CTTNWD 19/175 RPR ADSS"/>
    <s v="TABLEMTN"/>
    <s v="ETL.1110.POLE.WDPS"/>
    <d v="2022-03-24T00:00:00"/>
    <d v="2022-03-16T00:00:00"/>
    <d v="2023-08-18T00:00:00"/>
    <x v="0"/>
    <m/>
    <d v="2025-03-16T00:00:00"/>
    <x v="65"/>
    <s v="630"/>
    <s v="TR2N"/>
    <m/>
    <s v="E - Schd Compl Yr 0"/>
    <s v="Closed"/>
    <s v="RELW COMP OH   TR2N PRTO AIR  FRAB NTDE"/>
    <s v="No Good/Out of Stdrd"/>
    <s v="Shield Wire / OPGW-Wood"/>
    <s v="Repair"/>
    <s v="45644154"/>
    <s v="T2 DI BRIDGEVLLE-COTTNWD 19/175 RPR ADSS"/>
    <s v="ICW"/>
  </r>
  <r>
    <s v="LC"/>
    <s v="123188690"/>
    <s v="006/086"/>
    <s v="T2NT DI DVD CBRL #1 6/86 INS FIBER LABEL"/>
    <s v="PISMOBCH"/>
    <s v="ETL.1380.POLE.WOOD"/>
    <d v="2022-03-25T00:00:00"/>
    <d v="2022-03-16T00:00:00"/>
    <d v="2023-12-06T00:00:00"/>
    <x v="0"/>
    <m/>
    <d v="2025-03-16T00:00:00"/>
    <x v="65"/>
    <s v="630"/>
    <s v="TR2N"/>
    <m/>
    <s v="E - Schd Compl Yr 0"/>
    <s v="Closed"/>
    <s v="RELW OTHR FIRE ACCM COMP OH   TR2N PRTO AIR  FRAB NTDE"/>
    <s v="No Good/Out of Stdrd"/>
    <s v="Shield Wire / OPGW-Wood"/>
    <s v="Repair"/>
    <s v="45599965"/>
    <s v="T2 DI DVD CBRL #1 6/86 INS FIBER LABEL"/>
    <s v="ICW"/>
  </r>
  <r>
    <s v="LC"/>
    <s v="123192280"/>
    <s v="012/102"/>
    <s v="T2NT DI PIT#1-COTTONWOOD 12/102 RPR STRS"/>
    <s v="TABLEMTN"/>
    <s v="ETL.5390.TOWR"/>
    <d v="2022-03-25T00:00:00"/>
    <d v="2022-03-16T00:00:00"/>
    <d v="2023-08-24T00:00:00"/>
    <x v="0"/>
    <m/>
    <d v="2025-03-16T00:00:00"/>
    <x v="65"/>
    <s v="543"/>
    <s v="TR2N"/>
    <m/>
    <s v="E - Schd Compl Yr 0"/>
    <s v="Closed"/>
    <s v="RELW FIRE COMP OH   TR2N PRTO AIR  FRAB"/>
    <s v="No Good/Out of Stdrd"/>
    <s v="Structure-Tower"/>
    <s v="Repair"/>
    <s v="45620079"/>
    <s v="T2 DI PIT #1-COTTONWOOD 12/102 RPR STRS"/>
    <s v="ICQ"/>
  </r>
  <r>
    <s v="LC"/>
    <s v="123196364"/>
    <s v="025/222"/>
    <s v="T2NT DI BRIDGVILL-CTTNWD 25/222 RPR ADSS"/>
    <s v="TABLEMTN"/>
    <s v="ETL.1110.POLE.WDPS"/>
    <d v="2022-03-26T00:00:00"/>
    <d v="2022-03-16T00:00:00"/>
    <d v="2023-05-13T00:00:00"/>
    <x v="0"/>
    <m/>
    <d v="2025-03-16T00:00:00"/>
    <x v="65"/>
    <s v="630"/>
    <s v="TR2N"/>
    <m/>
    <s v="E - Schd Compl Yr 0"/>
    <s v="Closed"/>
    <s v="RELW COMP OH   TR2N PRTO AIR  FRAB NTDE"/>
    <s v="No Good/Out of Stdrd"/>
    <s v="Shield Wire / OPGW-Wood"/>
    <s v="Repair"/>
    <s v="45644176"/>
    <s v="T2 DI BRIDGVILLE-COTTNWD 25/222 RPR ADSS"/>
    <s v="ICW"/>
  </r>
  <r>
    <s v="LC"/>
    <s v="123113107"/>
    <s v="073/299"/>
    <s v="T2NT EI  RND MTN-TL MTN #2 73/299 BNT ST"/>
    <s v="TABLEMTN"/>
    <s v="ETL.6070.TOWR"/>
    <d v="2022-03-17T00:00:00"/>
    <d v="2022-03-17T00:00:00"/>
    <d v="2023-08-03T00:00:00"/>
    <x v="0"/>
    <m/>
    <d v="2025-03-17T00:00:00"/>
    <x v="66"/>
    <s v="543"/>
    <s v="TR2N"/>
    <m/>
    <s v="E - Schd Compl Yr 0"/>
    <s v="Closed"/>
    <s v="RELW INSP COMP OH   FMOB TR2N PRTO CLMB FRAB"/>
    <s v="No Good/Out of Stdrd"/>
    <s v="Structure-Tower"/>
    <s v="Repair"/>
    <s v="45647753"/>
    <s v="T2 EI  RND MTN-TBL MTN #2 73/299 BNT ST"/>
    <s v="ICQ"/>
  </r>
  <r>
    <s v="LC"/>
    <s v="123119443"/>
    <s v="002/013"/>
    <s v="T3NT EI RND MTN-TABLE MTN#1 2/13 RMV VEG"/>
    <s v="TABLEMTN"/>
    <s v="ETL.6060.TOWR"/>
    <d v="2022-03-17T00:00:00"/>
    <d v="2022-03-17T00:00:00"/>
    <d v="2023-08-22T00:00:00"/>
    <x v="0"/>
    <m/>
    <d v="2025-03-17T00:00:00"/>
    <x v="66"/>
    <s v="564"/>
    <s v="TR3N"/>
    <m/>
    <s v="E - Schd Compl Yr 0"/>
    <s v="Closed"/>
    <s v="REGW COMP OH   FMOB TR3N PRTO CLMB FRAB"/>
    <s v="Overgrown"/>
    <s v="Vegetation-Tower"/>
    <s v="Cage Clearing"/>
    <s v=""/>
    <s v=""/>
    <s v=""/>
  </r>
  <r>
    <s v="LC"/>
    <s v="123143806"/>
    <s v="002/014"/>
    <s v="T3NT EI RND MTN-TBL MTN#1 2/14 RPR STRT"/>
    <s v="TABLEMTN"/>
    <s v="ETL.6060.TOWR"/>
    <d v="2022-03-17T00:00:00"/>
    <d v="2022-03-17T00:00:00"/>
    <d v="2023-08-18T00:00:00"/>
    <x v="0"/>
    <m/>
    <d v="2025-03-17T00:00:00"/>
    <x v="66"/>
    <s v="543"/>
    <s v="TR3N"/>
    <m/>
    <s v="E - Schd Compl Yr 0"/>
    <s v="Closed"/>
    <s v="RELW COMP OH   FMOB TR3N PRTO CLMB FRAB"/>
    <s v="No Good/Out of Stdrd"/>
    <s v="Structure-Tower"/>
    <s v="Repair"/>
    <s v="45644373"/>
    <s v="T3 EI RND MTN-TABLE MTN#1 2/14 RPR STRT"/>
    <s v="ICQ"/>
  </r>
  <r>
    <s v="LC"/>
    <s v="123144573"/>
    <s v="072/295"/>
    <s v="T2NT EI RND MTN-TBL MTN#2 72/295 BNT STL"/>
    <s v="TABLEMTN"/>
    <s v="ETL.6070.TOWR"/>
    <d v="2022-03-17T00:00:00"/>
    <d v="2022-03-17T00:00:00"/>
    <d v="2024-02-13T00:00:00"/>
    <x v="0"/>
    <m/>
    <d v="2025-03-17T00:00:00"/>
    <x v="66"/>
    <s v="543"/>
    <s v="TR2"/>
    <s v="YES"/>
    <s v="E - Schd Compl Yr 0"/>
    <s v="Closed"/>
    <s v="RELW INSP COMP OH   FMOB XMPT TR2  PRTO CLMB FRAB"/>
    <s v="No Good/Out of Stdrd"/>
    <s v="Structure-Tower"/>
    <s v="Repair"/>
    <s v="45647751"/>
    <s v="T2 EI  RND MTN-TBL MTN #2 72/295 BNT STL"/>
    <s v="ICQ"/>
  </r>
  <r>
    <s v="LC"/>
    <s v="123145499"/>
    <s v="071/293"/>
    <s v="T2NT EI RND MT-TBL MT #1 71/293 BNT STL"/>
    <s v="TABLEMTN"/>
    <s v="ETL.6060.TOWR"/>
    <d v="2022-03-17T00:00:00"/>
    <d v="2022-03-17T00:00:00"/>
    <d v="2023-07-31T00:00:00"/>
    <x v="0"/>
    <m/>
    <d v="2025-03-17T00:00:00"/>
    <x v="66"/>
    <s v="543"/>
    <s v="TR2N"/>
    <m/>
    <s v="E - Schd Compl Yr 0"/>
    <s v="Closed"/>
    <s v="RELW CREW COMP OH   FMOB TR2N PRTO CLMB FRAB"/>
    <s v="No Good/Out of Stdrd"/>
    <s v="Structure-Tower"/>
    <s v="Repair"/>
    <s v="45644536"/>
    <s v="T2 EI RND MTN-TABLE MTN #1 71/293 BNT ST"/>
    <s v="ICQ"/>
  </r>
  <r>
    <s v="LC"/>
    <s v="123145866"/>
    <s v="002/016"/>
    <s v="T3NT EI RND MTN-TBL MTN#1 2/16 RPR STRT"/>
    <s v="TABLEMTN"/>
    <s v="ETL.6060.TOWR"/>
    <d v="2022-03-17T00:00:00"/>
    <d v="2022-03-17T00:00:00"/>
    <d v="2023-08-14T00:00:00"/>
    <x v="0"/>
    <m/>
    <d v="2025-03-17T00:00:00"/>
    <x v="66"/>
    <s v="543"/>
    <s v="TR3N"/>
    <m/>
    <s v="E - Schd Compl Yr 0"/>
    <s v="Closed"/>
    <s v="RELW COMP OH   FMOB TR3N PRTO CLMB FRAB"/>
    <s v="No Good/Out of Stdrd"/>
    <s v="Structure-Tower"/>
    <s v="Repair"/>
    <s v="45644376"/>
    <s v="T3 EI RND MTN-TABLE MTN#1 2/16 RPR STRT"/>
    <s v="ICQ"/>
  </r>
  <r>
    <s v="LC"/>
    <s v="123174158"/>
    <s v="058/532"/>
    <s v="T2NT DI PIT #1 CTTNWD 58/532 BNT STEEL"/>
    <s v="TABLEMTN"/>
    <s v="ETL.5390.TOWR"/>
    <d v="2022-03-23T00:00:00"/>
    <d v="2022-03-17T00:00:00"/>
    <d v="2023-09-20T00:00:00"/>
    <x v="0"/>
    <m/>
    <d v="2025-03-17T00:00:00"/>
    <x v="66"/>
    <s v="543"/>
    <s v="TR2N"/>
    <m/>
    <s v="E - Schd Compl Yr 0"/>
    <s v="Closed"/>
    <s v="RELW FIRE COMP OH   TR2  PRTO AIR  FRAB"/>
    <s v="No Good/Out of Stdrd"/>
    <s v="Structure-Tower"/>
    <s v="Repair"/>
    <s v="45581851"/>
    <s v="T2 DI PIT #1 CTTNWD 58/532 BNT STEEL"/>
    <s v="ICQ"/>
  </r>
  <r>
    <s v="LC"/>
    <s v="123183620"/>
    <s v="043/371"/>
    <s v="T2NT DI RND MTN-CTNWD #3 43/371 RPR STRT"/>
    <s v="TABLEMTN"/>
    <s v="ETL.5650.TOWR"/>
    <d v="2022-03-24T00:00:00"/>
    <d v="2022-03-17T00:00:00"/>
    <d v="2023-10-16T00:00:00"/>
    <x v="0"/>
    <m/>
    <d v="2025-03-17T00:00:00"/>
    <x v="66"/>
    <s v="543"/>
    <s v="TR2N"/>
    <m/>
    <s v="E - Schd Compl Yr 0"/>
    <s v="Closed"/>
    <s v="RELW COMP OH   TR2  PRTO AIR  FRAB"/>
    <s v="No Good/Out of Stdrd"/>
    <s v="Structure-Tower"/>
    <s v="Repair"/>
    <s v="45648255"/>
    <s v="T2 DI RND MTN-CTTNWD #3 43/371 RPR STRT"/>
    <s v="ICQ"/>
  </r>
  <r>
    <s v="LC"/>
    <s v="123184493"/>
    <s v="044/375"/>
    <s v="T2NT DI PIT #1-COTTONWD 44/375 INS HRDT"/>
    <s v="TABLEMTN"/>
    <s v="ETL.5390.TOWR"/>
    <d v="2022-03-24T00:00:00"/>
    <d v="2022-03-17T00:00:00"/>
    <d v="2023-10-16T00:00:00"/>
    <x v="0"/>
    <m/>
    <d v="2025-03-17T00:00:00"/>
    <x v="66"/>
    <s v="543"/>
    <s v="TR2N"/>
    <m/>
    <s v="E - Schd Compl Yr 0"/>
    <s v="Closed"/>
    <s v="RELW FIRE COMP OH   TR2  PRTO AIR  FRAB NTDE"/>
    <s v="Missing"/>
    <s v="Hardware-Tower"/>
    <s v="Install"/>
    <s v="45639736"/>
    <s v="T2 DI PIT #1-COTTONWOOD 44/375 INS HRDT"/>
    <s v="ICQ"/>
  </r>
  <r>
    <s v="LC"/>
    <s v="123184620"/>
    <s v="017/160"/>
    <s v="T2NT DI BRDGVLLE-CTTNWD 17/160 INST HRDD"/>
    <s v="TABLEMTN"/>
    <s v="ETL.1110.POLE.STPS"/>
    <d v="2022-03-24T00:00:00"/>
    <d v="2022-03-17T00:00:00"/>
    <d v="2023-05-09T00:00:00"/>
    <x v="0"/>
    <m/>
    <d v="2025-03-17T00:00:00"/>
    <x v="66"/>
    <s v="630"/>
    <s v="TR2N"/>
    <m/>
    <s v="E - Schd Compl Yr 0"/>
    <s v="Closed"/>
    <s v="RELW COMP OH   TR2N PRTO AIR  FRAB NTDE"/>
    <s v="Missing"/>
    <s v="Hardware-Wood"/>
    <s v="Install"/>
    <s v="45644155"/>
    <s v="T2 DI BRDGVLLE-CTTNWD 017/160 INST HRDD"/>
    <s v="ICW"/>
  </r>
  <r>
    <s v="LC"/>
    <s v="123184633"/>
    <s v="017/160"/>
    <s v="T2NT DI BRDGVLLE-CTTNWD 17/160 RPR ADSS"/>
    <s v="TABLEMTN"/>
    <s v="ETL.1110.POLE.STPS"/>
    <d v="2022-03-24T00:00:00"/>
    <d v="2022-03-17T00:00:00"/>
    <d v="2023-05-09T00:00:00"/>
    <x v="0"/>
    <m/>
    <d v="2025-03-17T00:00:00"/>
    <x v="66"/>
    <s v="630"/>
    <s v="TR2N"/>
    <m/>
    <s v="E - Schd Compl Yr 0"/>
    <s v="Closed"/>
    <s v="RELW COMP OH   TR2N PRTO AIR  FRAB NTDE"/>
    <s v="No Good/Out of Stdrd"/>
    <s v="Shield Wire / OPGW-Wood"/>
    <s v="Repair"/>
    <s v="45644157"/>
    <s v="T2 DI BRDGVLLE-CTTNWD 017/160 RPR ADSS"/>
    <s v="ICW"/>
  </r>
  <r>
    <s v="LC"/>
    <s v="123185575"/>
    <s v="018/067"/>
    <s v="T2NT DI EXCR-IDN FT-YSMIT 18/67 RPR STRT"/>
    <s v="FRESNO"/>
    <s v="ETL.8650.TOWR"/>
    <d v="2022-03-24T00:00:00"/>
    <d v="2022-03-17T00:00:00"/>
    <d v="2023-12-14T00:00:00"/>
    <x v="0"/>
    <m/>
    <d v="2025-03-17T00:00:00"/>
    <x v="66"/>
    <s v="543"/>
    <s v="TR2N"/>
    <m/>
    <s v="E - Schd Compl Yr 0"/>
    <s v="Closed"/>
    <s v="RELW COMP OH   TR2N PRTO AIR  FRAB"/>
    <s v="No Good/Out of Stdrd"/>
    <s v="Structure-Tower"/>
    <s v="Repair"/>
    <s v="45648424"/>
    <s v="T2 DI EXCR-INDN FLT-YSMIT 18/67 RPR STRT"/>
    <s v="ICQ"/>
  </r>
  <r>
    <s v="LC"/>
    <s v="123187245"/>
    <s v="043/370"/>
    <s v="T2NT DI PIT #1-CTTONWD 43/370 RPR FOND"/>
    <s v="TABLEMTN"/>
    <s v="ETL.5390.TOWR"/>
    <d v="2022-03-25T00:00:00"/>
    <d v="2022-03-17T00:00:00"/>
    <d v="2023-08-02T00:00:00"/>
    <x v="0"/>
    <m/>
    <d v="2025-03-17T00:00:00"/>
    <x v="66"/>
    <s v="543"/>
    <s v="TR2N"/>
    <m/>
    <s v="E - Schd Compl Yr 0"/>
    <s v="Closed"/>
    <s v="RELW COMP OH   TR2N PRTO AIR  FRAB"/>
    <s v="Earth Covered Tower"/>
    <s v="Foundation/Concrete-Tower"/>
    <s v="Repair"/>
    <s v="45639733"/>
    <s v="DI T2 PIT #1-CTTONWD 43/370 RPR FOND"/>
    <s v="ICQ"/>
  </r>
  <r>
    <s v="LC"/>
    <s v="123197063"/>
    <s v="043/369"/>
    <s v="T2NT DI RND MTN-CTTNWD #3 43/369 BNT STL"/>
    <s v="TABLEMTN"/>
    <s v="ETL.5650.TOWR"/>
    <d v="2022-03-26T00:00:00"/>
    <d v="2022-03-17T00:00:00"/>
    <d v="2023-08-02T00:00:00"/>
    <x v="0"/>
    <m/>
    <d v="2025-03-17T00:00:00"/>
    <x v="66"/>
    <s v="543"/>
    <s v="TR2N"/>
    <m/>
    <s v="E - Schd Compl Yr 0"/>
    <s v="Closed"/>
    <s v="RELW COMP OH   TR2N PRTO AIR  FRAB"/>
    <s v="No Good/Out of Stdrd"/>
    <s v="Structure-Tower"/>
    <s v="Repair"/>
    <s v="45648254"/>
    <s v="T2 DI RND MTN-CTTNWD #3 43/369 BNT STEEL"/>
    <s v="ICQ"/>
  </r>
  <r>
    <s v="LC"/>
    <s v="123197158"/>
    <s v="048/421"/>
    <s v="T2NT DI RND MTN-CTNWD #3 48/421 RPR STRT"/>
    <s v="TABLEMTN"/>
    <s v="ETL.5650.TOWR"/>
    <d v="2022-03-26T00:00:00"/>
    <d v="2022-03-17T00:00:00"/>
    <d v="2023-08-01T00:00:00"/>
    <x v="0"/>
    <m/>
    <d v="2025-03-17T00:00:00"/>
    <x v="66"/>
    <s v="543"/>
    <s v="TR2N"/>
    <m/>
    <s v="E - Schd Compl Yr 0"/>
    <s v="Closed"/>
    <s v="RELW COMP OH   TR2  PRTO AIR  FRAB"/>
    <s v="No Good/Out of Stdrd"/>
    <s v="Structure-Tower"/>
    <s v="Repair"/>
    <s v="45581855"/>
    <s v="T2 DI RND MTN-CTTNWD #3 48/421 RPR STRT"/>
    <s v="ICQ"/>
  </r>
  <r>
    <s v="LC"/>
    <s v="123197250"/>
    <s v="018/064"/>
    <s v="T2NT DI EXCHQR-IND FLT-YS 18/64 INS STEP"/>
    <s v="FRESNO"/>
    <s v="ETL.8650.TOWR"/>
    <d v="2022-03-26T00:00:00"/>
    <d v="2022-03-17T00:00:00"/>
    <d v="2023-05-02T00:00:00"/>
    <x v="0"/>
    <m/>
    <d v="2025-03-17T00:00:00"/>
    <x v="66"/>
    <s v="543"/>
    <s v="TR2N"/>
    <m/>
    <s v="E - Schd Compl Yr 0"/>
    <s v="Closed"/>
    <s v="RELW FIRE COMP OH   TR2N PRTO AIR  FRAB NTDE"/>
    <s v="Missing"/>
    <s v="Hardware-Tower"/>
    <s v="Install"/>
    <s v="45648433"/>
    <s v="T2 DI EXCHQR-INDN FLT-YSM 18/64 INS STEP"/>
    <s v="ICQ"/>
  </r>
  <r>
    <s v="LC"/>
    <s v="123197364"/>
    <s v="052/463"/>
    <s v="T2NT DI PT #1 CTNWD 52/463 UNBURY"/>
    <s v="TABLEMTN"/>
    <s v="ETL.5390.TOWR"/>
    <d v="2022-03-26T00:00:00"/>
    <d v="2022-03-17T00:00:00"/>
    <d v="2023-07-05T00:00:00"/>
    <x v="0"/>
    <m/>
    <d v="2025-03-17T00:00:00"/>
    <x v="66"/>
    <s v="543"/>
    <s v="TR2N"/>
    <m/>
    <s v="E - Schd Compl Yr 0"/>
    <s v="Closed"/>
    <s v="RELW OTHR FIRE COMP OH   TR2  PRTO AIR  FRAB"/>
    <s v="Earth Covered Tower"/>
    <s v="Foundation/Concrete-Tower"/>
    <s v="Repair"/>
    <s v="45581346"/>
    <s v="T2 DI PT #1 CTNWD 52/463 RPR FOND"/>
    <s v="ICQ"/>
  </r>
  <r>
    <s v="LC"/>
    <s v="123204637"/>
    <s v="019/176"/>
    <s v="T2NT DI BRIDGEVLLE-CTNWD 19/176 RPR ADSS"/>
    <s v="TABLEMTN"/>
    <s v="ETL.1110.POLE.WDPS"/>
    <d v="2022-03-28T00:00:00"/>
    <d v="2022-03-17T00:00:00"/>
    <d v="2023-08-18T00:00:00"/>
    <x v="0"/>
    <m/>
    <d v="2025-03-17T00:00:00"/>
    <x v="66"/>
    <s v="630"/>
    <s v="TR2N"/>
    <m/>
    <s v="E - Schd Compl Yr 0"/>
    <s v="Closed"/>
    <s v="RELW FIRE COMP OH   TR2N PRTO AIR  FRAB NTDE"/>
    <s v="No Good/Out of Stdrd"/>
    <s v="Shield Wire / OPGW-Wood"/>
    <s v="Repair"/>
    <s v="45644199"/>
    <s v="T2 DI BRIDGEVILLE-COTNWD 19/176 RPR ADSS"/>
    <s v="ICW"/>
  </r>
  <r>
    <s v="LC"/>
    <s v="123216768"/>
    <s v="020/185"/>
    <s v="T2NT DI BRDGVIL-CTNWD 20/185 RPR ADSS"/>
    <s v="TABLEMTN"/>
    <s v="ETL.1110.POLE.WDPS"/>
    <d v="2022-03-30T00:00:00"/>
    <d v="2022-03-17T00:00:00"/>
    <d v="2023-06-21T00:00:00"/>
    <x v="0"/>
    <m/>
    <d v="2025-03-17T00:00:00"/>
    <x v="66"/>
    <s v="630"/>
    <s v="TR2N"/>
    <m/>
    <s v="E - Schd Compl Yr 0"/>
    <s v="Closed"/>
    <s v="RELW COMP OH   TR2N PRTO AIR  FRAB NTDE"/>
    <s v="No Good/Out of Stdrd"/>
    <s v="Shield Wire / OPGW-Wood"/>
    <s v="Repair"/>
    <s v="45644245"/>
    <s v="T2 DI BRDGVIL-CTNWD 20/185 RPR ADSS"/>
    <s v="ICW"/>
  </r>
  <r>
    <s v="LC"/>
    <s v="129544473"/>
    <s v="001/014"/>
    <s v="T3 EL DORADO-MSSRI FLT#1 1/14 RPL HANGER"/>
    <s v="SACTO"/>
    <s v="ETL.1530.INSL.NCER"/>
    <d v="2024-09-17T00:00:00"/>
    <d v="2024-09-17T00:00:00"/>
    <d v="2025-03-16T00:00:00"/>
    <x v="0"/>
    <m/>
    <d v="2025-03-17T00:00:00"/>
    <x v="66"/>
    <s v="543"/>
    <s v="TR3"/>
    <m/>
    <s v="E - Schd Compl Yr 0"/>
    <s v="Closed"/>
    <s v="RELW OTHR ACCL COMP OH   TR3  PRTO"/>
    <s v="No Good/Out of Stdrd"/>
    <s v="Hanger Plate - Tower"/>
    <s v="Replace"/>
    <s v="46323217"/>
    <s v="T3 EL DORADO-MSSRI FLT#1 1/14 RPL HANGER"/>
    <s v="ICQ"/>
  </r>
  <r>
    <s v="LC"/>
    <s v="129545692"/>
    <s v="005/101"/>
    <s v="T3 COLGATE-CHALLENGE 5/101 RMV VEG"/>
    <s v="SACTO"/>
    <s v="ETL.6480.POLE.WOOD"/>
    <d v="2024-09-17T00:00:00"/>
    <d v="2024-09-17T00:00:00"/>
    <d v="2024-12-12T00:00:00"/>
    <x v="0"/>
    <m/>
    <d v="2024-12-17T00:00:00"/>
    <x v="66"/>
    <s v="564"/>
    <s v="TR3"/>
    <m/>
    <s v="E - Schd Compl Yr 0"/>
    <s v="Closed"/>
    <s v="REGW OTHR CNCL OH   FMOB TR3  PRTO FRAB DURA BRIN"/>
    <s v="Overgrown"/>
    <s v="Vegetation"/>
    <s v="Remove"/>
    <s v=""/>
    <s v=""/>
    <s v=""/>
  </r>
  <r>
    <s v="LC"/>
    <s v="123150463"/>
    <s v="071/291"/>
    <s v="T2NT EI RND MT-TBL MT #2 71/291 BNT STL"/>
    <s v="TABLEMTN"/>
    <s v="ETL.6060.TOWR"/>
    <d v="2022-03-18T00:00:00"/>
    <d v="2022-03-18T00:00:00"/>
    <d v="2023-07-31T00:00:00"/>
    <x v="0"/>
    <m/>
    <d v="2025-03-18T00:00:00"/>
    <x v="67"/>
    <s v="543"/>
    <s v="TR2N"/>
    <m/>
    <s v="E - Schd Compl Yr 0"/>
    <s v="Closed"/>
    <s v="RELW CREW COMP OH   FMOB TR2N PRTO CLMB FRAB"/>
    <s v="No Good/Out of Stdrd"/>
    <s v="Structure-Tower"/>
    <s v="Repair"/>
    <s v="45644531"/>
    <s v="T2 EI ROUND MTN-TBLE #2 71/291 RPR STRT"/>
    <s v="ICQ"/>
  </r>
  <r>
    <s v="LC"/>
    <s v="123151552"/>
    <s v="070/289"/>
    <s v="T2NT EI RND MTN-TBL MT #1 70/289 BNT STL"/>
    <s v="TABLEMTN"/>
    <s v="ETL.6060.TOWR"/>
    <d v="2022-03-18T00:00:00"/>
    <d v="2022-03-18T00:00:00"/>
    <d v="2023-08-01T00:00:00"/>
    <x v="0"/>
    <m/>
    <d v="2025-03-18T00:00:00"/>
    <x v="67"/>
    <s v="543"/>
    <s v="TR2N"/>
    <m/>
    <s v="E - Schd Compl Yr 0"/>
    <s v="Closed"/>
    <s v="RELW CREW COMP OH   FMOB TR2N PRTO CLMB FRAB"/>
    <s v="No Good/Out of Stdrd"/>
    <s v="Structure-Tower"/>
    <s v="Repair"/>
    <s v="45617453"/>
    <s v="T2 EI ROUND MTN-TBLE #1 70/289 BNT STEEL"/>
    <s v="ICQ"/>
  </r>
  <r>
    <s v="LC"/>
    <s v="123151567"/>
    <s v="070/289"/>
    <s v="T2NT EI RND MT-TBL MT #2 70/289 BNT STL"/>
    <s v="TABLEMTN"/>
    <s v="ETL.6070.TOWR"/>
    <d v="2022-03-18T00:00:00"/>
    <d v="2022-03-18T00:00:00"/>
    <d v="2023-08-01T00:00:00"/>
    <x v="0"/>
    <m/>
    <d v="2025-03-18T00:00:00"/>
    <x v="67"/>
    <s v="543"/>
    <s v="TR2N"/>
    <m/>
    <s v="E - Schd Compl Yr 0"/>
    <s v="Closed"/>
    <s v="RELW INSP COMP OH   FMOB TR2N PRTO CLMB FRAB"/>
    <s v="No Good/Out of Stdrd"/>
    <s v="Structure-Tower"/>
    <s v="Repair"/>
    <s v="45617454"/>
    <s v="T2 EI ROUND MTN-TBLE #2 70/289 RPR HRDT"/>
    <s v="ICQ"/>
  </r>
  <r>
    <s v="LC"/>
    <s v="123151612"/>
    <s v="070/289"/>
    <s v="T2NT EI RND MT TBL MT #2 70/289 RPR GYWS"/>
    <s v="TABLEMTN"/>
    <s v="ETL.6070.TOWR"/>
    <d v="2022-03-18T00:00:00"/>
    <d v="2022-03-18T00:00:00"/>
    <d v="2023-09-13T00:00:00"/>
    <x v="0"/>
    <m/>
    <d v="2025-03-18T00:00:00"/>
    <x v="67"/>
    <s v="628"/>
    <s v="TR2N"/>
    <m/>
    <s v="E - Schd Compl Yr 0"/>
    <s v="Closed"/>
    <s v="RELW INSP COMP OH   FMOB TR2N PRTO CLMB FRAB"/>
    <s v="No Good/Out of Stdrd"/>
    <s v="Guy Wire-Steel"/>
    <s v="Repair"/>
    <s v="45703160"/>
    <s v="T2 EI ROUND MTN-TBLE #2 70/289 RPR GYWS"/>
    <s v="ICS"/>
  </r>
  <r>
    <s v="LC"/>
    <s v="123153126"/>
    <s v="003/020"/>
    <s v="T3NT EI RND MTN-TBLE MTN #1 3/20 BNT STL"/>
    <s v="TABLEMTN"/>
    <s v="ETL.6060.TOWR"/>
    <d v="2022-03-18T00:00:00"/>
    <d v="2022-03-18T00:00:00"/>
    <d v="2023-08-18T00:00:00"/>
    <x v="0"/>
    <m/>
    <d v="2025-03-18T00:00:00"/>
    <x v="67"/>
    <s v="543"/>
    <s v="TR3N"/>
    <m/>
    <s v="E - Schd Compl Yr 0"/>
    <s v="Closed"/>
    <s v="RELW COMP OH   FMOB TR3N PRTO CLMB FRAB"/>
    <s v="No Good/Out of Stdrd"/>
    <s v="Structure-Tower"/>
    <s v="Repair"/>
    <s v="45644400"/>
    <s v="T3 EI ROUND MTN-TBLE MTN #1 3/20 BNT STL"/>
    <s v="ICQ"/>
  </r>
  <r>
    <s v="LC"/>
    <s v="123187455"/>
    <s v="021/078"/>
    <s v="T2NT DI XCHQR-INDN FLT 21/78 BNT STEEL"/>
    <s v="FRESNO"/>
    <s v="ETL.8650.TOWR"/>
    <d v="2022-03-25T00:00:00"/>
    <d v="2022-03-18T00:00:00"/>
    <d v="2023-05-02T00:00:00"/>
    <x v="0"/>
    <m/>
    <d v="2025-03-18T00:00:00"/>
    <x v="67"/>
    <s v="543"/>
    <s v="TR2N"/>
    <m/>
    <s v="E - Schd Compl Yr 0"/>
    <s v="Closed"/>
    <s v="RELW FIRE COMP OH   TR2N PRTO AIR  FRAB"/>
    <s v="No Good/Out of Stdrd"/>
    <s v="Structure-Tower"/>
    <s v="Repair"/>
    <s v="45648425"/>
    <s v="T2 DI XCHQR-INDN FLT 21/78 BNT STEEL"/>
    <s v="ICQ"/>
  </r>
  <r>
    <s v="LC"/>
    <s v="123188106"/>
    <s v="041/183"/>
    <s v="T3NT DI MTCF-MOS LNDNG #1 41/183 RPR FND"/>
    <s v="MOSSLNDG"/>
    <s v="ETL.5100.TOWR"/>
    <d v="2022-03-25T00:00:00"/>
    <d v="2022-03-18T00:00:00"/>
    <d v="2023-06-27T00:00:00"/>
    <x v="0"/>
    <m/>
    <d v="2025-03-18T00:00:00"/>
    <x v="67"/>
    <s v="543"/>
    <s v="TR3N"/>
    <m/>
    <s v="E - Schd Compl Yr 0"/>
    <s v="Closed"/>
    <s v="RELW ACCL COMP OH   TR3N PRTO AIR  FRAB"/>
    <s v="No Good/Out of Stdrd"/>
    <s v="Foundation/Concrete-Tower"/>
    <s v="Repair"/>
    <s v="45650130"/>
    <s v="T3NT DI MTCF-MOS LNDNG #1 41/183 RPR FND"/>
    <s v="ICQ"/>
  </r>
  <r>
    <s v="LC"/>
    <s v="128298522"/>
    <s v="010/062"/>
    <s v="T2 LONE TREE CAYENTANO 10/62 RPL HNGR"/>
    <s v="CONCORD"/>
    <s v="ETL.6160.INSL.CERA"/>
    <d v="2024-03-18T00:00:00"/>
    <d v="2024-03-18T00:00:00"/>
    <d v="2024-03-18T00:00:00"/>
    <x v="1"/>
    <m/>
    <d v="2025-03-18T00:00:00"/>
    <x v="67"/>
    <s v="543"/>
    <s v="TR2"/>
    <m/>
    <s v="E - Schd Compl Yr 0"/>
    <s v="Open"/>
    <s v="RELW INSP REMT SWRK CLR  OH   FMOB TR2  PRTO FRAB"/>
    <s v="No Good/Out of Stdrd"/>
    <s v="Hanger Plate - Tower"/>
    <s v="Replace"/>
    <s v="46286561"/>
    <s v="T2 EI LONE TREE CAYENTANO 10/62 RPL HNGR"/>
    <s v="ICQ"/>
  </r>
  <r>
    <s v="LC"/>
    <s v="128298531"/>
    <s v="009/063"/>
    <s v="T2 EI CNTRA CSTA-LS PSTS 9/63 RMV NEST"/>
    <s v="CONCORD"/>
    <s v="ETL.4510.TOWR"/>
    <d v="2024-03-18T00:00:00"/>
    <d v="2024-03-18T00:00:00"/>
    <d v="2024-12-22T00:00:00"/>
    <x v="0"/>
    <m/>
    <d v="2025-03-18T00:00:00"/>
    <x v="67"/>
    <s v="628"/>
    <s v="TR2"/>
    <m/>
    <s v="E - Schd Compl Yr 0"/>
    <s v="Closed"/>
    <s v="RELW INSP REMT COMP OH   FMOB TR2  PRTO FRAB"/>
    <s v="Debris/Nest/etc."/>
    <s v="Structure-Steel"/>
    <s v="Remove"/>
    <s v="46286560"/>
    <s v="T2 EI CNTRA CSTA-LS PSTS 9/63 RMV NEST"/>
    <s v="ICS"/>
  </r>
  <r>
    <s v="LC"/>
    <s v="128298590"/>
    <s v="119"/>
    <s v="T2 OLEUM-G #2 7/50 SW#119 RPR SWTC"/>
    <s v="CONCORD"/>
    <s v="ETL.3150.SWIT"/>
    <d v="2024-03-18T00:00:00"/>
    <d v="2024-03-18T00:00:00"/>
    <d v="2025-03-09T00:00:00"/>
    <x v="0"/>
    <m/>
    <d v="2025-03-18T00:00:00"/>
    <x v="67"/>
    <s v="623"/>
    <s v="TR2"/>
    <m/>
    <s v="E - Schd Compl Yr 0"/>
    <s v="Closed"/>
    <s v="RELW OTHR RESD COMP OH   FMOB TR2  PRTO"/>
    <s v="Out of Adjustment"/>
    <s v="Switch"/>
    <s v="Repair"/>
    <s v="46286565"/>
    <s v="T2 OLEUM-G #2 7/50 SW#119 RPR SWTC"/>
    <s v="ICE"/>
  </r>
  <r>
    <s v="LC"/>
    <s v="128298870"/>
    <s v="A003/028"/>
    <s v="T2 EI OLUM-N TWR-CRSTE A3/28 RPR STRT"/>
    <s v="CONCORD"/>
    <s v="ETL.3180.TOWR"/>
    <d v="2024-03-18T00:00:00"/>
    <d v="2024-03-18T00:00:00"/>
    <d v="2025-02-05T00:00:00"/>
    <x v="0"/>
    <m/>
    <d v="2025-03-18T00:00:00"/>
    <x v="67"/>
    <s v="543"/>
    <s v="TR2"/>
    <m/>
    <s v="E - Schd Compl Yr 0"/>
    <s v="Closed"/>
    <s v="RELW COMP OH   FMOB TR2  PRTO CLMB FRAB"/>
    <s v="No Good/Out of Stdrd"/>
    <s v="Structure-Tower"/>
    <s v="Repair"/>
    <s v="46297782"/>
    <s v="T2 EI OLUM-N TWR-CRSTE A3/28 RPR STRT"/>
    <s v="ICQ"/>
  </r>
  <r>
    <s v="LC"/>
    <s v="128299060"/>
    <s v="006/128"/>
    <s v="T2 EI SMRTVLE-NCLUS #1 6/128 RPR INSW"/>
    <s v="SACTO"/>
    <s v="ETL.7990.INSL.NCER"/>
    <d v="2024-03-18T00:00:00"/>
    <d v="2024-03-18T00:00:00"/>
    <d v="2025-02-10T00:00:00"/>
    <x v="0"/>
    <m/>
    <d v="2025-03-18T00:00:00"/>
    <x v="67"/>
    <s v="630"/>
    <s v="TR2"/>
    <m/>
    <s v="E - Schd Compl Yr 0"/>
    <s v="Closed"/>
    <s v="RELW INSP COMP OH   FMOB TR2  PRTO"/>
    <s v="No Good/Out of Stdrd"/>
    <s v="Insulator-Wood"/>
    <s v="Repair"/>
    <s v="46310342"/>
    <s v="T2 EI SMRTVLE-NCLUS #1 6/128 RPR INSW"/>
    <s v="ICW"/>
  </r>
  <r>
    <s v="LC"/>
    <s v="128299117"/>
    <s v="006/044"/>
    <s v="T2 EI OLEUM-G #1 6/44 BNT STEEL"/>
    <s v="CONCORD"/>
    <s v="ETL.3150.TOWR"/>
    <d v="2024-03-18T00:00:00"/>
    <d v="2024-03-18T00:00:00"/>
    <d v="2025-02-03T00:00:00"/>
    <x v="0"/>
    <m/>
    <d v="2025-03-18T00:00:00"/>
    <x v="67"/>
    <s v="543"/>
    <s v="TR2"/>
    <m/>
    <s v="E - Schd Compl Yr 0"/>
    <s v="Closed"/>
    <s v="RELW INSP REMT REAR COMP OH   FMOB TR2  PRTO FRAB"/>
    <s v="No Good/Out of Stdrd"/>
    <s v="Structure-Tower"/>
    <s v="Repair"/>
    <s v="46286521"/>
    <s v="T2 EI OLEUM-G #1 6/44 BNT STEEL"/>
    <s v="ICQ"/>
  </r>
  <r>
    <s v="LC"/>
    <s v="128299338"/>
    <s v="009/062"/>
    <s v="T2 EI CNTRA CSTA-LS PSTS 9/62 RMV NEST"/>
    <s v="CONCORD"/>
    <s v="ETL.4510.TOWR"/>
    <d v="2024-03-18T00:00:00"/>
    <d v="2024-03-18T00:00:00"/>
    <d v="2024-12-22T00:00:00"/>
    <x v="0"/>
    <m/>
    <d v="2025-03-18T00:00:00"/>
    <x v="67"/>
    <s v="628"/>
    <s v="TR2"/>
    <m/>
    <s v="E - Schd Compl Yr 0"/>
    <s v="Closed"/>
    <s v="RELW INSP REMT COMP OH   FMOB TR2  PRTO FRAB"/>
    <s v="Debris/Nest/etc."/>
    <s v="Structure-Steel"/>
    <s v="Remove"/>
    <s v="46286519"/>
    <s v="T2 EI CNTRA CSTA-LS PSTS 9/62 RMV NEST"/>
    <s v="ICS"/>
  </r>
  <r>
    <s v="LC"/>
    <s v="128299638"/>
    <s v="007/045"/>
    <s v="T2 EI OLEUM-G #2 7/45 RPR CNDS"/>
    <s v="CONCORD"/>
    <s v="ETL.3160.INSL.CERA"/>
    <d v="2024-03-18T00:00:00"/>
    <d v="2024-03-18T00:00:00"/>
    <d v="2024-09-03T00:00:00"/>
    <x v="0"/>
    <m/>
    <d v="2024-06-18T00:00:00"/>
    <x v="67"/>
    <s v="628"/>
    <s v="TR2"/>
    <m/>
    <s v="E - Schd Compl Yr 0"/>
    <s v="Closed"/>
    <s v="RELW INSP REMT COMP OH   FMOB TR2  PRTO DURA BRIN"/>
    <s v="No Good/Out of Stdrd"/>
    <s v="Conductor-Steel"/>
    <s v="Repair"/>
    <s v="46220498"/>
    <s v="T2 EI OLEUM-G #2 7/45 RPR CNDS"/>
    <s v="ICS"/>
  </r>
  <r>
    <s v="LC"/>
    <s v="128299768"/>
    <s v="A004/030"/>
    <s v="T2 EI OLUM-N TWR-CRSTE A4/30 BNT STEEL"/>
    <s v="CONCORD"/>
    <s v="ETL.3180.TOWR"/>
    <d v="2024-03-18T00:00:00"/>
    <d v="2024-03-18T00:00:00"/>
    <d v="2025-02-05T00:00:00"/>
    <x v="0"/>
    <m/>
    <d v="2025-03-18T00:00:00"/>
    <x v="67"/>
    <s v="543"/>
    <s v="TR2"/>
    <m/>
    <s v="E - Schd Compl Yr 0"/>
    <s v="Closed"/>
    <s v="RELW COMP OH   FMOB TR2  PRTO CLMB FRAB"/>
    <s v="No Good/Out of Stdrd"/>
    <s v="Structure-Tower"/>
    <s v="Repair"/>
    <s v="46297784"/>
    <s v="T2 EI OLUM-N TWR-CRSTE A4/30 BNT STEEL"/>
    <s v="ICQ"/>
  </r>
  <r>
    <s v="LC"/>
    <s v="128299796"/>
    <s v="023/096"/>
    <s v="T2 DIABLO-GATES #1 23/96 TOUCH"/>
    <s v="PISMOBCH"/>
    <s v="ETL.5960.TOWR"/>
    <d v="2024-03-18T00:00:00"/>
    <d v="2024-03-18T00:00:00"/>
    <d v="2024-03-18T00:00:00"/>
    <x v="1"/>
    <m/>
    <d v="2024-09-18T00:00:00"/>
    <x v="67"/>
    <s v="543"/>
    <s v="TR2"/>
    <m/>
    <s v="E - Schd Compl Yr 0"/>
    <s v="Open"/>
    <s v="RELW INSP OH   FMOB TR2  PRTO FRAB DURA BRIN"/>
    <s v="No Good/Out of Stdrd"/>
    <s v="Structure-Tower"/>
    <s v="Repair"/>
    <s v="46472269"/>
    <s v="T2 EI DIABLO-GATES #1 23/96 TOUCH"/>
    <s v="ICQ"/>
  </r>
  <r>
    <s v="LC"/>
    <s v="128299888"/>
    <s v="007/132"/>
    <s v="T2 EI SMRTVLE-NCLUS #1 7/132 RPR ANCW"/>
    <s v="SACTO"/>
    <s v="ETL.7990.POLE.NWOD"/>
    <d v="2024-03-18T00:00:00"/>
    <d v="2024-03-18T00:00:00"/>
    <d v="2025-02-10T00:00:00"/>
    <x v="0"/>
    <m/>
    <d v="2025-03-18T00:00:00"/>
    <x v="67"/>
    <s v="630"/>
    <s v="TR2"/>
    <m/>
    <s v="E - Schd Compl Yr 0"/>
    <s v="Closed"/>
    <s v="RELW INSP COMP OH   FMOB TR2  PRTO FRAB"/>
    <s v="No Good/Out of Stdrd"/>
    <s v="Anchor-Wood"/>
    <s v="Repair"/>
    <s v="46310344"/>
    <s v="T2 EI SMRTVLE-NCLUS #1 7/132 RPR ANCW"/>
    <s v="ICW"/>
  </r>
  <r>
    <s v="LC"/>
    <s v="128299935"/>
    <s v="000/001"/>
    <s v="T2 EI CTNWD-PANORAMA 0/1 RPR STRW"/>
    <s v="TABLEMTN"/>
    <s v="ETL.1340.POLE.NWOD"/>
    <d v="2024-03-18T00:00:00"/>
    <d v="2024-03-18T00:00:00"/>
    <d v="2025-02-27T00:00:00"/>
    <x v="0"/>
    <m/>
    <d v="2025-03-18T00:00:00"/>
    <x v="67"/>
    <s v="630"/>
    <s v="TR2"/>
    <m/>
    <s v="E - Schd Compl Yr 0"/>
    <s v="Closed"/>
    <s v="RELW INSP COMP OH   FMOB TR2  PRTO FRAB"/>
    <s v="No Good/Out of Stdrd"/>
    <s v="Structure-Wood"/>
    <s v="Repair"/>
    <s v="46332449"/>
    <s v="T2 EI CTNWD-PANORAMA 0/1 RPR STRW"/>
    <s v="ICW"/>
  </r>
  <r>
    <s v="LC"/>
    <s v="128299991"/>
    <s v="000/002"/>
    <s v="T2 EI CTNWD-PANORAMA 0/2 COTTER"/>
    <s v="TABLEMTN"/>
    <s v="ETL.1340.INSL"/>
    <d v="2024-03-18T00:00:00"/>
    <d v="2024-03-18T00:00:00"/>
    <d v="2024-04-22T00:00:00"/>
    <x v="0"/>
    <m/>
    <d v="2024-06-18T00:00:00"/>
    <x v="67"/>
    <s v="630"/>
    <s v="TR2"/>
    <m/>
    <s v="E - Schd Compl Yr 0"/>
    <s v="Closed"/>
    <s v="RELW INSP COMP OH   FMOB TR2  PRTO FRAB DURA BRIN"/>
    <s v="No Good/Out of Stdrd"/>
    <s v="Insulator-Wood"/>
    <s v="Repair"/>
    <s v="46218245"/>
    <s v="T2 EI CTNWD-PANORAMA 0/2 COTTER"/>
    <s v="ICW"/>
  </r>
  <r>
    <s v="LC"/>
    <s v="128300006"/>
    <s v="000/002"/>
    <s v="T2 EI CTNWD-PANORAMA 0/2 RPL STRW"/>
    <s v="TABLEMTN"/>
    <s v="ETL.1340.POLE.WOOD"/>
    <d v="2024-03-18T00:00:00"/>
    <d v="2024-03-18T00:00:00"/>
    <d v="2025-03-13T00:00:00"/>
    <x v="0"/>
    <m/>
    <d v="2025-03-18T00:00:00"/>
    <x v="67"/>
    <s v="372T"/>
    <s v="TR2"/>
    <m/>
    <s v="E - Schd Compl Yr 0"/>
    <s v="Closed"/>
    <s v="RELW INSP COMP OH   FMOB TR2  PRTO FRAB"/>
    <s v="Rotten"/>
    <s v="Structure-Wood"/>
    <s v="Replace"/>
    <s v="35572994"/>
    <s v="T2 EI CTNWD-PANORAMA 0/2 RPL STRW"/>
    <s v="70Y"/>
  </r>
  <r>
    <s v="LC"/>
    <s v="128300022"/>
    <s v="014/073"/>
    <s v="T2 CNTRA CSTA-MRGA#1 14/73 RPR FOND"/>
    <s v="CONCORD"/>
    <s v="ETL.5452.TOWR"/>
    <d v="2024-03-18T00:00:00"/>
    <d v="2024-03-18T00:00:00"/>
    <d v="2024-03-18T00:00:00"/>
    <x v="1"/>
    <m/>
    <d v="2025-03-18T00:00:00"/>
    <x v="67"/>
    <s v="543"/>
    <s v="TR2"/>
    <m/>
    <s v="E - Schd Compl Yr 0"/>
    <s v="Open"/>
    <s v="RELW INSP OH   FMOB TR2  PRTO FRAB BRIN"/>
    <s v="No Good/Out of Stdrd"/>
    <s v="Foundation/Concrete-Tower"/>
    <s v="Repair"/>
    <s v="46505478"/>
    <s v="T2 CNTRA CSTA-MRGA#1 14/73 RPR FOND"/>
    <s v="ICQ"/>
  </r>
  <r>
    <s v="LC"/>
    <s v="128300080"/>
    <s v="000/003"/>
    <s v="T2 EI CTNWD-PANORAMA 0/3 RPR STRW"/>
    <s v="TABLEMTN"/>
    <s v="ETL.1340.POLE.NWOD"/>
    <d v="2024-03-18T00:00:00"/>
    <d v="2024-03-18T00:00:00"/>
    <d v="2025-03-10T00:00:00"/>
    <x v="0"/>
    <m/>
    <d v="2025-03-18T00:00:00"/>
    <x v="67"/>
    <s v="630"/>
    <s v="TR2"/>
    <m/>
    <s v="E - Schd Compl Yr 0"/>
    <s v="Closed"/>
    <s v="RELW INSP COMP OH   FMOB TR2  PRTO FRAB"/>
    <s v="No Good/Out of Stdrd"/>
    <s v="Structure-Wood"/>
    <s v="Repair"/>
    <s v="46332450"/>
    <s v="T2 EI CTNWD-PANORAMA 0/3 RPR STRW"/>
    <s v="ICW"/>
  </r>
  <r>
    <s v="LC"/>
    <s v="128300143"/>
    <s v="007/133"/>
    <s v="T2 EI BELE AFB(WPA)#2 TAP 7/133 RPR INSS"/>
    <s v="SACTO"/>
    <s v="ETL.7971.INSL.NCER"/>
    <d v="2024-03-18T00:00:00"/>
    <d v="2024-03-18T00:00:00"/>
    <d v="2025-02-10T00:00:00"/>
    <x v="0"/>
    <m/>
    <d v="2025-03-18T00:00:00"/>
    <x v="67"/>
    <s v="630"/>
    <s v="TR2"/>
    <m/>
    <s v="E - Schd Compl Yr 0"/>
    <s v="Closed"/>
    <s v="RELW INSP COMP OH   FMOB TR2  PRTO"/>
    <s v="No Good/Out of Stdrd"/>
    <s v="Insulator-Wood"/>
    <s v="Repair"/>
    <s v="46300499"/>
    <s v="T2 EI BELE AFB(WPA)#2 TAP 7/133 RPR INSS"/>
    <s v="ICW"/>
  </r>
  <r>
    <s v="LC"/>
    <s v="128300149"/>
    <s v="002/054"/>
    <s v="T2 EI CLGTE-GRASS VALLEY 02/54 COMPLETE"/>
    <s v="SACTO"/>
    <s v="ETL.6490.POLE.WOOD"/>
    <d v="2024-03-18T00:00:00"/>
    <d v="2024-03-18T00:00:00"/>
    <d v="2025-03-01T00:00:00"/>
    <x v="0"/>
    <m/>
    <d v="2025-03-18T00:00:00"/>
    <x v="67"/>
    <s v="372T"/>
    <s v="TR2"/>
    <m/>
    <s v="E - Schd Compl Yr 0"/>
    <s v="Closed"/>
    <s v="RELW INSP COMP OH   FMOB TR2  PRTO FRAB"/>
    <s v="No Good/Out of Stdrd"/>
    <s v="Structure-Wood"/>
    <s v="Replace"/>
    <s v="35557126"/>
    <s v="T2 EI CLGTE-GRASS VALLEY 02/054 RPL STRW"/>
    <s v="70Y"/>
  </r>
  <r>
    <s v="LC"/>
    <s v="128300206"/>
    <s v="000/004"/>
    <s v="T2 EI CTNWD-PANORAMA 0/4 RPL STRW"/>
    <s v="TABLEMTN"/>
    <s v="ETL.1340.POLE.WOOD"/>
    <d v="2024-03-18T00:00:00"/>
    <d v="2024-03-18T00:00:00"/>
    <d v="2025-03-13T00:00:00"/>
    <x v="0"/>
    <m/>
    <d v="2025-03-18T00:00:00"/>
    <x v="67"/>
    <s v="372T"/>
    <s v="TR2"/>
    <m/>
    <s v="E - Schd Compl Yr 0"/>
    <s v="Closed"/>
    <s v="RELW INSP COMP OH   FMOB TR2  PRTO FRAB"/>
    <s v="No Good/Out of Stdrd"/>
    <s v="Structure-Wood"/>
    <s v="Replace"/>
    <s v="35557666"/>
    <s v="T2 EI CTNWD-PANORAMA 0/4 RPL STRW"/>
    <s v="70Y"/>
  </r>
  <r>
    <s v="LC"/>
    <s v="128300224"/>
    <s v="080/567"/>
    <s v="T2 BRDGVLLE-CTTNWD 80/567 RPL HRDT"/>
    <s v="EUREKA"/>
    <s v="ETL.1110.TOWR"/>
    <d v="2024-03-18T00:00:00"/>
    <d v="2024-03-18T00:00:00"/>
    <d v="2025-03-11T00:00:00"/>
    <x v="0"/>
    <m/>
    <d v="2025-03-18T00:00:00"/>
    <x v="67"/>
    <s v="543"/>
    <s v="TR2"/>
    <m/>
    <s v="E - Schd Compl Yr 0"/>
    <s v="Closed"/>
    <s v="RELW PATR COMP OH   FMOB TR2  PRTO FRAB"/>
    <s v="No Good/Out of Stdrd"/>
    <s v="Hardware-Tower"/>
    <s v="Replace"/>
    <s v="46305577"/>
    <s v="T2 BRDGVLLE-CTTNWD 80/567 RPL HRDT"/>
    <s v="ICQ"/>
  </r>
  <r>
    <s v="LC"/>
    <s v="128300227"/>
    <s v="005/089"/>
    <s v="T2 EI BRIONES TAP 005/089 RPR GYWW"/>
    <s v="CONCORD"/>
    <s v="ETL.7055.POLE.NWOD"/>
    <d v="2024-03-18T00:00:00"/>
    <d v="2024-03-18T00:00:00"/>
    <d v="2025-03-11T00:00:00"/>
    <x v="0"/>
    <m/>
    <d v="2025-03-18T00:00:00"/>
    <x v="67"/>
    <s v="630"/>
    <s v="TR2"/>
    <m/>
    <s v="E - Schd Compl Yr 0"/>
    <s v="Closed"/>
    <s v="RELW INSP CLR  ACCL COMP OH   FMOB TR2  PRTO FRAB"/>
    <s v="No Good/Out of Stdrd"/>
    <s v="Guy Wire-Wood"/>
    <s v="Repair"/>
    <s v="46286515"/>
    <s v="T2 EI BRIONES TAP 005/089 RPR GYWW"/>
    <s v="ICW"/>
  </r>
  <r>
    <s v="LC"/>
    <s v="128300283"/>
    <s v="000/003"/>
    <s v="T2 EI AUBERRY TAP 000/003 RMV GYWW"/>
    <s v="FRESNO"/>
    <s v="ETL.9331.POLE.NWOD"/>
    <d v="2024-03-18T00:00:00"/>
    <d v="2024-03-18T00:00:00"/>
    <d v="2024-09-06T00:00:00"/>
    <x v="0"/>
    <m/>
    <d v="2025-03-18T00:00:00"/>
    <x v="67"/>
    <s v="630"/>
    <s v="TR2"/>
    <m/>
    <s v="E - Schd Compl Yr 0"/>
    <s v="Closed"/>
    <s v="RELW INSP REMT ACCM COMP OH   FMOB TR2  PRTO FRAB"/>
    <s v="No Good/Out of Stdrd"/>
    <s v="Guy Wire-Wood"/>
    <s v="Repair"/>
    <s v="46305276"/>
    <s v="T2 EI AUBERRY TAP 000/003 RMV GYWW"/>
    <s v="ICW"/>
  </r>
  <r>
    <s v="LC"/>
    <s v="128300320"/>
    <s v="000/005"/>
    <s v="T2 EI CTNWD-PANORAMA 0/5 RPL STRW"/>
    <s v="TABLEMTN"/>
    <s v="ETL.1340.POLE.WOOD"/>
    <d v="2024-03-18T00:00:00"/>
    <d v="2024-03-18T00:00:00"/>
    <d v="2025-03-13T00:00:00"/>
    <x v="0"/>
    <m/>
    <d v="2025-03-18T00:00:00"/>
    <x v="67"/>
    <s v="372T"/>
    <s v="TR2"/>
    <m/>
    <s v="E - Schd Compl Yr 0"/>
    <s v="Closed"/>
    <s v="REGW INSP COMP OH   FMOB TR2  PRTO FRAB"/>
    <s v="No Good/Out of Stdrd"/>
    <s v="Structure-Wood"/>
    <s v="Replace"/>
    <s v="35557666"/>
    <s v="T2 EI CTNWD-PANORAMA 0/4 RPL STRW"/>
    <s v="70Y"/>
  </r>
  <r>
    <s v="LC"/>
    <s v="128300434"/>
    <s v="020/008"/>
    <s v="T2 EI RIO DEL JCT-BRDGVLE 20/08 RPL HRDW"/>
    <s v="EUREKA"/>
    <s v="ETL.7850.POLE.WOOD"/>
    <d v="2024-03-18T00:00:00"/>
    <d v="2024-03-18T00:00:00"/>
    <d v="2025-03-11T00:00:00"/>
    <x v="0"/>
    <m/>
    <d v="2025-03-18T00:00:00"/>
    <x v="67"/>
    <s v="630"/>
    <s v="TR2"/>
    <m/>
    <s v="E - Schd Compl Yr 0"/>
    <s v="Closed"/>
    <s v="RELW INSP COMP OH   FMOB TR2  PRTO FRAR"/>
    <s v="No Good/Out of Stdrd"/>
    <s v="Hardware-Wood"/>
    <s v="Replace"/>
    <s v="46345690"/>
    <s v="T2 EI RIO DEL JCT-BRDGVLE 20/08 RPL HRDW"/>
    <s v="ICW"/>
  </r>
  <r>
    <s v="LC"/>
    <s v="128300619"/>
    <s v="000/006"/>
    <s v="T2 EI CTNWD-PANORAMA 0/6 RPR ANCW"/>
    <s v="TABLEMTN"/>
    <s v="ETL.1340.POLE.NWOD"/>
    <d v="2024-03-18T00:00:00"/>
    <d v="2024-03-18T00:00:00"/>
    <d v="2025-02-27T00:00:00"/>
    <x v="0"/>
    <m/>
    <d v="2025-03-18T00:00:00"/>
    <x v="67"/>
    <s v="630"/>
    <s v="TR2"/>
    <m/>
    <s v="E - Schd Compl Yr 0"/>
    <s v="Closed"/>
    <s v="RELW INSP COMP OH   FMOB TR2  PRTO FRAB"/>
    <s v="No Good/Out of Stdrd"/>
    <s v="Anchor-Wood"/>
    <s v="Repair"/>
    <s v="46332451"/>
    <s v="T2 EI CTNWD-PANORAMA 0/6 RPR ANCW"/>
    <s v="ICW"/>
  </r>
  <r>
    <s v="LC"/>
    <s v="128300728"/>
    <s v="006/121"/>
    <s v="T2 EI CORDELIA #2 TAP 6/121 RPR POLE"/>
    <s v="SACTO"/>
    <s v="ETL.8184.POLE.WOOD"/>
    <d v="2024-03-18T00:00:00"/>
    <d v="2024-03-18T00:00:00"/>
    <d v="2025-02-03T00:00:00"/>
    <x v="0"/>
    <m/>
    <d v="2025-03-18T00:00:00"/>
    <x v="67"/>
    <s v="630"/>
    <s v="TR2"/>
    <m/>
    <s v="E - Schd Compl Yr 0"/>
    <s v="Closed"/>
    <s v="RELW INSP COMP OH   FMOB TR2  PRTO FRAB"/>
    <s v="No Good/Out of Stdrd"/>
    <s v="Structure-Wood"/>
    <s v="Repair"/>
    <s v="46337396"/>
    <s v="T2 EI CORDELIA #2 TAP 6/121 RPR POLE"/>
    <s v="ICW"/>
  </r>
  <r>
    <s v="LC"/>
    <s v="128300937"/>
    <s v="002/057"/>
    <s v="T2 EI CLGTE-GRASS VALLEY 02/057 RPL HRDW"/>
    <s v="SACTO"/>
    <s v="ETL.6490.POLE.WOOD"/>
    <d v="2024-03-18T00:00:00"/>
    <d v="2024-03-18T00:00:00"/>
    <d v="2025-01-15T00:00:00"/>
    <x v="0"/>
    <m/>
    <d v="2025-03-18T00:00:00"/>
    <x v="67"/>
    <s v="630"/>
    <s v="TR2"/>
    <m/>
    <s v="E - Schd Compl Yr 0"/>
    <s v="Closed"/>
    <s v="RELW INSP COMP OH   FMOB TR2  PRTO FRAB"/>
    <s v="No Good/Out of Stdrd"/>
    <s v="Hardware-Wood"/>
    <s v="Replace"/>
    <s v="46383045"/>
    <s v="T2 EI CLGTE-GRASS VALLEY 02/057 RPL HRDW"/>
    <s v="ICW"/>
  </r>
  <r>
    <s v="LC"/>
    <s v="128300998"/>
    <s v="000/020"/>
    <s v="T2 EI  WEIMAR-HALSEY 0/20 RMV STEP"/>
    <s v="SACTO"/>
    <s v="ETL.8340.POLE.NWOD"/>
    <d v="2024-03-18T00:00:00"/>
    <d v="2024-03-18T00:00:00"/>
    <d v="2025-02-13T00:00:00"/>
    <x v="0"/>
    <m/>
    <d v="2025-03-18T00:00:00"/>
    <x v="67"/>
    <s v="630"/>
    <s v="TR2"/>
    <m/>
    <s v="E - Schd Compl Yr 0"/>
    <s v="Closed"/>
    <s v="RELW INSP COMP OH   FMOB TR2  PRTO FRAB"/>
    <s v="No Good/Out of Stdrd"/>
    <s v="Hardware-Wood"/>
    <s v="Replace"/>
    <s v="46323939"/>
    <s v="T2 EI  WEIMAR-HALSEY 0/20 RMV STEP"/>
    <s v="ICW"/>
  </r>
  <r>
    <s v="LC"/>
    <s v="128301003"/>
    <s v="008/090"/>
    <s v="T2 VEDDER TAP 8/90 RPL POLE"/>
    <s v="MIDWAY"/>
    <s v="ETL.2141.POLE.WOOD"/>
    <d v="2024-03-18T00:00:00"/>
    <d v="2024-03-18T00:00:00"/>
    <d v="2024-04-30T00:00:00"/>
    <x v="0"/>
    <m/>
    <d v="2025-03-18T00:00:00"/>
    <x v="67"/>
    <s v="372T"/>
    <s v="TR2"/>
    <m/>
    <s v="E - Schd Compl Yr 0"/>
    <s v="Closed"/>
    <s v="REGW OTHR COMP OH   FMOB TR2  PRTO FRAB"/>
    <s v="No Good/Out of Stdrd"/>
    <s v="Structure-Wood"/>
    <s v="Replace"/>
    <s v="35539651"/>
    <s v="T2 VEDDER TAP 7/89 RPL POLE"/>
    <s v="70Y"/>
  </r>
  <r>
    <s v="LC"/>
    <s v="128301007"/>
    <s v="007/089"/>
    <s v="T2 VEDDER TAP 7/89 RPL POLE"/>
    <s v="MIDWAY"/>
    <s v="ETL.2141.POLE.WOOD"/>
    <d v="2024-03-18T00:00:00"/>
    <d v="2024-03-18T00:00:00"/>
    <d v="2024-04-02T00:00:00"/>
    <x v="0"/>
    <m/>
    <d v="2025-03-18T00:00:00"/>
    <x v="67"/>
    <s v="372T"/>
    <s v="TR2"/>
    <m/>
    <s v="E - Schd Compl Yr 0"/>
    <s v="Closed"/>
    <s v="RELW OTHR COMP OH   FMOB TR2  PRTO FRAB"/>
    <s v="No Good/Out of Stdrd"/>
    <s v="Structure-Wood"/>
    <s v="Replace"/>
    <s v="35539651"/>
    <s v="T2 VEDDER TAP 7/89 RPL POLE"/>
    <s v="70Y"/>
  </r>
  <r>
    <s v="LC"/>
    <s v="128301030"/>
    <s v="A004/031"/>
    <s v="T2 EI OLUM-N TWR-CRSTE A4/31 BNT STEEL"/>
    <s v="CONCORD"/>
    <s v="ETL.3180.TOWR"/>
    <d v="2024-03-18T00:00:00"/>
    <d v="2024-03-18T00:00:00"/>
    <d v="2025-02-05T00:00:00"/>
    <x v="0"/>
    <m/>
    <d v="2025-03-18T00:00:00"/>
    <x v="67"/>
    <s v="543"/>
    <s v="TR2"/>
    <m/>
    <s v="E - Schd Compl Yr 0"/>
    <s v="Closed"/>
    <s v="RELW COMP OH   FMOB TR2  PRTO CLMB FRAB"/>
    <s v="No Good/Out of Stdrd"/>
    <s v="Structure-Tower"/>
    <s v="Repair"/>
    <s v="46286573"/>
    <s v="T2 EI OLUM-N TWR-CRSTE A4/31 BNT STEEL"/>
    <s v="ICQ"/>
  </r>
  <r>
    <s v="LC"/>
    <s v="128301037"/>
    <s v="008/006"/>
    <s v="T2 EI TRINITY-MAPLE CREEK 8/006 RPL STRW"/>
    <s v="EUREKA"/>
    <s v="ETL.8170.POLE.WOOD"/>
    <d v="2024-03-18T00:00:00"/>
    <d v="2024-03-18T00:00:00"/>
    <d v="2025-03-22T00:00:00"/>
    <x v="1"/>
    <m/>
    <d v="2025-03-18T00:00:00"/>
    <x v="67"/>
    <s v="372T"/>
    <s v="TR2"/>
    <m/>
    <s v="E - Schd Compl Yr 0"/>
    <s v="Closed"/>
    <s v="RELW INSP COMP OH   FMOB TR2  PRTO FRAB"/>
    <s v="No Good/Out of Stdrd"/>
    <s v="Structure-Wood"/>
    <s v="Replace"/>
    <s v="35572113"/>
    <s v="T2 EI TRINITY-MAPLE CREEK 8/006 RPL POLE"/>
    <s v="70Y"/>
  </r>
  <r>
    <s v="LC"/>
    <s v="128301064"/>
    <s v="008/004"/>
    <s v="T2 EI TRINITY-MAPLE CREEK 8/4 RPL INSW"/>
    <s v="EUREKA"/>
    <s v="ETL.8170.INSL.CERA"/>
    <d v="2024-03-18T00:00:00"/>
    <d v="2024-03-18T00:00:00"/>
    <d v="2025-03-24T00:00:00"/>
    <x v="1"/>
    <m/>
    <d v="2025-03-18T00:00:00"/>
    <x v="67"/>
    <s v="508T"/>
    <s v="TR2"/>
    <m/>
    <s v="E - Schd Compl Yr 0"/>
    <s v="Closed"/>
    <s v="RELW INSP COMP OH   FMOB TR2  PRTO"/>
    <s v="No Good/Out of Stdrd"/>
    <s v="Insulator-Wood"/>
    <s v="Replace"/>
    <s v="35572112"/>
    <s v="T2 EI TRINITY-MAPLE CREEK 8/004 RPL INSW"/>
    <s v="93I"/>
  </r>
  <r>
    <s v="LC"/>
    <s v="128301170"/>
    <s v="A004/032"/>
    <s v="T2 EI OLUM-N TWR-CRSTE A4/32 BNT STEEL"/>
    <s v="CONCORD"/>
    <s v="ETL.3180.TOWR"/>
    <d v="2024-03-18T00:00:00"/>
    <d v="2024-03-18T00:00:00"/>
    <d v="2025-02-07T00:00:00"/>
    <x v="0"/>
    <m/>
    <d v="2025-03-18T00:00:00"/>
    <x v="67"/>
    <s v="543"/>
    <s v="TR2"/>
    <m/>
    <s v="E - Schd Compl Yr 0"/>
    <s v="Closed"/>
    <s v="RELW COMP OH   FMOB TR2  PRTO CLMB FRAB"/>
    <s v="No Good/Out of Stdrd"/>
    <s v="Structure-Tower"/>
    <s v="Repair"/>
    <s v="46286572"/>
    <s v="T2 EI OLUM-N TWR-CRSTE A4/32 BNT STEEL"/>
    <s v="ICQ"/>
  </r>
  <r>
    <s v="LC"/>
    <s v="128301683"/>
    <s v="007/137"/>
    <s v="T2 EI SMRTVLE-NCLUS #1 7/137 RPR STRW"/>
    <s v="SACTO"/>
    <s v="ETL.7990.POLE.WOOD"/>
    <d v="2024-03-18T00:00:00"/>
    <d v="2024-03-18T00:00:00"/>
    <d v="2025-02-10T00:00:00"/>
    <x v="0"/>
    <m/>
    <d v="2025-03-18T00:00:00"/>
    <x v="67"/>
    <s v="630"/>
    <s v="TR2"/>
    <m/>
    <s v="E - Schd Compl Yr 0"/>
    <s v="Closed"/>
    <s v="RELW INSP COMP OH   FMOB TR2  PRTO FRAB"/>
    <s v="No Good/Out of Stdrd"/>
    <s v="Structure-Wood"/>
    <s v="Repair"/>
    <s v="46310345"/>
    <s v="T2 EI SMRTVLE-NCLUS #1 7/137 RPR STRW"/>
    <s v="ICW"/>
  </r>
  <r>
    <s v="LC"/>
    <s v="128301713"/>
    <s v="008/055"/>
    <s v="T2 EI CNTRA CSTA-LS PSTS 08/55 BNT STEEL"/>
    <s v="CONCORD"/>
    <s v="ETL.4510.TOWR"/>
    <d v="2024-03-18T00:00:00"/>
    <d v="2024-03-18T00:00:00"/>
    <d v="2025-01-19T00:00:00"/>
    <x v="0"/>
    <m/>
    <d v="2025-03-18T00:00:00"/>
    <x v="67"/>
    <s v="543"/>
    <s v="TR2"/>
    <m/>
    <s v="E - Schd Compl Yr 0"/>
    <s v="Closed"/>
    <s v="RELW INSP REMT COMP OH   FMOB TR2  PRTO FRAB"/>
    <s v="No Good/Out of Stdrd"/>
    <s v="Structure-Tower"/>
    <s v="Repair"/>
    <s v="46286516"/>
    <s v="T2 EI CNTRA CSTA-LS PSTS 08/55 BNT STEEL"/>
    <s v="ICQ"/>
  </r>
  <r>
    <s v="LC"/>
    <s v="128301714"/>
    <s v="008/055"/>
    <s v="T2 EI CNTRA CSTA-LS PSTS 08/55 RMV NEST"/>
    <s v="CONCORD"/>
    <s v="ETL.4510.TOWR"/>
    <d v="2024-03-18T00:00:00"/>
    <d v="2024-03-18T00:00:00"/>
    <d v="2024-12-22T00:00:00"/>
    <x v="0"/>
    <m/>
    <d v="2025-03-18T00:00:00"/>
    <x v="67"/>
    <s v="628"/>
    <s v="TR2"/>
    <m/>
    <s v="E - Schd Compl Yr 0"/>
    <s v="Closed"/>
    <s v="RELW INSP REMT COMP OH   FMOB TR2  PRTO FRAB"/>
    <s v="Debris/Nest/etc."/>
    <s v="Structure-Steel"/>
    <s v="Remove"/>
    <s v="46286518"/>
    <s v="T2 EI CNTRA CSTA-LS PSTS 08/55 RMV NEST"/>
    <s v="ICS"/>
  </r>
  <r>
    <s v="LC"/>
    <s v="128301813"/>
    <s v="034/005"/>
    <s v="T2 COALINGA #1-SAN MIGUEL 34/00 RPR INSS"/>
    <s v="PISMOBCH"/>
    <s v="ETL.8580.INSL.CERA"/>
    <d v="2024-03-18T00:00:00"/>
    <d v="2024-03-18T00:00:00"/>
    <d v="2025-02-11T00:00:00"/>
    <x v="0"/>
    <m/>
    <d v="2025-03-18T00:00:00"/>
    <x v="67"/>
    <s v="628"/>
    <s v="TR2"/>
    <m/>
    <s v="E - Schd Compl Yr 0"/>
    <s v="Closed"/>
    <s v="RELW REMT REAR SWRK ACCM COMP OH   FMOB TR2  PRTO PGEQ"/>
    <s v="No Good/Out of Stdrd"/>
    <s v="Insulator-Steel"/>
    <s v="Repair"/>
    <s v="46329625"/>
    <s v="T2 COALINGA #1-SAN MIGUEL 34/00 RPR INSS"/>
    <s v="ICS"/>
  </r>
  <r>
    <s v="LC"/>
    <s v="128302098"/>
    <s v="007/140"/>
    <s v="T2 EI SMRTVLLE-NICLAUS #2 7/140 COMPLETE"/>
    <s v="SACTO"/>
    <s v="ETL.8000.POLE.NWOD"/>
    <d v="2024-03-18T00:00:00"/>
    <d v="2024-03-18T00:00:00"/>
    <d v="2024-08-05T00:00:00"/>
    <x v="0"/>
    <m/>
    <d v="2024-09-18T00:00:00"/>
    <x v="67"/>
    <s v="630"/>
    <s v="TR2"/>
    <m/>
    <s v="E - Schd Compl Yr 0"/>
    <s v="Closed"/>
    <s v="RELW INSP COMP OH   FMOB TR2  PRTO FRAB DURA BRIN"/>
    <s v="No Good/Out of Stdrd"/>
    <s v="Guy Wire-Wood"/>
    <s v="Repair"/>
    <s v="46217628"/>
    <s v="T2 EI SMRTVLLE-NICOLAUS #2 7/14 RPR GYWW"/>
    <s v="ICW"/>
  </r>
  <r>
    <s v="LC"/>
    <s v="128302427"/>
    <s v="013/064"/>
    <s v="T2 EI CNTRA CSTA-MRGA#1 13/64 RPR FOND"/>
    <s v="CONCORD"/>
    <s v="ETL.5452.TOWR"/>
    <d v="2024-03-18T00:00:00"/>
    <d v="2024-03-18T00:00:00"/>
    <d v="2025-02-10T00:00:00"/>
    <x v="0"/>
    <m/>
    <d v="2025-03-18T00:00:00"/>
    <x v="67"/>
    <s v="543"/>
    <s v="TR2"/>
    <m/>
    <s v="E - Schd Compl Yr 0"/>
    <s v="Closed"/>
    <s v="RELW INSP COMP OH   FMOB TR2  PRTO FRAB"/>
    <s v="No Good/Out of Stdrd"/>
    <s v="Foundation/Concrete-Tower"/>
    <s v="Repair"/>
    <s v="46286563"/>
    <s v="T2NT EI CNTRA CSTA-MRGA#1 13/64 RPR FOND"/>
    <s v="ICQ"/>
  </r>
  <r>
    <s v="LC"/>
    <s v="128303190"/>
    <s v="007/138"/>
    <s v="T2 EI SMRTVLE-NCLUS #1 7/138 RPR ANCW"/>
    <s v="SACTO"/>
    <s v="ETL.7990.POLE.NWOD"/>
    <d v="2024-03-18T00:00:00"/>
    <d v="2024-03-18T00:00:00"/>
    <d v="2025-02-10T00:00:00"/>
    <x v="0"/>
    <m/>
    <d v="2025-03-18T00:00:00"/>
    <x v="67"/>
    <s v="630"/>
    <s v="TR2"/>
    <m/>
    <s v="E - Schd Compl Yr 0"/>
    <s v="Closed"/>
    <s v="RELW INSP COMP OH   FMOB TR2  PRTO FRAB"/>
    <s v="No Good/Out of Stdrd"/>
    <s v="Anchor-Wood"/>
    <s v="Repair"/>
    <s v="46310347"/>
    <s v="T2 EI SMRTVLE-NCLUS #1 7/138 RPR ANCW"/>
    <s v="ICW"/>
  </r>
  <r>
    <s v="LC"/>
    <s v="128303236"/>
    <s v="027/005"/>
    <s v="T2 EI CLINGA #1-SAN MGUEL 27/005 UNBURY"/>
    <s v="FRESNO"/>
    <s v="ETL.8580.TOWR"/>
    <d v="2024-03-18T00:00:00"/>
    <d v="2024-03-18T00:00:00"/>
    <d v="2025-01-22T00:00:00"/>
    <x v="0"/>
    <m/>
    <d v="2025-03-18T00:00:00"/>
    <x v="67"/>
    <s v="543"/>
    <s v="TR2"/>
    <m/>
    <s v="E - Schd Compl Yr 0"/>
    <s v="Closed"/>
    <s v="RELW INSP COMP OH   FMOB TR2  PRTO FRAB"/>
    <s v="Earth Covered Tower"/>
    <s v="Foundation/Concrete-Tower"/>
    <s v="Repair"/>
    <s v="46292633"/>
    <s v="T2 EI CLINGA #1-SAN MGUEL 27/005 UNBURY"/>
    <s v="ICQ"/>
  </r>
  <r>
    <s v="LC"/>
    <s v="128303237"/>
    <s v="027/004"/>
    <s v="T2 EI CLINGA #1-SAN MGUEL 27/004 UNBURY"/>
    <s v="FRESNO"/>
    <s v="ETL.8580.TOWR"/>
    <d v="2024-03-18T00:00:00"/>
    <d v="2024-03-18T00:00:00"/>
    <d v="2025-01-22T00:00:00"/>
    <x v="0"/>
    <m/>
    <d v="2025-03-18T00:00:00"/>
    <x v="67"/>
    <s v="543"/>
    <s v="TR2"/>
    <m/>
    <s v="E - Schd Compl Yr 0"/>
    <s v="Closed"/>
    <s v="RELW INSP COMP OH   FMOB TR2  PRTO FRAB"/>
    <s v="Earth Covered Tower"/>
    <s v="Foundation/Concrete-Tower"/>
    <s v="Repair"/>
    <s v="46292632"/>
    <s v="T2 EI CLINGA #1-SAN MGUEL 27/004 UNBURY"/>
    <s v="ICQ"/>
  </r>
  <r>
    <s v="LC"/>
    <s v="128303238"/>
    <s v="027/003"/>
    <s v="T2 EI CLINGA #1-SAN MGUEL 27/003 UNBURY"/>
    <s v="FRESNO"/>
    <s v="ETL.8580.TOWR"/>
    <d v="2024-03-18T00:00:00"/>
    <d v="2024-03-18T00:00:00"/>
    <d v="2025-01-22T00:00:00"/>
    <x v="0"/>
    <m/>
    <d v="2025-03-18T00:00:00"/>
    <x v="67"/>
    <s v="543"/>
    <s v="TR2"/>
    <m/>
    <s v="E - Schd Compl Yr 0"/>
    <s v="Closed"/>
    <s v="RELW INSP COMP OH   FMOB TR2  PRTO FRAB"/>
    <s v="Earth Covered Tower"/>
    <s v="Foundation/Concrete-Tower"/>
    <s v="Repair"/>
    <s v="46292631"/>
    <s v="T2 EI CLINGA #1-SAN MGUEL 27/003 UNBURY"/>
    <s v="ICQ"/>
  </r>
  <r>
    <s v="LC"/>
    <s v="128303248"/>
    <s v="005/026A"/>
    <s v="T2 EI DIABLO-MESA 5/026A RPL HNGR"/>
    <s v="PISMOBCH"/>
    <s v="ETL.4620.INSL.NCER"/>
    <d v="2024-03-18T00:00:00"/>
    <d v="2024-03-18T00:00:00"/>
    <d v="2025-03-23T00:00:00"/>
    <x v="1"/>
    <m/>
    <d v="2025-03-18T00:00:00"/>
    <x v="67"/>
    <s v="543"/>
    <s v="TR2"/>
    <m/>
    <s v="E - Schd Compl Yr 0"/>
    <s v="Closed"/>
    <s v="RELW INSP REMT SPCR ACCH COMP OH   FMOB TR2  PRTO"/>
    <s v="No Good/Out of Stdrd"/>
    <s v="Hanger Plate - Tower"/>
    <s v="Replace"/>
    <s v="46391332"/>
    <s v="T2 EI DIABLO-MESA 5/026A RPL HNGR"/>
    <s v="ICQ"/>
  </r>
  <r>
    <s v="LC"/>
    <s v="128303291"/>
    <s v="004/006"/>
    <s v="T2 EI HUMBOLDT-MAPLE CREEK 4/06 RPL STRW"/>
    <s v="EUREKA"/>
    <s v="ETL.7130.POLE.WOOD"/>
    <d v="2024-03-18T00:00:00"/>
    <d v="2024-03-18T00:00:00"/>
    <d v="2025-05-29T00:00:00"/>
    <x v="1"/>
    <m/>
    <d v="2025-03-18T00:00:00"/>
    <x v="67"/>
    <s v="372T"/>
    <s v="TR2"/>
    <m/>
    <s v="E - Schd Compl Yr 0"/>
    <s v="Closed"/>
    <s v="RELW INSP COMP OH   FMOB TR2  PRTO FRAB"/>
    <s v="No Good/Out of Stdrd"/>
    <s v="Structure-Wood"/>
    <s v="Replace"/>
    <s v="35574656"/>
    <s v="T2 EI HUMBOLDT-MAPLE CREEK 4/06 RPL STRW"/>
    <s v="70Y"/>
  </r>
  <r>
    <s v="LC"/>
    <s v="128303364"/>
    <s v="001/031"/>
    <s v="T2 EI WEIMAR-HALSEY 1/31 RPL STRW"/>
    <s v="SACTO"/>
    <s v="ETL.8340.POLE.WOOD"/>
    <d v="2024-03-18T00:00:00"/>
    <d v="2024-03-18T00:00:00"/>
    <d v="2025-03-09T00:00:00"/>
    <x v="0"/>
    <m/>
    <d v="2025-03-18T00:00:00"/>
    <x v="67"/>
    <s v="372T"/>
    <s v="TR2"/>
    <m/>
    <s v="E - Schd Compl Yr 0"/>
    <s v="Closed"/>
    <s v="RELW INSP COMP OH   FMOB TR2  PRTO FRAB"/>
    <s v="No Good/Out of Stdrd"/>
    <s v="Structure-Wood"/>
    <s v="Replace"/>
    <s v="35571832"/>
    <s v="T2 EI WEIMAR-HALSEY 1/31 RPL STRW"/>
    <s v="70Y"/>
  </r>
  <r>
    <s v="LC"/>
    <s v="128303496"/>
    <s v="002/010"/>
    <s v="T2 EI LOWER LAKE-HOMESTAKE 2/10 COTR KEY"/>
    <s v="WILLITS"/>
    <s v="ETL.1481.POLE.WOOD"/>
    <d v="2024-03-18T00:00:00"/>
    <d v="2024-03-18T00:00:00"/>
    <d v="2025-03-11T00:00:00"/>
    <x v="0"/>
    <m/>
    <d v="2025-03-18T00:00:00"/>
    <x v="67"/>
    <s v="630"/>
    <s v="TR2"/>
    <m/>
    <s v="E - Schd Compl Yr 0"/>
    <s v="Closed"/>
    <s v="RELW INSP COMP OH   FMOB TR2  PRTO FRAB"/>
    <s v="No Good/Out of Stdrd"/>
    <s v="Guy Wire-Wood"/>
    <s v="Repair"/>
    <s v="46333775"/>
    <s v="T2 EI LOWER LAKE-HOMESTAKE 2/10 COTR KEY"/>
    <s v="ICW"/>
  </r>
  <r>
    <s v="LC"/>
    <s v="128304120"/>
    <s v="006/048"/>
    <s v="T2 DI IGNCO-ALTO-SLTO #1 6/48 RPL INSS"/>
    <s v="LAKEVLLE"/>
    <s v="ETL.7160.INSL"/>
    <d v="2024-03-18T00:00:00"/>
    <d v="2024-03-18T00:00:00"/>
    <d v="2025-04-26T00:00:00"/>
    <x v="1"/>
    <m/>
    <d v="2025-03-18T00:00:00"/>
    <x v="67"/>
    <s v="532T"/>
    <s v="TR2"/>
    <m/>
    <s v="E - Schd Compl Yr 0"/>
    <s v="Closed"/>
    <s v="RELW COMP OH   TR2  PRTO AIR  BRIN"/>
    <s v="No Good/Out of Stdrd"/>
    <s v="Insulator-Steel"/>
    <s v="Replace"/>
    <s v="35544694"/>
    <s v="T2 DI IGNCO-ALTO-SLTO #1 6/48 RPL INSS."/>
    <s v="93K"/>
  </r>
  <r>
    <s v="LC"/>
    <s v="128304574"/>
    <s v="027/016"/>
    <s v="T2 DI GOLD HILL #1 027/016 RPL POLE"/>
    <s v="VICTOR"/>
    <s v="ETL.6950.POLE.WOOD"/>
    <d v="2024-03-19T00:00:00"/>
    <d v="2024-03-18T00:00:00"/>
    <d v="2025-04-09T00:00:00"/>
    <x v="1"/>
    <m/>
    <d v="2025-03-18T00:00:00"/>
    <x v="67"/>
    <s v="372T"/>
    <s v="TR2"/>
    <m/>
    <s v="E - Schd Compl Yr 0"/>
    <s v="Closed"/>
    <s v="RELW COMP OH   TR2  PRTO AIR  FRAB"/>
    <s v="No Good/Out of Stdrd"/>
    <s v="Structure-Wood"/>
    <s v="Replace"/>
    <s v="35573236"/>
    <s v="T2 DI GOLD HILL #1 027/016 RPL POLE"/>
    <s v="70Y"/>
  </r>
  <r>
    <s v="LC"/>
    <s v="128318575"/>
    <s v="020/080"/>
    <s v="T2 DI PITTSBRG-SAN MATEO 20/80 RMV NEST"/>
    <s v="CONCORD"/>
    <s v="ETL.5463.TOWR"/>
    <d v="2024-03-19T00:00:00"/>
    <d v="2024-03-18T00:00:00"/>
    <d v="2025-01-15T00:00:00"/>
    <x v="0"/>
    <m/>
    <d v="2025-03-18T00:00:00"/>
    <x v="67"/>
    <s v="628"/>
    <s v="TR2"/>
    <m/>
    <s v="E - Schd Compl Yr 0"/>
    <s v="Closed"/>
    <s v="RELW FIRE COMP OH   TR2  PRTO AIR  FRAB"/>
    <s v="Debris/Nest/etc."/>
    <s v="Structure-Steel"/>
    <s v="Remove"/>
    <s v="46286564"/>
    <s v="T2 DI PITTSBRG-SAN MATEO 20/80 RMV NEST"/>
    <s v="ICS"/>
  </r>
  <r>
    <s v="LC"/>
    <s v="128322167"/>
    <s v="007/050"/>
    <s v="T2 DI IGNC-ALTO-SLT #1 70/50 RMV VEG"/>
    <s v="LAKEVLLE"/>
    <s v="ETL.7160.TOWR"/>
    <d v="2024-03-19T00:00:00"/>
    <d v="2024-03-18T00:00:00"/>
    <d v="2024-06-28T00:00:00"/>
    <x v="0"/>
    <m/>
    <d v="2025-03-18T00:00:00"/>
    <x v="67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322210"/>
    <s v="007/050"/>
    <s v="T2 DI IGNC-ALTO-SLT #1 70/50 TOUCH"/>
    <s v="LAKEVLLE"/>
    <s v="ETL.7160.TOWR"/>
    <d v="2024-03-19T00:00:00"/>
    <d v="2024-03-18T00:00:00"/>
    <d v="2025-03-31T00:00:00"/>
    <x v="1"/>
    <m/>
    <d v="2024-09-18T00:00:00"/>
    <x v="67"/>
    <s v="543"/>
    <s v="TR2"/>
    <m/>
    <s v="E - Schd Compl Yr 0"/>
    <s v="Closed"/>
    <s v="RELW FIRE COMP OH   TR2  PRTO AIR  FRAB NTDE DURA BRIN"/>
    <s v="No Good/Out of Stdrd"/>
    <s v="Structure-Tower"/>
    <s v="Repair"/>
    <s v="46485385"/>
    <s v="T2 DI IGNC-ALTO-SLT #1 70/50 TOUCH"/>
    <s v="ICQ"/>
  </r>
  <r>
    <s v="LC"/>
    <s v="128353072"/>
    <s v="003/070"/>
    <s v="T2 DI CNTRVL-TBL MTN-ORVLE 3/70 RPR IBWW"/>
    <s v="TABLEMTN"/>
    <s v="ETL.6330.POLE.WOOD"/>
    <d v="2024-03-23T00:00:00"/>
    <d v="2024-03-18T00:00:00"/>
    <d v="2025-02-03T00:00:00"/>
    <x v="0"/>
    <m/>
    <d v="2025-03-18T00:00:00"/>
    <x v="67"/>
    <s v="630"/>
    <s v="TR2"/>
    <m/>
    <s v="E - Schd Compl Yr 0"/>
    <s v="Closed"/>
    <s v="RELW FIRE COMP OH   TR2  PRTO AIR  FRAB"/>
    <s v="No Good/Out of Stdrd"/>
    <s v="Hardware-Wood"/>
    <s v="Replace"/>
    <s v="46311283"/>
    <s v="T2 DI CNTRVL-TBL MTN-ORVLE 3/70 RPR IBWW"/>
    <s v="ICW"/>
  </r>
  <r>
    <s v="LC"/>
    <s v="128353074"/>
    <s v="67"/>
    <s v="T2 DI CNTRVL-TBL MTN-ORVL 3/70 RPR HRDW"/>
    <s v="TABLEMTN"/>
    <s v="ETL.6330.SWIT"/>
    <d v="2024-03-23T00:00:00"/>
    <d v="2024-03-18T00:00:00"/>
    <d v="2025-02-03T00:00:00"/>
    <x v="0"/>
    <m/>
    <d v="2025-03-18T00:00:00"/>
    <x v="67"/>
    <s v="630"/>
    <s v="TR2"/>
    <m/>
    <s v="E - Schd Compl Yr 0"/>
    <s v="Closed"/>
    <s v="RELW FIRE COMP OH   TR2  PRTO AIR"/>
    <s v="Missing"/>
    <s v="Hardware-Wood"/>
    <s v="Install"/>
    <s v="46311282"/>
    <s v="T2 DI CNTRVL-TBL MTN-ORVL 3/70 RPR HRDW"/>
    <s v="ICW"/>
  </r>
  <r>
    <s v="LC"/>
    <s v="128353076"/>
    <s v="013/057"/>
    <s v="T2 DI MRAGA-CSTRO VALLEY 13/57 RPR OPGW"/>
    <s v="CONCORD"/>
    <s v="ETL.5250.TOWR"/>
    <d v="2024-03-23T00:00:00"/>
    <d v="2024-03-18T00:00:00"/>
    <d v="2024-05-02T00:00:00"/>
    <x v="0"/>
    <m/>
    <d v="2025-03-18T00:00:00"/>
    <x v="67"/>
    <s v="628"/>
    <s v="TR2"/>
    <m/>
    <s v="E - Schd Compl Yr 0"/>
    <s v="Closed"/>
    <s v="RELW FIRE COMP OH   TR2  PRTO AIR  FRAB"/>
    <s v="No Good/Out of Stdrd"/>
    <s v="OPGW - Steel"/>
    <s v="Repair"/>
    <s v="46302970"/>
    <s v="T2 DI MRAGA-CSTRO VALLEY 13/57 RPR OPGW"/>
    <s v="ICS"/>
  </r>
  <r>
    <s v="LC"/>
    <s v="128353078"/>
    <s v="013/057"/>
    <s v="T2 DI MORAGA-CASTRO VLY 13/57 RPR FOND"/>
    <s v="CONCORD"/>
    <s v="ETL.5250.TOWR"/>
    <d v="2024-03-23T00:00:00"/>
    <d v="2024-03-18T00:00:00"/>
    <d v="2025-01-07T00:00:00"/>
    <x v="0"/>
    <m/>
    <d v="2025-03-18T00:00:00"/>
    <x v="67"/>
    <s v="543"/>
    <s v="TR2"/>
    <m/>
    <s v="E - Schd Compl Yr 0"/>
    <s v="Closed"/>
    <s v="RELW FIRE COMP OH   TR2  PRTO AIR  FRAB"/>
    <s v="Earth Covered Tower"/>
    <s v="Foundation/Concrete-Tower"/>
    <s v="Repair"/>
    <s v="46286562"/>
    <s v="T2NT DI MORAGA-CASTRO VLY 13/57 RPR FOND"/>
    <s v="ICQ"/>
  </r>
  <r>
    <s v="LC"/>
    <s v="128353157"/>
    <s v="013/007"/>
    <s v="T2 DI KONOCTI MIDDLETOWN 13/7 RPR INSW"/>
    <s v="WILLITS"/>
    <s v="ETL.6380.INSL.NCER"/>
    <d v="2024-03-23T00:00:00"/>
    <d v="2024-03-18T00:00:00"/>
    <d v="2024-03-18T00:00:00"/>
    <x v="1"/>
    <m/>
    <d v="2025-03-18T00:00:00"/>
    <x v="67"/>
    <s v="630"/>
    <s v="TR2"/>
    <m/>
    <s v="E - Schd Compl Yr 0"/>
    <s v="Open"/>
    <s v="RELW FIRE OH   TR2  PRTO AIR"/>
    <s v="No Good/Out of Stdrd"/>
    <s v="Insulator-Wood"/>
    <s v="Repair"/>
    <s v="46333778"/>
    <s v="T2 DI KONOCTI MIDDLETOWN 13/7 RPR INSW"/>
    <s v="ICW"/>
  </r>
  <r>
    <s v="LC"/>
    <s v="128357138"/>
    <s v="013/057"/>
    <s v="T2 DI SAN RAMON-MORAGA 13/57 RPR OPGW"/>
    <s v="CONCORD"/>
    <s v="ETL.5250.TOWR"/>
    <d v="2024-03-25T00:00:00"/>
    <d v="2024-03-18T00:00:00"/>
    <d v="2024-05-02T00:00:00"/>
    <x v="0"/>
    <m/>
    <d v="2025-03-18T00:00:00"/>
    <x v="67"/>
    <s v="628"/>
    <s v="TR2"/>
    <m/>
    <s v="E - Schd Compl Yr 0"/>
    <s v="Closed"/>
    <s v="RELW COMP OH   TR2  PRTO AIR  FRAB"/>
    <s v="No Good/Out of Stdrd"/>
    <s v="OPGW - Steel"/>
    <s v="Repair"/>
    <s v="46220586"/>
    <s v="T2 DI SAN RAMON-MORAGA 13/57 RPR OPGW"/>
    <s v="ICW"/>
  </r>
  <r>
    <s v="LC"/>
    <s v="128380907"/>
    <s v="B011/009"/>
    <s v="T2 DI FLTN-CALISTOGA B011/009 RPR GYWW"/>
    <s v="LAKEVLLE"/>
    <s v="ETL.6880.POLE.NWOD"/>
    <d v="2024-03-27T00:00:00"/>
    <d v="2024-03-18T00:00:00"/>
    <d v="2025-02-04T00:00:00"/>
    <x v="0"/>
    <m/>
    <d v="2025-03-18T00:00:00"/>
    <x v="67"/>
    <s v="630"/>
    <s v="TR2"/>
    <m/>
    <s v="E - Schd Compl Yr 0"/>
    <s v="Closed"/>
    <s v="RELW COMP OH   TR2  PRTO AIR  FRAB"/>
    <s v="No Good/Out of Stdrd"/>
    <s v="Guy Wire-Wood"/>
    <s v="Repair"/>
    <s v="46305578"/>
    <s v="T2 DI FLTN-CALISTOGA B011/009 RPR GYWW"/>
    <s v="ICW"/>
  </r>
  <r>
    <s v="LC"/>
    <s v="128381105"/>
    <s v="012/003"/>
    <s v="T2 DI KONOCTI-MDDLTN 012/003 RPR STRW"/>
    <s v="WILLITS"/>
    <s v="ETL.6380.POLE.WOOD"/>
    <d v="2024-03-27T00:00:00"/>
    <d v="2024-03-18T00:00:00"/>
    <d v="2025-03-17T00:00:00"/>
    <x v="0"/>
    <m/>
    <d v="2025-03-18T00:00:00"/>
    <x v="67"/>
    <s v="630"/>
    <s v="TR2"/>
    <m/>
    <s v="E - Schd Compl Yr 0"/>
    <s v="Closed"/>
    <s v="RELW COMP OH   TR2  PRTO AIR  FRAB"/>
    <s v="No Good/Out of Stdrd"/>
    <s v="Structure-Wood"/>
    <s v="Repair"/>
    <s v="46333776"/>
    <s v="T2 DI KONOCTI-MDDLTN 012/003 RPR STRW"/>
    <s v="ICW"/>
  </r>
  <r>
    <s v="LC"/>
    <s v="128381263"/>
    <s v="109/005"/>
    <s v="T2 DI HMBLDT-BRDGVILL 109/5L RPR GYWW"/>
    <s v="EUREKA"/>
    <s v="ETL.1810.POLE.STPS"/>
    <d v="2024-03-27T00:00:00"/>
    <d v="2024-03-18T00:00:00"/>
    <d v="2025-03-11T00:00:00"/>
    <x v="0"/>
    <m/>
    <d v="2025-03-18T00:00:00"/>
    <x v="67"/>
    <s v="630"/>
    <s v="TR2"/>
    <m/>
    <s v="E - Schd Compl Yr 0"/>
    <s v="Closed"/>
    <s v="RELW FIRE COMP OH   TR2  PRTO AIR  FRAB"/>
    <s v="No Good/Out of Stdrd"/>
    <s v="Guy Wire-Wood"/>
    <s v="Repair"/>
    <s v="46345691"/>
    <s v="T2 DI HMBLDT-BRDGVILL 109/5L RPR GYWW"/>
    <s v="ICW"/>
  </r>
  <r>
    <s v="LC"/>
    <s v="128388526"/>
    <s v="005/025"/>
    <s v="T2 PITTSBURG-EASTSHORE 5/25 RPL INSS"/>
    <s v="CONCORD"/>
    <s v="ETL.5462.INSL"/>
    <d v="2024-03-29T00:00:00"/>
    <d v="2024-03-18T00:00:00"/>
    <d v="2024-03-18T00:00:00"/>
    <x v="1"/>
    <m/>
    <d v="2025-03-18T00:00:00"/>
    <x v="67"/>
    <s v="532T"/>
    <s v="TR2"/>
    <m/>
    <s v="E - Schd Compl Yr 0"/>
    <s v="Open"/>
    <s v="RELW OH   TR2  PRTO AIR  FRAB"/>
    <s v="No Good/Out of Stdrd"/>
    <s v="Insulator-Steel"/>
    <s v="Replace"/>
    <s v="35575003"/>
    <s v="T2 DI PITTSBURG-EASTSHORE 5/25 RPL INSS"/>
    <s v="93K"/>
  </r>
  <r>
    <s v="LC"/>
    <s v="128393409"/>
    <s v="013/003"/>
    <s v="T2 DI KNCTI-MDDLTWN 013/003 RPR STRW"/>
    <s v="WILLITS"/>
    <s v="ETL.6380.POLE.WOOD"/>
    <d v="2024-03-29T00:00:00"/>
    <d v="2024-03-18T00:00:00"/>
    <d v="2024-03-18T00:00:00"/>
    <x v="1"/>
    <m/>
    <d v="2025-03-18T00:00:00"/>
    <x v="67"/>
    <s v="630"/>
    <s v="TR2"/>
    <m/>
    <s v="E - Schd Compl Yr 0"/>
    <s v="Open"/>
    <s v="RELW OH   TR2  PRTO AIR  FRAB"/>
    <s v="No Good/Out of Stdrd"/>
    <s v="Structure-Wood"/>
    <s v="Repair"/>
    <s v="46333777"/>
    <s v="T2 DI KNCTI-MDDLTWN 013/003 RPR STRW"/>
    <s v="ICW"/>
  </r>
  <r>
    <s v="LC"/>
    <s v="128395512"/>
    <s v="012/013"/>
    <s v="T2 KNCTI-MDDLTWN 012/013 RPL STRW"/>
    <s v="WILLITS"/>
    <s v="ETL.6380.POLE.WOOD"/>
    <d v="2024-03-31T00:00:00"/>
    <d v="2024-03-18T00:00:00"/>
    <d v="2024-03-18T00:00:00"/>
    <x v="1"/>
    <m/>
    <d v="2025-03-18T00:00:00"/>
    <x v="67"/>
    <s v="372T"/>
    <s v="TR2"/>
    <m/>
    <s v="E - Schd Compl Yr 0"/>
    <s v="Open"/>
    <s v="RELW OH   TR2  PRTO AIR  FRAB"/>
    <s v="No Good/Out of Stdrd"/>
    <s v="Structure-Wood"/>
    <s v="Replace"/>
    <s v="35574107"/>
    <s v="T2 DI KNCTI-MDDLTWN 012/013 RPL STRW"/>
    <s v="70Y"/>
  </r>
  <r>
    <s v="LC"/>
    <s v="130957291"/>
    <s v="006/048"/>
    <s v="T2 DI IGNCO-ALTO-SLTO #2 6/48 RPR STRT"/>
    <s v="LAKEVLLE"/>
    <s v="ETL.7160.TOWR"/>
    <d v="2025-03-10T00:00:00"/>
    <d v="2024-03-18T00:00:00"/>
    <d v="2024-03-18T00:00:00"/>
    <x v="1"/>
    <m/>
    <d v="2025-03-18T00:00:00"/>
    <x v="67"/>
    <s v="543"/>
    <s v="TR2"/>
    <m/>
    <s v="E - Schd Compl Yr 0"/>
    <s v="Open"/>
    <s v="RELW OH   TR2  PRTO AIR  FRAB"/>
    <s v="No Good/Out of Stdrd"/>
    <s v="Structure-Tower"/>
    <s v="Repair"/>
    <s v="46485440"/>
    <s v="T2 DI IGNCO-ALTO-SLTO #2 6/48 RPR STRT"/>
    <s v="ICQ"/>
  </r>
  <r>
    <s v="LC"/>
    <s v="130957294"/>
    <s v="006/046"/>
    <s v="T2 IGNACIO-ALTO-SAUSLTO #2 6/46 RPR STRT"/>
    <s v="LAKEVLLE"/>
    <s v="ETL.7170.INSL.NCER"/>
    <d v="2025-03-10T00:00:00"/>
    <d v="2024-03-18T00:00:00"/>
    <d v="2024-03-18T00:00:00"/>
    <x v="1"/>
    <m/>
    <d v="2025-03-18T00:00:00"/>
    <x v="67"/>
    <s v="543"/>
    <s v="TR2"/>
    <m/>
    <s v="E - Schd Compl Yr 0"/>
    <s v="Open"/>
    <s v="RELW OH   TR2  PRTO AIR  FRAB"/>
    <s v="No Good/Out of Stdrd"/>
    <s v="Structure-Tower"/>
    <s v="Repair"/>
    <s v="46485399"/>
    <s v="T2 DI IGNCO-ALT-SLTO #2 6/46 RPR STRT"/>
    <s v="ICQ"/>
  </r>
  <r>
    <s v="LC"/>
    <s v="123189833"/>
    <s v="055/002"/>
    <s v="T2NT DI HUMBOLDT-TRINITY 55/2L INS RPTW"/>
    <s v="EUREKA"/>
    <s v="ETL.1820.POLE.STPS"/>
    <d v="2022-03-25T00:00:00"/>
    <d v="2022-03-19T00:00:00"/>
    <d v="2023-04-08T00:00:00"/>
    <x v="0"/>
    <m/>
    <d v="2025-03-19T00:00:00"/>
    <x v="68"/>
    <s v="593"/>
    <s v="TR2N"/>
    <m/>
    <s v="E - Schd Compl Yr 0"/>
    <s v="Closed"/>
    <s v="RELW FIRE COMP OH   TR2N PRTO AIR  FRAB NTDE"/>
    <s v="No Good/Out of Stdrd"/>
    <s v="Raptor Guard-Wood"/>
    <s v="Replace"/>
    <s v="45659245"/>
    <s v="T2NT DI HUMBOLDT-TRINITY 55/2L INS RPTW"/>
    <s v="ICB"/>
  </r>
  <r>
    <s v="LC"/>
    <s v="128304348"/>
    <s v="000/010"/>
    <s v="T2 WEIMAR #1 0/10 RPR JUMW"/>
    <s v="SACTO"/>
    <s v="ETL.7560.INSL.NCER"/>
    <d v="2024-03-19T00:00:00"/>
    <d v="2024-03-19T00:00:00"/>
    <d v="2024-09-15T00:00:00"/>
    <x v="0"/>
    <m/>
    <d v="2024-06-19T00:00:00"/>
    <x v="68"/>
    <s v="630"/>
    <s v="TR2"/>
    <m/>
    <s v="E - Schd Compl Yr 0"/>
    <s v="Closed"/>
    <s v="RELW COMP OH   FMOB TR2  PRTO PGEQ DURA BRIN"/>
    <s v="No Good/Out of Stdrd"/>
    <s v="Jumper-Wood"/>
    <s v="Repair"/>
    <s v="46217631"/>
    <s v="T2 WEIMAR #1 000/010 RPR JMPW"/>
    <s v="ICW"/>
  </r>
  <r>
    <s v="LC"/>
    <s v="128304681"/>
    <s v="006/124"/>
    <s v="T2 EI CORDELIA #2 TAP 6/124 RMV VEG"/>
    <s v="SACTO"/>
    <s v="ETL.8184.POLE.WOOD"/>
    <d v="2024-03-19T00:00:00"/>
    <d v="2024-03-19T00:00:00"/>
    <d v="2025-02-27T00:00:00"/>
    <x v="0"/>
    <m/>
    <d v="2025-03-19T00:00:00"/>
    <x v="6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304716"/>
    <s v="000/002"/>
    <s v="T2 EI SMRTVLE-NCLUS #1 0/2 RPR GYWW"/>
    <s v="SACTO"/>
    <s v="ETL.7990.POLE.NWOD"/>
    <d v="2024-03-19T00:00:00"/>
    <d v="2024-03-19T00:00:00"/>
    <d v="2025-02-12T00:00:00"/>
    <x v="0"/>
    <m/>
    <d v="2025-03-19T00:00:00"/>
    <x v="68"/>
    <s v="630"/>
    <s v="TR2"/>
    <m/>
    <s v="E - Schd Compl Yr 0"/>
    <s v="Closed"/>
    <s v="RELW INSP COMP OH   FMOB TR2  PRTO FRAB"/>
    <s v="No Good/Out of Stdrd"/>
    <s v="Guy Wire-Wood"/>
    <s v="Repair"/>
    <s v="46310348"/>
    <s v="T2 EI SMRTVLE-NCLUS #1 0/2 RPR GYWW"/>
    <s v="ICW"/>
  </r>
  <r>
    <s v="LC"/>
    <s v="128305050"/>
    <s v="042/274A"/>
    <s v="T2 TRINITY-CTTNWD 42/274A REGRADE"/>
    <s v="TABLEMTN"/>
    <s v="ETL.4040.POLE.NWOD"/>
    <d v="2024-03-19T00:00:00"/>
    <d v="2024-03-19T00:00:00"/>
    <d v="2025-02-24T00:00:00"/>
    <x v="0"/>
    <m/>
    <d v="2025-03-19T00:00:00"/>
    <x v="68"/>
    <s v="630"/>
    <s v="TR2"/>
    <m/>
    <s v="E - Schd Compl Yr 0"/>
    <s v="Closed"/>
    <s v="RELW OTHR COMP OH   FMOB TR2  PRTO FRAB"/>
    <s v="No Good/Out of Stdrd"/>
    <s v="Structure-Wood"/>
    <s v="Regrade"/>
    <s v="46332453"/>
    <s v="T2 TRINITY-CTTNWD 42/274A REGRADE"/>
    <s v="ICW"/>
  </r>
  <r>
    <s v="LC"/>
    <s v="128305101"/>
    <s v="001/016"/>
    <s v="T2 EI CTNWD-PANORAMA 1/16 RPR CNDW"/>
    <s v="TABLEMTN"/>
    <s v="ETL.1340.INSL.NCER"/>
    <d v="2024-03-19T00:00:00"/>
    <d v="2024-03-19T00:00:00"/>
    <d v="2025-03-13T00:00:00"/>
    <x v="0"/>
    <m/>
    <d v="2025-03-19T00:00:00"/>
    <x v="68"/>
    <s v="630"/>
    <s v="TR2"/>
    <m/>
    <s v="E - Schd Compl Yr 0"/>
    <s v="Closed"/>
    <s v="RELW INSP COMP OH   FMOB TR2  PRTO"/>
    <s v="No Good/Out of Stdrd"/>
    <s v="Conductor-Wood"/>
    <s v="Repair"/>
    <s v="46332454"/>
    <s v="T2 EI CTNWD-PANORAMA 1/16 RPR CNDW"/>
    <s v="ICW"/>
  </r>
  <r>
    <s v="LC"/>
    <s v="128305537"/>
    <s v="043/208"/>
    <s v="T2NT EI CRTNA-MNDCINO #1 43/208 RMV VEG"/>
    <s v="WILLITS"/>
    <s v="ETL.1330.TOWR"/>
    <d v="2024-03-19T00:00:00"/>
    <d v="2024-03-19T00:00:00"/>
    <d v="2025-02-25T00:00:00"/>
    <x v="0"/>
    <m/>
    <d v="2027-03-19T00:00:00"/>
    <x v="6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306153"/>
    <s v="008/011"/>
    <s v="T2 EI TRINITY-MAPLE CREEK 8/011 RPR GYWW"/>
    <s v="EUREKA"/>
    <s v="ETL.8170.POLE.NWOD"/>
    <d v="2024-03-19T00:00:00"/>
    <d v="2024-03-19T00:00:00"/>
    <d v="2024-10-30T00:00:00"/>
    <x v="0"/>
    <m/>
    <d v="2024-09-19T00:00:00"/>
    <x v="68"/>
    <s v="630"/>
    <s v="TR2"/>
    <m/>
    <s v="E - Schd Compl Yr 0"/>
    <s v="Closed"/>
    <s v="RELW INSP COMP OH   FMOB TR2  PRTO FRAB DURA BRIN"/>
    <s v="No Good/Out of Stdrd"/>
    <s v="Guy Wire-Wood"/>
    <s v="Repair"/>
    <s v="46222542"/>
    <s v="T2 EI TRINITY-MAPLE CREEK 8/011 RPR GYWW"/>
    <s v="ICW"/>
  </r>
  <r>
    <s v="LC"/>
    <s v="128306155"/>
    <s v="008/014"/>
    <s v="T2 EI TRINITY-MAPLE CREEK 8/014 RPR GYWW"/>
    <s v="EUREKA"/>
    <s v="ETL.8170.POLE.NWOD"/>
    <d v="2024-03-19T00:00:00"/>
    <d v="2024-03-19T00:00:00"/>
    <d v="2024-10-30T00:00:00"/>
    <x v="0"/>
    <m/>
    <d v="2024-09-19T00:00:00"/>
    <x v="68"/>
    <s v="630"/>
    <s v="TR2"/>
    <m/>
    <s v="E - Schd Compl Yr 0"/>
    <s v="Closed"/>
    <s v="RELW INSP COMP OH   FMOB TR2  PRTO FRAB DURA BRIN"/>
    <s v="No Good/Out of Stdrd"/>
    <s v="Guy Wire-Wood"/>
    <s v="Repair"/>
    <s v="46222543"/>
    <s v="T2 EI TRINITY-MAPLE CREEK 8/014 RPR GYWW"/>
    <s v="ICW"/>
  </r>
  <r>
    <s v="LC"/>
    <s v="128306668"/>
    <s v="007/051"/>
    <s v="T2 EI CNTRA CSTA-LS PSTS 7/51 RMV NEST"/>
    <s v="CONCORD"/>
    <s v="ETL.4510.TOWR"/>
    <d v="2024-03-19T00:00:00"/>
    <d v="2024-03-19T00:00:00"/>
    <d v="2025-01-15T00:00:00"/>
    <x v="0"/>
    <m/>
    <d v="2025-03-19T00:00:00"/>
    <x v="68"/>
    <s v="628"/>
    <s v="TR2"/>
    <m/>
    <s v="E - Schd Compl Yr 0"/>
    <s v="Closed"/>
    <s v="RELW INSP REMT COMP OH   FMOB TR2  PRTO FRAB"/>
    <s v="Debris/Nest/etc."/>
    <s v="Structure-Steel"/>
    <s v="Remove"/>
    <s v="46286566"/>
    <s v="T2 EI CNTRA CSTA-LS PSTS 7/51 RMV NEST"/>
    <s v="ICS"/>
  </r>
  <r>
    <s v="LC"/>
    <s v="128307317"/>
    <s v="012/003"/>
    <s v="T2 EI PHILO JCT-ELK 12/3 RPR INSW"/>
    <s v="WILLITS"/>
    <s v="ETL.7780.INSL.NCER"/>
    <d v="2024-03-19T00:00:00"/>
    <d v="2024-03-19T00:00:00"/>
    <d v="2025-03-19T00:00:00"/>
    <x v="0"/>
    <m/>
    <d v="2025-03-19T00:00:00"/>
    <x v="68"/>
    <s v="630"/>
    <s v="TR2"/>
    <m/>
    <s v="E - Schd Compl Yr 0"/>
    <s v="Closed"/>
    <s v="RELW INSP REMT SWRK ACCL COMP OH   FMOB TR2  PRTO"/>
    <s v="No Good/Out of Stdrd"/>
    <s v="Insulator-Wood"/>
    <s v="Repair"/>
    <s v="46333779"/>
    <s v="T2 EI PHILO JCT-ELK 12/3 RPR INSW"/>
    <s v="ICW"/>
  </r>
  <r>
    <s v="LC"/>
    <s v="128307323"/>
    <s v="001/036"/>
    <s v="T2 EI COLGATE-GRASS VALEY 1/036 RPL POLE"/>
    <s v="SACTO"/>
    <s v="ETL.6490.POLE.WOOD"/>
    <d v="2024-03-19T00:00:00"/>
    <d v="2024-03-19T00:00:00"/>
    <d v="2025-02-27T00:00:00"/>
    <x v="0"/>
    <m/>
    <d v="2025-03-19T00:00:00"/>
    <x v="68"/>
    <s v="372T"/>
    <s v="TR2"/>
    <m/>
    <s v="E - Schd Compl Yr 0"/>
    <s v="Closed"/>
    <s v="RELW INSP COMP OH   FMOB TR2  PRTO FRAB"/>
    <s v="No Good/Out of Stdrd"/>
    <s v="Structure-Wood"/>
    <s v="Replace"/>
    <s v="35557125"/>
    <s v="T2 EI COLGATE-GRASS VALEY 1/036 RPL POLE"/>
    <s v="70Y"/>
  </r>
  <r>
    <s v="LC"/>
    <s v="128307766"/>
    <s v="047/230A"/>
    <s v="T2 IGNACIO SOBRANTE 47/230A COTTER"/>
    <s v="CONCORD"/>
    <s v="ETL.4920.INSL.CERA"/>
    <d v="2024-03-19T00:00:00"/>
    <d v="2024-03-19T00:00:00"/>
    <d v="2025-02-17T00:00:00"/>
    <x v="0"/>
    <m/>
    <d v="2025-03-19T00:00:00"/>
    <x v="68"/>
    <s v="628"/>
    <s v="TR2"/>
    <m/>
    <s v="E - Schd Compl Yr 0"/>
    <s v="Closed"/>
    <s v="RELW COMP OH   FMOB TR2  PRTO PGEQ"/>
    <s v="No Good/Out of Stdrd"/>
    <s v="Insulator-Steel"/>
    <s v="Repair"/>
    <s v="46403423"/>
    <s v="T2 IGNACIO SOBRANTE 47/230A COTTER"/>
    <s v="ICS"/>
  </r>
  <r>
    <s v="LC"/>
    <s v="128308087"/>
    <s v="006/107"/>
    <s v="T2 EI BRIONES TAP 6/107 RPL STRW"/>
    <s v="CONCORD"/>
    <s v="ETL.7055.POLE.WOOD"/>
    <d v="2024-03-19T00:00:00"/>
    <d v="2024-03-19T00:00:00"/>
    <d v="2025-04-20T00:00:00"/>
    <x v="1"/>
    <m/>
    <d v="2025-03-19T00:00:00"/>
    <x v="68"/>
    <s v="372T"/>
    <s v="TR2"/>
    <m/>
    <s v="E - Schd Compl Yr 0"/>
    <s v="Closed"/>
    <s v="RELW INSP RESD CLR  ACCH USA  COMP OH   FMOB TR2  PRTO FRAB"/>
    <s v="No Good/Out of Stdrd"/>
    <s v="Structure-Wood"/>
    <s v="Replace"/>
    <s v="35555499"/>
    <s v="T2 EI BRIONES TAP 6/107 RPL STRW"/>
    <s v="70Y"/>
  </r>
  <r>
    <s v="LC"/>
    <s v="128308418"/>
    <s v="002/044"/>
    <s v="T2 EI SMRTVLE-NCLUS #1 2/44 RPR STRW"/>
    <s v="SACTO"/>
    <s v="ETL.7990.POLE.WOOD"/>
    <d v="2024-03-19T00:00:00"/>
    <d v="2024-03-19T00:00:00"/>
    <d v="2025-02-12T00:00:00"/>
    <x v="0"/>
    <m/>
    <d v="2025-03-19T00:00:00"/>
    <x v="68"/>
    <s v="630"/>
    <s v="TR2"/>
    <m/>
    <s v="E - Schd Compl Yr 0"/>
    <s v="Closed"/>
    <s v="RELW INSP COMP OH   FMOB TR2  PRTO FRAB"/>
    <s v="No Good/Out of Stdrd"/>
    <s v="Structure-Wood"/>
    <s v="Repair"/>
    <s v="46310350"/>
    <s v="T2 EI SMRTVLE-NCLUS #1 2/44 RPR STRW"/>
    <s v="ICW"/>
  </r>
  <r>
    <s v="LC"/>
    <s v="128308419"/>
    <s v="002/044"/>
    <s v="T2 EI SMRTVLE-NCLUS #1 2/44 RPR GYWW"/>
    <s v="SACTO"/>
    <s v="ETL.7990.POLE.WOOD"/>
    <d v="2024-03-19T00:00:00"/>
    <d v="2024-03-19T00:00:00"/>
    <d v="2025-02-12T00:00:00"/>
    <x v="0"/>
    <m/>
    <d v="2025-03-19T00:00:00"/>
    <x v="68"/>
    <s v="630"/>
    <s v="TR2"/>
    <m/>
    <s v="E - Schd Compl Yr 0"/>
    <s v="Closed"/>
    <s v="RELW INSP COMP OH   FMOB TR2  PRTO FRAB"/>
    <s v="No Good/Out of Stdrd"/>
    <s v="Guy Wire-Wood"/>
    <s v="Repair"/>
    <s v="46310352"/>
    <s v="T2 EI SMRTVLE-NCLUS #1 2/44 RPR GYWW"/>
    <s v="ICW"/>
  </r>
  <r>
    <s v="LC"/>
    <s v="128308947"/>
    <s v="005/117"/>
    <s v="T2 EI WEIMAR-HALSEY 5/117 RPR WDPK"/>
    <s v="SACTO"/>
    <s v="ETL.8340.POLE.WOOD"/>
    <d v="2024-03-19T00:00:00"/>
    <d v="2024-03-19T00:00:00"/>
    <d v="2025-01-13T00:00:00"/>
    <x v="0"/>
    <m/>
    <d v="2025-03-19T00:00:00"/>
    <x v="68"/>
    <s v="630"/>
    <s v="TR2"/>
    <m/>
    <s v="E - Schd Compl Yr 0"/>
    <s v="Closed"/>
    <s v="RELW INSP COMP OH   FMOB TR2  PRTO FRAB"/>
    <s v="No Good/Out of Stdrd"/>
    <s v="Structure-Wood"/>
    <s v="Repair"/>
    <s v="46324615"/>
    <s v="T2 EI WEIMAR-HALSEY 5/117 RPR WDPK"/>
    <s v="ICW"/>
  </r>
  <r>
    <s v="LC"/>
    <s v="128308963"/>
    <s v="005/110"/>
    <s v="T2 EI PLACER-DEL MAR 5/110 RPR STRW"/>
    <s v="SACTO"/>
    <s v="ETL.7800.POLE.WOOD"/>
    <d v="2024-03-19T00:00:00"/>
    <d v="2024-03-19T00:00:00"/>
    <d v="2025-02-19T00:00:00"/>
    <x v="0"/>
    <m/>
    <d v="2025-03-19T00:00:00"/>
    <x v="68"/>
    <s v="630"/>
    <s v="TR2"/>
    <m/>
    <s v="E - Schd Compl Yr 0"/>
    <s v="Closed"/>
    <s v="RELW INSP RESD NOAC CLR  COMP OH   FMOB TR2  PRTO FRAB"/>
    <s v="No Good/Out of Stdrd"/>
    <s v="Structure-Wood"/>
    <s v="Repair"/>
    <s v="46323921"/>
    <s v="T2 EI PLACER-DEL MAR 5/110 RPR STRW"/>
    <s v="ICW"/>
  </r>
  <r>
    <s v="LC"/>
    <s v="128309031"/>
    <s v="000/003"/>
    <s v="T2 SMRTVLE-NCLUS #2 0/3 RPR INSW"/>
    <s v="SACTO"/>
    <s v="ETL.8000.INSL.NCER"/>
    <d v="2024-03-19T00:00:00"/>
    <d v="2024-03-19T00:00:00"/>
    <d v="2024-03-19T00:00:00"/>
    <x v="1"/>
    <m/>
    <d v="2025-03-19T00:00:00"/>
    <x v="68"/>
    <s v="630"/>
    <s v="TR2"/>
    <m/>
    <s v="E - Schd Compl Yr 0"/>
    <s v="Open"/>
    <s v="RELW INSP OH   FMOB TR2  PRTO FRAB"/>
    <s v="No Good/Out of Stdrd"/>
    <s v="Insulator-Wood"/>
    <s v="Repair"/>
    <s v="46310349"/>
    <s v="T2 EI SMRTVLE-NCLUS #2 0/3 RPR INSW"/>
    <s v="ICW"/>
  </r>
  <r>
    <s v="LC"/>
    <s v="128309575"/>
    <s v="005/118"/>
    <s v="T2 EI WEIMAR-HALSEY 5/118RPR WDPK"/>
    <s v="SACTO"/>
    <s v="ETL.8340.POLE.WOOD"/>
    <d v="2024-03-19T00:00:00"/>
    <d v="2024-03-19T00:00:00"/>
    <d v="2025-01-13T00:00:00"/>
    <x v="0"/>
    <m/>
    <d v="2025-03-19T00:00:00"/>
    <x v="68"/>
    <s v="630"/>
    <s v="TR2"/>
    <m/>
    <s v="E - Schd Compl Yr 0"/>
    <s v="Closed"/>
    <s v="RELW INSP COMP OH   FMOB TR2  PRTO FRAB"/>
    <s v="No Good/Out of Stdrd"/>
    <s v="Structure-Wood"/>
    <s v="Repair"/>
    <s v="46324614"/>
    <s v="T2 EI WEIMAR-HALSEY 5/118RPR WDPK"/>
    <s v="ICW"/>
  </r>
  <r>
    <s v="LC"/>
    <s v="128310362"/>
    <s v="005/108"/>
    <s v="T2 EI PLACER-DEL MAR 5/108 RPR STRW"/>
    <s v="SACTO"/>
    <s v="ETL.7800.POLE.WOOD"/>
    <d v="2024-03-19T00:00:00"/>
    <d v="2024-03-19T00:00:00"/>
    <d v="2025-02-20T00:00:00"/>
    <x v="0"/>
    <m/>
    <d v="2025-03-19T00:00:00"/>
    <x v="68"/>
    <s v="630"/>
    <s v="TR2"/>
    <m/>
    <s v="E - Schd Compl Yr 0"/>
    <s v="Closed"/>
    <s v="RELW INSP CGI  CLR  ACCH COMP OH   FMOB TR2  PRTO FRAB"/>
    <s v="No Good/Out of Stdrd"/>
    <s v="Structure-Wood"/>
    <s v="Repair"/>
    <s v="46323922"/>
    <s v="T2 EI PLACER-DEL MAR 5/108 RPR STRW"/>
    <s v="ICW"/>
  </r>
  <r>
    <s v="LC"/>
    <s v="128311765"/>
    <s v="021/094"/>
    <s v="T2 EI MORRO BAY-MESA 21/094 RPR INSS"/>
    <s v="PISMOBCH"/>
    <s v="ETL.5290.INSL.NCER"/>
    <d v="2024-03-19T00:00:00"/>
    <d v="2024-03-19T00:00:00"/>
    <d v="2025-02-21T00:00:00"/>
    <x v="0"/>
    <m/>
    <d v="2025-03-19T00:00:00"/>
    <x v="68"/>
    <s v="628"/>
    <s v="TR2"/>
    <m/>
    <s v="E - Schd Compl Yr 0"/>
    <s v="Closed"/>
    <s v="RELW INSP COMP OH   FMOB TR2  PRTO"/>
    <s v="No Good/Out of Stdrd"/>
    <s v="Insulator-Steel"/>
    <s v="Repair"/>
    <s v="46329538"/>
    <s v="T2 EI MORRO BAY-MESA 21/094 RPR INSS"/>
    <s v="ICS"/>
  </r>
  <r>
    <s v="LC"/>
    <s v="128312001"/>
    <s v="003/066"/>
    <s v="T2 EI SMRTVLE-NCLUS #2 3/66 RPR GYWW"/>
    <s v="SACTO"/>
    <s v="ETL.8000.POLE.NWOD"/>
    <d v="2024-03-19T00:00:00"/>
    <d v="2024-03-19T00:00:00"/>
    <d v="2025-02-21T00:00:00"/>
    <x v="0"/>
    <m/>
    <d v="2025-03-19T00:00:00"/>
    <x v="68"/>
    <s v="630"/>
    <s v="TR2"/>
    <m/>
    <s v="E - Schd Compl Yr 0"/>
    <s v="Closed"/>
    <s v="RELW INSP COMP OH   FMOB TR2  PRTO FRAB"/>
    <s v="No Good/Out of Stdrd"/>
    <s v="Guy Wire-Wood"/>
    <s v="Repair"/>
    <s v="46310353"/>
    <s v="T2 EI SMRTVLE-NCLUS #2 3/66 RPR GYWW"/>
    <s v="ICW"/>
  </r>
  <r>
    <s v="LC"/>
    <s v="128312014"/>
    <s v="000/002"/>
    <s v="T2 EI POTER VLEY-MENDOCINO 0/02 UNBURY"/>
    <s v="WILLITS"/>
    <s v="ETL.7810.POLE.NWOD"/>
    <d v="2024-03-19T00:00:00"/>
    <d v="2024-03-19T00:00:00"/>
    <d v="2025-03-18T00:00:00"/>
    <x v="0"/>
    <m/>
    <d v="2025-03-19T00:00:00"/>
    <x v="68"/>
    <s v="543"/>
    <s v="TR2"/>
    <m/>
    <s v="E - Schd Compl Yr 0"/>
    <s v="Closed"/>
    <s v="RELW INSP COMP OH   FMOB TR2  PRTO FRAR"/>
    <s v="Earth Covered Tower"/>
    <s v="Foundation/Concrete-Tower"/>
    <s v="Repair"/>
    <s v="46290119"/>
    <s v="T2 EI POTER VLEY-MENDOCINO 0/02 UNBURY"/>
    <s v="ICQ"/>
  </r>
  <r>
    <s v="LC"/>
    <s v="128312158"/>
    <s v="009/003"/>
    <s v="T2 EI TRINITY-MAPLE CREEK 9/3 RPL ANCW"/>
    <s v="EUREKA"/>
    <s v="ETL.8170.POLE.WOOD"/>
    <d v="2024-03-19T00:00:00"/>
    <d v="2024-03-19T00:00:00"/>
    <d v="2025-03-16T00:00:00"/>
    <x v="0"/>
    <m/>
    <d v="2025-03-19T00:00:00"/>
    <x v="68"/>
    <s v="637T"/>
    <s v="TR2"/>
    <m/>
    <s v="E - Schd Compl Yr 0"/>
    <s v="Closed"/>
    <s v="RELW INSP COMP OH   FMOB TR2  PRTO FRAB"/>
    <s v="No Good/Out of Stdrd"/>
    <s v="Anchor-Wood"/>
    <s v="Replace"/>
    <s v="35572111"/>
    <s v="T2 EI TRINITY-MAPLE CREEK 9/003 RPL ANCW"/>
    <s v="93E"/>
  </r>
  <r>
    <s v="LC"/>
    <s v="128312159"/>
    <s v="009/004"/>
    <s v="T2 EI TRINITY-MAPLE CREEK 9/4 RPL ANCW"/>
    <s v="EUREKA"/>
    <s v="ETL.8170.POLE.WOOD"/>
    <d v="2024-03-19T00:00:00"/>
    <d v="2024-03-19T00:00:00"/>
    <d v="2025-03-16T00:00:00"/>
    <x v="0"/>
    <m/>
    <d v="2025-03-19T00:00:00"/>
    <x v="68"/>
    <s v="637"/>
    <s v="TR2"/>
    <m/>
    <s v="E - Schd Compl Yr 0"/>
    <s v="Closed"/>
    <s v="REGW INSP COMP OH   FMOB TR2  PRTO FRAB"/>
    <s v="No Good/Out of Stdrd"/>
    <s v="Anchor-Wood"/>
    <s v="Replace"/>
    <s v="35572111"/>
    <s v="T2 EI TRINITY-MAPLE CREEK 9/003 RPL ANCW"/>
    <s v="93E"/>
  </r>
  <r>
    <s v="LC"/>
    <s v="128312183"/>
    <s v="009/003"/>
    <s v="T2 EI TRINITY-MAPLE CREEK 9/003 RPR GYWW"/>
    <s v="EUREKA"/>
    <s v="ETL.8170.POLE.WOOD"/>
    <d v="2024-03-19T00:00:00"/>
    <d v="2024-03-19T00:00:00"/>
    <d v="2024-10-31T00:00:00"/>
    <x v="0"/>
    <m/>
    <d v="2024-09-19T00:00:00"/>
    <x v="68"/>
    <s v="630"/>
    <s v="TR2"/>
    <m/>
    <s v="E - Schd Compl Yr 0"/>
    <s v="Closed"/>
    <s v="RELW INSP COMP OH   FMOB TR2  PRTO FRAB DURA BRIN"/>
    <s v="No Good/Out of Stdrd"/>
    <s v="Guy Wire-Wood"/>
    <s v="Repair"/>
    <s v="46222544"/>
    <s v="T2 EI TRINITY-MAPLE CREEK 9/003 RPR GYWW"/>
    <s v="ICW"/>
  </r>
  <r>
    <s v="LC"/>
    <s v="128316138"/>
    <s v="026/003"/>
    <s v="T2 EI COALNGA #1-SN MIGUEL 26/03 UNBURY"/>
    <s v="FRESNO"/>
    <s v="ETL.8580.TOWR"/>
    <d v="2024-03-19T00:00:00"/>
    <d v="2024-03-19T00:00:00"/>
    <d v="2025-01-21T00:00:00"/>
    <x v="0"/>
    <m/>
    <d v="2025-03-19T00:00:00"/>
    <x v="68"/>
    <s v="543"/>
    <s v="TR2"/>
    <m/>
    <s v="E - Schd Compl Yr 0"/>
    <s v="Closed"/>
    <s v="RELW INSP COMP OH   FMOB TR2  PRTO FRAB"/>
    <s v="Earth Covered Tower"/>
    <s v="Foundation/Concrete-Tower"/>
    <s v="Repair"/>
    <s v="46391141"/>
    <s v="T2 EI COALNGA #1-SN MIGUEL 26/03 UNBURY"/>
    <s v="ICQ"/>
  </r>
  <r>
    <s v="LC"/>
    <s v="128316267"/>
    <s v="008/006"/>
    <s v="T2 EI HUMBOLDT-MAPLE CREEK 8/6 RPR GYWW"/>
    <s v="EUREKA"/>
    <s v="ETL.7130.POLE.NWOD"/>
    <d v="2024-03-19T00:00:00"/>
    <d v="2024-03-19T00:00:00"/>
    <d v="2024-03-28T00:00:00"/>
    <x v="0"/>
    <m/>
    <d v="2024-09-19T00:00:00"/>
    <x v="68"/>
    <s v="630"/>
    <s v="TR2"/>
    <m/>
    <s v="E - Schd Compl Yr 0"/>
    <s v="Closed"/>
    <s v="RELW INSP COMP OH   FMOB TR2  PRTO FRAB DURA BRIN"/>
    <s v="No Good/Out of Stdrd"/>
    <s v="Guy Wire-Wood"/>
    <s v="Repair"/>
    <s v="46217268"/>
    <s v="T2 EI HUMBOLDT-MAPLE CREEK 8/6 RPR GYWW"/>
    <s v="ICW"/>
  </r>
  <r>
    <s v="LC"/>
    <s v="128317560"/>
    <s v="009/001"/>
    <s v="T2 EI HUMBOLDT-MAPLE CREEK 9/1 RPL INSW"/>
    <s v="EUREKA"/>
    <s v="ETL.7130.INSL.NCER"/>
    <d v="2024-03-19T00:00:00"/>
    <d v="2024-03-19T00:00:00"/>
    <d v="2025-04-03T00:00:00"/>
    <x v="1"/>
    <m/>
    <d v="2025-03-19T00:00:00"/>
    <x v="68"/>
    <s v="508T"/>
    <s v="TR2"/>
    <m/>
    <s v="E - Schd Compl Yr 0"/>
    <s v="Closed"/>
    <s v="RELW INSP COMP OH   FMOB TR2  PRTO FRAB"/>
    <s v="No Good/Out of Stdrd"/>
    <s v="Insulator-Wood"/>
    <s v="Replace"/>
    <s v="35574776"/>
    <s v="T2 EI HUMBOLDT-MAPLE CREEK 9/1 RPL INSW"/>
    <s v="93I"/>
  </r>
  <r>
    <s v="LC"/>
    <s v="128317571"/>
    <s v="003/067"/>
    <s v="T2 EI SMRTVLE-NCLUS #2 3/67 RPR GYWW"/>
    <s v="SACTO"/>
    <s v="ETL.8000.POLE.NWOD"/>
    <d v="2024-03-19T00:00:00"/>
    <d v="2024-03-19T00:00:00"/>
    <d v="2025-02-21T00:00:00"/>
    <x v="0"/>
    <m/>
    <d v="2025-03-19T00:00:00"/>
    <x v="68"/>
    <s v="630"/>
    <s v="TR2"/>
    <m/>
    <s v="E - Schd Compl Yr 0"/>
    <s v="Closed"/>
    <s v="RELW INSP COMP OH   FMOB TR2  PRTO FRAB"/>
    <s v="No Good/Out of Stdrd"/>
    <s v="Guy Wire-Wood"/>
    <s v="Repair"/>
    <s v="46310354"/>
    <s v="T2 EI SMRTVLE-NCLUS #2 3/67 RPR GYWW"/>
    <s v="ICW"/>
  </r>
  <r>
    <s v="LC"/>
    <s v="128320092"/>
    <s v="026/004"/>
    <s v="T2 EI COALNGA #1-SN MIGUEL 26/04 COTTER"/>
    <s v="PISMOBCH"/>
    <s v="ETL.8580.INSL.CERA"/>
    <d v="2024-03-19T00:00:00"/>
    <d v="2024-03-19T00:00:00"/>
    <d v="2025-02-11T00:00:00"/>
    <x v="0"/>
    <m/>
    <d v="2025-03-19T00:00:00"/>
    <x v="68"/>
    <s v="628"/>
    <s v="TR2"/>
    <m/>
    <s v="E - Schd Compl Yr 0"/>
    <s v="Closed"/>
    <s v="RELW INSP COMP OH   FMOB TR2  PRTO"/>
    <s v="No Good/Out of Stdrd"/>
    <s v="Insulator-Steel"/>
    <s v="Repair"/>
    <s v="46329626"/>
    <s v="T2 EI COALNGA #1-SN MIGUEL 26/04 COTTER"/>
    <s v="ICS"/>
  </r>
  <r>
    <s v="LC"/>
    <s v="128320605"/>
    <s v="007/048"/>
    <s v="T2 EI OLEUM-G #1 7/48 BNT STEEL"/>
    <s v="CONCORD"/>
    <s v="ETL.3150.TOWR"/>
    <d v="2024-03-19T00:00:00"/>
    <d v="2024-03-19T00:00:00"/>
    <d v="2025-04-18T00:00:00"/>
    <x v="1"/>
    <m/>
    <d v="2025-03-19T00:00:00"/>
    <x v="68"/>
    <s v="543"/>
    <s v="TR2"/>
    <m/>
    <s v="E - Schd Compl Yr 0"/>
    <s v="Closed"/>
    <s v="RELW COMP OH   FMOB TR2  PRTO CLMB FRAB"/>
    <s v="No Good/Out of Stdrd"/>
    <s v="Structure-Tower"/>
    <s v="Repair"/>
    <s v="46286571"/>
    <s v="T2 EI OLEUM-G #1 7/48 BNT STEEL"/>
    <s v="ICQ"/>
  </r>
  <r>
    <s v="LC"/>
    <s v="128335983"/>
    <s v="008/063"/>
    <s v="T2 DI TRINITY-CTTNWD 8/63 TOUCH"/>
    <s v="TABLEMTN"/>
    <s v="ETL.4040.POLE.STPS"/>
    <d v="2024-03-20T00:00:00"/>
    <d v="2024-03-19T00:00:00"/>
    <d v="2025-02-26T00:00:00"/>
    <x v="0"/>
    <m/>
    <d v="2024-09-19T00:00:00"/>
    <x v="68"/>
    <s v="630"/>
    <s v="TR2"/>
    <m/>
    <s v="E - Schd Compl Yr 0"/>
    <s v="Closed"/>
    <s v="RELW FIRE COMP OH   TR2  PRTO AIR  FRAB NTDE DURA BRIN"/>
    <s v="No Good/Out of Stdrd"/>
    <s v="Structure-Wood"/>
    <s v="Repair"/>
    <s v="46472108"/>
    <s v="T2 DI TRINITY-CTTNWD 8/63 TOUCH"/>
    <s v="ICW"/>
  </r>
  <r>
    <s v="LC"/>
    <s v="128336059"/>
    <s v="078/397"/>
    <s v="T2 DI MALIN RND MTN#2 78/397 RPR OPGW"/>
    <s v="TABLEMTN"/>
    <s v="ETL.6020.TOWR"/>
    <d v="2024-03-20T00:00:00"/>
    <d v="2024-03-19T00:00:00"/>
    <d v="2025-02-09T00:00:00"/>
    <x v="0"/>
    <m/>
    <d v="2025-03-19T00:00:00"/>
    <x v="68"/>
    <s v="628"/>
    <s v="TR2"/>
    <m/>
    <s v="E - Schd Compl Yr 0"/>
    <s v="Closed"/>
    <s v="RELW FIRE COMP OH   TR2  PRTO AIR  FRAB"/>
    <s v="No Good/Out of Stdrd"/>
    <s v="OPGW - Steel"/>
    <s v="Repair"/>
    <s v="46332457"/>
    <s v="T2 DI MALIN RND MTN#2 78/397 RPR OPGW"/>
    <s v="ICS"/>
  </r>
  <r>
    <s v="LC"/>
    <s v="128336253"/>
    <s v="008/010"/>
    <s v="T2 DI SALINS FRT ORD#2 8/10 MASTIC"/>
    <s v="MOSSLNDG"/>
    <s v="ETL.8423.POLE.NWOD"/>
    <d v="2024-03-20T00:00:00"/>
    <d v="2024-03-19T00:00:00"/>
    <d v="2025-03-10T00:00:00"/>
    <x v="0"/>
    <m/>
    <d v="2025-03-19T00:00:00"/>
    <x v="68"/>
    <s v="543"/>
    <s v="TR2"/>
    <m/>
    <s v="E - Schd Compl Yr 0"/>
    <s v="Closed"/>
    <s v="RELW FIRE COMP OH   TR2  PRTO AIR  FRAB"/>
    <s v="No Good/Out of Stdrd"/>
    <s v="Foundation/Concrete-Tower"/>
    <s v="Repair"/>
    <s v="46404410"/>
    <s v="T2 DI SALINS FRT ORD#2 8/10 MASTIC"/>
    <s v="ICQ"/>
  </r>
  <r>
    <s v="LC"/>
    <s v="128336256"/>
    <s v="008/010"/>
    <s v="T2 DI SALINAS FORT ORD#2 8/10 BNT STEEL"/>
    <s v="MOSSLNDG"/>
    <s v="ETL.8423.POLE.NWOD"/>
    <d v="2024-03-20T00:00:00"/>
    <d v="2024-03-19T00:00:00"/>
    <d v="2025-05-20T00:00:00"/>
    <x v="1"/>
    <m/>
    <d v="2025-03-19T00:00:00"/>
    <x v="68"/>
    <s v="543"/>
    <s v="TR2"/>
    <m/>
    <s v="E - Schd Compl Yr 0"/>
    <s v="Closed"/>
    <s v="RELW FIRE COMP OH   TR2  PRTO AIR  FRAB"/>
    <s v="No Good/Out of Stdrd"/>
    <s v="Structure-Tower"/>
    <s v="Repair"/>
    <s v="46325953"/>
    <s v="T2 DI SALINAS FORT ORD#2 8/10 BNT STEEL"/>
    <s v="ICQ"/>
  </r>
  <r>
    <s v="LC"/>
    <s v="128336385"/>
    <s v="018/429"/>
    <s v="T2 DI DRUM-GRS VLY-WMR 18/429 RPR GYWW"/>
    <s v="SACTO"/>
    <s v="ETL.6760.POLE.NWOD"/>
    <d v="2024-03-20T00:00:00"/>
    <d v="2024-03-19T00:00:00"/>
    <d v="2024-06-28T00:00:00"/>
    <x v="0"/>
    <m/>
    <d v="2024-09-19T00:00:00"/>
    <x v="68"/>
    <s v="630"/>
    <s v="TR2"/>
    <m/>
    <s v="E - Schd Compl Yr 0"/>
    <s v="Closed"/>
    <s v="RELW FIRE COMP OH   TR2  PRTO AIR  FRAB DURA BRIN"/>
    <s v="No Good/Out of Stdrd"/>
    <s v="Guy Wire-Wood"/>
    <s v="Repair"/>
    <s v="46217634"/>
    <s v="T2 DI DRUM-GRS VLY-WMR 18/429 RPR GYWW"/>
    <s v="ICW"/>
  </r>
  <r>
    <s v="LC"/>
    <s v="128336409"/>
    <s v="019/437"/>
    <s v="T2 DI DRUM-GRS VLY-WMR 19/437 RPL INSW"/>
    <s v="SACTO"/>
    <s v="ETL.6760.INSL.CERA"/>
    <d v="2024-03-20T00:00:00"/>
    <d v="2024-03-19T00:00:00"/>
    <d v="2025-03-11T00:00:00"/>
    <x v="0"/>
    <m/>
    <d v="2025-03-19T00:00:00"/>
    <x v="68"/>
    <s v="508T"/>
    <s v="TR2"/>
    <m/>
    <s v="E - Schd Compl Yr 0"/>
    <s v="Closed"/>
    <s v="RELW FIRE ACCM COMP OH   TR2  PRTO AIR"/>
    <s v="No Good/Out of Stdrd"/>
    <s v="Insulator-Wood"/>
    <s v="Replace"/>
    <s v="35554350"/>
    <s v="T2 DI DRUM-GRS VLY-WMR 19/437 RPL INSW"/>
    <s v="93I"/>
  </r>
  <r>
    <s v="LC"/>
    <s v="128336437"/>
    <s v="008/064"/>
    <s v="T2 DI TRINITY-COTTONWOOD 8/64 RMV DBRS"/>
    <s v="TABLEMTN"/>
    <s v="ETL.4040.POLE.STPS"/>
    <d v="2024-03-20T00:00:00"/>
    <d v="2024-03-19T00:00:00"/>
    <d v="2025-02-26T00:00:00"/>
    <x v="0"/>
    <m/>
    <d v="2025-03-19T00:00:00"/>
    <x v="68"/>
    <s v="630"/>
    <s v="TR2"/>
    <m/>
    <s v="E - Schd Compl Yr 0"/>
    <s v="Closed"/>
    <s v="RELW FIRE COMP OH   TR2  PRTO AIR  FRAB NTDE"/>
    <s v="Debris/Nest/etc."/>
    <s v="Structure-Wood"/>
    <s v="Remove"/>
    <s v="46332460"/>
    <s v="T2 DI TRINITY-COTTONWOOD 8/64 RMV DBRS"/>
    <s v="ICW"/>
  </r>
  <r>
    <s v="LC"/>
    <s v="128353180"/>
    <s v="018/373"/>
    <s v="T2 DI COLGATE-PALERMO 18/373 RPL INSW"/>
    <s v="SACTO"/>
    <s v="ETL.6500.INSL.NCER"/>
    <d v="2024-03-23T00:00:00"/>
    <d v="2024-03-19T00:00:00"/>
    <d v="2024-04-27T00:00:00"/>
    <x v="0"/>
    <m/>
    <d v="2024-09-19T00:00:00"/>
    <x v="68"/>
    <s v="508T"/>
    <s v="TR2"/>
    <m/>
    <s v="E - Schd Compl Yr 0"/>
    <s v="Closed"/>
    <s v="RELW FIRE COMP OH   TR2  PRTO AIR  DURA BRIN"/>
    <s v="No Good/Out of Stdrd"/>
    <s v="Insulator-Wood"/>
    <s v="Replace"/>
    <s v="35540098"/>
    <s v="T2 DI COLGATE-PALERMO 18/373 RPL INSW"/>
    <s v="93I"/>
  </r>
  <r>
    <s v="LC"/>
    <s v="128386619"/>
    <s v="010/217"/>
    <s v="T2 DI COTTONWOOD-RB 10/217 RPR STRW"/>
    <s v="TABLEMTN"/>
    <s v="ETL.6660.POLE.WOOD"/>
    <d v="2024-03-28T00:00:00"/>
    <d v="2024-03-19T00:00:00"/>
    <d v="2025-01-10T00:00:00"/>
    <x v="0"/>
    <m/>
    <d v="2025-03-19T00:00:00"/>
    <x v="68"/>
    <s v="630"/>
    <s v="TR2"/>
    <m/>
    <s v="E - Schd Compl Yr 0"/>
    <s v="Closed"/>
    <s v="RELW FIRE COMP OH   TR2  PRTO AIR  FRAB"/>
    <s v="No Good/Out of Stdrd"/>
    <s v="Structure-Wood"/>
    <s v="Repair"/>
    <s v="46311281"/>
    <s v="T2 DI COTTONWOOD-RB 10/217 RPR STRW"/>
    <s v="ICW"/>
  </r>
  <r>
    <s v="LC"/>
    <s v="128387012"/>
    <s v="077/393"/>
    <s v="T2 DI MLN-RND MTN #2 77/393 RPR GYWT"/>
    <s v="TABLEMTN"/>
    <s v="ETL.6020.TOWR"/>
    <d v="2024-03-28T00:00:00"/>
    <d v="2024-03-19T00:00:00"/>
    <d v="2025-02-10T00:00:00"/>
    <x v="0"/>
    <m/>
    <d v="2025-03-19T00:00:00"/>
    <x v="68"/>
    <s v="543"/>
    <s v="TR2"/>
    <m/>
    <s v="E - Schd Compl Yr 0"/>
    <s v="Closed"/>
    <s v="RELW COMP OH   TR2  PRTO AIR  FRAB"/>
    <s v="No Good/Out of Stdrd"/>
    <s v="Guy Wire-Tower"/>
    <s v="Repair"/>
    <s v="46381357"/>
    <s v="T2 DI MLN-RND MTN #2 77/393 RPR GYWT"/>
    <s v="ICQ"/>
  </r>
  <r>
    <s v="LC"/>
    <s v="128387066"/>
    <s v="078/398"/>
    <s v="T2 DI MLN-RND MTN #2 78/398 RPR OPGW"/>
    <s v="TABLEMTN"/>
    <s v="ETL.6020.TOWR"/>
    <d v="2024-03-28T00:00:00"/>
    <d v="2024-03-19T00:00:00"/>
    <d v="2025-02-08T00:00:00"/>
    <x v="0"/>
    <m/>
    <d v="2025-03-19T00:00:00"/>
    <x v="68"/>
    <s v="628"/>
    <s v="TR2"/>
    <m/>
    <s v="E - Schd Compl Yr 0"/>
    <s v="Closed"/>
    <s v="RELW COMP OH   TR2  PRTO AIR  FRAB"/>
    <s v="No Good/Out of Stdrd"/>
    <s v="OPGW - Steel"/>
    <s v="Repair"/>
    <s v="46332464"/>
    <s v="T2 DI MLN-RND MTN #2 78/398 RPR OPGW"/>
    <s v="ICS"/>
  </r>
  <r>
    <s v="LC"/>
    <s v="128387096"/>
    <s v="000/010"/>
    <s v="T2 DI VIEJO-MNTRY 000/010 RMV VEG"/>
    <s v="MOSSLNDG"/>
    <s v="ETL.8270.POLE.WOOD"/>
    <d v="2024-03-28T00:00:00"/>
    <d v="2024-03-19T00:00:00"/>
    <d v="2024-12-17T00:00:00"/>
    <x v="0"/>
    <m/>
    <d v="2025-03-19T00:00:00"/>
    <x v="68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387098"/>
    <s v="000/010"/>
    <s v="T2 DI VIEJO-MNTRY 000/010 RPR ANCW"/>
    <s v="MOSSLNDG"/>
    <s v="ETL.8270.POLE.WOOD"/>
    <d v="2024-03-28T00:00:00"/>
    <d v="2024-03-19T00:00:00"/>
    <d v="2025-06-09T00:00:00"/>
    <x v="1"/>
    <m/>
    <d v="2025-03-19T00:00:00"/>
    <x v="68"/>
    <s v="630"/>
    <s v="TR2"/>
    <m/>
    <s v="E - Schd Compl Yr 0"/>
    <s v="Closed"/>
    <s v="RELW COMP OH   TR2  PRTO AIR  FRAB"/>
    <s v="No Good/Out of Stdrd"/>
    <s v="Anchor-Wood"/>
    <s v="Repair"/>
    <s v="46329991"/>
    <s v="T2 DI VIEJO-MNTRY 000/010 RPR ANCW"/>
    <s v="ICW"/>
  </r>
  <r>
    <s v="LC"/>
    <s v="128387114"/>
    <s v="000/010"/>
    <s v="T2 DI VIEJO-MNTRY 000/010 RPL HRDW"/>
    <s v="MOSSLNDG"/>
    <s v="ETL.8270.POLE.WOOD"/>
    <d v="2024-03-28T00:00:00"/>
    <d v="2024-03-19T00:00:00"/>
    <d v="2025-06-09T00:00:00"/>
    <x v="1"/>
    <m/>
    <d v="2025-03-19T00:00:00"/>
    <x v="68"/>
    <s v="630"/>
    <s v="TR2"/>
    <m/>
    <s v="E - Schd Compl Yr 0"/>
    <s v="Closed"/>
    <s v="RELW COMP OH   TR2  PRTO AIR  FRAB NTDE"/>
    <s v="No Good/Out of Stdrd"/>
    <s v="Hardware-Wood"/>
    <s v="Replace"/>
    <s v="46329992"/>
    <s v="T2 DI VIEJO-MNTRY 000/010 RPL HRDW"/>
    <s v="ICW"/>
  </r>
  <r>
    <s v="LC"/>
    <s v="128387131"/>
    <s v="015/314"/>
    <s v="T2 DI COLGATE-PALERMO 15/314 RPL STRW"/>
    <s v="TABLEMTN"/>
    <s v="ETL.6500.POLE.WOOD"/>
    <d v="2024-03-28T00:00:00"/>
    <d v="2024-03-19T00:00:00"/>
    <d v="2025-02-06T00:00:00"/>
    <x v="0"/>
    <m/>
    <d v="2025-03-19T00:00:00"/>
    <x v="68"/>
    <s v="372T"/>
    <s v="TR2"/>
    <m/>
    <s v="E - Schd Compl Yr 0"/>
    <s v="Closed"/>
    <s v="RELW OTHR COMP OH   TR2  PRTO AIR  FRAB"/>
    <s v="No Good/Out of Stdrd"/>
    <s v="Structure-Wood"/>
    <s v="Replace"/>
    <s v="35557131"/>
    <s v="T2 DI COLGATE-PALERMO 15/314 RPL STRW"/>
    <s v="70Y"/>
  </r>
  <r>
    <s v="LC"/>
    <s v="128388693"/>
    <s v="000/008"/>
    <s v="T2 DI UNION CHMCL TAP 0/008 RMV VEG"/>
    <s v="CONCORD"/>
    <s v="ETL.6351.POLE.WOOD"/>
    <d v="2024-03-29T00:00:00"/>
    <d v="2024-03-19T00:00:00"/>
    <d v="2024-08-30T00:00:00"/>
    <x v="0"/>
    <m/>
    <d v="2024-09-19T00:00:00"/>
    <x v="68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8388696"/>
    <s v="000/008"/>
    <s v="T2 DI UNION CHMCL TAP 0/008 RPR ANCW"/>
    <s v="CONCORD"/>
    <s v="ETL.6351.POLE.WOOD"/>
    <d v="2024-03-29T00:00:00"/>
    <d v="2024-03-19T00:00:00"/>
    <d v="2024-08-14T00:00:00"/>
    <x v="0"/>
    <m/>
    <d v="2024-09-19T00:00:00"/>
    <x v="68"/>
    <s v="630"/>
    <s v="TR2"/>
    <m/>
    <s v="E - Schd Compl Yr 0"/>
    <s v="Closed"/>
    <s v="RELW COMP OH   TR2  PRTO AIR  FRAB DURA BRIN"/>
    <s v="No Good/Out of Stdrd"/>
    <s v="Anchor-Wood"/>
    <s v="Repair"/>
    <s v="46239850"/>
    <s v="T2 DI UNION CHMCL TAP 0/008 RPR ANCW"/>
    <s v="ICW"/>
  </r>
  <r>
    <s v="LC"/>
    <s v="128388698"/>
    <s v="55"/>
    <s v="T2 DI UNION CHMCL TAP 0/008 RPR SWIW"/>
    <s v="CONCORD"/>
    <s v="ETL.6351.SWIT"/>
    <d v="2024-03-29T00:00:00"/>
    <d v="2024-03-19T00:00:00"/>
    <d v="2024-11-12T00:00:00"/>
    <x v="0"/>
    <m/>
    <d v="2025-03-19T00:00:00"/>
    <x v="68"/>
    <s v="630"/>
    <s v="TR2"/>
    <m/>
    <s v="E - Schd Compl Yr 0"/>
    <s v="Closed"/>
    <s v="RELW COMP OH   TR2  PRTO AIR"/>
    <s v="No Good/Out of Stdrd"/>
    <s v="Switch-Wood"/>
    <s v="Repair"/>
    <s v="46286567"/>
    <s v="T2 DI UNION CHMCL TAP 0/008 RPR SWIW"/>
    <s v="ICW"/>
  </r>
  <r>
    <s v="LC"/>
    <s v="128388876"/>
    <s v="015/308"/>
    <s v="T2 DI CLGT-PALERMO 15/308 RPR STRW"/>
    <s v="TABLEMTN"/>
    <s v="ETL.6500.POLE.WOOD"/>
    <d v="2024-03-29T00:00:00"/>
    <d v="2024-03-19T00:00:00"/>
    <d v="2025-02-05T00:00:00"/>
    <x v="0"/>
    <m/>
    <d v="2025-03-19T00:00:00"/>
    <x v="68"/>
    <s v="630"/>
    <s v="TR2"/>
    <m/>
    <s v="E - Schd Compl Yr 0"/>
    <s v="Closed"/>
    <s v="RELW COMP OH   TR2  PRTO AIR  FRAB"/>
    <s v="No Good/Out of Stdrd"/>
    <s v="Structure-Wood"/>
    <s v="Repair"/>
    <s v="46383050"/>
    <s v="T2 DI CLGT-PALERMO 15/308 RPR STRW"/>
    <s v="ICW"/>
  </r>
  <r>
    <s v="LC"/>
    <s v="128395219"/>
    <s v="000/001"/>
    <s v="T2 DI VIEJO-MONTEREY 0/1 RPR GYWW"/>
    <s v="MOSSLNDG"/>
    <s v="ETL.8270.POLE.WOOD"/>
    <d v="2024-03-30T00:00:00"/>
    <d v="2024-03-19T00:00:00"/>
    <d v="2024-07-22T00:00:00"/>
    <x v="0"/>
    <m/>
    <d v="2025-03-19T00:00:00"/>
    <x v="68"/>
    <s v="630"/>
    <s v="TR2"/>
    <m/>
    <s v="E - Schd Compl Yr 0"/>
    <s v="Closed"/>
    <s v="RELW FIRE ACCL COMP OH   TR2  PRTO AIR  FRAB DURA BRIN"/>
    <s v="No Good/Out of Stdrd"/>
    <s v="Guy Wire-Wood"/>
    <s v="Repair"/>
    <s v="46266149"/>
    <s v="T2 DI VIEJO-MONTEREY 0/1 RPR GYWW"/>
    <s v="ICW"/>
  </r>
  <r>
    <s v="LC"/>
    <s v="128395332"/>
    <s v="019/436"/>
    <s v="T2 DI DRM-GS VLY-WEMR 19/436 RPL ANCW"/>
    <s v="SACTO"/>
    <s v="ETL.6760.POLE.WOOD"/>
    <d v="2024-03-30T00:00:00"/>
    <d v="2024-03-19T00:00:00"/>
    <d v="2025-03-11T00:00:00"/>
    <x v="0"/>
    <m/>
    <d v="2025-03-19T00:00:00"/>
    <x v="68"/>
    <s v="637T"/>
    <s v="TR2"/>
    <m/>
    <s v="E - Schd Compl Yr 0"/>
    <s v="Closed"/>
    <s v="RELW FIRE ACCM COMP OH   TR2  PRTO AIR  FRAB"/>
    <s v="No Good/Out of Stdrd"/>
    <s v="Anchor-Wood"/>
    <s v="Replace"/>
    <s v="35554349"/>
    <s v="T2 DI DRM-GS VLY-WEMR 19/436 RPL ANCW"/>
    <s v="93E"/>
  </r>
  <r>
    <s v="LC"/>
    <s v="128395342"/>
    <s v="015/301"/>
    <s v="T2 DI COLGATE-PALERMO 15/301 RPR CNDW"/>
    <s v="TABLEMTN"/>
    <s v="ETL.6500.INSL.CERA"/>
    <d v="2024-03-30T00:00:00"/>
    <d v="2024-03-19T00:00:00"/>
    <d v="2025-02-06T00:00:00"/>
    <x v="0"/>
    <m/>
    <d v="2025-03-19T00:00:00"/>
    <x v="68"/>
    <s v="630"/>
    <s v="TR2"/>
    <m/>
    <s v="E - Schd Compl Yr 0"/>
    <s v="Closed"/>
    <s v="RELW FIRE COMP OH   TR2  PRTO AIR"/>
    <s v="No Good/Out of Stdrd"/>
    <s v="Conductor-Wood"/>
    <s v="Repair"/>
    <s v="46383051"/>
    <s v="T2 DI COLGATE-PALERMO 15/301 RPR CNDW"/>
    <s v="ICW"/>
  </r>
  <r>
    <s v="LC"/>
    <s v="128395497"/>
    <s v="000/008"/>
    <s v="T2 VIEJO-MONTEREY 00/08 RPL ANCW"/>
    <s v="MOSSLNDG"/>
    <s v="ETL.8270.POLE.WOOD"/>
    <d v="2024-03-31T00:00:00"/>
    <d v="2024-03-19T00:00:00"/>
    <d v="2024-03-19T00:00:00"/>
    <x v="1"/>
    <m/>
    <d v="2025-03-19T00:00:00"/>
    <x v="68"/>
    <s v="637T"/>
    <s v="TR2"/>
    <m/>
    <s v="E - Schd Compl Yr 0"/>
    <s v="Open"/>
    <s v="RELW COMP OH   TR2  PRTO AIR  FRAB"/>
    <s v="No Good/Out of Stdrd"/>
    <s v="Anchor-Wood"/>
    <s v="Replace"/>
    <s v="35650158"/>
    <s v="T2 VIEJO-MONTEREY 00/08 RPL ANCW"/>
    <s v="93E"/>
  </r>
  <r>
    <s v="LC"/>
    <s v="128395498"/>
    <s v="000/008"/>
    <s v="T2 DI VIEJO-MONTEREY 000/008 RPR ANCW"/>
    <s v="MOSSLNDG"/>
    <s v="ETL.8270.POLE.WOOD"/>
    <d v="2024-03-31T00:00:00"/>
    <d v="2024-03-19T00:00:00"/>
    <d v="2025-06-09T00:00:00"/>
    <x v="1"/>
    <m/>
    <d v="2025-03-19T00:00:00"/>
    <x v="68"/>
    <s v="630"/>
    <s v="TR2"/>
    <m/>
    <s v="E - Schd Compl Yr 0"/>
    <s v="Closed"/>
    <s v="RELW COMP OH   TR2  PRTO AIR  FRAB"/>
    <s v="No Good/Out of Stdrd"/>
    <s v="Anchor-Wood"/>
    <s v="Repair"/>
    <s v="46329994"/>
    <s v="T2 DI VIEJO-MONTEREY 000/008 RPR ANCW"/>
    <s v="ICW"/>
  </r>
  <r>
    <s v="LC"/>
    <s v="128395499"/>
    <s v="000/008"/>
    <s v="T2 DI VIEJO-MONTEREY 000/008 RMV VEG"/>
    <s v="MOSSLNDG"/>
    <s v="ETL.8270.POLE.WOOD"/>
    <d v="2024-03-31T00:00:00"/>
    <d v="2024-03-19T00:00:00"/>
    <d v="2025-01-09T00:00:00"/>
    <x v="0"/>
    <m/>
    <d v="2025-03-19T00:00:00"/>
    <x v="6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395519"/>
    <s v="000/014"/>
    <s v="T2 VIEJO-MONTEREY 000/014 RPL INSW"/>
    <s v="MOSSLNDG"/>
    <s v="ETL.8270.INSL.CERA"/>
    <d v="2024-03-31T00:00:00"/>
    <d v="2024-03-19T00:00:00"/>
    <d v="2024-03-19T00:00:00"/>
    <x v="1"/>
    <m/>
    <d v="2025-03-19T00:00:00"/>
    <x v="68"/>
    <s v="508T"/>
    <s v="TR2"/>
    <m/>
    <s v="E - Schd Compl Yr 0"/>
    <s v="Open"/>
    <s v="RELW OH   TR2  PRTO AIR  FRAB"/>
    <s v="No Good/Out of Stdrd"/>
    <s v="Insulator-Wood"/>
    <s v="Replace"/>
    <s v="35573394"/>
    <s v="T2 DI VIEJO-MONTEREY 000/014 RPL INSW"/>
    <s v="93I"/>
  </r>
  <r>
    <s v="LC"/>
    <s v="128395520"/>
    <s v="022/440"/>
    <s v="T2 DI CLGT-PALERMO 022/440 RPL STRW"/>
    <s v="TABLEMTN"/>
    <s v="ETL.6500.POLE.WOOD"/>
    <d v="2024-03-31T00:00:00"/>
    <d v="2024-03-19T00:00:00"/>
    <d v="2025-02-05T00:00:00"/>
    <x v="0"/>
    <m/>
    <d v="2025-03-19T00:00:00"/>
    <x v="68"/>
    <s v="372T"/>
    <s v="TR2"/>
    <m/>
    <s v="E - Schd Compl Yr 0"/>
    <s v="Closed"/>
    <s v="RELW COMP OH   TR2  PRTO AIR  FRAB"/>
    <s v="No Good/Out of Stdrd"/>
    <s v="Structure-Wood"/>
    <s v="Replace"/>
    <s v="35557132"/>
    <s v="T2 DI CLGT-PALERMO 022/440 RPL STRW"/>
    <s v="70Y"/>
  </r>
  <r>
    <s v="LC"/>
    <s v="128395526"/>
    <s v="021/424"/>
    <s v="T2 DI CLGT-PALERMO 021/424 RPR STRW"/>
    <s v="TABLEMTN"/>
    <s v="ETL.6500.POLE.WOOD"/>
    <d v="2024-03-31T00:00:00"/>
    <d v="2024-03-19T00:00:00"/>
    <d v="2025-02-05T00:00:00"/>
    <x v="0"/>
    <m/>
    <d v="2025-03-19T00:00:00"/>
    <x v="68"/>
    <s v="630"/>
    <s v="TR2"/>
    <m/>
    <s v="E - Schd Compl Yr 0"/>
    <s v="Closed"/>
    <s v="RELW COMP OH   TR2  PRTO AIR  FRAB"/>
    <s v="No Good/Out of Stdrd"/>
    <s v="Structure-Wood"/>
    <s v="Repair"/>
    <s v="46383052"/>
    <s v="T2 DI CLGT-PALERMO 021/424 RPR STRW"/>
    <s v="ICW"/>
  </r>
  <r>
    <s v="LC"/>
    <s v="128395627"/>
    <s v="029/208"/>
    <s v="T2 DI TRNTY-CTTNWD 029/208R RPR GYWW"/>
    <s v="TABLEMTN"/>
    <s v="ETL.4040.POLE.STPS"/>
    <d v="2024-03-31T00:00:00"/>
    <d v="2024-03-19T00:00:00"/>
    <d v="2024-07-19T00:00:00"/>
    <x v="0"/>
    <m/>
    <d v="2025-03-19T00:00:00"/>
    <x v="68"/>
    <s v="630"/>
    <s v="TR2"/>
    <m/>
    <s v="E - Schd Compl Yr 0"/>
    <s v="Closed"/>
    <s v="RELW COMP OH   TR2  PRTO AIR  FRAB"/>
    <s v="No Good/Out of Stdrd"/>
    <s v="Guy Wire-Wood"/>
    <s v="Repair"/>
    <s v="46284085"/>
    <s v="T2 DI TRNTY-CTTNWD 029/208R RPR GYWW"/>
    <s v="ICW"/>
  </r>
  <r>
    <s v="LC"/>
    <s v="128395643"/>
    <s v="077/394"/>
    <s v="T2 DI MLN-RND MTN #2 077/394 RMV VEG"/>
    <s v="TABLEMTN"/>
    <s v="ETL.6020.TOWR"/>
    <d v="2024-03-31T00:00:00"/>
    <d v="2024-03-19T00:00:00"/>
    <d v="2024-08-13T00:00:00"/>
    <x v="0"/>
    <m/>
    <d v="2025-03-19T00:00:00"/>
    <x v="6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416338"/>
    <s v="327"/>
    <s v="T2 DI TRNTY-CTTNWD 4/36 RPR SWTCH"/>
    <s v="TABLEMTN"/>
    <s v="ETL.4040.SWIT"/>
    <d v="2024-04-01T00:00:00"/>
    <d v="2024-03-19T00:00:00"/>
    <d v="2025-02-24T00:00:00"/>
    <x v="0"/>
    <m/>
    <d v="2025-03-19T00:00:00"/>
    <x v="68"/>
    <s v="623"/>
    <s v="TR2"/>
    <m/>
    <s v="E - Schd Compl Yr 0"/>
    <s v="Closed"/>
    <s v="RELW FIRE COMP OH   TR2  PRTO AIR"/>
    <s v="Out of Adjustment"/>
    <s v="Switch"/>
    <s v="Repair"/>
    <s v="46332467"/>
    <s v="T2 DI TRNTY-CTTNWD 4/36 RPR SWTCH"/>
    <s v="ICE"/>
  </r>
  <r>
    <s v="LC"/>
    <s v="128416701"/>
    <s v="018/432"/>
    <s v="T2 DI DRM-GRS VLY-WMR 18/432 RPR GYWW"/>
    <s v="SACTO"/>
    <s v="ETL.6760.POLE.WOOD"/>
    <d v="2024-04-01T00:00:00"/>
    <d v="2024-03-19T00:00:00"/>
    <d v="2025-02-26T00:00:00"/>
    <x v="0"/>
    <m/>
    <d v="2025-03-19T00:00:00"/>
    <x v="68"/>
    <s v="630"/>
    <s v="TR2"/>
    <m/>
    <s v="E - Schd Compl Yr 0"/>
    <s v="Closed"/>
    <s v="RELW FIRE COMP OH   TR2  PRTO AIR  FRAB"/>
    <s v="No Good/Out of Stdrd"/>
    <s v="Guy Wire-Wood"/>
    <s v="Repair"/>
    <s v="46324613"/>
    <s v="T2 DI DRM-GRS VLY-WMR 18/432 RPR GYWW"/>
    <s v="ICW"/>
  </r>
  <r>
    <s v="LC"/>
    <s v="128430083"/>
    <s v="030/210"/>
    <s v="T2 DI TRNTY-CTTNWD 030/210C INSP STRW"/>
    <s v="TABLEMTN"/>
    <s v="ETL.4040.POLE.STPS"/>
    <d v="2024-04-02T00:00:00"/>
    <d v="2024-03-19T00:00:00"/>
    <d v="2024-09-10T00:00:00"/>
    <x v="0"/>
    <m/>
    <d v="2024-09-19T00:00:00"/>
    <x v="68"/>
    <s v="630"/>
    <s v="TR2"/>
    <m/>
    <s v="E - Schd Compl Yr 0"/>
    <s v="Closed"/>
    <s v="RELW COMP OH   TR2  PRTO AIR  FRAB NTDE DURA BRIN"/>
    <s v="Overgrown"/>
    <s v="Structure-Wood"/>
    <s v="Inspect"/>
    <s v="46227625"/>
    <s v="T2 DI TRNTY-CTTNWD 030/210C INSP STRW"/>
    <s v="ICW"/>
  </r>
  <r>
    <s v="LC"/>
    <s v="128430089"/>
    <s v="025/178"/>
    <s v="T2 DI TRNTY-CTTNWD 025/178R RPR ANCW"/>
    <s v="TABLEMTN"/>
    <s v="ETL.4040.POLE.STPS"/>
    <d v="2024-04-02T00:00:00"/>
    <d v="2024-03-19T00:00:00"/>
    <d v="2025-02-25T00:00:00"/>
    <x v="0"/>
    <m/>
    <d v="2025-03-19T00:00:00"/>
    <x v="68"/>
    <s v="630"/>
    <s v="TR2"/>
    <m/>
    <s v="E - Schd Compl Yr 0"/>
    <s v="Closed"/>
    <s v="RELW COMP OH   TR2  PRTO AIR  FRAB"/>
    <s v="No Good/Out of Stdrd"/>
    <s v="Anchor-Wood"/>
    <s v="Repair"/>
    <s v="46332471"/>
    <s v="T2 DI TRNTY-CTTNWD 025/178R RPR ANCW"/>
    <s v="ICW"/>
  </r>
  <r>
    <s v="LC"/>
    <s v="128430131"/>
    <s v="025/178"/>
    <s v="T2 DI TRNTY-CTTNWD 025/178L RMV VEG"/>
    <s v="TABLEMTN"/>
    <s v="ETL.4040.POLE.STPS"/>
    <d v="2024-04-02T00:00:00"/>
    <d v="2024-03-19T00:00:00"/>
    <d v="2025-02-14T00:00:00"/>
    <x v="0"/>
    <m/>
    <d v="2025-03-19T00:00:00"/>
    <x v="6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430133"/>
    <s v="025/178"/>
    <s v="T2 DI TRNTY-CTTNWD 025/178L RPR ANCW"/>
    <s v="TABLEMTN"/>
    <s v="ETL.4040.POLE.STPS"/>
    <d v="2024-04-02T00:00:00"/>
    <d v="2024-03-19T00:00:00"/>
    <d v="2025-02-25T00:00:00"/>
    <x v="0"/>
    <m/>
    <d v="2025-03-19T00:00:00"/>
    <x v="68"/>
    <s v="630"/>
    <s v="TR2"/>
    <m/>
    <s v="E - Schd Compl Yr 0"/>
    <s v="Closed"/>
    <s v="RELW COMP OH   TR2  PRTO AIR  FRAB"/>
    <s v="No Good/Out of Stdrd"/>
    <s v="Anchor-Wood"/>
    <s v="Repair"/>
    <s v="46332472"/>
    <s v="T2 DI TRNTY-CTTNWD 025/178L RPR ANCW"/>
    <s v="ICW"/>
  </r>
  <r>
    <s v="LC"/>
    <s v="128323273"/>
    <s v="016/108"/>
    <s v="T2 EI NEWARK-LIVERMORE 16/108 RPR ANCW"/>
    <s v="CONCORD"/>
    <s v="ETL.7660.POLE.WOOD"/>
    <d v="2024-03-20T00:00:00"/>
    <d v="2024-03-20T00:00:00"/>
    <d v="2025-03-11T00:00:00"/>
    <x v="0"/>
    <m/>
    <d v="2025-03-20T00:00:00"/>
    <x v="69"/>
    <s v="630"/>
    <s v="TR2"/>
    <m/>
    <s v="E - Schd Compl Yr 0"/>
    <s v="Closed"/>
    <s v="RELW INSP RESD ACCL COMP OH   FMOB TR2  PRTO FRAB"/>
    <s v="No Good/Out of Stdrd"/>
    <s v="Anchor-Wood"/>
    <s v="Repair"/>
    <s v="46286741"/>
    <s v="T2 EI NEWARK-LIVERMORE 16/108 RPR ANCW"/>
    <s v="ICW"/>
  </r>
  <r>
    <s v="LC"/>
    <s v="128323284"/>
    <s v="004/030"/>
    <s v="T2 EI OLEUM-G #2 4/30 COTTER"/>
    <s v="CONCORD"/>
    <s v="ETL.3160.INSL"/>
    <d v="2024-03-20T00:00:00"/>
    <d v="2024-03-20T00:00:00"/>
    <d v="2025-02-03T00:00:00"/>
    <x v="0"/>
    <m/>
    <d v="2025-03-20T00:00:00"/>
    <x v="69"/>
    <s v="628"/>
    <s v="TR2"/>
    <m/>
    <s v="E - Schd Compl Yr 0"/>
    <s v="Closed"/>
    <s v="RELW INSP COMP OH   FMOB TR2  PRTO"/>
    <s v="No Good/Out of Stdrd"/>
    <s v="Insulator-Steel"/>
    <s v="Repair"/>
    <s v="46286574"/>
    <s v="T2 EI OLEUM-G #2 4/30 COTTER"/>
    <s v="ICS"/>
  </r>
  <r>
    <s v="LC"/>
    <s v="128324170"/>
    <s v="005/101"/>
    <s v="T2 EI PLACER-DEL MAR 05/101 RPR HRDW"/>
    <s v="SACTO"/>
    <s v="ETL.7800.POLE.WOOD"/>
    <d v="2024-03-20T00:00:00"/>
    <d v="2024-03-20T00:00:00"/>
    <d v="2025-02-19T00:00:00"/>
    <x v="0"/>
    <m/>
    <d v="2025-03-20T00:00:00"/>
    <x v="69"/>
    <s v="630"/>
    <s v="TR2"/>
    <m/>
    <s v="E - Schd Compl Yr 0"/>
    <s v="Closed"/>
    <s v="RELW INSP CLR  ACCH COMP OH   FMOB TR2  PRTO FRAB"/>
    <s v="No Good/Out of Stdrd"/>
    <s v="Hardware-Wood"/>
    <s v="Replace"/>
    <s v="46323923"/>
    <s v="T2 EI PLACER-DEL MAR 05/101 RPR HRDW"/>
    <s v="ICW"/>
  </r>
  <r>
    <s v="LC"/>
    <s v="128324186"/>
    <s v="006/010"/>
    <s v="T2 EI TRNTY-MPLE CRK 6/10L RPR GYWW"/>
    <s v="EUREKA"/>
    <s v="ETL.8170.POLE.WDPS"/>
    <d v="2024-03-20T00:00:00"/>
    <d v="2024-03-20T00:00:00"/>
    <d v="2025-01-24T00:00:00"/>
    <x v="0"/>
    <m/>
    <d v="2025-03-20T00:00:00"/>
    <x v="69"/>
    <s v="630"/>
    <s v="TR2"/>
    <m/>
    <s v="E - Schd Compl Yr 0"/>
    <s v="Closed"/>
    <s v="RELW INSP COMP OH   FMOB TR2  PRTO FRAB"/>
    <s v="No Good/Out of Stdrd"/>
    <s v="Guy Wire-Wood"/>
    <s v="Repair"/>
    <s v="46345694"/>
    <s v="T2 EI TRNTY-MPLE CRK 6/10L RPR GYWW"/>
    <s v="ICW"/>
  </r>
  <r>
    <s v="LC"/>
    <s v="128324350"/>
    <s v="000/007"/>
    <s v="T2 EI HMLTN BRNCH-CHSTR 0/7 RPR INSW"/>
    <s v="TABLEMTN"/>
    <s v="ETL.7000.INSL.NCER"/>
    <d v="2024-03-20T00:00:00"/>
    <d v="2024-03-20T00:00:00"/>
    <d v="2025-03-18T00:00:00"/>
    <x v="0"/>
    <m/>
    <d v="2025-03-20T00:00:00"/>
    <x v="69"/>
    <s v="630"/>
    <s v="TR2"/>
    <m/>
    <s v="E - Schd Compl Yr 0"/>
    <s v="Closed"/>
    <s v="RELW INSP COMP OH   FMOB TR2  PRTO"/>
    <s v="No Good/Out of Stdrd"/>
    <s v="Insulator-Wood"/>
    <s v="Repair"/>
    <s v="46311133"/>
    <s v="T2 EI HMLTN BRNCH-CHSTR 0/7 RPR INSW"/>
    <s v="ICW"/>
  </r>
  <r>
    <s v="LC"/>
    <s v="128324359"/>
    <s v="009/049"/>
    <s v="T2 EI CONTR COST-MORGA#1 9/49 RPR STRT"/>
    <s v="CONCORD"/>
    <s v="ETL.5452.TOWR"/>
    <d v="2024-03-20T00:00:00"/>
    <d v="2024-03-20T00:00:00"/>
    <d v="2025-01-19T00:00:00"/>
    <x v="0"/>
    <m/>
    <d v="2025-03-20T00:00:00"/>
    <x v="69"/>
    <s v="543"/>
    <s v="TR2"/>
    <m/>
    <s v="E - Schd Compl Yr 0"/>
    <s v="Closed"/>
    <s v="RELW INSP COMP OH   FMOB TR2  PRTO FRAB"/>
    <s v="No Good/Out of Stdrd"/>
    <s v="Structure-Tower"/>
    <s v="Repair"/>
    <s v="46286578"/>
    <s v="T2NT EI CONTR COST-MORGA#1 9/49 RPR STRT"/>
    <s v="ICQ"/>
  </r>
  <r>
    <s v="LC"/>
    <s v="128324455"/>
    <s v="015/309"/>
    <s v="T2 EI CARIBOU-WESTWOOD 015/309 COMPLETE"/>
    <s v="TABLEMTN"/>
    <s v="ETL.6300.POLE.NWOD"/>
    <d v="2024-03-20T00:00:00"/>
    <d v="2024-03-20T00:00:00"/>
    <d v="2024-07-29T00:00:00"/>
    <x v="0"/>
    <m/>
    <d v="2024-09-20T00:00:00"/>
    <x v="69"/>
    <s v="630"/>
    <s v="TR2"/>
    <m/>
    <s v="E - Schd Compl Yr 0"/>
    <s v="Closed"/>
    <s v="RELW INSP COMP OH   FMOB TR2  PRTO FRAB DURA BRIN"/>
    <s v="No Good/Out of Stdrd"/>
    <s v="Guy Wire-Wood"/>
    <s v="Repair"/>
    <s v="46233796"/>
    <s v="T2 EI CARIBOU-WESTWOOD 015/309 RPR GYWW"/>
    <s v="ICW"/>
  </r>
  <r>
    <s v="LC"/>
    <s v="128324456"/>
    <s v="015/309"/>
    <s v="T2 EI CARIBOU-WESTWOOD 015/309 RPL ANCW"/>
    <s v="TABLEMTN"/>
    <s v="ETL.6300.POLE.NWOD"/>
    <d v="2024-03-20T00:00:00"/>
    <d v="2024-03-20T00:00:00"/>
    <d v="2024-07-29T00:00:00"/>
    <x v="0"/>
    <m/>
    <d v="2025-03-20T00:00:00"/>
    <x v="69"/>
    <s v="637T"/>
    <s v="TR2"/>
    <m/>
    <s v="E - Schd Compl Yr 0"/>
    <s v="Closed"/>
    <s v="RELW INSP COMP OH   FMOB TR2  PRTO FRAB DURA BRIN"/>
    <s v="No Good/Out of Stdrd"/>
    <s v="Anchor-Wood"/>
    <s v="Replace"/>
    <s v="35545653"/>
    <s v="T2 EI CARIBOU-WESTWOOD 015/309 RPL ANCW"/>
    <s v="93E"/>
  </r>
  <r>
    <s v="LC"/>
    <s v="128324573"/>
    <s v="013/103"/>
    <s v="T2 EI PIT #3-PIT #1 013/103 RPR STRT"/>
    <s v="TABLEMTN"/>
    <s v="ETL.5400.TOWR"/>
    <d v="2024-03-20T00:00:00"/>
    <d v="2024-03-20T00:00:00"/>
    <d v="2025-02-10T00:00:00"/>
    <x v="0"/>
    <m/>
    <d v="2025-03-20T00:00:00"/>
    <x v="69"/>
    <s v="543"/>
    <s v="TR2"/>
    <m/>
    <s v="E - Schd Compl Yr 0"/>
    <s v="Closed"/>
    <s v="RELW INSP COMP OH   FMOB TR2  PRTO FRAB"/>
    <s v="No Good/Out of Stdrd"/>
    <s v="Structure-Tower"/>
    <s v="Repair"/>
    <s v="46381959"/>
    <s v="T2NT EI PIT #3-PIT #1 013/103 RPR STRT"/>
    <s v="ICQ"/>
  </r>
  <r>
    <s v="LC"/>
    <s v="128324577"/>
    <s v="004/029"/>
    <s v="T2 EI OLEUM-G #2 4/29 RPR CNDS"/>
    <s v="CONCORD"/>
    <s v="ETL.3160.INSL.CERA"/>
    <d v="2024-03-20T00:00:00"/>
    <d v="2024-03-20T00:00:00"/>
    <d v="2025-04-12T00:00:00"/>
    <x v="1"/>
    <m/>
    <d v="2025-03-20T00:00:00"/>
    <x v="69"/>
    <s v="628"/>
    <s v="TR2"/>
    <m/>
    <s v="E - Schd Compl Yr 0"/>
    <s v="Closed"/>
    <s v="RELW INSP COMP OH   RTNR FMOB TR2  PRTO"/>
    <s v="No Good/Out of Stdrd"/>
    <s v="Conductor-Steel"/>
    <s v="Repair"/>
    <s v="46286570"/>
    <s v="T2 EI OLEUM-G #2 4/29 RPR CNDS"/>
    <s v="ICS"/>
  </r>
  <r>
    <s v="LC"/>
    <s v="128324616"/>
    <s v="002/059"/>
    <s v="T2 EI WEIMAR-HALSEY 2/59 RMV VEG"/>
    <s v="SACTO"/>
    <s v="ETL.8340.POLE.WOOD"/>
    <d v="2024-03-20T00:00:00"/>
    <d v="2024-03-20T00:00:00"/>
    <d v="2025-02-15T00:00:00"/>
    <x v="0"/>
    <m/>
    <d v="2025-03-20T00:00:00"/>
    <x v="69"/>
    <s v="564"/>
    <s v="TR2"/>
    <m/>
    <s v="E - Schd Compl Yr 0"/>
    <s v="Closed"/>
    <s v="REGW INSP COMP OH   FMOB TR2  PRTO FRAB"/>
    <s v="Overgrown"/>
    <s v="Vegetation"/>
    <s v="Trim"/>
    <s v=""/>
    <s v=""/>
    <s v=""/>
  </r>
  <r>
    <s v="LC"/>
    <s v="128324618"/>
    <s v="002/059"/>
    <s v="T2 EI WEIMAR-HALSEY 2/59 RPL POLE"/>
    <s v="SACTO"/>
    <s v="ETL.8340.POLE.WOOD"/>
    <d v="2024-03-20T00:00:00"/>
    <d v="2024-03-20T00:00:00"/>
    <d v="2025-03-08T00:00:00"/>
    <x v="0"/>
    <m/>
    <d v="2025-03-20T00:00:00"/>
    <x v="69"/>
    <s v="372"/>
    <s v="TR2"/>
    <m/>
    <s v="E - Schd Compl Yr 0"/>
    <s v="Closed"/>
    <s v="REGW INSP COMP OH   FMOB TR2  PRTO FRAB"/>
    <s v="Rotten"/>
    <s v="Structure-Wood"/>
    <s v="Replace"/>
    <s v="35571833"/>
    <s v="T2 EI WEIMAR-HALSEY 2/049 RPL STRW"/>
    <s v="70Y"/>
  </r>
  <r>
    <s v="LC"/>
    <s v="128324653"/>
    <s v="003/066"/>
    <s v="T2 EI SMRTVLE-NCLUS #1 3/66 RPR STRW"/>
    <s v="SACTO"/>
    <s v="ETL.7990.POLE.WOOD"/>
    <d v="2024-03-20T00:00:00"/>
    <d v="2024-03-20T00:00:00"/>
    <d v="2025-02-12T00:00:00"/>
    <x v="0"/>
    <m/>
    <d v="2025-03-20T00:00:00"/>
    <x v="69"/>
    <s v="630"/>
    <s v="TR2"/>
    <m/>
    <s v="E - Schd Compl Yr 0"/>
    <s v="Closed"/>
    <s v="RELW INSP COMP OH   FMOB TR2  PRTO FRAB"/>
    <s v="No Good/Out of Stdrd"/>
    <s v="Structure-Wood"/>
    <s v="Repair"/>
    <s v="46310356"/>
    <s v="T2 EI SMRTVLE-NCLUS #1 3/66 RPR STRW"/>
    <s v="ICW"/>
  </r>
  <r>
    <s v="LC"/>
    <s v="128324768"/>
    <s v="004/028"/>
    <s v="T2 EI OLEUM-G #1 4/28 COMPLETE"/>
    <s v="CONCORD"/>
    <s v="ETL.3150.TOWR"/>
    <d v="2024-03-20T00:00:00"/>
    <d v="2024-03-20T00:00:00"/>
    <d v="2025-03-14T00:00:00"/>
    <x v="0"/>
    <m/>
    <d v="2025-03-20T00:00:00"/>
    <x v="69"/>
    <s v="543"/>
    <s v="TR2"/>
    <m/>
    <s v="E - Schd Compl Yr 0"/>
    <s v="Closed"/>
    <s v="RELW INSP COMP OH   FMOB TR2  PRTO FRAB"/>
    <s v="Earth Covered Tower"/>
    <s v="Foundation/Concrete-Tower"/>
    <s v="Repair"/>
    <s v="46303556"/>
    <s v="T2 EI OLEUM-G #1 4/28 COMPLETE"/>
    <s v="ICQ"/>
  </r>
  <r>
    <s v="LC"/>
    <s v="128324847"/>
    <s v="006/010"/>
    <s v="T2 EI TRNTY-MPLE CRK 6/10C RPR GYWW"/>
    <s v="EUREKA"/>
    <s v="ETL.8170.POLE.WDPS"/>
    <d v="2024-03-20T00:00:00"/>
    <d v="2024-03-20T00:00:00"/>
    <d v="2025-01-24T00:00:00"/>
    <x v="0"/>
    <m/>
    <d v="2025-03-20T00:00:00"/>
    <x v="69"/>
    <s v="630"/>
    <s v="TR2"/>
    <m/>
    <s v="E - Schd Compl Yr 0"/>
    <s v="Closed"/>
    <s v="RELW INSP COMP OH   FMOB TR2  PRTO FRAB"/>
    <s v="No Good/Out of Stdrd"/>
    <s v="Guy Wire-Wood"/>
    <s v="Repair"/>
    <s v="46345692"/>
    <s v="T2 EI TRNTY-MPLE CRK 6/10C RPR GYWW"/>
    <s v="ICW"/>
  </r>
  <r>
    <s v="LC"/>
    <s v="128324848"/>
    <s v="006/010"/>
    <s v="T2 EI TRNTY-MPLE CRK 6/10R RPR GYWW"/>
    <s v="EUREKA"/>
    <s v="ETL.8170.POLE.WDPS"/>
    <d v="2024-03-20T00:00:00"/>
    <d v="2024-03-20T00:00:00"/>
    <d v="2025-01-24T00:00:00"/>
    <x v="0"/>
    <m/>
    <d v="2025-03-20T00:00:00"/>
    <x v="69"/>
    <s v="630"/>
    <s v="TR2"/>
    <m/>
    <s v="E - Schd Compl Yr 0"/>
    <s v="Closed"/>
    <s v="RELW INSP COMP OH   FMOB TR2  PRTO FRAB"/>
    <s v="No Good/Out of Stdrd"/>
    <s v="Guy Wire-Wood"/>
    <s v="Repair"/>
    <s v="46345693"/>
    <s v="T2 EI TRNTY-MPLE CRK 6/10R RPR GYWW"/>
    <s v="ICW"/>
  </r>
  <r>
    <s v="LC"/>
    <s v="128324961"/>
    <s v="004/008"/>
    <s v="T2 EI POTTER VALLEY-WLITS 4/8 REGR STRW"/>
    <s v="WILLITS"/>
    <s v="ETL.7820.POLE.NWOD"/>
    <d v="2024-03-20T00:00:00"/>
    <d v="2024-03-20T00:00:00"/>
    <d v="2025-02-22T00:00:00"/>
    <x v="0"/>
    <m/>
    <d v="2025-03-20T00:00:00"/>
    <x v="69"/>
    <s v="630"/>
    <s v="TR2"/>
    <m/>
    <s v="E - Schd Compl Yr 0"/>
    <s v="Closed"/>
    <s v="RELW INSP COMP OH   FMOB TR2  PRTO FRAB"/>
    <s v="No Good/Out of Stdrd"/>
    <s v="Structure-Wood"/>
    <s v="Regrade"/>
    <s v="46305769"/>
    <s v="T2 EI POTTER VALLEY-WLITS 4/8 REGR STRW"/>
    <s v="ICW"/>
  </r>
  <r>
    <s v="LC"/>
    <s v="128325058"/>
    <s v="011/005"/>
    <s v="T2 EI TRINITY-MAPLE CRK 011/005 RPR GYWW"/>
    <s v="EUREKA"/>
    <s v="ETL.8170.POLE.NWOD"/>
    <d v="2024-03-20T00:00:00"/>
    <d v="2024-03-20T00:00:00"/>
    <d v="2024-11-01T00:00:00"/>
    <x v="0"/>
    <m/>
    <d v="2024-09-20T00:00:00"/>
    <x v="69"/>
    <s v="630"/>
    <s v="TR2"/>
    <m/>
    <s v="E - Schd Compl Yr 0"/>
    <s v="Closed"/>
    <s v="RELW INSP COMP OH   FMOB TR2  PRTO FRAB DURA BRIN"/>
    <s v="No Good/Out of Stdrd"/>
    <s v="Guy Wire-Wood"/>
    <s v="Repair"/>
    <s v="46219740"/>
    <s v="T2 EI TRINITY-MAPLE CRK 011/005 RPR GYWW"/>
    <s v="ICW"/>
  </r>
  <r>
    <s v="LC"/>
    <s v="128325520"/>
    <s v="011/006"/>
    <s v="T2 EI TRINITY-MAPLE CRK 11/6 RPL ANCW"/>
    <s v="EUREKA"/>
    <s v="ETL.8170.POLE.NWOD"/>
    <d v="2024-03-20T00:00:00"/>
    <d v="2024-03-20T00:00:00"/>
    <d v="2025-03-20T00:00:00"/>
    <x v="0"/>
    <m/>
    <d v="2025-03-20T00:00:00"/>
    <x v="69"/>
    <s v="637T"/>
    <s v="TR2"/>
    <m/>
    <s v="E - Schd Compl Yr 0"/>
    <s v="Closed"/>
    <s v="RELW INSP COMP OH   FMOB TR2  PRTO FRAB"/>
    <s v="No Good/Out of Stdrd"/>
    <s v="Anchor-Wood"/>
    <s v="Replace"/>
    <s v="35572109"/>
    <s v="T2 EI TRINITY-MAPLE CRK 11/006 RPL ANCW"/>
    <s v="93E"/>
  </r>
  <r>
    <s v="LC"/>
    <s v="128325715"/>
    <s v="002/049"/>
    <s v="T2 EI WEIMAR-HALSEY 2/049 RPL STRW"/>
    <s v="SACTO"/>
    <s v="ETL.8340.POLE.WOOD"/>
    <d v="2024-03-20T00:00:00"/>
    <d v="2024-03-20T00:00:00"/>
    <d v="2025-03-08T00:00:00"/>
    <x v="0"/>
    <m/>
    <d v="2025-03-20T00:00:00"/>
    <x v="69"/>
    <s v="372T"/>
    <s v="TR2"/>
    <m/>
    <s v="E - Schd Compl Yr 0"/>
    <s v="Closed"/>
    <s v="RELW INSP COMP OH   FMOB TR2  PRTO FRAB"/>
    <s v="Rotten"/>
    <s v="Structure-Wood"/>
    <s v="Replace"/>
    <s v="35571833"/>
    <s v="T2 EI WEIMAR-HALSEY 2/049 RPL STRW"/>
    <s v="70Y"/>
  </r>
  <r>
    <s v="LC"/>
    <s v="128325916"/>
    <s v="002/050"/>
    <s v="T2 EI WEIMAR-HALSEY 2/050 RPL STRW"/>
    <s v="SACTO"/>
    <s v="ETL.8340.POLE.WOOD"/>
    <d v="2024-03-20T00:00:00"/>
    <d v="2024-03-20T00:00:00"/>
    <d v="2025-03-08T00:00:00"/>
    <x v="0"/>
    <m/>
    <d v="2025-03-20T00:00:00"/>
    <x v="69"/>
    <s v="372"/>
    <s v="TR2"/>
    <m/>
    <s v="E - Schd Compl Yr 0"/>
    <s v="Closed"/>
    <s v="REGW INSP COMP OH   FMOB TR2  PRTO FRAB"/>
    <s v="No Good/Out of Stdrd"/>
    <s v="Structure-Wood"/>
    <s v="Replace"/>
    <s v="35571833"/>
    <s v="T2 EI WEIMAR-HALSEY 2/049 RPL STRW"/>
    <s v="70Y"/>
  </r>
  <r>
    <s v="LC"/>
    <s v="128326001"/>
    <s v="015/078"/>
    <s v="T2 EI VACA-PARKWAY 015/078 TOUCH"/>
    <s v="SACTO"/>
    <s v="ETL.5850.TOWR"/>
    <d v="2024-03-20T00:00:00"/>
    <d v="2024-03-20T00:00:00"/>
    <d v="2025-02-28T00:00:00"/>
    <x v="0"/>
    <m/>
    <d v="2024-06-20T00:00:00"/>
    <x v="69"/>
    <s v="543"/>
    <s v="TR2"/>
    <m/>
    <s v="E - Schd Compl Yr 0"/>
    <s v="Closed"/>
    <s v="RELW INSP COMP OH   FMOB TR2  PRTO FRAB DURA BRIN"/>
    <s v="No Good/Out of Stdrd"/>
    <s v="Structure-Tower"/>
    <s v="Repair"/>
    <s v="46460820"/>
    <s v="T2 EI VACA-PARKWAY 015/078 RPR STRT"/>
    <s v="ICQ"/>
  </r>
  <r>
    <s v="LC"/>
    <s v="128326177"/>
    <s v="000/001"/>
    <s v="T2 EI MALACHA TAP 000/001 COTTER"/>
    <s v="TABLEMTN"/>
    <s v="ETL.5910.INSL.CERA"/>
    <d v="2024-03-20T00:00:00"/>
    <d v="2024-03-20T00:00:00"/>
    <d v="2025-02-17T00:00:00"/>
    <x v="0"/>
    <m/>
    <d v="2025-03-20T00:00:00"/>
    <x v="69"/>
    <s v="628"/>
    <s v="TR2"/>
    <m/>
    <s v="E - Schd Compl Yr 0"/>
    <s v="Closed"/>
    <s v="RELW INSP COMP OH   FMOB TR2  PRTO"/>
    <s v="No Good/Out of Stdrd"/>
    <s v="Insulator-Steel"/>
    <s v="Repair"/>
    <s v="46332455"/>
    <s v="T2 EI MALACHA TAP 000/001 COTTER"/>
    <s v="ICS"/>
  </r>
  <r>
    <s v="LC"/>
    <s v="128326272"/>
    <s v="004/000"/>
    <s v="T2 EI POTTER VALLEY-WILLITS 4/0 RPR GYWW"/>
    <s v="WILLITS"/>
    <s v="ETL.7820.POLE.NWOD"/>
    <d v="2024-03-20T00:00:00"/>
    <d v="2024-03-20T00:00:00"/>
    <d v="2025-02-22T00:00:00"/>
    <x v="0"/>
    <m/>
    <d v="2025-03-20T00:00:00"/>
    <x v="69"/>
    <s v="630"/>
    <s v="TR2"/>
    <m/>
    <s v="E - Schd Compl Yr 0"/>
    <s v="Closed"/>
    <s v="RELW INSP COMP OH   FMOB TR2  PRTO FRAB"/>
    <s v="No Good/Out of Stdrd"/>
    <s v="Guy Wire-Wood"/>
    <s v="Repair"/>
    <s v="46305768"/>
    <s v="T2 EI POTTER VALLEY-WILLITS 4/0 RPR GYWW"/>
    <s v="ICW"/>
  </r>
  <r>
    <s v="LC"/>
    <s v="128326315"/>
    <s v="011/004"/>
    <s v="T2 EI TRINITY-MAPLE CRK 11/4 RPL STRW"/>
    <s v="EUREKA"/>
    <s v="ETL.8170.POLE.WOOD"/>
    <d v="2024-03-20T00:00:00"/>
    <d v="2024-03-20T00:00:00"/>
    <d v="2025-03-20T00:00:00"/>
    <x v="0"/>
    <m/>
    <d v="2025-03-20T00:00:00"/>
    <x v="69"/>
    <s v="372"/>
    <s v="TR2"/>
    <m/>
    <s v="E - Schd Compl Yr 0"/>
    <s v="Closed"/>
    <s v="REGW INSP COMP OH   FMOB TR2  PRTO FRAB"/>
    <s v="No Good/Out of Stdrd"/>
    <s v="Structure-Wood"/>
    <s v="Replace"/>
    <s v="35572110"/>
    <s v="T2 EI TRINITY-MAPLE CRK 011/002 RPL POLE"/>
    <s v="70Y"/>
  </r>
  <r>
    <s v="LC"/>
    <s v="128331746"/>
    <s v="002/069"/>
    <s v="T2 VOLTA-SOUTH 002/069 RPL SPLW"/>
    <s v="TABLEMTN"/>
    <s v="ETL.8300.INSL.NCER"/>
    <d v="2024-03-20T00:00:00"/>
    <d v="2024-03-20T00:00:00"/>
    <d v="2025-01-13T00:00:00"/>
    <x v="0"/>
    <m/>
    <d v="2025-03-20T00:00:00"/>
    <x v="69"/>
    <s v="630"/>
    <s v="TR2"/>
    <m/>
    <s v="E - Schd Compl Yr 0"/>
    <s v="Closed"/>
    <s v="RELW OTHR COMP OH   FMOB TR2  PRTO NTDE"/>
    <s v="No Good/Out of Stdrd"/>
    <s v="Splice-Wood"/>
    <s v="Replace"/>
    <s v="46311136"/>
    <s v="T2 VOLTA-SOUTH 002/069 RPL SPLW"/>
    <s v="ICW"/>
  </r>
  <r>
    <s v="LC"/>
    <s v="128332240"/>
    <s v="008/058"/>
    <s v="T2 EI MRAGA-SN LENDRO #3 8/58 RPL DMPS"/>
    <s v="CONCORD"/>
    <s v="ETL.2790.INSL"/>
    <d v="2024-03-20T00:00:00"/>
    <d v="2024-03-20T00:00:00"/>
    <d v="2025-03-20T00:00:00"/>
    <x v="0"/>
    <m/>
    <d v="2025-03-20T00:00:00"/>
    <x v="69"/>
    <s v="628"/>
    <s v="TR2"/>
    <m/>
    <s v="E - Schd Compl Yr 0"/>
    <s v="Closed"/>
    <s v="RELW INSP COMP OH   FMOB TR2  PRTO"/>
    <s v="No Good/Out of Stdrd"/>
    <s v="Damper-Steel"/>
    <s v="Replace"/>
    <s v="46286577"/>
    <s v="T2 EI MRAGA-SN LENDRO #3 8/58 RPL DMPS"/>
    <s v="ICS"/>
  </r>
  <r>
    <s v="LC"/>
    <s v="128334062"/>
    <s v="016/097"/>
    <s v="T2 EI NEWARK-LIVERMORE 16/097 RPL STRW"/>
    <s v="CONCORD"/>
    <s v="ETL.7660.POLE.WOOD"/>
    <d v="2024-03-20T00:00:00"/>
    <d v="2024-03-20T00:00:00"/>
    <d v="2025-04-30T00:00:00"/>
    <x v="1"/>
    <m/>
    <d v="2025-03-20T00:00:00"/>
    <x v="69"/>
    <s v="372"/>
    <s v="TR2"/>
    <m/>
    <s v="E - Schd Compl Yr 0"/>
    <s v="Closed"/>
    <s v="RELW INSP CLR  ACCH COMP OH   FMOB TR2  PRTO FRAB"/>
    <s v="No Good/Out of Stdrd"/>
    <s v="Structure-Wood"/>
    <s v="Replace"/>
    <s v="35622745"/>
    <s v="T2 EI NEWARK-LIVERMORE 16/097 RPL STRW"/>
    <s v="70Y"/>
  </r>
  <r>
    <s v="LC"/>
    <s v="128334315"/>
    <s v="003/024"/>
    <s v="T2 EI OLEUM-G #1 3/24 RPR INSS"/>
    <s v="CONCORD"/>
    <s v="ETL.3150.INSL.CERA"/>
    <d v="2024-03-20T00:00:00"/>
    <d v="2024-03-20T00:00:00"/>
    <d v="2024-03-20T00:00:00"/>
    <x v="1"/>
    <m/>
    <d v="2025-03-20T00:00:00"/>
    <x v="69"/>
    <s v="628"/>
    <s v="TR2"/>
    <m/>
    <s v="E - Schd Compl Yr 0"/>
    <s v="Open"/>
    <s v="RELW INSP COMP OH   FMOB TR2  PRTO FRAB"/>
    <s v="No Good/Out of Stdrd"/>
    <s v="Insulator-Steel"/>
    <s v="Repair"/>
    <s v="46539533"/>
    <s v="T2 EI OLEUM-G #1 3/24 RPR INSS"/>
    <s v="ICS"/>
  </r>
  <r>
    <s v="LC"/>
    <s v="128334316"/>
    <s v="003/024"/>
    <s v="T2 OLEUM-G #2 3/24 RPR INSS"/>
    <s v="CONCORD"/>
    <s v="ETL.3160.INSL.CERA"/>
    <d v="2024-03-20T00:00:00"/>
    <d v="2024-03-20T00:00:00"/>
    <d v="2025-03-11T00:00:00"/>
    <x v="0"/>
    <m/>
    <d v="2025-03-20T00:00:00"/>
    <x v="69"/>
    <s v="628"/>
    <s v="TR2"/>
    <m/>
    <s v="E - Schd Compl Yr 0"/>
    <s v="Closed"/>
    <s v="RELW INSP COMP OH   FMOB TR2  PRTO"/>
    <s v="No Good/Out of Stdrd"/>
    <s v="Insulator-Steel"/>
    <s v="Repair"/>
    <s v="46297787"/>
    <s v="T2 EI OLEUM-G #2 3/24 RPR INSS"/>
    <s v="ICS"/>
  </r>
  <r>
    <s v="LC"/>
    <s v="128335280"/>
    <s v="001/033"/>
    <s v="T2 EI PINE GROVE TAP 1/33 RPL TIED"/>
    <s v="VICTOR"/>
    <s v="ETL.8351.INSL.CERA"/>
    <d v="2024-03-20T00:00:00"/>
    <d v="2024-03-20T00:00:00"/>
    <d v="2024-08-13T00:00:00"/>
    <x v="0"/>
    <m/>
    <d v="2025-03-20T00:00:00"/>
    <x v="69"/>
    <s v="630"/>
    <s v="TR2"/>
    <m/>
    <s v="E - Schd Compl Yr 0"/>
    <s v="Closed"/>
    <s v="RELW INSP RESD NOAC SPCR CLR  ACCL COMP OH   FMOB TR2  PRTO"/>
    <s v="No Good/Out of Stdrd"/>
    <s v="Tie Wire-Wood"/>
    <s v="Replace"/>
    <s v="46229389"/>
    <s v="T2 EI PINE GROVE TAP 1/33 RPL TIED"/>
    <s v="ICW"/>
  </r>
  <r>
    <s v="LC"/>
    <s v="128335287"/>
    <s v="004/097"/>
    <s v="T2 EI PLACER-DEL MAR 04/097 RPL STRW"/>
    <s v="SACTO"/>
    <s v="ETL.7800.POLE.WOOD"/>
    <d v="2024-03-20T00:00:00"/>
    <d v="2024-03-20T00:00:00"/>
    <d v="2025-02-19T00:00:00"/>
    <x v="0"/>
    <m/>
    <d v="2025-03-20T00:00:00"/>
    <x v="69"/>
    <s v="372T"/>
    <s v="TR2"/>
    <m/>
    <s v="E - Schd Compl Yr 0"/>
    <s v="Closed"/>
    <s v="RELW INSP CLR  ACCM FLAG COMP OH   FMOB TR2  PRTO FRAB"/>
    <s v="No Good/Out of Stdrd"/>
    <s v="Structure-Wood"/>
    <s v="Replace"/>
    <s v="35573271"/>
    <s v="T2 EI PLACER-DEL MAR 04/097 RPL STRW"/>
    <s v="70Y"/>
  </r>
  <r>
    <s v="LC"/>
    <s v="128335422"/>
    <s v="003/005"/>
    <s v="T2 EI POTTR VLY-WILLTS 03/05 RPR ROAD"/>
    <s v="WILLITS"/>
    <s v="ETL.7820.POLE.NWOD"/>
    <d v="2024-03-20T00:00:00"/>
    <d v="2024-03-20T00:00:00"/>
    <d v="2024-04-02T00:00:00"/>
    <x v="0"/>
    <m/>
    <d v="2025-03-20T00:00:00"/>
    <x v="69"/>
    <s v="932"/>
    <s v="TR2"/>
    <m/>
    <s v="E - Schd Compl Yr 0"/>
    <s v="Closed"/>
    <s v="RELW INSP COMP OH   FMOB TR2  PRTO FRAB"/>
    <s v="No Good/Out of Stdrd"/>
    <s v="Road"/>
    <s v="Repair"/>
    <s v="46216983"/>
    <s v="T2 EI POTTR VLY-WILLTS 03/05 RPR ROAD"/>
    <s v="CHS"/>
  </r>
  <r>
    <s v="LC"/>
    <s v="128335594"/>
    <s v="002/049"/>
    <s v="T2 EI SMRTVLE-NCLUS #1 2/49 RPR JUMW"/>
    <s v="SACTO"/>
    <s v="ETL.7990.INSL.CERA"/>
    <d v="2024-03-20T00:00:00"/>
    <d v="2024-03-20T00:00:00"/>
    <d v="2024-08-27T00:00:00"/>
    <x v="0"/>
    <m/>
    <d v="2024-06-20T00:00:00"/>
    <x v="69"/>
    <s v="630"/>
    <s v="TR2"/>
    <m/>
    <s v="E - Schd Compl Yr 0"/>
    <s v="Closed"/>
    <s v="RELW INSP COMP OH   FMOB TR2  PRTO DURA BRIN"/>
    <s v="No Good/Out of Stdrd"/>
    <s v="Jumper-Wood"/>
    <s v="Repair"/>
    <s v="46239900"/>
    <s v="T2 EI SMRTVLE-NCLUS #1 2/49 RPR JUMW"/>
    <s v="ICW"/>
  </r>
  <r>
    <s v="LC"/>
    <s v="128335595"/>
    <s v="002/049"/>
    <s v="T2 EI SMRTVLE-NCLUS #1 2/49 RPR GYWW"/>
    <s v="SACTO"/>
    <s v="ETL.7990.POLE.WOOD"/>
    <d v="2024-03-20T00:00:00"/>
    <d v="2024-03-20T00:00:00"/>
    <d v="2024-08-27T00:00:00"/>
    <x v="0"/>
    <m/>
    <d v="2025-03-20T00:00:00"/>
    <x v="69"/>
    <s v="630"/>
    <s v="TR2"/>
    <m/>
    <s v="E - Schd Compl Yr 0"/>
    <s v="Closed"/>
    <s v="RELW INSP COMP OH   FMOB TR2  PRTO FRAB"/>
    <s v="No Good/Out of Stdrd"/>
    <s v="Guy Wire-Wood"/>
    <s v="Repair"/>
    <s v="46305805"/>
    <s v="T2 EI SMRTVLE-NCLUS #1 2/49 RPR GYWW"/>
    <s v="ICW"/>
  </r>
  <r>
    <s v="LC"/>
    <s v="128335597"/>
    <s v="002/050"/>
    <s v="T2 EI SMRTVLE-NCLUS #1 2/50 GRND WASH"/>
    <s v="SACTO"/>
    <s v="ETL.7990.INSL.NCER"/>
    <d v="2024-03-20T00:00:00"/>
    <d v="2024-03-20T00:00:00"/>
    <d v="2025-03-07T00:00:00"/>
    <x v="0"/>
    <m/>
    <d v="2025-03-20T00:00:00"/>
    <x v="69"/>
    <s v="622"/>
    <s v="TR2"/>
    <m/>
    <s v="E - Schd Compl Yr 0"/>
    <s v="Closed"/>
    <s v="RELW INSP COMP OH   FMOB TR2  PRTO"/>
    <s v="Contaminated"/>
    <s v="Insulator"/>
    <s v="Ground Wash"/>
    <s v="46310368"/>
    <s v="T2 EI SMRTVLE-NCLUS #1 2/50 GRND WASH"/>
    <s v="ICD"/>
  </r>
  <r>
    <s v="LC"/>
    <s v="128335604"/>
    <s v="002/051"/>
    <s v="T2 EI SMRTVLE-NCLUS #1 2/51 RPR INSW"/>
    <s v="SACTO"/>
    <s v="ETL.7990.INSL.CERA"/>
    <d v="2024-03-20T00:00:00"/>
    <d v="2024-03-20T00:00:00"/>
    <d v="2025-03-07T00:00:00"/>
    <x v="0"/>
    <m/>
    <d v="2025-03-20T00:00:00"/>
    <x v="69"/>
    <s v="630"/>
    <s v="TR2"/>
    <m/>
    <s v="E - Schd Compl Yr 0"/>
    <s v="Closed"/>
    <s v="RELW INSP COMP OH   FMOB TR2  PRTO"/>
    <s v="No Good/Out of Stdrd"/>
    <s v="Insulator-Wood"/>
    <s v="Repair"/>
    <s v="46310355"/>
    <s v="T2 EI SMRTVLE-NCLUS #1 2/51 RPR INSW"/>
    <s v="ICW"/>
  </r>
  <r>
    <s v="LC"/>
    <s v="128335618"/>
    <s v="005/001"/>
    <s v="T2 EI HUMBOLDT-MAPLE CREEK 5/01 RPR GYWW"/>
    <s v="EUREKA"/>
    <s v="ETL.7130.POLE.NWOD"/>
    <d v="2024-03-20T00:00:00"/>
    <d v="2024-03-20T00:00:00"/>
    <d v="2024-05-16T00:00:00"/>
    <x v="0"/>
    <m/>
    <d v="2024-09-20T00:00:00"/>
    <x v="69"/>
    <s v="630"/>
    <s v="TR2"/>
    <m/>
    <s v="E - Schd Compl Yr 0"/>
    <s v="Closed"/>
    <s v="RELW INSP COMP OH   FMOB TR2  PRTO FRAB DURA BRIN"/>
    <s v="No Good/Out of Stdrd"/>
    <s v="Guy Wire-Wood"/>
    <s v="Repair"/>
    <s v="46218715"/>
    <s v="T2 EI HUMBOLDT-MAPLE CREEK 5/01 RPR GYWW"/>
    <s v="ICW"/>
  </r>
  <r>
    <s v="LC"/>
    <s v="128335652"/>
    <s v="001/033"/>
    <s v="T2 EI WEIMAR-HALSEY 1/33 COMPLETE"/>
    <s v="SACTO"/>
    <s v="ETL.8340.POLE.WOOD"/>
    <d v="2024-03-20T00:00:00"/>
    <d v="2024-03-20T00:00:00"/>
    <d v="2025-03-09T00:00:00"/>
    <x v="0"/>
    <m/>
    <d v="2025-03-20T00:00:00"/>
    <x v="69"/>
    <s v="372"/>
    <s v="TR2"/>
    <m/>
    <s v="E - Schd Compl Yr 0"/>
    <s v="Closed"/>
    <s v="REGW INSP COMP OH   FMOB TR2  PRTO FRAB"/>
    <s v="Rotten"/>
    <s v="Structure-Wood"/>
    <s v="Replace"/>
    <s v="35571832"/>
    <s v="T2 EI WEIMAR-HALSEY 1/31 RPL STRW"/>
    <s v="70Y"/>
  </r>
  <r>
    <s v="LC"/>
    <s v="128335801"/>
    <s v="024/161"/>
    <s v="T2 IR POE RIO OSO 24/161 RPL INSS"/>
    <s v="TABLEMTN"/>
    <s v="ETL.5540.INSL.CERA"/>
    <d v="2024-03-20T00:00:00"/>
    <d v="2024-03-20T00:00:00"/>
    <d v="2024-04-24T00:00:00"/>
    <x v="0"/>
    <m/>
    <d v="2024-06-20T00:00:00"/>
    <x v="69"/>
    <s v="532T"/>
    <s v="TR2"/>
    <m/>
    <s v="E - Schd Compl Yr 0"/>
    <s v="Closed"/>
    <s v="RELW IR   FIRE COMP OH   TR2  PRTO DURA BRIN"/>
    <s v="No Good/Out of Stdrd"/>
    <s v="Insulator-Steel"/>
    <s v="Replace"/>
    <s v="35540684"/>
    <s v="T2 IR POE RIO OSO 24/161 RPL INSS"/>
    <s v="93K"/>
  </r>
  <r>
    <s v="LC"/>
    <s v="128335919"/>
    <s v="024/004"/>
    <s v="T2 EI COALNGA #1-SN MIGL 24/04 BNT STEEL"/>
    <s v="FRESNO"/>
    <s v="ETL.8580.TOWR"/>
    <d v="2024-03-20T00:00:00"/>
    <d v="2024-03-20T00:00:00"/>
    <d v="2025-03-21T00:00:00"/>
    <x v="1"/>
    <m/>
    <d v="2025-03-20T00:00:00"/>
    <x v="69"/>
    <s v="543"/>
    <s v="TR2"/>
    <m/>
    <s v="E - Schd Compl Yr 0"/>
    <s v="Closed"/>
    <s v="RELW INSP COMP OH   FMOB TR2  PRTO FRAB"/>
    <s v="No Good/Out of Stdrd"/>
    <s v="Structure-Tower"/>
    <s v="Repair"/>
    <s v="46292634"/>
    <s v="T2 EI COALNGA #1-SN MIGL 24/04 BNT STEEL"/>
    <s v="ICQ"/>
  </r>
  <r>
    <s v="LC"/>
    <s v="128335936"/>
    <s v="009/090"/>
    <s v="T2 DI COTTONWD-BENTON#2 9/90 COTTER"/>
    <s v="TABLEMTN"/>
    <s v="ETL.6650.INSL.NCER"/>
    <d v="2024-03-20T00:00:00"/>
    <d v="2024-03-20T00:00:00"/>
    <d v="2024-04-22T00:00:00"/>
    <x v="0"/>
    <m/>
    <d v="2024-06-20T00:00:00"/>
    <x v="69"/>
    <s v="630"/>
    <s v="TR2"/>
    <m/>
    <s v="E - Schd Compl Yr 0"/>
    <s v="Closed"/>
    <s v="RELW FIRE SPCR COMP OH   TR2  PRTO AIR  DURA BRIN"/>
    <s v="No Good/Out of Stdrd"/>
    <s v="Insulator-Wood"/>
    <s v="Repair"/>
    <s v="46218246"/>
    <s v="T2 DI COTTONWD-BENTON#2 9/90 COTTER"/>
    <s v="ICW"/>
  </r>
  <r>
    <s v="LC"/>
    <s v="128335938"/>
    <s v="009/090"/>
    <s v="T2 DI COTTONWD-BENTON#2 9/90L RPL ANCW"/>
    <s v="TABLEMTN"/>
    <s v="ETL.6650.POLE.WDPS"/>
    <d v="2024-03-20T00:00:00"/>
    <d v="2024-03-20T00:00:00"/>
    <d v="2025-03-18T00:00:00"/>
    <x v="0"/>
    <m/>
    <d v="2025-03-20T00:00:00"/>
    <x v="69"/>
    <s v="637T"/>
    <s v="TR2"/>
    <m/>
    <s v="E - Schd Compl Yr 0"/>
    <s v="Closed"/>
    <s v="RELW FIRE COMP OH   TR2  PRTO AIR  FRAB"/>
    <s v="No Good/Out of Stdrd"/>
    <s v="Anchor-Wood"/>
    <s v="Replace"/>
    <s v="35614902"/>
    <s v="T2 DI COTTONWD-BENTON#2 9/90L RPL ANCW"/>
    <s v="93E"/>
  </r>
  <r>
    <s v="LC"/>
    <s v="128335949"/>
    <s v="006/051"/>
    <s v="T2 EI PLACER-GOLD HILL #1 6/51 RPR FOND"/>
    <s v="SACTO"/>
    <s v="ETL.3340.TOWR"/>
    <d v="2024-03-20T00:00:00"/>
    <d v="2024-03-20T00:00:00"/>
    <d v="2025-01-02T00:00:00"/>
    <x v="0"/>
    <m/>
    <d v="2025-03-20T00:00:00"/>
    <x v="69"/>
    <s v="543"/>
    <s v="TR2"/>
    <m/>
    <s v="E - Schd Compl Yr 0"/>
    <s v="Closed"/>
    <s v="RELW INSP RESD ACCM COMP OH   FMOB TR2  PRTO FRAB"/>
    <s v="No Good/Out of Stdrd"/>
    <s v="Foundation/Concrete-Tower"/>
    <s v="Repair"/>
    <s v="46327682"/>
    <s v="T2 EI PLACER-GOLD HILL #1 6/51 RPR FOND"/>
    <s v="ICQ"/>
  </r>
  <r>
    <s v="LC"/>
    <s v="128335951"/>
    <s v="025/000"/>
    <s v="T2 EI COALNGA #1-SN MIGUEL 25/0 UNBURY"/>
    <s v="FRESNO"/>
    <s v="ETL.8580.TOWR"/>
    <d v="2024-03-20T00:00:00"/>
    <d v="2024-03-20T00:00:00"/>
    <d v="2025-01-21T00:00:00"/>
    <x v="0"/>
    <m/>
    <d v="2025-03-20T00:00:00"/>
    <x v="69"/>
    <s v="543"/>
    <s v="TR2"/>
    <m/>
    <s v="E - Schd Compl Yr 0"/>
    <s v="Closed"/>
    <s v="RELW INSP COMP OH   FMOB TR2  PRTO FRAB"/>
    <s v="Earth Covered Tower"/>
    <s v="Foundation/Concrete-Tower"/>
    <s v="Repair"/>
    <s v="46230801"/>
    <s v="T2 EI COALNGA #1-SN MIGUEL 25/0 UNBURY"/>
    <s v="ICQ"/>
  </r>
  <r>
    <s v="LC"/>
    <s v="128336064"/>
    <s v="044/211"/>
    <s v="T2 GNACIO-SOBRANTE 44/211 RPL SPCR"/>
    <s v="CONCORD"/>
    <s v="ETL.4920.INSL.NCER"/>
    <d v="2024-03-20T00:00:00"/>
    <d v="2024-03-20T00:00:00"/>
    <d v="2024-03-20T00:00:00"/>
    <x v="1"/>
    <m/>
    <d v="2025-03-20T00:00:00"/>
    <x v="69"/>
    <s v="628"/>
    <s v="TR2"/>
    <m/>
    <s v="E - Schd Compl Yr 0"/>
    <s v="Open"/>
    <s v="RELW INSP OH   FMOB TR2  PRTO FRAB NTDE"/>
    <s v="No Good/Out of Stdrd"/>
    <s v="Spacer-Steel"/>
    <s v="Replace"/>
    <s v="46403452"/>
    <s v="T2 EI GNACIO-SOBRANTE 44/211 RPL SPCR"/>
    <s v="ICS"/>
  </r>
  <r>
    <s v="LC"/>
    <s v="128336078"/>
    <s v="003/062"/>
    <s v="T2 EI OLEMAN-COTTONWOOD 03/062 RPR STRW"/>
    <s v="TABLEMTN"/>
    <s v="ETL.6430.POLE.WOOD"/>
    <d v="2024-03-20T00:00:00"/>
    <d v="2024-03-20T00:00:00"/>
    <d v="2025-03-04T00:00:00"/>
    <x v="0"/>
    <m/>
    <d v="2025-03-20T00:00:00"/>
    <x v="69"/>
    <s v="630"/>
    <s v="TR2"/>
    <m/>
    <s v="E - Schd Compl Yr 0"/>
    <s v="Closed"/>
    <s v="RELW INSP COMP OH   FMOB TR2  PRTO FRAB"/>
    <s v="No Good/Out of Stdrd"/>
    <s v="Structure-Wood"/>
    <s v="Repair"/>
    <s v="46332458"/>
    <s v="T2 EI OLEMAN-COTTONWOOD 03/062 RPR STRW"/>
    <s v="ICW"/>
  </r>
  <r>
    <s v="LC"/>
    <s v="128336092"/>
    <s v="003/063"/>
    <s v="T2 EI COLEMAN-COTTONWOOD 03/063 RPR STRW"/>
    <s v="TABLEMTN"/>
    <s v="ETL.6430.POLE.WOOD"/>
    <d v="2024-03-20T00:00:00"/>
    <d v="2024-03-20T00:00:00"/>
    <d v="2025-03-04T00:00:00"/>
    <x v="0"/>
    <m/>
    <d v="2025-03-20T00:00:00"/>
    <x v="69"/>
    <s v="630"/>
    <s v="TR2"/>
    <m/>
    <s v="E - Schd Compl Yr 0"/>
    <s v="Closed"/>
    <s v="RELW INSP COMP OH   FMOB TR2  PRTO FRAB"/>
    <s v="No Good/Out of Stdrd"/>
    <s v="Structure-Wood"/>
    <s v="Repair"/>
    <s v="46332459"/>
    <s v="T2 EI COLEMAN-COTTONWOOD 03/063 RPR STRW"/>
    <s v="ICW"/>
  </r>
  <r>
    <s v="LC"/>
    <s v="128336093"/>
    <s v="003/076"/>
    <s v="T2 EI COLEMAN-CTTNWD 3/76L RPR STRW"/>
    <s v="TABLEMTN"/>
    <s v="ETL.6430.POLE.WDPS"/>
    <d v="2024-03-20T00:00:00"/>
    <d v="2024-03-20T00:00:00"/>
    <d v="2024-03-20T00:00:00"/>
    <x v="1"/>
    <m/>
    <d v="2025-03-20T00:00:00"/>
    <x v="69"/>
    <s v="630"/>
    <s v="TR2"/>
    <m/>
    <s v="E - Schd Compl Yr 0"/>
    <s v="Open"/>
    <s v="RELW INSP OH   FMOB TR2  PRTO FRAB BRIN"/>
    <s v="No Good/Out of Stdrd"/>
    <s v="Structure-Wood"/>
    <s v="Repair"/>
    <s v="46498599"/>
    <s v="T2 EI COLEMAN-CTTNWD 3/76L RPR STRW"/>
    <s v="ICW"/>
  </r>
  <r>
    <s v="LC"/>
    <s v="128336434"/>
    <s v="110/008"/>
    <s v="T2 DI HUMBOLDT-BRDGVL 110/8 RPR ADSS"/>
    <s v="EUREKA"/>
    <s v="ETL.1810.POLE.STPS"/>
    <d v="2024-03-20T00:00:00"/>
    <d v="2024-03-20T00:00:00"/>
    <d v="2024-03-28T00:00:00"/>
    <x v="0"/>
    <m/>
    <d v="2025-03-20T00:00:00"/>
    <x v="69"/>
    <s v="630"/>
    <s v="TR2"/>
    <m/>
    <s v="E - Schd Compl Yr 0"/>
    <s v="Closed"/>
    <s v="RELW FIRE COMP OH   TR2  PRTO AIR  FRAB DURA BRIN"/>
    <s v="No Good/Out of Stdrd"/>
    <s v="ADSS - Wood"/>
    <s v="Repair"/>
    <s v="46217267"/>
    <s v="T2 DI HUMBOLDT-BRDGVL 110/8 RPR ADSS"/>
    <s v="ICW"/>
  </r>
  <r>
    <s v="LC"/>
    <s v="128336836"/>
    <s v="011/002"/>
    <s v="T2 EI TRINITY-MAPLE CRK 011/002 RPL POLE"/>
    <s v="EUREKA"/>
    <s v="ETL.8170.POLE.WOOD"/>
    <d v="2024-03-21T00:00:00"/>
    <d v="2024-03-20T00:00:00"/>
    <d v="2025-03-23T00:00:00"/>
    <x v="1"/>
    <m/>
    <d v="2025-03-20T00:00:00"/>
    <x v="69"/>
    <s v="372T"/>
    <s v="TR2"/>
    <m/>
    <s v="E - Schd Compl Yr 0"/>
    <s v="Closed"/>
    <s v="RELW INSP COMP OH   FMOB TR2  PRTO FRAB"/>
    <s v="No Good/Out of Stdrd"/>
    <s v="Structure-Wood"/>
    <s v="Replace"/>
    <s v="35572110"/>
    <s v="T2 EI TRINITY-MAPLE CRK 011/002 RPL POLE"/>
    <s v="70Y"/>
  </r>
  <r>
    <s v="LC"/>
    <s v="128353187"/>
    <s v="110/002B"/>
    <s v="T2 DI HUMBOLDT-TRINITY 110/2B RPR GYWW"/>
    <s v="EUREKA"/>
    <s v="ETL.1820.POLE.NWOD"/>
    <d v="2024-03-23T00:00:00"/>
    <d v="2024-03-20T00:00:00"/>
    <d v="2025-03-09T00:00:00"/>
    <x v="0"/>
    <m/>
    <d v="2025-03-20T00:00:00"/>
    <x v="69"/>
    <s v="630"/>
    <s v="TR2"/>
    <m/>
    <s v="E - Schd Compl Yr 0"/>
    <s v="Closed"/>
    <s v="RELW FIRE ACCL COMP OH   TR2  PRTO AIR  FRAB"/>
    <s v="No Good/Out of Stdrd"/>
    <s v="Guy Wire-Wood"/>
    <s v="Repair"/>
    <s v="46345699"/>
    <s v="T2 DI HUMBOLDT-TRINITY 110/2B RPR GYWW"/>
    <s v="ICW"/>
  </r>
  <r>
    <s v="LC"/>
    <s v="128353188"/>
    <s v="110/002C"/>
    <s v="T2 DI HUMBOLDT-TRINITY 110/2C RPR GYWW"/>
    <s v="EUREKA"/>
    <s v="ETL.1820.POLE.NWOD"/>
    <d v="2024-03-23T00:00:00"/>
    <d v="2024-03-20T00:00:00"/>
    <d v="2025-03-09T00:00:00"/>
    <x v="0"/>
    <m/>
    <d v="2025-03-20T00:00:00"/>
    <x v="69"/>
    <s v="630"/>
    <s v="TR2"/>
    <m/>
    <s v="E - Schd Compl Yr 0"/>
    <s v="Closed"/>
    <s v="RELW FIRE ACCL COMP OH   TR2  PRTO AIR  FRAB"/>
    <s v="No Good/Out of Stdrd"/>
    <s v="Guy Wire-Wood"/>
    <s v="Repair"/>
    <s v="46345700"/>
    <s v="T2 DI HUMBOLDT-TRINITY 110/2C RPR GYWW"/>
    <s v="ICW"/>
  </r>
  <r>
    <s v="LC"/>
    <s v="128353277"/>
    <s v="110/002A"/>
    <s v="T2 DI HUMBOLDT-TRINITY 110/2A RPR GYWW"/>
    <s v="EUREKA"/>
    <s v="ETL.1820.POLE.NWOD"/>
    <d v="2024-03-23T00:00:00"/>
    <d v="2024-03-20T00:00:00"/>
    <d v="2025-03-09T00:00:00"/>
    <x v="0"/>
    <m/>
    <d v="2025-03-20T00:00:00"/>
    <x v="69"/>
    <s v="630"/>
    <s v="TR2"/>
    <m/>
    <s v="E - Schd Compl Yr 0"/>
    <s v="Closed"/>
    <s v="RELW FIRE ACCL COMP OH   TR2  PRTO AIR  FRAB"/>
    <s v="No Good/Out of Stdrd"/>
    <s v="Guy Wire-Wood"/>
    <s v="Repair"/>
    <s v="46345698"/>
    <s v="T2 DI HUMBOLDT-TRINITY 110/2A RPR GYWW"/>
    <s v="ICW"/>
  </r>
  <r>
    <s v="LC"/>
    <s v="128366220"/>
    <s v="109/000"/>
    <s v="T2 DI HMBLDT BRDGVIL 109/000 RPR ANCW"/>
    <s v="EUREKA"/>
    <s v="ETL.1810.POLE.WDPS"/>
    <d v="2024-03-25T00:00:00"/>
    <d v="2024-03-20T00:00:00"/>
    <d v="2025-03-07T00:00:00"/>
    <x v="0"/>
    <m/>
    <d v="2025-03-20T00:00:00"/>
    <x v="69"/>
    <s v="630"/>
    <s v="TR2"/>
    <m/>
    <s v="E - Schd Compl Yr 0"/>
    <s v="Closed"/>
    <s v="RELW FIRE COMP OH   TR2  PRTO AIR  FRAB"/>
    <s v="No Good/Out of Stdrd"/>
    <s v="Anchor-Wood"/>
    <s v="Repair"/>
    <s v="46345696"/>
    <s v="T2 DI HMBLDT BRDGVIL 109/000 RPR ANCW"/>
    <s v="ICW"/>
  </r>
  <r>
    <s v="LC"/>
    <s v="128366221"/>
    <s v="109/000"/>
    <s v="T2 DI HMBLDT BRDGVIL 109/000 RPR ADSS"/>
    <s v="EUREKA"/>
    <s v="ETL.1810.POLE.WDPS"/>
    <d v="2024-03-25T00:00:00"/>
    <d v="2024-03-20T00:00:00"/>
    <d v="2025-03-07T00:00:00"/>
    <x v="0"/>
    <m/>
    <d v="2025-03-20T00:00:00"/>
    <x v="69"/>
    <s v="630"/>
    <s v="TR2"/>
    <m/>
    <s v="E - Schd Compl Yr 0"/>
    <s v="Closed"/>
    <s v="RELW FIRE COMP OH   TR2  PRTO AIR  FRAB"/>
    <s v="No Good/Out of Stdrd"/>
    <s v="ADSS - Wood"/>
    <s v="Repair"/>
    <s v="46345697"/>
    <s v="T2 DI HMBLDT BRDGVIL 109/000 RPR ADSS"/>
    <s v="ICW"/>
  </r>
  <r>
    <s v="LC"/>
    <s v="128389157"/>
    <s v="001/011"/>
    <s v="T2 DI TRNTY-CTTNWD 001/011L TOUCH"/>
    <s v="TABLEMTN"/>
    <s v="ETL.4040.POLE.STPS"/>
    <d v="2024-03-29T00:00:00"/>
    <d v="2024-03-20T00:00:00"/>
    <d v="2025-02-24T00:00:00"/>
    <x v="0"/>
    <m/>
    <d v="2024-09-20T00:00:00"/>
    <x v="69"/>
    <s v="630"/>
    <s v="TR2"/>
    <m/>
    <s v="E - Schd Compl Yr 0"/>
    <s v="Closed"/>
    <s v="RELW COMP OH   TR2  PRTO AIR  FRAB DURA BRIN"/>
    <s v="No Good/Out of Stdrd"/>
    <s v="Structure-Wood"/>
    <s v="Repair"/>
    <s v="46472104"/>
    <s v="T2 DI TRNTY-CTTNWD 001/011L TOUCH"/>
    <s v="ICW"/>
  </r>
  <r>
    <s v="LC"/>
    <s v="128393608"/>
    <s v="030/209"/>
    <s v="T2 DI TRINITY-CTTNWD 030/209L RPR ANCW"/>
    <s v="TABLEMTN"/>
    <s v="ETL.4040.POLE.STPS"/>
    <d v="2024-03-29T00:00:00"/>
    <d v="2024-03-20T00:00:00"/>
    <d v="2025-02-25T00:00:00"/>
    <x v="0"/>
    <m/>
    <d v="2025-03-20T00:00:00"/>
    <x v="69"/>
    <s v="630"/>
    <s v="TR2"/>
    <m/>
    <s v="E - Schd Compl Yr 0"/>
    <s v="Closed"/>
    <s v="RELW COMP OH   TR2  PRTO AIR  FRAB"/>
    <s v="No Good/Out of Stdrd"/>
    <s v="Anchor-Wood"/>
    <s v="Repair"/>
    <s v="46332465"/>
    <s v="T2 DI TRINITY-CTTNWD 030/209L RPR ANCW"/>
    <s v="ICW"/>
  </r>
  <r>
    <s v="LC"/>
    <s v="128393796"/>
    <s v="031/214"/>
    <s v="T2 DI TRINITY-CTTNWD 031/214R RPR ANCW"/>
    <s v="TABLEMTN"/>
    <s v="ETL.4040.POLE.STPS"/>
    <d v="2024-03-29T00:00:00"/>
    <d v="2024-03-20T00:00:00"/>
    <d v="2024-07-19T00:00:00"/>
    <x v="0"/>
    <m/>
    <d v="2024-09-20T00:00:00"/>
    <x v="69"/>
    <s v="630"/>
    <s v="TR2"/>
    <m/>
    <s v="E - Schd Compl Yr 0"/>
    <s v="Closed"/>
    <s v="RELW COMP OH   TR2  PRTO AIR  FRAB DURA BRIN"/>
    <s v="No Good/Out of Stdrd"/>
    <s v="Anchor-Wood"/>
    <s v="Repair"/>
    <s v="46227626"/>
    <s v="T2 DI TRINITY-CTTNWD 031/214R RPR ANCW"/>
    <s v="ICW"/>
  </r>
  <r>
    <s v="LC"/>
    <s v="128394090"/>
    <s v="003/006"/>
    <s v="T2 DI LWR LK-HMSTK 003/006 RPR IBWW"/>
    <s v="WILLITS"/>
    <s v="ETL.1481.INSL.CERA"/>
    <d v="2024-03-29T00:00:00"/>
    <d v="2024-03-20T00:00:00"/>
    <d v="2025-03-18T00:00:00"/>
    <x v="0"/>
    <m/>
    <d v="2025-03-20T00:00:00"/>
    <x v="69"/>
    <s v="630"/>
    <s v="TR2"/>
    <m/>
    <s v="E - Schd Compl Yr 0"/>
    <s v="Closed"/>
    <s v="RELW COMP OH   TR2  PRTO AIR  NTDE"/>
    <s v="No Good/Out of Stdrd"/>
    <s v="Insulator Bond Wire-Wood"/>
    <s v="Repair"/>
    <s v="46333920"/>
    <s v="T2 DI LWR LK-HMSTK 003/006 RPR IBWW"/>
    <s v="ICW"/>
  </r>
  <r>
    <s v="LC"/>
    <s v="128394316"/>
    <s v="008/198"/>
    <s v="T2 DI CTTNWD-BNTN #1 008/198 RPR STRW"/>
    <s v="TABLEMTN"/>
    <s v="ETL.6640.POLE.WOOD"/>
    <d v="2024-03-29T00:00:00"/>
    <d v="2024-03-20T00:00:00"/>
    <d v="2024-12-04T00:00:00"/>
    <x v="0"/>
    <m/>
    <d v="2025-03-20T00:00:00"/>
    <x v="69"/>
    <s v="630"/>
    <s v="TR2"/>
    <m/>
    <s v="E - Schd Compl Yr 0"/>
    <s v="Closed"/>
    <s v="RELW COMP OH   TR2  PRTO AIR  FRAR"/>
    <s v="No Good/Out of Stdrd"/>
    <s v="Structure-Wood"/>
    <s v="Repair"/>
    <s v="46332466"/>
    <s v="T2 DI CTTNWD-BNTN #1 008/198 RPR STRW"/>
    <s v="ICW"/>
  </r>
  <r>
    <s v="LC"/>
    <s v="128394364"/>
    <s v="008/196"/>
    <s v="T2 DI CTTNWD-BNTN #1 008/196 RPL INSW"/>
    <s v="TABLEMTN"/>
    <s v="ETL.6640.INSL.NCER"/>
    <d v="2024-03-29T00:00:00"/>
    <d v="2024-03-20T00:00:00"/>
    <d v="2025-06-02T00:00:00"/>
    <x v="1"/>
    <m/>
    <d v="2025-03-20T00:00:00"/>
    <x v="69"/>
    <s v="508T"/>
    <s v="TR2"/>
    <m/>
    <s v="E - Schd Compl Yr 0"/>
    <s v="Closed"/>
    <s v="RELW COMP OH   TR2  PRTO AIR  FRAB"/>
    <s v="No Good/Out of Stdrd"/>
    <s v="Insulator-Wood"/>
    <s v="Replace"/>
    <s v="35557463"/>
    <s v="T2 DI CTTNWD-BNTN #1 008/196 RPL INSW"/>
    <s v="93I"/>
  </r>
  <r>
    <s v="LC"/>
    <s v="128395259"/>
    <s v="003/020"/>
    <s v="T2 DI  PITTSBURG-CLYTN #3 3/20 RPL INSS"/>
    <s v="CONCORD"/>
    <s v="ETL.3290.INSL"/>
    <d v="2024-03-30T00:00:00"/>
    <d v="2024-03-20T00:00:00"/>
    <d v="2024-03-20T00:00:00"/>
    <x v="1"/>
    <m/>
    <d v="2025-03-20T00:00:00"/>
    <x v="69"/>
    <s v="532T"/>
    <s v="TR2"/>
    <m/>
    <s v="E - Schd Compl Yr 0"/>
    <s v="Open"/>
    <s v="RELW FIRE OH   TR2  PRTO AIR  FRAB"/>
    <s v="No Good/Out of Stdrd"/>
    <s v="Insulator-Steel"/>
    <s v="Replace"/>
    <s v="35575004"/>
    <s v="T2 DI  PITTSBURG-CLYTN #3 3/20 RPL INSS"/>
    <s v="93K"/>
  </r>
  <r>
    <s v="LC"/>
    <s v="128395547"/>
    <s v="008/187"/>
    <s v="T2 DI HMLTN BRNCH-CHSTR 8/187 RPL STRW"/>
    <s v="TABLEMTN"/>
    <s v="ETL.7000.POLE.WOOD"/>
    <d v="2024-03-31T00:00:00"/>
    <d v="2024-03-20T00:00:00"/>
    <d v="2025-03-22T00:00:00"/>
    <x v="1"/>
    <m/>
    <d v="2025-03-20T00:00:00"/>
    <x v="69"/>
    <s v="372T"/>
    <s v="TR2"/>
    <m/>
    <s v="E - Schd Compl Yr 0"/>
    <s v="Closed"/>
    <s v="RELW COMP OH   TR2  PRTO AIR  FRAB"/>
    <s v="No Good/Out of Stdrd"/>
    <s v="Structure-Wood"/>
    <s v="Replace"/>
    <s v="35574584"/>
    <s v="T2 DI HMLTN BRNCH-CHSTR 8/187 RPL STRW"/>
    <s v="70Y"/>
  </r>
  <r>
    <s v="LC"/>
    <s v="128395553"/>
    <s v="108/005"/>
    <s v="T2 DI HMBLDT-TRNTY 108/005 RPR INSW"/>
    <s v="EUREKA"/>
    <s v="ETL.1820.INSL.NCER"/>
    <d v="2024-03-31T00:00:00"/>
    <d v="2024-03-20T00:00:00"/>
    <d v="2025-03-07T00:00:00"/>
    <x v="0"/>
    <m/>
    <d v="2025-03-20T00:00:00"/>
    <x v="69"/>
    <s v="630"/>
    <s v="TR2"/>
    <m/>
    <s v="E - Schd Compl Yr 0"/>
    <s v="Closed"/>
    <s v="RELW COMP OH   TR2  PRTO AIR"/>
    <s v="No Good/Out of Stdrd"/>
    <s v="Insulator-Wood"/>
    <s v="Repair"/>
    <s v="46345695"/>
    <s v="T2 DI HMBLDT-TRNTY 108/005 RPR INSW"/>
    <s v="ICW"/>
  </r>
  <r>
    <s v="LC"/>
    <s v="128395604"/>
    <s v="017/249B"/>
    <s v="T2 DI CLAY-MARTEL 017/249B RPR JUMS"/>
    <s v="VICTOR"/>
    <s v="ETL.8250.INSL.NCER"/>
    <d v="2024-03-31T00:00:00"/>
    <d v="2024-03-20T00:00:00"/>
    <d v="2025-04-12T00:00:00"/>
    <x v="1"/>
    <m/>
    <d v="2025-03-20T00:00:00"/>
    <x v="69"/>
    <s v="628"/>
    <s v="TR2"/>
    <m/>
    <s v="E - Schd Compl Yr 0"/>
    <s v="Closed"/>
    <s v="RELW COMP OH   TR2  PRTO AIR"/>
    <s v="No Good/Out of Stdrd"/>
    <s v="Jumper-Steel"/>
    <s v="Repair"/>
    <s v="46326980"/>
    <s v="+T2 DI CLAY-MARTEL 017/249B RPR JUMS"/>
    <s v="ICS"/>
  </r>
  <r>
    <s v="LC"/>
    <s v="128416012"/>
    <s v="110/007"/>
    <s v="T2 HMBLDT-BRDGVL 110/7L RPL HRDW"/>
    <s v="EUREKA"/>
    <s v="ETL.1810.POLE.STPS"/>
    <d v="2024-04-01T00:00:00"/>
    <d v="2024-03-20T00:00:00"/>
    <d v="2024-03-20T00:00:00"/>
    <x v="1"/>
    <m/>
    <d v="2025-03-20T00:00:00"/>
    <x v="69"/>
    <s v="630"/>
    <s v="TR2"/>
    <m/>
    <s v="E - Schd Compl Yr 0"/>
    <s v="Open"/>
    <s v="RELW FIRE OH   TR2  PRTO AIR"/>
    <s v="No Good/Out of Stdrd"/>
    <s v="Hardware-Wood"/>
    <s v="Replace"/>
    <s v="46345701"/>
    <s v="T2 DI HMBLDT-BRDGVL 110/7L RPL HRDW"/>
    <s v="ICW"/>
  </r>
  <r>
    <s v="LC"/>
    <s v="128416015"/>
    <s v="110/007"/>
    <s v="T2 DI HMBLDT-BRDGVL 110/7R RPR ADSS"/>
    <s v="EUREKA"/>
    <s v="ETL.1810.POLE.STPS"/>
    <d v="2024-04-01T00:00:00"/>
    <d v="2024-03-20T00:00:00"/>
    <d v="2025-03-10T00:00:00"/>
    <x v="0"/>
    <m/>
    <d v="2025-03-20T00:00:00"/>
    <x v="69"/>
    <s v="630"/>
    <s v="TR2"/>
    <m/>
    <s v="E - Schd Compl Yr 0"/>
    <s v="Closed"/>
    <s v="RELW FIRE COMP OH   TR2  PRTO AIR  FRAB"/>
    <s v="No Good/Out of Stdrd"/>
    <s v="ADSS - Wood"/>
    <s v="Repair"/>
    <s v="46345702"/>
    <s v="T2 DI HMBLDT-BRDGVL 110/7R RPR ADSS"/>
    <s v="ICW"/>
  </r>
  <r>
    <s v="LC"/>
    <s v="128416273"/>
    <s v="005/026"/>
    <s v="T2 DI PITTSBURG-EASTSHORE 5/26 COTTER"/>
    <s v="CONCORD"/>
    <s v="ETL.5462.INSL.NCER"/>
    <d v="2024-04-01T00:00:00"/>
    <d v="2024-03-20T00:00:00"/>
    <d v="2025-01-21T00:00:00"/>
    <x v="0"/>
    <m/>
    <d v="2025-03-20T00:00:00"/>
    <x v="69"/>
    <s v="628"/>
    <s v="TR2"/>
    <m/>
    <s v="E - Schd Compl Yr 0"/>
    <s v="Closed"/>
    <s v="RELW FIRE COMP OH   TR2  PRTO AIR"/>
    <s v="No Good/Out of Stdrd"/>
    <s v="Insulator-Steel"/>
    <s v="Repair"/>
    <s v="46286575"/>
    <s v="T2 DI PITTSBURG-EASTSHORE 5/26 COTTER"/>
    <s v="ICS"/>
  </r>
  <r>
    <s v="LC"/>
    <s v="128429456"/>
    <s v="110/005"/>
    <s v="T2 HUMBOLDTD-BRGVL 110/5 RPR ADSS"/>
    <s v="EUREKA"/>
    <s v="ETL.1810.POLE.STPS"/>
    <d v="2024-04-02T00:00:00"/>
    <d v="2024-03-20T00:00:00"/>
    <d v="2024-03-20T00:00:00"/>
    <x v="1"/>
    <m/>
    <d v="2024-06-20T00:00:00"/>
    <x v="69"/>
    <s v="630"/>
    <s v="TR2"/>
    <m/>
    <s v="E - Schd Compl Yr 0"/>
    <s v="Open"/>
    <s v="RELW FIRE SPCR OH   TR2  PRTO AIR  DURA BRIN"/>
    <s v="No Good/Out of Stdrd"/>
    <s v="ADSS - Wood"/>
    <s v="Repair"/>
    <s v="46221927"/>
    <s v="T2 DI HUMBOLDTD-BRGVL 110/5L RPR ADSS"/>
    <s v="ICW"/>
  </r>
  <r>
    <s v="LC"/>
    <s v="128429935"/>
    <s v="035/155"/>
    <s v="T2 DI MOSS LANDING-LB 35/155 RPR SHLS"/>
    <s v="MOSSLNDG"/>
    <s v="ETL.6040.TOWR"/>
    <d v="2024-04-02T00:00:00"/>
    <d v="2024-03-20T00:00:00"/>
    <d v="2025-02-28T00:00:00"/>
    <x v="0"/>
    <m/>
    <d v="2025-03-20T00:00:00"/>
    <x v="69"/>
    <s v="628"/>
    <s v="TR2"/>
    <m/>
    <s v="E - Schd Compl Yr 0"/>
    <s v="Closed"/>
    <s v="RELW FIRE COMP OH   TR2  PRTO AIR  FRAB"/>
    <s v="No Good/Out of Stdrd"/>
    <s v="Shield Wire - Steel"/>
    <s v="Repair"/>
    <s v="46305514"/>
    <s v="T2 DI MOSS LANDING-LB 35/155 RPR SHLS"/>
    <s v="ICS"/>
  </r>
  <r>
    <s v="LC"/>
    <s v="128430156"/>
    <s v="035/153"/>
    <s v="T2 DI MSS LNDG-LOS BNS 035/153 RPR SHLS"/>
    <s v="MOSSLNDG"/>
    <s v="ETL.6040.TOWR"/>
    <d v="2024-04-02T00:00:00"/>
    <d v="2024-03-20T00:00:00"/>
    <d v="2025-03-11T00:00:00"/>
    <x v="0"/>
    <m/>
    <d v="2025-03-20T00:00:00"/>
    <x v="69"/>
    <s v="628"/>
    <s v="TR2"/>
    <m/>
    <s v="E - Schd Compl Yr 0"/>
    <s v="Closed"/>
    <s v="RELW COMP OH   TR2  PRTO AIR  FRAB"/>
    <s v="No Good/Out of Stdrd"/>
    <s v="Shield Wire - Steel"/>
    <s v="Repair"/>
    <s v="46305512"/>
    <s v="T2 DI MSS LNDG-LOS BNS 035/153 RPR SHLS"/>
    <s v="ICS"/>
  </r>
  <r>
    <s v="LC"/>
    <s v="128430356"/>
    <s v="009/231"/>
    <s v="T2 DI CTTNWD-BNTN #1 009/231 INSP ANCW"/>
    <s v="TABLEMTN"/>
    <s v="ETL.6640.POLE.WOOD"/>
    <d v="2024-04-02T00:00:00"/>
    <d v="2024-03-20T00:00:00"/>
    <d v="2024-10-10T00:00:00"/>
    <x v="0"/>
    <m/>
    <d v="2024-09-20T00:00:00"/>
    <x v="69"/>
    <s v="630"/>
    <s v="TR2"/>
    <m/>
    <s v="E - Schd Compl Yr 0"/>
    <s v="Closed"/>
    <s v="RELW COMP OH   TR2  PRTO AIR  FRAB DURA BRIN"/>
    <s v="Overgrown"/>
    <s v="Structure-Wood"/>
    <s v="Inspect"/>
    <s v="46237025"/>
    <s v="T2 DI CTTNWD-BNTN #1 009/231 RPR ANCW"/>
    <s v="ICW"/>
  </r>
  <r>
    <s v="LC"/>
    <s v="128430359"/>
    <s v="009/231"/>
    <s v="T2 DI CTTNWD-BNTN #1 009/231 RMV VEG"/>
    <s v="TABLEMTN"/>
    <s v="ETL.6640.POLE.WOOD"/>
    <d v="2024-04-02T00:00:00"/>
    <d v="2024-03-20T00:00:00"/>
    <d v="2024-11-20T00:00:00"/>
    <x v="0"/>
    <m/>
    <d v="2024-09-20T00:00:00"/>
    <x v="69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444910"/>
    <s v="031/214"/>
    <s v="T2 DI TRINITY-CTTNWD 031/214C RPR ANCW"/>
    <s v="TABLEMTN"/>
    <s v="ETL.4040.POLE.STPS"/>
    <d v="2024-04-04T00:00:00"/>
    <d v="2024-03-20T00:00:00"/>
    <d v="2024-07-19T00:00:00"/>
    <x v="0"/>
    <m/>
    <d v="2024-09-20T00:00:00"/>
    <x v="69"/>
    <s v="630"/>
    <s v="TR2"/>
    <m/>
    <s v="E - Schd Compl Yr 0"/>
    <s v="Closed"/>
    <s v="RELW COMP OH   TR2  PRTO AIR  FRAB DURA BRIN"/>
    <s v="No Good/Out of Stdrd"/>
    <s v="Anchor-Wood"/>
    <s v="Repair"/>
    <s v="46230770"/>
    <s v="T2 DI TRINITY-CTTNWD 031/214C RPR ANCW"/>
    <s v="ICW"/>
  </r>
  <r>
    <s v="LC"/>
    <s v="128450488"/>
    <s v="031/214"/>
    <s v="T2 DI TRINITY-CTTNWD 031/214R RPR ANCW"/>
    <s v="TABLEMTN"/>
    <s v="ETL.4040.POLE.STPS"/>
    <d v="2024-04-04T00:00:00"/>
    <d v="2024-03-20T00:00:00"/>
    <d v="2024-07-19T00:00:00"/>
    <x v="0"/>
    <m/>
    <d v="2024-09-20T00:00:00"/>
    <x v="69"/>
    <s v="630"/>
    <s v="TR2"/>
    <m/>
    <s v="E - Schd Compl Yr 0"/>
    <s v="Closed"/>
    <s v="RELW COMP OH   TR2  PRTO AIR  FRAB DURA BRIN"/>
    <s v="No Good/Out of Stdrd"/>
    <s v="Anchor-Wood"/>
    <s v="Repair"/>
    <s v="46230769"/>
    <s v="T2 DI TRINITY-CTTNWD 031/214R RPR ANCW"/>
    <s v="ICW"/>
  </r>
  <r>
    <s v="LC"/>
    <s v="128471074"/>
    <s v="030/209"/>
    <s v="T2 DI TRINITY-CTTNWD 030/209R RPR ANCW"/>
    <s v="TABLEMTN"/>
    <s v="ETL.4040.POLE.STPS"/>
    <d v="2024-04-08T00:00:00"/>
    <d v="2024-03-20T00:00:00"/>
    <d v="2025-02-25T00:00:00"/>
    <x v="0"/>
    <m/>
    <d v="2025-03-20T00:00:00"/>
    <x v="69"/>
    <s v="630"/>
    <s v="TR2"/>
    <m/>
    <s v="E - Schd Compl Yr 0"/>
    <s v="Closed"/>
    <s v="RELW COMP OH   TR2  PRTO AIR  FRAB"/>
    <s v="No Good/Out of Stdrd"/>
    <s v="Anchor-Wood"/>
    <s v="Repair"/>
    <s v="46332485"/>
    <s v="T2 DI TRINITY-CTTNWD 030/209R RPR ANCW"/>
    <s v="ICW"/>
  </r>
  <r>
    <s v="LC"/>
    <s v="128471078"/>
    <s v="030/209"/>
    <s v="T2 DI TRINITY-CTTNWD 030/209C RPR ANCW"/>
    <s v="TABLEMTN"/>
    <s v="ETL.4040.POLE.STPS"/>
    <d v="2024-04-08T00:00:00"/>
    <d v="2024-03-20T00:00:00"/>
    <d v="2025-02-25T00:00:00"/>
    <x v="0"/>
    <m/>
    <d v="2025-03-20T00:00:00"/>
    <x v="69"/>
    <s v="630"/>
    <s v="TR2"/>
    <m/>
    <s v="E - Schd Compl Yr 0"/>
    <s v="Closed"/>
    <s v="RELW COMP OH   TR2  PRTO AIR  FRAB"/>
    <s v="No Good/Out of Stdrd"/>
    <s v="Anchor-Wood"/>
    <s v="Repair"/>
    <s v="46332486"/>
    <s v="T2 DI TRINITY-CTTNWD 030/209C RPR ANCW"/>
    <s v="ICW"/>
  </r>
  <r>
    <s v="LC"/>
    <s v="129562970"/>
    <s v="012/007"/>
    <s v="T3 WV MONTE RIO-FULTON 012/007 RPL STRW"/>
    <s v="LAKEVLLE"/>
    <s v="ETL.7630.POLE.WOOD"/>
    <d v="2024-09-20T00:00:00"/>
    <d v="2024-09-20T00:00:00"/>
    <d v="2025-06-05T00:00:00"/>
    <x v="1"/>
    <m/>
    <d v="2025-03-20T00:00:00"/>
    <x v="69"/>
    <s v="372T"/>
    <s v="TR3"/>
    <m/>
    <s v="E - Schd Compl Yr 0"/>
    <s v="Closed"/>
    <s v="RELW CREW COMP OH   FMOB TR3  PRTO FRAB BRIN"/>
    <s v="No Good/Out of Stdrd"/>
    <s v="Structure-Wood"/>
    <s v="Replace"/>
    <s v="35586175"/>
    <s v="T3 WV MONTE RIO-FULTON 012/007 RPL STRW"/>
    <s v="70Y"/>
  </r>
  <r>
    <s v="LC"/>
    <s v="123162228"/>
    <s v="004/023"/>
    <s v="T3NT EI RND MTN-TBL MTN #1 4/23 BNT STL"/>
    <s v="TABLEMTN"/>
    <s v="ETL.6060.POLE.NWOD"/>
    <d v="2022-03-21T00:00:00"/>
    <d v="2022-03-21T00:00:00"/>
    <d v="2023-08-20T00:00:00"/>
    <x v="0"/>
    <m/>
    <d v="2025-03-21T00:00:00"/>
    <x v="70"/>
    <s v="543"/>
    <s v="TR3N"/>
    <m/>
    <s v="E - Schd Compl Yr 0"/>
    <s v="Closed"/>
    <s v="RELW COMP OH   FMOB TR3N PRTO CLMB FRAB"/>
    <s v="No Good/Out of Stdrd"/>
    <s v="Structure-Tower"/>
    <s v="Repair"/>
    <s v="45644378"/>
    <s v="T3 EI RND MTN-TBLE MTN #1 4/23 BNT STEEL"/>
    <s v="ICQ"/>
  </r>
  <r>
    <s v="LC"/>
    <s v="123162451"/>
    <s v="004/024"/>
    <s v="T3NT EI RND MTN-TBL MTN #1 4/24 BNT STL"/>
    <s v="TABLEMTN"/>
    <s v="ETL.6060.TOWR"/>
    <d v="2022-03-21T00:00:00"/>
    <d v="2022-03-21T00:00:00"/>
    <d v="2023-08-19T00:00:00"/>
    <x v="0"/>
    <m/>
    <d v="2025-03-21T00:00:00"/>
    <x v="70"/>
    <s v="543"/>
    <s v="TR3N"/>
    <m/>
    <s v="E - Schd Compl Yr 0"/>
    <s v="Closed"/>
    <s v="RELW COMP OH   FMOB TR3N PRTO CLMB FRAB"/>
    <s v="No Good/Out of Stdrd"/>
    <s v="Structure-Tower"/>
    <s v="Repair"/>
    <s v="45644402"/>
    <s v="T3 EI ROND MTN-TBL MTN #1 4/24 BNT STEEL"/>
    <s v="ICQ"/>
  </r>
  <r>
    <s v="LC"/>
    <s v="123196516"/>
    <s v=":010/065"/>
    <s v="T2NT DI GREEN VLY-LLGS :10/65 BNT STEEL"/>
    <s v="MOSSLNDG"/>
    <s v="ETL.1720.TOWR"/>
    <d v="2022-03-26T00:00:00"/>
    <d v="2022-03-21T00:00:00"/>
    <d v="2023-06-14T00:00:00"/>
    <x v="0"/>
    <m/>
    <d v="2025-03-21T00:00:00"/>
    <x v="70"/>
    <s v="543"/>
    <s v="TR2N"/>
    <m/>
    <s v="E - Schd Compl Yr 0"/>
    <s v="Closed"/>
    <s v="RELW ACCL COMP OH   TR2N PRTO AIR  FRAB"/>
    <s v="No Good/Out of Stdrd"/>
    <s v="Structure-Tower"/>
    <s v="Repair"/>
    <s v="45590495"/>
    <s v="T2 DI GREEN VALY-LLAGAS :10/65 BNT STEEL"/>
    <s v="ICQ"/>
  </r>
  <r>
    <s v="LC"/>
    <s v="123196632"/>
    <s v="000/005"/>
    <s v="T3NT DI MRAGA-SN LNDR #1 0/5 BENT STEEL"/>
    <s v="CONCORD"/>
    <s v="ETL.2770.TOWR"/>
    <d v="2022-03-26T00:00:00"/>
    <d v="2022-03-21T00:00:00"/>
    <d v="2023-03-27T00:00:00"/>
    <x v="0"/>
    <m/>
    <d v="2025-03-21T00:00:00"/>
    <x v="70"/>
    <s v="543"/>
    <s v="TR3N"/>
    <m/>
    <s v="E - Schd Compl Yr 0"/>
    <s v="Closed"/>
    <s v="RELW FIRE COMP OH   TR3N PRTO AIR  FRAB"/>
    <s v="No Good/Out of Stdrd"/>
    <s v="Structure-Tower"/>
    <s v="Repair"/>
    <s v="45682455"/>
    <s v="T3 DI MORAGA-SN LNDRO #1 0/5 BENT STEEL"/>
    <s v="ICQ"/>
  </r>
  <r>
    <s v="LC"/>
    <s v="123223071"/>
    <s v="B003/000"/>
    <s v="T3NT DI FLTN CLSTG 3/0 COMPLETE"/>
    <s v="LAKEVLLE"/>
    <s v="ETL.6880.POLE.NWOD"/>
    <d v="2022-03-31T00:00:00"/>
    <d v="2022-03-21T00:00:00"/>
    <d v="2023-04-25T00:00:00"/>
    <x v="0"/>
    <m/>
    <d v="2025-03-21T00:00:00"/>
    <x v="70"/>
    <s v="630"/>
    <s v="TR3N"/>
    <m/>
    <s v="E - Schd Compl Yr 0"/>
    <s v="Closed"/>
    <s v="RELW OTHR FIRE COMP OH   TR3  PRTO AIR  FRAB"/>
    <s v="No Good/Out of Stdrd"/>
    <s v="Structure-Wood"/>
    <s v="Repair"/>
    <s v="45575461"/>
    <s v="T3 DI FLTN CLSTG 3/0 REFILL HOLE"/>
    <s v="ICW"/>
  </r>
  <r>
    <s v="LC"/>
    <s v="128336901"/>
    <s v="006/115"/>
    <s v="T2 EI CORDELIA #2 TAP 006/115 INS HRDW"/>
    <s v="SACTO"/>
    <s v="ETL.8184.POLE.NWOD"/>
    <d v="2024-03-21T00:00:00"/>
    <d v="2024-03-21T00:00:00"/>
    <d v="2025-02-03T00:00:00"/>
    <x v="0"/>
    <m/>
    <d v="2025-03-21T00:00:00"/>
    <x v="70"/>
    <s v="630"/>
    <s v="TR2"/>
    <m/>
    <s v="E - Schd Compl Yr 0"/>
    <s v="Closed"/>
    <s v="RELW INSP COMP OH   FMOB TR2  PRTO FRAB PGEQ"/>
    <s v="Missing"/>
    <s v="Hardware-Wood"/>
    <s v="Install"/>
    <s v="46337395"/>
    <s v="T2 EI CORDELIA #2 TAP 006/115 INS HRDW"/>
    <s v="ICW"/>
  </r>
  <r>
    <s v="LC"/>
    <s v="128337444"/>
    <s v="014/003"/>
    <s v="T2 EI PHILO JCT-ELK 14/003 RPR STRW"/>
    <s v="WILLITS"/>
    <s v="ETL.7780.POLE.WOOD"/>
    <d v="2024-03-21T00:00:00"/>
    <d v="2024-03-21T00:00:00"/>
    <d v="2025-03-19T00:00:00"/>
    <x v="0"/>
    <m/>
    <d v="2025-03-21T00:00:00"/>
    <x v="70"/>
    <s v="630"/>
    <s v="TR2"/>
    <m/>
    <s v="E - Schd Compl Yr 0"/>
    <s v="Closed"/>
    <s v="RELW INSP COMP OH   FMOB TR2  PRTO FRAB"/>
    <s v="No Good/Out of Stdrd"/>
    <s v="Structure-Wood"/>
    <s v="Repair"/>
    <s v="46333924"/>
    <s v="T2 EI PHILO JCT-ELK 14/003 RPR STRW"/>
    <s v="ICW"/>
  </r>
  <r>
    <s v="LC"/>
    <s v="128337457"/>
    <s v="018/082"/>
    <s v="T2 EI MORRO BAY-MESA 18/082 RPR FOND"/>
    <s v="PISMOBCH"/>
    <s v="ETL.5290.TOWR"/>
    <d v="2024-03-21T00:00:00"/>
    <d v="2024-03-21T00:00:00"/>
    <d v="2025-03-11T00:00:00"/>
    <x v="0"/>
    <m/>
    <d v="2025-03-21T00:00:00"/>
    <x v="70"/>
    <s v="543"/>
    <s v="TR2"/>
    <m/>
    <s v="E - Schd Compl Yr 0"/>
    <s v="Closed"/>
    <s v="RELW INSP COMP OH   FMOB TR2  PRTO FRAB BRIN"/>
    <s v="No Good/Out of Stdrd"/>
    <s v="Foundation/Concrete-Tower"/>
    <s v="Repair"/>
    <s v="46476027"/>
    <s v="T2 EI MORRO BAY-MESA 18/082 RPR FOND"/>
    <s v="ICQ"/>
  </r>
  <r>
    <s v="LC"/>
    <s v="128337476"/>
    <s v="006/002"/>
    <s v="T2 EI HUMBOLDT-MAPLE CRK 6/2L GO95 RPL"/>
    <s v="EUREKA"/>
    <s v="ETL.7130.POLE.WDPS"/>
    <d v="2024-03-21T00:00:00"/>
    <d v="2024-03-21T00:00:00"/>
    <d v="2025-05-25T00:00:00"/>
    <x v="1"/>
    <m/>
    <d v="2025-03-21T00:00:00"/>
    <x v="70"/>
    <s v="401"/>
    <s v="TR2"/>
    <m/>
    <s v="E - Schd Compl Yr 0"/>
    <s v="Closed"/>
    <s v="REGW INSP COMP OH   FMOB TR2  PRTO"/>
    <s v="Clearance"/>
    <s v="GO95 Clear Infract-Wood"/>
    <s v="To Be Corrected"/>
    <s v="31654782"/>
    <s v="T2 HUMBOLDT-MAPLE CREEK 6/001 GO95"/>
    <s v="93G"/>
  </r>
  <r>
    <s v="LC"/>
    <s v="128337533"/>
    <s v="004/086"/>
    <s v="T2 EI PLACER-DEL MAR 4/86 RPL STRW"/>
    <s v="SACTO"/>
    <s v="ETL.7800.POLE.NWOD"/>
    <d v="2024-03-21T00:00:00"/>
    <d v="2024-03-21T00:00:00"/>
    <d v="2025-02-18T00:00:00"/>
    <x v="0"/>
    <m/>
    <d v="2025-03-21T00:00:00"/>
    <x v="70"/>
    <s v="372T"/>
    <s v="TR2"/>
    <m/>
    <s v="E - Schd Compl Yr 0"/>
    <s v="Closed"/>
    <s v="RELW INSP COMP OH   FMOB TR2  PRTO FRAB"/>
    <s v="No Good/Out of Stdrd"/>
    <s v="Structure-Wood"/>
    <s v="Replace"/>
    <s v="35573270"/>
    <s v="T2 EI PLACER-DEL MAR 4/86 RPL STRW"/>
    <s v="70Y"/>
  </r>
  <r>
    <s v="LC"/>
    <s v="128337573"/>
    <s v="004/086"/>
    <s v="T2 EI PLACER-DEL MAR 4/86 TOUCH"/>
    <s v="SACTO"/>
    <s v="ETL.7800.POLE.NWOD"/>
    <d v="2024-03-21T00:00:00"/>
    <d v="2024-03-21T00:00:00"/>
    <d v="2025-03-31T00:00:00"/>
    <x v="1"/>
    <m/>
    <d v="2024-09-21T00:00:00"/>
    <x v="70"/>
    <s v="630"/>
    <s v="TR2"/>
    <m/>
    <s v="E - Schd Compl Yr 0"/>
    <s v="Closed"/>
    <s v="RELW INSP COMP OH   FMOB TR2  PRTO FRAB NTDE DURA BRIN"/>
    <s v="No Good/Out of Stdrd"/>
    <s v="Structure-Wood"/>
    <s v="Repair"/>
    <s v="46460019"/>
    <s v="T2 EI PLACER-DEL MAR 4/86 RPR STRW"/>
    <s v="ICW"/>
  </r>
  <r>
    <s v="LC"/>
    <s v="128337615"/>
    <s v="007/043"/>
    <s v="T2 EI VACA-PARKWAY 007/043 RPR INSS"/>
    <s v="SACTO"/>
    <s v="ETL.5850.INSL.NCER"/>
    <d v="2024-03-21T00:00:00"/>
    <d v="2024-03-21T00:00:00"/>
    <d v="2025-01-24T00:00:00"/>
    <x v="0"/>
    <m/>
    <d v="2025-03-21T00:00:00"/>
    <x v="70"/>
    <s v="628"/>
    <s v="TR2"/>
    <m/>
    <s v="E - Schd Compl Yr 0"/>
    <s v="Closed"/>
    <s v="RELW INSP COMP OH   FMOB TR2  PRTO"/>
    <s v="No Good/Out of Stdrd"/>
    <s v="Insulator-Steel"/>
    <s v="Repair"/>
    <s v="46324630"/>
    <s v="T2 EI VACA-PARKWAY 007/043 RPR INSS"/>
    <s v="ICS"/>
  </r>
  <r>
    <s v="LC"/>
    <s v="128337689"/>
    <s v="005/005"/>
    <s v="T2 EI POTTER VLY-MENDOCNO 5/5 RPR STRT"/>
    <s v="WILLITS"/>
    <s v="ETL.7810.POLE.NWOD"/>
    <d v="2024-03-21T00:00:00"/>
    <d v="2024-03-21T00:00:00"/>
    <d v="2025-03-17T00:00:00"/>
    <x v="0"/>
    <m/>
    <d v="2025-03-21T00:00:00"/>
    <x v="70"/>
    <s v="543"/>
    <s v="TR2"/>
    <m/>
    <s v="E - Schd Compl Yr 0"/>
    <s v="Closed"/>
    <s v="RELW INSP COMP OH   FMOB TR2  PRTO FRAB"/>
    <s v="No Good/Out of Stdrd"/>
    <s v="Structure-Tower"/>
    <s v="Repair"/>
    <s v="46290176"/>
    <s v="T2 EI POTTER VLY-MENDOCNO 5/5 RPR STRT"/>
    <s v="ICQ"/>
  </r>
  <r>
    <s v="LC"/>
    <s v="128337707"/>
    <s v="018/081"/>
    <s v="T2 EI MORRO BAY-MESA 18/81 RPL INSS"/>
    <s v="PISMOBCH"/>
    <s v="ETL.5290.INSL"/>
    <d v="2024-03-21T00:00:00"/>
    <d v="2024-03-21T00:00:00"/>
    <d v="2025-03-17T00:00:00"/>
    <x v="0"/>
    <m/>
    <d v="2024-09-21T00:00:00"/>
    <x v="70"/>
    <s v="532T"/>
    <s v="TR2"/>
    <m/>
    <s v="E - Schd Compl Yr 0"/>
    <s v="Closed"/>
    <s v="RELW INSP COMP OH   FMOB TR2  PRTO DURA BRIN"/>
    <s v="No Good/Out of Stdrd"/>
    <s v="Insulator-Steel"/>
    <s v="Replace"/>
    <s v="35556422"/>
    <s v="T2 EI MORRO BAY-MESA 18/81 RPL INSS"/>
    <s v="93K"/>
  </r>
  <r>
    <s v="LC"/>
    <s v="128338303"/>
    <s v="006/002"/>
    <s v="T2 EI HUMBOLDT-MAPLE CRK 6/2R GO95 RPL"/>
    <s v="EUREKA"/>
    <s v="ETL.7130.POLE.WDPS"/>
    <d v="2024-03-21T00:00:00"/>
    <d v="2024-03-21T00:00:00"/>
    <d v="2025-05-25T00:00:00"/>
    <x v="1"/>
    <m/>
    <d v="2025-03-21T00:00:00"/>
    <x v="70"/>
    <s v="401"/>
    <s v="TR2"/>
    <m/>
    <s v="E - Schd Compl Yr 0"/>
    <s v="Closed"/>
    <s v="REGW INSP COMP OH   FMOB TR2  PRTO"/>
    <s v="Clearance"/>
    <s v="GO95 Clear Infract-Wood"/>
    <s v="To Be Corrected"/>
    <s v="31654782"/>
    <s v="T2 HUMBOLDT-MAPLE CREEK 6/001 GO95"/>
    <s v="93G"/>
  </r>
  <r>
    <s v="LC"/>
    <s v="128338309"/>
    <s v="003/002"/>
    <s v="T2 PTR VLEY-WILLITS 3/2 RPL PL"/>
    <s v="WILLITS"/>
    <s v="ETL.7820.POLE.WOOD"/>
    <d v="2024-03-21T00:00:00"/>
    <d v="2024-03-21T00:00:00"/>
    <d v="2024-03-21T00:00:00"/>
    <x v="1"/>
    <m/>
    <d v="2025-03-21T00:00:00"/>
    <x v="70"/>
    <s v="372T"/>
    <s v="TR2"/>
    <m/>
    <s v="E - Schd Compl Yr 0"/>
    <s v="Open"/>
    <s v="RELW INSP OH   FMOB TR2  PRTO FRAB"/>
    <s v="No Good/Out of Stdrd"/>
    <s v="Structure-Wood"/>
    <s v="Replace"/>
    <s v="35574324"/>
    <s v="T2 EI PTR VLEY-WILLITS 3/2 RPL PL"/>
    <s v="70Y"/>
  </r>
  <r>
    <s v="LC"/>
    <s v="128338349"/>
    <s v="006/000"/>
    <s v="T2 EI POTTER VALLEY-MNDCNO 6/0 RPR HRDT"/>
    <s v="WILLITS"/>
    <s v="ETL.7810.POLE.NWOD"/>
    <d v="2024-03-21T00:00:00"/>
    <d v="2024-03-21T00:00:00"/>
    <d v="2025-03-18T00:00:00"/>
    <x v="0"/>
    <m/>
    <d v="2025-03-21T00:00:00"/>
    <x v="70"/>
    <s v="543"/>
    <s v="TR2"/>
    <m/>
    <s v="E - Schd Compl Yr 0"/>
    <s v="Closed"/>
    <s v="RELW INSP COMP OH   FMOB TR2  PRTO FRAB NTDE"/>
    <s v="Missing"/>
    <s v="Hardware-Tower"/>
    <s v="Install"/>
    <s v="46290211"/>
    <s v="T2 EI POTTER VALLEY-MNDCNO 6/0 RPR HRDT"/>
    <s v="ICQ"/>
  </r>
  <r>
    <s v="LC"/>
    <s v="128338350"/>
    <s v="018/095"/>
    <s v="T2 VACA-BAHIA 18/95 RPL INSS"/>
    <s v="SACTO"/>
    <s v="ETL.5810.INSL"/>
    <d v="2024-03-21T00:00:00"/>
    <d v="2024-03-21T00:00:00"/>
    <d v="2024-11-16T00:00:00"/>
    <x v="0"/>
    <m/>
    <d v="2025-03-21T00:00:00"/>
    <x v="70"/>
    <s v="532T"/>
    <s v="TR2"/>
    <m/>
    <s v="E - Schd Compl Yr 0"/>
    <s v="Closed"/>
    <s v="RELW COMP OH   FMOB TR2  PRTO PGEQ"/>
    <s v="No Good/Out of Stdrd"/>
    <s v="Insulator-Steel"/>
    <s v="Replace"/>
    <s v="35540126"/>
    <s v="T2 VACA-BAHIA 18/95 RPL INSS"/>
    <s v="93K"/>
  </r>
  <r>
    <s v="LC"/>
    <s v="128338357"/>
    <s v="029/139"/>
    <s v="T2 EI MNDCINO-REDBUD 29/139 RPR INSS"/>
    <s v="WILLITS"/>
    <s v="ETL.2410.INSL.CERA"/>
    <d v="2024-03-21T00:00:00"/>
    <d v="2024-03-21T00:00:00"/>
    <d v="2025-03-19T00:00:00"/>
    <x v="0"/>
    <m/>
    <d v="2025-03-21T00:00:00"/>
    <x v="70"/>
    <s v="628"/>
    <s v="TR2"/>
    <m/>
    <s v="E - Schd Compl Yr 0"/>
    <s v="Closed"/>
    <s v="RELW INSP COMP OH   FMOB TR2  PRTO"/>
    <s v="No Good/Out of Stdrd"/>
    <s v="Insulator-Steel"/>
    <s v="Repair"/>
    <s v="46414247"/>
    <s v="T2 EI MNDCINO-REDBUD 29/139 RPR INSS"/>
    <s v="ICS"/>
  </r>
  <r>
    <s v="LC"/>
    <s v="128338400"/>
    <s v="006/000"/>
    <s v="T2 EI POTTER VALLEY-MNDCNO 6/0 RPR GYWT"/>
    <s v="WILLITS"/>
    <s v="ETL.7810.POLE.NWOD"/>
    <d v="2024-03-21T00:00:00"/>
    <d v="2024-03-21T00:00:00"/>
    <d v="2024-04-08T00:00:00"/>
    <x v="0"/>
    <m/>
    <d v="2024-09-21T00:00:00"/>
    <x v="70"/>
    <s v="543"/>
    <s v="TR2"/>
    <m/>
    <s v="E - Schd Compl Yr 0"/>
    <s v="Closed"/>
    <s v="RELW INSP COMP OH   FMOB TR2  PRTO FRAB DURA BRIN"/>
    <s v="No Good/Out of Stdrd"/>
    <s v="Guy Wire-Tower"/>
    <s v="Repair"/>
    <s v="46221882"/>
    <s v="T2 EI POTTER VALLEY-MNDCNO 6/0 RPR GYWT"/>
    <s v="ICQ"/>
  </r>
  <r>
    <s v="LC"/>
    <s v="128342025"/>
    <s v="016/067"/>
    <s v="T2 EI DIABLO-MIDWAY #3 16/67 RMV BRUSH"/>
    <s v="PISMOBCH"/>
    <s v="ETL.5980.TOWR"/>
    <d v="2024-03-21T00:00:00"/>
    <d v="2024-03-21T00:00:00"/>
    <d v="2024-10-11T00:00:00"/>
    <x v="0"/>
    <m/>
    <d v="2025-03-21T00:00:00"/>
    <x v="70"/>
    <s v="932"/>
    <s v="TR2"/>
    <m/>
    <s v="E - Schd Compl Yr 0"/>
    <s v="Closed"/>
    <s v="REGW INSP COMP OH   FMOB TR2  PRTO FRAB"/>
    <s v="Brush Fuel"/>
    <s v="Road"/>
    <s v="Remove"/>
    <s v="45192143"/>
    <s v="T3NT DIABLO-MIDWAY #3 006/023 RPR ROAD"/>
    <s v="CHS"/>
  </r>
  <r>
    <s v="LC"/>
    <s v="128342232"/>
    <s v="000/001"/>
    <s v="T2 WV COLEMAN-RED BLUFF 0/001 RPR INSW"/>
    <s v="TABLEMTN"/>
    <s v="ETL.6440.INSL.NCER"/>
    <d v="2024-03-21T00:00:00"/>
    <d v="2024-03-21T00:00:00"/>
    <d v="2025-04-21T00:00:00"/>
    <x v="1"/>
    <m/>
    <d v="2025-03-21T00:00:00"/>
    <x v="70"/>
    <s v="630"/>
    <s v="TR2"/>
    <m/>
    <s v="E - Schd Compl Yr 0"/>
    <s v="Closed"/>
    <s v="RELW INSP COMP OH   FMOB TR2  PRTO"/>
    <s v="No Good/Out of Stdrd"/>
    <s v="Insulator-Wood"/>
    <s v="Repair"/>
    <s v="46332461"/>
    <s v="T2 WV COLEMAN-RED BLUFF 0/001 RPR INSW"/>
    <s v="ICW"/>
  </r>
  <r>
    <s v="LC"/>
    <s v="128342243"/>
    <s v="019/397"/>
    <s v="T2 CARIBOU-WESTWOOD 019/397 GO95"/>
    <s v="TABLEMTN"/>
    <s v="ETL.6300.POLE.WOOD"/>
    <d v="2024-03-21T00:00:00"/>
    <d v="2024-03-21T00:00:00"/>
    <d v="2025-02-14T00:00:00"/>
    <x v="0"/>
    <m/>
    <d v="2025-03-21T00:00:00"/>
    <x v="70"/>
    <s v="401T"/>
    <s v="TR2"/>
    <m/>
    <s v="E - Schd Compl Yr 0"/>
    <s v="Closed"/>
    <s v="RELW INSP COMP OH   TR2  PRTO FRAB NTDE"/>
    <s v="Clearance"/>
    <s v="GO95 Clear Infract-Wood"/>
    <s v="To Be Corrected"/>
    <s v="35539057"/>
    <s v="T2 CARIBOU-WESTWOOD 019/397 GO95"/>
    <s v="93G"/>
  </r>
  <r>
    <s v="LC"/>
    <s v="128342263"/>
    <s v="001/012"/>
    <s v="T2 EI OLEUM-G #1 1/12 RPR FOND"/>
    <s v="CONCORD"/>
    <s v="ETL.3150.TOWR"/>
    <d v="2024-03-21T00:00:00"/>
    <d v="2024-03-21T00:00:00"/>
    <d v="2025-02-10T00:00:00"/>
    <x v="0"/>
    <m/>
    <d v="2025-03-21T00:00:00"/>
    <x v="70"/>
    <s v="543"/>
    <s v="TR2"/>
    <m/>
    <s v="E - Schd Compl Yr 0"/>
    <s v="Closed"/>
    <s v="RELW INSP COMP OH   FMOB TR2  PRTO FRAB"/>
    <s v="No Good/Out of Stdrd"/>
    <s v="Foundation/Concrete-Tower"/>
    <s v="Repair"/>
    <s v="46286742"/>
    <s v="T2 EI OLEUM-G #1 1/12 RPR FOND"/>
    <s v="ICQ"/>
  </r>
  <r>
    <s v="LC"/>
    <s v="128342364"/>
    <s v="003/000"/>
    <s v="T2 EI PTR VLEY-WLTS 03/0 RPR ANCW"/>
    <s v="WILLITS"/>
    <s v="ETL.7820.POLE.NWOD"/>
    <d v="2024-03-21T00:00:00"/>
    <d v="2024-03-21T00:00:00"/>
    <d v="2025-02-22T00:00:00"/>
    <x v="0"/>
    <m/>
    <d v="2025-03-21T00:00:00"/>
    <x v="70"/>
    <s v="630"/>
    <s v="TR2"/>
    <m/>
    <s v="E - Schd Compl Yr 0"/>
    <s v="Closed"/>
    <s v="RELW INSP COMP OH   FMOB TR2  PRTO FRAB"/>
    <s v="No Good/Out of Stdrd"/>
    <s v="Anchor-Wood"/>
    <s v="Repair"/>
    <s v="46305773"/>
    <s v="T2 EI PTR VLEY-WLTS 03/0 RPR ANCW"/>
    <s v="ICW"/>
  </r>
  <r>
    <s v="LC"/>
    <s v="128342476"/>
    <s v="022/009"/>
    <s v="T2 WV FORT BRAGG-ELK 22/009 INS DMPW"/>
    <s v="WILLITS"/>
    <s v="ETL.2060.INSL.NCER"/>
    <d v="2024-03-21T00:00:00"/>
    <d v="2024-03-21T00:00:00"/>
    <d v="2025-02-27T00:00:00"/>
    <x v="0"/>
    <m/>
    <d v="2025-03-21T00:00:00"/>
    <x v="70"/>
    <s v="630"/>
    <s v="TR2"/>
    <m/>
    <s v="E - Schd Compl Yr 0"/>
    <s v="Closed"/>
    <s v="RELW OTHR COMP OH   FMOB TR2  PRTO NTDE"/>
    <s v="Missing"/>
    <s v="Damper-Wood"/>
    <s v="Install"/>
    <s v="46305774"/>
    <s v="T2 WV FORT BRAGG-ELK 22/009 INS DMPW"/>
    <s v="ICW"/>
  </r>
  <r>
    <s v="LC"/>
    <s v="128342509"/>
    <s v="002/065"/>
    <s v="T2 EI WEIMAR-HALSEY 2/65 RPL POLE"/>
    <s v="SACTO"/>
    <s v="ETL.8340.POLE.WOOD"/>
    <d v="2024-03-21T00:00:00"/>
    <d v="2024-03-21T00:00:00"/>
    <d v="2025-03-07T00:00:00"/>
    <x v="0"/>
    <m/>
    <d v="2025-03-21T00:00:00"/>
    <x v="70"/>
    <s v="372"/>
    <s v="TR2"/>
    <m/>
    <s v="E - Schd Compl Yr 0"/>
    <s v="Closed"/>
    <s v="REGW INSP RESD REMT SWRK CLR  ACCH COMP OH   FMOB TR2  PRTO FRAB"/>
    <s v="No Good/Out of Stdrd"/>
    <s v="Structure-Wood"/>
    <s v="Replace"/>
    <s v="35571833"/>
    <s v="T2 EI WEIMAR-HALSEY 2/049 RPL STRW"/>
    <s v="70Y"/>
  </r>
  <r>
    <s v="LC"/>
    <s v="128342845"/>
    <s v="000/011"/>
    <s v="T2 EI COLGATE-GRASS VALEY 00/011 COA"/>
    <s v="SACTO"/>
    <s v="ETL.6490.POLE.NWOD"/>
    <d v="2024-03-21T00:00:00"/>
    <d v="2024-03-21T00:00:00"/>
    <d v="2025-02-11T00:00:00"/>
    <x v="0"/>
    <m/>
    <d v="2025-03-21T00:00:00"/>
    <x v="7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343207"/>
    <s v="018/071"/>
    <s v="T2 EI DIABLO-MIDWAY #3 18/071 RMV VEG"/>
    <s v="PISMOBCH"/>
    <s v="ETL.5980.TOWR"/>
    <d v="2024-03-21T00:00:00"/>
    <d v="2024-03-21T00:00:00"/>
    <d v="2025-03-20T00:00:00"/>
    <x v="0"/>
    <m/>
    <d v="2025-03-21T00:00:00"/>
    <x v="7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343253"/>
    <s v="002/057"/>
    <s v="T2 EI WEIMAR-HALSEY 2/57 RPL POLE"/>
    <s v="SACTO"/>
    <s v="ETL.8340.POLE.WOOD"/>
    <d v="2024-03-21T00:00:00"/>
    <d v="2024-03-21T00:00:00"/>
    <d v="2025-03-08T00:00:00"/>
    <x v="0"/>
    <m/>
    <d v="2025-03-21T00:00:00"/>
    <x v="70"/>
    <s v="372"/>
    <s v="TR2"/>
    <m/>
    <s v="E - Schd Compl Yr 0"/>
    <s v="Closed"/>
    <s v="REGW INSP COMP OH   FMOB TR2  PRTO FRAB"/>
    <s v="No Good/Out of Stdrd"/>
    <s v="Structure-Wood"/>
    <s v="Replace"/>
    <s v="35571833"/>
    <s v="T2 EI WEIMAR-HALSEY 2/049 RPL STRW"/>
    <s v="70Y"/>
  </r>
  <r>
    <s v="LC"/>
    <s v="128343365"/>
    <s v="002/012"/>
    <s v="T3 WV BRIDGEVILLE-GRBRVLL 2/12 INS DMPW"/>
    <s v="EUREKA"/>
    <s v="ETL.6220.INSL.NCER"/>
    <d v="2024-03-21T00:00:00"/>
    <d v="2024-03-21T00:00:00"/>
    <d v="2025-03-11T00:00:00"/>
    <x v="0"/>
    <m/>
    <d v="2025-03-21T00:00:00"/>
    <x v="70"/>
    <s v="630"/>
    <s v="TR3"/>
    <s v="YES"/>
    <s v="E - Schd Compl Yr 0"/>
    <s v="Closed"/>
    <s v="RELW OTHR COMP OH   FMOB XMPT TR3  PRTO NTDE BRIN"/>
    <s v="Missing"/>
    <s v="Damper-Wood"/>
    <s v="Install"/>
    <s v="46221924"/>
    <s v="T3 WV BRIDGEVILLE-GRBRVLL 2/12 INS DMPW"/>
    <s v="ICW"/>
  </r>
  <r>
    <s v="LC"/>
    <s v="128343390"/>
    <s v="000/007"/>
    <s v="T2 EI SPLDNG #3-SPLDNG #1 0/7 RPR GYWW"/>
    <s v="SACTO"/>
    <s v="ETL.8050.POLE.WOOD"/>
    <d v="2024-03-21T00:00:00"/>
    <d v="2024-03-21T00:00:00"/>
    <d v="2025-03-07T00:00:00"/>
    <x v="0"/>
    <m/>
    <d v="2025-03-21T00:00:00"/>
    <x v="70"/>
    <s v="630"/>
    <s v="TR2"/>
    <m/>
    <s v="E - Schd Compl Yr 0"/>
    <s v="Closed"/>
    <s v="RELW INSP COMP OH   FMOB TR2  PRTO FRAB"/>
    <s v="No Good/Out of Stdrd"/>
    <s v="Guy Wire-Wood"/>
    <s v="Repair"/>
    <s v="46324612"/>
    <s v="T2 EI SPLDNG #3-SPLDNG #1 0/7 RPR GYWW"/>
    <s v="ICW"/>
  </r>
  <r>
    <s v="LC"/>
    <s v="128343435"/>
    <s v="000/011"/>
    <s v="T2 EI PLACER-DEL MAR 0/11 RMV VEG"/>
    <s v="SACTO"/>
    <s v="ETL.7800.POLE.WOOD"/>
    <d v="2024-03-21T00:00:00"/>
    <d v="2024-03-21T00:00:00"/>
    <d v="2025-05-16T00:00:00"/>
    <x v="1"/>
    <m/>
    <d v="2025-03-21T00:00:00"/>
    <x v="70"/>
    <s v="564"/>
    <s v="TR2"/>
    <m/>
    <s v="E - Schd Compl Yr 0"/>
    <s v="Closed"/>
    <s v="REGW INSP NOAC CNCL OH   FMOB TR2  PRTO FRAB"/>
    <s v="Overgrown"/>
    <s v="Vegetation"/>
    <s v="Remove"/>
    <s v=""/>
    <s v=""/>
    <s v=""/>
  </r>
  <r>
    <s v="LC"/>
    <s v="128343471"/>
    <s v="038/002"/>
    <s v="T2 EI RIO DLL JCT-BRDGVLL 38/2L RPR GYWW"/>
    <s v="EUREKA"/>
    <s v="ETL.7850.POLE.STPS"/>
    <d v="2024-03-21T00:00:00"/>
    <d v="2024-03-21T00:00:00"/>
    <d v="2025-03-07T00:00:00"/>
    <x v="0"/>
    <m/>
    <d v="2025-03-21T00:00:00"/>
    <x v="70"/>
    <s v="630"/>
    <s v="TR2"/>
    <m/>
    <s v="E - Schd Compl Yr 0"/>
    <s v="Closed"/>
    <s v="RELW INSP COMP OH   FMOB TR2  PRTO FRAB"/>
    <s v="No Good/Out of Stdrd"/>
    <s v="Guy Wire-Wood"/>
    <s v="Repair"/>
    <s v="46345706"/>
    <s v="T2 EI RIO DLL JCT-BRDGVLL 38/2L RPR GYWW"/>
    <s v="ICW"/>
  </r>
  <r>
    <s v="LC"/>
    <s v="128343514"/>
    <s v="007/038"/>
    <s v="T2 EI CONTR COST-MORGA#1 7/38 RPR STRT"/>
    <s v="CONCORD"/>
    <s v="ETL.5452.TOWR"/>
    <d v="2024-03-21T00:00:00"/>
    <d v="2024-03-21T00:00:00"/>
    <d v="2025-01-07T00:00:00"/>
    <x v="0"/>
    <m/>
    <d v="2025-03-21T00:00:00"/>
    <x v="70"/>
    <s v="543"/>
    <s v="TR2"/>
    <m/>
    <s v="E - Schd Compl Yr 0"/>
    <s v="Closed"/>
    <s v="RELW INSP COMP OH   FMOB TR2  PRTO FRAB"/>
    <s v="No Good/Out of Stdrd"/>
    <s v="Structure-Tower"/>
    <s v="Repair"/>
    <s v="46286743"/>
    <s v="T2NT EI CONTR COST-MORGA#1 7/38 RPR STRT"/>
    <s v="ICQ"/>
  </r>
  <r>
    <s v="LC"/>
    <s v="128343725"/>
    <s v="039/187"/>
    <s v="T2 EI LAKEVLLE SBRNTE #2 39/187 RPR INSS"/>
    <s v="CONCORD"/>
    <s v="ETL.4960.INSL"/>
    <d v="2024-03-21T00:00:00"/>
    <d v="2024-03-21T00:00:00"/>
    <d v="2025-05-08T00:00:00"/>
    <x v="1"/>
    <m/>
    <d v="2025-03-21T00:00:00"/>
    <x v="70"/>
    <s v="628"/>
    <s v="TR2"/>
    <m/>
    <s v="E - Schd Compl Yr 0"/>
    <s v="Closed"/>
    <s v="RELW INSP REMT SWRK COMP OH   FMOB TR2  PRTO"/>
    <s v="No Good/Out of Stdrd"/>
    <s v="Insulator-Steel"/>
    <s v="Repair"/>
    <s v="46403454"/>
    <s v="T2 EI LAKEVLLE SBRNTE #2 39/187 RPR INSS"/>
    <s v="ICS"/>
  </r>
  <r>
    <s v="LC"/>
    <s v="128343771"/>
    <s v="007/037"/>
    <s v="T2 EI CONTR COST-MORGA#1 7/37 RPR HRDT"/>
    <s v="CONCORD"/>
    <s v="ETL.5452.TOWR"/>
    <d v="2024-03-21T00:00:00"/>
    <d v="2024-03-21T00:00:00"/>
    <d v="2025-01-02T00:00:00"/>
    <x v="0"/>
    <m/>
    <d v="2025-03-21T00:00:00"/>
    <x v="70"/>
    <s v="543"/>
    <s v="TR2"/>
    <m/>
    <s v="E - Schd Compl Yr 0"/>
    <s v="Closed"/>
    <s v="RELW INSP COMP OH   FMOB TR2  PRTO FRAB"/>
    <s v="No Good/Out of Stdrd"/>
    <s v="Hardware-Tower"/>
    <s v="Replace"/>
    <s v="46323352"/>
    <s v="T2 EI CONTR COST-MORGA#1 7/37 RPR HRDT"/>
    <s v="ICQ"/>
  </r>
  <r>
    <s v="LC"/>
    <s v="128343796"/>
    <s v="011/069"/>
    <s v="T2 EI PARKWAY-MORAGA 11/069 RPL INSS"/>
    <s v="CONCORD"/>
    <s v="ETL.5930.INSL"/>
    <d v="2024-03-21T00:00:00"/>
    <d v="2024-03-21T00:00:00"/>
    <d v="2025-05-18T00:00:00"/>
    <x v="1"/>
    <m/>
    <d v="2025-03-21T00:00:00"/>
    <x v="70"/>
    <s v="532T"/>
    <s v="TR2"/>
    <m/>
    <s v="E - Schd Compl Yr 0"/>
    <s v="Closed"/>
    <s v="RELW INSP COMP OH   FMOB TR2  PRTO FRAB"/>
    <s v="No Good/Out of Stdrd"/>
    <s v="Insulator-Steel"/>
    <s v="Replace"/>
    <s v="35575028"/>
    <s v="T2 EI PARKWAY-MORAGA 11/069 RPL INSS"/>
    <s v="93K"/>
  </r>
  <r>
    <s v="LC"/>
    <s v="128344098"/>
    <s v="039/186"/>
    <s v="T2 EI LAKEVLLE-SBRNTE #2 39/186 RPL INSS"/>
    <s v="CONCORD"/>
    <s v="ETL.4960.INSL"/>
    <d v="2024-03-21T00:00:00"/>
    <d v="2024-03-21T00:00:00"/>
    <d v="2025-05-06T00:00:00"/>
    <x v="1"/>
    <m/>
    <d v="2025-03-21T00:00:00"/>
    <x v="70"/>
    <s v="532T"/>
    <s v="TR2"/>
    <m/>
    <s v="E - Schd Compl Yr 0"/>
    <s v="Closed"/>
    <s v="RELW INSP COMP OH   FMOB TR2  PRTO FRAB"/>
    <s v="No Good/Out of Stdrd"/>
    <s v="Insulator-Steel"/>
    <s v="Replace"/>
    <s v="35607487"/>
    <s v="T2 EI LAKEVLLE-SBRNTE #2 39/186 RPL INSS"/>
    <s v="93K"/>
  </r>
  <r>
    <s v="LC"/>
    <s v="128344124"/>
    <s v="039/186"/>
    <s v="T2 EI IGNACIO-SOBRANTE 39/186 RPR INSS"/>
    <s v="CONCORD"/>
    <s v="ETL.4920.INSL.CERA"/>
    <d v="2024-03-21T00:00:00"/>
    <d v="2024-03-21T00:00:00"/>
    <d v="2025-02-17T00:00:00"/>
    <x v="0"/>
    <m/>
    <d v="2025-03-21T00:00:00"/>
    <x v="70"/>
    <s v="628"/>
    <s v="TR2"/>
    <m/>
    <s v="E - Schd Compl Yr 0"/>
    <s v="Closed"/>
    <s v="RELW INSP COMP OH   FMOB TR2  PRTO"/>
    <s v="No Good/Out of Stdrd"/>
    <s v="Insulator-Steel"/>
    <s v="Repair"/>
    <s v="46403453"/>
    <s v="T2 EI IGNACIO-SOBRANTE 39/186 RPR INSS"/>
    <s v="ICS"/>
  </r>
  <r>
    <s v="LC"/>
    <s v="128344161"/>
    <s v="008/052"/>
    <s v="T2 OLEUM-G #1 8/52 TOUCH"/>
    <s v="CONCORD"/>
    <s v="ETL.3150.TOWR"/>
    <d v="2024-03-21T00:00:00"/>
    <d v="2024-03-21T00:00:00"/>
    <d v="2024-03-21T00:00:00"/>
    <x v="1"/>
    <m/>
    <d v="2024-06-21T00:00:00"/>
    <x v="70"/>
    <s v="543"/>
    <s v="TR2"/>
    <m/>
    <s v="E - Schd Compl Yr 0"/>
    <s v="Open"/>
    <s v="RELW OTHR OH   FMOB TR2  PRTO FRAB NTDE PGEQ DURA BRIN"/>
    <s v="No Good/Out of Stdrd"/>
    <s v="Structure-Tower"/>
    <s v="Repair"/>
    <s v="46488992"/>
    <s v="T2 OLEUM-G #1 8/52 TOUCH"/>
    <s v="ICQ"/>
  </r>
  <r>
    <s v="LC"/>
    <s v="128344240"/>
    <s v="011/012"/>
    <s v="T2 EI TRINITY-MAPL CREEK 11/12L RPR GYWW"/>
    <s v="EUREKA"/>
    <s v="ETL.8170.POLE.WDPS"/>
    <d v="2024-03-21T00:00:00"/>
    <d v="2024-03-21T00:00:00"/>
    <d v="2025-01-20T00:00:00"/>
    <x v="0"/>
    <m/>
    <d v="2025-03-21T00:00:00"/>
    <x v="70"/>
    <s v="630"/>
    <s v="TR2"/>
    <m/>
    <s v="E - Schd Compl Yr 0"/>
    <s v="Closed"/>
    <s v="RELW INSP COMP OH   FMOB TR2  PRTO FRAB"/>
    <s v="No Good/Out of Stdrd"/>
    <s v="Guy Wire-Wood"/>
    <s v="Repair"/>
    <s v="46345703"/>
    <s v="T2 EI TRINITY-MAPL CREEK 11/12L RPR GYWW"/>
    <s v="ICW"/>
  </r>
  <r>
    <s v="LC"/>
    <s v="128344246"/>
    <s v="012/006"/>
    <s v="T2 EI TRINITY-MAPLE CREEK 12/6R RPR GYWW"/>
    <s v="EUREKA"/>
    <s v="ETL.8170.POLE.WDPS"/>
    <d v="2024-03-21T00:00:00"/>
    <d v="2024-03-21T00:00:00"/>
    <d v="2024-11-01T00:00:00"/>
    <x v="0"/>
    <m/>
    <d v="2025-03-21T00:00:00"/>
    <x v="70"/>
    <s v="630"/>
    <s v="TR2"/>
    <m/>
    <s v="E - Schd Compl Yr 0"/>
    <s v="Closed"/>
    <s v="RELW INSP COMP OH   FMOB TR2  PRTO FRAB"/>
    <s v="No Good/Out of Stdrd"/>
    <s v="Guy Wire-Wood"/>
    <s v="Repair"/>
    <s v="46222164"/>
    <s v="T2 EI TRINITY-MAPLE CREEK 12/6R RPR GYWW"/>
    <s v="ICW"/>
  </r>
  <r>
    <s v="LC"/>
    <s v="128344252"/>
    <s v="012/006"/>
    <s v="T2 EI TRINITY-MAPLE CRK 12/6C RPR IBWW"/>
    <s v="EUREKA"/>
    <s v="ETL.8170.INSL.NCER"/>
    <d v="2024-03-21T00:00:00"/>
    <d v="2024-03-21T00:00:00"/>
    <d v="2025-03-20T00:00:00"/>
    <x v="0"/>
    <m/>
    <d v="2025-03-21T00:00:00"/>
    <x v="70"/>
    <s v="630"/>
    <s v="TR2"/>
    <m/>
    <s v="E - Schd Compl Yr 0"/>
    <s v="Closed"/>
    <s v="RELW INSP COMP OH   FMOB TR2  PRTO NTDE"/>
    <s v="No Good/Out of Stdrd"/>
    <s v="Insulator Bond Wire-Wood"/>
    <s v="Repair"/>
    <s v="46345704"/>
    <s v="T2 EI TRINITY-MAPLE CRK 12/6C RPR IBWW"/>
    <s v="ICW"/>
  </r>
  <r>
    <s v="LC"/>
    <s v="128344334"/>
    <s v="038/002"/>
    <s v="T2 EI RIO DLL JCT-BRDGVLL 38/2R RPR GYWW"/>
    <s v="EUREKA"/>
    <s v="ETL.7850.POLE.STPS"/>
    <d v="2024-03-21T00:00:00"/>
    <d v="2024-03-21T00:00:00"/>
    <d v="2025-03-07T00:00:00"/>
    <x v="0"/>
    <m/>
    <d v="2025-03-21T00:00:00"/>
    <x v="70"/>
    <s v="630"/>
    <s v="TR2"/>
    <m/>
    <s v="E - Schd Compl Yr 0"/>
    <s v="Closed"/>
    <s v="RELW INSP REMT NOAC ACCL COMP OH   FMOB TR2  PRTO FRAB"/>
    <s v="No Good/Out of Stdrd"/>
    <s v="Guy Wire-Wood"/>
    <s v="Repair"/>
    <s v="46345707"/>
    <s v="T2 EI RIO DLL JCT-BRDGVLL 38/2R RPR GYWW"/>
    <s v="ICW"/>
  </r>
  <r>
    <s v="LC"/>
    <s v="128344416"/>
    <s v="000/013"/>
    <s v="T2 EI SPLDNG #3-SPLDNG #1 0/13 RPL DAMW"/>
    <s v="SACTO"/>
    <s v="ETL.8050.INSL.NCER"/>
    <d v="2024-03-21T00:00:00"/>
    <d v="2024-03-21T00:00:00"/>
    <d v="2025-03-07T00:00:00"/>
    <x v="0"/>
    <m/>
    <d v="2025-03-21T00:00:00"/>
    <x v="70"/>
    <s v="630"/>
    <s v="TR2"/>
    <m/>
    <s v="E - Schd Compl Yr 0"/>
    <s v="Closed"/>
    <s v="RELW INSP COMP OH   FMOB TR2  PRTO"/>
    <s v="No Good/Out of Stdrd"/>
    <s v="Damper-Wood"/>
    <s v="Replace"/>
    <s v="46324611"/>
    <s v="T2 EI SPLDNG #3-SPLDNG #1 0/13 RPL DAMW"/>
    <s v="ICW"/>
  </r>
  <r>
    <s v="LC"/>
    <s v="128344460"/>
    <s v="000/013"/>
    <s v="T2 EI SPLDNG #3-SPLDNG #1 0/13 RPR INSW"/>
    <s v="SACTO"/>
    <s v="ETL.8050.INSL.NCER"/>
    <d v="2024-03-21T00:00:00"/>
    <d v="2024-03-21T00:00:00"/>
    <d v="2025-03-07T00:00:00"/>
    <x v="0"/>
    <m/>
    <d v="2025-03-21T00:00:00"/>
    <x v="70"/>
    <s v="630"/>
    <s v="TR2"/>
    <m/>
    <s v="E - Schd Compl Yr 0"/>
    <s v="Closed"/>
    <s v="RELW INSP COMP OH   FMOB TR2  PRTO"/>
    <s v="No Good/Out of Stdrd"/>
    <s v="Insulator-Wood"/>
    <s v="Repair"/>
    <s v="46324610"/>
    <s v="T2 EI SPLDNG #3-SPLDNG #1 0/13 RPR INSW"/>
    <s v="ICW"/>
  </r>
  <r>
    <s v="LC"/>
    <s v="128344533"/>
    <s v="007/056"/>
    <s v="T2 EI PLCER-GOLD HILL #1 7/56 RMV NEST"/>
    <s v="SACTO"/>
    <s v="ETL.3340.TOWR"/>
    <d v="2024-03-21T00:00:00"/>
    <d v="2024-03-21T00:00:00"/>
    <d v="2025-01-30T00:00:00"/>
    <x v="0"/>
    <m/>
    <d v="2025-03-21T00:00:00"/>
    <x v="70"/>
    <s v="628"/>
    <s v="TR2"/>
    <m/>
    <s v="E - Schd Compl Yr 0"/>
    <s v="Closed"/>
    <s v="RELW INSP COMP OH   FMOB TR2  PRTO FRAB"/>
    <s v="Debris/Nest/etc."/>
    <s v="Structure-Steel"/>
    <s v="Remove"/>
    <s v="46300561"/>
    <s v="T2NT EI PLCER-GOLD HILL #1 7/56 RMV NEST"/>
    <s v="ICS"/>
  </r>
  <r>
    <s v="LC"/>
    <s v="128344551"/>
    <s v="007/057"/>
    <s v="T2 EI PLCER-GOLD HILL #1 7/57 RMV NEST"/>
    <s v="SACTO"/>
    <s v="ETL.3340.TOWR"/>
    <d v="2024-03-21T00:00:00"/>
    <d v="2024-03-21T00:00:00"/>
    <d v="2025-01-30T00:00:00"/>
    <x v="0"/>
    <m/>
    <d v="2025-03-21T00:00:00"/>
    <x v="70"/>
    <s v="628"/>
    <s v="TR2"/>
    <m/>
    <s v="E - Schd Compl Yr 0"/>
    <s v="Closed"/>
    <s v="RELW INSP RESD ACCL COMP OH   FMOB TR2  PRTO FRAB"/>
    <s v="Debris/Nest/etc."/>
    <s v="Structure-Steel"/>
    <s v="Remove"/>
    <s v="46300562"/>
    <s v="T2NT EI PLCER-GOLD HILL #1 7/57 RMV NEST"/>
    <s v="ICS"/>
  </r>
  <r>
    <s v="LC"/>
    <s v="128344640"/>
    <s v="023/003"/>
    <s v="T2 EI COALNGA #1-SN MIGUEL 23/3 UNBURY"/>
    <s v="FRESNO"/>
    <s v="ETL.8580.TOWR"/>
    <d v="2024-03-21T00:00:00"/>
    <d v="2024-03-21T00:00:00"/>
    <d v="2025-01-15T00:00:00"/>
    <x v="0"/>
    <m/>
    <d v="2025-03-21T00:00:00"/>
    <x v="70"/>
    <s v="543"/>
    <s v="TR2"/>
    <m/>
    <s v="E - Schd Compl Yr 0"/>
    <s v="Closed"/>
    <s v="RELW INSP COMP OH   FMOB TR2  PRTO FRAB"/>
    <s v="Earth Covered Tower"/>
    <s v="Foundation/Concrete-Tower"/>
    <s v="Repair"/>
    <s v="46292635"/>
    <s v="T2 EI COALNGA #1-SN MIGUEL 23/3 UNBURY"/>
    <s v="ICQ"/>
  </r>
  <r>
    <s v="LC"/>
    <s v="128344654"/>
    <s v="004/034"/>
    <s v="T2 EI PLACER-GOLD HILL #1 4/34 RMV NEST"/>
    <s v="SACTO"/>
    <s v="ETL.3340.TOWR"/>
    <d v="2024-03-21T00:00:00"/>
    <d v="2024-03-21T00:00:00"/>
    <d v="2025-01-29T00:00:00"/>
    <x v="0"/>
    <m/>
    <d v="2025-03-21T00:00:00"/>
    <x v="70"/>
    <s v="628"/>
    <s v="TR2"/>
    <m/>
    <s v="E - Schd Compl Yr 0"/>
    <s v="Closed"/>
    <s v="RELW INSP REMT NOAC ACCL COMP OH   FMOB TR2  PRTO FRAB"/>
    <s v="Debris/Nest/etc."/>
    <s v="Structure-Steel"/>
    <s v="Remove"/>
    <s v="46300563"/>
    <s v="T2 EI PLACER-GOLD HILL #1 4/34 RMV NEST"/>
    <s v="ICS"/>
  </r>
  <r>
    <s v="LC"/>
    <s v="128353129"/>
    <s v="110/003C"/>
    <s v="T2 DI HUMBLDT-TRNTY 110/03C RPR GYWW"/>
    <s v="EUREKA"/>
    <s v="ETL.1820.POLE.NWOD"/>
    <d v="2024-03-23T00:00:00"/>
    <d v="2024-03-21T00:00:00"/>
    <d v="2024-08-14T00:00:00"/>
    <x v="0"/>
    <m/>
    <d v="2024-09-21T00:00:00"/>
    <x v="70"/>
    <s v="630"/>
    <s v="TR2"/>
    <m/>
    <s v="E - Schd Compl Yr 0"/>
    <s v="Closed"/>
    <s v="RELW COMP OH   TR2  PRTO AIR  FRAB DURA BRIN"/>
    <s v="No Good/Out of Stdrd"/>
    <s v="Guy Wire-Wood"/>
    <s v="Repair"/>
    <s v="46219579"/>
    <s v="T2 DI HUMBLDT-TRNTY 110/03C RPR GYWW"/>
    <s v="ICW"/>
  </r>
  <r>
    <s v="LC"/>
    <s v="128353131"/>
    <s v="110/003B"/>
    <s v="T2 DI HUMBLDT-TRNTY 110/03B RPR GYWW"/>
    <s v="EUREKA"/>
    <s v="ETL.1820.POLE.NWOD"/>
    <d v="2024-03-23T00:00:00"/>
    <d v="2024-03-21T00:00:00"/>
    <d v="2024-08-14T00:00:00"/>
    <x v="0"/>
    <m/>
    <d v="2024-09-21T00:00:00"/>
    <x v="70"/>
    <s v="630"/>
    <s v="TR2"/>
    <m/>
    <s v="E - Schd Compl Yr 0"/>
    <s v="Closed"/>
    <s v="RELW COMP OH   TR2  PRTO AIR  FRAB DURA BRIN"/>
    <s v="No Good/Out of Stdrd"/>
    <s v="Guy Wire-Wood"/>
    <s v="Repair"/>
    <s v="46219578"/>
    <s v="T2 DI HUMBLDT-TRNTY 110/03B RPR GYWW"/>
    <s v="ICW"/>
  </r>
  <r>
    <s v="LC"/>
    <s v="128353132"/>
    <s v="110/003A"/>
    <s v="T2 DI HUMBLDT-TRNTY 110/03A RPR GYWW"/>
    <s v="EUREKA"/>
    <s v="ETL.1820.POLE.NWOD"/>
    <d v="2024-03-23T00:00:00"/>
    <d v="2024-03-21T00:00:00"/>
    <d v="2024-08-14T00:00:00"/>
    <x v="0"/>
    <m/>
    <d v="2024-09-21T00:00:00"/>
    <x v="70"/>
    <s v="630"/>
    <s v="TR2"/>
    <m/>
    <s v="E - Schd Compl Yr 0"/>
    <s v="Closed"/>
    <s v="RELW COMP OH   TR2  PRTO AIR  FRAB DURA BRIN"/>
    <s v="No Good/Out of Stdrd"/>
    <s v="Guy Wire-Wood"/>
    <s v="Repair"/>
    <s v="46219577"/>
    <s v="T2 DI HUMBLDT-TRNTY 110/03A RPR GYWW"/>
    <s v="ICW"/>
  </r>
  <r>
    <s v="LC"/>
    <s v="128353175"/>
    <s v="001/002"/>
    <s v="T2 DI LYTNVLLE-CVLO 001/002 RPR GYWW"/>
    <s v="WILLITS"/>
    <s v="ETL.7390.POLE.WOOD"/>
    <d v="2024-03-23T00:00:00"/>
    <d v="2024-03-21T00:00:00"/>
    <d v="2025-04-14T00:00:00"/>
    <x v="1"/>
    <m/>
    <d v="2025-03-21T00:00:00"/>
    <x v="70"/>
    <s v="630"/>
    <s v="TR2"/>
    <m/>
    <s v="E - Schd Compl Yr 0"/>
    <s v="Closed"/>
    <s v="RELW COMP OH   TR2  PRTO AIR  FRAB"/>
    <s v="No Good/Out of Stdrd"/>
    <s v="Guy Wire-Wood"/>
    <s v="Repair"/>
    <s v="46404152"/>
    <s v="T2 DI LYTNVLLE-CVLO 001/002 RPR GYWW"/>
    <s v="ICW"/>
  </r>
  <r>
    <s v="LC"/>
    <s v="128353475"/>
    <s v="000/012"/>
    <s v="T2 DI LAYTNVL-COVELO 0/12 RPR GYWW"/>
    <s v="WILLITS"/>
    <s v="ETL.7390.POLE.WOOD"/>
    <d v="2024-03-23T00:00:00"/>
    <d v="2024-03-21T00:00:00"/>
    <d v="2025-04-14T00:00:00"/>
    <x v="1"/>
    <m/>
    <d v="2025-03-21T00:00:00"/>
    <x v="70"/>
    <s v="630"/>
    <s v="TR2"/>
    <m/>
    <s v="E - Schd Compl Yr 0"/>
    <s v="Closed"/>
    <s v="RELW FIRE SPCR COMP OH   TR2  PRTO AIR  FRAB"/>
    <s v="No Good/Out of Stdrd"/>
    <s v="Guy Wire-Wood"/>
    <s v="Repair"/>
    <s v="46404150"/>
    <s v="T2 DI LAYTNVL-COVELO 0/12 RPR GYWW"/>
    <s v="ICW"/>
  </r>
  <r>
    <s v="LC"/>
    <s v="128366362"/>
    <s v=";023/007"/>
    <s v="T2 DI KONCTI MDLTWN 23/007 RPR INSW"/>
    <s v="WILLITS"/>
    <s v="ETL.6380.INSL.CERA"/>
    <d v="2024-03-25T00:00:00"/>
    <d v="2024-03-21T00:00:00"/>
    <d v="2025-03-20T00:00:00"/>
    <x v="0"/>
    <m/>
    <d v="2025-03-21T00:00:00"/>
    <x v="70"/>
    <s v="630"/>
    <s v="TR2"/>
    <m/>
    <s v="E - Schd Compl Yr 0"/>
    <s v="Closed"/>
    <s v="RELW FIRE COMP OH   TR2  PRTO AIR"/>
    <s v="No Good/Out of Stdrd"/>
    <s v="Insulator-Wood"/>
    <s v="Repair"/>
    <s v="46498575"/>
    <s v="T2 DI KONCTI MDLTWN 23/007 RPR INSW"/>
    <s v="ICW"/>
  </r>
  <r>
    <s v="LC"/>
    <s v="128369141"/>
    <s v="011/069"/>
    <s v="T2 EI PARKWAY-MORAGA 11/69 RPL HRDT"/>
    <s v="CONCORD"/>
    <s v="ETL.5930.INSL"/>
    <d v="2024-03-26T00:00:00"/>
    <d v="2024-03-21T00:00:00"/>
    <d v="2025-05-18T00:00:00"/>
    <x v="1"/>
    <m/>
    <d v="2025-03-21T00:00:00"/>
    <x v="70"/>
    <s v="543"/>
    <s v="TR2"/>
    <m/>
    <s v="E - Schd Compl Yr 0"/>
    <s v="Closed"/>
    <s v="RELW INSP COMP OH   FMOB TR2  PRTO FRAB"/>
    <s v="No Good/Out of Stdrd"/>
    <s v="Hanger Plate - Tower"/>
    <s v="Replace"/>
    <s v="46286744"/>
    <s v="T2 EI PARKWAY-MORAGA 11/69 RPL HRDT"/>
    <s v="ICQ"/>
  </r>
  <r>
    <s v="LC"/>
    <s v="128369590"/>
    <s v="018/095"/>
    <s v="T2 VACA-BAHIA 18/95 HANGER"/>
    <s v="SACTO"/>
    <s v="ETL.5810.INSL"/>
    <d v="2024-03-26T00:00:00"/>
    <d v="2024-03-21T00:00:00"/>
    <d v="2024-11-16T00:00:00"/>
    <x v="0"/>
    <m/>
    <d v="2025-03-21T00:00:00"/>
    <x v="70"/>
    <s v="543"/>
    <s v="TR2"/>
    <m/>
    <s v="E - Schd Compl Yr 0"/>
    <s v="Closed"/>
    <s v="RELW COMP OH   FMOB TR2  PRTO PGEQ"/>
    <s v="No Good/Out of Stdrd"/>
    <s v="Hanger Plate - Tower"/>
    <s v="Replace"/>
    <s v="46216822"/>
    <s v="T2 VACA-BAHIA 18/95 HANGER"/>
    <s v="ICQ"/>
  </r>
  <r>
    <s v="LC"/>
    <s v="128415824"/>
    <s v="010/075"/>
    <s v="T2 DI GREEN VALLEY-LLAGAS 10/75 RPL POLE"/>
    <s v="MOSSLNDG"/>
    <s v="ETL.1720.POLE.WDPS"/>
    <d v="2024-04-01T00:00:00"/>
    <d v="2024-03-21T00:00:00"/>
    <d v="2025-03-20T00:00:00"/>
    <x v="0"/>
    <m/>
    <d v="2025-03-21T00:00:00"/>
    <x v="70"/>
    <s v="372T"/>
    <s v="TR2"/>
    <m/>
    <s v="E - Schd Compl Yr 0"/>
    <s v="Closed"/>
    <s v="RELW FIRE COMP OH   TR2  PRTO AIR  FRAB"/>
    <s v="No Good/Out of Stdrd"/>
    <s v="Structure-Wood"/>
    <s v="Replace"/>
    <s v="35573305"/>
    <s v="T2 DI GREEN VALLEY-LLAGAS 10/75 RPL POLE"/>
    <s v="70Y"/>
  </r>
  <r>
    <s v="LC"/>
    <s v="128416080"/>
    <s v="017/006"/>
    <s v="T2 DI KONOCTI-MIDDLET 17/6 RPL HRDW"/>
    <s v="WILLITS"/>
    <s v="ETL.6380.POLE.NWOD"/>
    <d v="2024-04-01T00:00:00"/>
    <d v="2024-03-21T00:00:00"/>
    <d v="2025-03-17T00:00:00"/>
    <x v="0"/>
    <m/>
    <d v="2025-03-21T00:00:00"/>
    <x v="70"/>
    <s v="630"/>
    <s v="TR2"/>
    <m/>
    <s v="E - Schd Compl Yr 0"/>
    <s v="Closed"/>
    <s v="RELW FIRE COMP OH   TR2  PRTO AIR  FRAB"/>
    <s v="No Good/Out of Stdrd"/>
    <s v="Hardware-Wood"/>
    <s v="Replace"/>
    <s v="46333925"/>
    <s v="T2 DI KONOCTI-MIDDLET 17/6 RPL HRDW"/>
    <s v="ICW"/>
  </r>
  <r>
    <s v="LC"/>
    <s v="128416151"/>
    <s v="015/101"/>
    <s v="T2 DI MTCALF CRN VLY 15/101L RPL STRW"/>
    <s v="MOSSLNDG"/>
    <s v="ETL.2540.POLE.WDPS"/>
    <d v="2024-04-01T00:00:00"/>
    <d v="2024-03-21T00:00:00"/>
    <d v="2025-02-26T00:00:00"/>
    <x v="0"/>
    <m/>
    <d v="2025-03-21T00:00:00"/>
    <x v="70"/>
    <s v="372T"/>
    <s v="TR2"/>
    <m/>
    <s v="E - Schd Compl Yr 0"/>
    <s v="Closed"/>
    <s v="RELW COMP OH   TR2  PRTO AIR  FRAB"/>
    <s v="No Good/Out of Stdrd"/>
    <s v="Structure-Wood"/>
    <s v="Replace"/>
    <s v="35573536"/>
    <s v="T2 DI MTCALF CRN VLY 15/101L RPL STRW"/>
    <s v="70Y"/>
  </r>
  <r>
    <s v="LC"/>
    <s v="128416154"/>
    <s v="015/101"/>
    <s v="T2 DI MTCALF CRN VLY 15/101R RPL STRW"/>
    <s v="MOSSLNDG"/>
    <s v="ETL.2540.POLE.WDPS"/>
    <d v="2024-04-01T00:00:00"/>
    <d v="2024-03-21T00:00:00"/>
    <d v="2025-02-26T00:00:00"/>
    <x v="0"/>
    <m/>
    <d v="2025-03-21T00:00:00"/>
    <x v="70"/>
    <s v="372T"/>
    <s v="TR2"/>
    <m/>
    <s v="E - Schd Compl Yr 0"/>
    <s v="Closed"/>
    <s v="POHW COMP OH   TR2  PRTO AIR  FRAB"/>
    <s v="No Good/Out of Stdrd"/>
    <s v="Structure-Wood"/>
    <s v="Replace"/>
    <s v="35573536"/>
    <s v="T2 DI MTCALF CRN VLY 15/101L RPL STRW"/>
    <s v="70Y"/>
  </r>
  <r>
    <s v="LC"/>
    <s v="128416172"/>
    <s v="026/004A"/>
    <s v="T2 DI KONOCTI-MIDDLET 26/4A RPR INSW"/>
    <s v="WILLITS"/>
    <s v="ETL.6380.INSL.CERA"/>
    <d v="2024-04-01T00:00:00"/>
    <d v="2024-03-21T00:00:00"/>
    <d v="2025-03-20T00:00:00"/>
    <x v="0"/>
    <m/>
    <d v="2025-03-21T00:00:00"/>
    <x v="70"/>
    <s v="630"/>
    <s v="TR2"/>
    <m/>
    <s v="E - Schd Compl Yr 0"/>
    <s v="Closed"/>
    <s v="RELW FIRE ACCL COMP OH   TR2  PRTO AIR"/>
    <s v="No Good/Out of Stdrd"/>
    <s v="Insulator-Wood"/>
    <s v="Repair"/>
    <s v="46333928"/>
    <s v="T2 DI KONOCTI-MIDDLET 26/4A RPR INSW"/>
    <s v="ICW"/>
  </r>
  <r>
    <s v="LC"/>
    <s v="128416281"/>
    <s v="010/074A"/>
    <s v="T2 DI GREEN VALLEY-LLAGAS 10/74A RMV VEG"/>
    <s v="MOSSLNDG"/>
    <s v="ETL.1720.POLE.NWOD"/>
    <d v="2024-04-01T00:00:00"/>
    <d v="2024-03-21T00:00:00"/>
    <d v="2025-03-18T00:00:00"/>
    <x v="0"/>
    <m/>
    <d v="2025-03-21T00:00:00"/>
    <x v="70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416344"/>
    <s v="015/102"/>
    <s v="T2 DI MTCALF CRN VLY 15/102 TOUCH"/>
    <s v="MOSSLNDG"/>
    <s v="ETL.2540.POLE.NWOD"/>
    <d v="2024-04-01T00:00:00"/>
    <d v="2024-03-21T00:00:00"/>
    <d v="2024-03-21T00:00:00"/>
    <x v="1"/>
    <m/>
    <d v="2024-09-21T00:00:00"/>
    <x v="70"/>
    <s v="630"/>
    <s v="TR2"/>
    <m/>
    <s v="E - Schd Compl Yr 0"/>
    <s v="Open"/>
    <s v="RELW ACCL OH   TR2  PRTO AIR  FRAB NTDE DURA BRIN"/>
    <s v="No Good/Out of Stdrd"/>
    <s v="Structure-Wood"/>
    <s v="Repair"/>
    <s v="46488654"/>
    <s v="T2 DI MTCALF CRN VLY 15/102 TOUCH"/>
    <s v="ICW"/>
  </r>
  <r>
    <s v="LC"/>
    <s v="128416385"/>
    <s v=":015/008"/>
    <s v="T2 DI EAGLE ROCK-CORTINA :15/8 RPL ANCW"/>
    <s v="WILLITS"/>
    <s v="ETL.1470.POLE.WOOD"/>
    <d v="2024-04-01T00:00:00"/>
    <d v="2024-03-21T00:00:00"/>
    <d v="2025-03-12T00:00:00"/>
    <x v="0"/>
    <m/>
    <d v="2025-03-21T00:00:00"/>
    <x v="70"/>
    <s v="637T"/>
    <s v="TR2"/>
    <m/>
    <s v="E - Schd Compl Yr 0"/>
    <s v="Closed"/>
    <s v="RELW FIRE SPCR ACCM COMP OH   TR2  PRTO AIR  FRAB"/>
    <s v="No Good/Out of Stdrd"/>
    <s v="Anchor-Wood"/>
    <s v="Replace"/>
    <s v="35557678"/>
    <s v="T2 DI EAGLE ROCK-CORTINA :15/8 RPL ANCW"/>
    <s v="93E"/>
  </r>
  <r>
    <s v="LC"/>
    <s v="128416562"/>
    <s v="018/001"/>
    <s v="T2 DI KNCT MDLTWN 18/1 RPR CRSW"/>
    <s v="WILLITS"/>
    <s v="ETL.6380.POLE.WOOD"/>
    <d v="2024-04-01T00:00:00"/>
    <d v="2024-03-21T00:00:00"/>
    <d v="2025-03-18T00:00:00"/>
    <x v="0"/>
    <m/>
    <d v="2025-03-21T00:00:00"/>
    <x v="70"/>
    <s v="630"/>
    <s v="TR2"/>
    <m/>
    <s v="E - Schd Compl Yr 0"/>
    <s v="Closed"/>
    <s v="RELW COMP OH   TR2  PRTO AIR  FRAB"/>
    <s v="No Good/Out of Stdrd"/>
    <s v="Crossarm-Wood"/>
    <s v="Repair"/>
    <s v="46333926"/>
    <s v="T2 DI KNCT MDLTWN 18/1 RPR CRSW"/>
    <s v="ICW"/>
  </r>
  <r>
    <s v="LC"/>
    <s v="128416563"/>
    <s v="018/001"/>
    <s v="T2 DI KNCT MDLTWN 18/1 RPR STRW"/>
    <s v="WILLITS"/>
    <s v="ETL.6380.POLE.WOOD"/>
    <d v="2024-04-01T00:00:00"/>
    <d v="2024-03-21T00:00:00"/>
    <d v="2025-03-18T00:00:00"/>
    <x v="0"/>
    <m/>
    <d v="2025-03-21T00:00:00"/>
    <x v="70"/>
    <s v="630"/>
    <s v="TR2"/>
    <m/>
    <s v="E - Schd Compl Yr 0"/>
    <s v="Closed"/>
    <s v="RELW COMP OH   TR2  PRTO AIR  FRAB"/>
    <s v="No Good/Out of Stdrd"/>
    <s v="Structure-Wood"/>
    <s v="Repair"/>
    <s v="46333927"/>
    <s v="T2 DI KNCT MDLTWN 18/1 RPR STRW"/>
    <s v="ICW"/>
  </r>
  <r>
    <s v="LC"/>
    <s v="128416843"/>
    <s v="19"/>
    <s v="T2 DI CLAY-MARTEL 18/265 RPL SPLW"/>
    <s v="VICTOR"/>
    <s v="ETL.8250.SWIT"/>
    <d v="2024-04-01T00:00:00"/>
    <d v="2024-03-21T00:00:00"/>
    <d v="2025-06-17T00:00:00"/>
    <x v="1"/>
    <m/>
    <d v="2025-03-21T00:00:00"/>
    <x v="70"/>
    <s v="630"/>
    <s v="TR2"/>
    <m/>
    <s v="E - Schd Compl Yr 0"/>
    <s v="Closed"/>
    <s v="RELW COMP OH   TR2  PRTO AIR  FRAB"/>
    <s v="No Good/Out of Stdrd"/>
    <s v="Splice-Wood"/>
    <s v="Replace"/>
    <s v="46326981"/>
    <s v="+T2 DI CLAY-MARTEL 18/265 RPL SPLW"/>
    <s v="ICW"/>
  </r>
  <r>
    <s v="LC"/>
    <s v="128428495"/>
    <s v=":014/017"/>
    <s v="T2 DI EAGLE ROCK-CORTINA :14/17 COTTER"/>
    <s v="WILLITS"/>
    <s v="ETL.1470.INSL.NCER"/>
    <d v="2024-04-02T00:00:00"/>
    <d v="2024-03-21T00:00:00"/>
    <d v="2024-09-05T00:00:00"/>
    <x v="0"/>
    <m/>
    <d v="2025-03-21T00:00:00"/>
    <x v="70"/>
    <s v="630"/>
    <s v="TR2"/>
    <m/>
    <s v="E - Schd Compl Yr 0"/>
    <s v="Closed"/>
    <s v="RELW FIRE ACCM COMP OH   TR2  PRTO AIR"/>
    <s v="No Good/Out of Stdrd"/>
    <s v="Insulator-Wood"/>
    <s v="Repair"/>
    <s v="46305770"/>
    <s v="T2 DI EAGLE ROCK-CORTINA :14/17 COTTER"/>
    <s v="ICW"/>
  </r>
  <r>
    <s v="LC"/>
    <s v="128428498"/>
    <s v=":014/017"/>
    <s v="T2 DI EAGLE ROCK-CORTINA :14/17 RPR IBWW"/>
    <s v="WILLITS"/>
    <s v="ETL.1470.INSL.NCER"/>
    <d v="2024-04-02T00:00:00"/>
    <d v="2024-03-21T00:00:00"/>
    <d v="2025-03-12T00:00:00"/>
    <x v="0"/>
    <m/>
    <d v="2025-03-21T00:00:00"/>
    <x v="70"/>
    <s v="630"/>
    <s v="TR2"/>
    <m/>
    <s v="E - Schd Compl Yr 0"/>
    <s v="Closed"/>
    <s v="RELW FIRE ACCM COMP OH   TR2  PRTO AIR"/>
    <s v="No Good/Out of Stdrd"/>
    <s v="Insulator Bond Wire-Wood"/>
    <s v="Repair"/>
    <s v="46305771"/>
    <s v="T2 DI EAGLE ROCK-CORTINA :14/17 RPR IBWW"/>
    <s v="ICW"/>
  </r>
  <r>
    <s v="LC"/>
    <s v="128428620"/>
    <s v=":014/017"/>
    <s v="T2 DI EAGLE ROCK-CORTINA :14/17 RPR CRSW"/>
    <s v="WILLITS"/>
    <s v="ETL.1470.POLE.WOOD"/>
    <d v="2024-04-02T00:00:00"/>
    <d v="2024-03-21T00:00:00"/>
    <d v="2025-03-12T00:00:00"/>
    <x v="0"/>
    <m/>
    <d v="2025-03-21T00:00:00"/>
    <x v="70"/>
    <s v="630"/>
    <s v="TR2"/>
    <m/>
    <s v="E - Schd Compl Yr 0"/>
    <s v="Closed"/>
    <s v="RELW FIRE ACCM COMP OH   TR2  PRTO AIR  FRAB"/>
    <s v="No Good/Out of Stdrd"/>
    <s v="Crossarm-Wood"/>
    <s v="Repair"/>
    <s v="46305772"/>
    <s v="T2 DI EAGLE ROCK-CORTINA :14/17 RPR CRSW"/>
    <s v="ICW"/>
  </r>
  <r>
    <s v="LC"/>
    <s v="128428624"/>
    <s v="000/010"/>
    <s v="T2 DI LYTNVL CVLO 00/010 RPR GYWW"/>
    <s v="WILLITS"/>
    <s v="ETL.7390.POLE.WOOD"/>
    <d v="2024-04-02T00:00:00"/>
    <d v="2024-03-21T00:00:00"/>
    <d v="2025-04-14T00:00:00"/>
    <x v="1"/>
    <m/>
    <d v="2025-03-21T00:00:00"/>
    <x v="70"/>
    <s v="630"/>
    <s v="TR2"/>
    <m/>
    <s v="E - Schd Compl Yr 0"/>
    <s v="Closed"/>
    <s v="RELW FIRE ACCL COMP OH   TR2  PRTO AIR  FRAB"/>
    <s v="No Good/Out of Stdrd"/>
    <s v="Guy Wire-Wood"/>
    <s v="Repair"/>
    <s v="46404142"/>
    <s v="T2 DI LYTNVL CVLO 00/010 RPR GYWW"/>
    <s v="ICW"/>
  </r>
  <r>
    <s v="LC"/>
    <s v="128428627"/>
    <s v="000/010"/>
    <s v="T2 DI LYTNVL CVLO 00/010 RPR INSW"/>
    <s v="WILLITS"/>
    <s v="ETL.7390.INSL.CERA"/>
    <d v="2024-04-02T00:00:00"/>
    <d v="2024-03-21T00:00:00"/>
    <d v="2025-06-10T00:00:00"/>
    <x v="1"/>
    <m/>
    <d v="2025-03-21T00:00:00"/>
    <x v="70"/>
    <s v="630"/>
    <s v="TR2"/>
    <m/>
    <s v="E - Schd Compl Yr 0"/>
    <s v="Closed"/>
    <s v="RELW FIRE ACCL COMP OH   TR2  PRTO AIR  FRAB"/>
    <s v="No Good/Out of Stdrd"/>
    <s v="Insulator-Wood"/>
    <s v="Repair"/>
    <s v="46404143"/>
    <s v="T2 DI LYTNVL CVLO 00/010 RPR INSW"/>
    <s v="ICW"/>
  </r>
  <r>
    <s v="LC"/>
    <s v="128428628"/>
    <s v="001/000"/>
    <s v="T2 DI LYTNVL CVLO 1/0 RPR JUMW"/>
    <s v="WILLITS"/>
    <s v="ETL.7390.INSL.NCER"/>
    <d v="2024-04-02T00:00:00"/>
    <d v="2024-03-21T00:00:00"/>
    <d v="2024-07-15T00:00:00"/>
    <x v="0"/>
    <m/>
    <d v="2025-03-21T00:00:00"/>
    <x v="70"/>
    <s v="630"/>
    <s v="TR2"/>
    <m/>
    <s v="E - Schd Compl Yr 0"/>
    <s v="Closed"/>
    <s v="RELW FIRE ACCM COMP OH   TR2  PRTO AIR  DURA BRIN"/>
    <s v="No Good/Out of Stdrd"/>
    <s v="Jumper-Wood"/>
    <s v="Repair"/>
    <s v="46229231"/>
    <s v="T2 DI LYTNVL CVLO 01/000 RPR JUMW"/>
    <s v="ICW"/>
  </r>
  <r>
    <s v="LC"/>
    <s v="128429513"/>
    <s v="019/379"/>
    <s v="T2 DI COLGATE-PALERMO 19/379 TOUCH"/>
    <s v="TABLEMTN"/>
    <s v="ETL.6500.POLE.NWOD"/>
    <d v="2024-04-02T00:00:00"/>
    <d v="2024-03-21T00:00:00"/>
    <d v="2025-05-21T00:00:00"/>
    <x v="1"/>
    <m/>
    <d v="2024-09-21T00:00:00"/>
    <x v="70"/>
    <s v="630"/>
    <s v="TR2"/>
    <m/>
    <s v="E - Schd Compl Yr 0"/>
    <s v="Closed"/>
    <s v="RELW FIRE COMP OH   TR2  PRTO AIR  FRAB NTDE DURA BRIN"/>
    <s v="No Good/Out of Stdrd"/>
    <s v="Structure-Wood"/>
    <s v="Repair"/>
    <s v="46463545"/>
    <s v="T2 DI COLGATE-PALERMO 19/379 RPR STRW"/>
    <s v="ICW"/>
  </r>
  <r>
    <s v="LC"/>
    <s v="128429890"/>
    <s v="018/356"/>
    <s v="T2 DI COLGATE-PLMRO 18/356 RPR INSW"/>
    <s v="TABLEMTN"/>
    <s v="ETL.6500.INSL.CERA"/>
    <d v="2024-04-02T00:00:00"/>
    <d v="2024-03-21T00:00:00"/>
    <d v="2024-08-23T00:00:00"/>
    <x v="0"/>
    <m/>
    <d v="2025-03-21T00:00:00"/>
    <x v="70"/>
    <s v="630"/>
    <s v="TR2"/>
    <m/>
    <s v="E - Schd Compl Yr 0"/>
    <s v="Closed"/>
    <s v="RELW FIRE COMP OH   TR2  PRTO AIR"/>
    <s v="No Good/Out of Stdrd"/>
    <s v="Insulator-Wood"/>
    <s v="Repair"/>
    <s v="46265688"/>
    <s v="T2 DI COLGATE-PLMRO 18/356 RPR INSW"/>
    <s v="ICW"/>
  </r>
  <r>
    <s v="LC"/>
    <s v="128430024"/>
    <s v="026/007"/>
    <s v="T2 DI KNCTI MDDLTWN 026/007 RPL HRDW"/>
    <s v="WILLITS"/>
    <s v="ETL.6380.POLE.NWOD"/>
    <d v="2024-04-02T00:00:00"/>
    <d v="2024-03-21T00:00:00"/>
    <d v="2025-03-20T00:00:00"/>
    <x v="0"/>
    <m/>
    <d v="2025-03-21T00:00:00"/>
    <x v="70"/>
    <s v="630"/>
    <s v="TR2"/>
    <m/>
    <s v="E - Schd Compl Yr 0"/>
    <s v="Closed"/>
    <s v="RELW COMP OH   TR2  PRTO AIR  FRAB NTDE"/>
    <s v="No Good/Out of Stdrd"/>
    <s v="Hardware-Wood"/>
    <s v="Replace"/>
    <s v="46333929"/>
    <s v="T2 DI KNCTI MDDLTWN 026/007 RPL HRDW"/>
    <s v="ICW"/>
  </r>
  <r>
    <s v="LC"/>
    <s v="128430099"/>
    <s v="000/013"/>
    <s v="T2 DI LYTNVL CVLO 00/013 RPR IBWW"/>
    <s v="WILLITS"/>
    <s v="ETL.7390.INSL.NCER"/>
    <d v="2024-04-02T00:00:00"/>
    <d v="2024-03-21T00:00:00"/>
    <d v="2025-04-14T00:00:00"/>
    <x v="1"/>
    <m/>
    <d v="2025-03-21T00:00:00"/>
    <x v="70"/>
    <s v="630"/>
    <s v="TR2"/>
    <m/>
    <s v="E - Schd Compl Yr 0"/>
    <s v="Closed"/>
    <s v="RELW FIRE ACCL COMP OH   TR2  PRTO AIR  NTDE"/>
    <s v="No Good/Out of Stdrd"/>
    <s v="Insulator Bond Wire-Wood"/>
    <s v="Repair"/>
    <s v="46404151"/>
    <s v="T2 DI LYTNVL CVLO 00/013 RPR IBWW"/>
    <s v="ICW"/>
  </r>
  <r>
    <s v="LC"/>
    <s v="128430247"/>
    <s v="001/012"/>
    <s v="T2 MONTA VSTA BRNS 01/012 RPR CRSW"/>
    <s v="MOSSLNDG"/>
    <s v="ETL.7590.POLE.WOOD"/>
    <d v="2024-04-02T00:00:00"/>
    <d v="2024-03-21T00:00:00"/>
    <d v="2025-05-14T00:00:00"/>
    <x v="1"/>
    <m/>
    <d v="2025-03-21T00:00:00"/>
    <x v="70"/>
    <s v="630"/>
    <s v="TR2"/>
    <m/>
    <s v="E - Schd Compl Yr 0"/>
    <s v="Closed"/>
    <s v="RELW FIRE ACCM COMP OH   TR2  PRTO AIR  FRAB"/>
    <s v="No Good/Out of Stdrd"/>
    <s v="Crossarm-Wood"/>
    <s v="Repair"/>
    <s v="46391270"/>
    <s v="T2 DI MONTA VSTA BRNS 01/012 RPR CRSW"/>
    <s v="ICW"/>
  </r>
  <r>
    <s v="LC"/>
    <s v="128430532"/>
    <s v="024/011"/>
    <s v="T2 DI KNCTI MDDLTWN 024/011 RPR ANCW"/>
    <s v="WILLITS"/>
    <s v="ETL.6380.POLE.WOOD"/>
    <d v="2024-04-02T00:00:00"/>
    <d v="2024-03-21T00:00:00"/>
    <d v="2024-07-22T00:00:00"/>
    <x v="0"/>
    <m/>
    <d v="2025-03-21T00:00:00"/>
    <x v="70"/>
    <s v="630"/>
    <s v="TR2"/>
    <m/>
    <s v="E - Schd Compl Yr 0"/>
    <s v="Closed"/>
    <s v="RELW COMP OH   TR2  PRTO AIR  FRAB DURA BRIN"/>
    <s v="No Good/Out of Stdrd"/>
    <s v="Anchor-Wood"/>
    <s v="Repair"/>
    <s v="46233089"/>
    <s v="T2 DI KNCTI MDDLTWN 024/011 RPR ANCW"/>
    <s v="ICW"/>
  </r>
  <r>
    <s v="LC"/>
    <s v="128443078"/>
    <s v="000/004"/>
    <s v="T2 DI PERMANENTE #2 TAP 0/4 RPR GYWW"/>
    <s v="METCALF"/>
    <s v="ETL.7622.POLE.NWOD"/>
    <d v="2024-04-03T00:00:00"/>
    <d v="2024-03-21T00:00:00"/>
    <d v="2025-01-21T00:00:00"/>
    <x v="0"/>
    <m/>
    <d v="2025-03-21T00:00:00"/>
    <x v="70"/>
    <s v="630"/>
    <s v="TR2"/>
    <m/>
    <s v="E - Schd Compl Yr 0"/>
    <s v="Closed"/>
    <s v="RELW ACCL COMP OH   TR2  PRTO AIR  FRAB"/>
    <s v="No Good/Out of Stdrd"/>
    <s v="Guy Wire-Wood"/>
    <s v="Repair"/>
    <s v="46286872"/>
    <s v="T2 DI PERMANENTE #2 TAP 0/4 RPR GYWW"/>
    <s v="ICW"/>
  </r>
  <r>
    <s v="LC"/>
    <s v="128444360"/>
    <s v="010/075"/>
    <s v="T2 DI GREEN VALLEY-LLAGAS 10/75 RPL POLE"/>
    <s v="MOSSLNDG"/>
    <s v="ETL.1720.POLE.WDPS"/>
    <d v="2024-04-04T00:00:00"/>
    <d v="2024-03-21T00:00:00"/>
    <d v="2025-03-20T00:00:00"/>
    <x v="0"/>
    <m/>
    <d v="2025-03-21T00:00:00"/>
    <x v="70"/>
    <s v="372T"/>
    <s v="TR2"/>
    <m/>
    <s v="E - Schd Compl Yr 0"/>
    <s v="Closed"/>
    <s v="POHW FIRE COMP OH   TR2  PRTO AIR  FRAB"/>
    <s v="No Good/Out of Stdrd"/>
    <s v="Structure-Wood"/>
    <s v="Replace"/>
    <s v="35573305"/>
    <s v="T2 DI GREEN VALLEY-LLAGAS 10/75 RPL POLE"/>
    <s v="70Y"/>
  </r>
  <r>
    <s v="LC"/>
    <s v="128549523"/>
    <s v="006/002"/>
    <s v="T2 HUMBOLDT-MAPLE CRK 6/2C GO95 RPL"/>
    <s v="EUREKA"/>
    <s v="ETL.7130.POLE.WDPS"/>
    <d v="2024-04-16T00:00:00"/>
    <d v="2024-03-21T00:00:00"/>
    <d v="2025-05-25T00:00:00"/>
    <x v="1"/>
    <m/>
    <d v="2025-03-21T00:00:00"/>
    <x v="70"/>
    <s v="401"/>
    <s v="TR2"/>
    <m/>
    <s v="E - Schd Compl Yr 0"/>
    <s v="Closed"/>
    <s v="POHW OTHR COMP OH   FMOB TR2  PRTO NTDE"/>
    <s v="Clearance"/>
    <s v="GO95 Clear Infract-Wood"/>
    <s v="To Be Corrected"/>
    <s v="31654782"/>
    <s v="T2 HUMBOLDT-MAPLE CREEK 6/001 GO95"/>
    <s v="93G"/>
  </r>
  <r>
    <s v="LC"/>
    <s v="123164557"/>
    <s v="004/026"/>
    <s v="T3NT EI RND MTN-TBL MTN #1 4/26 BNT STL"/>
    <s v="TABLEMTN"/>
    <s v="ETL.6060.TOWR"/>
    <d v="2022-03-22T00:00:00"/>
    <d v="2022-03-22T00:00:00"/>
    <d v="2023-08-19T00:00:00"/>
    <x v="0"/>
    <m/>
    <d v="2025-03-22T00:00:00"/>
    <x v="71"/>
    <s v="543"/>
    <s v="TR3N"/>
    <m/>
    <s v="E - Schd Compl Yr 0"/>
    <s v="Closed"/>
    <s v="RELW COMP OH   FMOB TR3N PRTO CLMB FRAB"/>
    <s v="No Good/Out of Stdrd"/>
    <s v="Structure-Tower"/>
    <s v="Repair"/>
    <s v="45644404"/>
    <s v="T3 EI RND MTN-TBLE MTN #1 4/26 BNT STEEL"/>
    <s v="ICQ"/>
  </r>
  <r>
    <s v="LC"/>
    <s v="123164580"/>
    <s v="004/026"/>
    <s v="T3NT EI RND MTN-TBLE MTN #1 4/26 RMV VEG"/>
    <s v="TABLEMTN"/>
    <s v="ETL.6060.TOWR"/>
    <d v="2022-03-22T00:00:00"/>
    <d v="2022-03-22T00:00:00"/>
    <d v="2023-08-22T00:00:00"/>
    <x v="0"/>
    <m/>
    <d v="2025-03-22T00:00:00"/>
    <x v="71"/>
    <s v="564"/>
    <s v="TR3N"/>
    <m/>
    <s v="E - Schd Compl Yr 0"/>
    <s v="Closed"/>
    <s v="REGW COMP OH   FMOB TR3N PRTO CLMB FRAB"/>
    <s v="Overgrown"/>
    <s v="Vegetation"/>
    <s v="Remove"/>
    <s v=""/>
    <s v=""/>
    <s v=""/>
  </r>
  <r>
    <s v="LC"/>
    <s v="123165273"/>
    <s v="005/005"/>
    <s v="T2NT EI FORT SEWARD TAP 5/5 RMV BUTT"/>
    <s v="EUREKA"/>
    <s v="ETL.6222.POLE.NWOD"/>
    <d v="2022-03-22T00:00:00"/>
    <d v="2022-03-22T00:00:00"/>
    <d v="2024-01-25T00:00:00"/>
    <x v="0"/>
    <m/>
    <d v="2025-03-22T00:00:00"/>
    <x v="71"/>
    <s v="630"/>
    <s v="TR2N"/>
    <m/>
    <s v="E - Schd Compl Yr 0"/>
    <s v="Closed"/>
    <s v="RELW INSP COMP OH   FMOB TR2N PRTO FRAB NTDE"/>
    <s v="Debris/Nest/etc."/>
    <s v="Structure-Wood"/>
    <s v="Remove"/>
    <s v="45654199"/>
    <s v="T2 EI FORT SEWARD TAP 5/5 RMV BUTT"/>
    <s v="ICW"/>
  </r>
  <r>
    <s v="LC"/>
    <s v="123204021"/>
    <s v="023/134"/>
    <s v="T2NT DI STANSLS-MTCA #2 23/134 RPL HRDT"/>
    <s v="VICTOR"/>
    <s v="ETL.3820.TOWR"/>
    <d v="2022-03-28T00:00:00"/>
    <d v="2022-03-22T00:00:00"/>
    <d v="2023-08-02T00:00:00"/>
    <x v="0"/>
    <m/>
    <d v="2025-03-22T00:00:00"/>
    <x v="71"/>
    <s v="543"/>
    <s v="TR2N"/>
    <m/>
    <s v="E - Schd Compl Yr 0"/>
    <s v="Closed"/>
    <s v="RELW FIRE COMP OH   TR2N PRTO AIR  FRAB"/>
    <s v="No Good/Out of Stdrd"/>
    <s v="Hardware-Tower"/>
    <s v="Replace"/>
    <s v="45590802"/>
    <s v="T2 DI STANSLS-MTCA #2 23/134 RPL HRDT"/>
    <s v="ICQ"/>
  </r>
  <r>
    <s v="LC"/>
    <s v="123223113"/>
    <s v="041/237"/>
    <s v="T3NT DI TBLR-SN LS OBSO 41/237 COMPLETE"/>
    <s v="PISMOBCH"/>
    <s v="ETL.3960.TOWR"/>
    <d v="2022-03-31T00:00:00"/>
    <d v="2022-03-22T00:00:00"/>
    <d v="2023-07-18T00:00:00"/>
    <x v="0"/>
    <m/>
    <d v="2025-03-22T00:00:00"/>
    <x v="71"/>
    <s v="543"/>
    <s v="TR3N"/>
    <m/>
    <s v="E - Schd Compl Yr 0"/>
    <s v="Closed"/>
    <s v="RELW COMP OH   TR3  PRTO AIR  FRAB"/>
    <s v="No Good/Out of Stdrd"/>
    <s v="Structure-Tower"/>
    <s v="Repair"/>
    <s v="45638566"/>
    <s v="T3 DI TBLOR-SN LS OBSPO 41/237 BNT STEEL"/>
    <s v="ICQ"/>
  </r>
  <r>
    <s v="LC"/>
    <s v="128346029"/>
    <s v="071/360A"/>
    <s v="T2 MALIN-RND MTN #2 71/360A RPR INSS"/>
    <s v="TABLEMTN"/>
    <s v="ETL.6020.INSL.NCER"/>
    <d v="2024-03-22T00:00:00"/>
    <d v="2024-03-22T00:00:00"/>
    <d v="2025-02-09T00:00:00"/>
    <x v="0"/>
    <m/>
    <d v="2025-03-22T00:00:00"/>
    <x v="71"/>
    <s v="628"/>
    <s v="TR2"/>
    <m/>
    <s v="E - Schd Compl Yr 0"/>
    <s v="Closed"/>
    <s v="RELW PATR COMP OH   FMOB TR2  PRTO"/>
    <s v="No Good/Out of Stdrd"/>
    <s v="Insulator-Steel"/>
    <s v="Repair"/>
    <s v="46399503"/>
    <s v="T2 MALIN-RND MTN #2 71/360A RPR INSS"/>
    <s v="ICS"/>
  </r>
  <r>
    <s v="LC"/>
    <s v="128346357"/>
    <s v="054/002"/>
    <s v="T2 EI ELK-GUALALA 054/002 RPL ANCW"/>
    <s v="WILLITS"/>
    <s v="ETL.8410.POLE.WOOD"/>
    <d v="2024-03-22T00:00:00"/>
    <d v="2024-03-22T00:00:00"/>
    <d v="2025-03-03T00:00:00"/>
    <x v="0"/>
    <m/>
    <d v="2025-03-22T00:00:00"/>
    <x v="71"/>
    <s v="637T"/>
    <s v="TR2"/>
    <m/>
    <s v="E - Schd Compl Yr 0"/>
    <s v="Closed"/>
    <s v="RELW INSP COMP OH   FMOB TR2  PRTO FRAB"/>
    <s v="No Good/Out of Stdrd"/>
    <s v="Anchor-Wood"/>
    <s v="Replace"/>
    <s v="35573844"/>
    <s v="T2 EI ELK-GUALALA 054/002 RPL ANCW"/>
    <s v="93E"/>
  </r>
  <r>
    <s v="LC"/>
    <s v="128346526"/>
    <s v="008/139"/>
    <s v="T2 EI TEMPLETN-ATASCADRO 08/139 TOUCH"/>
    <s v="PISMOBCH"/>
    <s v="ETL.9410.POLE.NWOD"/>
    <d v="2024-03-22T00:00:00"/>
    <d v="2024-03-22T00:00:00"/>
    <d v="2025-04-04T00:00:00"/>
    <x v="1"/>
    <m/>
    <d v="2024-09-22T00:00:00"/>
    <x v="71"/>
    <s v="630"/>
    <s v="TR2"/>
    <m/>
    <s v="E - Schd Compl Yr 0"/>
    <s v="Closed"/>
    <s v="RELW INSP COMP OH   FMOB TR2  PRTO FRAB NTDE DURA BRIN"/>
    <s v="No Good/Out of Stdrd"/>
    <s v="Structure-Wood"/>
    <s v="Repair"/>
    <s v="46488754"/>
    <s v="T2 EI TEMPLETN-ATASCADRO 08/139 TOUCH"/>
    <s v="ICW"/>
  </r>
  <r>
    <s v="LC"/>
    <s v="128346760"/>
    <s v="002/020"/>
    <s v="T2 EI OLEUM-G #1 2/20 RMV VEG"/>
    <s v="CONCORD"/>
    <s v="ETL.3150.TOWR"/>
    <d v="2024-03-22T00:00:00"/>
    <d v="2024-03-22T00:00:00"/>
    <d v="2024-12-20T00:00:00"/>
    <x v="0"/>
    <m/>
    <d v="2025-03-22T00:00:00"/>
    <x v="7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346946"/>
    <s v="000/003"/>
    <s v="T2 CHRISTIE-SOBRANTE 0/3 HANGER"/>
    <s v="CONCORD"/>
    <s v="ETL.1260.INSL.CERA"/>
    <d v="2024-03-22T00:00:00"/>
    <d v="2024-03-22T00:00:00"/>
    <d v="2025-01-14T00:00:00"/>
    <x v="0"/>
    <m/>
    <d v="2025-03-22T00:00:00"/>
    <x v="71"/>
    <s v="543"/>
    <s v="TR2"/>
    <m/>
    <s v="E - Schd Compl Yr 0"/>
    <s v="Closed"/>
    <s v="RELW CREW COMP OH   FMOB TR2  PRTO"/>
    <s v="No Good/Out of Stdrd"/>
    <s v="Hanger Plate - Tower"/>
    <s v="Replace"/>
    <s v="46286749"/>
    <s v="T2 CHRISTIE-SOBRANTE 0/3 HANGER"/>
    <s v="ICQ"/>
  </r>
  <r>
    <s v="LC"/>
    <s v="128346986"/>
    <s v="008/140"/>
    <s v="T2 EI TEMPLETN-ATASCADRO 08/140 RPR STRW"/>
    <s v="PISMOBCH"/>
    <s v="ETL.9410.POLE.WOOD"/>
    <d v="2024-03-22T00:00:00"/>
    <d v="2024-03-22T00:00:00"/>
    <d v="2025-04-04T00:00:00"/>
    <x v="1"/>
    <m/>
    <d v="2025-03-22T00:00:00"/>
    <x v="71"/>
    <s v="630"/>
    <s v="TR2"/>
    <m/>
    <s v="E - Schd Compl Yr 0"/>
    <s v="Closed"/>
    <s v="RELW INSP COMP OH   FMOB TR2  PRTO FRAB"/>
    <s v="No Good/Out of Stdrd"/>
    <s v="Structure-Wood"/>
    <s v="Repair"/>
    <s v="46329658"/>
    <s v="T2 EI TEMPLETN-ATASCADRO 08/140 RPR STRW"/>
    <s v="ICW"/>
  </r>
  <r>
    <s v="LC"/>
    <s v="128347006"/>
    <s v="A003/024"/>
    <s v="T2NT EI OLEUM-N TWR-CRSTE A3/24 RPL RPTS"/>
    <s v="CONCORD"/>
    <s v="ETL.3180.TOWR"/>
    <d v="2024-03-22T00:00:00"/>
    <d v="2024-03-22T00:00:00"/>
    <d v="2025-03-13T00:00:00"/>
    <x v="0"/>
    <m/>
    <d v="2027-03-22T00:00:00"/>
    <x v="71"/>
    <s v="593"/>
    <s v="TR2"/>
    <m/>
    <s v="E - Schd Compl Yr 0"/>
    <s v="Closed"/>
    <s v="RELW INSP COMP OH   FMOB TR2  PRTO FRAB"/>
    <s v="No Good/Out of Stdrd"/>
    <s v="Raptor Guard-Steel"/>
    <s v="Replace"/>
    <s v="46286751"/>
    <s v="T2NT EI OLEUM-N TWR-CRSTE A3/24 RPL RPTS"/>
    <s v="ICB"/>
  </r>
  <r>
    <s v="LC"/>
    <s v="128350385"/>
    <s v="001/021D"/>
    <s v="T2 EI MTN QUARRIES TAP 001/021D CNCL"/>
    <s v="SACTO"/>
    <s v="ETL.6991.POLE.WOOD"/>
    <d v="2024-03-22T00:00:00"/>
    <d v="2024-03-22T00:00:00"/>
    <d v="2024-03-22T00:00:00"/>
    <x v="1"/>
    <m/>
    <d v="2025-03-22T00:00:00"/>
    <x v="71"/>
    <s v="372T"/>
    <s v="TR2"/>
    <m/>
    <s v="E - Schd Compl Yr 0"/>
    <s v="Open"/>
    <s v="RELW INSP OH   FMOB TR2  PRTO FRAB"/>
    <s v="No Good/Out of Stdrd"/>
    <s v="Structure-Wood"/>
    <s v="Replace"/>
    <s v="35574702"/>
    <s v="T2 EI MTN QUARRIES TAP 001/021D RPL STRW"/>
    <s v="70Y"/>
  </r>
  <r>
    <s v="LC"/>
    <s v="128350478"/>
    <s v="008/143"/>
    <s v="T2 EI TEMPLETN-ATASCADRO 08/143 RPR STRW"/>
    <s v="PISMOBCH"/>
    <s v="ETL.9410.POLE.WOOD"/>
    <d v="2024-03-22T00:00:00"/>
    <d v="2024-03-22T00:00:00"/>
    <d v="2025-04-04T00:00:00"/>
    <x v="1"/>
    <m/>
    <d v="2025-03-22T00:00:00"/>
    <x v="71"/>
    <s v="630"/>
    <s v="TR2"/>
    <m/>
    <s v="E - Schd Compl Yr 0"/>
    <s v="Closed"/>
    <s v="RELW INSP COMP OH   FMOB TR2  PRTO FRAB"/>
    <s v="No Good/Out of Stdrd"/>
    <s v="Structure-Wood"/>
    <s v="Repair"/>
    <s v="46329659"/>
    <s v="T2 EI TEMPLETN-ATASCADRO 08/143 RPR STRW"/>
    <s v="ICW"/>
  </r>
  <r>
    <s v="LC"/>
    <s v="128350609"/>
    <s v="C009/043"/>
    <s v="T2 PALERMO-COLGATE C9/43 RMV VEG"/>
    <s v="TABLEMTN"/>
    <s v="ETL.5360.TOWR"/>
    <d v="2024-03-22T00:00:00"/>
    <d v="2024-03-22T00:00:00"/>
    <d v="2024-03-22T00:00:00"/>
    <x v="1"/>
    <m/>
    <d v="2025-03-22T00:00:00"/>
    <x v="71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8350648"/>
    <s v="011/260"/>
    <s v="T2 WV COLGATE-GRSS VLLEY 11/260 RPL HRDW"/>
    <s v="SACTO"/>
    <s v="ETL.6490.POLE.NWOD"/>
    <d v="2024-03-22T00:00:00"/>
    <d v="2024-03-22T00:00:00"/>
    <d v="2025-02-21T00:00:00"/>
    <x v="0"/>
    <m/>
    <d v="2025-03-22T00:00:00"/>
    <x v="71"/>
    <s v="630"/>
    <s v="TR2"/>
    <m/>
    <s v="E - Schd Compl Yr 0"/>
    <s v="Closed"/>
    <s v="RELW OTHR COMP OH   FMOB TR2  PRTO FRAB NTDE"/>
    <s v="No Good/Out of Stdrd"/>
    <s v="Hardware-Wood"/>
    <s v="Replace"/>
    <s v="46457816"/>
    <s v="T2 WV COLGATE-GRSS VLLEY 11/260 RPL HRDW"/>
    <s v="ICW"/>
  </r>
  <r>
    <s v="LC"/>
    <s v="128350774"/>
    <s v="039/181"/>
    <s v="T2 IGNACIO-SOBRANTE 39/181 RPL INSS"/>
    <s v="CONCORD"/>
    <s v="ETL.4920.INSL.CERA"/>
    <d v="2024-03-22T00:00:00"/>
    <d v="2024-03-22T00:00:00"/>
    <d v="2024-03-22T00:00:00"/>
    <x v="1"/>
    <m/>
    <d v="2025-03-22T00:00:00"/>
    <x v="71"/>
    <s v="532T"/>
    <s v="TR2"/>
    <m/>
    <s v="E - Schd Compl Yr 0"/>
    <s v="Open"/>
    <s v="RELW INSP OH   FMOB TR2  PRTO FRAB"/>
    <s v="No Good/Out of Stdrd"/>
    <s v="Insulator-Steel"/>
    <s v="Replace"/>
    <s v="35608526"/>
    <s v="T2 EI IGNACIO-SOBRANTE 39/181 RPL INSS"/>
    <s v="93K"/>
  </r>
  <r>
    <s v="LC"/>
    <s v="128350877"/>
    <s v="004/020"/>
    <s v="T2 WV HUMBLDT BY-HMBLDT #1 4/20 INS DMPT"/>
    <s v="EUREKA"/>
    <s v="ETL.1800.INSL.NCER"/>
    <d v="2024-03-22T00:00:00"/>
    <d v="2024-03-22T00:00:00"/>
    <d v="2025-03-05T00:00:00"/>
    <x v="0"/>
    <m/>
    <d v="2025-03-22T00:00:00"/>
    <x v="71"/>
    <s v="628"/>
    <s v="TR2"/>
    <m/>
    <s v="E - Schd Compl Yr 0"/>
    <s v="Closed"/>
    <s v="RELW OTHR COMP OH   FMOB TR2  PRTO NTDE"/>
    <s v="Missing"/>
    <s v="Damper-Steel"/>
    <s v="Install"/>
    <s v="46305579"/>
    <s v="T2 WV HUMBLDT BY-HMBLDT #1 4/20 INS DMPT"/>
    <s v="ICS"/>
  </r>
  <r>
    <s v="LC"/>
    <s v="128350892"/>
    <s v="017/000"/>
    <s v="T2 EI PHILO JCT-ELK 17/000 RPR ANCW"/>
    <s v="WILLITS"/>
    <s v="ETL.7780.POLE.WOOD"/>
    <d v="2024-03-22T00:00:00"/>
    <d v="2024-03-22T00:00:00"/>
    <d v="2025-02-03T00:00:00"/>
    <x v="0"/>
    <m/>
    <d v="2025-03-22T00:00:00"/>
    <x v="71"/>
    <s v="630"/>
    <s v="TR2"/>
    <m/>
    <s v="E - Schd Compl Yr 0"/>
    <s v="Closed"/>
    <s v="RELW INSP COMP OH   FMOB TR2  PRTO FRAB"/>
    <s v="No Good/Out of Stdrd"/>
    <s v="Anchor-Wood"/>
    <s v="Repair"/>
    <s v="46333931"/>
    <s v="T2 EI PHILO JCT-ELK 17/000 RPR ANCW"/>
    <s v="ICW"/>
  </r>
  <r>
    <s v="LC"/>
    <s v="128351011"/>
    <s v="020/001"/>
    <s v="T2 EI CLINGA #1-SAN MGUEL 20/001 UNBURY"/>
    <s v="FRESNO"/>
    <s v="ETL.8580.TOWR"/>
    <d v="2024-03-22T00:00:00"/>
    <d v="2024-03-22T00:00:00"/>
    <d v="2025-03-25T00:00:00"/>
    <x v="1"/>
    <m/>
    <d v="2025-03-22T00:00:00"/>
    <x v="71"/>
    <s v="543"/>
    <s v="TR2"/>
    <m/>
    <s v="E - Schd Compl Yr 0"/>
    <s v="Closed"/>
    <s v="RELW INSP COMP OH   FMOB TR2  PRTO FRAB"/>
    <s v="Earth Covered Tower"/>
    <s v="Foundation/Concrete-Tower"/>
    <s v="Repair"/>
    <s v="46292636"/>
    <s v="T2 EI CLINGA #1-SAN MGUEL 20/001 UNBURY"/>
    <s v="ICQ"/>
  </r>
  <r>
    <s v="LC"/>
    <s v="128351132"/>
    <s v="018/071"/>
    <s v="T2 EI DIABLO-MIDWAY #2 18/71 RPR FOND"/>
    <s v="PISMOBCH"/>
    <s v="ETL.5970.TOWR"/>
    <d v="2024-03-22T00:00:00"/>
    <d v="2024-03-22T00:00:00"/>
    <d v="2025-01-22T00:00:00"/>
    <x v="0"/>
    <m/>
    <d v="2025-03-22T00:00:00"/>
    <x v="71"/>
    <s v="543"/>
    <s v="TR2"/>
    <m/>
    <s v="E - Schd Compl Yr 0"/>
    <s v="Closed"/>
    <s v="RELW INSP COMP OH   FMOB TR2  PRTO FRAB"/>
    <s v="No Good/Out of Stdrd"/>
    <s v="Foundation/Concrete-Tower"/>
    <s v="Repair"/>
    <s v="46391427"/>
    <s v="T2 EI DIABLO-MIDWAY #2 18/71 RPR FOND"/>
    <s v="ICQ"/>
  </r>
  <r>
    <s v="LC"/>
    <s v="128351894"/>
    <s v="018/072"/>
    <s v="T2 EI DIABLO-MIDWAY #2 18/72 RPL INSS"/>
    <s v="PISMOBCH"/>
    <s v="ETL.5970.INSL.CERA"/>
    <d v="2024-03-22T00:00:00"/>
    <d v="2024-03-22T00:00:00"/>
    <d v="2025-03-04T00:00:00"/>
    <x v="0"/>
    <m/>
    <d v="2025-03-22T00:00:00"/>
    <x v="71"/>
    <s v="532"/>
    <s v="TR2"/>
    <m/>
    <s v="E - Schd Compl Yr 0"/>
    <s v="Closed"/>
    <s v="REGW INSP COMP OH   FMOB TR2  PRTO"/>
    <s v="No Good/Out of Stdrd"/>
    <s v="Insulator-Steel"/>
    <s v="Replace"/>
    <s v="35583838"/>
    <s v="T0 DI DIABLO-MIDWAY #2 RPL INSS 2 LSTS"/>
    <s v="93K"/>
  </r>
  <r>
    <s v="LC"/>
    <s v="128351969"/>
    <s v="018/073"/>
    <s v="T2 EI DIABLO-MIDWAY #2 18/73 RPR GYWT"/>
    <s v="PISMOBCH"/>
    <s v="ETL.5970.TOWR"/>
    <d v="2024-03-22T00:00:00"/>
    <d v="2024-03-22T00:00:00"/>
    <d v="2025-01-22T00:00:00"/>
    <x v="0"/>
    <m/>
    <d v="2025-03-22T00:00:00"/>
    <x v="71"/>
    <s v="543"/>
    <s v="TR2"/>
    <m/>
    <s v="E - Schd Compl Yr 0"/>
    <s v="Closed"/>
    <s v="RELW INSP COMP OH   FMOB TR2  PRTO FRAB"/>
    <s v="No Good/Out of Stdrd"/>
    <s v="Guy Wire-Tower"/>
    <s v="Repair"/>
    <s v="46391428"/>
    <s v="T2 EI DIABLO-MIDWAY #2 18/73 RPR GYWT"/>
    <s v="ICQ"/>
  </r>
  <r>
    <s v="LC"/>
    <s v="128352141"/>
    <s v="X009/040"/>
    <s v="T2 DI DIABLO-MESA X9/040 TOUCH"/>
    <s v="PISMOBCH"/>
    <s v="ETL.4620.TOWR"/>
    <d v="2024-03-22T00:00:00"/>
    <d v="2024-03-22T00:00:00"/>
    <d v="2025-03-17T00:00:00"/>
    <x v="0"/>
    <m/>
    <d v="2024-09-22T00:00:00"/>
    <x v="71"/>
    <s v="543"/>
    <s v="TR2"/>
    <m/>
    <s v="E - Schd Compl Yr 0"/>
    <s v="Closed"/>
    <s v="RELW COMP OH   TR2  PRTO AIR  FRAB NTDE DURA BRIN"/>
    <s v="No Good/Out of Stdrd"/>
    <s v="Structure-Tower"/>
    <s v="Repair"/>
    <s v="46476029"/>
    <s v="T2 DI DIABLO-MESA X9/040 TOUCH"/>
    <s v="ICQ"/>
  </r>
  <r>
    <s v="LC"/>
    <s v="128352322"/>
    <s v="008/063"/>
    <s v="T2 EI PLCER-GOLD HILL #1 8/63 RMV NEST"/>
    <s v="SACTO"/>
    <s v="ETL.3340.TOWR"/>
    <d v="2024-03-22T00:00:00"/>
    <d v="2024-03-22T00:00:00"/>
    <d v="2025-01-30T00:00:00"/>
    <x v="0"/>
    <m/>
    <d v="2025-03-22T00:00:00"/>
    <x v="71"/>
    <s v="628"/>
    <s v="TR2"/>
    <m/>
    <s v="E - Schd Compl Yr 0"/>
    <s v="Closed"/>
    <s v="RELW INSP RESD REAR ACCL COMP OH   FMOB TR2  PRTO FRAB"/>
    <s v="Debris/Nest/etc."/>
    <s v="Structure-Steel"/>
    <s v="Remove"/>
    <s v="46300564"/>
    <s v="T2NT EI PLCER-GOLD HILL #1 8/63 RMV NEST"/>
    <s v="ICS"/>
  </r>
  <r>
    <s v="LC"/>
    <s v="128352468"/>
    <s v="001/032"/>
    <s v="T2 EI WEIMAR-HALSEY 1/32 RPR GYWW"/>
    <s v="SACTO"/>
    <s v="ETL.8340.POLE.NWOD"/>
    <d v="2024-03-22T00:00:00"/>
    <d v="2024-03-22T00:00:00"/>
    <d v="2024-05-20T00:00:00"/>
    <x v="0"/>
    <m/>
    <d v="2024-09-22T00:00:00"/>
    <x v="71"/>
    <s v="630"/>
    <s v="TR2"/>
    <m/>
    <s v="E - Schd Compl Yr 0"/>
    <s v="Closed"/>
    <s v="RELW INSP COMP OH   FMOB TR2  PRTO FRAB DURA BRIN"/>
    <s v="No Good/Out of Stdrd"/>
    <s v="Guy Wire-Wood"/>
    <s v="Repair"/>
    <s v="46252885"/>
    <s v="T2 EI WEIMAR-HALSEY 1/32 RPR GYWW"/>
    <s v="ICW"/>
  </r>
  <r>
    <s v="LC"/>
    <s v="128352503"/>
    <s v="001/041"/>
    <s v="T2 EI WEIMAR-HALSEY 1/41 COTTER"/>
    <s v="SACTO"/>
    <s v="ETL.8340.INSL.NCER"/>
    <d v="2024-03-22T00:00:00"/>
    <d v="2024-03-22T00:00:00"/>
    <d v="2024-05-20T00:00:00"/>
    <x v="0"/>
    <m/>
    <d v="2024-09-22T00:00:00"/>
    <x v="71"/>
    <s v="630"/>
    <s v="TR2"/>
    <m/>
    <s v="E - Schd Compl Yr 0"/>
    <s v="Closed"/>
    <s v="RELW INSP RESD CLR  ACCH COMP OH   FMOB TR2  PRTO DURA BRIN"/>
    <s v="No Good/Out of Stdrd"/>
    <s v="Insulator-Wood"/>
    <s v="Repair"/>
    <s v="46252882"/>
    <s v="T2 EI WEIMAR-HALSEY 1/41 COTTER"/>
    <s v="ICW"/>
  </r>
  <r>
    <s v="LC"/>
    <s v="128352615"/>
    <s v="X007/032"/>
    <s v="T2 DI DIABLO-MESA X7/32 TOUCH"/>
    <s v="PISMOBCH"/>
    <s v="ETL.4620.TOWR"/>
    <d v="2024-03-22T00:00:00"/>
    <d v="2024-03-22T00:00:00"/>
    <d v="2025-03-17T00:00:00"/>
    <x v="0"/>
    <m/>
    <d v="2024-09-22T00:00:00"/>
    <x v="71"/>
    <s v="543"/>
    <s v="TR2"/>
    <m/>
    <s v="E - Schd Compl Yr 0"/>
    <s v="Closed"/>
    <s v="RELW ACCM COMP OH   TR2  PRTO AIR  FRAB NTDE DURA BRIN"/>
    <s v="No Good/Out of Stdrd"/>
    <s v="Structure-Tower"/>
    <s v="Repair"/>
    <s v="46476028"/>
    <s v="T2 DI DIABLO-MESA X7/32 TOUCH"/>
    <s v="ICQ"/>
  </r>
  <r>
    <s v="LC"/>
    <s v="128352666"/>
    <s v="023/003"/>
    <s v="T2 HARTLEY-CLEARLAKE 23/3 GO95 CLEAR"/>
    <s v="WILLITS"/>
    <s v="ETL.7515.POLE.WOOD"/>
    <d v="2024-03-22T00:00:00"/>
    <d v="2024-03-22T00:00:00"/>
    <d v="2024-03-22T00:00:00"/>
    <x v="1"/>
    <m/>
    <d v="2025-03-22T00:00:00"/>
    <x v="71"/>
    <s v="401T"/>
    <s v="TR2"/>
    <m/>
    <s v="E - Schd Compl Yr 0"/>
    <s v="Open"/>
    <s v="RELW OTHR OH   FMOB TR2  PRTO FRAB NTDE"/>
    <s v="Clearance"/>
    <s v="GO95 Clear Infract-Wood"/>
    <s v="To Be Corrected"/>
    <s v="35542601"/>
    <s v="T2 HARTLEY-CLEARLAKE 23/003 GO95"/>
    <s v="93G"/>
  </r>
  <r>
    <s v="LC"/>
    <s v="128352718"/>
    <s v="001/008"/>
    <s v="T2 KANAKA TAP 01/08R RPL POLE"/>
    <s v="TABLEMTN"/>
    <s v="ETL.4223.POLE.STPS"/>
    <d v="2024-03-22T00:00:00"/>
    <d v="2024-03-22T00:00:00"/>
    <d v="2024-12-07T00:00:00"/>
    <x v="0"/>
    <m/>
    <d v="2024-09-22T00:00:00"/>
    <x v="71"/>
    <s v="372T"/>
    <s v="TR2"/>
    <m/>
    <s v="E - Schd Compl Yr 0"/>
    <s v="Closed"/>
    <s v="RELW NONR COMP OH   FMOB TR2  PRTO FRAB DURA BRIN"/>
    <s v="No Good/Out of Stdrd"/>
    <s v="Structure-Wood"/>
    <s v="Replace"/>
    <s v="35540817"/>
    <s v="T2 KANAKA TAP 01/08 RPL POLES"/>
    <s v="70Y"/>
  </r>
  <r>
    <s v="LC"/>
    <s v="128352775"/>
    <s v="027/011"/>
    <s v="T2 MENDOCINO-WLLTS-FRT BRGG 27/011 GO95"/>
    <s v="WILLITS"/>
    <s v="ETL.7550.POLE.WOOD"/>
    <d v="2024-03-22T00:00:00"/>
    <d v="2024-03-22T00:00:00"/>
    <d v="2024-03-22T00:00:00"/>
    <x v="1"/>
    <m/>
    <d v="2025-03-22T00:00:00"/>
    <x v="71"/>
    <s v="401T"/>
    <s v="TR2"/>
    <m/>
    <s v="E - Schd Compl Yr 0"/>
    <s v="Open"/>
    <s v="RELW OTHR OH   FMOB TR2  PRTO FRAB NTDE"/>
    <s v="Clearance"/>
    <s v="GO95 Clear Infract-Wood"/>
    <s v="To Be Corrected"/>
    <s v="35543742"/>
    <s v="T2 MENDOCINO-WLLTS-FRT BRGG 27/011 GO95"/>
    <s v="93G"/>
  </r>
  <r>
    <s v="LC"/>
    <s v="128352779"/>
    <s v="001/008"/>
    <s v="T2 KANAKA TAP 01/08C RPL POLE"/>
    <s v="TABLEMTN"/>
    <s v="ETL.4223.POLE.STPS"/>
    <d v="2024-03-22T00:00:00"/>
    <d v="2024-03-22T00:00:00"/>
    <d v="2024-12-07T00:00:00"/>
    <x v="0"/>
    <m/>
    <d v="2024-09-22T00:00:00"/>
    <x v="71"/>
    <s v="372"/>
    <s v="TR2"/>
    <m/>
    <s v="E - Schd Compl Yr 0"/>
    <s v="Closed"/>
    <s v="REGW NONR COMP OH   FMOB TR2  PRTO FRAB DURA BRIN"/>
    <s v="No Good/Out of Stdrd"/>
    <s v="Structure-Wood"/>
    <s v="Replace"/>
    <s v="35540817"/>
    <s v="T2 KANAKA TAP 01/08 RPL POLES"/>
    <s v="70Y"/>
  </r>
  <r>
    <s v="LC"/>
    <s v="128352792"/>
    <s v="001/008"/>
    <s v="T2 KANAKA TAP 01/08L RPL POLE"/>
    <s v="TABLEMTN"/>
    <s v="ETL.4223.POLE.STPS"/>
    <d v="2024-03-22T00:00:00"/>
    <d v="2024-03-22T00:00:00"/>
    <d v="2024-12-07T00:00:00"/>
    <x v="0"/>
    <m/>
    <d v="2024-09-22T00:00:00"/>
    <x v="71"/>
    <s v="372"/>
    <s v="TR2"/>
    <m/>
    <s v="E - Schd Compl Yr 0"/>
    <s v="Closed"/>
    <s v="REGW NONR COMP OH   FMOB TR2  PRTO FRAB DURA BRIN"/>
    <s v="No Good/Out of Stdrd"/>
    <s v="Structure-Wood"/>
    <s v="Replace"/>
    <s v="35540817"/>
    <s v="T2 KANAKA TAP 01/08 RPL POLES"/>
    <s v="70Y"/>
  </r>
  <r>
    <s v="LC"/>
    <s v="128352882"/>
    <s v="001/033"/>
    <s v="T2 VOLTA-SOUTH 001/033 RPL ANCW"/>
    <s v="TABLEMTN"/>
    <s v="ETL.8300.POLE.WOOD"/>
    <d v="2024-03-22T00:00:00"/>
    <d v="2024-03-22T00:00:00"/>
    <d v="2025-01-14T00:00:00"/>
    <x v="0"/>
    <m/>
    <d v="2025-03-22T00:00:00"/>
    <x v="71"/>
    <s v="637T"/>
    <s v="TR2"/>
    <m/>
    <s v="E - Schd Compl Yr 0"/>
    <s v="Closed"/>
    <s v="RELW OTHR COMP OH   FMOB TR2  PRTO FRAB NTDE"/>
    <s v="No Good/Out of Stdrd"/>
    <s v="Anchor-Wood"/>
    <s v="Replace"/>
    <s v="35586319"/>
    <s v="T2 VOLTA-SOUTH 001/033 RPL ANCW"/>
    <s v="93E"/>
  </r>
  <r>
    <s v="LC"/>
    <s v="128353057"/>
    <s v="017/070"/>
    <s v="T2 DI DIABLO-MIDWAY #3 17/70 RMV VEG"/>
    <s v="PISMOBCH"/>
    <s v="ETL.5980.TOWR"/>
    <d v="2024-03-23T00:00:00"/>
    <d v="2024-03-22T00:00:00"/>
    <d v="2025-02-13T00:00:00"/>
    <x v="0"/>
    <m/>
    <d v="2025-03-22T00:00:00"/>
    <x v="71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353115"/>
    <s v="029/117"/>
    <s v="T2 DI DIABLO-MIDWAY #2 029/117 RPR FOND"/>
    <s v="PISMOBCH"/>
    <s v="ETL.5970.TOWR"/>
    <d v="2024-03-23T00:00:00"/>
    <d v="2024-03-22T00:00:00"/>
    <d v="2025-01-23T00:00:00"/>
    <x v="0"/>
    <m/>
    <d v="2025-03-22T00:00:00"/>
    <x v="71"/>
    <s v="543"/>
    <s v="TR2"/>
    <m/>
    <s v="E - Schd Compl Yr 0"/>
    <s v="Closed"/>
    <s v="RELW COMP OH   TR2  PRTO AIR  FRAB"/>
    <s v="No Good/Out of Stdrd"/>
    <s v="Foundation/Concrete-Tower"/>
    <s v="Repair"/>
    <s v="46391429"/>
    <s v="T2 DI DIABLO-MIDWAY #2 029/117 RPR FOND"/>
    <s v="ICQ"/>
  </r>
  <r>
    <s v="LC"/>
    <s v="128353152"/>
    <s v="027/166"/>
    <s v="T2 DI TESLA-SLDO-MANTECA 27/166 RPR JUMW"/>
    <s v="VICTOR"/>
    <s v="ETL.4000.INSL.NCER"/>
    <d v="2024-03-23T00:00:00"/>
    <d v="2024-03-22T00:00:00"/>
    <d v="2024-05-05T00:00:00"/>
    <x v="0"/>
    <m/>
    <d v="2024-06-22T00:00:00"/>
    <x v="71"/>
    <s v="630"/>
    <s v="TR2"/>
    <m/>
    <s v="E - Schd Compl Yr 0"/>
    <s v="Closed"/>
    <s v="RELW FIRE COMP OH   TR2  PRTO AIR  DURA BRIN"/>
    <s v="No Good/Out of Stdrd"/>
    <s v="Jumper-Wood"/>
    <s v="Repair"/>
    <s v="46229391"/>
    <s v="T2 DI TESLA-SLDO-MANTECA 27/166 RPR JUMW"/>
    <s v="ICW"/>
  </r>
  <r>
    <s v="LC"/>
    <s v="128353182"/>
    <s v="019/274"/>
    <s v="T2 DI CLAY- MARTEL 19/274 RPR INSW"/>
    <s v="VICTOR"/>
    <s v="ETL.8250.INSL.NCER"/>
    <d v="2024-03-23T00:00:00"/>
    <d v="2024-03-22T00:00:00"/>
    <d v="2024-04-11T00:00:00"/>
    <x v="0"/>
    <m/>
    <d v="2024-06-22T00:00:00"/>
    <x v="71"/>
    <s v="630"/>
    <s v="TR2"/>
    <m/>
    <s v="E - Schd Compl Yr 0"/>
    <s v="Closed"/>
    <s v="RELW FIRE COMP OH   TR2  PRTO AIR  DURA BRIN"/>
    <s v="No Good/Out of Stdrd"/>
    <s v="Insulator-Wood"/>
    <s v="Repair"/>
    <s v="46218956"/>
    <s v="T2 DI CLAY- MARTEL 19/274 RPR INSW"/>
    <s v="ICW"/>
  </r>
  <r>
    <s v="LC"/>
    <s v="128353411"/>
    <s v="X006/028"/>
    <s v="T2 DI DIABLO-MIDWAY X6/28 TOUCH"/>
    <s v="PISMOBCH"/>
    <s v="ETL.4620.TOWR"/>
    <d v="2024-03-23T00:00:00"/>
    <d v="2024-03-22T00:00:00"/>
    <d v="2025-03-18T00:00:00"/>
    <x v="0"/>
    <m/>
    <d v="2024-09-22T00:00:00"/>
    <x v="71"/>
    <s v="543"/>
    <s v="TR2"/>
    <m/>
    <s v="E - Schd Compl Yr 0"/>
    <s v="Closed"/>
    <s v="RELW FIRE ACCM COMP OH   TR2  PRTO AIR  FRAB NTDE DURA BRIN"/>
    <s v="No Good/Out of Stdrd"/>
    <s v="Structure-Tower"/>
    <s v="Repair"/>
    <s v="46476030"/>
    <s v="T2 DI DIABLO-MIDWAY X6/28 TOUCH"/>
    <s v="ICQ"/>
  </r>
  <r>
    <s v="LC"/>
    <s v="128353428"/>
    <s v="031/125"/>
    <s v="T2 DI DIABLO-MIDWAY #2 31/125 RPR INSS"/>
    <s v="PISMOBCH"/>
    <s v="ETL.5970.INSL.NCER"/>
    <d v="2024-03-23T00:00:00"/>
    <d v="2024-03-22T00:00:00"/>
    <d v="2025-03-13T00:00:00"/>
    <x v="0"/>
    <m/>
    <d v="2025-03-22T00:00:00"/>
    <x v="71"/>
    <s v="628"/>
    <s v="TR2"/>
    <m/>
    <s v="E - Schd Compl Yr 0"/>
    <s v="Closed"/>
    <s v="RELW COMP OH   TR2  PRTO AIR"/>
    <s v="No Good/Out of Stdrd"/>
    <s v="Insulator-Steel"/>
    <s v="Repair"/>
    <s v="46329575"/>
    <s v="T2 DI DIABLO-MIDWAY #2 31/125 RPR INSS"/>
    <s v="ICS"/>
  </r>
  <r>
    <s v="LC"/>
    <s v="128353480"/>
    <s v="052/210"/>
    <s v="T2 DI DIABLO-GATES #1 52/210 TOUCH"/>
    <s v="PISMOBCH"/>
    <s v="ETL.5960.TOWR"/>
    <d v="2024-03-23T00:00:00"/>
    <d v="2024-03-22T00:00:00"/>
    <d v="2025-06-04T00:00:00"/>
    <x v="1"/>
    <m/>
    <d v="2024-09-22T00:00:00"/>
    <x v="71"/>
    <s v="543"/>
    <s v="TR2"/>
    <m/>
    <s v="E - Schd Compl Yr 0"/>
    <s v="Closed"/>
    <s v="RELW COMP OH   TR2  PRTO AIR  FRAB NTDE DURA BRIN"/>
    <s v="No Good/Out of Stdrd"/>
    <s v="Structure-Tower"/>
    <s v="Repair"/>
    <s v="46476162"/>
    <s v="T2 DI DIABLO-GATES #1 52/210 TOUCH"/>
    <s v="ICQ"/>
  </r>
  <r>
    <s v="LC"/>
    <s v="128356715"/>
    <s v="043/193"/>
    <s v="T2 ROND MTN-TBL MTN#1 43/193 RPR INSS"/>
    <s v="TABLEMTN"/>
    <s v="ETL.6060.INSL"/>
    <d v="2024-03-25T00:00:00"/>
    <d v="2024-03-22T00:00:00"/>
    <d v="2025-01-30T00:00:00"/>
    <x v="0"/>
    <m/>
    <d v="2025-03-22T00:00:00"/>
    <x v="71"/>
    <s v="628"/>
    <s v="TR2"/>
    <m/>
    <s v="E - Schd Compl Yr 0"/>
    <s v="Closed"/>
    <s v="RELW PATR COMP OH   FMOB TR2  PRTO"/>
    <s v="No Good/Out of Stdrd"/>
    <s v="Insulator-Steel"/>
    <s v="Repair"/>
    <s v="46306207"/>
    <s v="T2 ROND MTN-TBL MTN#1 43/193 RPR INSS"/>
    <s v="ICS"/>
  </r>
  <r>
    <s v="LC"/>
    <s v="128366435"/>
    <s v="001/014"/>
    <s v="T2 DI MNTA VSTA BRNS 01/014 RPR ANCW"/>
    <s v="MOSSLNDG"/>
    <s v="ETL.7590.POLE.WOOD"/>
    <d v="2024-03-25T00:00:00"/>
    <d v="2024-03-22T00:00:00"/>
    <d v="2025-03-18T00:00:00"/>
    <x v="0"/>
    <m/>
    <d v="2025-03-22T00:00:00"/>
    <x v="71"/>
    <s v="630"/>
    <s v="TR2"/>
    <m/>
    <s v="E - Schd Compl Yr 0"/>
    <s v="Closed"/>
    <s v="RELW FIRE COMP OH   TR2  PRTO AIR  FRAB"/>
    <s v="No Good/Out of Stdrd"/>
    <s v="Anchor-Wood"/>
    <s v="Repair"/>
    <s v="46391264"/>
    <s v="T2 DI MNTA VSTA BRNS 01/014 RPR ANCW"/>
    <s v="ICW"/>
  </r>
  <r>
    <s v="LC"/>
    <s v="128366463"/>
    <s v="032/131"/>
    <s v="T2 DI DIABLO- MIDWAY #2 32/131 RPR GYWT"/>
    <s v="PISMOBCH"/>
    <s v="ETL.5970.TOWR"/>
    <d v="2024-03-25T00:00:00"/>
    <d v="2024-03-22T00:00:00"/>
    <d v="2025-01-23T00:00:00"/>
    <x v="0"/>
    <m/>
    <d v="2025-03-22T00:00:00"/>
    <x v="71"/>
    <s v="543"/>
    <s v="TR2"/>
    <m/>
    <s v="E - Schd Compl Yr 0"/>
    <s v="Closed"/>
    <s v="RELW COMP OH   TR2  PRTO AIR  FRAB"/>
    <s v="No Good/Out of Stdrd"/>
    <s v="Guy Wire-Tower"/>
    <s v="Replace"/>
    <s v="46394442"/>
    <s v="T2 DI DIABLO- MIDWAY #2 32/131 RPR GYWT"/>
    <s v="ICQ"/>
  </r>
  <r>
    <s v="LC"/>
    <s v="128366553"/>
    <s v="035/203A"/>
    <s v="T2 DI INDIAN FLT-YSMTE 35/203A RPR JUMS"/>
    <s v="FRESNO"/>
    <s v="ETL.1112.INSL.NCER"/>
    <d v="2024-03-25T00:00:00"/>
    <d v="2024-03-22T00:00:00"/>
    <d v="2024-03-22T00:00:00"/>
    <x v="1"/>
    <m/>
    <d v="2025-03-22T00:00:00"/>
    <x v="71"/>
    <s v="628"/>
    <s v="TR2"/>
    <m/>
    <s v="E - Schd Compl Yr 0"/>
    <s v="Open"/>
    <s v="RELW OH   TR2  PRTO AIR"/>
    <s v="No Good/Out of Stdrd"/>
    <s v="Jumper-Steel"/>
    <s v="Repair"/>
    <s v="46298338"/>
    <s v="T2 DI INDIAN FLT-YSMTE 35/203A RPR JUMS"/>
    <s v="ICS"/>
  </r>
  <r>
    <s v="LC"/>
    <s v="128366554"/>
    <s v="035/203A"/>
    <s v="T2 DI EXCHEQUER-INDIAN 35/203A RPR JUMS"/>
    <s v="FRESNO"/>
    <s v="ETL.8650.INSL.NCER"/>
    <d v="2024-03-25T00:00:00"/>
    <d v="2024-03-22T00:00:00"/>
    <d v="2024-03-22T00:00:00"/>
    <x v="1"/>
    <m/>
    <d v="2025-03-22T00:00:00"/>
    <x v="71"/>
    <s v="628"/>
    <s v="TR2"/>
    <m/>
    <s v="E - Schd Compl Yr 0"/>
    <s v="Open"/>
    <s v="RELW OH   TR2  PRTO AIR"/>
    <s v="No Good/Out of Stdrd"/>
    <s v="Jumper-Steel"/>
    <s v="Repair"/>
    <s v="46298269"/>
    <s v="T2 DI EXCHEQUER-INDIAN 35/203A RPR JUMS"/>
    <s v="ICS"/>
  </r>
  <r>
    <s v="LC"/>
    <s v="128366749"/>
    <s v="X006/029"/>
    <s v="T2 DI MORRO BAY-DIABLO X6/29 RPL INSS"/>
    <s v="PISMOBCH"/>
    <s v="ETL.5260.INSL.CERA"/>
    <d v="2024-03-25T00:00:00"/>
    <d v="2024-03-22T00:00:00"/>
    <d v="2024-03-22T00:00:00"/>
    <x v="1"/>
    <m/>
    <d v="2025-03-22T00:00:00"/>
    <x v="71"/>
    <s v="532T"/>
    <s v="TR2"/>
    <m/>
    <s v="E - Schd Compl Yr 0"/>
    <s v="Open"/>
    <s v="RELW ACCM COMP OH   TR2  PRTO AIR  FRAB"/>
    <s v="No Good/Out of Stdrd"/>
    <s v="Insulator-Steel"/>
    <s v="Replace"/>
    <s v="35606487"/>
    <s v="T2 DI MORRO BAY-DIABLO X06/29 RPL INSS"/>
    <s v="93K"/>
  </r>
  <r>
    <s v="LC"/>
    <s v="128368575"/>
    <s v="032/150"/>
    <s v="T2 EI TRACY-LOS BANOS 32/150 RPL ZENA"/>
    <s v="VICTOR"/>
    <s v="ETL.6130.TOWR"/>
    <d v="2024-03-26T00:00:00"/>
    <d v="2024-03-22T00:00:00"/>
    <d v="2025-02-12T00:00:00"/>
    <x v="0"/>
    <m/>
    <d v="2025-03-22T00:00:00"/>
    <x v="71"/>
    <s v="593"/>
    <s v="TR2"/>
    <m/>
    <s v="E - Schd Compl Yr 0"/>
    <s v="Closed"/>
    <s v="RELW COMP OH   FMOB TR2  PRTO CLMB FRAB"/>
    <s v="No Good/Out of Stdrd"/>
    <s v="Raptor Guard-Steel"/>
    <s v="Replace"/>
    <s v="46299693"/>
    <s v="T2 EI TRACY-LOS BANOS 32/150 RPL ZENA"/>
    <s v="ICB"/>
  </r>
  <r>
    <s v="LC"/>
    <s v="128430088"/>
    <s v="024/003"/>
    <s v="T2 DI KONOCTI MDLTWN 24/3 RPL ANCW"/>
    <s v="WILLITS"/>
    <s v="ETL.6380.POLE.NWOD"/>
    <d v="2024-04-02T00:00:00"/>
    <d v="2024-03-22T00:00:00"/>
    <d v="2025-03-20T00:00:00"/>
    <x v="0"/>
    <m/>
    <d v="2025-03-22T00:00:00"/>
    <x v="71"/>
    <s v="637T"/>
    <s v="TR2"/>
    <m/>
    <s v="E - Schd Compl Yr 0"/>
    <s v="Closed"/>
    <s v="RELW ACCM COMP OH   TR2  PRTO AIR  FRAB"/>
    <s v="No Good/Out of Stdrd"/>
    <s v="Anchor-Wood"/>
    <s v="Replace"/>
    <s v="35584567"/>
    <s v="T2 DI KONOCTI MDLTWN 24/3 RPL ANCW"/>
    <s v="93E"/>
  </r>
  <r>
    <s v="LC"/>
    <s v="128430130"/>
    <s v="024/003"/>
    <s v="T2 DI KONOCTI MDLTWN 24/3 RPR GYWW"/>
    <s v="WILLITS"/>
    <s v="ETL.6380.POLE.NWOD"/>
    <d v="2024-04-02T00:00:00"/>
    <d v="2024-03-22T00:00:00"/>
    <d v="2025-02-10T00:00:00"/>
    <x v="0"/>
    <m/>
    <d v="2025-03-22T00:00:00"/>
    <x v="71"/>
    <s v="630"/>
    <s v="TR2"/>
    <m/>
    <s v="E - Schd Compl Yr 0"/>
    <s v="Closed"/>
    <s v="RELW ACCM COMP OH   TR2  PRTO AIR  FRAB"/>
    <s v="No Good/Out of Stdrd"/>
    <s v="Guy Wire-Wood"/>
    <s v="Repair"/>
    <s v="46333932"/>
    <s v="T2 DI KONOCTI MDLTWN 24/3 RPR GYWW"/>
    <s v="ICW"/>
  </r>
  <r>
    <s v="LC"/>
    <s v="128430181"/>
    <s v="018/264"/>
    <s v="T2 DI CLAY MARTEL 18/264 GO95"/>
    <s v="VICTOR"/>
    <s v="ETL.8250.POLE.WOOD"/>
    <d v="2024-04-02T00:00:00"/>
    <d v="2024-03-22T00:00:00"/>
    <d v="2024-03-22T00:00:00"/>
    <x v="1"/>
    <m/>
    <d v="2025-03-22T00:00:00"/>
    <x v="71"/>
    <s v="401T"/>
    <s v="TR2"/>
    <m/>
    <s v="E - Schd Compl Yr 0"/>
    <s v="Open"/>
    <s v="RELW FIRE OH   TR2  PRTO AIR  FRAB BRIN"/>
    <s v="Overloaded"/>
    <s v="GO95 Clear Infract-Wood"/>
    <s v="Replace"/>
    <s v="35573181"/>
    <s v="T2 DI CLAY MARTEL 18/264  GO95"/>
    <s v="93G"/>
  </r>
  <r>
    <s v="LC"/>
    <s v="128430182"/>
    <s v="018/264"/>
    <s v="T2 DI CLAY MARTEL 18/264 CANCEL"/>
    <s v="VICTOR"/>
    <s v="ETL.8250.POLE.WOOD"/>
    <d v="2024-04-02T00:00:00"/>
    <d v="2024-03-22T00:00:00"/>
    <d v="2024-03-22T00:00:00"/>
    <x v="1"/>
    <m/>
    <d v="2025-03-22T00:00:00"/>
    <x v="71"/>
    <s v="630"/>
    <s v="TR2"/>
    <m/>
    <s v="E - Schd Compl Yr 0"/>
    <s v="Open"/>
    <s v="RELW FIRE OH   TR2  PRTO AIR  FRAB NTDE"/>
    <s v="No Good/Out of Stdrd"/>
    <s v="Hardware-Wood"/>
    <s v="Replace"/>
    <s v="46326982"/>
    <s v="+T2 DI CLAY MARTEL 18/264 RPL HRDW"/>
    <s v="ICW"/>
  </r>
  <r>
    <s v="LC"/>
    <s v="128430224"/>
    <s v="001/011"/>
    <s v="T2 DI LYTNVL CVLO 1/11 RMV VEG"/>
    <s v="WILLITS"/>
    <s v="ETL.7390.POLE.WOOD"/>
    <d v="2024-04-02T00:00:00"/>
    <d v="2024-03-22T00:00:00"/>
    <d v="2025-02-26T00:00:00"/>
    <x v="0"/>
    <m/>
    <d v="2025-03-22T00:00:00"/>
    <x v="71"/>
    <s v="564"/>
    <s v="TR2"/>
    <m/>
    <s v="E - Schd Compl Yr 0"/>
    <s v="Closed"/>
    <s v="POHW SPCR CNCL OH   TR2  PRTO AIR  FRAB"/>
    <s v="Overgrown"/>
    <s v="Vegetation"/>
    <s v="Remove"/>
    <s v=""/>
    <s v=""/>
    <s v=""/>
  </r>
  <r>
    <s v="LC"/>
    <s v="128430229"/>
    <s v="001/011"/>
    <s v="T2 DI LYTNVL CVLO 1/11 COTTER"/>
    <s v="WILLITS"/>
    <s v="ETL.7390.INSL.CERA"/>
    <d v="2024-04-02T00:00:00"/>
    <d v="2024-03-22T00:00:00"/>
    <d v="2024-07-18T00:00:00"/>
    <x v="0"/>
    <m/>
    <d v="2025-03-22T00:00:00"/>
    <x v="71"/>
    <s v="630"/>
    <s v="TR2"/>
    <m/>
    <s v="E - Schd Compl Yr 0"/>
    <s v="Closed"/>
    <s v="RELW SPCR COMP OH   TR2  PRTO AIR  DURA BRIN"/>
    <s v="No Good/Out of Stdrd"/>
    <s v="Insulator-Wood"/>
    <s v="Repair"/>
    <s v="46229230"/>
    <s v="T2 DI LYTNVL CVLO 1/11 COTTER"/>
    <s v="ICW"/>
  </r>
  <r>
    <s v="LC"/>
    <s v="128430307"/>
    <s v="003/016"/>
    <s v="T2 MRGA CSTRO VLY 3/16 RPL INSS"/>
    <s v="CONCORD"/>
    <s v="ETL.5250.INSL"/>
    <d v="2024-04-02T00:00:00"/>
    <d v="2024-03-22T00:00:00"/>
    <d v="2024-03-22T00:00:00"/>
    <x v="1"/>
    <m/>
    <d v="2025-03-22T00:00:00"/>
    <x v="71"/>
    <s v="532T"/>
    <s v="TR2"/>
    <m/>
    <s v="E - Schd Compl Yr 0"/>
    <s v="Open"/>
    <s v="RELW OH   TR2  PRTO AIR  FRAB"/>
    <s v="No Good/Out of Stdrd"/>
    <s v="Insulator-Steel"/>
    <s v="Replace"/>
    <s v="35575287"/>
    <s v="T2 DI MRGA CSTRO VLY RPL INSS IN 2 TWRS."/>
    <s v="93K"/>
  </r>
  <r>
    <s v="LC"/>
    <s v="128430324"/>
    <s v="000/015"/>
    <s v="T2 DI COLGATE-ALLEGHANY 0/15 RPL ANCW"/>
    <s v="SACTO"/>
    <s v="ETL.6470.POLE.WOOD"/>
    <d v="2024-04-02T00:00:00"/>
    <d v="2024-03-22T00:00:00"/>
    <d v="2024-06-21T00:00:00"/>
    <x v="0"/>
    <m/>
    <d v="2025-03-22T00:00:00"/>
    <x v="71"/>
    <s v="637T"/>
    <s v="TR2"/>
    <m/>
    <s v="E - Schd Compl Yr 0"/>
    <s v="Closed"/>
    <s v="RELW FIRE COMP OH   TR2  PRTO AIR  FRAB"/>
    <s v="No Good/Out of Stdrd"/>
    <s v="Anchor-Wood"/>
    <s v="Replace"/>
    <s v="35557123"/>
    <s v="T2 DI COLGATE-ALLEGHANY 0/15 RPL ANCW"/>
    <s v="93E"/>
  </r>
  <r>
    <s v="LC"/>
    <s v="128430341"/>
    <s v="003/016"/>
    <s v="T2 DI MRGA CSTRO VLY 3/16 TOUCH"/>
    <s v="CONCORD"/>
    <s v="ETL.5250.TOWR"/>
    <d v="2024-04-02T00:00:00"/>
    <d v="2024-03-22T00:00:00"/>
    <d v="2025-04-28T00:00:00"/>
    <x v="1"/>
    <m/>
    <d v="2024-09-22T00:00:00"/>
    <x v="71"/>
    <s v="543"/>
    <s v="TR2"/>
    <m/>
    <s v="E - Schd Compl Yr 0"/>
    <s v="Closed"/>
    <s v="RELW COMP OH   TR2  PRTO AIR  FRAB NTDE DURA BRIN"/>
    <s v="No Good/Out of Stdrd"/>
    <s v="Structure-Tower"/>
    <s v="Repair"/>
    <s v="46488994"/>
    <s v="T2 DI MRGA CSTRO VLY 3/16 TOUCH"/>
    <s v="ICQ"/>
  </r>
  <r>
    <s v="LC"/>
    <s v="128430365"/>
    <s v="000/010"/>
    <s v="T2 DI MONTA VSTA PRMNTE 00/010 RPR ANCW"/>
    <s v="METCALF"/>
    <s v="ETL.7620.POLE.WOOD"/>
    <d v="2024-04-02T00:00:00"/>
    <d v="2024-03-22T00:00:00"/>
    <d v="2024-08-22T00:00:00"/>
    <x v="0"/>
    <m/>
    <d v="2024-09-22T00:00:00"/>
    <x v="71"/>
    <s v="630"/>
    <s v="TR2"/>
    <m/>
    <s v="E - Schd Compl Yr 0"/>
    <s v="Closed"/>
    <s v="RELW FIRE ACCM COMP OH   TR2  PRTO AIR  FRAB DURA BRIN"/>
    <s v="No Good/Out of Stdrd"/>
    <s v="Anchor-Wood"/>
    <s v="Repair"/>
    <s v="46235948"/>
    <s v="T2 DI MONTA VSTA PRMNTE 00/010 RPR ANCW"/>
    <s v="ICW"/>
  </r>
  <r>
    <s v="LC"/>
    <s v="128430386"/>
    <s v="000/017"/>
    <s v="T2 DI COLGATE-ALLEGHANY 0/17 RPR JMPW"/>
    <s v="SACTO"/>
    <s v="ETL.6470.INSL.NCER"/>
    <d v="2024-04-02T00:00:00"/>
    <d v="2024-03-22T00:00:00"/>
    <d v="2024-06-21T00:00:00"/>
    <x v="0"/>
    <m/>
    <d v="2024-06-22T00:00:00"/>
    <x v="71"/>
    <s v="630"/>
    <s v="TR2"/>
    <m/>
    <s v="E - Schd Compl Yr 0"/>
    <s v="Closed"/>
    <s v="RELW SPCR COMP OH   TR2  PRTO AIR  DURA BRIN"/>
    <s v="No Good/Out of Stdrd"/>
    <s v="Jumper-Wood"/>
    <s v="Repair"/>
    <s v="46230697"/>
    <s v="T2 DI COLGATE-ALLEGHANY 0/17 RPR JMPW"/>
    <s v="ICW"/>
  </r>
  <r>
    <s v="LC"/>
    <s v="128430490"/>
    <s v="023/003"/>
    <s v="T2 DI GRVL LYTONVL 23/003 TOUCH"/>
    <s v="WILLITS"/>
    <s v="ETL.8365.POLE.NWOD"/>
    <d v="2024-04-02T00:00:00"/>
    <d v="2024-03-22T00:00:00"/>
    <d v="2025-05-09T00:00:00"/>
    <x v="1"/>
    <m/>
    <d v="2024-09-22T00:00:00"/>
    <x v="71"/>
    <s v="630"/>
    <s v="TR2"/>
    <m/>
    <s v="E - Schd Compl Yr 0"/>
    <s v="Closed"/>
    <s v="RELW FIRE ACCL COMP OH   TR2  PRTO AIR  FRAB NTDE DURA BRIN"/>
    <s v="No Good/Out of Stdrd"/>
    <s v="Structure-Wood"/>
    <s v="Repair"/>
    <s v="46507554"/>
    <s v="T2 DI GRVL LYTONVL 23/003 TOUCH"/>
    <s v="ICW"/>
  </r>
  <r>
    <s v="LC"/>
    <s v="128443159"/>
    <s v="022/004A"/>
    <s v="T2 DI KNCTI MDDLTWN 022/004A TOUCH"/>
    <s v="WILLITS"/>
    <s v="ETL.6380.POLE.NWOD"/>
    <d v="2024-04-03T00:00:00"/>
    <d v="2024-03-22T00:00:00"/>
    <d v="2025-05-19T00:00:00"/>
    <x v="1"/>
    <m/>
    <d v="2024-09-22T00:00:00"/>
    <x v="71"/>
    <s v="630"/>
    <s v="TR2"/>
    <m/>
    <s v="E - Schd Compl Yr 0"/>
    <s v="Closed"/>
    <s v="RELW COMP OH   TR2  PRTO AIR  FRAB NTDE DURA BRIN"/>
    <s v="No Good/Out of Stdrd"/>
    <s v="Structure-Wood"/>
    <s v="Repair"/>
    <s v="46507553"/>
    <s v="T2 DI KNCTI MDDLTWN 022/004A TOUCH"/>
    <s v="ICW"/>
  </r>
  <r>
    <s v="LC"/>
    <s v="128443267"/>
    <s v="000/011"/>
    <s v="T2 DI PERMNTE #1 TAP 0/11 RPL STRW"/>
    <s v="METCALF"/>
    <s v="ETL.7621.POLE.WOOD"/>
    <d v="2024-04-03T00:00:00"/>
    <d v="2024-03-22T00:00:00"/>
    <d v="2025-01-25T00:00:00"/>
    <x v="0"/>
    <m/>
    <d v="2025-03-22T00:00:00"/>
    <x v="71"/>
    <s v="372T"/>
    <s v="TR2"/>
    <m/>
    <s v="E - Schd Compl Yr 0"/>
    <s v="Closed"/>
    <s v="RELW ACCL COMP OH   TR2  PRTO AIR  FRAB"/>
    <s v="No Good/Out of Stdrd"/>
    <s v="Structure-Wood"/>
    <s v="Replace"/>
    <s v="35573811"/>
    <s v="T2 DI PERMNTE #1 TAP 0/11 RPL STRW"/>
    <s v="70Y"/>
  </r>
  <r>
    <s v="LC"/>
    <s v="128443643"/>
    <s v=":017/013"/>
    <s v="T2 DI EAGLE ROCK-CRTNA :17/13 RPR STRW"/>
    <s v="WILLITS"/>
    <s v="ETL.1470.POLE.WOOD"/>
    <d v="2024-04-03T00:00:00"/>
    <d v="2024-03-22T00:00:00"/>
    <d v="2024-09-05T00:00:00"/>
    <x v="0"/>
    <m/>
    <d v="2025-03-22T00:00:00"/>
    <x v="71"/>
    <s v="630"/>
    <s v="TR2"/>
    <m/>
    <s v="E - Schd Compl Yr 0"/>
    <s v="Closed"/>
    <s v="RELW ACCM COMP OH   TR2  PRTO AIR  FRAB"/>
    <s v="No Good/Out of Stdrd"/>
    <s v="Structure-Wood"/>
    <s v="Repair"/>
    <s v="46305775"/>
    <s v="T2 DI EAGLE ROCK-CRTNA :17/13 RPR STRW"/>
    <s v="ICW"/>
  </r>
  <r>
    <s v="LC"/>
    <s v="128443760"/>
    <s v="001/010"/>
    <s v="T2 DI LAYTONVILLE-COV 1/10 RPR JUMW"/>
    <s v="WILLITS"/>
    <s v="ETL.7390.INSL.NCER"/>
    <d v="2024-04-03T00:00:00"/>
    <d v="2024-03-22T00:00:00"/>
    <d v="2024-07-15T00:00:00"/>
    <x v="0"/>
    <m/>
    <d v="2025-03-22T00:00:00"/>
    <x v="71"/>
    <s v="630"/>
    <s v="TR2"/>
    <m/>
    <s v="E - Schd Compl Yr 0"/>
    <s v="Closed"/>
    <s v="RELW FIRE SPCR COMP OH   TR2  PRTO AIR  DURA BRIN"/>
    <s v="No Good/Out of Stdrd"/>
    <s v="Jumper-Wood"/>
    <s v="Repair"/>
    <s v="46229220"/>
    <s v="T2 DI LAYTONVILLE-COV 1/10 RPR JUMW"/>
    <s v="ICW"/>
  </r>
  <r>
    <s v="LC"/>
    <s v="123176441"/>
    <s v="066/275"/>
    <s v="T2NT EI RND MT-TB MT #1 66/275 BNT STEEL"/>
    <s v="TABLEMTN"/>
    <s v="ETL.6060.TOWR"/>
    <d v="2022-03-23T00:00:00"/>
    <d v="2022-03-23T00:00:00"/>
    <d v="2023-08-04T00:00:00"/>
    <x v="0"/>
    <m/>
    <d v="2025-03-23T00:00:00"/>
    <x v="72"/>
    <s v="543"/>
    <s v="TR2N"/>
    <m/>
    <s v="E - Schd Compl Yr 0"/>
    <s v="Closed"/>
    <s v="RELW COMP OH   FMOB TR2N PRTO CLMB FRAB"/>
    <s v="No Good/Out of Stdrd"/>
    <s v="Structure-Tower"/>
    <s v="Repair"/>
    <s v="45644514"/>
    <s v="T2 EI RND MTN-T MTN #1 66/275 BNT STEEL"/>
    <s v="ICQ"/>
  </r>
  <r>
    <s v="LC"/>
    <s v="123210530"/>
    <s v="015/003"/>
    <s v="T2NT DI MNDC-PHL JT-HPLND 15/3 RMV BUTT"/>
    <s v="WILLITS"/>
    <s v="ETL.7520.POLE.WOOD"/>
    <d v="2022-03-29T00:00:00"/>
    <d v="2022-03-23T00:00:00"/>
    <d v="2023-05-11T00:00:00"/>
    <x v="0"/>
    <m/>
    <d v="2025-03-23T00:00:00"/>
    <x v="72"/>
    <s v="630"/>
    <s v="TR2N"/>
    <m/>
    <s v="E - Schd Compl Yr 0"/>
    <s v="Closed"/>
    <s v="RELW FIRE ACCL COMP OH   TR2N PRTO AIR  FRAB NTDE"/>
    <s v="Debris/Nest/etc."/>
    <s v="Structure-Wood"/>
    <s v="Remove"/>
    <s v="45670908"/>
    <s v="T2 DI MNDCN-PHL JCT-HPLND 15/3 RMV BUTT"/>
    <s v="ICW"/>
  </r>
  <r>
    <s v="LC"/>
    <s v="123217049"/>
    <s v="013/127"/>
    <s v="T2NT DI UKIAH-HOPLAND 13/127 FILL HOLE"/>
    <s v="WILLITS"/>
    <s v="ETL.4050.POLE.NWOD"/>
    <d v="2022-03-30T00:00:00"/>
    <d v="2022-03-23T00:00:00"/>
    <d v="2023-03-21T00:00:00"/>
    <x v="0"/>
    <m/>
    <d v="2023-03-23T00:00:00"/>
    <x v="72"/>
    <s v="630"/>
    <s v="TR2N"/>
    <m/>
    <s v="E - Schd Compl Yr 0"/>
    <s v="Closed"/>
    <s v="RELW ACCH COMP OH   TR2N PRTO AIR  FRAB NTDE"/>
    <s v="No Good/Out of Stdrd"/>
    <s v="Structure-Wood"/>
    <s v="Repair"/>
    <s v="45487394"/>
    <s v="T2NT DI UKIAH-HOPLAND 13/127 FILL HOLE"/>
    <s v="ICW"/>
  </r>
  <r>
    <s v="LC"/>
    <s v="129575186"/>
    <s v="007/063"/>
    <s v="T3 ATASCADERO-CAYUCOS 7/63 RPL POLE"/>
    <s v="PISMOBCH"/>
    <s v="ETL.8480.POLE.WOOD"/>
    <d v="2024-09-23T00:00:00"/>
    <d v="2024-09-23T00:00:00"/>
    <d v="2024-09-23T00:00:00"/>
    <x v="1"/>
    <m/>
    <d v="2025-03-23T00:00:00"/>
    <x v="72"/>
    <s v="372T"/>
    <s v="TR3"/>
    <m/>
    <s v="E - Schd Compl Yr 0"/>
    <s v="Open"/>
    <s v="RELW TNT  OH   FMOB TR3  PRTO FRAB BRIN"/>
    <s v="No Good/Out of Stdrd"/>
    <s v="Structure-Wood"/>
    <s v="Replace"/>
    <s v="35623923"/>
    <s v="T3 ATASCADERO-CAYUCOS 7/63 RPL POLE"/>
    <s v="70Y"/>
  </r>
  <r>
    <s v="LC"/>
    <s v="129575259"/>
    <s v="006/046"/>
    <s v="T3 MORAGA-SAN LEANDRO #1 06/46 BNT STEEL"/>
    <s v="CONCORD"/>
    <s v="ETL.2770.TOWR"/>
    <d v="2024-09-23T00:00:00"/>
    <d v="2024-09-23T00:00:00"/>
    <d v="2025-01-17T00:00:00"/>
    <x v="0"/>
    <m/>
    <d v="2025-03-23T00:00:00"/>
    <x v="72"/>
    <s v="543"/>
    <s v="TR3"/>
    <m/>
    <s v="E - Schd Compl Yr 0"/>
    <s v="Closed"/>
    <s v="RELW CREW COMP OH   FMOB TR3  PRTO FRAB"/>
    <s v="No Good/Out of Stdrd"/>
    <s v="Structure-Tower"/>
    <s v="Repair"/>
    <s v="46345821"/>
    <s v="T3 MORAGA-SAN LEANDRO #1 06/46 BNT STEEL"/>
    <s v="ICQ"/>
  </r>
  <r>
    <s v="LC"/>
    <s v="123188159"/>
    <s v="008/044"/>
    <s v="T3NT EI RND MTN-TB MTN #1 08/44 RPR STRT"/>
    <s v="TABLEMTN"/>
    <s v="ETL.6060.TOWR"/>
    <d v="2022-03-25T00:00:00"/>
    <d v="2022-03-25T00:00:00"/>
    <d v="2023-08-23T00:00:00"/>
    <x v="0"/>
    <m/>
    <d v="2025-03-25T00:00:00"/>
    <x v="73"/>
    <s v="543"/>
    <s v="TR3N"/>
    <m/>
    <s v="E - Schd Compl Yr 0"/>
    <s v="Closed"/>
    <s v="RELW COMP OH   FMOB TR3N PRTO CLMB FRAB"/>
    <s v="No Good/Out of Stdrd"/>
    <s v="Structure-Tower"/>
    <s v="Repair"/>
    <s v="45644410"/>
    <s v="T3 EI RND MTN-TBLE MTN #1 08/44 RPR STRT"/>
    <s v="ICQ"/>
  </r>
  <r>
    <s v="LC"/>
    <s v="123188364"/>
    <s v="064/269"/>
    <s v="T2NT EI RND MTN-TBL MT #2 64/269 BNT STL"/>
    <s v="TABLEMTN"/>
    <s v="ETL.6070.TOWR"/>
    <d v="2022-03-25T00:00:00"/>
    <d v="2022-03-25T00:00:00"/>
    <d v="2023-08-07T00:00:00"/>
    <x v="0"/>
    <m/>
    <d v="2025-03-25T00:00:00"/>
    <x v="73"/>
    <s v="543"/>
    <s v="TR2N"/>
    <m/>
    <s v="E - Schd Compl Yr 0"/>
    <s v="Closed"/>
    <s v="RELW COMP OH   FMOB TR2N PRTO CLMB FRAB"/>
    <s v="No Good/Out of Stdrd"/>
    <s v="Structure-Tower"/>
    <s v="Repair"/>
    <s v="45647742"/>
    <s v="T2 EI RND MTN-TBL MT #2 64/269 BNT STEEL"/>
    <s v="ICQ"/>
  </r>
  <r>
    <s v="LC"/>
    <s v="123188591"/>
    <s v="008/045"/>
    <s v="T3NT EI RND MTN-TB MTN #1 08/45 RPR STRT"/>
    <s v="TABLEMTN"/>
    <s v="ETL.6060.TOWR"/>
    <d v="2022-03-25T00:00:00"/>
    <d v="2022-03-25T00:00:00"/>
    <d v="2023-08-23T00:00:00"/>
    <x v="0"/>
    <m/>
    <d v="2025-03-25T00:00:00"/>
    <x v="73"/>
    <s v="543"/>
    <s v="TR3N"/>
    <m/>
    <s v="E - Schd Compl Yr 0"/>
    <s v="Closed"/>
    <s v="RELW COMP OH   FMOB TR3N PRTO CLMB FRAB"/>
    <s v="No Good/Out of Stdrd"/>
    <s v="Structure-Tower"/>
    <s v="Repair"/>
    <s v="45644411"/>
    <s v="T3 EI RND MTN-TBLE MTN #1 08/45 RPR STRT"/>
    <s v="ICQ"/>
  </r>
  <r>
    <s v="LC"/>
    <s v="123188788"/>
    <s v="064/269"/>
    <s v="T2NT EI RND MTN-TBL MT #1 64/269 BNT STL"/>
    <s v="TABLEMTN"/>
    <s v="ETL.6060.TOWR"/>
    <d v="2022-03-25T00:00:00"/>
    <d v="2022-03-25T00:00:00"/>
    <d v="2023-08-07T00:00:00"/>
    <x v="0"/>
    <m/>
    <d v="2025-03-25T00:00:00"/>
    <x v="73"/>
    <s v="543"/>
    <s v="TR2N"/>
    <m/>
    <s v="E - Schd Compl Yr 0"/>
    <s v="Closed"/>
    <s v="RELW COMP OH   FMOB TR2N PRTO CLMB FRAB"/>
    <s v="No Good/Out of Stdrd"/>
    <s v="Structure-Tower"/>
    <s v="Repair"/>
    <s v="45644508"/>
    <s v="T2 EI RND MTN-TBL MT #1 64/269 BNT STEEL"/>
    <s v="ICQ"/>
  </r>
  <r>
    <s v="LC"/>
    <s v="123189865"/>
    <s v="008/046"/>
    <s v="T3NT EI RND MTN-TB MTN #2 08/46 RPR STRT"/>
    <s v="TABLEMTN"/>
    <s v="ETL.6070.TOWR"/>
    <d v="2022-03-25T00:00:00"/>
    <d v="2022-03-25T00:00:00"/>
    <d v="2023-07-31T00:00:00"/>
    <x v="0"/>
    <m/>
    <d v="2025-03-25T00:00:00"/>
    <x v="73"/>
    <s v="543"/>
    <s v="TR3N"/>
    <m/>
    <s v="E - Schd Compl Yr 0"/>
    <s v="Closed"/>
    <s v="RELW COMP OH   FMOB TR3  PRTO CLMB FRAB"/>
    <s v="No Good/Out of Stdrd"/>
    <s v="Structure-Tower"/>
    <s v="Repair"/>
    <s v="45644879"/>
    <s v="T3 EI RND MTN-TBLE MTN #2 08/46 RPR STRT"/>
    <s v="ICQ"/>
  </r>
  <r>
    <s v="LC"/>
    <s v="123192364"/>
    <s v="008/047"/>
    <s v="T3NT EI RND MTN-TB MTN #2 08/47 RPR STRT"/>
    <s v="TABLEMTN"/>
    <s v="ETL.6070.TOWR"/>
    <d v="2022-03-25T00:00:00"/>
    <d v="2022-03-25T00:00:00"/>
    <d v="2023-07-31T00:00:00"/>
    <x v="0"/>
    <m/>
    <d v="2025-03-25T00:00:00"/>
    <x v="73"/>
    <s v="543"/>
    <s v="TR3N"/>
    <m/>
    <s v="E - Schd Compl Yr 0"/>
    <s v="Closed"/>
    <s v="RELW COMP OH   FMOB TR3N PRTO CLMB FRAB"/>
    <s v="No Good/Out of Stdrd"/>
    <s v="Structure-Tower"/>
    <s v="Repair"/>
    <s v="45644920"/>
    <s v="T3 EI RND MTN-TBLE MTN #2 08/47 RPR STRT"/>
    <s v="ICQ"/>
  </r>
  <r>
    <s v="LC"/>
    <s v="123193215"/>
    <s v="008/048"/>
    <s v="T3NT EI RND MTN-TB MTN #2 08/48 RPR STRT"/>
    <s v="TABLEMTN"/>
    <s v="ETL.6070.TOWR"/>
    <d v="2022-03-25T00:00:00"/>
    <d v="2022-03-25T00:00:00"/>
    <d v="2023-08-16T00:00:00"/>
    <x v="0"/>
    <m/>
    <d v="2025-03-25T00:00:00"/>
    <x v="73"/>
    <s v="543"/>
    <s v="TR3N"/>
    <m/>
    <s v="E - Schd Compl Yr 0"/>
    <s v="Closed"/>
    <s v="RELW COMP OH   FMOB TR3N PRTO CLMB FRAB"/>
    <s v="No Good/Out of Stdrd"/>
    <s v="Structure-Tower"/>
    <s v="Repair"/>
    <s v="45644921"/>
    <s v="T3 EI RND MTN-TBLE MTN #2 08/48 RPR STRT"/>
    <s v="ICQ"/>
  </r>
  <r>
    <s v="LC"/>
    <s v="123216424"/>
    <s v="054/487"/>
    <s v="T2NT DI PIT #1-CTTNWD 54/487 BNT STEEL"/>
    <s v="TABLEMTN"/>
    <s v="ETL.5390.TOWR"/>
    <d v="2022-03-30T00:00:00"/>
    <d v="2022-03-25T00:00:00"/>
    <d v="2023-06-29T00:00:00"/>
    <x v="0"/>
    <m/>
    <d v="2025-03-25T00:00:00"/>
    <x v="73"/>
    <s v="543"/>
    <s v="TR2N"/>
    <m/>
    <s v="E - Schd Compl Yr 0"/>
    <s v="Closed"/>
    <s v="RELW FIRE COMP OH   TR2N PRTO AIR  FRAB"/>
    <s v="No Good/Out of Stdrd"/>
    <s v="Structure-Tower"/>
    <s v="Repair"/>
    <s v="45581848"/>
    <s v="T2 DI PIT #1-CTTNWD 54/487 BNT STEEL"/>
    <s v="ICQ"/>
  </r>
  <r>
    <s v="LC"/>
    <s v="123251891"/>
    <s v="022/084"/>
    <s v="T2NT DI EXCHQR-DN FT-YSMT 22/84 COMPLETE"/>
    <s v="FRESNO"/>
    <s v="ETL.8650.POLE.NWOD"/>
    <d v="2022-04-05T00:00:00"/>
    <d v="2022-03-25T00:00:00"/>
    <d v="2023-05-02T00:00:00"/>
    <x v="0"/>
    <m/>
    <d v="2025-03-25T00:00:00"/>
    <x v="73"/>
    <s v="543"/>
    <s v="TR2N"/>
    <m/>
    <s v="E - Schd Compl Yr 0"/>
    <s v="Closed"/>
    <s v="RELW COMP OH   TR2  PRTO AIR  FRAB"/>
    <s v="Earth Covered Tower"/>
    <s v="Foundation/Concrete-Tower"/>
    <s v="Repair"/>
    <s v="45648500"/>
    <s v="T2 DI EXCHQR-IDN FT-YSMIT 22/84 RPR FOND"/>
    <s v="ICQ"/>
  </r>
  <r>
    <s v="LC"/>
    <s v="128357989"/>
    <s v="044/179"/>
    <s v="T2 EI DIABLO-MIDWAY #2 44/179 RPR GYWT"/>
    <s v="PISMOBCH"/>
    <s v="ETL.5970.TOWR"/>
    <d v="2024-03-25T00:00:00"/>
    <d v="2024-03-25T00:00:00"/>
    <d v="2025-03-19T00:00:00"/>
    <x v="0"/>
    <m/>
    <d v="2025-03-25T00:00:00"/>
    <x v="73"/>
    <s v="543"/>
    <s v="TR2"/>
    <m/>
    <s v="E - Schd Compl Yr 0"/>
    <s v="Closed"/>
    <s v="RELW COMP OH   FMOB TR2  PRTO CLMB FRAB"/>
    <s v="No Good/Out of Stdrd"/>
    <s v="Guy Wire-Tower"/>
    <s v="Repair"/>
    <s v="46394443"/>
    <s v="T2 EI DIABLO-MIDWAY #2 44/179 RPR GYWT"/>
    <s v="ICQ"/>
  </r>
  <r>
    <s v="LC"/>
    <s v="128358061"/>
    <s v="020/284"/>
    <s v="T2 EI SSQC-SNT YNZ SW ST 20/284 RPL STRW"/>
    <s v="PISMOBCH"/>
    <s v="ETL.3700.POLE.WOOD"/>
    <d v="2024-03-25T00:00:00"/>
    <d v="2024-03-25T00:00:00"/>
    <d v="2025-02-19T00:00:00"/>
    <x v="0"/>
    <m/>
    <d v="2025-03-25T00:00:00"/>
    <x v="73"/>
    <s v="372T"/>
    <s v="TR2"/>
    <m/>
    <s v="E - Schd Compl Yr 0"/>
    <s v="Closed"/>
    <s v="RELW INSP REMT SWRK CLR  ACCL ACCM ACCH COMP OH   FMOB TR2  PRTO FRAB"/>
    <s v="No Good/Out of Stdrd"/>
    <s v="Structure-Wood"/>
    <s v="Replace"/>
    <s v="35573837"/>
    <s v="T2 EI SSQC-SNT YNZ SW ST 20/284 RPL STRW"/>
    <s v="70Y"/>
  </r>
  <r>
    <s v="LC"/>
    <s v="128358589"/>
    <s v="000/007"/>
    <s v="T2 PINE GROVE TAP 000/007 RPL HRDW"/>
    <s v="VICTOR"/>
    <s v="ETL.8351.POLE.WOOD"/>
    <d v="2024-03-25T00:00:00"/>
    <d v="2024-03-25T00:00:00"/>
    <d v="2024-08-22T00:00:00"/>
    <x v="0"/>
    <m/>
    <d v="2025-03-25T00:00:00"/>
    <x v="73"/>
    <s v="630"/>
    <s v="TR2"/>
    <m/>
    <s v="E - Schd Compl Yr 0"/>
    <s v="Closed"/>
    <s v="RELW COMP OH   FMOB TR2  PRTO FRAB NTDE PGEQ"/>
    <s v="No Good/Out of Stdrd"/>
    <s v="Hardware-Wood"/>
    <s v="Replace"/>
    <s v="46229392"/>
    <s v="T2 PINE GROVE TAP 000/007 RPL HRDW"/>
    <s v="ICW"/>
  </r>
  <r>
    <s v="LC"/>
    <s v="128364817"/>
    <s v="044/183"/>
    <s v="T2 EI DIABLO-MIDWAY #2 044/183 COMPLETE"/>
    <s v="PISMOBCH"/>
    <s v="ETL.5970.TOWR"/>
    <d v="2024-03-25T00:00:00"/>
    <d v="2024-03-25T00:00:00"/>
    <d v="2025-03-19T00:00:00"/>
    <x v="0"/>
    <m/>
    <d v="2025-03-25T00:00:00"/>
    <x v="73"/>
    <s v="543"/>
    <s v="TR2"/>
    <m/>
    <s v="E - Schd Compl Yr 0"/>
    <s v="Closed"/>
    <s v="RELW ACCM COMP OH   FMOB TR2  PRTO CLMB FRAB"/>
    <s v="No Good/Out of Stdrd"/>
    <s v="Guy Wire-Tower"/>
    <s v="Repair"/>
    <s v="46394444"/>
    <s v="T2 EI DIABLO-MIDWAY #2 044/183 RPR GYWT"/>
    <s v="ICQ"/>
  </r>
  <r>
    <s v="LC"/>
    <s v="128365172"/>
    <s v="007/040"/>
    <s v="T2 EI JFFRSN-HLLSDLE JCT 7/40 RMV VEG"/>
    <s v="METCALF"/>
    <s v="ETL.7190.TOWR"/>
    <d v="2024-03-25T00:00:00"/>
    <d v="2024-03-25T00:00:00"/>
    <d v="2024-05-09T00:00:00"/>
    <x v="0"/>
    <m/>
    <d v="2025-03-25T00:00:00"/>
    <x v="73"/>
    <s v="564"/>
    <s v="TR2"/>
    <m/>
    <s v="E - Schd Compl Yr 0"/>
    <s v="Closed"/>
    <s v="REGW INSP CNCL OH   FMOB TR2  PRTO FRAR"/>
    <s v="Overgrown"/>
    <s v="Vegetation"/>
    <s v="Remove"/>
    <s v=""/>
    <s v=""/>
    <s v=""/>
  </r>
  <r>
    <s v="LC"/>
    <s v="128365272"/>
    <s v="020/279"/>
    <s v="T2 EI SISQUOC-SNT YNZ SS 20/279 RPL STRW"/>
    <s v="PISMOBCH"/>
    <s v="ETL.3700.POLE.WOOD"/>
    <d v="2024-03-25T00:00:00"/>
    <d v="2024-03-25T00:00:00"/>
    <d v="2025-02-19T00:00:00"/>
    <x v="0"/>
    <m/>
    <d v="2025-03-25T00:00:00"/>
    <x v="73"/>
    <s v="372T"/>
    <s v="TR2"/>
    <m/>
    <s v="E - Schd Compl Yr 0"/>
    <s v="Closed"/>
    <s v="RELW INSP CLR  ACCL ACCM ACCH COMP OH   FMOB TR2  PRTO FRAB"/>
    <s v="No Good/Out of Stdrd"/>
    <s v="Structure-Wood"/>
    <s v="Replace"/>
    <s v="35573830"/>
    <s v="T2 EI SISQUOC-SNT YNZ SS 20/279 RPL STRW"/>
    <s v="70Y"/>
  </r>
  <r>
    <s v="LC"/>
    <s v="128365463"/>
    <s v="045/184"/>
    <s v="T2 EI DIABLO-MIDWAY #2 045/184 COMPLETE"/>
    <s v="PISMOBCH"/>
    <s v="ETL.5970.TOWR"/>
    <d v="2024-03-25T00:00:00"/>
    <d v="2024-03-25T00:00:00"/>
    <d v="2025-03-18T00:00:00"/>
    <x v="0"/>
    <m/>
    <d v="2025-03-25T00:00:00"/>
    <x v="73"/>
    <s v="543"/>
    <s v="TR2"/>
    <m/>
    <s v="E - Schd Compl Yr 0"/>
    <s v="Closed"/>
    <s v="RELW COMP OH   FMOB TR2  PRTO CLMB FRAB"/>
    <s v="No Good/Out of Stdrd"/>
    <s v="Guy Wire-Tower"/>
    <s v="Repair"/>
    <s v="46394446"/>
    <s v="T2 EI DIABLO-MIDWAY #2 045/184 RPR GYWT"/>
    <s v="ICQ"/>
  </r>
  <r>
    <s v="LC"/>
    <s v="128365672"/>
    <s v="001/027"/>
    <s v="T2 WV GOLDTREE TAP 001/027 INS DAMW"/>
    <s v="PISMOBCH"/>
    <s v="ETL.2821.INSL.NCER"/>
    <d v="2024-03-25T00:00:00"/>
    <d v="2024-03-25T00:00:00"/>
    <d v="2025-03-12T00:00:00"/>
    <x v="0"/>
    <m/>
    <d v="2025-03-25T00:00:00"/>
    <x v="73"/>
    <s v="630"/>
    <s v="TR2"/>
    <m/>
    <s v="E - Schd Compl Yr 0"/>
    <s v="Closed"/>
    <s v="RELW OTHR COMP OH   FMOB TR2  PRTO NTDE"/>
    <s v="Missing"/>
    <s v="Damper-Wood"/>
    <s v="Install"/>
    <s v="46329627"/>
    <s v="T2 WV GOLDTREE TAP 001/027 INS DAMW"/>
    <s v="ICW"/>
  </r>
  <r>
    <s v="LC"/>
    <s v="128430467"/>
    <s v="035/150"/>
    <s v="T2 DI TEMPLETON GATES 35/150 BNT STEEL"/>
    <s v="PISMOBCH"/>
    <s v="ETL.5934.TOWR"/>
    <d v="2024-04-02T00:00:00"/>
    <d v="2024-03-25T00:00:00"/>
    <d v="2025-01-07T00:00:00"/>
    <x v="0"/>
    <m/>
    <d v="2025-03-25T00:00:00"/>
    <x v="73"/>
    <s v="543"/>
    <s v="TR2"/>
    <m/>
    <s v="E - Schd Compl Yr 0"/>
    <s v="Closed"/>
    <s v="RELW COMP OH   TR2  PRTO AIR  FRAB"/>
    <s v="No Good/Out of Stdrd"/>
    <s v="Structure-Tower"/>
    <s v="Repair"/>
    <s v="46303834"/>
    <s v="T2NT DI TEMPLETON GATES 35/150 BNT STEEL"/>
    <s v="ICQ"/>
  </r>
  <r>
    <s v="LC"/>
    <s v="128443192"/>
    <s v="093/474"/>
    <s v="T2 DI MALIN-ROUND MTN #2 93/474 UNBURY"/>
    <s v="TABLEMTN"/>
    <s v="ETL.6020.TOWR"/>
    <d v="2024-04-03T00:00:00"/>
    <d v="2024-03-25T00:00:00"/>
    <d v="2025-01-08T00:00:00"/>
    <x v="0"/>
    <m/>
    <d v="2025-03-25T00:00:00"/>
    <x v="73"/>
    <s v="543"/>
    <s v="TR2"/>
    <m/>
    <s v="E - Schd Compl Yr 0"/>
    <s v="Closed"/>
    <s v="RELW FIRE COMP OH   TR2  PRTO AIR  FRAB"/>
    <s v="No Good/Out of Stdrd"/>
    <s v="Foundation/Concrete-Tower"/>
    <s v="Repair"/>
    <s v="46381364"/>
    <s v="T2 DI MALIN-ROUND MTN #2 93/474 UNBURY"/>
    <s v="ICQ"/>
  </r>
  <r>
    <s v="LC"/>
    <s v="128443205"/>
    <s v="048/204"/>
    <s v="T2 DI TEMPLETON-GTS-TWR 48/204 RPL HRDT"/>
    <s v="PISMOBCH"/>
    <s v="ETL.5934.TOWR"/>
    <d v="2024-04-03T00:00:00"/>
    <d v="2024-03-25T00:00:00"/>
    <d v="2025-04-28T00:00:00"/>
    <x v="1"/>
    <m/>
    <d v="2025-03-25T00:00:00"/>
    <x v="73"/>
    <s v="543"/>
    <s v="TR2"/>
    <m/>
    <s v="E - Schd Compl Yr 0"/>
    <s v="Closed"/>
    <s v="RELW OTHR COMP OH   TR2  PRTO AIR  FRAB"/>
    <s v="No Good/Out of Stdrd"/>
    <s v="Hardware-Tower"/>
    <s v="Replace"/>
    <s v="46303835"/>
    <s v="T2 DI TEMPLETON-GTS-TWR 48/204 RPL HRDT"/>
    <s v="ICQ"/>
  </r>
  <r>
    <s v="LC"/>
    <s v="128443888"/>
    <s v="083/423"/>
    <s v="T2 DI MLN-RND MTN #2 83/423 RPR GYWT"/>
    <s v="TABLEMTN"/>
    <s v="ETL.6020.TOWR"/>
    <d v="2024-04-03T00:00:00"/>
    <d v="2024-03-25T00:00:00"/>
    <d v="2025-02-11T00:00:00"/>
    <x v="0"/>
    <m/>
    <d v="2025-03-25T00:00:00"/>
    <x v="73"/>
    <s v="543"/>
    <s v="TR2"/>
    <m/>
    <s v="E - Schd Compl Yr 0"/>
    <s v="Closed"/>
    <s v="RELW COMP OH   TR2  PRTO AIR  FRAB"/>
    <s v="No Good/Out of Stdrd"/>
    <s v="Guy Wire-Tower"/>
    <s v="Repair"/>
    <s v="46381365"/>
    <s v="T2 DI MLN-RND MTN #2 83/423 RPR GYWT"/>
    <s v="ICQ"/>
  </r>
  <r>
    <s v="LC"/>
    <s v="128445065"/>
    <s v="049/207"/>
    <s v="T2 DI TEMPLETON-GATES 49/207 RPL HRDT"/>
    <s v="PISMOBCH"/>
    <s v="ETL.5934.TOWR"/>
    <d v="2024-04-04T00:00:00"/>
    <d v="2024-03-25T00:00:00"/>
    <d v="2025-01-08T00:00:00"/>
    <x v="0"/>
    <m/>
    <d v="2025-03-25T00:00:00"/>
    <x v="73"/>
    <s v="543"/>
    <s v="TR2"/>
    <m/>
    <s v="E - Schd Compl Yr 0"/>
    <s v="Closed"/>
    <s v="RELW COMP OH   TR2  PRTO AIR  FRAB NTDE"/>
    <s v="No Good/Out of Stdrd"/>
    <s v="Hardware-Tower"/>
    <s v="Replace"/>
    <s v="46400022"/>
    <s v="T2 DI TEMPLETON-GATES 49/207 RPL HRDT"/>
    <s v="ICQ"/>
  </r>
  <r>
    <s v="LC"/>
    <s v="128445526"/>
    <s v="048/204A"/>
    <s v="T2 DI TEMPLETON-GATES 48/204A RPL HRDT"/>
    <s v="PISMOBCH"/>
    <s v="ETL.5934.TOWR"/>
    <d v="2024-04-04T00:00:00"/>
    <d v="2024-03-25T00:00:00"/>
    <d v="2025-04-28T00:00:00"/>
    <x v="1"/>
    <m/>
    <d v="2025-03-25T00:00:00"/>
    <x v="73"/>
    <s v="543"/>
    <s v="TR2"/>
    <m/>
    <s v="E - Schd Compl Yr 0"/>
    <s v="Closed"/>
    <s v="RELW COMP OH   TR2  PRTO AIR  FRAB"/>
    <s v="No Good/Out of Stdrd"/>
    <s v="Hardware-Tower"/>
    <s v="Replace"/>
    <s v="46303938"/>
    <s v="T2 DI TEMPLETON-GATES 48/204A RPL HRDT"/>
    <s v="ICQ"/>
  </r>
  <r>
    <s v="LC"/>
    <s v="128448443"/>
    <s v="092/472"/>
    <s v="T2 DI MALIN-RND MTN #2 92/472 RPR OPGW"/>
    <s v="TABLEMTN"/>
    <s v="ETL.6020.TOWR"/>
    <d v="2024-04-04T00:00:00"/>
    <d v="2024-03-25T00:00:00"/>
    <d v="2025-01-27T00:00:00"/>
    <x v="0"/>
    <m/>
    <d v="2025-03-25T00:00:00"/>
    <x v="73"/>
    <s v="628"/>
    <s v="TR2"/>
    <m/>
    <s v="E - Schd Compl Yr 0"/>
    <s v="Closed"/>
    <s v="RELW COMP OH   TR2  PRTO AIR  FRAB"/>
    <s v="No Good/Out of Stdrd"/>
    <s v="OPGW - Steel"/>
    <s v="Repair"/>
    <s v="46332478"/>
    <s v="T2 DI MALIN-RND MTN #2 92/472 RPR OPGW"/>
    <s v="ICS"/>
  </r>
  <r>
    <s v="LC"/>
    <s v="128449767"/>
    <s v="084/426"/>
    <s v="T2 DI MALIN RND MTN #2 84/426 RPR FOND"/>
    <s v="TABLEMTN"/>
    <s v="ETL.6020.TOWR"/>
    <d v="2024-04-04T00:00:00"/>
    <d v="2024-03-25T00:00:00"/>
    <d v="2025-02-11T00:00:00"/>
    <x v="0"/>
    <m/>
    <d v="2025-03-25T00:00:00"/>
    <x v="73"/>
    <s v="543"/>
    <s v="TR2"/>
    <m/>
    <s v="E - Schd Compl Yr 0"/>
    <s v="Closed"/>
    <s v="RELW COMP OH   TR2  PRTO AIR  FRAB"/>
    <s v="No Good/Out of Stdrd"/>
    <s v="Foundation/Concrete-Tower"/>
    <s v="Repair"/>
    <s v="46381368"/>
    <s v="T2 DI MALIN RND MTN #2 84/426 RPR FOND"/>
    <s v="ICQ"/>
  </r>
  <r>
    <s v="LC"/>
    <s v="128367887"/>
    <s v="000/018"/>
    <s v="T2 QC SMRTVLE-NCLUS #2 0/18 RPL INSW"/>
    <s v="SACTO"/>
    <s v="ETL.8000.INSL.NCER"/>
    <d v="2024-03-26T00:00:00"/>
    <d v="2024-03-26T00:00:00"/>
    <d v="2025-03-19T00:00:00"/>
    <x v="0"/>
    <m/>
    <d v="2025-03-26T00:00:00"/>
    <x v="74"/>
    <s v="508T"/>
    <s v="TR2"/>
    <m/>
    <s v="E - Schd Compl Yr 0"/>
    <s v="Closed"/>
    <s v="RELW COMP OH   FMOB TR2  PRTO PGEQ"/>
    <s v="No Good/Out of Stdrd"/>
    <s v="Insulator-Wood"/>
    <s v="Replace"/>
    <s v="35616446"/>
    <s v="T2 QC SMRTVLE-NCLUS #2 0/18 RPL INSW"/>
    <s v="93I"/>
  </r>
  <r>
    <s v="LC"/>
    <s v="128368782"/>
    <s v="014/064"/>
    <s v="T2 EI MORRO BAY-MESA 14/64 RMV NEST"/>
    <s v="PISMOBCH"/>
    <s v="ETL.5290.TOWR"/>
    <d v="2024-03-26T00:00:00"/>
    <d v="2024-03-26T00:00:00"/>
    <d v="2025-02-21T00:00:00"/>
    <x v="0"/>
    <m/>
    <d v="2025-03-26T00:00:00"/>
    <x v="74"/>
    <s v="628"/>
    <s v="TR2"/>
    <m/>
    <s v="E - Schd Compl Yr 0"/>
    <s v="Closed"/>
    <s v="RELW INSP COMP OH   FMOB TR2  PRTO FRAB"/>
    <s v="Debris/Nest/etc."/>
    <s v="Structure-Steel"/>
    <s v="Remove"/>
    <s v="46329539"/>
    <s v="T2 EI MORRO BAY-MESA 14/064 RMV NEST"/>
    <s v="ICS"/>
  </r>
  <r>
    <s v="LC"/>
    <s v="128369388"/>
    <s v="000/001"/>
    <s v="T2 EI SPLDNG #3-SPLDNG #1 0/1 INS DAMW"/>
    <s v="SACTO"/>
    <s v="ETL.8050.INSL.NCER"/>
    <d v="2024-03-26T00:00:00"/>
    <d v="2024-03-26T00:00:00"/>
    <d v="2025-03-07T00:00:00"/>
    <x v="0"/>
    <m/>
    <d v="2025-03-26T00:00:00"/>
    <x v="74"/>
    <s v="630"/>
    <s v="TR2"/>
    <m/>
    <s v="E - Schd Compl Yr 0"/>
    <s v="Closed"/>
    <s v="RELW INSP COMP OH   FMOB TR2  PRTO NTDE"/>
    <s v="Missing"/>
    <s v="Damper-Wood"/>
    <s v="Install"/>
    <s v="46324608"/>
    <s v="T2 EI SPLDNG #3-SPLDNG #1 0/1 INS DAMW"/>
    <s v="ICW"/>
  </r>
  <r>
    <s v="LC"/>
    <s v="128370666"/>
    <s v="000/008"/>
    <s v="T2 WV LAURELES-OTTER 0/8 INS DMPW"/>
    <s v="MOSSLNDG"/>
    <s v="ETL.7380.INSL.NCER"/>
    <d v="2024-03-26T00:00:00"/>
    <d v="2024-03-26T00:00:00"/>
    <d v="2025-03-23T00:00:00"/>
    <x v="0"/>
    <m/>
    <d v="2025-03-26T00:00:00"/>
    <x v="74"/>
    <s v="630"/>
    <s v="TR2"/>
    <m/>
    <s v="E - Schd Compl Yr 0"/>
    <s v="Closed"/>
    <s v="RELW OTHR COMP OH   FMOB TR2  PRTO NTDE"/>
    <s v="Missing"/>
    <s v="Damper-Wood"/>
    <s v="Install"/>
    <s v="46391267"/>
    <s v="T2 WV LAURELES-OTTER 0/8 INS DMPW"/>
    <s v="ICW"/>
  </r>
  <r>
    <s v="LC"/>
    <s v="128370812"/>
    <s v="000/024"/>
    <s v="T2 EI SPLDNG #3-SPLDNG #1 0/24 RPL ANCW"/>
    <s v="SACTO"/>
    <s v="ETL.8050.POLE.WOOD"/>
    <d v="2024-03-26T00:00:00"/>
    <d v="2024-03-26T00:00:00"/>
    <d v="2025-03-07T00:00:00"/>
    <x v="0"/>
    <m/>
    <d v="2025-03-26T00:00:00"/>
    <x v="74"/>
    <s v="637T"/>
    <s v="TR2"/>
    <m/>
    <s v="E - Schd Compl Yr 0"/>
    <s v="Closed"/>
    <s v="RELW INSP COMP OH   FMOB TR2  PRTO FRAB"/>
    <s v="No Good/Out of Stdrd"/>
    <s v="Anchor-Wood"/>
    <s v="Replace"/>
    <s v="35572885"/>
    <s v="T2 EI SPLDNG #3-SPLDNG #1 0/24 RPL ANCW"/>
    <s v="93E"/>
  </r>
  <r>
    <s v="LC"/>
    <s v="128371248"/>
    <s v="037/006"/>
    <s v="T2 EI ELK-GUALALA 037/006L COMPLETE"/>
    <s v="WILLITS"/>
    <s v="ETL.8410.POLE.STPS"/>
    <d v="2024-03-26T00:00:00"/>
    <d v="2024-03-26T00:00:00"/>
    <d v="2025-03-16T00:00:00"/>
    <x v="0"/>
    <m/>
    <d v="2024-09-26T00:00:00"/>
    <x v="74"/>
    <s v="630"/>
    <s v="TR2"/>
    <m/>
    <s v="E - Schd Compl Yr 0"/>
    <s v="Closed"/>
    <s v="RELW INSP COMP OH   FMOB TR2  PRTO FRAB DURA BRIN"/>
    <s v="No Good/Out of Stdrd"/>
    <s v="Anchor-Wood"/>
    <s v="Repair"/>
    <s v="46227602"/>
    <s v="T2 EI ELK-GUALALA 037/006L RPR ANCW"/>
    <s v="ICW"/>
  </r>
  <r>
    <s v="LC"/>
    <s v="128371383"/>
    <s v="037/006"/>
    <s v="T2 EI ELK-GUALALA 037/006C RPR ANCW"/>
    <s v="WILLITS"/>
    <s v="ETL.8410.POLE.STPS"/>
    <d v="2024-03-26T00:00:00"/>
    <d v="2024-03-26T00:00:00"/>
    <d v="2025-03-16T00:00:00"/>
    <x v="0"/>
    <m/>
    <d v="2024-09-26T00:00:00"/>
    <x v="74"/>
    <s v="630"/>
    <s v="TR2"/>
    <m/>
    <s v="E - Schd Compl Yr 0"/>
    <s v="Closed"/>
    <s v="RELW INSP COMP OH   FMOB TR2  PRTO FRAB DURA BRIN"/>
    <s v="No Good/Out of Stdrd"/>
    <s v="Anchor-Wood"/>
    <s v="Repair"/>
    <s v="46227603"/>
    <s v="T2 EI ELK-GUALALA 037/006C RPR ANCW"/>
    <s v="ICW"/>
  </r>
  <r>
    <s v="LC"/>
    <s v="128372214"/>
    <s v="010/055"/>
    <s v="T2 EI BAHIA-MORAGA 010/055 RPL INSS"/>
    <s v="CONCORD"/>
    <s v="ETL.4340.INSL"/>
    <d v="2024-03-26T00:00:00"/>
    <d v="2024-03-26T00:00:00"/>
    <d v="2024-04-21T00:00:00"/>
    <x v="0"/>
    <m/>
    <d v="2025-03-26T00:00:00"/>
    <x v="74"/>
    <s v="532T"/>
    <s v="TR2"/>
    <m/>
    <s v="E - Schd Compl Yr 0"/>
    <s v="Closed"/>
    <s v="RELW INSP COMP OH   FMOB TR2  PRTO"/>
    <s v="No Good/Out of Stdrd"/>
    <s v="Insulator-Steel"/>
    <s v="Replace"/>
    <s v="35542748"/>
    <s v="T2 EI BAHIA-MORAGA 010/055 RPL INSS"/>
    <s v="93K"/>
  </r>
  <r>
    <s v="LC"/>
    <s v="128372228"/>
    <s v="007/039"/>
    <s v="T2 EI PARKWAY-MORAGA 007/039 RPL INSS"/>
    <s v="CONCORD"/>
    <s v="ETL.5930.INSL"/>
    <d v="2024-03-26T00:00:00"/>
    <d v="2024-03-26T00:00:00"/>
    <d v="2025-05-19T00:00:00"/>
    <x v="1"/>
    <m/>
    <d v="2025-03-26T00:00:00"/>
    <x v="74"/>
    <s v="532T"/>
    <s v="TR2"/>
    <m/>
    <s v="E - Schd Compl Yr 0"/>
    <s v="Closed"/>
    <s v="RELW INSP COMP OH   FMOB TR2  PRTO FRAB"/>
    <s v="No Good/Out of Stdrd"/>
    <s v="Insulator-Steel"/>
    <s v="Replace"/>
    <s v="35575030"/>
    <s v="T2 EI PARKWAY-MORAGA 007/039 RPL INSS"/>
    <s v="93K"/>
  </r>
  <r>
    <s v="LC"/>
    <s v="128372372"/>
    <s v="018/073"/>
    <s v="T2 DIABLO-MIDWAY #3 18/073 TOUCH"/>
    <s v="PISMOBCH"/>
    <s v="ETL.5980.TOWR"/>
    <d v="2024-03-26T00:00:00"/>
    <d v="2024-03-26T00:00:00"/>
    <d v="2024-03-26T00:00:00"/>
    <x v="1"/>
    <m/>
    <d v="2024-09-26T00:00:00"/>
    <x v="74"/>
    <s v="543"/>
    <s v="TR2"/>
    <m/>
    <s v="E - Schd Compl Yr 0"/>
    <s v="Open"/>
    <s v="RELW INSP OH   FMOB TR2  PRTO FRAB NTDE DURA BRIN"/>
    <s v="No Good/Out of Stdrd"/>
    <s v="Structure-Tower"/>
    <s v="Repair"/>
    <s v="46488929"/>
    <s v="T2 EI DIABLO-MIDWAY #3 18/073 TOUCH"/>
    <s v="ICQ"/>
  </r>
  <r>
    <s v="LC"/>
    <s v="128372444"/>
    <s v="008/034"/>
    <s v="T2 EI TESLA-METCALF 008/034 INS DAMS"/>
    <s v="CONCORD"/>
    <s v="ETL.6110.INSL.NCER"/>
    <d v="2024-03-26T00:00:00"/>
    <d v="2024-03-26T00:00:00"/>
    <d v="2025-02-20T00:00:00"/>
    <x v="0"/>
    <m/>
    <d v="2025-03-26T00:00:00"/>
    <x v="74"/>
    <s v="628"/>
    <s v="TR2"/>
    <m/>
    <s v="E - Schd Compl Yr 0"/>
    <s v="Closed"/>
    <s v="RELW INSP COMP OH   FMOB TR2  PRTO NTDE"/>
    <s v="Missing"/>
    <s v="Damper-Steel"/>
    <s v="Install"/>
    <s v="46286775"/>
    <s v="T2 EI TESLA-METCALF 008/034 INS DAMS"/>
    <s v="ICS"/>
  </r>
  <r>
    <s v="LC"/>
    <s v="128373147"/>
    <s v="001/002"/>
    <s v="T2 EI POTR VALY-WILTS 01/02 BACKFILL"/>
    <s v="WILLITS"/>
    <s v="ETL.7820.POLE.NWOD"/>
    <d v="2024-03-27T00:00:00"/>
    <d v="2024-03-26T00:00:00"/>
    <d v="2025-02-18T00:00:00"/>
    <x v="0"/>
    <m/>
    <d v="2025-03-26T00:00:00"/>
    <x v="74"/>
    <s v="630"/>
    <s v="TR2"/>
    <m/>
    <s v="E - Schd Compl Yr 0"/>
    <s v="Closed"/>
    <s v="RELW INSP COMP OH   FMOB TR2  PRTO FRAB"/>
    <s v="No Good/Out of Stdrd"/>
    <s v="Structure-Wood"/>
    <s v="Regrade"/>
    <s v="46308183"/>
    <s v="T2NT EI POTR VALY-WILTS 01/02 BACKFILL"/>
    <s v="ICW"/>
  </r>
  <r>
    <s v="LC"/>
    <s v="128373214"/>
    <s v="016/095"/>
    <s v="T2 EI NEWARK-LIVERMORE 016/095 RPL ANCW"/>
    <s v="CONCORD"/>
    <s v="ETL.7660.POLE.WOOD"/>
    <d v="2024-03-27T00:00:00"/>
    <d v="2024-03-26T00:00:00"/>
    <d v="2025-03-23T00:00:00"/>
    <x v="0"/>
    <m/>
    <d v="2025-03-26T00:00:00"/>
    <x v="74"/>
    <s v="637T"/>
    <s v="TR2"/>
    <m/>
    <s v="E - Schd Compl Yr 0"/>
    <s v="Closed"/>
    <s v="RELW INSP COMP OH   FMOB TR2  PRTO FRAB"/>
    <s v="No Good/Out of Stdrd"/>
    <s v="Anchor-Wood"/>
    <s v="Replace"/>
    <s v="35573896"/>
    <s v="T2 EI NEWARK-LIVERMORE 016/095 RPL ANCW"/>
    <s v="93E"/>
  </r>
  <r>
    <s v="LC"/>
    <s v="128380874"/>
    <s v="014/174"/>
    <s v="2 DI ATSCDRO SN LS BSP 14/174 RPL INSS"/>
    <s v="PISMOBCH"/>
    <s v="ETL.8490.INSL.NCER"/>
    <d v="2024-03-27T00:00:00"/>
    <d v="2024-03-26T00:00:00"/>
    <d v="2025-03-28T00:00:00"/>
    <x v="1"/>
    <m/>
    <d v="2025-03-26T00:00:00"/>
    <x v="74"/>
    <s v="532T"/>
    <s v="TR2"/>
    <m/>
    <s v="E - Schd Compl Yr 0"/>
    <s v="Closed"/>
    <s v="RELW ACCM COMP OH   TR2  PRTO AIR"/>
    <s v="No Good/Out of Stdrd"/>
    <s v="Insulator-Steel"/>
    <s v="Replace"/>
    <s v="35576541"/>
    <s v="T2 DI ATSCDRO SN LS BSP 14/174 RPL INSS"/>
    <s v="93K"/>
  </r>
  <r>
    <s v="LC"/>
    <s v="128381100"/>
    <s v="017/000"/>
    <s v="T2 DI FULTON-HOPLAND 17/0 RPL STRW"/>
    <s v="LAKEVLLE"/>
    <s v="ETL.6890.POLE.WOOD"/>
    <d v="2024-03-27T00:00:00"/>
    <d v="2024-03-26T00:00:00"/>
    <d v="2025-03-19T00:00:00"/>
    <x v="0"/>
    <m/>
    <d v="2025-03-26T00:00:00"/>
    <x v="74"/>
    <s v="372T"/>
    <s v="TR2"/>
    <m/>
    <s v="E - Schd Compl Yr 0"/>
    <s v="Closed"/>
    <s v="RELW ACCM COMP OH   TR2  PRTO AIR  FRAB"/>
    <s v="No Good/Out of Stdrd"/>
    <s v="Structure-Wood"/>
    <s v="Replace"/>
    <s v="35574254"/>
    <s v="T2 DI FULTON-HOPLAND 17/0 RPL STRW"/>
    <s v="70Y"/>
  </r>
  <r>
    <s v="LC"/>
    <s v="128381259"/>
    <s v="005/056"/>
    <s v="T2 DI PARADISE-BUTTE 5/56 RPL INSS"/>
    <s v="TABLEMTN"/>
    <s v="ETL.4396.INSL.NCER"/>
    <d v="2024-03-27T00:00:00"/>
    <d v="2024-03-26T00:00:00"/>
    <d v="2024-07-13T00:00:00"/>
    <x v="0"/>
    <m/>
    <d v="2025-03-26T00:00:00"/>
    <x v="74"/>
    <s v="532"/>
    <s v="TR2"/>
    <m/>
    <s v="E - Schd Compl Yr 0"/>
    <s v="Closed"/>
    <s v="POHW COMP OH   TR2  PRTO AIR  DURA BRIN"/>
    <s v="No Good/Out of Stdrd"/>
    <s v="Insulator-Steel"/>
    <s v="Replace"/>
    <s v="35543299"/>
    <s v="T2 DI PARADISE-BUTTE RPL INSS 2 TSPS"/>
    <s v="93K"/>
  </r>
  <r>
    <s v="LC"/>
    <s v="128381270"/>
    <s v="005/056"/>
    <s v="T2 DI PARADISE-TBL MTN 5/56 RPL INSS"/>
    <s v="TABLEMTN"/>
    <s v="ETL.4316.INSL.NCER"/>
    <d v="2024-03-27T00:00:00"/>
    <d v="2024-03-26T00:00:00"/>
    <d v="2024-09-07T00:00:00"/>
    <x v="0"/>
    <m/>
    <d v="2024-06-26T00:00:00"/>
    <x v="74"/>
    <s v="532"/>
    <s v="TR2"/>
    <m/>
    <s v="E - Schd Compl Yr 0"/>
    <s v="Closed"/>
    <s v="POHW COMP OH   TR2  PRTO AIR  DURA BRIN"/>
    <s v="No Good/Out of Stdrd"/>
    <s v="Insulator-Steel"/>
    <s v="Replace"/>
    <s v="35531356"/>
    <s v="T2 EI PARADISE-TABLE MTN RPL INSS 2 TWRS"/>
    <s v="93K"/>
  </r>
  <r>
    <s v="LC"/>
    <s v="128381272"/>
    <s v="021/094"/>
    <s v="T2 DI MORRO BAY-MESA 21/94 TOUCH"/>
    <s v="PISMOBCH"/>
    <s v="ETL.5290.TOWR"/>
    <d v="2024-03-27T00:00:00"/>
    <d v="2024-03-26T00:00:00"/>
    <d v="2024-03-26T00:00:00"/>
    <x v="1"/>
    <m/>
    <d v="2024-09-26T00:00:00"/>
    <x v="74"/>
    <s v="543"/>
    <s v="TR2"/>
    <m/>
    <s v="E - Schd Compl Yr 0"/>
    <s v="Open"/>
    <s v="RELW OH   TR2  PRTO AIR  FRAB DURA BRIN"/>
    <s v="No Good/Out of Stdrd"/>
    <s v="Structure-Tower"/>
    <s v="Repair"/>
    <s v="46476147"/>
    <s v="T2 DI MORRO BAY-MESA 21/94 TOUCH"/>
    <s v="ICQ"/>
  </r>
  <r>
    <s v="LC"/>
    <s v="128381353"/>
    <s v="000/001"/>
    <s v="T2 DI MLNS RACETRACK 0/1 RPL STRW"/>
    <s v="VICTOR"/>
    <s v="ETL.2400.POLE.WOOD"/>
    <d v="2024-03-27T00:00:00"/>
    <d v="2024-03-26T00:00:00"/>
    <d v="2025-02-26T00:00:00"/>
    <x v="0"/>
    <m/>
    <d v="2025-03-26T00:00:00"/>
    <x v="74"/>
    <s v="372T"/>
    <s v="TR2"/>
    <m/>
    <s v="E - Schd Compl Yr 0"/>
    <s v="Closed"/>
    <s v="RELW COMP OH   TR2  PRTO AIR  FRAB"/>
    <s v="No Good/Out of Stdrd"/>
    <s v="Structure-Wood"/>
    <s v="Replace"/>
    <s v="35573698"/>
    <s v="T2 DI MLNS RACETRACK 0/1 RPL STRW"/>
    <s v="70Y"/>
  </r>
  <r>
    <s v="LC"/>
    <s v="128384849"/>
    <s v="037/006"/>
    <s v="T2 EI ELK-GUALALA 037/006R RPR ANCW"/>
    <s v="WILLITS"/>
    <s v="ETL.8410.POLE.STPS"/>
    <d v="2024-03-28T00:00:00"/>
    <d v="2024-03-26T00:00:00"/>
    <d v="2025-03-16T00:00:00"/>
    <x v="0"/>
    <m/>
    <d v="2024-09-26T00:00:00"/>
    <x v="74"/>
    <s v="630"/>
    <s v="TR2"/>
    <m/>
    <s v="E - Schd Compl Yr 0"/>
    <s v="Closed"/>
    <s v="RELW INSP COMP OH   FMOB TR2  PRTO FRAB DURA BRIN"/>
    <s v="No Good/Out of Stdrd"/>
    <s v="Anchor-Wood"/>
    <s v="Repair"/>
    <s v="46227604"/>
    <s v="T2 EI ELK-GUALALA 037/006R RPR ANCW"/>
    <s v="ICW"/>
  </r>
  <r>
    <s v="LC"/>
    <s v="128386544"/>
    <s v="004/006"/>
    <s v="T2 DI LAYTONVLE-COVELO 4/6 RPL STRW"/>
    <s v="WILLITS"/>
    <s v="ETL.7390.POLE.WOOD"/>
    <d v="2024-03-28T00:00:00"/>
    <d v="2024-03-26T00:00:00"/>
    <d v="2025-06-10T00:00:00"/>
    <x v="1"/>
    <m/>
    <d v="2025-03-26T00:00:00"/>
    <x v="74"/>
    <s v="372T"/>
    <s v="TR2"/>
    <m/>
    <s v="E - Schd Compl Yr 0"/>
    <s v="Closed"/>
    <s v="RELW COMP OH   TR2  PRTO AIR  FRAB"/>
    <s v="No Good/Out of Stdrd"/>
    <s v="Structure-Wood"/>
    <s v="Replace"/>
    <s v="35574140"/>
    <s v="T2 DI LAYTONVLE-COVELO 4/6 RPL STRW"/>
    <s v="70Y"/>
  </r>
  <r>
    <s v="LC"/>
    <s v="128386761"/>
    <s v="006/006"/>
    <s v="T2 DI LAYTONVILLE-COVEL 6/6 RPR JUMW"/>
    <s v="WILLITS"/>
    <s v="ETL.7390.INSL.NCER"/>
    <d v="2024-03-28T00:00:00"/>
    <d v="2024-03-26T00:00:00"/>
    <d v="2024-07-19T00:00:00"/>
    <x v="0"/>
    <m/>
    <d v="2025-03-26T00:00:00"/>
    <x v="74"/>
    <s v="630"/>
    <s v="TR2"/>
    <m/>
    <s v="E - Schd Compl Yr 0"/>
    <s v="Closed"/>
    <s v="RELW COMP OH   TR2  PRTO AIR  DURA BRIN"/>
    <s v="No Good/Out of Stdrd"/>
    <s v="Jumper-Wood"/>
    <s v="Repair"/>
    <s v="46229225"/>
    <s v="T2 DI LAYTONVILLE-COVEL 6/6 RPR JMPW"/>
    <s v="ICW"/>
  </r>
  <r>
    <s v="LC"/>
    <s v="128386951"/>
    <s v="034/199"/>
    <s v="T2 DI TMBLR-SN LS OBSP 34/199 RPR STEEL"/>
    <s v="PISMOBCH"/>
    <s v="ETL.3960.TOWR"/>
    <d v="2024-03-28T00:00:00"/>
    <d v="2024-03-26T00:00:00"/>
    <d v="2025-03-26T00:00:00"/>
    <x v="0"/>
    <m/>
    <d v="2025-03-26T00:00:00"/>
    <x v="74"/>
    <s v="543"/>
    <s v="TR2"/>
    <m/>
    <s v="E - Schd Compl Yr 0"/>
    <s v="Closed"/>
    <s v="RELW FIRE COMP OH   TR2  PRTO AIR  FRAB"/>
    <s v="No Good/Out of Stdrd"/>
    <s v="Structure-Tower"/>
    <s v="Repair"/>
    <s v="46303837"/>
    <s v="T2 DI TMBLR-SN LS OBSP 34/199 RPR STEEL"/>
    <s v="ICQ"/>
  </r>
  <r>
    <s v="LC"/>
    <s v="128386953"/>
    <s v="006/003"/>
    <s v="T2 DI LAYTONVILLE-COVELO 6/3 RPR JUMW"/>
    <s v="WILLITS"/>
    <s v="ETL.7390.INSL.NCER"/>
    <d v="2024-03-28T00:00:00"/>
    <d v="2024-03-26T00:00:00"/>
    <d v="2024-07-10T00:00:00"/>
    <x v="0"/>
    <m/>
    <d v="2025-03-26T00:00:00"/>
    <x v="74"/>
    <s v="630"/>
    <s v="TR2"/>
    <m/>
    <s v="E - Schd Compl Yr 0"/>
    <s v="Closed"/>
    <s v="RELW COMP OH   TR2  PRTO AIR  DURA BRIN"/>
    <s v="No Good/Out of Stdrd"/>
    <s v="Jumper-Wood"/>
    <s v="Repair"/>
    <s v="46229226"/>
    <s v="T2 DI LAYTONVILLE-COVELO 6/3 RPR JMPW"/>
    <s v="ICW"/>
  </r>
  <r>
    <s v="LC"/>
    <s v="128393246"/>
    <s v="014/149"/>
    <s v="T2 DI IGNACIO-BOLINAS #1 14/149 RPR GYWW"/>
    <s v="LAKEVLLE"/>
    <s v="ETL.7140.POLE.NWOD"/>
    <d v="2024-03-29T00:00:00"/>
    <d v="2024-03-26T00:00:00"/>
    <d v="2024-09-20T00:00:00"/>
    <x v="0"/>
    <m/>
    <d v="2025-03-26T00:00:00"/>
    <x v="74"/>
    <s v="630"/>
    <s v="TR2"/>
    <m/>
    <s v="E - Schd Compl Yr 0"/>
    <s v="Closed"/>
    <s v="RELW COMP OH   TR2  PRTO AIR  FRAB DURA BRIN"/>
    <s v="No Good/Out of Stdrd"/>
    <s v="Guy Wire-Wood"/>
    <s v="Repair"/>
    <s v="46222552"/>
    <s v="T2 DI IGNACIO-BOLINAS #1 14/149 RPR GYWW"/>
    <s v="ICW"/>
  </r>
  <r>
    <s v="LC"/>
    <s v="128415821"/>
    <s v="004/007"/>
    <s v="T2 DI LAYTONVILLE-COVELO 4/7 RPR JUMW"/>
    <s v="WILLITS"/>
    <s v="ETL.7390.INSL.NCER"/>
    <d v="2024-04-01T00:00:00"/>
    <d v="2024-03-26T00:00:00"/>
    <d v="2024-07-15T00:00:00"/>
    <x v="0"/>
    <m/>
    <d v="2025-03-26T00:00:00"/>
    <x v="74"/>
    <s v="630"/>
    <s v="TR2"/>
    <m/>
    <s v="E - Schd Compl Yr 0"/>
    <s v="Closed"/>
    <s v="RELW FIRE ACCM COMP OH   TR2  PRTO AIR  DURA BRIN"/>
    <s v="No Good/Out of Stdrd"/>
    <s v="Jumper-Wood"/>
    <s v="Repair"/>
    <s v="46229155"/>
    <s v="T2 DI LAYTONVILLE-COVELO 4/7 RPR JMPW"/>
    <s v="ICW"/>
  </r>
  <r>
    <s v="LC"/>
    <s v="128416640"/>
    <s v="024/005"/>
    <s v="T2 DI FULTON-HOPLAND 24/5 RPR GYWW"/>
    <s v="LAKEVLLE"/>
    <s v="ETL.6890.POLE.NWOD"/>
    <d v="2024-04-01T00:00:00"/>
    <d v="2024-03-26T00:00:00"/>
    <d v="2024-05-28T00:00:00"/>
    <x v="0"/>
    <m/>
    <d v="2024-06-26T00:00:00"/>
    <x v="74"/>
    <s v="630"/>
    <s v="TR2"/>
    <m/>
    <s v="E - Schd Compl Yr 0"/>
    <s v="Closed"/>
    <s v="RELW FIRE ACCM COMP OH   TR2  PRTO AIR  FRAB DURA BRIN"/>
    <s v="No Good/Out of Stdrd"/>
    <s v="Guy Wire-Wood"/>
    <s v="Repair"/>
    <s v="46222165"/>
    <s v="T2 DI FULTON-HOPLAND 24/5 RPR GYWW"/>
    <s v="ICW"/>
  </r>
  <r>
    <s v="LC"/>
    <s v="128443077"/>
    <s v="021/089"/>
    <s v="T2 DI GEYSERS#17 FLTN 21/089 RPR INSS"/>
    <s v="LAKEVLLE"/>
    <s v="ETL.4770.INSL.CERA"/>
    <d v="2024-04-03T00:00:00"/>
    <d v="2024-03-26T00:00:00"/>
    <d v="2025-04-06T00:00:00"/>
    <x v="1"/>
    <m/>
    <d v="2025-03-26T00:00:00"/>
    <x v="74"/>
    <s v="628"/>
    <s v="TR2"/>
    <m/>
    <s v="E - Schd Compl Yr 0"/>
    <s v="Closed"/>
    <s v="RELW FIRE ACCL COMP OH   TR2  PRTO AIR"/>
    <s v="No Good/Out of Stdrd"/>
    <s v="Insulator-Steel"/>
    <s v="Repair"/>
    <s v="46403457"/>
    <s v="T2 DI GEYSERS#17 FLTN 21/089 RPR INSS"/>
    <s v="ICS"/>
  </r>
  <r>
    <s v="LC"/>
    <s v="128443198"/>
    <s v="000/004"/>
    <s v="T2 DI MORAGA-CASTRO VLY 0/4 RPR ADSS"/>
    <s v="CONCORD"/>
    <s v="ETL.5250.TOWR"/>
    <d v="2024-04-03T00:00:00"/>
    <d v="2024-03-26T00:00:00"/>
    <d v="2024-04-30T00:00:00"/>
    <x v="0"/>
    <m/>
    <d v="2024-06-26T00:00:00"/>
    <x v="74"/>
    <s v="628"/>
    <s v="TR2"/>
    <m/>
    <s v="E - Schd Compl Yr 0"/>
    <s v="Closed"/>
    <s v="RELW FIRE COMP OH   TR2  PRTO AIR  FRAB DURA BRIN"/>
    <s v="No Good/Out of Stdrd"/>
    <s v="ADSS - Steel"/>
    <s v="Repair"/>
    <s v="46222759"/>
    <s v="T2 DI MORAGA-CASTRO VLY 0/4 RPR ADSS"/>
    <s v="ICS"/>
  </r>
  <r>
    <s v="LC"/>
    <s v="128443231"/>
    <s v="000/004"/>
    <s v="T2 DI MORAGA-CASTRO VLY 0/4 RPR OPGW"/>
    <s v="CONCORD"/>
    <s v="ETL.5250.TOWR"/>
    <d v="2024-04-03T00:00:00"/>
    <d v="2024-03-26T00:00:00"/>
    <d v="2024-05-20T00:00:00"/>
    <x v="0"/>
    <m/>
    <d v="2024-06-26T00:00:00"/>
    <x v="74"/>
    <s v="628"/>
    <s v="TR2"/>
    <m/>
    <s v="E - Schd Compl Yr 0"/>
    <s v="Closed"/>
    <s v="RELW FIRE COMP OH   TR2  PRTO AIR  FRAB DURA BRIN"/>
    <s v="No Good/Out of Stdrd"/>
    <s v="OPGW - Steel"/>
    <s v="Repair"/>
    <s v="46227060"/>
    <s v="T2 DI MORAGA-CASTRO VLY 0/4 RPR OPGW"/>
    <s v="ICS"/>
  </r>
  <r>
    <s v="LC"/>
    <s v="128443437"/>
    <s v="040/229"/>
    <s v="T2 DI TMBLR-SL LS BSP 040/229 TOUCH"/>
    <s v="PISMOBCH"/>
    <s v="ETL.3960.TOWR"/>
    <d v="2024-04-03T00:00:00"/>
    <d v="2024-03-26T00:00:00"/>
    <d v="2025-03-27T00:00:00"/>
    <x v="1"/>
    <m/>
    <d v="2024-09-26T00:00:00"/>
    <x v="74"/>
    <s v="543"/>
    <s v="TR2"/>
    <m/>
    <s v="E - Schd Compl Yr 0"/>
    <s v="Closed"/>
    <s v="RELW COMP OH   TR2  PRTO AIR  FRAB DURA BRIN"/>
    <s v="No Good/Out of Stdrd"/>
    <s v="Structure-Tower"/>
    <s v="Repair"/>
    <s v="46476033"/>
    <s v="T2 DI TMBLR-SL LS BSP 040/229 TOUCH"/>
    <s v="ICQ"/>
  </r>
  <r>
    <s v="LC"/>
    <s v="128443439"/>
    <s v="039/171"/>
    <s v="T2 DI FULTON-LAKVL 39/171 RPL HRDT"/>
    <s v="LAKEVLLE"/>
    <s v="ETL.4950.TOWR"/>
    <d v="2024-04-03T00:00:00"/>
    <d v="2024-03-26T00:00:00"/>
    <d v="2025-01-27T00:00:00"/>
    <x v="0"/>
    <m/>
    <d v="2025-03-26T00:00:00"/>
    <x v="74"/>
    <s v="543"/>
    <s v="TR2"/>
    <m/>
    <s v="E - Schd Compl Yr 0"/>
    <s v="Closed"/>
    <s v="RELW FIRE SPCR ACCL COMP OH   TR2  PRTO AIR  FRAB"/>
    <s v="No Good/Out of Stdrd"/>
    <s v="Hardware-Tower"/>
    <s v="Replace"/>
    <s v="46289505"/>
    <s v="T2 DI FULTON-LAKVL 39/171 RPL HRDT"/>
    <s v="ICQ"/>
  </r>
  <r>
    <s v="LC"/>
    <s v="128443467"/>
    <s v="009/001"/>
    <s v="T2 DI FULTON-HOPLAND 9/1 COTR KEY"/>
    <s v="LAKEVLLE"/>
    <s v="ETL.6890.INSL.NCER"/>
    <d v="2024-04-03T00:00:00"/>
    <d v="2024-03-26T00:00:00"/>
    <d v="2025-01-22T00:00:00"/>
    <x v="0"/>
    <m/>
    <d v="2025-03-26T00:00:00"/>
    <x v="74"/>
    <s v="630"/>
    <s v="TR2"/>
    <m/>
    <s v="E - Schd Compl Yr 0"/>
    <s v="Closed"/>
    <s v="RELW FIRE ACCM COMP OH   TR2  PRTO AIR"/>
    <s v="No Good/Out of Stdrd"/>
    <s v="Insulator-Wood"/>
    <s v="Repair"/>
    <s v="46305580"/>
    <s v="T2 DI FULTON-HOPLAND 9/1 COTR KEY"/>
    <s v="ICW"/>
  </r>
  <r>
    <s v="LC"/>
    <s v="128443604"/>
    <s v="004/005"/>
    <s v="T2 DI LAYTONVILLE-COV 4/5 RPR JUMW"/>
    <s v="WILLITS"/>
    <s v="ETL.7390.INSL.NCER"/>
    <d v="2024-04-03T00:00:00"/>
    <d v="2024-03-26T00:00:00"/>
    <d v="2024-07-18T00:00:00"/>
    <x v="0"/>
    <m/>
    <d v="2025-03-26T00:00:00"/>
    <x v="74"/>
    <s v="630"/>
    <s v="TR2"/>
    <m/>
    <s v="E - Schd Compl Yr 0"/>
    <s v="Closed"/>
    <s v="RELW FIRE ACCM COMP OH   TR2  PRTO AIR  DURA BRIN"/>
    <s v="No Good/Out of Stdrd"/>
    <s v="Jumper-Wood"/>
    <s v="Repair"/>
    <s v="46229159"/>
    <s v="T2 DI LAYTONVILLE-COV 4/5 RPR JUMW"/>
    <s v="ICW"/>
  </r>
  <r>
    <s v="LC"/>
    <s v="128443766"/>
    <s v="016/004"/>
    <s v="T2 DI FULTON-HOPLAND 16/4 RPR WDPKR"/>
    <s v="LAKEVLLE"/>
    <s v="ETL.6890.POLE.WOOD"/>
    <d v="2024-04-03T00:00:00"/>
    <d v="2024-03-26T00:00:00"/>
    <d v="2025-03-19T00:00:00"/>
    <x v="0"/>
    <m/>
    <d v="2025-03-26T00:00:00"/>
    <x v="74"/>
    <s v="630"/>
    <s v="TR2"/>
    <m/>
    <s v="E - Schd Compl Yr 0"/>
    <s v="Closed"/>
    <s v="RELW FIRE SPCR ACCM COMP OH   TR2  PRTO AIR  FRAB"/>
    <s v="No Good/Out of Stdrd"/>
    <s v="Structure-Wood"/>
    <s v="Repair"/>
    <s v="46305581"/>
    <s v="T2 DI FULTON-HOPLAND 16/4 RPR WDPKR"/>
    <s v="ICW"/>
  </r>
  <r>
    <s v="LC"/>
    <s v="128447859"/>
    <s v="011/159"/>
    <s v="T2 DI ATSCDRO-SL OBSPO 11/159 COMPLETE"/>
    <s v="PISMOBCH"/>
    <s v="ETL.8490.TOWR"/>
    <d v="2024-04-04T00:00:00"/>
    <d v="2024-03-26T00:00:00"/>
    <d v="2025-03-28T00:00:00"/>
    <x v="1"/>
    <m/>
    <d v="2024-09-26T00:00:00"/>
    <x v="74"/>
    <s v="543"/>
    <s v="TR2"/>
    <m/>
    <s v="E - Schd Compl Yr 0"/>
    <s v="Closed"/>
    <s v="RELW COMP OH   TR2  PRTO AIR  FRAB NTDE DURA BRIN"/>
    <s v="No Good/Out of Stdrd"/>
    <s v="Structure-Tower"/>
    <s v="Repair"/>
    <s v="46476031"/>
    <s v="T2 DI ATSCDRO-SL OBSPO 11/159 TOUCH"/>
    <s v="ICQ"/>
  </r>
  <r>
    <s v="LC"/>
    <s v="128449596"/>
    <s v="039/170"/>
    <s v="T2 DI FULTON-LAKEVILLE 39/170 RMV NEST"/>
    <s v="LAKEVLLE"/>
    <s v="ETL.4950.TOWR"/>
    <d v="2024-04-04T00:00:00"/>
    <d v="2024-03-26T00:00:00"/>
    <d v="2025-02-12T00:00:00"/>
    <x v="0"/>
    <m/>
    <d v="2025-03-26T00:00:00"/>
    <x v="74"/>
    <s v="628"/>
    <s v="TR2"/>
    <m/>
    <s v="E - Schd Compl Yr 0"/>
    <s v="Closed"/>
    <s v="RELW ACCM COMP OH   TR2  PRTO AIR  FRAB"/>
    <s v="Debris/Nest/etc."/>
    <s v="Structure-Steel"/>
    <s v="Remove"/>
    <s v="46403458"/>
    <s v="T2 DI FULTON-LAKEVILLE 39/170 RMV NEST"/>
    <s v="ICS"/>
  </r>
  <r>
    <s v="LC"/>
    <s v="128457299"/>
    <s v="016/007"/>
    <s v="T2 DI HMBLDT BAY-RIO DELL 16/7 TOUCH"/>
    <s v="EUREKA"/>
    <s v="ETL.7100.POLE.NWOD"/>
    <d v="2024-04-05T00:00:00"/>
    <d v="2024-03-26T00:00:00"/>
    <d v="2025-06-05T00:00:00"/>
    <x v="1"/>
    <m/>
    <d v="2024-09-26T00:00:00"/>
    <x v="74"/>
    <s v="630"/>
    <s v="TR2"/>
    <m/>
    <s v="E - Schd Compl Yr 0"/>
    <s v="Closed"/>
    <s v="RELW ACCM COMP OH   TR2  PRTO AIR  FRAB NTDE DURA BRIN"/>
    <s v="No Good/Out of Stdrd"/>
    <s v="Structure-Wood"/>
    <s v="Repair"/>
    <s v="46505017"/>
    <s v="T2 DI HMBLDT BAY-RIO DELL 16/7 TOUCH"/>
    <s v="ICW"/>
  </r>
  <r>
    <s v="LC"/>
    <s v="128457796"/>
    <s v="035/206"/>
    <s v="T2 DI TEMBLOR-SN LS BISP 35/206 COMPLETE"/>
    <s v="PISMOBCH"/>
    <s v="ETL.3960.TOWR"/>
    <d v="2024-04-05T00:00:00"/>
    <d v="2024-03-26T00:00:00"/>
    <d v="2025-03-27T00:00:00"/>
    <x v="1"/>
    <m/>
    <d v="2025-03-26T00:00:00"/>
    <x v="74"/>
    <s v="543"/>
    <s v="TR2"/>
    <m/>
    <s v="E - Schd Compl Yr 0"/>
    <s v="Closed"/>
    <s v="RELW COMP OH   TR2  PRTO AIR  FRAB"/>
    <s v="No Good/Out of Stdrd"/>
    <s v="Structure-Tower"/>
    <s v="Repair"/>
    <s v="46303838"/>
    <s v="T2 DI TEMBLOR-SN LS BISP 35/206 RPR STRT"/>
    <s v="ICQ"/>
  </r>
  <r>
    <s v="LC"/>
    <s v="128459857"/>
    <s v="005/005"/>
    <s v="T2 DI LYTNVLL-CVLO 005/005 RPR JUMW"/>
    <s v="WILLITS"/>
    <s v="ETL.7390.INSL.NCER"/>
    <d v="2024-04-05T00:00:00"/>
    <d v="2024-03-26T00:00:00"/>
    <d v="2024-07-16T00:00:00"/>
    <x v="0"/>
    <m/>
    <d v="2025-03-26T00:00:00"/>
    <x v="74"/>
    <s v="630"/>
    <s v="TR2"/>
    <m/>
    <s v="E - Schd Compl Yr 0"/>
    <s v="Closed"/>
    <s v="RELW COMP OH   TR2  PRTO AIR  DURA BRIN"/>
    <s v="No Good/Out of Stdrd"/>
    <s v="Jumper-Wood"/>
    <s v="Repair"/>
    <s v="46229158"/>
    <s v="T2 DI LYTNVLL-CVLO 005/005 RPR JUMW"/>
    <s v="ICW"/>
  </r>
  <r>
    <s v="LC"/>
    <s v="128460060"/>
    <s v="006/008"/>
    <s v="T2 DI LYTNVLL-CVLO 006/008 RPR JUMW"/>
    <s v="WILLITS"/>
    <s v="ETL.7390.INSL.NCER"/>
    <d v="2024-04-05T00:00:00"/>
    <d v="2024-03-26T00:00:00"/>
    <d v="2024-07-10T00:00:00"/>
    <x v="0"/>
    <m/>
    <d v="2025-03-26T00:00:00"/>
    <x v="74"/>
    <s v="630"/>
    <s v="TR2"/>
    <m/>
    <s v="E - Schd Compl Yr 0"/>
    <s v="Closed"/>
    <s v="RELW COMP OH   TR2  PRTO AIR  DURA BRIN"/>
    <s v="No Good/Out of Stdrd"/>
    <s v="Jumper-Wood"/>
    <s v="Repair"/>
    <s v="46229157"/>
    <s v="T2 DI LYTNVLL-CVLO 006/008 RPR JUMW"/>
    <s v="ICW"/>
  </r>
  <r>
    <s v="LC"/>
    <s v="128460063"/>
    <s v="022/092"/>
    <s v="T2 DI GEYSERS #12-FLTN 022/092 RMV VEG"/>
    <s v="LAKEVLLE"/>
    <s v="ETL.4750.TOWR"/>
    <d v="2024-04-05T00:00:00"/>
    <d v="2024-03-26T00:00:00"/>
    <d v="2025-01-16T00:00:00"/>
    <x v="0"/>
    <m/>
    <d v="2025-03-26T00:00:00"/>
    <x v="74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464690"/>
    <s v="009/000"/>
    <s v="T2 DI SALINA-FRT ORD #2 009/000 RPR STRT"/>
    <s v="MOSSLNDG"/>
    <s v="ETL.8423.POLE.NWOD"/>
    <d v="2024-04-05T00:00:00"/>
    <d v="2024-03-26T00:00:00"/>
    <d v="2025-02-18T00:00:00"/>
    <x v="0"/>
    <m/>
    <d v="2025-03-26T00:00:00"/>
    <x v="74"/>
    <s v="543"/>
    <s v="TR2"/>
    <m/>
    <s v="E - Schd Compl Yr 0"/>
    <s v="Closed"/>
    <s v="RELW COMP OH   TR2  PRTO AIR  FRAB"/>
    <s v="No Good/Out of Stdrd"/>
    <s v="Structure-Tower"/>
    <s v="Repair"/>
    <s v="46326006"/>
    <s v="T2 DI SALINA-FRT ORD #2 009/000 RPR STRT"/>
    <s v="ICQ"/>
  </r>
  <r>
    <s v="LC"/>
    <s v="128464944"/>
    <s v="001/010"/>
    <s v="T2 DI KANAKA TAP 1/10  RPL ANCW"/>
    <s v="TABLEMTN"/>
    <s v="ETL.4223.POLE.STPS"/>
    <d v="2024-04-05T00:00:00"/>
    <d v="2024-03-26T00:00:00"/>
    <d v="2024-12-07T00:00:00"/>
    <x v="0"/>
    <m/>
    <d v="2025-03-26T00:00:00"/>
    <x v="74"/>
    <s v="637T"/>
    <s v="TR2"/>
    <m/>
    <s v="E - Schd Compl Yr 0"/>
    <s v="Closed"/>
    <s v="RELW FIRE COMP OH   TR2  PRTO AIR  FRAB"/>
    <s v="No Good/Out of Stdrd"/>
    <s v="Anchor-Wood"/>
    <s v="Replace"/>
    <s v="35573787"/>
    <s v="T2 DI KANAKA TAP 1/10  RPL ANCW"/>
    <s v="93E"/>
  </r>
  <r>
    <s v="LC"/>
    <s v="128465028"/>
    <s v="001/012"/>
    <s v="T2 DI KANAKA TAP 1/12R RPR GYWW"/>
    <s v="TABLEMTN"/>
    <s v="ETL.4223.POLE.STPS"/>
    <d v="2024-04-05T00:00:00"/>
    <d v="2024-03-26T00:00:00"/>
    <d v="2024-12-07T00:00:00"/>
    <x v="0"/>
    <m/>
    <d v="2025-03-26T00:00:00"/>
    <x v="74"/>
    <s v="630"/>
    <s v="TR2"/>
    <m/>
    <s v="E - Schd Compl Yr 0"/>
    <s v="Closed"/>
    <s v="RELW FIRE COMP OH   TR2  PRTO AIR  FRAB"/>
    <s v="No Good/Out of Stdrd"/>
    <s v="Guy Wire-Wood"/>
    <s v="Repair"/>
    <s v="46332481"/>
    <s v="T2 DI KANAKA TAP 1/12R RPR GYWW"/>
    <s v="ICW"/>
  </r>
  <r>
    <s v="LC"/>
    <s v="128373603"/>
    <s v="000/003"/>
    <s v="T2 EI SBRNTE-GRZLY-CLRMNT #2 0/3 COTTER"/>
    <s v="CONCORD"/>
    <s v="ETL.3750.INSL.NCER"/>
    <d v="2024-03-27T00:00:00"/>
    <d v="2024-03-27T00:00:00"/>
    <d v="2024-12-19T00:00:00"/>
    <x v="0"/>
    <m/>
    <d v="2025-03-27T00:00:00"/>
    <x v="75"/>
    <s v="630"/>
    <s v="TR2"/>
    <m/>
    <s v="E - Schd Compl Yr 0"/>
    <s v="Closed"/>
    <s v="RELW INSP CLR  ACCL COMP OH   FMOB TR2  PRTO"/>
    <s v="No Good/Out of Stdrd"/>
    <s v="Insulator-Wood"/>
    <s v="Repair"/>
    <s v="46286754"/>
    <s v="T2 EI SBRNTE-GRZLY-CLRMNT #2 0/3 COTTER"/>
    <s v="ICW"/>
  </r>
  <r>
    <s v="LC"/>
    <s v="128373676"/>
    <s v="004/076"/>
    <s v="T2 TMPLTN-ATASCADERO 04/076 RPR INSW"/>
    <s v="PISMOBCH"/>
    <s v="ETL.9410.INSL.NCER"/>
    <d v="2024-03-27T00:00:00"/>
    <d v="2024-03-27T00:00:00"/>
    <d v="2025-04-03T00:00:00"/>
    <x v="1"/>
    <m/>
    <d v="2025-03-27T00:00:00"/>
    <x v="75"/>
    <s v="630"/>
    <s v="TR2"/>
    <m/>
    <s v="E - Schd Compl Yr 0"/>
    <s v="Closed"/>
    <s v="RELW COMP OH   FMOB TR2  PRTO PGEQ"/>
    <s v="No Good/Out of Stdrd"/>
    <s v="Insulator-Wood"/>
    <s v="Repair"/>
    <s v="46329655"/>
    <s v="T2 TMPLTN-ATASCADERO 04/076 RPR INSW"/>
    <s v="ICW"/>
  </r>
  <r>
    <s v="LC"/>
    <s v="128373950"/>
    <s v="000/005"/>
    <s v="T2 EI SBRNT-GRZLY-CLRMNT #2 0/5 RPR ANCW"/>
    <s v="CONCORD"/>
    <s v="ETL.3750.POLE.WOOD"/>
    <d v="2024-03-27T00:00:00"/>
    <d v="2024-03-27T00:00:00"/>
    <d v="2025-03-16T00:00:00"/>
    <x v="0"/>
    <m/>
    <d v="2025-03-27T00:00:00"/>
    <x v="75"/>
    <s v="630"/>
    <s v="TR2"/>
    <m/>
    <s v="E - Schd Compl Yr 0"/>
    <s v="Closed"/>
    <s v="RELW INSP REAR ACCM COMP OH   FMOB TR2  PRTO FRAB"/>
    <s v="No Good/Out of Stdrd"/>
    <s v="Anchor-Wood"/>
    <s v="Repair"/>
    <s v="46286755"/>
    <s v="T2 EI SBRNT-GRZLY-CLRMNT #2 0/5 RPR ANCW"/>
    <s v="ICW"/>
  </r>
  <r>
    <s v="LC"/>
    <s v="128375347"/>
    <s v="001/017"/>
    <s v="T2 EI CHRISTIE-FRANKLIN#1 1/017 RPR INSW"/>
    <s v="CONCORD"/>
    <s v="ETL.6350.INSL.NCER"/>
    <d v="2024-03-27T00:00:00"/>
    <d v="2024-03-27T00:00:00"/>
    <d v="2024-07-24T00:00:00"/>
    <x v="0"/>
    <m/>
    <d v="2025-03-27T00:00:00"/>
    <x v="75"/>
    <s v="630"/>
    <s v="TR2"/>
    <m/>
    <s v="E - Schd Compl Yr 0"/>
    <s v="Closed"/>
    <s v="RELW INSP COMP OH   FMOB TR2  PRTO DURA BRIN"/>
    <s v="No Good/Out of Stdrd"/>
    <s v="Insulator-Wood"/>
    <s v="Repair"/>
    <s v="46222756"/>
    <s v="T2 EI CHRISTIE-FRANKLIN#1 1/017 RPR INSW"/>
    <s v="ICW"/>
  </r>
  <r>
    <s v="LC"/>
    <s v="128375414"/>
    <s v="000/006"/>
    <s v="T2 EI SBRNT-GRZZLY-CLRMNT#2 0/6 RPR GYWW"/>
    <s v="CONCORD"/>
    <s v="ETL.3750.POLE.NWOD"/>
    <d v="2024-03-27T00:00:00"/>
    <d v="2024-03-27T00:00:00"/>
    <d v="2024-08-20T00:00:00"/>
    <x v="0"/>
    <m/>
    <d v="2024-09-27T00:00:00"/>
    <x v="75"/>
    <s v="630"/>
    <s v="TR2"/>
    <m/>
    <s v="E - Schd Compl Yr 0"/>
    <s v="Closed"/>
    <s v="RELW INSP REAR CLR  ACCM COMP OH   FMOB TR2  PRTO FRAB DURA BRIN"/>
    <s v="No Good/Out of Stdrd"/>
    <s v="Guy Wire-Wood"/>
    <s v="Repair"/>
    <s v="46239849"/>
    <s v="T2 EI SBRNT-GRZZLY-CLRMNT#2 0/6 RPR GYWW"/>
    <s v="ICW"/>
  </r>
  <r>
    <s v="LC"/>
    <s v="128375577"/>
    <s v="000/007"/>
    <s v="T2 EI SBT-GRZLY-CLRMT #2 0/7 RPR GYWW"/>
    <s v="CONCORD"/>
    <s v="ETL.3750.POLE.NWOD"/>
    <d v="2024-03-27T00:00:00"/>
    <d v="2024-03-27T00:00:00"/>
    <d v="2025-05-03T00:00:00"/>
    <x v="1"/>
    <m/>
    <d v="2025-03-27T00:00:00"/>
    <x v="75"/>
    <s v="630"/>
    <s v="TR2"/>
    <m/>
    <s v="E - Schd Compl Yr 0"/>
    <s v="Closed"/>
    <s v="RELW INSP REAR CLR  ACCM COMP OH   FMOB TR2  PRTO FRAB"/>
    <s v="No Good/Out of Stdrd"/>
    <s v="Guy Wire-Wood"/>
    <s v="Repair"/>
    <s v="46286756"/>
    <s v="T2 EI SBT-GRZLY-CLRMT #2 0/7 RPR GYWW"/>
    <s v="ICW"/>
  </r>
  <r>
    <s v="LC"/>
    <s v="128375719"/>
    <s v="000/008"/>
    <s v="T2 EI SBRNT-GRZL-CLRMNT #2 0/08 RPR INSS"/>
    <s v="CONCORD"/>
    <s v="ETL.3750.INSL.NCER"/>
    <d v="2024-03-27T00:00:00"/>
    <d v="2024-03-27T00:00:00"/>
    <d v="2024-03-27T00:00:00"/>
    <x v="1"/>
    <m/>
    <d v="2025-03-27T00:00:00"/>
    <x v="75"/>
    <s v="628"/>
    <s v="TR2"/>
    <m/>
    <s v="E - Schd Compl Yr 0"/>
    <s v="Open"/>
    <s v="RELW INSP OH   FMOB TR2  PRTO"/>
    <s v="No Good/Out of Stdrd"/>
    <s v="Insulator-Steel"/>
    <s v="Repair"/>
    <s v="46286757"/>
    <s v="T2 EI SBRNT-GRZL-CLRMNT #2 0/08 RPR INSS"/>
    <s v="ICS"/>
  </r>
  <r>
    <s v="LC"/>
    <s v="128376435"/>
    <s v="007/056"/>
    <s v="T2 EI VACA-SUISUN 007/056 RMV VEG"/>
    <s v="SACTO"/>
    <s v="ETL.4070.TOWR"/>
    <d v="2024-03-27T00:00:00"/>
    <d v="2024-03-27T00:00:00"/>
    <d v="2025-04-23T00:00:00"/>
    <x v="1"/>
    <m/>
    <d v="2025-03-27T00:00:00"/>
    <x v="75"/>
    <s v="564"/>
    <s v="TR2"/>
    <m/>
    <s v="E - Schd Compl Yr 0"/>
    <s v="Closed"/>
    <s v="REGW INSP COMP OH   FMOB TR2  PRTO FRAB"/>
    <s v="Overgrown"/>
    <s v="Vegetation"/>
    <s v="Trim"/>
    <s v=""/>
    <s v=""/>
    <s v=""/>
  </r>
  <r>
    <s v="LC"/>
    <s v="128376473"/>
    <s v="009/176"/>
    <s v="T2 VALLEY SPRINGS #1 9/176 GO95"/>
    <s v="VICTOR"/>
    <s v="ETL.8210.POLE.WOOD"/>
    <d v="2024-03-27T00:00:00"/>
    <d v="2024-03-27T00:00:00"/>
    <d v="2024-03-27T00:00:00"/>
    <x v="1"/>
    <m/>
    <d v="2025-03-27T00:00:00"/>
    <x v="75"/>
    <s v="401T"/>
    <s v="TR2"/>
    <m/>
    <s v="E - Schd Compl Yr 0"/>
    <s v="Open"/>
    <s v="RELW OTHR OH   FMOB TR2  PRTO FRAB NTDE"/>
    <s v="Clearance"/>
    <s v="GO95 Clear Infract-Wood"/>
    <s v="To Be Corrected"/>
    <s v="35542098"/>
    <s v="T2 VALLEY SPRINGS #1 9/176 GO95"/>
    <s v="93G"/>
  </r>
  <r>
    <s v="LC"/>
    <s v="128377132"/>
    <s v="001/014"/>
    <s v="T2 EI CHRISTIE-FRANKLIN#1 1/014 COMPLETE"/>
    <s v="CONCORD"/>
    <s v="ETL.6350.POLE.NWOD"/>
    <d v="2024-03-27T00:00:00"/>
    <d v="2024-03-27T00:00:00"/>
    <d v="2024-08-06T00:00:00"/>
    <x v="0"/>
    <m/>
    <d v="2024-09-27T00:00:00"/>
    <x v="75"/>
    <s v="630"/>
    <s v="TR2"/>
    <m/>
    <s v="E - Schd Compl Yr 0"/>
    <s v="Closed"/>
    <s v="RELW INSP COMP OH   FMOB TR2  PRTO FRAB DURA BRIN"/>
    <s v="No Good/Out of Stdrd"/>
    <s v="Guy Wire-Wood"/>
    <s v="Repair"/>
    <s v="46234720"/>
    <s v="T2 EI CHRISTIE-FRANKLIN#1 1/014 RPR GYWW"/>
    <s v="ICW"/>
  </r>
  <r>
    <s v="LC"/>
    <s v="128377756"/>
    <s v="025/118"/>
    <s v="T2 EI EAGLE ROCK-REDBUD 25/118 RPL DMPS"/>
    <s v="WILLITS"/>
    <s v="ETL.1480.INSL.CERA"/>
    <d v="2024-03-27T00:00:00"/>
    <d v="2024-03-27T00:00:00"/>
    <d v="2025-03-28T00:00:00"/>
    <x v="1"/>
    <m/>
    <d v="2025-03-27T00:00:00"/>
    <x v="75"/>
    <s v="628"/>
    <s v="TR2"/>
    <m/>
    <s v="E - Schd Compl Yr 0"/>
    <s v="Closed"/>
    <s v="RELW INSP COMP OH   FMOB TR2  PRTO"/>
    <s v="No Good/Out of Stdrd"/>
    <s v="Damper-Steel"/>
    <s v="Replace"/>
    <s v="46308187"/>
    <s v="T2 EI EAGLE ROCK-REDBUD 25/118 RPL DMPS"/>
    <s v="ICS"/>
  </r>
  <r>
    <s v="LC"/>
    <s v="128377876"/>
    <s v="000/009"/>
    <s v="T2 EI SBRNTE-GRZLY-CLMNT#2 0/9 RPR STRT"/>
    <s v="CONCORD"/>
    <s v="ETL.3750.TOWR"/>
    <d v="2024-03-27T00:00:00"/>
    <d v="2024-03-27T00:00:00"/>
    <d v="2025-03-11T00:00:00"/>
    <x v="0"/>
    <m/>
    <d v="2025-03-27T00:00:00"/>
    <x v="75"/>
    <s v="543"/>
    <s v="TR2"/>
    <m/>
    <s v="E - Schd Compl Yr 0"/>
    <s v="Closed"/>
    <s v="RELW INSP REMT REAR CLR  ACCM COMP OH   FMOB TR2  PRTO FRAB"/>
    <s v="No Good/Out of Stdrd"/>
    <s v="Structure-Tower"/>
    <s v="Repair"/>
    <s v="46286758"/>
    <s v="T2 EI SBRNTE-GRZLY-CLMNT#2 0/9 RPR STRT"/>
    <s v="ICQ"/>
  </r>
  <r>
    <s v="LC"/>
    <s v="128377904"/>
    <s v="000/001B"/>
    <s v="T2 EI MORAGA-LKWD 000/001B COTTER"/>
    <s v="CONCORD"/>
    <s v="ETL.3741.INSL.NCER"/>
    <d v="2024-03-27T00:00:00"/>
    <d v="2024-03-27T00:00:00"/>
    <d v="2024-07-11T00:00:00"/>
    <x v="0"/>
    <m/>
    <d v="2025-03-27T00:00:00"/>
    <x v="75"/>
    <s v="628"/>
    <s v="TR2"/>
    <m/>
    <s v="E - Schd Compl Yr 0"/>
    <s v="Closed"/>
    <s v="RELW INSP COMP OH   FMOB TR2  PRTO DURA BRIN"/>
    <s v="No Good/Out of Stdrd"/>
    <s v="Insulator-Steel"/>
    <s v="Repair"/>
    <s v="46239843"/>
    <s v="T2 EI MORAGA-LKWD 000/001B COTTER"/>
    <s v="ICS"/>
  </r>
  <r>
    <s v="LC"/>
    <s v="128379680"/>
    <s v="011/081"/>
    <s v="T2 EI VACA-SUISUN 011/081 RPL INSS"/>
    <s v="SACTO"/>
    <s v="ETL.4070.INSL.CERA"/>
    <d v="2024-03-27T00:00:00"/>
    <d v="2024-03-27T00:00:00"/>
    <d v="2025-03-13T00:00:00"/>
    <x v="0"/>
    <m/>
    <d v="2025-03-27T00:00:00"/>
    <x v="75"/>
    <s v="532T"/>
    <s v="TR2"/>
    <m/>
    <s v="E - Schd Compl Yr 0"/>
    <s v="Closed"/>
    <s v="RELW INSP COMP OH   FMOB TR2  PRTO"/>
    <s v="No Good/Out of Stdrd"/>
    <s v="Insulator-Steel"/>
    <s v="Replace"/>
    <s v="35577313"/>
    <s v="T2 EI VACA-SUISUN RPL INSS 2 TWRS"/>
    <s v="93K"/>
  </r>
  <r>
    <s v="LC"/>
    <s v="128379683"/>
    <s v="001/013"/>
    <s v="T2 EI CHRISTIE-FRANKLIN#1 1/013 COMPLETE"/>
    <s v="CONCORD"/>
    <s v="ETL.6350.POLE.NWOD"/>
    <d v="2024-03-27T00:00:00"/>
    <d v="2024-03-27T00:00:00"/>
    <d v="2024-08-06T00:00:00"/>
    <x v="0"/>
    <m/>
    <d v="2024-09-27T00:00:00"/>
    <x v="75"/>
    <s v="630"/>
    <s v="TR2"/>
    <m/>
    <s v="E - Schd Compl Yr 0"/>
    <s v="Closed"/>
    <s v="RELW INSP COMP OH   FMOB TR2  PRTO FRAB DURA BRIN"/>
    <s v="No Good/Out of Stdrd"/>
    <s v="Guy Wire-Wood"/>
    <s v="Repair"/>
    <s v="46234652"/>
    <s v="T2 EI CHRISTIE-FRANKLIN#1 1/013 RPR GYWW"/>
    <s v="ICW"/>
  </r>
  <r>
    <s v="LC"/>
    <s v="128380023"/>
    <s v="000/010"/>
    <s v="T2 SBRNT GRZLY CLRMNT 2 0/10 RPR INSS"/>
    <s v="CONCORD"/>
    <s v="ETL.3750.INSL"/>
    <d v="2024-03-27T00:00:00"/>
    <d v="2024-03-27T00:00:00"/>
    <d v="2024-03-27T00:00:00"/>
    <x v="1"/>
    <m/>
    <d v="2025-03-27T00:00:00"/>
    <x v="75"/>
    <s v="628"/>
    <s v="TR2"/>
    <m/>
    <s v="E - Schd Compl Yr 0"/>
    <s v="Open"/>
    <s v="RELW INSP REMT CLR  ACCM OH   FMOB TR2  PRTO FRAB"/>
    <s v="No Good/Out of Stdrd"/>
    <s v="Insulator-Steel"/>
    <s v="Repair"/>
    <s v="46286759"/>
    <s v="T2 EI SBRNT GRZLY CLRMNT 2 0/10 RPR INSS"/>
    <s v="ICS"/>
  </r>
  <r>
    <s v="LC"/>
    <s v="128380032"/>
    <s v="004/033"/>
    <s v="T2NT EI SOBRANTE-MORAGA 4/33 RPR FOND"/>
    <s v="CONCORD"/>
    <s v="ETL.3742.TOWR"/>
    <d v="2024-03-27T00:00:00"/>
    <d v="2024-03-27T00:00:00"/>
    <d v="2025-03-17T00:00:00"/>
    <x v="0"/>
    <m/>
    <d v="2027-03-27T00:00:00"/>
    <x v="75"/>
    <s v="543"/>
    <s v="TR2"/>
    <m/>
    <s v="E - Schd Compl Yr 0"/>
    <s v="Closed"/>
    <s v="RELW INSP COMP OH   FMOB TR2  PRTO FRAB"/>
    <s v="No Good/Out of Stdrd"/>
    <s v="Foundation/Concrete-Tower"/>
    <s v="Repair"/>
    <s v="46286805"/>
    <s v="T2NT EI SOBRANTE-MORAGA 4/33 RPR FOND"/>
    <s v="ICQ"/>
  </r>
  <r>
    <s v="LC"/>
    <s v="128380033"/>
    <s v="004/033"/>
    <s v="T2 EI SOBRANTE-MORAGA 4/33 BNT STL"/>
    <s v="CONCORD"/>
    <s v="ETL.3742.TOWR"/>
    <d v="2024-03-27T00:00:00"/>
    <d v="2024-03-27T00:00:00"/>
    <d v="2025-03-17T00:00:00"/>
    <x v="0"/>
    <m/>
    <d v="2025-03-27T00:00:00"/>
    <x v="75"/>
    <s v="543"/>
    <s v="TR2"/>
    <m/>
    <s v="E - Schd Compl Yr 0"/>
    <s v="Closed"/>
    <s v="RELW INSP COMP OH   FMOB TR2  PRTO FRAB"/>
    <s v="No Good/Out of Stdrd"/>
    <s v="Structure-Tower"/>
    <s v="Repair"/>
    <s v="46286908"/>
    <s v="T2 EI SOBRANTE-MORAGA 4/33 BNT STL"/>
    <s v="ICQ"/>
  </r>
  <r>
    <s v="LC"/>
    <s v="128380043"/>
    <s v="004/033"/>
    <s v="T2 EI SOBRANTE-MORAGA 4/33  RPL GRWT"/>
    <s v="CONCORD"/>
    <s v="ETL.3742.TOWR"/>
    <d v="2024-03-27T00:00:00"/>
    <d v="2024-03-27T00:00:00"/>
    <d v="2025-04-02T00:00:00"/>
    <x v="1"/>
    <m/>
    <d v="2025-03-27T00:00:00"/>
    <x v="75"/>
    <s v="543"/>
    <s v="TR2"/>
    <m/>
    <s v="E - Schd Compl Yr 0"/>
    <s v="Closed"/>
    <s v="RELW INSP COMP OH   FMOB TR2  PRTO FRAB NTDE"/>
    <s v="No Good/Out of Stdrd"/>
    <s v="Ground Wire-Tower"/>
    <s v="Replace"/>
    <s v="46286804"/>
    <s v="T2 EI SOBRANTE-MORAGA 4/33  RPL GRWT"/>
    <s v="ICQ"/>
  </r>
  <r>
    <s v="LC"/>
    <s v="128380090"/>
    <s v="000/010"/>
    <s v="T2 EI SBRNT GRZLY CLRMNT 2 0/10 RPR STRT"/>
    <s v="CONCORD"/>
    <s v="ETL.3750.TOWR"/>
    <d v="2024-03-27T00:00:00"/>
    <d v="2024-03-27T00:00:00"/>
    <d v="2025-03-11T00:00:00"/>
    <x v="0"/>
    <m/>
    <d v="2025-03-27T00:00:00"/>
    <x v="75"/>
    <s v="543"/>
    <s v="TR2"/>
    <m/>
    <s v="E - Schd Compl Yr 0"/>
    <s v="Closed"/>
    <s v="RELW INSP REMT ACCM COMP OH   FMOB TR2  PRTO FRAB"/>
    <s v="No Good/Out of Stdrd"/>
    <s v="Structure-Tower"/>
    <s v="Repair"/>
    <s v="46286800"/>
    <s v="T2 EI SBRNT GRZLY CLRMNT 2 0/10 RPR STRT"/>
    <s v="ICQ"/>
  </r>
  <r>
    <s v="LC"/>
    <s v="128380096"/>
    <s v="000/012"/>
    <s v="T2 EI CHRISTIE-FRANKLIN #1 0/12 COMPLETE"/>
    <s v="CONCORD"/>
    <s v="ETL.6350.POLE.NWOD"/>
    <d v="2024-03-27T00:00:00"/>
    <d v="2024-03-27T00:00:00"/>
    <d v="2024-08-07T00:00:00"/>
    <x v="0"/>
    <m/>
    <d v="2024-09-27T00:00:00"/>
    <x v="75"/>
    <s v="630"/>
    <s v="TR2"/>
    <m/>
    <s v="E - Schd Compl Yr 0"/>
    <s v="Closed"/>
    <s v="RELW INSP COMP OH   FMOB TR2  PRTO FRAB DURA BRIN"/>
    <s v="No Good/Out of Stdrd"/>
    <s v="Guy Wire-Wood"/>
    <s v="Repair"/>
    <s v="46220335"/>
    <s v="T2 EI CHRISTIE-FRANKLIN #1 0/12 RPR GYWW"/>
    <s v="ICW"/>
  </r>
  <r>
    <s v="LC"/>
    <s v="128380173"/>
    <s v="004/092"/>
    <s v="T2 WEIMAR-HALSEY 004/092 RPL INSW"/>
    <s v="SACTO"/>
    <s v="ETL.8340.INSL"/>
    <d v="2024-03-27T00:00:00"/>
    <d v="2024-03-27T00:00:00"/>
    <d v="2025-03-10T00:00:00"/>
    <x v="0"/>
    <m/>
    <d v="2025-03-27T00:00:00"/>
    <x v="75"/>
    <s v="508T"/>
    <s v="TR2"/>
    <m/>
    <s v="E - Schd Compl Yr 0"/>
    <s v="Closed"/>
    <s v="RELW COMP OH   FMOB TR2  PRTO PGEQ"/>
    <s v="No Good/Out of Stdrd"/>
    <s v="Insulator-Wood"/>
    <s v="Replace"/>
    <s v="35571834"/>
    <s v="T2 WEIMAR-HALSEY 004/092 RPL INSW"/>
    <s v="93I"/>
  </r>
  <r>
    <s v="LC"/>
    <s v="128380233"/>
    <s v="009/162"/>
    <s v="T2 TEJON-LEBEC 09/162 RMV BRSH"/>
    <s v="MIDWAY"/>
    <s v="ETL.9250.POLE.NWOD"/>
    <d v="2024-03-27T00:00:00"/>
    <d v="2024-03-27T00:00:00"/>
    <d v="2025-04-21T00:00:00"/>
    <x v="1"/>
    <m/>
    <d v="2025-03-27T00:00:00"/>
    <x v="75"/>
    <s v="932"/>
    <s v="TR2"/>
    <m/>
    <s v="E - Schd Compl Yr 0"/>
    <s v="Closed"/>
    <s v="RELW OTHR COMP OH   FMOB TR2  PRTO FRAB"/>
    <s v="Brush Fuel"/>
    <s v="Road"/>
    <s v="Remove"/>
    <s v="46452150"/>
    <s v="T2 TEJON-LEBEC 09/162 RMV BRSH"/>
    <s v="CHS"/>
  </r>
  <r>
    <s v="LC"/>
    <s v="128380385"/>
    <s v="000/011"/>
    <s v="T2 EI SBRNT-GRZL-CLRMNT #2 0/11 RPR STRT"/>
    <s v="CONCORD"/>
    <s v="ETL.3750.TOWR"/>
    <d v="2024-03-27T00:00:00"/>
    <d v="2024-03-27T00:00:00"/>
    <d v="2025-03-06T00:00:00"/>
    <x v="0"/>
    <m/>
    <d v="2025-03-27T00:00:00"/>
    <x v="75"/>
    <s v="543"/>
    <s v="TR2"/>
    <m/>
    <s v="E - Schd Compl Yr 0"/>
    <s v="Closed"/>
    <s v="RELW INSP RESD CLR  ACCM COMP OH   FMOB TR2  PRTO FRAB"/>
    <s v="No Good/Out of Stdrd"/>
    <s v="Structure-Tower"/>
    <s v="Repair"/>
    <s v="46286801"/>
    <s v="T2 EI SBRNT-GRZL-CLRMNT #2 0/11 RPR STRT"/>
    <s v="ICQ"/>
  </r>
  <r>
    <s v="LC"/>
    <s v="128380417"/>
    <s v="007/038"/>
    <s v="T2 EI CORTINA-MENDCIN #1 7/038 RPL ROAD"/>
    <s v="WILLITS"/>
    <s v="ETL.1330.TOWR"/>
    <d v="2024-03-27T00:00:00"/>
    <d v="2024-03-27T00:00:00"/>
    <d v="2024-05-28T00:00:00"/>
    <x v="0"/>
    <m/>
    <d v="2025-03-27T00:00:00"/>
    <x v="75"/>
    <s v="374"/>
    <s v="TR2"/>
    <m/>
    <s v="E - Schd Compl Yr 0"/>
    <s v="Closed"/>
    <s v="RELW INSP COMP OH   FMOB TR2  PRTO FRAB"/>
    <s v="No Good/Out of Stdrd"/>
    <s v="Road"/>
    <s v="Replace"/>
    <s v="31693699"/>
    <s v="T2 EI CORTINA-MENDCIN #1 7/038 RPL ROAD"/>
    <s v="71Y"/>
  </r>
  <r>
    <s v="LC"/>
    <s v="128380424"/>
    <s v="005/028"/>
    <s v="T2 EI CORTINA-MENDCN #1 5/28 TOUCH"/>
    <s v="WILLITS"/>
    <s v="ETL.1330.TOWR"/>
    <d v="2024-03-27T00:00:00"/>
    <d v="2024-03-27T00:00:00"/>
    <d v="2025-04-08T00:00:00"/>
    <x v="1"/>
    <m/>
    <d v="2024-09-27T00:00:00"/>
    <x v="75"/>
    <s v="543"/>
    <s v="TR2"/>
    <m/>
    <s v="E - Schd Compl Yr 0"/>
    <s v="Closed"/>
    <s v="RELW INSP COMP OH   FMOB TR2  PRTO FRAB DURA BRIN"/>
    <s v="No Good/Out of Stdrd"/>
    <s v="Structure-Tower"/>
    <s v="Repair"/>
    <s v="46472250"/>
    <s v="T2 EI CORTINA-MENDCN #1 5/28 RPR STRT"/>
    <s v="ICQ"/>
  </r>
  <r>
    <s v="LC"/>
    <s v="128380576"/>
    <s v="001/015A"/>
    <s v="T2 DI MONTA VISTA-BURNS 1/15A RMV VEG"/>
    <s v="MOSSLNDG"/>
    <s v="ETL.7590.POLE.WOOD"/>
    <d v="2024-03-27T00:00:00"/>
    <d v="2024-03-27T00:00:00"/>
    <d v="2024-05-08T00:00:00"/>
    <x v="0"/>
    <m/>
    <d v="2024-09-27T00:00:00"/>
    <x v="75"/>
    <s v="564"/>
    <s v="TR2"/>
    <m/>
    <s v="E - Schd Compl Yr 0"/>
    <s v="Closed"/>
    <s v="POHW FIRE ACCM CNCL OH   TR2  PRTO AIR  FRAB DURA BRIN"/>
    <s v="Overgrown"/>
    <s v="Vegetation"/>
    <s v="Remove"/>
    <s v=""/>
    <s v=""/>
    <s v=""/>
  </r>
  <r>
    <s v="LC"/>
    <s v="128380578"/>
    <s v="001/015A"/>
    <s v="T2 DI MONTA VISTA-BURNS 1/15A RPR ANCW"/>
    <s v="MOSSLNDG"/>
    <s v="ETL.7590.POLE.WOOD"/>
    <d v="2024-03-27T00:00:00"/>
    <d v="2024-03-27T00:00:00"/>
    <d v="2024-05-22T00:00:00"/>
    <x v="0"/>
    <m/>
    <d v="2024-09-27T00:00:00"/>
    <x v="75"/>
    <s v="630"/>
    <s v="TR2"/>
    <m/>
    <s v="E - Schd Compl Yr 0"/>
    <s v="Closed"/>
    <s v="RELW FIRE COMP OH   TR2  PRTO AIR  FRAB DURA BRIN"/>
    <s v="No Good/Out of Stdrd"/>
    <s v="Anchor-Wood"/>
    <s v="Repair"/>
    <s v="46235970"/>
    <s v="T2 DI MONTA VISTA-BURNS 1/15A RPR ANCW"/>
    <s v="ICW"/>
  </r>
  <r>
    <s v="LC"/>
    <s v="128380582"/>
    <s v="004/030"/>
    <s v="T2 EI SOBRANTE-MORAGA 4/30 MASTIC"/>
    <s v="CONCORD"/>
    <s v="ETL.3742.TOWR"/>
    <d v="2024-03-27T00:00:00"/>
    <d v="2024-03-27T00:00:00"/>
    <d v="2025-03-20T00:00:00"/>
    <x v="0"/>
    <m/>
    <d v="2025-03-27T00:00:00"/>
    <x v="75"/>
    <s v="543"/>
    <s v="TR2"/>
    <m/>
    <s v="E - Schd Compl Yr 0"/>
    <s v="Closed"/>
    <s v="RELW INSP COMP OH   FMOB TR2  PRTO FRAB"/>
    <s v="No Good/Out of Stdrd"/>
    <s v="Foundation/Concrete-Tower"/>
    <s v="Repair"/>
    <s v="46286803"/>
    <s v="T2 EI SOBRANTE-MORAGA 4/30 MASTIC"/>
    <s v="ICQ"/>
  </r>
  <r>
    <s v="LC"/>
    <s v="128380651"/>
    <s v="001/015B"/>
    <s v="T2 DI MONTA VISTA-BURNS 1/15B RMV VEG"/>
    <s v="MOSSLNDG"/>
    <s v="ETL.7590.POLE.WOOD"/>
    <d v="2024-03-27T00:00:00"/>
    <d v="2024-03-27T00:00:00"/>
    <d v="2024-05-08T00:00:00"/>
    <x v="0"/>
    <m/>
    <d v="2024-09-27T00:00:00"/>
    <x v="75"/>
    <s v="564"/>
    <s v="TR2"/>
    <m/>
    <s v="E - Schd Compl Yr 0"/>
    <s v="Closed"/>
    <s v="POHW FIRE ACCM CNCL OH   TR2  PRTO AIR  FRAB DURA BRIN"/>
    <s v="Overgrown"/>
    <s v="Vegetation"/>
    <s v="Remove"/>
    <s v=""/>
    <s v=""/>
    <s v=""/>
  </r>
  <r>
    <s v="LC"/>
    <s v="128380652"/>
    <s v="001/015B"/>
    <s v="T2 DI MONTA VISTA-BURNS 1/15B RPR ANCW"/>
    <s v="MOSSLNDG"/>
    <s v="ETL.7590.POLE.WOOD"/>
    <d v="2024-03-27T00:00:00"/>
    <d v="2024-03-27T00:00:00"/>
    <d v="2024-05-22T00:00:00"/>
    <x v="0"/>
    <m/>
    <d v="2024-09-27T00:00:00"/>
    <x v="75"/>
    <s v="630"/>
    <s v="TR2"/>
    <m/>
    <s v="E - Schd Compl Yr 0"/>
    <s v="Closed"/>
    <s v="RELW FIRE ACCM COMP OH   TR2  PRTO AIR  FRAB DURA BRIN"/>
    <s v="No Good/Out of Stdrd"/>
    <s v="Anchor-Wood"/>
    <s v="Repair"/>
    <s v="46235971"/>
    <s v="T2 DI MONTA VISTA-BURNS 1/15B RPR ANCW"/>
    <s v="ICW"/>
  </r>
  <r>
    <s v="LC"/>
    <s v="128415899"/>
    <s v="005/002"/>
    <s v="T2 DI LAYTONVL COVELO 5/2L RPR GYWW"/>
    <s v="WILLITS"/>
    <s v="ETL.7390.POLE.STPS"/>
    <d v="2024-04-01T00:00:00"/>
    <d v="2024-03-27T00:00:00"/>
    <d v="2024-07-11T00:00:00"/>
    <x v="0"/>
    <m/>
    <d v="2025-03-27T00:00:00"/>
    <x v="75"/>
    <s v="630"/>
    <s v="TR2"/>
    <m/>
    <s v="E - Schd Compl Yr 0"/>
    <s v="Closed"/>
    <s v="RELW COMP OH   TR2  PRTO AIR  FRAB"/>
    <s v="No Good/Out of Stdrd"/>
    <s v="Guy Wire-Wood"/>
    <s v="Repair"/>
    <s v="46278668"/>
    <s v="T2 DI LAYTONVL COVELO 5/2L RPR GYWW"/>
    <s v="ICW"/>
  </r>
  <r>
    <s v="LC"/>
    <s v="128419219"/>
    <s v="044/004"/>
    <s v="T2 ELK-GUALALA 44/4L RPL ANCW"/>
    <s v="WILLITS"/>
    <s v="ETL.8410.POLE.WDPS"/>
    <d v="2024-04-02T00:00:00"/>
    <d v="2024-03-27T00:00:00"/>
    <d v="2024-04-25T00:00:00"/>
    <x v="0"/>
    <m/>
    <d v="2025-03-27T00:00:00"/>
    <x v="75"/>
    <s v="637T"/>
    <s v="TR2"/>
    <m/>
    <s v="E - Schd Compl Yr 0"/>
    <s v="Closed"/>
    <s v="RELW OTHR FIRE COMP OH   TR2  PRTO NTDE"/>
    <s v="No Good/Out of Stdrd"/>
    <s v="Anchor-Wood"/>
    <s v="Replace"/>
    <s v="35549340"/>
    <s v="T2 ELK-GUALALA 44/4L RPL ANCW"/>
    <s v="93E"/>
  </r>
  <r>
    <s v="LC"/>
    <s v="128430552"/>
    <s v="005/002"/>
    <s v="T2 DI LYTNVL CVELO 5/2R RPR GYWW"/>
    <s v="WILLITS"/>
    <s v="ETL.7390.POLE.STPS"/>
    <d v="2024-04-02T00:00:00"/>
    <d v="2024-03-27T00:00:00"/>
    <d v="2024-07-11T00:00:00"/>
    <x v="0"/>
    <m/>
    <d v="2025-03-27T00:00:00"/>
    <x v="75"/>
    <s v="630"/>
    <s v="TR2"/>
    <m/>
    <s v="E - Schd Compl Yr 0"/>
    <s v="Closed"/>
    <s v="RELW COMP OH   TR2  PRTO AIR  FRAB"/>
    <s v="No Good/Out of Stdrd"/>
    <s v="Guy Wire-Wood"/>
    <s v="Repair"/>
    <s v="46278667"/>
    <s v="T2 DI LYTNVL CVELO 5/2R RPR GYWW"/>
    <s v="ICW"/>
  </r>
  <r>
    <s v="LC"/>
    <s v="128430556"/>
    <s v="005/002"/>
    <s v="T2 DI LYTNVL CVELO 5/2 RPR JUMW"/>
    <s v="WILLITS"/>
    <s v="ETL.7390.INSL.NCER"/>
    <d v="2024-04-02T00:00:00"/>
    <d v="2024-03-27T00:00:00"/>
    <d v="2024-07-11T00:00:00"/>
    <x v="0"/>
    <m/>
    <d v="2025-03-27T00:00:00"/>
    <x v="75"/>
    <s v="630"/>
    <s v="TR2"/>
    <m/>
    <s v="E - Schd Compl Yr 0"/>
    <s v="Closed"/>
    <s v="RELW COMP OH   TR2  PRTO AIR  DURA BRIN"/>
    <s v="No Good/Out of Stdrd"/>
    <s v="Jumper-Wood"/>
    <s v="Repair"/>
    <s v="46229224"/>
    <s v="T2 DI LYTNVL CVELO 5/2 RPR JUMW"/>
    <s v="ICW"/>
  </r>
  <r>
    <s v="LC"/>
    <s v="128463913"/>
    <s v="A001/022"/>
    <s v="T2 DI VLLY SPRINGS #1 A001/022 RPR JUMW"/>
    <s v="VICTOR"/>
    <s v="ETL.8210.INSL.NCER"/>
    <d v="2024-04-05T00:00:00"/>
    <d v="2024-03-27T00:00:00"/>
    <d v="2024-07-09T00:00:00"/>
    <x v="0"/>
    <m/>
    <d v="2024-09-27T00:00:00"/>
    <x v="75"/>
    <s v="630"/>
    <s v="TR2"/>
    <m/>
    <s v="E - Schd Compl Yr 0"/>
    <s v="Closed"/>
    <s v="RELW COMP OH   TR2  PRTO AIR  FRAB DURA BRIN"/>
    <s v="No Good/Out of Stdrd"/>
    <s v="Jumper-Wood"/>
    <s v="Repair"/>
    <s v="46229396"/>
    <s v="T2 DI VLLY SPRINGS #1 A001/022 RPR JUMW"/>
    <s v="ICW"/>
  </r>
  <r>
    <s v="LC"/>
    <s v="128464069"/>
    <s v="005/058"/>
    <s v="T2 DI IGNACIO-BLNS #1 5/058 RPR GYWW"/>
    <s v="LAKEVLLE"/>
    <s v="ETL.7140.POLE.NWOD"/>
    <d v="2024-04-05T00:00:00"/>
    <d v="2024-03-27T00:00:00"/>
    <d v="2025-02-14T00:00:00"/>
    <x v="0"/>
    <m/>
    <d v="2025-03-27T00:00:00"/>
    <x v="75"/>
    <s v="630"/>
    <s v="TR2"/>
    <m/>
    <s v="E - Schd Compl Yr 0"/>
    <s v="Closed"/>
    <s v="RELW COMP OH   TR2  PRTO AIR  FRAB"/>
    <s v="No Good/Out of Stdrd"/>
    <s v="Guy Wire-Wood"/>
    <s v="Repair"/>
    <s v="46403459"/>
    <s v="T2NT DI IGNACIO-BLNS #1 5/058 RPR GYWW"/>
    <s v="ICW"/>
  </r>
  <r>
    <s v="LC"/>
    <s v="128464083"/>
    <s v="059/534"/>
    <s v="T2 DI PIT #1-COTTONWOOD 59/534 BENT STL"/>
    <s v="TABLEMTN"/>
    <s v="ETL.5390.TOWR"/>
    <d v="2024-04-05T00:00:00"/>
    <d v="2024-03-27T00:00:00"/>
    <d v="2025-03-13T00:00:00"/>
    <x v="0"/>
    <m/>
    <d v="2025-03-27T00:00:00"/>
    <x v="75"/>
    <s v="543"/>
    <s v="TR2"/>
    <m/>
    <s v="E - Schd Compl Yr 0"/>
    <s v="Closed"/>
    <s v="RELW FIRE COMP OH   TR2  PRTO AIR  FRAB"/>
    <s v="No Good/Out of Stdrd"/>
    <s v="Structure-Tower"/>
    <s v="Repair"/>
    <s v="46381502"/>
    <s v="T2 DI PIT #1-COTTONWOOD 59/534 BENT STL"/>
    <s v="ICQ"/>
  </r>
  <r>
    <s v="LC"/>
    <s v="128464085"/>
    <s v="059/534"/>
    <s v="T2 DI PIT #1-COTTONWOOD 59/534 RPR FOND"/>
    <s v="TABLEMTN"/>
    <s v="ETL.5390.TOWR"/>
    <d v="2024-04-05T00:00:00"/>
    <d v="2024-03-27T00:00:00"/>
    <d v="2025-01-06T00:00:00"/>
    <x v="0"/>
    <m/>
    <d v="2025-03-27T00:00:00"/>
    <x v="75"/>
    <s v="543"/>
    <s v="TR2"/>
    <m/>
    <s v="E - Schd Compl Yr 0"/>
    <s v="Closed"/>
    <s v="RELW FIRE COMP OH   TR2  PRTO AIR  FRAB"/>
    <s v="No Good/Out of Stdrd"/>
    <s v="Foundation/Concrete-Tower"/>
    <s v="Repair"/>
    <s v="46381503"/>
    <s v="T2 DI PIT #1-COTTONWOOD 59/534 RPR FOND"/>
    <s v="ICQ"/>
  </r>
  <r>
    <s v="LC"/>
    <s v="128464131"/>
    <s v="018/258C"/>
    <s v="T2 DI CLAY-MARTEL 18/258C RPR STRW"/>
    <s v="VICTOR"/>
    <s v="ETL.8250.POLE.WOOD"/>
    <d v="2024-04-05T00:00:00"/>
    <d v="2024-03-27T00:00:00"/>
    <d v="2025-04-12T00:00:00"/>
    <x v="1"/>
    <m/>
    <d v="2025-03-27T00:00:00"/>
    <x v="75"/>
    <s v="630"/>
    <s v="TR2"/>
    <m/>
    <s v="E - Schd Compl Yr 0"/>
    <s v="Closed"/>
    <s v="RELW FIRE COMP OH   TR2  PRTO AIR  FRAB"/>
    <s v="No Good/Out of Stdrd"/>
    <s v="Structure-Wood"/>
    <s v="Repair"/>
    <s v="46326983"/>
    <s v="+T2 DI CLAY-MARTEL 18/258C RPR STRW"/>
    <s v="ICW"/>
  </r>
  <r>
    <s v="LC"/>
    <s v="128464161"/>
    <s v="058/531"/>
    <s v="T2 DI PIT #1-COTTONWOOD 58/531 RPR FOND"/>
    <s v="TABLEMTN"/>
    <s v="ETL.5390.TOWR"/>
    <d v="2024-04-05T00:00:00"/>
    <d v="2024-03-27T00:00:00"/>
    <d v="2025-01-06T00:00:00"/>
    <x v="0"/>
    <m/>
    <d v="2025-03-27T00:00:00"/>
    <x v="75"/>
    <s v="543"/>
    <s v="TR2"/>
    <m/>
    <s v="E - Schd Compl Yr 0"/>
    <s v="Closed"/>
    <s v="RELW COMP OH   TR2  PRTO AIR  FRAB"/>
    <s v="No Good/Out of Stdrd"/>
    <s v="Foundation/Concrete-Tower"/>
    <s v="Repair"/>
    <s v="46381504"/>
    <s v="T2 DI PIT #1-COTTONWOOD 58/531 RPR FOND"/>
    <s v="ICQ"/>
  </r>
  <r>
    <s v="LC"/>
    <s v="128464258"/>
    <s v="001/019"/>
    <s v="T2 DI MNTA VSTA-BRNS 001/019 RPL HRDD"/>
    <s v="MOSSLNDG"/>
    <s v="ETL.7590.POLE.WOOD"/>
    <d v="2024-04-05T00:00:00"/>
    <d v="2024-03-27T00:00:00"/>
    <d v="2025-03-24T00:00:00"/>
    <x v="0"/>
    <m/>
    <d v="2025-03-27T00:00:00"/>
    <x v="75"/>
    <s v="630"/>
    <s v="TR2"/>
    <m/>
    <s v="E - Schd Compl Yr 0"/>
    <s v="Closed"/>
    <s v="RELW COMP OH   TR2  PRTO AIR  FRAB"/>
    <s v="No Good/Out of Stdrd"/>
    <s v="Hardware-Wood"/>
    <s v="Replace"/>
    <s v="46391273"/>
    <s v="T2 DI MNTA VSTA-BRNS 001/019 RPL HRDD"/>
    <s v="ICW"/>
  </r>
  <r>
    <s v="LC"/>
    <s v="128464434"/>
    <s v="033/516"/>
    <s v="T2 DI CLAY-MARTEL 33/516 REFRAME"/>
    <s v="VICTOR"/>
    <s v="ETL.8250.POLE.NWOD"/>
    <d v="2024-04-05T00:00:00"/>
    <d v="2024-03-27T00:00:00"/>
    <d v="2024-06-13T00:00:00"/>
    <x v="0"/>
    <m/>
    <d v="2024-09-27T00:00:00"/>
    <x v="75"/>
    <s v="637T"/>
    <s v="TR2"/>
    <m/>
    <s v="E - Schd Compl Yr 0"/>
    <s v="Closed"/>
    <s v="RELW COMP OH   TR2  PRTO AIR  FRAB DURA BRIN"/>
    <s v="No Good/Out of Stdrd"/>
    <s v="Crossarm-Wood"/>
    <s v="Replace"/>
    <s v="35547095"/>
    <s v="T2 DI CLAY-MARTEL 33/516 REFRAME"/>
    <s v="93E"/>
  </r>
  <r>
    <s v="LC"/>
    <s v="128464436"/>
    <s v="033/516"/>
    <s v="T2 DI CLAY-MARTEL 33/516 RPR GYWW"/>
    <s v="VICTOR"/>
    <s v="ETL.8250.POLE.NWOD"/>
    <d v="2024-04-05T00:00:00"/>
    <d v="2024-03-27T00:00:00"/>
    <d v="2024-06-13T00:00:00"/>
    <x v="0"/>
    <m/>
    <d v="2025-03-27T00:00:00"/>
    <x v="75"/>
    <s v="630"/>
    <s v="TR2"/>
    <m/>
    <s v="E - Schd Compl Yr 0"/>
    <s v="Closed"/>
    <s v="RELW COMP OH   TR2  PRTO AIR  FRAB"/>
    <s v="No Good/Out of Stdrd"/>
    <s v="Guy Wire-Wood"/>
    <s v="Repair"/>
    <s v="46238985"/>
    <s v="T2 DI CLAY-MARTEL 33/516 RPR GYWW"/>
    <s v="ICW"/>
  </r>
  <r>
    <s v="LC"/>
    <s v="128464494"/>
    <s v="005/001"/>
    <s v="T2 DI LAYTONVILLE-COVELO 5/1 RPR JUMW"/>
    <s v="WILLITS"/>
    <s v="ETL.7390.INSL.NCER"/>
    <d v="2024-04-05T00:00:00"/>
    <d v="2024-03-27T00:00:00"/>
    <d v="2024-07-11T00:00:00"/>
    <x v="0"/>
    <m/>
    <d v="2025-03-27T00:00:00"/>
    <x v="75"/>
    <s v="630"/>
    <s v="TR2"/>
    <m/>
    <s v="E - Schd Compl Yr 0"/>
    <s v="Closed"/>
    <s v="RELW OTHR COMP OH   TR2  PRTO AIR  DURA BRIN"/>
    <s v="No Good/Out of Stdrd"/>
    <s v="Jumper-Wood"/>
    <s v="Repair"/>
    <s v="46229156"/>
    <s v="T2 DI LAYTONVILLE-COVELO 5/1 RPR JUMW"/>
    <s v="ICW"/>
  </r>
  <r>
    <s v="LC"/>
    <s v="128464578"/>
    <s v="009/008"/>
    <s v="T2 DI FULTON-HOPLAND 9/8 RPR WDPKR"/>
    <s v="LAKEVLLE"/>
    <s v="ETL.6890.POLE.WOOD"/>
    <d v="2024-04-05T00:00:00"/>
    <d v="2024-03-27T00:00:00"/>
    <d v="2025-03-20T00:00:00"/>
    <x v="0"/>
    <m/>
    <d v="2025-03-27T00:00:00"/>
    <x v="75"/>
    <s v="630"/>
    <s v="TR2"/>
    <m/>
    <s v="E - Schd Compl Yr 0"/>
    <s v="Closed"/>
    <s v="RELW FIRE ACCM COMP OH   TR2  PRTO AIR  FRAB"/>
    <s v="No Good/Out of Stdrd"/>
    <s v="Structure-Wood"/>
    <s v="Repair"/>
    <s v="46305584"/>
    <s v="T2 DI FULTON-HOPLAND 9/8 RPR WDPKR"/>
    <s v="ICW"/>
  </r>
  <r>
    <s v="LC"/>
    <s v="128464631"/>
    <s v="009/008"/>
    <s v="T2 DI FULTON-HOPLAND 9/8 RPR GYWW"/>
    <s v="LAKEVLLE"/>
    <s v="ETL.6890.POLE.WOOD"/>
    <d v="2024-04-05T00:00:00"/>
    <d v="2024-03-27T00:00:00"/>
    <d v="2025-01-20T00:00:00"/>
    <x v="0"/>
    <m/>
    <d v="2025-03-27T00:00:00"/>
    <x v="75"/>
    <s v="630"/>
    <s v="TR2"/>
    <m/>
    <s v="E - Schd Compl Yr 0"/>
    <s v="Closed"/>
    <s v="RELW FIRE ACCM COMP OH   TR2  PRTO AIR  FRAB"/>
    <s v="No Good/Out of Stdrd"/>
    <s v="Guy Wire-Wood"/>
    <s v="Repair"/>
    <s v="46305583"/>
    <s v="T2 DI FULTON-HOPLAND 9/8 RPR GYWW"/>
    <s v="ICW"/>
  </r>
  <r>
    <s v="LC"/>
    <s v="128464900"/>
    <s v="008/005"/>
    <s v="T2 DI LWR LAKE-HMSTAKE 8/5 RPL INSW"/>
    <s v="WILLITS"/>
    <s v="ETL.1481.INSL.NCER"/>
    <d v="2024-04-05T00:00:00"/>
    <d v="2024-03-27T00:00:00"/>
    <d v="2024-09-12T00:00:00"/>
    <x v="0"/>
    <m/>
    <d v="2024-06-27T00:00:00"/>
    <x v="75"/>
    <s v="508T"/>
    <s v="TR2"/>
    <m/>
    <s v="E - Schd Compl Yr 0"/>
    <s v="Closed"/>
    <s v="RELW COMP OH   TR2  PRTO AIR  DURA BRIN"/>
    <s v="No Good/Out of Stdrd"/>
    <s v="Insulator-Wood"/>
    <s v="Replace"/>
    <s v="35542736"/>
    <s v="T2 DI LWR LAKE-HMSTAKE 8/5 RPL INSW"/>
    <s v="93I"/>
  </r>
  <r>
    <s v="LC"/>
    <s v="128465698"/>
    <s v="022/091"/>
    <s v="T2 DI GEYSERS #12-FULTON 22/91 TOUCH"/>
    <s v="LAKEVLLE"/>
    <s v="ETL.4750.TOWR"/>
    <d v="2024-04-05T00:00:00"/>
    <d v="2024-03-27T00:00:00"/>
    <d v="2025-03-25T00:00:00"/>
    <x v="0"/>
    <m/>
    <d v="2024-09-27T00:00:00"/>
    <x v="75"/>
    <s v="543"/>
    <s v="TR2"/>
    <m/>
    <s v="E - Schd Compl Yr 0"/>
    <s v="Closed"/>
    <s v="RELW FIRE COMP OH   TR2  PRTO AIR  FRAB NTDE DURA BRIN"/>
    <s v="No Good/Out of Stdrd"/>
    <s v="Structure-Tower"/>
    <s v="Repair"/>
    <s v="46485386"/>
    <s v="T2 DI GEYSERS #12-FULTON 22/91 TOUCH"/>
    <s v="ICQ"/>
  </r>
  <r>
    <s v="LC"/>
    <s v="128467176"/>
    <s v="007/005"/>
    <s v="T2 DI LAYTNVLL-COVELO 7/5 RPL ANCW"/>
    <s v="WILLITS"/>
    <s v="ETL.7390.POLE.WOOD"/>
    <d v="2024-04-05T00:00:00"/>
    <d v="2024-03-27T00:00:00"/>
    <d v="2025-06-11T00:00:00"/>
    <x v="1"/>
    <m/>
    <d v="2025-03-27T00:00:00"/>
    <x v="75"/>
    <s v="637T"/>
    <s v="TR2"/>
    <m/>
    <s v="E - Schd Compl Yr 0"/>
    <s v="Closed"/>
    <s v="RELW SPCR COMP OH   TR2  PRTO AIR  FRAB"/>
    <s v="No Good/Out of Stdrd"/>
    <s v="Anchor-Wood"/>
    <s v="Replace"/>
    <s v="35574143"/>
    <s v="T2 DI LAYTNVLL-COVELO 7/5 RPL ANCW"/>
    <s v="93E"/>
  </r>
  <r>
    <s v="LC"/>
    <s v="128472045"/>
    <s v="044/004"/>
    <s v="T2 ELK-GUALALA 44/4C RPL ANCW"/>
    <s v="WILLITS"/>
    <s v="ETL.8410.POLE.WDPS"/>
    <d v="2024-04-08T00:00:00"/>
    <d v="2024-03-27T00:00:00"/>
    <d v="2024-04-25T00:00:00"/>
    <x v="0"/>
    <m/>
    <d v="2025-03-27T00:00:00"/>
    <x v="75"/>
    <s v="637T"/>
    <s v="TR2"/>
    <m/>
    <s v="E - Schd Compl Yr 0"/>
    <s v="Closed"/>
    <s v="POHW OTHR FIRE COMP OH   TR2  PRTO FRAB NTDE"/>
    <s v="No Good/Out of Stdrd"/>
    <s v="Anchor-Wood"/>
    <s v="Replace"/>
    <s v="35549340"/>
    <s v="T2 ELK-GUALALA 44/4L RPL ANCW"/>
    <s v="93E"/>
  </r>
  <r>
    <s v="LC"/>
    <s v="128472049"/>
    <s v="044/004"/>
    <s v="T2 ELK-GUALALA 44/4R RPL ANCW"/>
    <s v="WILLITS"/>
    <s v="ETL.8410.POLE.WDPS"/>
    <d v="2024-04-08T00:00:00"/>
    <d v="2024-03-27T00:00:00"/>
    <d v="2024-04-25T00:00:00"/>
    <x v="0"/>
    <m/>
    <d v="2025-03-27T00:00:00"/>
    <x v="75"/>
    <s v="637T"/>
    <s v="TR2"/>
    <m/>
    <s v="E - Schd Compl Yr 0"/>
    <s v="Closed"/>
    <s v="POHW OTHR FIRE COMP OH   TR2  PRTO FRAB NTDE"/>
    <s v="No Good/Out of Stdrd"/>
    <s v="Anchor-Wood"/>
    <s v="Replace"/>
    <s v="35549340"/>
    <s v="T2 ELK-GUALALA 44/4L RPL ANCW"/>
    <s v="93E"/>
  </r>
  <r>
    <s v="LC"/>
    <s v="128487604"/>
    <s v="004/010"/>
    <s v="T2 DI LAYTONVILLE-COVL 4/10L RPR GYWW"/>
    <s v="WILLITS"/>
    <s v="ETL.7390.POLE.STPS"/>
    <d v="2024-04-08T00:00:00"/>
    <d v="2024-03-27T00:00:00"/>
    <d v="2025-03-28T00:00:00"/>
    <x v="1"/>
    <m/>
    <d v="2025-03-27T00:00:00"/>
    <x v="75"/>
    <s v="630"/>
    <s v="TR2"/>
    <m/>
    <s v="E - Schd Compl Yr 0"/>
    <s v="Closed"/>
    <s v="RELW FIRE COMP OH   TR2  PRTO AIR  FRAB"/>
    <s v="No Good/Out of Stdrd"/>
    <s v="Guy Wire-Wood"/>
    <s v="Repair"/>
    <s v="46414249"/>
    <s v="T2 DI LAYTONVILLE-COVL 4/10L RPR GYWW"/>
    <s v="ICW"/>
  </r>
  <r>
    <s v="LC"/>
    <s v="128489402"/>
    <s v="001/011A"/>
    <s v="T2 DI KANAKA TAP 01/11A RPR ANCW"/>
    <s v="TABLEMTN"/>
    <s v="ETL.4223.POLE.NWOD"/>
    <d v="2024-04-08T00:00:00"/>
    <d v="2024-03-27T00:00:00"/>
    <d v="2024-12-07T00:00:00"/>
    <x v="0"/>
    <m/>
    <d v="2025-03-27T00:00:00"/>
    <x v="75"/>
    <s v="630"/>
    <s v="TR2"/>
    <m/>
    <s v="E - Schd Compl Yr 0"/>
    <s v="Closed"/>
    <s v="RELW FIRE COMP OH   TR2  PRTO AIR  FRAB"/>
    <s v="No Good/Out of Stdrd"/>
    <s v="Anchor-Wood"/>
    <s v="Repair"/>
    <s v="46332488"/>
    <s v="T2 DI KANAKA TAP 01/11A RPR ANCW"/>
    <s v="ICW"/>
  </r>
  <r>
    <s v="LC"/>
    <s v="128489406"/>
    <s v="001/011A"/>
    <s v="T2 DI KANAKA TAP 1/11A RPR JUMW"/>
    <s v="TABLEMTN"/>
    <s v="ETL.4223.INSL.NCER"/>
    <d v="2024-04-08T00:00:00"/>
    <d v="2024-03-27T00:00:00"/>
    <d v="2024-08-15T00:00:00"/>
    <x v="0"/>
    <m/>
    <d v="2024-06-27T00:00:00"/>
    <x v="75"/>
    <s v="630"/>
    <s v="TR2"/>
    <m/>
    <s v="E - Schd Compl Yr 0"/>
    <s v="Closed"/>
    <s v="RELW FIRE COMP OH   TR2  PRTO AIR  DURA BRIN"/>
    <s v="No Good/Out of Stdrd"/>
    <s v="Jumper-Wood"/>
    <s v="Repair"/>
    <s v="46237026"/>
    <s v="T2 DI KANAKA TAP 01/11A RPR JMPW"/>
    <s v="ICW"/>
  </r>
  <r>
    <s v="LC"/>
    <s v="128490563"/>
    <s v="002/028"/>
    <s v="T2 DI MNT VISTA-BURNS 2/28 RPR STRW"/>
    <s v="MOSSLNDG"/>
    <s v="ETL.7590.POLE.WOOD"/>
    <d v="2024-04-08T00:00:00"/>
    <d v="2024-03-27T00:00:00"/>
    <d v="2025-03-09T00:00:00"/>
    <x v="0"/>
    <m/>
    <d v="2025-03-27T00:00:00"/>
    <x v="75"/>
    <s v="630"/>
    <s v="TR2"/>
    <m/>
    <s v="E - Schd Compl Yr 0"/>
    <s v="Closed"/>
    <s v="RELW ACCH COMP OH   TR2  PRTO AIR  FRAB"/>
    <s v="No Good/Out of Stdrd"/>
    <s v="Structure-Wood"/>
    <s v="Repair"/>
    <s v="46391274"/>
    <s v="T2 DI MNT VISTA-BURNS 2/28 RPR STRW"/>
    <s v="ICW"/>
  </r>
  <r>
    <s v="LC"/>
    <s v="128490567"/>
    <s v="001/011B"/>
    <s v="T2 DI KANAKA TAP 1/11B RPR JUMW"/>
    <s v="TABLEMTN"/>
    <s v="ETL.4223.INSL.NCER"/>
    <d v="2024-04-08T00:00:00"/>
    <d v="2024-03-27T00:00:00"/>
    <d v="2024-08-15T00:00:00"/>
    <x v="0"/>
    <m/>
    <d v="2024-06-27T00:00:00"/>
    <x v="75"/>
    <s v="630"/>
    <s v="TR2"/>
    <m/>
    <s v="E - Schd Compl Yr 0"/>
    <s v="Closed"/>
    <s v="RELW FIRE COMP OH   TR2  PRTO AIR  DURA BRIN"/>
    <s v="No Good/Out of Stdrd"/>
    <s v="Jumper-Wood"/>
    <s v="Repair"/>
    <s v="46230781"/>
    <s v="T2 DI KANAKA TAP 01/11B RPR JMPW"/>
    <s v="ICW"/>
  </r>
  <r>
    <s v="LC"/>
    <s v="128491094"/>
    <s v="001/011C"/>
    <s v="T2 DI KANAKA TAP 1/11C RPR JUMW"/>
    <s v="TABLEMTN"/>
    <s v="ETL.4223.INSL.NCER"/>
    <d v="2024-04-08T00:00:00"/>
    <d v="2024-03-27T00:00:00"/>
    <d v="2024-08-15T00:00:00"/>
    <x v="0"/>
    <m/>
    <d v="2024-06-27T00:00:00"/>
    <x v="75"/>
    <s v="630"/>
    <s v="TR2"/>
    <m/>
    <s v="E - Schd Compl Yr 0"/>
    <s v="Closed"/>
    <s v="RELW FIRE COMP OH   TR2  PRTO AIR  DURA BRIN"/>
    <s v="No Good/Out of Stdrd"/>
    <s v="Jumper-Wood"/>
    <s v="Repair"/>
    <s v="46230788"/>
    <s v="T2 DI KANAKA TAP 01/11C RPR JUMW"/>
    <s v="ICW"/>
  </r>
  <r>
    <s v="LC"/>
    <s v="128492299"/>
    <s v="005/059"/>
    <s v="T2 DI IGNACIO-BOLIN #1 5/59 RPR ANCW"/>
    <s v="LAKEVLLE"/>
    <s v="ETL.7140.POLE.WOOD"/>
    <d v="2024-04-08T00:00:00"/>
    <d v="2024-03-27T00:00:00"/>
    <d v="2025-02-14T00:00:00"/>
    <x v="0"/>
    <m/>
    <d v="2025-03-27T00:00:00"/>
    <x v="75"/>
    <s v="630"/>
    <s v="TR2"/>
    <m/>
    <s v="E - Schd Compl Yr 0"/>
    <s v="Closed"/>
    <s v="RELW FIRE SPCR COMP OH   TR2  PRTO AIR  FRAB"/>
    <s v="No Good/Out of Stdrd"/>
    <s v="Anchor-Wood"/>
    <s v="Repair"/>
    <s v="46403740"/>
    <s v="T2 DI IGNACIO-BOLIN #1 5/59 RPR ANCW"/>
    <s v="ICW"/>
  </r>
  <r>
    <s v="LC"/>
    <s v="128494691"/>
    <s v="059/533"/>
    <s v="T2 DI PIT #1-COTTONWOOD 59/533 RPR STRT"/>
    <s v="TABLEMTN"/>
    <s v="ETL.5390.TOWR"/>
    <d v="2024-04-09T00:00:00"/>
    <d v="2024-03-27T00:00:00"/>
    <d v="2024-06-17T00:00:00"/>
    <x v="0"/>
    <m/>
    <d v="2024-09-27T00:00:00"/>
    <x v="75"/>
    <s v="543"/>
    <s v="TR2"/>
    <m/>
    <s v="E - Schd Compl Yr 0"/>
    <s v="Closed"/>
    <s v="RELW COMP OH   TR2  PRTO AIR  FRAB DURA BRIN"/>
    <s v="No Good/Out of Stdrd"/>
    <s v="Structure-Tower"/>
    <s v="Repair"/>
    <s v="46256222"/>
    <s v="T2 DI PIT #1-COTTONWOOD 59/533 RPR STRT"/>
    <s v="ICQ"/>
  </r>
  <r>
    <s v="LC"/>
    <s v="128494692"/>
    <s v="059/533"/>
    <s v="T2 DI PIT #1-COTTONWOOD 59/533 RPR GYWT"/>
    <s v="TABLEMTN"/>
    <s v="ETL.5390.TOWR"/>
    <d v="2024-04-09T00:00:00"/>
    <d v="2024-03-27T00:00:00"/>
    <d v="2025-02-19T00:00:00"/>
    <x v="0"/>
    <m/>
    <d v="2025-03-27T00:00:00"/>
    <x v="75"/>
    <s v="543"/>
    <s v="TR2"/>
    <m/>
    <s v="E - Schd Compl Yr 0"/>
    <s v="Closed"/>
    <s v="RELW COMP OH   TR2  PRTO AIR  FRAB"/>
    <s v="No Good/Out of Stdrd"/>
    <s v="Guy Wire-Tower"/>
    <s v="Repair"/>
    <s v="46381506"/>
    <s v="T2 DI PIT #1-COTTONWOOD 59/533 RPR GYWT"/>
    <s v="ICQ"/>
  </r>
  <r>
    <s v="LC"/>
    <s v="129598581"/>
    <s v="010/005"/>
    <s v="T3 MONTE RIO-FULTON 010/005 RPL STRW"/>
    <s v="LAKEVLLE"/>
    <s v="ETL.7630.POLE.WOOD"/>
    <d v="2024-09-27T00:00:00"/>
    <d v="2024-09-27T00:00:00"/>
    <d v="2025-06-03T00:00:00"/>
    <x v="1"/>
    <m/>
    <d v="2025-03-27T00:00:00"/>
    <x v="75"/>
    <s v="372T"/>
    <s v="TR3"/>
    <m/>
    <s v="E - Schd Compl Yr 0"/>
    <s v="Closed"/>
    <s v="RELW CREW COMP OH   FMOB TR3  PRTO FRAB BRIN"/>
    <s v="No Good/Out of Stdrd"/>
    <s v="Structure-Wood"/>
    <s v="Replace"/>
    <s v="35586174"/>
    <s v="T3 WV MONTE RIO-FULTON 010/005 RPL STRW"/>
    <s v="70Y"/>
  </r>
  <r>
    <s v="LC"/>
    <s v="123201004"/>
    <s v="009/049"/>
    <s v="T3NT EI RND MTN-TBL MT #1 9/49 BNT STEEL"/>
    <s v="TABLEMTN"/>
    <s v="ETL.6060.TOWR"/>
    <d v="2022-03-28T00:00:00"/>
    <d v="2022-03-28T00:00:00"/>
    <d v="2023-08-19T00:00:00"/>
    <x v="0"/>
    <m/>
    <d v="2025-03-28T00:00:00"/>
    <x v="76"/>
    <s v="543"/>
    <s v="TR3N"/>
    <m/>
    <s v="E - Schd Compl Yr 0"/>
    <s v="Closed"/>
    <s v="RELW COMP OH   FMOB TR3N PRTO CLMB FRAB"/>
    <s v="No Good/Out of Stdrd"/>
    <s v="Structure-Tower"/>
    <s v="Repair"/>
    <s v="45644412"/>
    <s v="T3 EI RND MTN-TBLE MTN #1 9/49 BNT STEEL"/>
    <s v="ICQ"/>
  </r>
  <r>
    <s v="LC"/>
    <s v="123203403"/>
    <s v="010/053"/>
    <s v="T2NT EI RND MTN-TB MT #2 10/53 BNT STEEL"/>
    <s v="TABLEMTN"/>
    <s v="ETL.6070.TOWR"/>
    <d v="2022-03-28T00:00:00"/>
    <d v="2022-03-28T00:00:00"/>
    <d v="2023-08-18T00:00:00"/>
    <x v="0"/>
    <m/>
    <d v="2025-03-28T00:00:00"/>
    <x v="76"/>
    <s v="543"/>
    <s v="TR2N"/>
    <m/>
    <s v="E - Schd Compl Yr 0"/>
    <s v="Closed"/>
    <s v="RELW COMP OH   FMOB TR2N PRTO CLMB FRAB"/>
    <s v="No Good/Out of Stdrd"/>
    <s v="Structure-Tower"/>
    <s v="Repair"/>
    <s v="45644925"/>
    <s v="T2 EI RND MTN-TBL MTN #2 10/53 BNT STEEL"/>
    <s v="ICQ"/>
  </r>
  <r>
    <s v="LC"/>
    <s v="123203847"/>
    <s v="010/054"/>
    <s v="T2NT EI RND MTN-TB MT #1 10/54 BNT STEEL"/>
    <s v="TABLEMTN"/>
    <s v="ETL.6060.TOWR"/>
    <d v="2022-03-28T00:00:00"/>
    <d v="2022-03-28T00:00:00"/>
    <d v="2023-08-18T00:00:00"/>
    <x v="0"/>
    <m/>
    <d v="2025-03-28T00:00:00"/>
    <x v="76"/>
    <s v="543"/>
    <s v="TR2N"/>
    <m/>
    <s v="E - Schd Compl Yr 0"/>
    <s v="Closed"/>
    <s v="RELW COMP OH   FMOB TR2N PRTO CLMB FRAB"/>
    <s v="No Good/Out of Stdrd"/>
    <s v="Structure-Tower"/>
    <s v="Repair"/>
    <s v="45644413"/>
    <s v="T2 EI RND MTN-TBL MTN #1 10/54 BNT STEEL"/>
    <s v="ICQ"/>
  </r>
  <r>
    <s v="LC"/>
    <s v="123204440"/>
    <s v="010/055"/>
    <s v="T2NT EI RND MTN-TB MT #2 10/55 BNT STEEL"/>
    <s v="TABLEMTN"/>
    <s v="ETL.6070.TOWR"/>
    <d v="2022-03-28T00:00:00"/>
    <d v="2022-03-28T00:00:00"/>
    <d v="2023-08-16T00:00:00"/>
    <x v="0"/>
    <m/>
    <d v="2025-03-28T00:00:00"/>
    <x v="76"/>
    <s v="543"/>
    <s v="TR2N"/>
    <m/>
    <s v="E - Schd Compl Yr 0"/>
    <s v="Closed"/>
    <s v="RELW COMP OH   FMOB TR2N PRTO CLMB FRAB"/>
    <s v="No Good/Out of Stdrd"/>
    <s v="Structure-Tower"/>
    <s v="Repair"/>
    <s v="45644927"/>
    <s v="T2 EI RND MTN-TBL MTN #2 10/55 BNT STEEL"/>
    <s v="ICQ"/>
  </r>
  <r>
    <s v="LC"/>
    <s v="123222989"/>
    <s v="069/285"/>
    <s v="T2NT DI RNDMTN-TBLMTN #2 69/285 BNT STL"/>
    <s v="TABLEMTN"/>
    <s v="ETL.6070.TOWR"/>
    <d v="2022-03-31T00:00:00"/>
    <d v="2022-03-28T00:00:00"/>
    <d v="2023-12-15T00:00:00"/>
    <x v="0"/>
    <m/>
    <d v="2025-03-28T00:00:00"/>
    <x v="76"/>
    <s v="543"/>
    <s v="TR2N"/>
    <m/>
    <s v="E - Schd Compl Yr 0"/>
    <s v="Closed"/>
    <s v="RELW FIRE COMP OH   TR2  PRTO AIR  FRAB"/>
    <s v="No Good/Out of Stdrd"/>
    <s v="Structure-Tower"/>
    <s v="Repair"/>
    <s v="45647747"/>
    <s v="T2 DI RND MTN-TBL MTN #2 69/285 BNT STL"/>
    <s v="ICQ"/>
  </r>
  <r>
    <s v="LC"/>
    <s v="123226059"/>
    <s v="T-150"/>
    <s v="T2NT DI MIDWAY-SANTA MARIA T-150 RMV VEG"/>
    <s v="MIDWAY"/>
    <s v="ETL.9240.TOWR"/>
    <d v="2022-04-01T00:00:00"/>
    <d v="2022-03-28T00:00:00"/>
    <d v="2023-12-22T00:00:00"/>
    <x v="0"/>
    <m/>
    <d v="2025-03-28T00:00:00"/>
    <x v="76"/>
    <s v="564"/>
    <s v="TR2N"/>
    <m/>
    <s v="E - Schd Compl Yr 0"/>
    <s v="Closed"/>
    <s v="POHW OTHR COMP OH   TR2N PRTO AIR  FRAA"/>
    <s v="Overgrown"/>
    <s v="Vegetation"/>
    <s v="Remove"/>
    <s v=""/>
    <s v=""/>
    <s v=""/>
  </r>
  <r>
    <s v="LC"/>
    <s v="123226597"/>
    <s v="032/267"/>
    <s v="T2NT DI BRDGVLLE-CTTNWD 32/267 RPR ADSS"/>
    <s v="TABLEMTN"/>
    <s v="ETL.1110.POLE.STPS"/>
    <d v="2022-04-01T00:00:00"/>
    <d v="2022-03-28T00:00:00"/>
    <d v="2023-05-11T00:00:00"/>
    <x v="0"/>
    <m/>
    <d v="2025-03-28T00:00:00"/>
    <x v="76"/>
    <s v="630"/>
    <s v="TR2N"/>
    <m/>
    <s v="E - Schd Compl Yr 0"/>
    <s v="Closed"/>
    <s v="RELW FIRE COMP OH   TR2N PRTO AIR  FRAB NTDE"/>
    <s v="No Good/Out of Stdrd"/>
    <s v="Shield Wire / OPGW-Wood"/>
    <s v="Repair"/>
    <s v="45644249"/>
    <s v="T2 DI BRDGVLLE-CTTNWD 32/267 RPR ADSS LB"/>
    <s v="ICW"/>
  </r>
  <r>
    <s v="LC"/>
    <s v="123235101"/>
    <s v="004/004"/>
    <s v="T2NT DI TRINITY MAPLE CREEK 4/4 RPL SPLW"/>
    <s v="EUREKA"/>
    <s v="ETL.8170.INSL.NCER"/>
    <d v="2022-04-02T00:00:00"/>
    <d v="2022-03-28T00:00:00"/>
    <d v="2024-02-20T00:00:00"/>
    <x v="0"/>
    <m/>
    <d v="2025-03-28T00:00:00"/>
    <x v="76"/>
    <s v="630"/>
    <s v="TR2"/>
    <s v="YES"/>
    <s v="E - Schd Compl Yr 0"/>
    <s v="Closed"/>
    <s v="RELW FIRE COMP OH   XMPT TR2  PRTO AIR  NTDE"/>
    <s v="No Good/Out of Stdrd"/>
    <s v="Splice-Wood"/>
    <s v="Repair"/>
    <s v="45441773"/>
    <s v="T2 DI TRNTY MPL CRK 4/4 RPL SPLW"/>
    <s v="ICW"/>
  </r>
  <r>
    <s v="LC"/>
    <s v="123262253"/>
    <s v="032/003"/>
    <s v="T2NT DI CLINGA #1-SN MIGL 32/3 RPR STRT"/>
    <s v="PISMOBCH"/>
    <s v="ETL.8580.TOWR"/>
    <d v="2022-04-07T00:00:00"/>
    <d v="2022-03-28T00:00:00"/>
    <d v="2024-03-14T00:00:00"/>
    <x v="0"/>
    <m/>
    <d v="2025-03-28T00:00:00"/>
    <x v="76"/>
    <s v="543"/>
    <s v="TR2N"/>
    <s v="YES"/>
    <s v="E - Schd Compl Yr 0"/>
    <s v="Closed"/>
    <s v="RELW FIRE COMP OH   XMPT TR2N PRTO AIR  FRAB"/>
    <s v="No Good/Out of Stdrd"/>
    <s v="Structure-Tower"/>
    <s v="Repair"/>
    <s v="45638425"/>
    <s v="T2 DI CLINGA #1-SN MIGL 32/3 RPR STRT"/>
    <s v="ICQ"/>
  </r>
  <r>
    <s v="LC"/>
    <s v="123275441"/>
    <s v="005/040"/>
    <s v="T3NT DI GRN VALLEY-LLAGAS 5/40 COMPLETE"/>
    <s v="MOSSLNDG"/>
    <s v="ETL.1720.POLE.WDPS"/>
    <d v="2022-04-08T00:00:00"/>
    <d v="2022-03-28T00:00:00"/>
    <d v="2023-04-25T00:00:00"/>
    <x v="0"/>
    <m/>
    <d v="2025-03-28T00:00:00"/>
    <x v="76"/>
    <s v="372"/>
    <s v="TR3N"/>
    <m/>
    <s v="E - Schd Compl Yr 0"/>
    <s v="Closed"/>
    <s v="POHW FIRE ACCL COMP OH   TR3N PRTO AIR  FRAB"/>
    <s v="No Good/Out of Stdrd"/>
    <s v="Structure-Wood"/>
    <s v="Replace"/>
    <s v="31610972"/>
    <s v="T3 EI GREEN VALLEY-LLAGAS 5/37R RPL POLE"/>
    <s v="70Y"/>
  </r>
  <r>
    <s v="LC"/>
    <s v="123294992"/>
    <s v="012/004"/>
    <s v="T2NT DI MENDOCINO-WLLTS 12/4 RPL SPLW"/>
    <s v="WILLITS"/>
    <s v="ETL.7540.INSL.CERA"/>
    <d v="2022-04-11T00:00:00"/>
    <d v="2022-03-28T00:00:00"/>
    <d v="2023-10-03T00:00:00"/>
    <x v="0"/>
    <m/>
    <d v="2025-03-28T00:00:00"/>
    <x v="76"/>
    <s v="630"/>
    <s v="TR2N"/>
    <m/>
    <s v="E - Schd Compl Yr 0"/>
    <s v="Closed"/>
    <s v="RELW FIRE ACCM COMP OH   TR2N PRTO AIR"/>
    <s v="No Good/Out of Stdrd"/>
    <s v="Splice-Wood"/>
    <s v="Replace"/>
    <s v="45590442"/>
    <s v="T2 DI MENDOCINO-WLLTS 12/4 RPL SPLW"/>
    <s v="ICW"/>
  </r>
  <r>
    <s v="LC"/>
    <s v="128383401"/>
    <s v="003/010"/>
    <s v="T2 WV MNDCN-PHLO JCT-HPLND 3/10 INS DAMW"/>
    <s v="WILLITS"/>
    <s v="ETL.7520.INSL.NCER"/>
    <d v="2024-03-28T00:00:00"/>
    <d v="2024-03-28T00:00:00"/>
    <d v="2025-03-05T00:00:00"/>
    <x v="0"/>
    <m/>
    <d v="2025-03-28T00:00:00"/>
    <x v="76"/>
    <s v="630"/>
    <s v="TR2"/>
    <m/>
    <s v="E - Schd Compl Yr 0"/>
    <s v="Closed"/>
    <s v="RELW OTHR COMP OH   FMOB TR2  PRTO NTDE"/>
    <s v="Missing"/>
    <s v="Damper-Wood"/>
    <s v="Install"/>
    <s v="46414251"/>
    <s v="T2 WV MNDCN-PHLO JCT-HPLND 3/10 INS DAMW"/>
    <s v="ICW"/>
  </r>
  <r>
    <s v="LC"/>
    <s v="128383450"/>
    <s v="041/005"/>
    <s v="T2 EI ELK-GUALALA 041/005 RPL STRW"/>
    <s v="WILLITS"/>
    <s v="ETL.8410.POLE.WOOD"/>
    <d v="2024-03-28T00:00:00"/>
    <d v="2024-03-28T00:00:00"/>
    <d v="2025-06-02T00:00:00"/>
    <x v="1"/>
    <m/>
    <d v="2024-09-28T00:00:00"/>
    <x v="76"/>
    <s v="372T"/>
    <s v="TR2"/>
    <m/>
    <s v="E - Schd Compl Yr 0"/>
    <s v="Closed"/>
    <s v="RELW INSP COMP OH   FMOB TR2  PRTO FRAB"/>
    <s v="No Good/Out of Stdrd"/>
    <s v="Structure-Wood"/>
    <s v="Replace"/>
    <s v="35557741"/>
    <s v="T2 EI ELK-GUALALA 041/005 RPL STRW"/>
    <s v="70Y"/>
  </r>
  <r>
    <s v="LC"/>
    <s v="128383478"/>
    <s v="018/075"/>
    <s v="T2 EI DIABLO-MIDWAY #2 18/075 RPR GYWT"/>
    <s v="PISMOBCH"/>
    <s v="ETL.5970.TOWR"/>
    <d v="2024-03-28T00:00:00"/>
    <d v="2024-03-28T00:00:00"/>
    <d v="2024-12-31T00:00:00"/>
    <x v="0"/>
    <m/>
    <d v="2025-03-28T00:00:00"/>
    <x v="76"/>
    <s v="543"/>
    <s v="TR2"/>
    <m/>
    <s v="E - Schd Compl Yr 0"/>
    <s v="Closed"/>
    <s v="RELW INSP COMP OH   FMOB TR2  PRTO FRAB"/>
    <s v="No Good/Out of Stdrd"/>
    <s v="Guy Wire-Tower"/>
    <s v="Repair"/>
    <s v="46394448"/>
    <s v="T2 EI DIABLO-MIDWAY #2 18/075 RPR GYWT"/>
    <s v="ICQ"/>
  </r>
  <r>
    <s v="LC"/>
    <s v="128383562"/>
    <s v="016/161"/>
    <s v="T2 EI ARCO-CHOLAME 16/161 RPR GYWW"/>
    <s v="MIDWAY"/>
    <s v="ETL.8440.POLE.NWOD"/>
    <d v="2024-03-28T00:00:00"/>
    <d v="2024-03-28T00:00:00"/>
    <d v="2024-05-01T00:00:00"/>
    <x v="0"/>
    <m/>
    <d v="2024-09-28T00:00:00"/>
    <x v="76"/>
    <s v="630"/>
    <s v="TR2"/>
    <m/>
    <s v="E - Schd Compl Yr 0"/>
    <s v="Closed"/>
    <s v="RELW INSP COMP OH   FMOB TR2  PRTO FRAB DURA BRIN"/>
    <s v="No Good/Out of Stdrd"/>
    <s v="Guy Wire-Wood"/>
    <s v="Repair"/>
    <s v="46236409"/>
    <s v="T2 EI ARCO-CHOLAME 16/161 RPR GYWW"/>
    <s v="ICW"/>
  </r>
  <r>
    <s v="LC"/>
    <s v="128383609"/>
    <s v="020/280"/>
    <s v="T2 SSQC-SNT YNZ SW ST 20/280 RPL STRW"/>
    <s v="PISMOBCH"/>
    <s v="ETL.3700.POLE.WOOD"/>
    <d v="2024-03-28T00:00:00"/>
    <d v="2024-03-28T00:00:00"/>
    <d v="2025-05-07T00:00:00"/>
    <x v="1"/>
    <m/>
    <d v="2025-03-28T00:00:00"/>
    <x v="76"/>
    <s v="372T"/>
    <s v="TR2"/>
    <m/>
    <s v="E - Schd Compl Yr 0"/>
    <s v="Closed"/>
    <s v="RELW INSP PUBL TRAF SWRK CLR  ACCL ACCM ACCH COMP OH   FMOB TR2  PRTO FRAB"/>
    <s v="No Good/Out of Stdrd"/>
    <s v="Structure-Wood"/>
    <s v="Replace"/>
    <s v="35573836"/>
    <s v="T2 EI SSQC-SNT YNZ SW ST 20/280 RPL STRW"/>
    <s v="70Y"/>
  </r>
  <r>
    <s v="LC"/>
    <s v="128384378"/>
    <s v="004/034"/>
    <s v="T2 EI VACA-SUISUN 004/034 INS DAMS"/>
    <s v="SACTO"/>
    <s v="ETL.4070.INSL.NCER"/>
    <d v="2024-03-28T00:00:00"/>
    <d v="2024-03-28T00:00:00"/>
    <d v="2025-03-12T00:00:00"/>
    <x v="0"/>
    <m/>
    <d v="2025-03-28T00:00:00"/>
    <x v="76"/>
    <s v="628"/>
    <s v="TR2"/>
    <m/>
    <s v="E - Schd Compl Yr 0"/>
    <s v="Closed"/>
    <s v="RELW INSP COMP OH   FMOB TR2  PRTO NTDE"/>
    <s v="Missing"/>
    <s v="Damper-Steel"/>
    <s v="Install"/>
    <s v="46324616"/>
    <s v="T2 EI VACA-SUISUN 004/034 INS DAMS"/>
    <s v="ICS"/>
  </r>
  <r>
    <s v="LC"/>
    <s v="128384484"/>
    <s v="001/035"/>
    <s v="T2 WV KILARC-DESCHUTES  001/035 RPL POLE"/>
    <s v="TABLEMTN"/>
    <s v="ETL.7300.POLE.WOOD"/>
    <d v="2024-03-28T00:00:00"/>
    <d v="2024-03-28T00:00:00"/>
    <d v="2025-03-10T00:00:00"/>
    <x v="0"/>
    <m/>
    <d v="2025-03-28T00:00:00"/>
    <x v="76"/>
    <s v="372T"/>
    <s v="TR2"/>
    <m/>
    <s v="E - Schd Compl Yr 0"/>
    <s v="Closed"/>
    <s v="RELW CREW COMP OH   FMOB TR2  PRTO FRAB"/>
    <s v="No Good/Out of Stdrd"/>
    <s v="Structure-Wood"/>
    <s v="Replace"/>
    <s v="35573768"/>
    <s v="T2 WV KILARC-DESCHUTES  001/035 RPL POLE"/>
    <s v="70Y"/>
  </r>
  <r>
    <s v="LC"/>
    <s v="128384583"/>
    <s v="010/048"/>
    <s v="T2 BRENTWOOD-KELSO 10/048 RPR STRT"/>
    <s v="CONCORD"/>
    <s v="ETL.4410.TOWR"/>
    <d v="2024-03-28T00:00:00"/>
    <d v="2024-03-28T00:00:00"/>
    <d v="2025-03-06T00:00:00"/>
    <x v="0"/>
    <m/>
    <d v="2025-03-28T00:00:00"/>
    <x v="76"/>
    <s v="543"/>
    <s v="TR2"/>
    <m/>
    <s v="E - Schd Compl Yr 0"/>
    <s v="Closed"/>
    <s v="RELW OTHR COMP OH   FMOB TR2  PRTO FRAB"/>
    <s v="No Good/Out of Stdrd"/>
    <s v="Structure-Tower"/>
    <s v="Repair"/>
    <s v="46286919"/>
    <s v="T2 BRENTWOOD-KELSO 10/048 RPR STRT"/>
    <s v="ICQ"/>
  </r>
  <r>
    <s v="LC"/>
    <s v="128384653"/>
    <s v="015/155"/>
    <s v="T2 EI ARCO-CHOLAME 15/155 RMV NEST"/>
    <s v="MIDWAY"/>
    <s v="ETL.8440.POLE.NWOD"/>
    <d v="2024-03-28T00:00:00"/>
    <d v="2024-03-28T00:00:00"/>
    <d v="2025-01-08T00:00:00"/>
    <x v="0"/>
    <m/>
    <d v="2025-03-28T00:00:00"/>
    <x v="76"/>
    <s v="628"/>
    <s v="TR2"/>
    <m/>
    <s v="E - Schd Compl Yr 0"/>
    <s v="Closed"/>
    <s v="RELW INSP COMP OH   FMOB TR2  PRTO FRAB"/>
    <s v="Debris/Nest/etc."/>
    <s v="Structure-Steel"/>
    <s v="Remove"/>
    <s v="46302365"/>
    <s v="T2 EI ARCO-CHOLAME 15/155 RMV NEST"/>
    <s v="ICS"/>
  </r>
  <r>
    <s v="LC"/>
    <s v="128384752"/>
    <s v="009/053"/>
    <s v="T2 EI SBRNT-STNDRD OIL #2 09/53 RPL INSS"/>
    <s v="CONCORD"/>
    <s v="ETL.3790.INSL"/>
    <d v="2024-03-28T00:00:00"/>
    <d v="2024-03-28T00:00:00"/>
    <d v="2025-05-20T00:00:00"/>
    <x v="1"/>
    <m/>
    <d v="2025-03-28T00:00:00"/>
    <x v="76"/>
    <s v="532"/>
    <s v="TR2"/>
    <m/>
    <s v="E - Schd Compl Yr 0"/>
    <s v="Closed"/>
    <s v="REGW INSP COMP OH   FMOB TR2  PRTO FRAB"/>
    <s v="No Good/Out of Stdrd"/>
    <s v="Insulator-Steel"/>
    <s v="Replace"/>
    <s v="35574949"/>
    <s v="T0 DI SBRANTE-STNRD OIL #2 016/100 RPL I"/>
    <s v="93K"/>
  </r>
  <r>
    <s v="LC"/>
    <s v="128385231"/>
    <s v="018/257"/>
    <s v="T2 EI SSQC-SNT YNZ SW ST 18/257 RPR GYWW"/>
    <s v="PISMOBCH"/>
    <s v="ETL.3700.POLE.NWOD"/>
    <d v="2024-03-28T00:00:00"/>
    <d v="2024-03-28T00:00:00"/>
    <d v="2025-02-20T00:00:00"/>
    <x v="0"/>
    <m/>
    <d v="2025-03-28T00:00:00"/>
    <x v="76"/>
    <s v="630"/>
    <s v="TR2"/>
    <m/>
    <s v="E - Schd Compl Yr 0"/>
    <s v="Closed"/>
    <s v="RELW INSP COMP OH   FMOB TR2  PRTO FRAB"/>
    <s v="No Good/Out of Stdrd"/>
    <s v="Guy Wire-Wood"/>
    <s v="Repair"/>
    <s v="46391101"/>
    <s v="T2 EI SSQC-SNT YNZ SW ST 18/257 RPR GYWW"/>
    <s v="ICW"/>
  </r>
  <r>
    <s v="LC"/>
    <s v="128385241"/>
    <s v="001/012"/>
    <s v="T2 SOBRANTE-MORAGA 1/12 BENT STL"/>
    <s v="CONCORD"/>
    <s v="ETL.3742.TOWR"/>
    <d v="2024-03-28T00:00:00"/>
    <d v="2024-03-28T00:00:00"/>
    <d v="2024-03-28T00:00:00"/>
    <x v="1"/>
    <m/>
    <d v="2025-03-28T00:00:00"/>
    <x v="76"/>
    <s v="543"/>
    <s v="TR2"/>
    <m/>
    <s v="E - Schd Compl Yr 0"/>
    <s v="Open"/>
    <s v="RELW INSP OH   FMOB TR2  PRTO FRAB"/>
    <s v="No Good/Out of Stdrd"/>
    <s v="Structure-Tower"/>
    <s v="Repair"/>
    <s v="46286913"/>
    <s v="T2 EI SOBRANTE-MORAGA 1/12 BENT STL"/>
    <s v="ICQ"/>
  </r>
  <r>
    <s v="LC"/>
    <s v="128385291"/>
    <s v="015/152"/>
    <s v="T2 EI ARCO-CHOLAME 15/152 RPL STRW"/>
    <s v="MIDWAY"/>
    <s v="ETL.8440.POLE.WOOD"/>
    <d v="2024-03-28T00:00:00"/>
    <d v="2024-03-28T00:00:00"/>
    <d v="2025-01-10T00:00:00"/>
    <x v="0"/>
    <m/>
    <d v="2025-03-28T00:00:00"/>
    <x v="76"/>
    <s v="372T"/>
    <s v="TR2"/>
    <m/>
    <s v="E - Schd Compl Yr 0"/>
    <s v="Closed"/>
    <s v="REGW INSP COMP OH   FMOB TR2  PRTO FRAB"/>
    <s v="No Good/Out of Stdrd"/>
    <s v="Structure-Wood"/>
    <s v="Replace"/>
    <s v="35554105"/>
    <s v="T2 EI ARCO-CHOLAME 15/152 RPL STRW"/>
    <s v="70Y"/>
  </r>
  <r>
    <s v="LC"/>
    <s v="128385432"/>
    <s v="001/011"/>
    <s v="T2 EI SOBRANTE-MORAGA 1/11 RPR STRT"/>
    <s v="CONCORD"/>
    <s v="ETL.3742.TOWR"/>
    <d v="2024-03-28T00:00:00"/>
    <d v="2024-03-28T00:00:00"/>
    <d v="2025-03-24T00:00:00"/>
    <x v="0"/>
    <m/>
    <d v="2025-03-28T00:00:00"/>
    <x v="76"/>
    <s v="543"/>
    <s v="TR2"/>
    <m/>
    <s v="E - Schd Compl Yr 0"/>
    <s v="Closed"/>
    <s v="RELW INSP COMP OH   FMOB TR2  PRTO FRAB"/>
    <s v="No Good/Out of Stdrd"/>
    <s v="Structure-Tower"/>
    <s v="Repair"/>
    <s v="46286912"/>
    <s v="T2 EI SOBRANTE-MORAGA 1/11 RPR STRT"/>
    <s v="ICQ"/>
  </r>
  <r>
    <s v="LC"/>
    <s v="128385444"/>
    <s v="018/256"/>
    <s v="T2 EI SSQC-SNT YNZ SW ST 18/256 RPR GYWW"/>
    <s v="PISMOBCH"/>
    <s v="ETL.3700.POLE.NWOD"/>
    <d v="2024-03-28T00:00:00"/>
    <d v="2024-03-28T00:00:00"/>
    <d v="2025-02-20T00:00:00"/>
    <x v="0"/>
    <m/>
    <d v="2025-03-28T00:00:00"/>
    <x v="76"/>
    <s v="630"/>
    <s v="TR2"/>
    <m/>
    <s v="E - Schd Compl Yr 0"/>
    <s v="Closed"/>
    <s v="RELW INSP REMT SWRK ACCL ACCM COMP OH   FMOB TR2  PRTO FRAB"/>
    <s v="No Good/Out of Stdrd"/>
    <s v="Guy Wire-Wood"/>
    <s v="Repair"/>
    <s v="46391100"/>
    <s v="T2 EI SSQC-SNT YNZ SW ST 18/256 RPR GYWW"/>
    <s v="ICW"/>
  </r>
  <r>
    <s v="LC"/>
    <s v="128385757"/>
    <s v="008/050"/>
    <s v="T2 EI SBRNT-STNDRD OIL #2 08/50 RPL INSS"/>
    <s v="CONCORD"/>
    <s v="ETL.3790.INSL"/>
    <d v="2024-03-28T00:00:00"/>
    <d v="2024-03-28T00:00:00"/>
    <d v="2025-05-20T00:00:00"/>
    <x v="1"/>
    <m/>
    <d v="2025-03-28T00:00:00"/>
    <x v="76"/>
    <s v="532"/>
    <s v="TR2"/>
    <m/>
    <s v="E - Schd Compl Yr 0"/>
    <s v="Closed"/>
    <s v="REGW INSP COMP OH   FMOB TR2  PRTO FRAB"/>
    <s v="No Good/Out of Stdrd"/>
    <s v="Insulator-Steel"/>
    <s v="Replace"/>
    <s v="35574949"/>
    <s v="T0 DI SBRANTE-STNRD OIL #2 016/100 RPL I"/>
    <s v="93K"/>
  </r>
  <r>
    <s v="LC"/>
    <s v="128386006"/>
    <s v="013/006"/>
    <s v="T2 EI TRINITY-MAPLE CREEK 13/06 RPR GYWW"/>
    <s v="EUREKA"/>
    <s v="ETL.8170.POLE.NWOD"/>
    <d v="2024-03-28T00:00:00"/>
    <d v="2024-03-28T00:00:00"/>
    <d v="2025-01-21T00:00:00"/>
    <x v="0"/>
    <m/>
    <d v="2025-03-28T00:00:00"/>
    <x v="76"/>
    <s v="630"/>
    <s v="TR2"/>
    <m/>
    <s v="E - Schd Compl Yr 0"/>
    <s v="Closed"/>
    <s v="RELW INSP COMP OH   FMOB TR2  PRTO FRAB"/>
    <s v="No Good/Out of Stdrd"/>
    <s v="Guy Wire-Wood"/>
    <s v="Repair"/>
    <s v="46345709"/>
    <s v="T2 EI TRINITY-MAPLE CREEK 13/06 RPR GYWW"/>
    <s v="ICW"/>
  </r>
  <r>
    <s v="LC"/>
    <s v="128386249"/>
    <s v="000/008"/>
    <s v="T2 DI COLGATE-PALERMO 0/8 RPR JUMW"/>
    <s v="SACTO"/>
    <s v="ETL.6500.INSL.NCER"/>
    <d v="2024-03-28T00:00:00"/>
    <d v="2024-03-28T00:00:00"/>
    <d v="2025-03-25T00:00:00"/>
    <x v="0"/>
    <m/>
    <d v="2025-03-28T00:00:00"/>
    <x v="76"/>
    <s v="630"/>
    <s v="TR2"/>
    <m/>
    <s v="E - Schd Compl Yr 0"/>
    <s v="Closed"/>
    <s v="RELW FIRE COMP OH   TR2  PRTO AIR"/>
    <s v="No Good/Out of Stdrd"/>
    <s v="Jumper-Wood"/>
    <s v="Repair"/>
    <s v="46383049"/>
    <s v="T2 DI COLGATE-PALERMO 0/8 RPR JUMW"/>
    <s v="ICW"/>
  </r>
  <r>
    <s v="LC"/>
    <s v="128386323"/>
    <s v="000/007"/>
    <s v="T2 OLEUM-NRTH TWR-CHRSTE 0/7 TOUCH"/>
    <s v="CONCORD"/>
    <s v="ETL.3180.TOWR"/>
    <d v="2024-03-28T00:00:00"/>
    <d v="2024-03-28T00:00:00"/>
    <d v="2025-05-07T00:00:00"/>
    <x v="1"/>
    <m/>
    <d v="2024-09-28T00:00:00"/>
    <x v="76"/>
    <s v="543"/>
    <s v="TR2"/>
    <m/>
    <s v="E - Schd Compl Yr 0"/>
    <s v="Closed"/>
    <s v="RELW COMP OH   FMOB TR2  PRTO FRAB NTDE PGEQ DURA BRIN"/>
    <s v="No Good/Out of Stdrd"/>
    <s v="Structure-Tower"/>
    <s v="Repair"/>
    <s v="46488995"/>
    <s v="T2 OLEUM-NRTH TWR-CHRSTE 0/7 TOUCH"/>
    <s v="ICQ"/>
  </r>
  <r>
    <s v="LC"/>
    <s v="128386413"/>
    <s v="005/057"/>
    <s v="T2 DI PARADISE-BUTTE 5/57 RPL INSS"/>
    <s v="TABLEMTN"/>
    <s v="ETL.4396.INSL.NCER"/>
    <d v="2024-03-28T00:00:00"/>
    <d v="2024-03-28T00:00:00"/>
    <d v="2024-07-13T00:00:00"/>
    <x v="0"/>
    <m/>
    <d v="2025-03-28T00:00:00"/>
    <x v="76"/>
    <s v="532T"/>
    <s v="TR2"/>
    <m/>
    <s v="E - Schd Compl Yr 0"/>
    <s v="Closed"/>
    <s v="RELW OTHR COMP OH   TR2  PRTO AIR  FRAB DURA BRIN"/>
    <s v="No Good/Out of Stdrd"/>
    <s v="Insulator-Steel"/>
    <s v="Replace"/>
    <s v="35543299"/>
    <s v="T2 DI PARADISE-BUTTE RPL INSS 2 TSPS"/>
    <s v="93K"/>
  </r>
  <r>
    <s v="LC"/>
    <s v="128387133"/>
    <s v="002/027"/>
    <s v="T2 DI MONTA VISTA-BURNS 2/27 TOUCH"/>
    <s v="MOSSLNDG"/>
    <s v="ETL.7590.POLE.NWOD"/>
    <d v="2024-03-28T00:00:00"/>
    <d v="2024-03-28T00:00:00"/>
    <d v="2025-05-11T00:00:00"/>
    <x v="1"/>
    <m/>
    <d v="2024-09-28T00:00:00"/>
    <x v="76"/>
    <s v="630"/>
    <s v="TR2"/>
    <m/>
    <s v="E - Schd Compl Yr 0"/>
    <s v="Closed"/>
    <s v="RELW FIRE ACCM COMP OH   TR2  PRTO AIR  FRAB NTDE DURA BRIN"/>
    <s v="No Good/Out of Stdrd"/>
    <s v="Structure-Steel"/>
    <s v="Repair"/>
    <s v="46523440"/>
    <s v="T2 DI MONTA VISTA-BURNS 2/27 TOUCH"/>
    <s v="ICW"/>
  </r>
  <r>
    <s v="LC"/>
    <s v="128388635"/>
    <s v="004/056"/>
    <s v="T2 DI BRNS-LONE STR #1 4/56 RPR ANCW"/>
    <s v="MOSSLNDG"/>
    <s v="ETL.6230.POLE.NWOD"/>
    <d v="2024-03-29T00:00:00"/>
    <d v="2024-03-28T00:00:00"/>
    <d v="2025-03-13T00:00:00"/>
    <x v="0"/>
    <m/>
    <d v="2025-03-28T00:00:00"/>
    <x v="76"/>
    <s v="630"/>
    <s v="TR2"/>
    <m/>
    <s v="E - Schd Compl Yr 0"/>
    <s v="Closed"/>
    <s v="RELW COMP OH   TR2  PRTO AIR  FRAB"/>
    <s v="No Good/Out of Stdrd"/>
    <s v="Anchor-Wood"/>
    <s v="Repair"/>
    <s v="46391266"/>
    <s v="T2 DI BRNS-LONE STR #1 4/56 RPR ANCW"/>
    <s v="ICW"/>
  </r>
  <r>
    <s v="LC"/>
    <s v="128388637"/>
    <s v="004/056"/>
    <s v="T2 DI BRNS-LONE STR #1 4/56 RPR INSW"/>
    <s v="MOSSLNDG"/>
    <s v="ETL.6230.INSL.NCER"/>
    <d v="2024-03-29T00:00:00"/>
    <d v="2024-03-28T00:00:00"/>
    <d v="2025-03-13T00:00:00"/>
    <x v="0"/>
    <m/>
    <d v="2025-03-28T00:00:00"/>
    <x v="76"/>
    <s v="630"/>
    <s v="TR2"/>
    <m/>
    <s v="E - Schd Compl Yr 0"/>
    <s v="Closed"/>
    <s v="RELW COMP OH   TR2  PRTO AIR"/>
    <s v="No Good/Out of Stdrd"/>
    <s v="Insulator-Wood"/>
    <s v="Repair"/>
    <s v="46391268"/>
    <s v="T2 DI BRNS-LONE STR #1 4/56 RPR INSW"/>
    <s v="ICW"/>
  </r>
  <r>
    <s v="LC"/>
    <s v="128394701"/>
    <s v="048/005"/>
    <s v="T2 HUMBLDT-TRINITY 48/5C  RPL POLE"/>
    <s v="EUREKA"/>
    <s v="ETL.1820.POLE.WDPS"/>
    <d v="2024-03-30T00:00:00"/>
    <d v="2024-03-28T00:00:00"/>
    <d v="2024-03-28T00:00:00"/>
    <x v="1"/>
    <m/>
    <d v="2025-03-28T00:00:00"/>
    <x v="76"/>
    <s v="372T"/>
    <s v="TR2"/>
    <m/>
    <s v="E - Schd Compl Yr 0"/>
    <s v="Open"/>
    <s v="REGW PATR OH   FMOB TR2  PRTO FRAB"/>
    <s v="No Good/Out of Stdrd"/>
    <s v="Structure-Wood"/>
    <s v="Replace"/>
    <s v="35542069"/>
    <s v="T2 EI HUMBOLDT-TRINITY 48/5L RPL  POLE"/>
    <s v="70Y"/>
  </r>
  <r>
    <s v="LC"/>
    <s v="128416271"/>
    <s v="000/007B"/>
    <s v="T2 DI KANAKA TP 0/7 RPR JUMW"/>
    <s v="TABLEMTN"/>
    <s v="ETL.4223.INSL.NCER"/>
    <d v="2024-04-01T00:00:00"/>
    <d v="2024-03-28T00:00:00"/>
    <d v="2024-08-16T00:00:00"/>
    <x v="0"/>
    <m/>
    <d v="2024-06-28T00:00:00"/>
    <x v="76"/>
    <s v="630"/>
    <s v="TR2"/>
    <m/>
    <s v="E - Schd Compl Yr 0"/>
    <s v="Closed"/>
    <s v="RELW FIRE SPCR COMP OH   TR2  PRTO AIR  DURA BRIN"/>
    <s v="No Good/Out of Stdrd"/>
    <s v="Jumper-Wood"/>
    <s v="Repair"/>
    <s v="46227547"/>
    <s v="T2 DI KANAKA TP 0/7  RPR JUMW"/>
    <s v="ICW"/>
  </r>
  <r>
    <s v="LC"/>
    <s v="128466786"/>
    <s v="004/050"/>
    <s v="T2 DI BURNS-LONE STAR #1 4/50 RMV VEG"/>
    <s v="MOSSLNDG"/>
    <s v="ETL.6230.POLE.WDPS"/>
    <d v="2024-04-05T00:00:00"/>
    <d v="2024-03-28T00:00:00"/>
    <d v="2024-05-30T00:00:00"/>
    <x v="0"/>
    <m/>
    <d v="2024-09-28T00:00:00"/>
    <x v="76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466788"/>
    <s v="004/050"/>
    <s v="T2 DI BRNS-LNE STR #1 4/50L RPR ANCW"/>
    <s v="MOSSLNDG"/>
    <s v="ETL.6230.POLE.WDPS"/>
    <d v="2024-04-05T00:00:00"/>
    <d v="2024-03-28T00:00:00"/>
    <d v="2024-05-22T00:00:00"/>
    <x v="0"/>
    <m/>
    <d v="2024-09-28T00:00:00"/>
    <x v="76"/>
    <s v="630"/>
    <s v="TR2"/>
    <m/>
    <s v="E - Schd Compl Yr 0"/>
    <s v="Closed"/>
    <s v="RELW COMP OH   TR2  PRTO AIR  FRAB DURA BRIN"/>
    <s v="No Good/Out of Stdrd"/>
    <s v="Anchor-Wood"/>
    <s v="Repair"/>
    <s v="46235979"/>
    <s v="T2 DI BRNS-LNE STR #1 4/50L RPR ANCW"/>
    <s v="ICW"/>
  </r>
  <r>
    <s v="LC"/>
    <s v="128492390"/>
    <s v="004/055"/>
    <s v="T2 DI BURNS-LONE STAR#1 4/55 RPL DAMW"/>
    <s v="MOSSLNDG"/>
    <s v="ETL.6230.INSL.NCER"/>
    <d v="2024-04-08T00:00:00"/>
    <d v="2024-03-28T00:00:00"/>
    <d v="2025-03-13T00:00:00"/>
    <x v="0"/>
    <m/>
    <d v="2025-03-28T00:00:00"/>
    <x v="76"/>
    <s v="630"/>
    <s v="TR2"/>
    <m/>
    <s v="E - Schd Compl Yr 0"/>
    <s v="Closed"/>
    <s v="RELW COMP OH   TR2  PRTO AIR  NTDE"/>
    <s v="No Good/Out of Stdrd"/>
    <s v="Damper-Wood"/>
    <s v="Replace"/>
    <s v="46391275"/>
    <s v="T2 DI BURNS-LONE STAR#1 4/55 RPL DAMW"/>
    <s v="ICW"/>
  </r>
  <r>
    <s v="LC"/>
    <s v="128492438"/>
    <s v="000/001"/>
    <s v="T2 DI COLGATE-SMRVL #1 0/1 RPR GYWW"/>
    <s v="SACTO"/>
    <s v="ETL.6510.POLE.NWOD"/>
    <d v="2024-04-08T00:00:00"/>
    <d v="2024-03-28T00:00:00"/>
    <d v="2025-01-09T00:00:00"/>
    <x v="0"/>
    <m/>
    <d v="2025-03-28T00:00:00"/>
    <x v="76"/>
    <s v="630"/>
    <s v="TR2"/>
    <m/>
    <s v="E - Schd Compl Yr 0"/>
    <s v="Closed"/>
    <s v="RELW FIRE COMP OH   TR2  PRTO AIR  FRAB"/>
    <s v="No Good/Out of Stdrd"/>
    <s v="Guy Wire-Wood"/>
    <s v="Repair"/>
    <s v="46324606"/>
    <s v="T2 DI COLGATE-SMRVL #1 0/1 RPR GYWW"/>
    <s v="ICW"/>
  </r>
  <r>
    <s v="LC"/>
    <s v="128492541"/>
    <s v="017/000"/>
    <s v="T2 DI HUMBOLDT BAY-RIO DLL 17/0 RPR GYWW"/>
    <s v="EUREKA"/>
    <s v="ETL.7100.POLE.WOOD"/>
    <d v="2024-04-08T00:00:00"/>
    <d v="2024-03-28T00:00:00"/>
    <d v="2024-10-16T00:00:00"/>
    <x v="0"/>
    <m/>
    <d v="2025-03-28T00:00:00"/>
    <x v="76"/>
    <s v="630"/>
    <s v="TR2"/>
    <m/>
    <s v="E - Schd Compl Yr 0"/>
    <s v="Closed"/>
    <s v="RELW COMP OH   TR2  PRTO AIR  FRAB"/>
    <s v="No Good/Out of Stdrd"/>
    <s v="Guy Wire-Wood"/>
    <s v="Repair"/>
    <s v="46329254"/>
    <s v="T2 DI HUMBOLDT BAY-RIO DLL 17/0 RPR GYWW"/>
    <s v="ICW"/>
  </r>
  <r>
    <s v="LC"/>
    <s v="128492542"/>
    <s v="017/000"/>
    <s v="T2 DI HUMBOLDT BAY-RIO DEL 17/0 RPR POLE"/>
    <s v="EUREKA"/>
    <s v="ETL.7100.POLE.WOOD"/>
    <d v="2024-04-08T00:00:00"/>
    <d v="2024-03-28T00:00:00"/>
    <d v="2025-03-13T00:00:00"/>
    <x v="0"/>
    <m/>
    <d v="2025-03-28T00:00:00"/>
    <x v="76"/>
    <s v="630"/>
    <s v="TR2"/>
    <m/>
    <s v="E - Schd Compl Yr 0"/>
    <s v="Closed"/>
    <s v="RELW COMP OH   TR2  PRTO AIR  FRAB"/>
    <s v="No Good/Out of Stdrd"/>
    <s v="Structure-Wood"/>
    <s v="Repair"/>
    <s v="46328557"/>
    <s v="T2 DI HUMBOLDT BAY-RIO DEL 17/0 RPR POLE"/>
    <s v="ICW"/>
  </r>
  <r>
    <s v="LC"/>
    <s v="128492631"/>
    <s v="000/005"/>
    <s v="T2 DI KANAKA TAP 0/5L RPR GYWW"/>
    <s v="TABLEMTN"/>
    <s v="ETL.4223.POLE.STPS"/>
    <d v="2024-04-08T00:00:00"/>
    <d v="2024-03-28T00:00:00"/>
    <d v="2024-08-15T00:00:00"/>
    <x v="0"/>
    <m/>
    <d v="2025-03-28T00:00:00"/>
    <x v="76"/>
    <s v="630"/>
    <s v="TR2"/>
    <m/>
    <s v="E - Schd Compl Yr 0"/>
    <s v="Closed"/>
    <s v="RELW FIRE COMP OH   TR2  PRTO AIR  FRAB"/>
    <s v="No Good/Out of Stdrd"/>
    <s v="Guy Wire-Wood"/>
    <s v="Repair"/>
    <s v="46230787"/>
    <s v="T2 DI KANAKA TAP 00/05 RPR GYWW"/>
    <s v="ICW"/>
  </r>
  <r>
    <s v="LC"/>
    <s v="128492634"/>
    <s v="000/005"/>
    <s v="T2 DI KANAKA TAP 00/05 RMV VEG"/>
    <s v="TABLEMTN"/>
    <s v="ETL.4223.POLE.STPS"/>
    <d v="2024-04-08T00:00:00"/>
    <d v="2024-03-28T00:00:00"/>
    <d v="2025-05-29T00:00:00"/>
    <x v="1"/>
    <m/>
    <d v="2025-03-28T00:00:00"/>
    <x v="76"/>
    <s v="564"/>
    <s v="TR2"/>
    <m/>
    <s v="E - Schd Compl Yr 0"/>
    <s v="Closed"/>
    <s v="POHW FIRE COMP OH   TR2  PRTO AIR"/>
    <s v="Overgrown"/>
    <s v="Vegetation"/>
    <s v="Remove"/>
    <s v=""/>
    <s v=""/>
    <s v=""/>
  </r>
  <r>
    <s v="LC"/>
    <s v="128492635"/>
    <s v="000/005"/>
    <s v="T2 DI KANAKA TAP 00/05 RPR ANCW"/>
    <s v="TABLEMTN"/>
    <s v="ETL.4223.POLE.STPS"/>
    <d v="2024-04-08T00:00:00"/>
    <d v="2024-03-28T00:00:00"/>
    <d v="2024-08-15T00:00:00"/>
    <x v="0"/>
    <m/>
    <d v="2025-03-28T00:00:00"/>
    <x v="76"/>
    <s v="630"/>
    <s v="TR2"/>
    <m/>
    <s v="E - Schd Compl Yr 0"/>
    <s v="Closed"/>
    <s v="RELW FIRE COMP OH   TR2  PRTO AIR  FRAB"/>
    <s v="No Good/Out of Stdrd"/>
    <s v="Anchor-Wood"/>
    <s v="Repair"/>
    <s v="46305285"/>
    <s v="T2 DI KANAKA TAP 00/05 RPR ANCW"/>
    <s v="ICW"/>
  </r>
  <r>
    <s v="LC"/>
    <s v="128492735"/>
    <s v="012/000A"/>
    <s v="T2 DI KONOCTI-MIDDLETOWN 12/00A RPR GYWS"/>
    <s v="WILLITS"/>
    <s v="ETL.6380.POLE.NWOD"/>
    <d v="2024-04-08T00:00:00"/>
    <d v="2024-03-28T00:00:00"/>
    <d v="2025-03-11T00:00:00"/>
    <x v="0"/>
    <m/>
    <d v="2025-03-28T00:00:00"/>
    <x v="76"/>
    <s v="628"/>
    <s v="TR2"/>
    <m/>
    <s v="E - Schd Compl Yr 0"/>
    <s v="Closed"/>
    <s v="RELW FIRE COMP OH   TR2  PRTO AIR  FRAB NTDE"/>
    <s v="No Good/Out of Stdrd"/>
    <s v="Guy Wire-Steel"/>
    <s v="Repair"/>
    <s v="46414253"/>
    <s v="T2 DI KONOCTI-MIDDLETOWN 12/00A RPR GYWS"/>
    <s v="ICS"/>
  </r>
  <r>
    <s v="LC"/>
    <s v="128493538"/>
    <s v=":019/010"/>
    <s v="T2 DI EAGLE ROCK-CORTNA :19/10L RPR ANCW"/>
    <s v="WILLITS"/>
    <s v="ETL.1470.POLE.STPS"/>
    <d v="2024-04-08T00:00:00"/>
    <d v="2024-03-28T00:00:00"/>
    <d v="2025-03-13T00:00:00"/>
    <x v="0"/>
    <m/>
    <d v="2025-03-28T00:00:00"/>
    <x v="76"/>
    <s v="630"/>
    <s v="TR2"/>
    <m/>
    <s v="E - Schd Compl Yr 0"/>
    <s v="Closed"/>
    <s v="RELW COMP OH   TR2  PRTO AIR  FRAB"/>
    <s v="No Good/Out of Stdrd"/>
    <s v="Anchor-Wood"/>
    <s v="Repair"/>
    <s v="46308189"/>
    <s v="T2 DI EAGLE ROCK-CORTNA :19/10L RPR ANCW"/>
    <s v="ICW"/>
  </r>
  <r>
    <s v="LC"/>
    <s v="128493604"/>
    <s v="005/105"/>
    <s v="T2 DI BURNS-LONE STAR #2 5/105 RMV VEG"/>
    <s v="MOSSLNDG"/>
    <s v="ETL.6240.POLE.STPS"/>
    <d v="2024-04-08T00:00:00"/>
    <d v="2024-03-28T00:00:00"/>
    <d v="2024-12-09T00:00:00"/>
    <x v="0"/>
    <m/>
    <d v="2025-03-28T00:00:00"/>
    <x v="76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493606"/>
    <s v="005/105"/>
    <s v="T2 DI BURNS-LONE STAR #2 5/105 RPR GYWW"/>
    <s v="MOSSLNDG"/>
    <s v="ETL.6240.POLE.STPS"/>
    <d v="2024-04-08T00:00:00"/>
    <d v="2024-03-28T00:00:00"/>
    <d v="2025-03-08T00:00:00"/>
    <x v="0"/>
    <m/>
    <d v="2025-03-28T00:00:00"/>
    <x v="76"/>
    <s v="630"/>
    <s v="TR2"/>
    <m/>
    <s v="E - Schd Compl Yr 0"/>
    <s v="Closed"/>
    <s v="RELW COMP OH   TR2  PRTO AIR  FRAB"/>
    <s v="No Good/Out of Stdrd"/>
    <s v="Guy Wire-Wood"/>
    <s v="Repair"/>
    <s v="46391234"/>
    <s v="T2 DI BURNS-LONE STAR #2 5/105 RPR GYWW"/>
    <s v="ICW"/>
  </r>
  <r>
    <s v="LC"/>
    <s v="123207012"/>
    <s v="059/252"/>
    <s v="T2NT EI RND MN-TBL MT #2 59/252 BNT STRT"/>
    <s v="TABLEMTN"/>
    <s v="ETL.6070.TOWR"/>
    <d v="2022-03-29T00:00:00"/>
    <d v="2022-03-29T00:00:00"/>
    <d v="2023-08-22T00:00:00"/>
    <x v="0"/>
    <m/>
    <d v="2025-03-29T00:00:00"/>
    <x v="77"/>
    <s v="543"/>
    <s v="TR2N"/>
    <m/>
    <s v="E - Schd Compl Yr 0"/>
    <s v="Closed"/>
    <s v="RELW COMP OH   FMOB TR2N PRTO CLMB FRAB"/>
    <s v="No Good/Out of Stdrd"/>
    <s v="Structure-Tower"/>
    <s v="Repair"/>
    <s v="45647718"/>
    <s v="T2 EI RND MTN-TBL MT #2 59/252 BNT STEEL"/>
    <s v="ICQ"/>
  </r>
  <r>
    <s v="LC"/>
    <s v="123207979"/>
    <s v="055/236"/>
    <s v="T2NT EI RND MTN-TB MT #2 55/236 RMV VEG"/>
    <s v="TABLEMTN"/>
    <s v="ETL.6070.TOWR"/>
    <d v="2022-03-29T00:00:00"/>
    <d v="2022-03-29T00:00:00"/>
    <d v="2023-08-30T00:00:00"/>
    <x v="0"/>
    <m/>
    <d v="2025-03-29T00:00:00"/>
    <x v="77"/>
    <s v="564"/>
    <s v="TR2N"/>
    <m/>
    <s v="E - Schd Compl Yr 0"/>
    <s v="Closed"/>
    <s v="REGW COMP OH   FMOB TR2  PRTO CLMB FRAB"/>
    <s v="Overgrown"/>
    <s v="Vegetation"/>
    <s v="Remove"/>
    <s v=""/>
    <s v=""/>
    <s v=""/>
  </r>
  <r>
    <s v="LC"/>
    <s v="123208539"/>
    <s v="055/237"/>
    <s v="T2NT EI RND MTN-TB MT #2 55/237 RMV VEG"/>
    <s v="TABLEMTN"/>
    <s v="ETL.6070.TOWR"/>
    <d v="2022-03-29T00:00:00"/>
    <d v="2022-03-29T00:00:00"/>
    <d v="2023-11-27T00:00:00"/>
    <x v="0"/>
    <m/>
    <d v="2025-03-29T00:00:00"/>
    <x v="77"/>
    <s v="564"/>
    <s v="TR2N"/>
    <m/>
    <s v="E - Schd Compl Yr 0"/>
    <s v="Closed"/>
    <s v="REGW COMP OH   FMOB TR2N PRTO CLMB FRAB"/>
    <s v="Overgrown"/>
    <s v="Vegetation"/>
    <s v="Remove"/>
    <s v=""/>
    <s v=""/>
    <s v=""/>
  </r>
  <r>
    <s v="LC"/>
    <s v="123208598"/>
    <s v="055/237"/>
    <s v="T2NT EI RND MTN-TB MT #1 55/237 RMV VEG"/>
    <s v="TABLEMTN"/>
    <s v="ETL.6060.TOWR"/>
    <d v="2022-03-29T00:00:00"/>
    <d v="2022-03-29T00:00:00"/>
    <d v="2023-09-01T00:00:00"/>
    <x v="0"/>
    <m/>
    <d v="2025-03-29T00:00:00"/>
    <x v="77"/>
    <s v="564"/>
    <s v="TR2N"/>
    <m/>
    <s v="E - Schd Compl Yr 0"/>
    <s v="Closed"/>
    <s v="REGW COMP OH   FMOB TR2N PRTO CLMB FRAB"/>
    <s v="Overgrown"/>
    <s v="Vegetation"/>
    <s v="Remove"/>
    <s v=""/>
    <s v=""/>
    <s v=""/>
  </r>
  <r>
    <s v="LC"/>
    <s v="123209475"/>
    <s v="000/004"/>
    <s v="T2NT EI SBT-GRZLY-CLRMNT #2 0/4 RPL INSS"/>
    <s v="CONCORD"/>
    <s v="ETL.3750.POLE.WOOD"/>
    <d v="2022-03-29T00:00:00"/>
    <d v="2022-03-29T00:00:00"/>
    <d v="2023-06-14T00:00:00"/>
    <x v="0"/>
    <m/>
    <d v="2025-03-29T00:00:00"/>
    <x v="77"/>
    <s v="532"/>
    <s v="TR2N"/>
    <m/>
    <s v="E - Schd Compl Yr 0"/>
    <s v="Closed"/>
    <s v="RELW INSP COMP OH   FMOB TR2N PRTO FRAB NTDE"/>
    <s v="No Good/Out of Stdrd"/>
    <s v="Insulator-Steel"/>
    <s v="Replace"/>
    <s v="31640243"/>
    <s v="T3 DI SBRNT-GRZLY-CLRT#2 A02/14 RPL INSW"/>
    <s v="93K"/>
  </r>
  <r>
    <s v="LC"/>
    <s v="123227790"/>
    <s v="T-142"/>
    <s v="T0 T2NT DI MDWY SNT MR T-142 RMV VEGN"/>
    <s v="MIDWAY"/>
    <s v="ETL.9240.TOWR"/>
    <d v="2022-04-01T00:00:00"/>
    <d v="2022-03-29T00:00:00"/>
    <d v="2023-12-22T00:00:00"/>
    <x v="0"/>
    <m/>
    <d v="2025-03-29T00:00:00"/>
    <x v="77"/>
    <s v="564"/>
    <s v="TR2N"/>
    <m/>
    <s v="E - Schd Compl Yr 0"/>
    <s v="Closed"/>
    <s v="POHW FIRE COMP OH   PRTO AIR  FRAA TER0"/>
    <s v="Overgrown"/>
    <s v="Vegetation"/>
    <s v="Remove"/>
    <s v=""/>
    <s v=""/>
    <s v=""/>
  </r>
  <r>
    <s v="LC"/>
    <s v="123235862"/>
    <s v="027/241"/>
    <s v="T2NT DI RND MTN-CTNWD #2 27/241 RPR FND"/>
    <s v="TABLEMTN"/>
    <s v="ETL.5640.TOWR"/>
    <d v="2022-04-02T00:00:00"/>
    <d v="2022-03-29T00:00:00"/>
    <d v="2023-08-10T00:00:00"/>
    <x v="0"/>
    <m/>
    <d v="2025-03-29T00:00:00"/>
    <x v="77"/>
    <s v="543"/>
    <s v="TR2N"/>
    <m/>
    <s v="E - Schd Compl Yr 0"/>
    <s v="Closed"/>
    <s v="RELW FIRE COMP OH   TR2  PRTO AIR  FRAB NTDE"/>
    <s v="No Good/Out of Stdrd"/>
    <s v="Foundation/Concrete-Tower"/>
    <s v="Repair"/>
    <s v="45648223"/>
    <s v="T2NT DI RND MTN-CTNWD #2 27/241 RPR FND"/>
    <s v="ICQ"/>
  </r>
  <r>
    <s v="LC"/>
    <s v="123242920"/>
    <s v="038/333"/>
    <s v="T2NT DI RNDMTN- CTTNWD#3 38/333 RPR FOND"/>
    <s v="TABLEMTN"/>
    <s v="ETL.5650.TOWR"/>
    <d v="2022-04-04T00:00:00"/>
    <d v="2022-03-29T00:00:00"/>
    <d v="2023-08-03T00:00:00"/>
    <x v="0"/>
    <m/>
    <d v="2025-03-29T00:00:00"/>
    <x v="77"/>
    <s v="543"/>
    <s v="TR2N"/>
    <m/>
    <s v="E - Schd Compl Yr 0"/>
    <s v="Closed"/>
    <s v="RELW FIRE COMP OH   TR2  PRTO AIR  FRAB"/>
    <s v="No Good/Out of Stdrd"/>
    <s v="Foundation/Concrete-Tower"/>
    <s v="Repair"/>
    <s v="45648246"/>
    <s v="T2 DI RND MTN- CTTNWD #3 38/333 RPR FOND"/>
    <s v="ICQ"/>
  </r>
  <r>
    <s v="LC"/>
    <s v="123281602"/>
    <s v="042/364"/>
    <s v="T2NT DI PIT #1 CTNWD 42/364 RPR FOND"/>
    <s v="TABLEMTN"/>
    <s v="ETL.5390.TOWR"/>
    <d v="2022-04-09T00:00:00"/>
    <d v="2022-03-29T00:00:00"/>
    <d v="2023-08-02T00:00:00"/>
    <x v="0"/>
    <m/>
    <d v="2025-03-29T00:00:00"/>
    <x v="77"/>
    <s v="543"/>
    <s v="TR2N"/>
    <m/>
    <s v="E - Schd Compl Yr 0"/>
    <s v="Closed"/>
    <s v="RELW OTHR FIRE COMP OH   TR2N PRTO AIR  FRAB"/>
    <s v="Earth Covered Tower"/>
    <s v="Foundation/Concrete-Tower"/>
    <s v="Repair"/>
    <s v="45639728"/>
    <s v="T2 DI PIT #1 CTNWD 42/364 RPR FOND"/>
    <s v="ICQ"/>
  </r>
  <r>
    <s v="LC"/>
    <s v="123298696"/>
    <s v="T-155"/>
    <s v="T2NT DI MIDWAY-SANTA MARIA T-155 RMV VEG"/>
    <s v="MIDWAY"/>
    <s v="ETL.9240.TOWR"/>
    <d v="2022-04-11T00:00:00"/>
    <d v="2022-03-29T00:00:00"/>
    <d v="2023-12-22T00:00:00"/>
    <x v="0"/>
    <m/>
    <d v="2025-03-29T00:00:00"/>
    <x v="77"/>
    <s v="564"/>
    <s v="TR2N"/>
    <m/>
    <s v="E - Schd Compl Yr 0"/>
    <s v="Closed"/>
    <s v="POHW OTHR FIRE COMP OH   TR2N PRTO AIR  FRAA"/>
    <s v="Overgrown"/>
    <s v="Vegetation"/>
    <s v="Remove"/>
    <s v=""/>
    <s v=""/>
    <s v=""/>
  </r>
  <r>
    <s v="LC"/>
    <s v="123300472"/>
    <s v="011/058"/>
    <s v="T2NT DI RND MTN TBL MN #1 11/58 RMV DBRS"/>
    <s v="TABLEMTN"/>
    <s v="ETL.6060.TOWR"/>
    <d v="2022-04-11T00:00:00"/>
    <d v="2022-03-29T00:00:00"/>
    <d v="2023-08-15T00:00:00"/>
    <x v="0"/>
    <m/>
    <d v="2025-03-29T00:00:00"/>
    <x v="77"/>
    <s v="628"/>
    <s v="TR2N"/>
    <m/>
    <s v="E - Schd Compl Yr 0"/>
    <s v="Closed"/>
    <s v="RELW OTHR FIRE COMP OH   TR2N PRTO AIR  FRAB"/>
    <s v="Debris/Nest/etc."/>
    <s v="Structure-Steel"/>
    <s v="Remove"/>
    <s v="45698856"/>
    <s v="T2 DI RND MTN TBL MTN #1 11/58 RMV DBRW"/>
    <s v="ICS"/>
  </r>
  <r>
    <s v="LC"/>
    <s v="123311154"/>
    <s v="018/001"/>
    <s v="T0 T2NT DI CLNG #1 SN MGL 18/1 RPR STRT"/>
    <s v="FRESNO"/>
    <s v="ETL.8580.TOWR"/>
    <d v="2022-04-12T00:00:00"/>
    <d v="2022-03-29T00:00:00"/>
    <d v="2023-11-22T00:00:00"/>
    <x v="0"/>
    <m/>
    <d v="2025-03-29T00:00:00"/>
    <x v="77"/>
    <s v="543"/>
    <s v="TR2N"/>
    <m/>
    <s v="E - Schd Compl Yr 0"/>
    <s v="Closed"/>
    <s v="RELW OTHR FIRE COMP OH   PRTO AIR  FRAA TER0"/>
    <s v="No Good/Out of Stdrd"/>
    <s v="Structure-Tower"/>
    <s v="Repair"/>
    <s v="45639023"/>
    <s v="T0 DI CLNG #1 SN MGL 18/1 RPR STRT"/>
    <s v="ICQ"/>
  </r>
  <r>
    <s v="LC"/>
    <s v="127160058"/>
    <s v="003/033"/>
    <s v="T2 BRIDGEVILLE-CTTNWD  03/033L TOUCH"/>
    <s v="TABLEMTN"/>
    <s v="ETL.1110.POLE.STPS"/>
    <d v="2023-09-29T00:00:00"/>
    <d v="2023-09-29T00:00:00"/>
    <d v="2025-05-09T00:00:00"/>
    <x v="1"/>
    <m/>
    <d v="2025-03-29T00:00:00"/>
    <x v="77"/>
    <s v="630"/>
    <s v="TR2"/>
    <s v="YES"/>
    <s v="E - Schd Compl Yr 0"/>
    <s v="Closed"/>
    <s v="RELW OTHR COMP OH   FMOB XMPT TR2  PRTO FRAB NTDE DURA BRIN"/>
    <s v="No Good/Out of Stdrd"/>
    <s v="Structure-Wood"/>
    <s v="Repair"/>
    <s v="46486711"/>
    <s v="T2 BRIDGEVILLE-CTTNWD  03/033L TOUCH"/>
    <s v="ICW"/>
  </r>
  <r>
    <s v="LC"/>
    <s v="128388734"/>
    <s v="017/109-GUYA"/>
    <s v="T2 EI NWRK-LIVERMRE 017/109-GUY RPR ANCW"/>
    <s v="CONCORD"/>
    <s v="ETL.7660.POLE.WOOD"/>
    <d v="2024-03-29T00:00:00"/>
    <d v="2024-03-29T00:00:00"/>
    <d v="2024-04-30T00:00:00"/>
    <x v="0"/>
    <m/>
    <d v="2024-09-29T00:00:00"/>
    <x v="77"/>
    <s v="630"/>
    <s v="TR2"/>
    <m/>
    <s v="E - Schd Compl Yr 0"/>
    <s v="Closed"/>
    <s v="RELW INSP COMP OH   FMOB TR2  PRTO FRAB DURA BRIN"/>
    <s v="No Good/Out of Stdrd"/>
    <s v="Anchor-Wood"/>
    <s v="Repair"/>
    <s v="46220496"/>
    <s v="T2 NEWARK-LIVERMORE_017/109-GUY RPR ANCW"/>
    <s v="ICW"/>
  </r>
  <r>
    <s v="LC"/>
    <s v="128388993"/>
    <s v="007/001"/>
    <s v="T2 EI HUMBOLDT-MAPLE CREEK 7/1 RPR CRSW"/>
    <s v="EUREKA"/>
    <s v="ETL.7130.POLE.WOOD"/>
    <d v="2024-03-29T00:00:00"/>
    <d v="2024-03-29T00:00:00"/>
    <d v="2025-03-27T00:00:00"/>
    <x v="0"/>
    <m/>
    <d v="2025-03-29T00:00:00"/>
    <x v="77"/>
    <s v="630"/>
    <s v="TR2"/>
    <m/>
    <s v="E - Schd Compl Yr 0"/>
    <s v="Closed"/>
    <s v="RELW INSP COMP OH   FMOB TR2  PRTO FRAB"/>
    <s v="No Good/Out of Stdrd"/>
    <s v="Crossarm-Wood"/>
    <s v="Repair"/>
    <s v="46345710"/>
    <s v="T2 EI HUMBOLDT-MAPLE CREEK 7/1 RPR CRSW"/>
    <s v="ICW"/>
  </r>
  <r>
    <s v="LC"/>
    <s v="128389140"/>
    <s v="004/029"/>
    <s v="T2 EI SOBRANTE-MORAGA 4/29 BENT STL"/>
    <s v="CONCORD"/>
    <s v="ETL.3742.TOWR"/>
    <d v="2024-03-29T00:00:00"/>
    <d v="2024-03-29T00:00:00"/>
    <d v="2025-03-04T00:00:00"/>
    <x v="0"/>
    <m/>
    <d v="2025-03-29T00:00:00"/>
    <x v="77"/>
    <s v="543"/>
    <s v="TR2"/>
    <m/>
    <s v="E - Schd Compl Yr 0"/>
    <s v="Closed"/>
    <s v="RELW INSP COMP OH   FMOB TR2  PRTO FRAB"/>
    <s v="No Good/Out of Stdrd"/>
    <s v="Structure-Tower"/>
    <s v="Repair"/>
    <s v="46287080"/>
    <s v="T2 EI SOBRANTE-MORAGA 4/29 BENT STL"/>
    <s v="ICQ"/>
  </r>
  <r>
    <s v="LC"/>
    <s v="128389209"/>
    <s v="013/274"/>
    <s v="T2 EI COLEMAN-SOUTH 13/274 RPL STRW"/>
    <s v="TABLEMTN"/>
    <s v="ETL.6450.POLE.WOOD"/>
    <d v="2024-03-29T00:00:00"/>
    <d v="2024-03-29T00:00:00"/>
    <d v="2025-03-27T00:00:00"/>
    <x v="0"/>
    <m/>
    <d v="2025-03-29T00:00:00"/>
    <x v="77"/>
    <s v="372T"/>
    <s v="TR2"/>
    <m/>
    <s v="E - Schd Compl Yr 0"/>
    <s v="Closed"/>
    <s v="RELW INSP COMP OH   FMOB TR2  PRTO FRAB"/>
    <s v="No Good/Out of Stdrd"/>
    <s v="Structure-Wood"/>
    <s v="Replace"/>
    <s v="35556793"/>
    <s v="T2 EI COLEMAN-SOUTH 13/274 RPL STRW"/>
    <s v="70Y"/>
  </r>
  <r>
    <s v="LC"/>
    <s v="128389241"/>
    <s v="013/276"/>
    <s v="T2 EI COLEMAN-SOUTH 13/276 RPL STRW"/>
    <s v="TABLEMTN"/>
    <s v="ETL.6450.POLE.WOOD"/>
    <d v="2024-03-29T00:00:00"/>
    <d v="2024-03-29T00:00:00"/>
    <d v="2025-03-27T00:00:00"/>
    <x v="0"/>
    <m/>
    <d v="2025-03-29T00:00:00"/>
    <x v="77"/>
    <s v="372T"/>
    <s v="TR2"/>
    <m/>
    <s v="E - Schd Compl Yr 0"/>
    <s v="Closed"/>
    <s v="RELW INSP COMP OH   FMOB TR2  PRTO FRAB"/>
    <s v="Rotten"/>
    <s v="Structure-Wood"/>
    <s v="Replace"/>
    <s v="35572518"/>
    <s v="T2 EI COLEMAN-SOUTH 13/276 RPL STRW"/>
    <s v="70Y"/>
  </r>
  <r>
    <s v="LC"/>
    <s v="128389250"/>
    <s v="013/273"/>
    <s v="T2 EI COLEMAN-SOUTH 13/273 RPL STRW"/>
    <s v="TABLEMTN"/>
    <s v="ETL.6450.POLE.WOOD"/>
    <d v="2024-03-29T00:00:00"/>
    <d v="2024-03-29T00:00:00"/>
    <d v="2025-03-27T00:00:00"/>
    <x v="0"/>
    <m/>
    <d v="2025-03-29T00:00:00"/>
    <x v="77"/>
    <s v="372T"/>
    <s v="TR2"/>
    <m/>
    <s v="E - Schd Compl Yr 0"/>
    <s v="Closed"/>
    <s v="RELW INSP COMP OH   FMOB TR2  PRTO FRAB"/>
    <s v="No Good/Out of Stdrd"/>
    <s v="Structure-Wood"/>
    <s v="Replace"/>
    <s v="35572517"/>
    <s v="T2 EI COLEMAN-SOUTH 13/273 RPL STRW"/>
    <s v="70Y"/>
  </r>
  <r>
    <s v="LC"/>
    <s v="128389486"/>
    <s v="007/002"/>
    <s v="T2 EI HUMBOLDT-MAPLE CREEK 7/2 GO95"/>
    <s v="EUREKA"/>
    <s v="ETL.7130.POLE.WOOD"/>
    <d v="2024-03-29T00:00:00"/>
    <d v="2024-03-29T00:00:00"/>
    <d v="2025-04-02T00:00:00"/>
    <x v="1"/>
    <m/>
    <d v="2025-03-29T00:00:00"/>
    <x v="77"/>
    <s v="401T"/>
    <s v="TR2"/>
    <m/>
    <s v="E - Schd Compl Yr 0"/>
    <s v="Closed"/>
    <s v="RELW INSP COMP OH   FMOB TR2  PRTO FRAB"/>
    <s v="Overloaded"/>
    <s v="GO95 Clear Infract-Wood"/>
    <s v="Replace"/>
    <s v="35574773"/>
    <s v="T2 EI HUMBOLDT-MAPLE CREEK 7/2 GO95"/>
    <s v="93G"/>
  </r>
  <r>
    <s v="LC"/>
    <s v="128389488"/>
    <s v="007/003"/>
    <s v="T2 EI HUMBLDT-MAPLE CREEK 7/3 GO95 CLEAR"/>
    <s v="EUREKA"/>
    <s v="ETL.7130.POLE.WOOD"/>
    <d v="2024-03-29T00:00:00"/>
    <d v="2024-03-29T00:00:00"/>
    <d v="2025-04-02T00:00:00"/>
    <x v="1"/>
    <m/>
    <d v="2025-03-29T00:00:00"/>
    <x v="77"/>
    <s v="401T"/>
    <s v="TR2"/>
    <m/>
    <s v="E - Schd Compl Yr 0"/>
    <s v="Closed"/>
    <s v="RELW INSP COMP OH   FMOB TR2  PRTO FRAB"/>
    <s v="Clearance"/>
    <s v="GO95 Clear Infract-Wood"/>
    <s v="To Be Corrected"/>
    <s v="35574774"/>
    <s v="T2 EI HUMBLDT-MAPLE CREEK 7/3 GO95 CLEAR"/>
    <s v="93G"/>
  </r>
  <r>
    <s v="LC"/>
    <s v="128389516"/>
    <s v="004/031"/>
    <s v="T2 EI SOBRANTE-MORAGA 4/31 BENT STL"/>
    <s v="CONCORD"/>
    <s v="ETL.3742.TOWR"/>
    <d v="2024-03-29T00:00:00"/>
    <d v="2024-03-29T00:00:00"/>
    <d v="2025-03-04T00:00:00"/>
    <x v="0"/>
    <m/>
    <d v="2025-03-29T00:00:00"/>
    <x v="77"/>
    <s v="543"/>
    <s v="TR2"/>
    <m/>
    <s v="E - Schd Compl Yr 0"/>
    <s v="Closed"/>
    <s v="RELW INSP COMP OH   FMOB TR2  PRTO FRAB"/>
    <s v="No Good/Out of Stdrd"/>
    <s v="Structure-Tower"/>
    <s v="Repair"/>
    <s v="46287081"/>
    <s v="T2 EI SOBRANTE-MORAGA 4/31 BENT STL"/>
    <s v="ICQ"/>
  </r>
  <r>
    <s v="LC"/>
    <s v="128390687"/>
    <s v="022/004"/>
    <s v="T2 EI PHILO JCT-ELK 22/004 RPR STRW"/>
    <s v="WILLITS"/>
    <s v="ETL.7780.POLE.WOOD"/>
    <d v="2024-03-29T00:00:00"/>
    <d v="2024-03-29T00:00:00"/>
    <d v="2025-01-27T00:00:00"/>
    <x v="0"/>
    <m/>
    <d v="2025-03-29T00:00:00"/>
    <x v="77"/>
    <s v="630"/>
    <s v="TR2"/>
    <m/>
    <s v="E - Schd Compl Yr 0"/>
    <s v="Closed"/>
    <s v="RELW INSP COMP OH   FMOB TR2  PRTO FRAB"/>
    <s v="No Good/Out of Stdrd"/>
    <s v="Structure-Wood"/>
    <s v="Repair"/>
    <s v="46333934"/>
    <s v="T2 EI PHILO JCT-ELK 22/004 RPR STRW"/>
    <s v="ICW"/>
  </r>
  <r>
    <s v="LC"/>
    <s v="128392591"/>
    <s v="012/249"/>
    <s v="T2 EI COLEMAN-SOUTH 12/249 RPR GYWW"/>
    <s v="TABLEMTN"/>
    <s v="ETL.6450.POLE.NWOD"/>
    <d v="2024-03-29T00:00:00"/>
    <d v="2024-03-29T00:00:00"/>
    <d v="2024-05-08T00:00:00"/>
    <x v="0"/>
    <m/>
    <d v="2024-09-29T00:00:00"/>
    <x v="77"/>
    <s v="630"/>
    <s v="TR2"/>
    <m/>
    <s v="E - Schd Compl Yr 0"/>
    <s v="Closed"/>
    <s v="RELW INSP COMP OH   FMOB TR2  PRTO FRAB DURA BRIN"/>
    <s v="No Good/Out of Stdrd"/>
    <s v="Guy Wire-Wood"/>
    <s v="Repair"/>
    <s v="46222495"/>
    <s v="T2 EI COLEMAN-SOUTH 12/249 RPR GYWW"/>
    <s v="ICW"/>
  </r>
  <r>
    <s v="LC"/>
    <s v="128392727"/>
    <s v="005/035"/>
    <s v="T2 EI SOBRANTE-MORAGA 5/35 BNT STL"/>
    <s v="CONCORD"/>
    <s v="ETL.3742.TOWR"/>
    <d v="2024-03-29T00:00:00"/>
    <d v="2024-03-29T00:00:00"/>
    <d v="2025-03-04T00:00:00"/>
    <x v="0"/>
    <m/>
    <d v="2025-03-29T00:00:00"/>
    <x v="77"/>
    <s v="543"/>
    <s v="TR2"/>
    <m/>
    <s v="E - Schd Compl Yr 0"/>
    <s v="Closed"/>
    <s v="RELW INSP COMP OH   FMOB TR2  PRTO FRAB"/>
    <s v="No Good/Out of Stdrd"/>
    <s v="Structure-Tower"/>
    <s v="Repair"/>
    <s v="46287082"/>
    <s v="T2 EI SOBRANTE-MORAGA 5/35 BNT STL"/>
    <s v="ICQ"/>
  </r>
  <r>
    <s v="LC"/>
    <s v="128393307"/>
    <s v="017/004"/>
    <s v="T2 EI TRINITY-MPL CRK 17/4L COMPLETE"/>
    <s v="EUREKA"/>
    <s v="ETL.8170.POLE.WDPS"/>
    <d v="2024-03-29T00:00:00"/>
    <d v="2024-03-29T00:00:00"/>
    <d v="2025-03-09T00:00:00"/>
    <x v="0"/>
    <m/>
    <d v="2025-03-29T00:00:00"/>
    <x v="77"/>
    <s v="630"/>
    <s v="TR2"/>
    <m/>
    <s v="E - Schd Compl Yr 0"/>
    <s v="Closed"/>
    <s v="RELW INSP COMP OH   FMOB TR2  PRTO FRAB"/>
    <s v="No Good/Out of Stdrd"/>
    <s v="Guy Wire-Wood"/>
    <s v="Repair"/>
    <s v="46345711"/>
    <s v="T2 EI TRINITY-MPL CRK 17/4L RPR GYWW"/>
    <s v="ICW"/>
  </r>
  <r>
    <s v="LC"/>
    <s v="128393327"/>
    <s v="019/004"/>
    <s v="T2 EI TRINITY-MAPLE CREK 19/004 RPR GYWW"/>
    <s v="EUREKA"/>
    <s v="ETL.8170.POLE.NWOD"/>
    <d v="2024-03-29T00:00:00"/>
    <d v="2024-03-29T00:00:00"/>
    <d v="2024-04-30T00:00:00"/>
    <x v="0"/>
    <m/>
    <d v="2025-03-29T00:00:00"/>
    <x v="77"/>
    <s v="630"/>
    <s v="TR2"/>
    <m/>
    <s v="E - Schd Compl Yr 0"/>
    <s v="Closed"/>
    <s v="RELW INSP COMP OH   FMOB TR2  PRTO FRAB DURA BRIN"/>
    <s v="No Good/Out of Stdrd"/>
    <s v="Guy Wire-Wood"/>
    <s v="Repair"/>
    <s v="46229153"/>
    <s v="T2 EI TRINITY-MAPLE CREK 19/004 RPR GYWW"/>
    <s v="ICW"/>
  </r>
  <r>
    <s v="LC"/>
    <s v="128393329"/>
    <s v="015/071"/>
    <s v="T2 DI MSS LNDG-LS AGLS SS 15/71 COMPLETE"/>
    <s v="MOSSLNDG"/>
    <s v="ETL.5340.INSL"/>
    <d v="2024-03-29T00:00:00"/>
    <d v="2024-03-29T00:00:00"/>
    <d v="2024-08-11T00:00:00"/>
    <x v="0"/>
    <m/>
    <d v="2024-09-29T00:00:00"/>
    <x v="77"/>
    <s v="532T"/>
    <s v="TR2"/>
    <m/>
    <s v="E - Schd Compl Yr 0"/>
    <s v="Closed"/>
    <s v="RELW IR   COMP OH   TR2  PRTO AIR  DURA BRIN"/>
    <s v="No Good/Out of Stdrd"/>
    <s v="Insulator-Steel"/>
    <s v="Replace"/>
    <s v="35545334"/>
    <s v="T2 DI MSS LNDG-LS AGLS SS 15/71 RPL INSS"/>
    <s v="93K"/>
  </r>
  <r>
    <s v="LC"/>
    <s v="128393370"/>
    <s v="017/004"/>
    <s v="T2 EI TRNTY-MPL CRK 17/4R COMPLETE"/>
    <s v="EUREKA"/>
    <s v="ETL.8170.POLE.WDPS"/>
    <d v="2024-03-29T00:00:00"/>
    <d v="2024-03-29T00:00:00"/>
    <d v="2025-03-09T00:00:00"/>
    <x v="0"/>
    <m/>
    <d v="2025-03-29T00:00:00"/>
    <x v="77"/>
    <s v="630"/>
    <s v="TR2"/>
    <m/>
    <s v="E - Schd Compl Yr 0"/>
    <s v="Closed"/>
    <s v="RELW INSP COMP OH   FMOB TR2  PRTO FRAB"/>
    <s v="No Good/Out of Stdrd"/>
    <s v="Anchor-Wood"/>
    <s v="Repair"/>
    <s v="46345712"/>
    <s v="T2 EI TRNTY-MPL CRK 17/4R RPR ANCW"/>
    <s v="ICW"/>
  </r>
  <r>
    <s v="LC"/>
    <s v="128393766"/>
    <s v="002/004"/>
    <s v="T2 EI TRINITY-MAPLE CREEK 02/04 RPL ANCW"/>
    <s v="EUREKA"/>
    <s v="ETL.8170.POLE.WOOD"/>
    <d v="2024-03-29T00:00:00"/>
    <d v="2024-03-29T00:00:00"/>
    <d v="2025-03-23T00:00:00"/>
    <x v="0"/>
    <m/>
    <d v="2025-03-29T00:00:00"/>
    <x v="77"/>
    <s v="637T"/>
    <s v="TR2"/>
    <m/>
    <s v="E - Schd Compl Yr 0"/>
    <s v="Closed"/>
    <s v="RELW INSP COMP OH   FMOB TR2  PRTO FRAB"/>
    <s v="No Good/Out of Stdrd"/>
    <s v="Anchor-Wood"/>
    <s v="Replace"/>
    <s v="35572119"/>
    <s v="T2 EI TRINITY-MAPLE CREEK 02/04 RPL ANCW"/>
    <s v="93E"/>
  </r>
  <r>
    <s v="LC"/>
    <s v="128396254"/>
    <s v="001/018"/>
    <s v="T2 CHRISTIE-FRANKLIN #1 1/18 COMPLETE"/>
    <s v="CONCORD"/>
    <s v="ETL.6350.POLE.NWOD"/>
    <d v="2024-04-01T00:00:00"/>
    <d v="2024-03-29T00:00:00"/>
    <d v="2025-03-21T00:00:00"/>
    <x v="0"/>
    <m/>
    <d v="2025-03-29T00:00:00"/>
    <x v="77"/>
    <s v="637T"/>
    <s v="TR2"/>
    <m/>
    <s v="E - Schd Compl Yr 0"/>
    <s v="Closed"/>
    <s v="RELW OTHR COMP OH   TR2  PRTO FRAB"/>
    <s v="No Good/Out of Stdrd"/>
    <s v="Anchor-Wood"/>
    <s v="Replace"/>
    <s v="35573105"/>
    <s v="T2 CHRISTIE-FRANKLIN #1 1/18 RPL ANCHOR"/>
    <s v="93E"/>
  </r>
  <r>
    <s v="LC"/>
    <s v="128510224"/>
    <s v="000/001"/>
    <s v="T2 DI SALT SPRNGS-TIGR CRK 0/1 RPL HRDT"/>
    <s v="VICTOR"/>
    <s v="ETL.3500.TOWR"/>
    <d v="2024-04-10T00:00:00"/>
    <d v="2024-03-29T00:00:00"/>
    <d v="2025-03-26T00:00:00"/>
    <x v="0"/>
    <m/>
    <d v="2025-03-29T00:00:00"/>
    <x v="77"/>
    <s v="543"/>
    <s v="TR2"/>
    <m/>
    <s v="E - Schd Compl Yr 0"/>
    <s v="Closed"/>
    <s v="RELW COMP OH   TR2  PRTO AIR  FRAB NTDE"/>
    <s v="No Good/Out of Stdrd"/>
    <s v="Hardware-Tower"/>
    <s v="Replace"/>
    <s v="46404419"/>
    <s v="T2 DI SALT SPRNGS-TIGR CRK 0/1 RPL HRDT"/>
    <s v="ICQ"/>
  </r>
  <r>
    <s v="LC"/>
    <s v="128510228"/>
    <s v="000/003"/>
    <s v="T2 DI SALT SPRNGS-TIGR CRK 0/3 RPR STRT"/>
    <s v="VICTOR"/>
    <s v="ETL.3500.TOWR"/>
    <d v="2024-04-10T00:00:00"/>
    <d v="2024-03-29T00:00:00"/>
    <d v="2025-03-26T00:00:00"/>
    <x v="0"/>
    <m/>
    <d v="2025-03-29T00:00:00"/>
    <x v="77"/>
    <s v="543"/>
    <s v="TR2"/>
    <m/>
    <s v="E - Schd Compl Yr 0"/>
    <s v="Closed"/>
    <s v="RELW COMP OH   TR2  PRTO AIR  FRAB"/>
    <s v="No Good/Out of Stdrd"/>
    <s v="Structure-Tower"/>
    <s v="Repair"/>
    <s v="46326010"/>
    <s v="T2 DI SALT SPRNGS-TIGR CRK 0/3 RPR STRT"/>
    <s v="ICQ"/>
  </r>
  <r>
    <s v="LC"/>
    <s v="128573022"/>
    <s v="004/039"/>
    <s v="T2 PLACER-GOLD HILL #1 4/39 TOUCH"/>
    <s v="SACTO"/>
    <s v="ETL.3340.TOWR"/>
    <d v="2024-04-18T00:00:00"/>
    <d v="2024-03-29T00:00:00"/>
    <d v="2025-02-21T00:00:00"/>
    <x v="0"/>
    <m/>
    <d v="2024-09-29T00:00:00"/>
    <x v="77"/>
    <s v="543"/>
    <s v="TR2"/>
    <m/>
    <s v="E - Schd Compl Yr 0"/>
    <s v="Closed"/>
    <s v="RELW COMP OH   FMOB TR2  PRTO FRAB NTDE PGEQ DURA BRIN"/>
    <s v="No Good/Out of Stdrd"/>
    <s v="Structure-Tower"/>
    <s v="Repair"/>
    <s v="46460824"/>
    <s v="T2 PLACER-GOLD HILL #1 4/39 RPR STRT"/>
    <s v="ICQ"/>
  </r>
  <r>
    <s v="LC"/>
    <s v="123213314"/>
    <s v="093/476"/>
    <s v="T2NT EI MLN-RND MTN #2 93/476 BNT STEEL"/>
    <s v="TABLEMTN"/>
    <s v="ETL.6020.TOWR"/>
    <d v="2022-03-30T00:00:00"/>
    <d v="2022-03-30T00:00:00"/>
    <d v="2023-08-16T00:00:00"/>
    <x v="0"/>
    <m/>
    <d v="2025-03-30T00:00:00"/>
    <x v="78"/>
    <s v="543"/>
    <s v="TR2N"/>
    <m/>
    <s v="E - Schd Compl Yr 0"/>
    <s v="Closed"/>
    <s v="RELW COMP OH   FMOB TR2N PRTO CLMB FRAB"/>
    <s v="No Good/Out of Stdrd"/>
    <s v="Structure-Tower"/>
    <s v="Repair"/>
    <s v="45617416"/>
    <s v="T2 EI MLN-RND MTN #2 93/476 BNT STEEL"/>
    <s v="ICQ"/>
  </r>
  <r>
    <s v="LC"/>
    <s v="123214812"/>
    <s v="092/472"/>
    <s v="T2NT EI MLN-RND MNTN #2 92/472 BNT STEEL"/>
    <s v="TABLEMTN"/>
    <s v="ETL.6020.TOWR"/>
    <d v="2022-03-30T00:00:00"/>
    <d v="2022-03-30T00:00:00"/>
    <d v="2023-08-16T00:00:00"/>
    <x v="0"/>
    <m/>
    <d v="2025-03-30T00:00:00"/>
    <x v="78"/>
    <s v="543"/>
    <s v="TR2N"/>
    <m/>
    <s v="E - Schd Compl Yr 0"/>
    <s v="Closed"/>
    <s v="RELW COMP OH   FMOB TR2N PRTO CLMB FRAB"/>
    <s v="No Good/Out of Stdrd"/>
    <s v="Structure-Tower"/>
    <s v="Repair"/>
    <s v="45617415"/>
    <s v="T2 EI MLN-RND MNTN #2 92/472 BNT STEEL"/>
    <s v="ICQ"/>
  </r>
  <r>
    <s v="LC"/>
    <s v="123216577"/>
    <s v="092/469"/>
    <s v="T2NT EI MLN-RND MTN #2 92/469 BNT STEEL"/>
    <s v="TABLEMTN"/>
    <s v="ETL.6020.TOWR"/>
    <d v="2022-03-30T00:00:00"/>
    <d v="2022-03-30T00:00:00"/>
    <d v="2023-08-16T00:00:00"/>
    <x v="0"/>
    <m/>
    <d v="2025-03-30T00:00:00"/>
    <x v="78"/>
    <s v="543"/>
    <s v="TR2N"/>
    <m/>
    <s v="E - Schd Compl Yr 0"/>
    <s v="Closed"/>
    <s v="RELW COMP OH   FMOB TR2N PRTO CLMB FRAB"/>
    <s v="No Good/Out of Stdrd"/>
    <s v="Structure-Tower"/>
    <s v="Repair"/>
    <s v="45617414"/>
    <s v="T2 EI MLN-RND MTN #2 92/469 BNT STEEL"/>
    <s v="ICQ"/>
  </r>
  <r>
    <s v="LC"/>
    <s v="123235714"/>
    <s v="022/197"/>
    <s v="T2NT DI BRDGVLE-CTNWD 22/197 FIBER LABEL"/>
    <s v="TABLEMTN"/>
    <s v="ETL.1110.POLE.WDPS"/>
    <d v="2022-04-02T00:00:00"/>
    <d v="2022-03-30T00:00:00"/>
    <d v="2023-06-21T00:00:00"/>
    <x v="0"/>
    <m/>
    <d v="2025-03-30T00:00:00"/>
    <x v="78"/>
    <s v="630"/>
    <s v="TR2N"/>
    <m/>
    <s v="E - Schd Compl Yr 0"/>
    <s v="Closed"/>
    <s v="RELW COMP OH   TR2N PRTO AIR  FRAB NTDE"/>
    <s v="No Good/Out of Stdrd"/>
    <s v="Shield Wire / OPGW-Wood"/>
    <s v="Repair"/>
    <s v="45644256"/>
    <s v="T2 DI BRDGVLLE-CTTNWD 22/197 FIBER LABEL"/>
    <s v="ICW"/>
  </r>
  <r>
    <s v="LC"/>
    <s v="123262352"/>
    <s v="038/329"/>
    <s v="T2NT DI PT #1 CTNWD 38/329 BNT STEEL"/>
    <s v="TABLEMTN"/>
    <s v="ETL.5390.TOWR"/>
    <d v="2022-04-07T00:00:00"/>
    <d v="2022-03-30T00:00:00"/>
    <d v="2023-10-23T00:00:00"/>
    <x v="0"/>
    <m/>
    <d v="2025-03-30T00:00:00"/>
    <x v="78"/>
    <s v="543"/>
    <s v="TR2N"/>
    <m/>
    <s v="E - Schd Compl Yr 0"/>
    <s v="Closed"/>
    <s v="RELW OTHR FIRE COMP OH   TR2  PRTO AIR  FRAB"/>
    <s v="No Good/Out of Stdrd"/>
    <s v="Structure-Tower"/>
    <s v="Repair"/>
    <s v="45639722"/>
    <s v="T2 DI PT #1 CTNWD 38/329 BNT STEEL"/>
    <s v="ICQ"/>
  </r>
  <r>
    <s v="LC"/>
    <s v="123301078"/>
    <s v="T-160"/>
    <s v="T2NT DI MIDWAY-SANTA MARIA T-160 RMV VEG"/>
    <s v="MIDWAY"/>
    <s v="ETL.9240.TOWR"/>
    <d v="2022-04-11T00:00:00"/>
    <d v="2022-03-30T00:00:00"/>
    <d v="2023-12-22T00:00:00"/>
    <x v="0"/>
    <m/>
    <d v="2025-03-30T00:00:00"/>
    <x v="78"/>
    <s v="564"/>
    <s v="TR2N"/>
    <m/>
    <s v="E - Schd Compl Yr 0"/>
    <s v="Closed"/>
    <s v="POHW COMP OH   TR2N PRTO AIR  FRAA"/>
    <s v="Overgrown"/>
    <s v="Vegetation"/>
    <s v="Remove"/>
    <s v=""/>
    <s v=""/>
    <s v=""/>
  </r>
  <r>
    <s v="LC"/>
    <s v="123220845"/>
    <s v="011/059"/>
    <s v="T2NT EI RND MTN-TB MT #1 11/59 BNT STEEL"/>
    <s v="TABLEMTN"/>
    <s v="ETL.6060.TOWR"/>
    <d v="2022-03-31T00:00:00"/>
    <d v="2022-03-31T00:00:00"/>
    <d v="2023-08-15T00:00:00"/>
    <x v="0"/>
    <m/>
    <d v="2025-03-31T00:00:00"/>
    <x v="79"/>
    <s v="543"/>
    <s v="TR2N"/>
    <m/>
    <s v="E - Schd Compl Yr 0"/>
    <s v="Closed"/>
    <s v="RELW COMP OH   FMOB TR2N PRTO CLMB FRAB"/>
    <s v="No Good/Out of Stdrd"/>
    <s v="Structure-Tower"/>
    <s v="Repair"/>
    <s v="45644414"/>
    <s v="T2 EI RND MTN-TBL MTN #1 11/59 BNT STEEL"/>
    <s v="ICQ"/>
  </r>
  <r>
    <s v="LC"/>
    <s v="123221067"/>
    <s v="009/035"/>
    <s v="T3NT EI DIABLO-MIDWAY #2 9/35 RPR GYWS"/>
    <s v="PISMOBCH"/>
    <s v="ETL.5970.TOWR"/>
    <d v="2022-03-31T00:00:00"/>
    <d v="2022-03-31T00:00:00"/>
    <d v="2023-07-05T00:00:00"/>
    <x v="0"/>
    <m/>
    <d v="2025-03-31T00:00:00"/>
    <x v="79"/>
    <s v="628"/>
    <s v="TR3N"/>
    <m/>
    <s v="E - Schd Compl Yr 0"/>
    <s v="Closed"/>
    <s v="RELW INSP COMP OH   FMOB TR3N PRTO FRAB NTDE"/>
    <s v="No Good/Out of Stdrd"/>
    <s v="Guy Wire-Steel"/>
    <s v="Repair"/>
    <s v="45638564"/>
    <s v="T3 EI DIABLO-MIDWAY #2 9/35 RPR GYWS"/>
    <s v="ICS"/>
  </r>
  <r>
    <s v="LC"/>
    <s v="123221176"/>
    <s v="011/060"/>
    <s v="T2NT EI RND MTN-TL MN #1 11/60 BNT STEEL"/>
    <s v="TABLEMTN"/>
    <s v="ETL.6060.TOWR"/>
    <d v="2022-03-31T00:00:00"/>
    <d v="2022-03-31T00:00:00"/>
    <d v="2023-08-15T00:00:00"/>
    <x v="0"/>
    <m/>
    <d v="2025-03-31T00:00:00"/>
    <x v="79"/>
    <s v="543"/>
    <s v="TR2N"/>
    <m/>
    <s v="E - Schd Compl Yr 0"/>
    <s v="Closed"/>
    <s v="RELW COMP OH   FMOB TR2  PRTO CLMB FRAB"/>
    <s v="No Good/Out of Stdrd"/>
    <s v="Structure-Tower"/>
    <s v="Repair"/>
    <s v="45644415"/>
    <s v="T2 EI RND MTN-TBL MTN #1 11/60 BNT STEEL"/>
    <s v="ICQ"/>
  </r>
  <r>
    <s v="LC"/>
    <s v="123221878"/>
    <s v="011/061"/>
    <s v="T2NT EI RND MTN-TB MTN #2 11/61 RPR GYWS"/>
    <s v="TABLEMTN"/>
    <s v="ETL.6070.TOWR"/>
    <d v="2022-03-31T00:00:00"/>
    <d v="2022-03-31T00:00:00"/>
    <d v="2023-08-15T00:00:00"/>
    <x v="0"/>
    <m/>
    <d v="2025-03-31T00:00:00"/>
    <x v="79"/>
    <s v="628"/>
    <s v="TR2N"/>
    <m/>
    <s v="E - Schd Compl Yr 0"/>
    <s v="Closed"/>
    <s v="RELW COMP OH   FMOB TR2N PRTO CLMB FRAB NTDE"/>
    <s v="No Good/Out of Stdrd"/>
    <s v="Guy Wire-Steel"/>
    <s v="Repair"/>
    <s v="45700168"/>
    <s v="T2NT EI RND MTN-TB MTN #2 11/61 RPR GYWS"/>
    <s v="ICS"/>
  </r>
  <r>
    <s v="LC"/>
    <s v="123221879"/>
    <s v="011/061"/>
    <s v="T2NT EI RND MTN-TL MN #2 11/61 BNT STEEL"/>
    <s v="TABLEMTN"/>
    <s v="ETL.6070.TOWR"/>
    <d v="2022-03-31T00:00:00"/>
    <d v="2022-03-31T00:00:00"/>
    <d v="2023-08-15T00:00:00"/>
    <x v="0"/>
    <m/>
    <d v="2025-03-31T00:00:00"/>
    <x v="79"/>
    <s v="543"/>
    <s v="TR2N"/>
    <m/>
    <s v="E - Schd Compl Yr 0"/>
    <s v="Closed"/>
    <s v="RELW COMP OH   FMOB TR2N PRTO CLMB FRAB"/>
    <s v="No Good/Out of Stdrd"/>
    <s v="Structure-Tower"/>
    <s v="Repair"/>
    <s v="45647409"/>
    <s v="T2 EI RND MTN-TBL MTN #2 11/61 BNT STEEL"/>
    <s v="ICQ"/>
  </r>
  <r>
    <s v="LC"/>
    <s v="123223171"/>
    <s v="011/062"/>
    <s v="T2NT EI RND MTN-TL MN #1 11/62 BNT STEEL"/>
    <s v="TABLEMTN"/>
    <s v="ETL.6060.TOWR"/>
    <d v="2022-03-31T00:00:00"/>
    <d v="2022-03-31T00:00:00"/>
    <d v="2023-08-21T00:00:00"/>
    <x v="0"/>
    <m/>
    <d v="2025-03-31T00:00:00"/>
    <x v="79"/>
    <s v="543"/>
    <s v="TR2N"/>
    <m/>
    <s v="E - Schd Compl Yr 0"/>
    <s v="Closed"/>
    <s v="RELW COMP OH   FMOB TR2N PRTO CLMB FRAB"/>
    <s v="No Good/Out of Stdrd"/>
    <s v="Structure-Tower"/>
    <s v="Repair"/>
    <s v="45644416"/>
    <s v="T2 EI RND MTN-TBL MTN #1 11/62 BNT STEEL"/>
    <s v="ICQ"/>
  </r>
  <r>
    <s v="LC"/>
    <s v="123245427"/>
    <s v="002/033"/>
    <s v="T2NT DI PARADISE-BUTTE 2/33 RPL INSS"/>
    <s v="TABLEMTN"/>
    <s v="ETL.4396.INSL.NCER"/>
    <d v="2022-04-05T00:00:00"/>
    <d v="2022-03-31T00:00:00"/>
    <d v="2023-04-24T00:00:00"/>
    <x v="0"/>
    <m/>
    <d v="2025-03-31T00:00:00"/>
    <x v="79"/>
    <s v="532"/>
    <s v="TR2N"/>
    <m/>
    <s v="E - Schd Compl Yr 0"/>
    <s v="Closed"/>
    <s v="RELW FIRE COMP OH   TR2N PRTO AIR"/>
    <s v="No Good/Out of Stdrd"/>
    <s v="Insulator-Steel"/>
    <s v="Replace"/>
    <s v="31616649"/>
    <s v="T2 DI PARADISE-BUTTE 2/33 RPL INSS"/>
    <s v="93K"/>
  </r>
  <r>
    <s v="LC"/>
    <s v="123318835"/>
    <s v="010/139"/>
    <s v="T2NT DI DELTA-MTN GATE 10/139 RMV BUTT"/>
    <s v="TABLEMTN"/>
    <s v="ETL.6750.POLE.WDPS"/>
    <d v="2022-04-13T00:00:00"/>
    <d v="2022-03-31T00:00:00"/>
    <d v="2023-06-21T00:00:00"/>
    <x v="0"/>
    <m/>
    <d v="2025-03-31T00:00:00"/>
    <x v="79"/>
    <s v="630"/>
    <s v="TR2N"/>
    <m/>
    <s v="E - Schd Compl Yr 0"/>
    <s v="Closed"/>
    <s v="RELW FIRE COMP OH   TR2N PRTO AIR  FRAB NTDE DURA BRIN"/>
    <s v="Debris/Nest/etc."/>
    <s v="Structure-Wood"/>
    <s v="Remove"/>
    <s v="45681957"/>
    <s v="T2NT DI DELTA-MTN GATE 10/139 RMV BUTT"/>
    <s v="ICW"/>
  </r>
  <r>
    <s v="LC"/>
    <s v="123227210"/>
    <s v="012/064"/>
    <s v="T2NT EI RND MTN-TL MN #1 12/64 RPR STEEL"/>
    <s v="TABLEMTN"/>
    <s v="ETL.6060.TOWR"/>
    <d v="2022-04-01T00:00:00"/>
    <d v="2022-04-01T00:00:00"/>
    <d v="2023-08-28T00:00:00"/>
    <x v="0"/>
    <m/>
    <d v="2025-04-01T00:00:00"/>
    <x v="80"/>
    <s v="543"/>
    <s v="TR2N"/>
    <m/>
    <s v="E - Schd Compl Yr 0"/>
    <s v="Closed"/>
    <s v="RELW COMP OH   FMOB TR2N PRTO CLMB FRAB"/>
    <s v="No Good/Out of Stdrd"/>
    <s v="Structure-Tower"/>
    <s v="Repair"/>
    <s v="45644417"/>
    <s v="T2 EI RND MTN-TBL MTN #1 12/64 RPR STEEL"/>
    <s v="ICQ"/>
  </r>
  <r>
    <s v="LC"/>
    <s v="123228926"/>
    <s v="016/066"/>
    <s v="T2NT EI DBLO-GATES #1 16/66 RPR GYWS"/>
    <s v="PISMOBCH"/>
    <s v="ETL.5960.TOWR"/>
    <d v="2022-04-01T00:00:00"/>
    <d v="2022-04-01T00:00:00"/>
    <d v="2023-07-28T00:00:00"/>
    <x v="0"/>
    <m/>
    <d v="2025-04-01T00:00:00"/>
    <x v="80"/>
    <s v="628"/>
    <s v="TR2N"/>
    <m/>
    <s v="E - Schd Compl Yr 0"/>
    <s v="Closed"/>
    <s v="RELW INSP COMP OH   FMOB TR2N PRTO FRAB"/>
    <s v="Missing"/>
    <s v="Guy Wire-Steel"/>
    <s v="Install"/>
    <s v="45639021"/>
    <s v="T2 EI DIABLO-GATES #1 016/066 RPR GYWS"/>
    <s v="ICS"/>
  </r>
  <r>
    <s v="LC"/>
    <s v="123235081"/>
    <s v="011/311"/>
    <s v="T3NT EI COLGATE-ALEGHANY 11/311 RPL STRW"/>
    <s v="SACTO"/>
    <s v="ETL.6470.POLE.WOOD"/>
    <d v="2022-04-02T00:00:00"/>
    <d v="2022-04-01T00:00:00"/>
    <d v="2023-06-22T00:00:00"/>
    <x v="0"/>
    <m/>
    <d v="2025-04-01T00:00:00"/>
    <x v="80"/>
    <s v="372"/>
    <s v="TR3N"/>
    <m/>
    <s v="E - Schd Compl Yr 0"/>
    <s v="Closed"/>
    <s v="REGW INSP COMP OH   FMOB TR3N PRTO FRAB"/>
    <s v="No Good/Out of Stdrd"/>
    <s v="Structure-Wood"/>
    <s v="Replace"/>
    <s v="31633458"/>
    <s v="T3 DI COLGATE-ALLGHNY 011/293 RPL STRW"/>
    <s v="70Y"/>
  </r>
  <r>
    <s v="LC"/>
    <s v="123345101"/>
    <s v="065/274"/>
    <s v="T2NT DI RND MT TBL MT #1 65/274 RPR FOND"/>
    <s v="TABLEMTN"/>
    <s v="ETL.6060.TOWR"/>
    <d v="2022-04-16T00:00:00"/>
    <d v="2022-04-01T00:00:00"/>
    <d v="2023-08-08T00:00:00"/>
    <x v="0"/>
    <m/>
    <d v="2025-04-01T00:00:00"/>
    <x v="80"/>
    <s v="543"/>
    <s v="TR2N"/>
    <m/>
    <s v="E - Schd Compl Yr 0"/>
    <s v="Closed"/>
    <s v="RELW FIRE COMP OH   TR2  PRTO AIR  FRAB"/>
    <s v="No Good/Out of Stdrd"/>
    <s v="Foundation/Concrete-Tower"/>
    <s v="Repair"/>
    <s v="45644512"/>
    <s v="T2 DI RND MTN TBL MTN #1 65/274 RPR FOND"/>
    <s v="ICQ"/>
  </r>
  <r>
    <s v="LC"/>
    <s v="128396335"/>
    <s v=":012/001"/>
    <s v="T2 EGLE RCK-CRTINA :12/1 SW#189 RPR SWTC"/>
    <s v="WILLITS"/>
    <s v="ETL.1470.POLE.NWOD"/>
    <d v="2024-04-01T00:00:00"/>
    <d v="2024-04-01T00:00:00"/>
    <d v="2024-04-01T00:00:00"/>
    <x v="1"/>
    <m/>
    <d v="2024-10-01T00:00:00"/>
    <x v="80"/>
    <s v="623"/>
    <s v="TR2"/>
    <m/>
    <s v="E - Schd Compl Yr 0"/>
    <s v="Open"/>
    <s v="RELW OTHR OH   TR2  PRTO FRAB DURA BRIN"/>
    <s v="Out of Adjustment"/>
    <s v="Switch"/>
    <s v="Repair"/>
    <s v="46227574"/>
    <s v="T2 EAGLE ROCK-CORTINA :012/1 RPR SWITCH"/>
    <s v="ICE"/>
  </r>
  <r>
    <s v="LC"/>
    <s v="128397067"/>
    <s v="004/018"/>
    <s v="T2 EI MORRO BAY-DIABLO 004/018 RPL INSS"/>
    <s v="PISMOBCH"/>
    <s v="ETL.5260.INSL.CERA"/>
    <d v="2024-04-01T00:00:00"/>
    <d v="2024-04-01T00:00:00"/>
    <d v="2024-04-01T00:00:00"/>
    <x v="1"/>
    <m/>
    <d v="2025-04-01T00:00:00"/>
    <x v="80"/>
    <s v="532T"/>
    <s v="TR2"/>
    <m/>
    <s v="E - Schd Compl Yr 0"/>
    <s v="Open"/>
    <s v="RELW INSP COMP OH   FMOB TR2  PRTO FRAB"/>
    <s v="No Good/Out of Stdrd"/>
    <s v="Insulator-Steel"/>
    <s v="Replace"/>
    <s v="35585694"/>
    <s v="T2 EI MORRO BAY-DIABLO 004/018 RPL INSS"/>
    <s v="93K"/>
  </r>
  <r>
    <s v="LC"/>
    <s v="128397139"/>
    <s v="015/087"/>
    <s v="T2 EI MARTINEZ-SOBRANTE 015/087 HANGER"/>
    <s v="CONCORD"/>
    <s v="ETL.2270.INSL.CERA"/>
    <d v="2024-04-01T00:00:00"/>
    <d v="2024-04-01T00:00:00"/>
    <d v="2025-03-27T00:00:00"/>
    <x v="0"/>
    <m/>
    <d v="2025-04-01T00:00:00"/>
    <x v="80"/>
    <s v="543"/>
    <s v="TR2"/>
    <m/>
    <s v="E - Schd Compl Yr 0"/>
    <s v="Closed"/>
    <s v="RELW INSP COMP OH   FMOB TR2  PRTO"/>
    <s v="No Good/Out of Stdrd"/>
    <s v="Hanger Plate - Tower"/>
    <s v="Replace"/>
    <s v="46287088"/>
    <s v="T2 EI MARTINEZ-SOBRANTE 015/087 HANGER"/>
    <s v="ICQ"/>
  </r>
  <r>
    <s v="LC"/>
    <s v="128397140"/>
    <s v="015/087"/>
    <s v="T2 EI CHRISTIE-SOBRANTE 015/087 HANGER"/>
    <s v="CONCORD"/>
    <s v="ETL.1260.INSL.CERA"/>
    <d v="2024-04-01T00:00:00"/>
    <d v="2024-04-01T00:00:00"/>
    <d v="2025-01-17T00:00:00"/>
    <x v="0"/>
    <m/>
    <d v="2025-04-01T00:00:00"/>
    <x v="80"/>
    <s v="543"/>
    <s v="TR2"/>
    <m/>
    <s v="E - Schd Compl Yr 0"/>
    <s v="Closed"/>
    <s v="RELW INSP COMP OH   FMOB TR2  PRTO"/>
    <s v="No Good/Out of Stdrd"/>
    <s v="Hanger Plate - Tower"/>
    <s v="Replace"/>
    <s v="46287089"/>
    <s v="T2 EI CHRISTIE-SOBRANTE 015/087 HANGER"/>
    <s v="ICQ"/>
  </r>
  <r>
    <s v="LC"/>
    <s v="128398060"/>
    <s v="000/005"/>
    <s v="T2 EI CHRISTIE-FRANKLIN#1 0/005 RPR GYWW"/>
    <s v="CONCORD"/>
    <s v="ETL.6350.POLE.NWOD"/>
    <d v="2024-04-01T00:00:00"/>
    <d v="2024-04-01T00:00:00"/>
    <d v="2025-03-21T00:00:00"/>
    <x v="0"/>
    <m/>
    <d v="2025-04-01T00:00:00"/>
    <x v="80"/>
    <s v="630"/>
    <s v="TR2"/>
    <m/>
    <s v="E - Schd Compl Yr 0"/>
    <s v="Closed"/>
    <s v="RELW INSP COMP OH   FMOB TR2  PRTO FRAB"/>
    <s v="No Good/Out of Stdrd"/>
    <s v="Guy Wire-Wood"/>
    <s v="Repair"/>
    <s v="46287083"/>
    <s v="T2 EI CHRISTIE-FRANKLIN#1 0/005 RPR GYWW"/>
    <s v="ICW"/>
  </r>
  <r>
    <s v="LC"/>
    <s v="128399272"/>
    <s v="041/009"/>
    <s v="T2 EI ELK-GUALALA 041/009 RPL STRW"/>
    <s v="WILLITS"/>
    <s v="ETL.8410.POLE.WOOD"/>
    <d v="2024-04-01T00:00:00"/>
    <d v="2024-04-01T00:00:00"/>
    <d v="2025-06-02T00:00:00"/>
    <x v="1"/>
    <m/>
    <d v="2025-04-01T00:00:00"/>
    <x v="80"/>
    <s v="372T"/>
    <s v="TR2"/>
    <m/>
    <s v="E - Schd Compl Yr 0"/>
    <s v="Closed"/>
    <s v="RELW INSP COMP OH   FMOB TR2  PRTO FRAB"/>
    <s v="No Good/Out of Stdrd"/>
    <s v="Structure-Wood"/>
    <s v="Replace"/>
    <s v="35557742"/>
    <s v="T2 EI ELK-GUALALA 041/009 RPL STRW"/>
    <s v="70Y"/>
  </r>
  <r>
    <s v="LC"/>
    <s v="128403186"/>
    <s v="000/006"/>
    <s v="T2 EI CHRISTIE-FRANKLIN#1 0/006 RPR GYWW"/>
    <s v="CONCORD"/>
    <s v="ETL.6350.POLE.NWOD"/>
    <d v="2024-04-01T00:00:00"/>
    <d v="2024-04-01T00:00:00"/>
    <d v="2024-08-07T00:00:00"/>
    <x v="0"/>
    <m/>
    <d v="2025-04-01T00:00:00"/>
    <x v="80"/>
    <s v="630"/>
    <s v="TR2"/>
    <m/>
    <s v="E - Schd Compl Yr 0"/>
    <s v="Closed"/>
    <s v="RELW INSP COMP OH   FMOB TR2  PRTO FRAB DURA BRIN"/>
    <s v="No Good/Out of Stdrd"/>
    <s v="Guy Wire-Wood"/>
    <s v="Repair"/>
    <s v="46234721"/>
    <s v="T2 EI CHRISTIE-FRANKLIN#1 0/006 RPR GYWW"/>
    <s v="ICW"/>
  </r>
  <r>
    <s v="LC"/>
    <s v="128403660"/>
    <s v="023/108"/>
    <s v="T2 EI EAGLE ROCK-CORTINA 23/108 RPR INSS"/>
    <s v="WILLITS"/>
    <s v="ETL.1470.INSL.CERA"/>
    <d v="2024-04-01T00:00:00"/>
    <d v="2024-04-01T00:00:00"/>
    <d v="2025-03-13T00:00:00"/>
    <x v="0"/>
    <m/>
    <d v="2025-04-01T00:00:00"/>
    <x v="80"/>
    <s v="628"/>
    <s v="TR2"/>
    <m/>
    <s v="E - Schd Compl Yr 0"/>
    <s v="Closed"/>
    <s v="RELW INSP COMP OH   FMOB TR2  PRTO NTDE"/>
    <s v="No Good/Out of Stdrd"/>
    <s v="Insulator-Steel"/>
    <s v="Repair"/>
    <s v="46491083"/>
    <s v="T2 EI EAGLE ROCK-CORTINA 23/108 RPR INSS"/>
    <s v="ICS"/>
  </r>
  <r>
    <s v="LC"/>
    <s v="128403889"/>
    <s v="005/030"/>
    <s v="T2 EI PITTSBURG-CLAYTON #4 5/30 RPR INSS"/>
    <s v="CONCORD"/>
    <s v="ETL.3291.INSL"/>
    <d v="2024-04-01T00:00:00"/>
    <d v="2024-04-01T00:00:00"/>
    <d v="2025-01-15T00:00:00"/>
    <x v="0"/>
    <m/>
    <d v="2025-04-01T00:00:00"/>
    <x v="80"/>
    <s v="628"/>
    <s v="TR2"/>
    <m/>
    <s v="E - Schd Compl Yr 0"/>
    <s v="Closed"/>
    <s v="RELW INSP COMP OH   FMOB TR2  PRTO"/>
    <s v="No Good/Out of Stdrd"/>
    <s v="Insulator-Steel"/>
    <s v="Repair"/>
    <s v="46287085"/>
    <s v="T2 EI PITTSBURG-CLAYTON #4 5/30 RPR INSS"/>
    <s v="ICS"/>
  </r>
  <r>
    <s v="LC"/>
    <s v="128404071"/>
    <s v="006/032"/>
    <s v="T2 EI PTTSBRG-CLYTN #4 6/32 RPR INSS"/>
    <s v="CONCORD"/>
    <s v="ETL.3291.INSL"/>
    <d v="2024-04-01T00:00:00"/>
    <d v="2024-04-01T00:00:00"/>
    <d v="2025-01-21T00:00:00"/>
    <x v="0"/>
    <m/>
    <d v="2025-04-01T00:00:00"/>
    <x v="80"/>
    <s v="628"/>
    <s v="TR2"/>
    <m/>
    <s v="E - Schd Compl Yr 0"/>
    <s v="Closed"/>
    <s v="RELW INSP COMP OH   FMOB TR2  PRTO"/>
    <s v="No Good/Out of Stdrd"/>
    <s v="Insulator-Steel"/>
    <s v="Repair"/>
    <s v="46287086"/>
    <s v="T2 EI PTTSBRG-CLYTN #4 6/32 RPR INSS"/>
    <s v="ICS"/>
  </r>
  <r>
    <s v="LC"/>
    <s v="128404559"/>
    <s v="016/004"/>
    <s v="T2 EI TRINITY-MAPLE CREEK 16/4R RPR GYWW"/>
    <s v="EUREKA"/>
    <s v="ETL.8170.POLE.STPS"/>
    <d v="2024-04-01T00:00:00"/>
    <d v="2024-04-01T00:00:00"/>
    <d v="2025-03-09T00:00:00"/>
    <x v="0"/>
    <m/>
    <d v="2025-04-01T00:00:00"/>
    <x v="80"/>
    <s v="630"/>
    <s v="TR2"/>
    <m/>
    <s v="E - Schd Compl Yr 0"/>
    <s v="Closed"/>
    <s v="RELW INSP COMP OH   FMOB TR2  PRTO FRAB"/>
    <s v="No Good/Out of Stdrd"/>
    <s v="Guy Wire-Wood"/>
    <s v="Repair"/>
    <s v="46345715"/>
    <s v="T2 EI TRINITY-MAPLE CREEK 16/4R RPR GYWW"/>
    <s v="ICW"/>
  </r>
  <r>
    <s v="LC"/>
    <s v="128405739"/>
    <s v="007/011"/>
    <s v="T2 EI CHWCHLL-KRCKHFF 007/011 RPR POLE"/>
    <s v="FRESNO"/>
    <s v="ETL.1250.POLE.WOOD"/>
    <d v="2024-04-01T00:00:00"/>
    <d v="2024-04-01T00:00:00"/>
    <d v="2025-03-27T00:00:00"/>
    <x v="0"/>
    <m/>
    <d v="2025-04-01T00:00:00"/>
    <x v="80"/>
    <s v="630"/>
    <s v="TR2"/>
    <m/>
    <s v="E - Schd Compl Yr 0"/>
    <s v="Closed"/>
    <s v="RELW INSP REMT SWRK ACCM ACCH COMP OH   FMOB TR2  PRTO FRAB"/>
    <s v="No Good/Out of Stdrd"/>
    <s v="Structure-Wood"/>
    <s v="Repair"/>
    <s v="46298275"/>
    <s v="T2 EI CHWCHLL-KRCKHFF 007/011 RPR POLE"/>
    <s v="ICW"/>
  </r>
  <r>
    <s v="LC"/>
    <s v="128410172"/>
    <s v="016/131"/>
    <s v="T2 EI CARBRY SS-RND MTN 16/131 RPL INSS"/>
    <s v="TABLEMTN"/>
    <s v="ETL.5410.INSL"/>
    <d v="2024-04-01T00:00:00"/>
    <d v="2024-04-01T00:00:00"/>
    <d v="2025-03-10T00:00:00"/>
    <x v="0"/>
    <m/>
    <d v="2025-04-01T00:00:00"/>
    <x v="80"/>
    <s v="532T"/>
    <s v="TR2"/>
    <m/>
    <s v="E - Schd Compl Yr 0"/>
    <s v="Closed"/>
    <s v="RELW INSP COMP OH   FMOB TR2  PRTO"/>
    <s v="No Good/Out of Stdrd"/>
    <s v="Insulator-Steel"/>
    <s v="Replace"/>
    <s v="35569571"/>
    <s v="T2 EI CARBRY SS-RND MTN RPL INSS 6 TWRS."/>
    <s v="93K"/>
  </r>
  <r>
    <s v="LC"/>
    <s v="128410216"/>
    <s v="090/457"/>
    <s v="T2 EI MALIN-ROUND MTN #2 90/457 RPR GYWT"/>
    <s v="TABLEMTN"/>
    <s v="ETL.6020.TOWR"/>
    <d v="2024-04-01T00:00:00"/>
    <d v="2024-04-01T00:00:00"/>
    <d v="2025-02-12T00:00:00"/>
    <x v="0"/>
    <m/>
    <d v="2025-04-01T00:00:00"/>
    <x v="80"/>
    <s v="543"/>
    <s v="TR2"/>
    <m/>
    <s v="E - Schd Compl Yr 0"/>
    <s v="Closed"/>
    <s v="RELW COMP OH   FMOB TR2  PRTO CLMB FRAB"/>
    <s v="No Good/Out of Stdrd"/>
    <s v="Guy Wire-Tower"/>
    <s v="Repair"/>
    <s v="46381359"/>
    <s v="T2 EI MALIN-ROUND MTN #2 90/457 RPR GYWT"/>
    <s v="ICQ"/>
  </r>
  <r>
    <s v="LC"/>
    <s v="128410286"/>
    <s v="007/039"/>
    <s v="T2 JFFRSN-HLLSDLE JCT 7/39 TOUCH"/>
    <s v="METCALF"/>
    <s v="ETL.7190.TOWR"/>
    <d v="2024-04-01T00:00:00"/>
    <d v="2024-04-01T00:00:00"/>
    <d v="2025-04-21T00:00:00"/>
    <x v="1"/>
    <m/>
    <d v="2024-10-01T00:00:00"/>
    <x v="80"/>
    <s v="543"/>
    <s v="TR2"/>
    <m/>
    <s v="E - Schd Compl Yr 0"/>
    <s v="Closed"/>
    <s v="RELW COMP OH   FMOB TR2  PRTO FRAR NTDE DURA BRIN"/>
    <s v="No Good/Out of Stdrd"/>
    <s v="Structure-Tower"/>
    <s v="Repair"/>
    <s v="46485701"/>
    <s v="T2 JFFRSN-HLLSDLE JCT 7/39 TOUCH"/>
    <s v="ICQ"/>
  </r>
  <r>
    <s v="LC"/>
    <s v="128410436"/>
    <s v="012/262"/>
    <s v="T2 EI COLEMAN-SOUTH 12/262 COMPLETE"/>
    <s v="TABLEMTN"/>
    <s v="ETL.6450.POLE.WOOD"/>
    <d v="2024-04-01T00:00:00"/>
    <d v="2024-04-01T00:00:00"/>
    <d v="2025-03-24T00:00:00"/>
    <x v="0"/>
    <m/>
    <d v="2025-04-01T00:00:00"/>
    <x v="80"/>
    <s v="372T"/>
    <s v="TR2"/>
    <m/>
    <s v="E - Schd Compl Yr 0"/>
    <s v="Closed"/>
    <s v="REGW INSP COMP OH   FMOB TR2  PRTO FRAB"/>
    <s v="No Good/Out of Stdrd"/>
    <s v="Structure-Wood"/>
    <s v="Replace"/>
    <s v="35556794"/>
    <s v="T2 EI COLEMAN-SOUTH 12/259 RPL STRW"/>
    <s v="70Y"/>
  </r>
  <r>
    <s v="LC"/>
    <s v="128410466"/>
    <s v="012/259"/>
    <s v="T2 EI COLEMAN-SOUTH 12/259 COMPLETE"/>
    <s v="TABLEMTN"/>
    <s v="ETL.6450.POLE.WOOD"/>
    <d v="2024-04-01T00:00:00"/>
    <d v="2024-04-01T00:00:00"/>
    <d v="2025-03-24T00:00:00"/>
    <x v="0"/>
    <m/>
    <d v="2025-04-01T00:00:00"/>
    <x v="80"/>
    <s v="372T"/>
    <s v="TR2"/>
    <m/>
    <s v="E - Schd Compl Yr 0"/>
    <s v="Closed"/>
    <s v="RELW INSP COMP OH   FMOB TR2  PRTO FRAB"/>
    <s v="No Good/Out of Stdrd"/>
    <s v="Structure-Wood"/>
    <s v="Replace"/>
    <s v="35556794"/>
    <s v="T2 EI COLEMAN-SOUTH 12/259 RPL STRW"/>
    <s v="70Y"/>
  </r>
  <r>
    <s v="LC"/>
    <s v="128410617"/>
    <s v="046/002"/>
    <s v="T2 EI ELK-GUALALA 046/002 RPL IBWW"/>
    <s v="WILLITS"/>
    <s v="ETL.8410.INSL.CERA"/>
    <d v="2024-04-01T00:00:00"/>
    <d v="2024-04-01T00:00:00"/>
    <d v="2025-02-06T00:00:00"/>
    <x v="0"/>
    <m/>
    <d v="2025-04-01T00:00:00"/>
    <x v="80"/>
    <s v="630"/>
    <s v="TR2"/>
    <m/>
    <s v="E - Schd Compl Yr 0"/>
    <s v="Closed"/>
    <s v="RELW INSP COMP OH   FMOB TR2  PRTO"/>
    <s v="No Good/Out of Stdrd"/>
    <s v="Insulator Bond Wire-Wood"/>
    <s v="Replace"/>
    <s v="46308196"/>
    <s v="T2 EI ELK-GUALALA 046/002 RPL IBWW"/>
    <s v="ICW"/>
  </r>
  <r>
    <s v="LC"/>
    <s v="128411782"/>
    <s v="014/082"/>
    <s v="T2 EI MARTINEZ-SOBRANTE 014/082 HANGER"/>
    <s v="CONCORD"/>
    <s v="ETL.2270.INSL"/>
    <d v="2024-04-01T00:00:00"/>
    <d v="2024-04-01T00:00:00"/>
    <d v="2025-03-28T00:00:00"/>
    <x v="0"/>
    <m/>
    <d v="2025-04-01T00:00:00"/>
    <x v="80"/>
    <s v="543"/>
    <s v="TR2"/>
    <m/>
    <s v="E - Schd Compl Yr 0"/>
    <s v="Closed"/>
    <s v="RELW INSP COMP OH   FMOB TR2  PRTO"/>
    <s v="No Good/Out of Stdrd"/>
    <s v="Hanger Plate - Tower"/>
    <s v="Replace"/>
    <s v="46287087"/>
    <s v="T2 EI MARTINEZ-SOBRANTE 014/082 HANGER"/>
    <s v="ICQ"/>
  </r>
  <r>
    <s v="LC"/>
    <s v="128413495"/>
    <s v="007/132"/>
    <s v="T2 EI CARIBOU-WESTWOOD 07/132 RPR INSW"/>
    <s v="TABLEMTN"/>
    <s v="ETL.6300.INSL.NCER"/>
    <d v="2024-04-01T00:00:00"/>
    <d v="2024-04-01T00:00:00"/>
    <d v="2024-07-10T00:00:00"/>
    <x v="0"/>
    <m/>
    <d v="2025-04-01T00:00:00"/>
    <x v="80"/>
    <s v="630"/>
    <s v="TR2"/>
    <m/>
    <s v="E - Schd Compl Yr 0"/>
    <s v="Closed"/>
    <s v="RELW INSP COMP OH   FMOB TR2  PRTO DURA BRIN"/>
    <s v="No Good/Out of Stdrd"/>
    <s v="Insulator-Wood"/>
    <s v="Repair"/>
    <s v="46227545"/>
    <s v="T2 EI CARIBOU-WESTWOOD 07/132 RPR INSW"/>
    <s v="ICW"/>
  </r>
  <r>
    <s v="LC"/>
    <s v="128413579"/>
    <s v="003/018"/>
    <s v="T2 EI PTTSBRG-CLYTN #3 3/18 RMV NEST"/>
    <s v="CONCORD"/>
    <s v="ETL.3290.TOWR"/>
    <d v="2024-04-01T00:00:00"/>
    <d v="2024-04-01T00:00:00"/>
    <d v="2025-01-15T00:00:00"/>
    <x v="0"/>
    <m/>
    <d v="2025-04-01T00:00:00"/>
    <x v="80"/>
    <s v="628"/>
    <s v="TR2"/>
    <m/>
    <s v="E - Schd Compl Yr 0"/>
    <s v="Closed"/>
    <s v="RELW INSP COMP OH   FMOB TR2  PRTO FRAB"/>
    <s v="Debris/Nest/etc."/>
    <s v="Structure-Steel"/>
    <s v="Remove"/>
    <s v="46287084"/>
    <s v="T2 EI PTTSBRG-CLYTN #3 3/18 RMV NEST"/>
    <s v="ICS"/>
  </r>
  <r>
    <s v="LC"/>
    <s v="128414090"/>
    <s v="016/133"/>
    <s v="T2 EI CRBRY SS-RND MTN 16/133 RMV VEG"/>
    <s v="TABLEMTN"/>
    <s v="ETL.5410.TOWR"/>
    <d v="2024-04-01T00:00:00"/>
    <d v="2024-04-01T00:00:00"/>
    <d v="2025-01-03T00:00:00"/>
    <x v="0"/>
    <m/>
    <d v="2025-04-01T00:00:00"/>
    <x v="80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415275"/>
    <s v="000/002"/>
    <s v="T2 EI JFFRSN-HLLSDLE JCT 0/2 RPL STRW"/>
    <s v="METCALF"/>
    <s v="ETL.7190.POLE.WOOD"/>
    <d v="2024-04-01T00:00:00"/>
    <d v="2024-04-01T00:00:00"/>
    <d v="2024-04-01T00:00:00"/>
    <x v="1"/>
    <m/>
    <d v="2024-10-01T00:00:00"/>
    <x v="80"/>
    <s v="372T"/>
    <s v="TR2"/>
    <m/>
    <s v="E - Schd Compl Yr 0"/>
    <s v="Open"/>
    <s v="RELW INSP OH   FMOB TR2  PRTO FRAB NTDE DURA BRIN"/>
    <s v="No Good/Out of Stdrd"/>
    <s v="Structure-Wood"/>
    <s v="Replace"/>
    <s v="35614429"/>
    <s v="T2 EI JFFRSN-HLLSDLE JCT 0/2 RPL STRW"/>
    <s v="70Y"/>
  </r>
  <r>
    <s v="LC"/>
    <s v="128415393"/>
    <s v="016/134"/>
    <s v="T2 EI CRBRY SS-RND MTN 16/134 RPL INSS"/>
    <s v="TABLEMTN"/>
    <s v="ETL.5410.INSL"/>
    <d v="2024-04-01T00:00:00"/>
    <d v="2024-04-01T00:00:00"/>
    <d v="2025-03-11T00:00:00"/>
    <x v="0"/>
    <m/>
    <d v="2025-04-01T00:00:00"/>
    <x v="80"/>
    <s v="532"/>
    <s v="TR2"/>
    <m/>
    <s v="E - Schd Compl Yr 0"/>
    <s v="Closed"/>
    <s v="REGW INSP COMP OH   FMOB TR2  PRTO"/>
    <s v="No Good/Out of Stdrd"/>
    <s v="Insulator-Steel"/>
    <s v="Replace"/>
    <s v="35569571"/>
    <s v="T2 EI CARBRY SS-RND MTN RPL INSS 6 TWRS."/>
    <s v="93K"/>
  </r>
  <r>
    <s v="LC"/>
    <s v="128415435"/>
    <s v="017/135"/>
    <s v="T2 EI CRBRY SS-RND MTN 17/135 RPL INSS"/>
    <s v="TABLEMTN"/>
    <s v="ETL.5410.INSL"/>
    <d v="2024-04-01T00:00:00"/>
    <d v="2024-04-01T00:00:00"/>
    <d v="2025-03-11T00:00:00"/>
    <x v="0"/>
    <m/>
    <d v="2025-04-01T00:00:00"/>
    <x v="80"/>
    <s v="532"/>
    <s v="TR2"/>
    <m/>
    <s v="E - Schd Compl Yr 0"/>
    <s v="Closed"/>
    <s v="REGW INSP PATR COMP OH   FMOB TR2  PRTO"/>
    <s v="No Good/Out of Stdrd"/>
    <s v="Insulator-Steel"/>
    <s v="Replace"/>
    <s v="35569571"/>
    <s v="T2 EI CARBRY SS-RND MTN RPL INSS 6 TWRS."/>
    <s v="93K"/>
  </r>
  <r>
    <s v="LC"/>
    <s v="128415616"/>
    <s v="017/136"/>
    <s v="T2 EI CRBRY SS-RND MTN 17/136 RPL INSS"/>
    <s v="TABLEMTN"/>
    <s v="ETL.5410.INSL"/>
    <d v="2024-04-01T00:00:00"/>
    <d v="2024-04-01T00:00:00"/>
    <d v="2025-03-10T00:00:00"/>
    <x v="0"/>
    <m/>
    <d v="2025-04-01T00:00:00"/>
    <x v="80"/>
    <s v="532"/>
    <s v="TR2"/>
    <m/>
    <s v="E - Schd Compl Yr 0"/>
    <s v="Closed"/>
    <s v="REGW INSP COMP OH   FMOB TR2  PRTO"/>
    <s v="No Good/Out of Stdrd"/>
    <s v="Insulator-Steel"/>
    <s v="Replace"/>
    <s v="35569571"/>
    <s v="T2 EI CARBRY SS-RND MTN RPL INSS 6 TWRS."/>
    <s v="93K"/>
  </r>
  <r>
    <s v="LC"/>
    <s v="128415929"/>
    <s v=":017/005"/>
    <s v="T2 EI EAGLE ROCK-REDBUD :017/05 RPR INSW"/>
    <s v="WILLITS"/>
    <s v="ETL.1480.INSL.NCER"/>
    <d v="2024-04-01T00:00:00"/>
    <d v="2024-04-01T00:00:00"/>
    <d v="2025-03-10T00:00:00"/>
    <x v="0"/>
    <m/>
    <d v="2025-04-01T00:00:00"/>
    <x v="80"/>
    <s v="630"/>
    <s v="TR2"/>
    <m/>
    <s v="E - Schd Compl Yr 0"/>
    <s v="Closed"/>
    <s v="RELW INSP COMP OH   FMOB TR2  PRTO"/>
    <s v="No Good/Out of Stdrd"/>
    <s v="Insulator-Wood"/>
    <s v="Repair"/>
    <s v="46308190"/>
    <s v="T2 EI EAGLE ROCK-REDBUD :017/05 RPR INSW"/>
    <s v="ICW"/>
  </r>
  <r>
    <s v="LC"/>
    <s v="128416021"/>
    <s v="000/002A"/>
    <s v="T2 POTTER VALLEY-MENDOCINO 0/2A RPR IBWW"/>
    <s v="WILLITS"/>
    <s v="ETL.7810.INSL.NCER"/>
    <d v="2024-04-01T00:00:00"/>
    <d v="2024-04-01T00:00:00"/>
    <d v="2024-09-03T00:00:00"/>
    <x v="0"/>
    <m/>
    <d v="2025-04-01T00:00:00"/>
    <x v="80"/>
    <s v="630"/>
    <s v="TR2"/>
    <m/>
    <s v="E - Schd Compl Yr 0"/>
    <s v="Closed"/>
    <s v="RELW COMP OH   FMOB TR2  PRTO PGEQ"/>
    <s v="No Good/Out of Stdrd"/>
    <s v="Insulator Bond Wire-Wood"/>
    <s v="Repair"/>
    <s v="46232914"/>
    <s v="T2 POTTER VALLEY-MENDOCINO 0/2A RPR IBWW"/>
    <s v="ICW"/>
  </r>
  <r>
    <s v="LC"/>
    <s v="128416355"/>
    <s v="008/043"/>
    <s v="T2 EI CORTINA-MENDOCIN #1 8/043 RPL INSS"/>
    <s v="SACTO"/>
    <s v="ETL.1330.INSL.CERA"/>
    <d v="2024-04-01T00:00:00"/>
    <d v="2024-04-01T00:00:00"/>
    <d v="2025-03-27T00:00:00"/>
    <x v="0"/>
    <m/>
    <d v="2025-04-01T00:00:00"/>
    <x v="80"/>
    <s v="532T"/>
    <s v="TR2"/>
    <m/>
    <s v="E - Schd Compl Yr 0"/>
    <s v="Closed"/>
    <s v="RELW INSP COMP OH   FMOB TR2  PRTO"/>
    <s v="No Good/Out of Stdrd"/>
    <s v="Insulator-Steel"/>
    <s v="Replace"/>
    <s v="35603723"/>
    <s v="T2 EI CORTINA-MENDOCIN #1 8/043 RPL INSS"/>
    <s v="93K"/>
  </r>
  <r>
    <s v="LC"/>
    <s v="128416441"/>
    <s v="009/048"/>
    <s v="T2 EI CORTINA-MNDCN #1 9/48 RPR STRT"/>
    <s v="SACTO"/>
    <s v="ETL.1330.TOWR"/>
    <d v="2024-04-01T00:00:00"/>
    <d v="2024-04-01T00:00:00"/>
    <d v="2025-01-17T00:00:00"/>
    <x v="0"/>
    <m/>
    <d v="2025-04-01T00:00:00"/>
    <x v="80"/>
    <s v="543"/>
    <s v="TR2"/>
    <m/>
    <s v="E - Schd Compl Yr 0"/>
    <s v="Closed"/>
    <s v="RELW INSP COMP OH   FMOB TR2  PRTO FRAB"/>
    <s v="No Good/Out of Stdrd"/>
    <s v="Structure-Tower"/>
    <s v="Repair"/>
    <s v="46290223"/>
    <s v="T2 EI CORTINA-MNDCN #1 9/48 RPR STRT"/>
    <s v="ICQ"/>
  </r>
  <r>
    <s v="LC"/>
    <s v="128416450"/>
    <s v="010/049"/>
    <s v="T2 EI CORTINA-MENDCINO #1 10/49 UNBURY"/>
    <s v="SACTO"/>
    <s v="ETL.1330.TOWR"/>
    <d v="2024-04-01T00:00:00"/>
    <d v="2024-04-01T00:00:00"/>
    <d v="2025-01-17T00:00:00"/>
    <x v="0"/>
    <m/>
    <d v="2025-04-01T00:00:00"/>
    <x v="80"/>
    <s v="543"/>
    <s v="TR2"/>
    <m/>
    <s v="E - Schd Compl Yr 0"/>
    <s v="Closed"/>
    <s v="RELW INSP COMP OH   FMOB TR2  PRTO FRAB"/>
    <s v="Earth Covered Tower"/>
    <s v="Foundation/Concrete-Tower"/>
    <s v="Repair"/>
    <s v="46290239"/>
    <s v="T2 EI CORTINA-MENDCINO #1 10/49 UNBURY"/>
    <s v="ICQ"/>
  </r>
  <r>
    <s v="LC"/>
    <s v="128416460"/>
    <s v="009/048"/>
    <s v="T2 EI EAGLE ROCK-CORTINA 9/48 RPL DMPS"/>
    <s v="SACTO"/>
    <s v="ETL.1470.INSL.CERA"/>
    <d v="2024-04-01T00:00:00"/>
    <d v="2024-04-01T00:00:00"/>
    <d v="2025-02-17T00:00:00"/>
    <x v="0"/>
    <m/>
    <d v="2025-04-01T00:00:00"/>
    <x v="80"/>
    <s v="628"/>
    <s v="TR2"/>
    <m/>
    <s v="E - Schd Compl Yr 0"/>
    <s v="Closed"/>
    <s v="RELW INSP COMP OH   FMOB TR2  PRTO"/>
    <s v="No Good/Out of Stdrd"/>
    <s v="Damper-Steel"/>
    <s v="Replace"/>
    <s v="46308194"/>
    <s v="T2 EI EAGLE ROCK-CORTINA 9/48 RPL DMPS"/>
    <s v="ICS"/>
  </r>
  <r>
    <s v="LC"/>
    <s v="128416462"/>
    <s v="008/043"/>
    <s v="T2 EAGLE ROCK-CORTINA 8/043 RPL INSS"/>
    <s v="SACTO"/>
    <s v="ETL.1470.INSL.CERA"/>
    <d v="2024-04-01T00:00:00"/>
    <d v="2024-04-01T00:00:00"/>
    <d v="2025-06-02T00:00:00"/>
    <x v="1"/>
    <m/>
    <d v="2025-04-01T00:00:00"/>
    <x v="80"/>
    <s v="532T"/>
    <s v="TR2"/>
    <m/>
    <s v="E - Schd Compl Yr 0"/>
    <s v="Closed"/>
    <s v="RELW INSP COMP OH   FMOB TR2  PRTO FRAB"/>
    <s v="No Good/Out of Stdrd"/>
    <s v="Insulator-Steel"/>
    <s v="Replace"/>
    <s v="35577312"/>
    <s v="T2 EI EAGLE ROCK-CORTINA RPL INSS IN 2 T"/>
    <s v="93K"/>
  </r>
  <r>
    <s v="LC"/>
    <s v="128428515"/>
    <s v="026/161"/>
    <s v="T2 DI TESLA-SAL-MANT 26/161 COTTER"/>
    <s v="VICTOR"/>
    <s v="ETL.4000.INSL.CERA"/>
    <d v="2024-04-02T00:00:00"/>
    <d v="2024-04-01T00:00:00"/>
    <d v="2024-05-05T00:00:00"/>
    <x v="0"/>
    <m/>
    <d v="2024-07-01T00:00:00"/>
    <x v="80"/>
    <s v="630"/>
    <s v="TR2"/>
    <m/>
    <s v="E - Schd Compl Yr 0"/>
    <s v="Closed"/>
    <s v="RELW FIRE SPCR COMP OH   TR2  PRTO AIR  DURA BRIN"/>
    <s v="No Good/Out of Stdrd"/>
    <s v="Insulator-Wood"/>
    <s v="Repair"/>
    <s v="46229393"/>
    <s v="T2 DI TESLA-SAL-MANT 26/161 COTTER"/>
    <s v="ICW"/>
  </r>
  <r>
    <s v="LC"/>
    <s v="128428610"/>
    <s v="026/161"/>
    <s v="T2 DI TESLA-SAL-MANT 26/161 RPR GYWW"/>
    <s v="VICTOR"/>
    <s v="ETL.4000.POLE.WOOD"/>
    <d v="2024-04-02T00:00:00"/>
    <d v="2024-04-01T00:00:00"/>
    <d v="2025-02-26T00:00:00"/>
    <x v="0"/>
    <m/>
    <d v="2025-04-01T00:00:00"/>
    <x v="80"/>
    <s v="630"/>
    <s v="TR2"/>
    <m/>
    <s v="E - Schd Compl Yr 0"/>
    <s v="Closed"/>
    <s v="RELW FIRE COMP OH   TR2  PRTO AIR  FRAB"/>
    <s v="No Good/Out of Stdrd"/>
    <s v="Guy Wire-Wood"/>
    <s v="Repair"/>
    <s v="46299698"/>
    <s v="T2 DI TESLA-SAL-MANT 26/161 RPR GYWW"/>
    <s v="ICW"/>
  </r>
  <r>
    <s v="LC"/>
    <s v="128428619"/>
    <s v="026/161"/>
    <s v="T2 DI TESLA-SAL-MANT 26/161 RPL HRDW"/>
    <s v="VICTOR"/>
    <s v="ETL.4000.POLE.WOOD"/>
    <d v="2024-04-02T00:00:00"/>
    <d v="2024-04-01T00:00:00"/>
    <d v="2025-02-26T00:00:00"/>
    <x v="0"/>
    <m/>
    <d v="2025-04-01T00:00:00"/>
    <x v="80"/>
    <s v="630"/>
    <s v="TR2"/>
    <m/>
    <s v="E - Schd Compl Yr 0"/>
    <s v="Closed"/>
    <s v="RELW FIRE SPCR COMP OH   TR2  PRTO AIR  FRAB NTDE"/>
    <s v="No Good/Out of Stdrd"/>
    <s v="Hardware-Wood"/>
    <s v="Replace"/>
    <s v="46299699"/>
    <s v="T2 DI TESLA-SAL-MANT 26/161 RPL HRDW"/>
    <s v="ICW"/>
  </r>
  <r>
    <s v="LC"/>
    <s v="128428621"/>
    <s v="000/002"/>
    <s v="T2 DI LUCERNE#1 TAP 00/002 RMV VEG"/>
    <s v="WILLITS"/>
    <s v="ETL.1331.POLE.NWOD"/>
    <d v="2024-04-02T00:00:00"/>
    <d v="2024-04-01T00:00:00"/>
    <d v="2025-02-17T00:00:00"/>
    <x v="0"/>
    <m/>
    <d v="2025-04-01T00:00:00"/>
    <x v="80"/>
    <s v="564"/>
    <s v="TR2"/>
    <m/>
    <s v="E - Schd Compl Yr 0"/>
    <s v="Closed"/>
    <s v="POHW FIRE ACCM COMP OH   TR2  PRTO AIR  FRAB"/>
    <s v="Overgrown"/>
    <s v="Vegetation"/>
    <s v="Remove"/>
    <s v=""/>
    <s v=""/>
    <s v=""/>
  </r>
  <r>
    <s v="LC"/>
    <s v="128428622"/>
    <s v="000/002"/>
    <s v="T2 DI LUCERNE#1 TAP 00/002 RPR ANCW"/>
    <s v="WILLITS"/>
    <s v="ETL.1331.POLE.NWOD"/>
    <d v="2024-04-02T00:00:00"/>
    <d v="2024-04-01T00:00:00"/>
    <d v="2025-03-19T00:00:00"/>
    <x v="0"/>
    <m/>
    <d v="2025-04-01T00:00:00"/>
    <x v="80"/>
    <s v="630"/>
    <s v="TR2"/>
    <m/>
    <s v="E - Schd Compl Yr 0"/>
    <s v="Closed"/>
    <s v="RELW FIRE ACCM COMP OH   TR2  PRTO AIR  FRAB"/>
    <s v="No Good/Out of Stdrd"/>
    <s v="Anchor-Wood"/>
    <s v="Repair"/>
    <s v="46414256"/>
    <s v="T2 DI LUCERNE#1 TAP 00/002 RPR ANCW"/>
    <s v="ICW"/>
  </r>
  <r>
    <s v="LC"/>
    <s v="128429175"/>
    <s v="026/160"/>
    <s v="T2 DI TESLA SLADO MNTCA 26/160 RPR GYWW"/>
    <s v="VICTOR"/>
    <s v="ETL.4000.POLE.WOOD"/>
    <d v="2024-04-02T00:00:00"/>
    <d v="2024-04-01T00:00:00"/>
    <d v="2025-02-26T00:00:00"/>
    <x v="0"/>
    <m/>
    <d v="2025-04-01T00:00:00"/>
    <x v="80"/>
    <s v="630"/>
    <s v="TR2"/>
    <m/>
    <s v="E - Schd Compl Yr 0"/>
    <s v="Closed"/>
    <s v="RELW FIRE COMP OH   TR2  PRTO AIR  FRAB"/>
    <s v="No Good/Out of Stdrd"/>
    <s v="Guy Wire-Wood"/>
    <s v="Repair"/>
    <s v="46299700"/>
    <s v="T2 DI TESLA SLADO MNTCA 26/160 RPR GYWW"/>
    <s v="ICW"/>
  </r>
  <r>
    <s v="LC"/>
    <s v="128429177"/>
    <s v="026/160"/>
    <s v="T2 DI TESLA SLADO MNTCA 26/160 RPL ANCW"/>
    <s v="VICTOR"/>
    <s v="ETL.4000.POLE.WOOD"/>
    <d v="2024-04-02T00:00:00"/>
    <d v="2024-04-01T00:00:00"/>
    <d v="2025-02-26T00:00:00"/>
    <x v="0"/>
    <m/>
    <d v="2025-04-01T00:00:00"/>
    <x v="80"/>
    <s v="637T"/>
    <s v="TR2"/>
    <m/>
    <s v="E - Schd Compl Yr 0"/>
    <s v="Closed"/>
    <s v="RELW FIRE COMP OH   TR2  PRTO AIR  FRAB"/>
    <s v="No Good/Out of Stdrd"/>
    <s v="Anchor-Wood"/>
    <s v="Replace"/>
    <s v="35573517"/>
    <s v="T2 DI TESLA SLADO MNTCA 26/160 RPL ANCW"/>
    <s v="93E"/>
  </r>
  <r>
    <s v="LC"/>
    <s v="128429178"/>
    <s v="026/160"/>
    <s v="T2 DI TESLA SLADO MNTCA 26/160 RPR ANMW"/>
    <s v="VICTOR"/>
    <s v="ETL.4000.POLE.WOOD"/>
    <d v="2024-04-02T00:00:00"/>
    <d v="2024-04-01T00:00:00"/>
    <d v="2025-02-26T00:00:00"/>
    <x v="0"/>
    <m/>
    <d v="2025-04-01T00:00:00"/>
    <x v="80"/>
    <s v="630"/>
    <s v="TR2"/>
    <m/>
    <s v="E - Schd Compl Yr 0"/>
    <s v="Closed"/>
    <s v="RELW FIRE COMP OH   TR2  PRTO AIR  FRAB BRIN"/>
    <s v="Missing"/>
    <s v="Animal Guard-Wood"/>
    <s v="Install"/>
    <s v="46455758"/>
    <s v="T2 DI TESLA SLADO MNTCA 26/160 RPR ANMW"/>
    <s v="ICW"/>
  </r>
  <r>
    <s v="LC"/>
    <s v="128429179"/>
    <s v="026/160"/>
    <s v="T2 DI TESLA SLADO MNTCA 26/160 RPR INSW"/>
    <s v="VICTOR"/>
    <s v="ETL.4000.INSL.CERA"/>
    <d v="2024-04-02T00:00:00"/>
    <d v="2024-04-01T00:00:00"/>
    <d v="2025-02-26T00:00:00"/>
    <x v="0"/>
    <m/>
    <d v="2025-04-01T00:00:00"/>
    <x v="80"/>
    <s v="630"/>
    <s v="TR2"/>
    <m/>
    <s v="E - Schd Compl Yr 0"/>
    <s v="Closed"/>
    <s v="RELW FIRE COMP OH   TR2  PRTO AIR"/>
    <s v="No Good/Out of Stdrd"/>
    <s v="Insulator-Wood"/>
    <s v="Repair"/>
    <s v="46299701"/>
    <s v="T2 DI TESLA SLADO MNTCA 26/160 RPR INSW"/>
    <s v="ICW"/>
  </r>
  <r>
    <s v="LC"/>
    <s v="128430007"/>
    <s v="020/007A"/>
    <s v="T2 DI KNOCTI MDLTWN 20/007A RPR GYWW"/>
    <s v="WILLITS"/>
    <s v="ETL.6380.POLE.NWOD"/>
    <d v="2024-04-02T00:00:00"/>
    <d v="2024-04-01T00:00:00"/>
    <d v="2025-03-18T00:00:00"/>
    <x v="0"/>
    <m/>
    <d v="2025-04-01T00:00:00"/>
    <x v="80"/>
    <s v="630"/>
    <s v="TR2"/>
    <m/>
    <s v="E - Schd Compl Yr 0"/>
    <s v="Closed"/>
    <s v="RELW FIRE COMP OH   TR2  PRTO AIR  FRAB"/>
    <s v="No Good/Out of Stdrd"/>
    <s v="Guy Wire-Wood"/>
    <s v="Repair"/>
    <s v="46337046"/>
    <s v="T2 DI KNOCTI MDLTWN 20/007A RPR GYWW"/>
    <s v="ICW"/>
  </r>
  <r>
    <s v="LC"/>
    <s v="128430325"/>
    <s v="011/004"/>
    <s v="T2 MNDCNO HRTLY 11/004 RPR GYWW"/>
    <s v="WILLITS"/>
    <s v="ETL.7510.POLE.NWOD"/>
    <d v="2024-04-02T00:00:00"/>
    <d v="2024-04-01T00:00:00"/>
    <d v="2024-04-01T00:00:00"/>
    <x v="1"/>
    <m/>
    <d v="2025-04-01T00:00:00"/>
    <x v="80"/>
    <s v="630"/>
    <s v="TR2"/>
    <m/>
    <s v="E - Schd Compl Yr 0"/>
    <s v="Open"/>
    <s v="RELW FIRE OH   TR2  PRTO AIR  FRAB"/>
    <s v="No Good/Out of Stdrd"/>
    <s v="Guy Wire-Wood"/>
    <s v="Repair"/>
    <s v="46333937"/>
    <s v="T2 DI MNDCNO HRTLY 11/004 RPR GYWW"/>
    <s v="ICW"/>
  </r>
  <r>
    <s v="LC"/>
    <s v="128457326"/>
    <s v="014/082"/>
    <s v="T2 EI MARTINEZ-SOBRANTE 014/082 RPL INSS"/>
    <s v="CONCORD"/>
    <s v="ETL.2270.INSL"/>
    <d v="2024-04-05T00:00:00"/>
    <d v="2024-04-01T00:00:00"/>
    <d v="2025-03-28T00:00:00"/>
    <x v="0"/>
    <m/>
    <d v="2025-04-01T00:00:00"/>
    <x v="80"/>
    <s v="532T"/>
    <s v="TR2"/>
    <m/>
    <s v="E - Schd Compl Yr 0"/>
    <s v="Closed"/>
    <s v="RELW INSP COMP OH   FMOB TR2  PRTO"/>
    <s v="No Good/Out of Stdrd"/>
    <s v="Insulator-Steel"/>
    <s v="Replace"/>
    <s v="35575033"/>
    <s v="T2 EI MARTINEZ-SOBRANTE RPL INSS IN 2 TW"/>
    <s v="93K"/>
  </r>
  <r>
    <s v="LC"/>
    <s v="128457446"/>
    <s v="015/087"/>
    <s v="T2 EI MARTINEZ-SOBRA 15/087 RPL INSS"/>
    <s v="CONCORD"/>
    <s v="ETL.2270.INSL.CERA"/>
    <d v="2024-04-05T00:00:00"/>
    <d v="2024-04-01T00:00:00"/>
    <d v="2025-03-27T00:00:00"/>
    <x v="0"/>
    <m/>
    <d v="2025-04-01T00:00:00"/>
    <x v="80"/>
    <s v="532"/>
    <s v="TR2"/>
    <m/>
    <s v="E - Schd Compl Yr 0"/>
    <s v="Closed"/>
    <s v="POHW INSP COMP OH   FMOB TR2  PRTO"/>
    <s v="No Good/Out of Stdrd"/>
    <s v="Insulator-Steel"/>
    <s v="Replace"/>
    <s v="35575033"/>
    <s v="T2 EI MARTINEZ-SOBRANTE RPL INSS IN 2 TW"/>
    <s v="93K"/>
  </r>
  <r>
    <s v="LC"/>
    <s v="128457530"/>
    <s v="015/087"/>
    <s v="T2 EI CHRISTIE SOBRANTE 15/087 RPL INSS"/>
    <s v="CONCORD"/>
    <s v="ETL.1260.INSL.CERA"/>
    <d v="2024-04-05T00:00:00"/>
    <d v="2024-04-01T00:00:00"/>
    <d v="2025-01-17T00:00:00"/>
    <x v="0"/>
    <m/>
    <d v="2025-04-01T00:00:00"/>
    <x v="80"/>
    <s v="532T"/>
    <s v="TR2"/>
    <m/>
    <s v="E - Schd Compl Yr 0"/>
    <s v="Closed"/>
    <s v="RELW INSP COMP OH   FMOB TR2  PRTO"/>
    <s v="No Good/Out of Stdrd"/>
    <s v="Insulator-Steel"/>
    <s v="Replace"/>
    <s v="35575034"/>
    <s v="T2 EI CHRISTIE SOBRANTE 15/087 RPL INSS"/>
    <s v="93K"/>
  </r>
  <r>
    <s v="LC"/>
    <s v="128482121"/>
    <s v="000/001"/>
    <s v="T2 EI JEFERSN-HILLSDLE JCT 00/01 RMV VEG"/>
    <s v="METCALF"/>
    <s v="ETL.7190.POLE.NWOD"/>
    <d v="2024-04-08T00:00:00"/>
    <d v="2024-04-01T00:00:00"/>
    <d v="2024-05-09T00:00:00"/>
    <x v="0"/>
    <m/>
    <d v="2025-04-01T00:00:00"/>
    <x v="8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500311"/>
    <s v="001/018"/>
    <s v="T2 DI SLT SPRNGS-TGR CRK 1/18 BENT STL"/>
    <s v="VICTOR"/>
    <s v="ETL.3500.TOWR"/>
    <d v="2024-04-09T00:00:00"/>
    <d v="2024-04-01T00:00:00"/>
    <d v="2025-03-26T00:00:00"/>
    <x v="0"/>
    <m/>
    <d v="2025-04-01T00:00:00"/>
    <x v="80"/>
    <s v="543"/>
    <s v="TR2"/>
    <m/>
    <s v="E - Schd Compl Yr 0"/>
    <s v="Closed"/>
    <s v="RELW COMP OH   TR2  PRTO AIR  FRAB"/>
    <s v="No Good/Out of Stdrd"/>
    <s v="Structure-Tower"/>
    <s v="Repair"/>
    <s v="46326007"/>
    <s v="T2 DI SLT SPRNGS TGR CRK 1/18 BENT STL"/>
    <s v="ICQ"/>
  </r>
  <r>
    <s v="LC"/>
    <s v="128500356"/>
    <s v="001/012"/>
    <s v="T2 DI SLT SPRNGS TGR CRK 1/12 RPL HRDT"/>
    <s v="VICTOR"/>
    <s v="ETL.3500.TOWR"/>
    <d v="2024-04-09T00:00:00"/>
    <d v="2024-04-01T00:00:00"/>
    <d v="2025-03-26T00:00:00"/>
    <x v="0"/>
    <m/>
    <d v="2025-04-01T00:00:00"/>
    <x v="80"/>
    <s v="543"/>
    <s v="TR2"/>
    <m/>
    <s v="E - Schd Compl Yr 0"/>
    <s v="Closed"/>
    <s v="RELW COMP OH   TR2  PRTO AIR  FRAB"/>
    <s v="No Good/Out of Stdrd"/>
    <s v="Hardware-Tower"/>
    <s v="Replace"/>
    <s v="46416305"/>
    <s v="T2 DI SLT SPRNGS TGR CRK 1/12 RPL HRDT"/>
    <s v="ICQ"/>
  </r>
  <r>
    <s v="LC"/>
    <s v="128500504"/>
    <s v="000/009"/>
    <s v="T2 DI SLT SPRNGS TGRCRK 0/9 RPR FOND"/>
    <s v="VICTOR"/>
    <s v="ETL.3500.TOWR"/>
    <d v="2024-04-09T00:00:00"/>
    <d v="2024-04-01T00:00:00"/>
    <d v="2025-03-26T00:00:00"/>
    <x v="0"/>
    <m/>
    <d v="2025-04-01T00:00:00"/>
    <x v="80"/>
    <s v="543"/>
    <s v="TR2"/>
    <m/>
    <s v="E - Schd Compl Yr 0"/>
    <s v="Closed"/>
    <s v="RELW COMP OH   TR2  PRTO AIR  FRAB"/>
    <s v="No Good/Out of Stdrd"/>
    <s v="Foundation/Concrete-Tower"/>
    <s v="Repair"/>
    <s v="46326009"/>
    <s v="T2 DI SLT SPRNGS TGRCRK 0/9 RPR FOND"/>
    <s v="ICQ"/>
  </r>
  <r>
    <s v="LC"/>
    <s v="128500647"/>
    <s v="012/001"/>
    <s v="T2 DI MENDCN HARTLEY 12/1L REGRADE"/>
    <s v="WILLITS"/>
    <s v="ETL.7510.POLE.STPS"/>
    <d v="2024-04-09T00:00:00"/>
    <d v="2024-04-01T00:00:00"/>
    <d v="2025-05-07T00:00:00"/>
    <x v="1"/>
    <m/>
    <d v="2025-04-01T00:00:00"/>
    <x v="80"/>
    <s v="630"/>
    <s v="TR2"/>
    <m/>
    <s v="E - Schd Compl Yr 0"/>
    <s v="Closed"/>
    <s v="RELW COMP OH   TR2  PRTO AIR  FRAB"/>
    <s v="No Good/Out of Stdrd"/>
    <s v="Structure-Wood"/>
    <s v="Regrade"/>
    <s v="46337044"/>
    <s v="T2 DI MENDCN HARTLEY 12/1 REGRADE"/>
    <s v="ICW"/>
  </r>
  <r>
    <s v="LC"/>
    <s v="128500670"/>
    <s v=":019/003"/>
    <s v="T2 DI EAGLE ROCK CORTINA :19/3 RPR GYWW"/>
    <s v="WILLITS"/>
    <s v="ETL.1470.POLE.NWOD"/>
    <d v="2024-04-09T00:00:00"/>
    <d v="2024-04-01T00:00:00"/>
    <d v="2025-02-10T00:00:00"/>
    <x v="0"/>
    <m/>
    <d v="2025-04-01T00:00:00"/>
    <x v="80"/>
    <s v="630"/>
    <s v="TR2"/>
    <m/>
    <s v="E - Schd Compl Yr 0"/>
    <s v="Closed"/>
    <s v="RELW ACCM COMP OH   TR2  PRTO AIR  FRAB"/>
    <s v="No Good/Out of Stdrd"/>
    <s v="Guy Wire-Wood"/>
    <s v="Repair"/>
    <s v="46308193"/>
    <s v="T2 DI EAGLE ROCK CORTINA :19/3 RPR GYWW"/>
    <s v="ICW"/>
  </r>
  <r>
    <s v="LC"/>
    <s v="128500690"/>
    <s v="000/001"/>
    <s v="T2 DI COLGATE-CHALLENGE 0/1 RPR GYWW"/>
    <s v="SACTO"/>
    <s v="ETL.6480.POLE.NWOD"/>
    <d v="2024-04-09T00:00:00"/>
    <d v="2024-04-01T00:00:00"/>
    <d v="2024-08-25T00:00:00"/>
    <x v="0"/>
    <m/>
    <d v="2024-10-01T00:00:00"/>
    <x v="80"/>
    <s v="630"/>
    <s v="TR2"/>
    <m/>
    <s v="E - Schd Compl Yr 0"/>
    <s v="Closed"/>
    <s v="RELW COMP OH   TR2  PRTO AIR  FRAB DURA BRIN"/>
    <s v="No Good/Out of Stdrd"/>
    <s v="Guy Wire-Wood"/>
    <s v="Repair"/>
    <s v="46247489"/>
    <s v="T2 DI COLGATE-CHALLENGE 0/1 RPR GYWW"/>
    <s v="ICW"/>
  </r>
  <r>
    <s v="LC"/>
    <s v="128500692"/>
    <s v="000/001"/>
    <s v="T2 DI COLGATE-CHALLENGE 0/1 RPR JUMW"/>
    <s v="SACTO"/>
    <s v="ETL.6480.INSL.NCER"/>
    <d v="2024-04-09T00:00:00"/>
    <d v="2024-04-01T00:00:00"/>
    <d v="2024-08-25T00:00:00"/>
    <x v="0"/>
    <m/>
    <d v="2024-07-01T00:00:00"/>
    <x v="80"/>
    <s v="630"/>
    <s v="TR2"/>
    <m/>
    <s v="E - Schd Compl Yr 0"/>
    <s v="Closed"/>
    <s v="RELW COMP OH   TR2  PRTO AIR  DURA BRIN"/>
    <s v="No Good/Out of Stdrd"/>
    <s v="Jumper-Wood"/>
    <s v="Repair"/>
    <s v="46247487"/>
    <s v="T2 DI COLGATE-CHALLENGE 0/1 RPR JMPW"/>
    <s v="ICW"/>
  </r>
  <r>
    <s v="LC"/>
    <s v="128510400"/>
    <s v="008/068"/>
    <s v="T2 SALT SPRNGS-TGR CRK 8/68 RPR CNDS"/>
    <s v="VICTOR"/>
    <s v="ETL.3500.INSL"/>
    <d v="2024-04-10T00:00:00"/>
    <d v="2024-04-01T00:00:00"/>
    <d v="2024-04-01T00:00:00"/>
    <x v="1"/>
    <m/>
    <d v="2025-04-01T00:00:00"/>
    <x v="80"/>
    <s v="628"/>
    <s v="TR2"/>
    <m/>
    <s v="E - Schd Compl Yr 0"/>
    <s v="Open"/>
    <s v="RELW OH   TR2  PRTO AIR  FRAB"/>
    <s v="No Good/Out of Stdrd"/>
    <s v="Conductor-Steel"/>
    <s v="Repair"/>
    <s v="46326985"/>
    <s v="T2 DI SALT SPRNGS-TGR CRK 8/68 RPR CNDS"/>
    <s v="ICS"/>
  </r>
  <r>
    <s v="LC"/>
    <s v="128510405"/>
    <s v="010/002"/>
    <s v="T2 MENDOCINO-HARTLEY 10/2 RPL STRW"/>
    <s v="WILLITS"/>
    <s v="ETL.7510.POLE.WOOD"/>
    <d v="2024-04-10T00:00:00"/>
    <d v="2024-04-01T00:00:00"/>
    <d v="2024-04-01T00:00:00"/>
    <x v="1"/>
    <m/>
    <d v="2025-04-01T00:00:00"/>
    <x v="80"/>
    <s v="372T"/>
    <s v="TR2"/>
    <m/>
    <s v="E - Schd Compl Yr 0"/>
    <s v="Open"/>
    <s v="RELW ACCM OH   TR2  PRTO AIR  FRAB"/>
    <s v="No Good/Out of Stdrd"/>
    <s v="Structure-Wood"/>
    <s v="Replace"/>
    <s v="35574187"/>
    <s v="T2 DI MENDOCINO-HARTLEY 10/2 RPL STRW"/>
    <s v="70Y"/>
  </r>
  <r>
    <s v="LC"/>
    <s v="128510527"/>
    <s v="003/000"/>
    <s v="T2 DI LAYTNVLLE-COVELO 3/0 RPR JUMW"/>
    <s v="WILLITS"/>
    <s v="ETL.7390.INSL.NCER"/>
    <d v="2024-04-10T00:00:00"/>
    <d v="2024-04-01T00:00:00"/>
    <d v="2024-07-15T00:00:00"/>
    <x v="0"/>
    <m/>
    <d v="2025-04-01T00:00:00"/>
    <x v="80"/>
    <s v="630"/>
    <s v="TR2"/>
    <m/>
    <s v="E - Schd Compl Yr 0"/>
    <s v="Closed"/>
    <s v="RELW SPCR COMP OH   TR2  PRTO AIR  DURA BRIN"/>
    <s v="No Good/Out of Stdrd"/>
    <s v="Jumper-Wood"/>
    <s v="Repair"/>
    <s v="46232913"/>
    <s v="T2 DI LAYTNVLLE-COVELO 3/0 RPR JUMW"/>
    <s v="ICW"/>
  </r>
  <r>
    <s v="LC"/>
    <s v="128528886"/>
    <s v="000/001A"/>
    <s v="T2 DI LUCERNE #1 TAP 0/1A RPR CNDW"/>
    <s v="WILLITS"/>
    <s v="ETL.1331.INSL.NCER"/>
    <d v="2024-04-11T00:00:00"/>
    <d v="2024-04-01T00:00:00"/>
    <d v="2024-04-01T00:00:00"/>
    <x v="1"/>
    <m/>
    <d v="2025-04-01T00:00:00"/>
    <x v="80"/>
    <s v="630"/>
    <s v="TR2"/>
    <m/>
    <s v="E - Schd Compl Yr 0"/>
    <s v="Open"/>
    <s v="RELW OH   TR2  PRTO AIR"/>
    <s v="No Good/Out of Stdrd"/>
    <s v="Conductor-Wood"/>
    <s v="Repair"/>
    <s v="46414254"/>
    <s v="T2 DI LUCERNE #1 TAP 0/1A RPR CNDW"/>
    <s v="ICW"/>
  </r>
  <r>
    <s v="LC"/>
    <s v="128535207"/>
    <s v="000/002"/>
    <s v="T2 DI CLGTE CHLNGE 0/2 RPR JUMW"/>
    <s v="SACTO"/>
    <s v="ETL.6480.INSL.NCER"/>
    <d v="2024-04-11T00:00:00"/>
    <d v="2024-04-01T00:00:00"/>
    <d v="2024-08-25T00:00:00"/>
    <x v="0"/>
    <m/>
    <d v="2024-07-01T00:00:00"/>
    <x v="80"/>
    <s v="630"/>
    <s v="TR2"/>
    <m/>
    <s v="E - Schd Compl Yr 0"/>
    <s v="Closed"/>
    <s v="RELW FIRE COMP OH   TR2  PRTO AIR  DURA BRIN"/>
    <s v="No Good/Out of Stdrd"/>
    <s v="Jumper-Wood"/>
    <s v="Repair"/>
    <s v="46247488"/>
    <s v="T2 DI CLGTE CHLNGE  00/002 RPR JUMW"/>
    <s v="ICW"/>
  </r>
  <r>
    <s v="LC"/>
    <s v="128535310"/>
    <s v="011/016"/>
    <s v="T2 DI LOWER LAKE-HMSTK 11/16 RPL STRW"/>
    <s v="WILLITS"/>
    <s v="ETL.1481.POLE.WOOD"/>
    <d v="2024-04-11T00:00:00"/>
    <d v="2024-04-01T00:00:00"/>
    <d v="2025-05-08T00:00:00"/>
    <x v="1"/>
    <m/>
    <d v="2025-04-01T00:00:00"/>
    <x v="80"/>
    <s v="372T"/>
    <s v="TR2"/>
    <m/>
    <s v="E - Schd Compl Yr 0"/>
    <s v="Closed"/>
    <s v="RELW FIRE SPCR COMP OH   TR2  PRTO AIR  FRAB"/>
    <s v="No Good/Out of Stdrd"/>
    <s v="Structure-Wood"/>
    <s v="Replace"/>
    <s v="35574454"/>
    <s v="T2 DI LOWER LAKE-HMSTK 11/16 RPL STRW"/>
    <s v="70Y"/>
  </r>
  <r>
    <s v="LC"/>
    <s v="128535314"/>
    <s v="016/009"/>
    <s v="T2 DI LWR LK HMSTK 16/9 RPR JUMW"/>
    <s v="WILLITS"/>
    <s v="ETL.1481.INSL.CERA"/>
    <d v="2024-04-11T00:00:00"/>
    <d v="2024-04-01T00:00:00"/>
    <d v="2024-04-01T00:00:00"/>
    <x v="1"/>
    <m/>
    <d v="2024-10-01T00:00:00"/>
    <x v="80"/>
    <s v="630"/>
    <s v="TR2"/>
    <m/>
    <s v="E - Schd Compl Yr 0"/>
    <s v="Open"/>
    <s v="RELW FIRE ACCM OH   TR2  PRTO AIR  DURA BRIN"/>
    <s v="No Good/Out of Stdrd"/>
    <s v="Jumper-Wood"/>
    <s v="Repair"/>
    <s v="46236312"/>
    <s v="T2 DI LWR LK HMSTK 16/009 RPR JUMW"/>
    <s v="ICW"/>
  </r>
  <r>
    <s v="LC"/>
    <s v="128535503"/>
    <s v="011/006"/>
    <s v="T2 DI MNDCNO-HRTLY 11/006 RPR INSW"/>
    <s v="WILLITS"/>
    <s v="ETL.7510.INSL.NCER"/>
    <d v="2024-04-11T00:00:00"/>
    <d v="2024-04-01T00:00:00"/>
    <d v="2024-04-01T00:00:00"/>
    <x v="1"/>
    <m/>
    <d v="2025-04-01T00:00:00"/>
    <x v="80"/>
    <s v="630"/>
    <s v="TR2"/>
    <m/>
    <s v="E - Schd Compl Yr 0"/>
    <s v="Open"/>
    <s v="RELW FIRE ACCM OH   TR2  PRTO AIR  FRAB"/>
    <s v="No Good/Out of Stdrd"/>
    <s v="Insulator-Wood"/>
    <s v="Repair"/>
    <s v="46333938"/>
    <s v="T2 DI MNDCNO-HRTLY 11/006 RPR INSW"/>
    <s v="ICW"/>
  </r>
  <r>
    <s v="LC"/>
    <s v="128535506"/>
    <s v="004/013"/>
    <s v="T2 DI MLNS RCTRCK 04/013 COMPLETE"/>
    <s v="VICTOR"/>
    <s v="ETL.2400.INSL.NCER"/>
    <d v="2024-04-11T00:00:00"/>
    <d v="2024-04-01T00:00:00"/>
    <d v="2025-02-27T00:00:00"/>
    <x v="0"/>
    <m/>
    <d v="2025-04-01T00:00:00"/>
    <x v="80"/>
    <s v="508T"/>
    <s v="TR2"/>
    <m/>
    <s v="E - Schd Compl Yr 0"/>
    <s v="Closed"/>
    <s v="RELW FIRE COMP OH   TR2  PRTO AIR"/>
    <s v="No Good/Out of Stdrd"/>
    <s v="Insulator-Wood"/>
    <s v="Replace"/>
    <s v="35585935"/>
    <s v="T2 DI MLNS RCTRCK 04/013 RPL INSW"/>
    <s v="93I"/>
  </r>
  <r>
    <s v="LC"/>
    <s v="128535587"/>
    <s v="003/007"/>
    <s v="T2 DI LYTONVLE CVLO 03/007 RPR CRSW"/>
    <s v="WILLITS"/>
    <s v="ETL.7390.POLE.WOOD"/>
    <d v="2024-04-11T00:00:00"/>
    <d v="2024-04-01T00:00:00"/>
    <d v="2025-04-14T00:00:00"/>
    <x v="1"/>
    <m/>
    <d v="2025-04-01T00:00:00"/>
    <x v="80"/>
    <s v="630"/>
    <s v="TR2"/>
    <m/>
    <s v="E - Schd Compl Yr 0"/>
    <s v="Closed"/>
    <s v="RELW FIRE ACCM COMP OH   TR2  PRTO AIR  FRAB"/>
    <s v="No Good/Out of Stdrd"/>
    <s v="Crossarm-Wood"/>
    <s v="Repair"/>
    <s v="46414258"/>
    <s v="T2 DI LYTONVLE CVLO 03/007 RPR CRSW"/>
    <s v="ICW"/>
  </r>
  <r>
    <s v="LC"/>
    <s v="128535633"/>
    <s v="010/009"/>
    <s v="T2 MNDCNO-HRTLY 10/009 RPR INSW"/>
    <s v="WILLITS"/>
    <s v="ETL.7510.INSL.NCER"/>
    <d v="2024-04-11T00:00:00"/>
    <d v="2024-04-01T00:00:00"/>
    <d v="2024-04-01T00:00:00"/>
    <x v="1"/>
    <m/>
    <d v="2025-04-01T00:00:00"/>
    <x v="80"/>
    <s v="630"/>
    <s v="TR2"/>
    <m/>
    <s v="E - Schd Compl Yr 0"/>
    <s v="Open"/>
    <s v="RELW FIRE ACCM OH   TR2  PRTO AIR"/>
    <s v="No Good/Out of Stdrd"/>
    <s v="Insulator-Wood"/>
    <s v="Repair"/>
    <s v="46333936"/>
    <s v="T2 DI MNDCNO-HRTLY 10/009 RPR INSW"/>
    <s v="ICW"/>
  </r>
  <r>
    <s v="LC"/>
    <s v="128535703"/>
    <s v="015/356"/>
    <s v="T2 DI DRM GRS VLY WMR 15/356 RPR CNDW"/>
    <s v="SACTO"/>
    <s v="ETL.6760.INSL.CERA"/>
    <d v="2024-04-11T00:00:00"/>
    <d v="2024-04-01T00:00:00"/>
    <d v="2024-07-31T00:00:00"/>
    <x v="0"/>
    <m/>
    <d v="2025-04-01T00:00:00"/>
    <x v="80"/>
    <s v="630"/>
    <s v="TR2"/>
    <m/>
    <s v="E - Schd Compl Yr 0"/>
    <s v="Closed"/>
    <s v="RELW FIRE ACCM COMP OH   TR2  PRTO AIR"/>
    <s v="No Good/Out of Stdrd"/>
    <s v="Conductor-Wood"/>
    <s v="Repair"/>
    <s v="46305363"/>
    <s v="T2 DI DRM GRS VLY WMR 15/356 RPR CNDW"/>
    <s v="ICW"/>
  </r>
  <r>
    <s v="LC"/>
    <s v="128535752"/>
    <s v="033/153"/>
    <s v="T2 DI TRACY-LOS BANOS-33/153 COMPLETE"/>
    <s v="VICTOR"/>
    <s v="ETL.6130.INSL"/>
    <d v="2024-04-11T00:00:00"/>
    <d v="2024-04-01T00:00:00"/>
    <d v="2024-08-05T00:00:00"/>
    <x v="0"/>
    <m/>
    <d v="2025-04-01T00:00:00"/>
    <x v="80"/>
    <s v="628"/>
    <s v="TR2"/>
    <m/>
    <s v="E - Schd Compl Yr 0"/>
    <s v="Closed"/>
    <s v="RELW COMP OH   TR2  PRTO AIR  DURA BRIN"/>
    <s v="No Good/Out of Stdrd"/>
    <s v="Damper-Steel"/>
    <s v="Replace"/>
    <s v="46232571"/>
    <s v="T2 DI TRACY-LOS BANOS-33/153 RPL DAMS"/>
    <s v="ICS"/>
  </r>
  <r>
    <s v="LC"/>
    <s v="128535753"/>
    <s v="033/153"/>
    <s v="T2 DI TRACY-LOS BANOS-33/153 WASH INSS"/>
    <s v="VICTOR"/>
    <s v="ETL.6130.INSL"/>
    <d v="2024-04-11T00:00:00"/>
    <d v="2024-04-01T00:00:00"/>
    <d v="2025-03-25T00:00:00"/>
    <x v="0"/>
    <m/>
    <d v="2025-04-01T00:00:00"/>
    <x v="80"/>
    <s v="622"/>
    <s v="TR2"/>
    <m/>
    <s v="E - Schd Compl Yr 0"/>
    <s v="Closed"/>
    <s v="RELW COMP OH   TR2  PRTO AIR"/>
    <s v="Contaminated"/>
    <s v="Insulator"/>
    <s v="Ground Wash"/>
    <s v="46300276"/>
    <s v="T2 DI TRACY-LOS BANOS-33/153 WASH INSS"/>
    <s v="ICD"/>
  </r>
  <r>
    <s v="LC"/>
    <s v="128553762"/>
    <s v="000/002"/>
    <s v="T2 LUCERNE#1 TAP 00/002 CANCEL"/>
    <s v="WILLITS"/>
    <s v="ETL.1331.INSL.NCER"/>
    <d v="2024-04-16T00:00:00"/>
    <d v="2024-04-01T00:00:00"/>
    <d v="2024-04-01T00:00:00"/>
    <x v="1"/>
    <m/>
    <d v="2025-04-01T00:00:00"/>
    <x v="80"/>
    <s v="630"/>
    <s v="TR2"/>
    <m/>
    <s v="E - Schd Compl Yr 0"/>
    <s v="Open"/>
    <s v="RELW OH   TR2  PRTO AIR  FRAB"/>
    <s v="No Good/Out of Stdrd"/>
    <s v="Conductor-Wood"/>
    <s v="Repair"/>
    <s v="46414255"/>
    <s v="T2 DI LUCERNE#1 TAP 00/002 RPR CNDW"/>
    <s v="ICW"/>
  </r>
  <r>
    <s v="LC"/>
    <s v="129612502"/>
    <s v="009/077"/>
    <s v="T3 MONTA VISTA-BURNS 9/77L RPR ANCW"/>
    <s v="MOSSLNDG"/>
    <s v="ETL.7590.POLE.STPS"/>
    <d v="2024-10-01T00:00:00"/>
    <d v="2024-10-01T00:00:00"/>
    <d v="2025-03-11T00:00:00"/>
    <x v="0"/>
    <m/>
    <d v="2025-04-01T00:00:00"/>
    <x v="80"/>
    <s v="630"/>
    <s v="TR3"/>
    <m/>
    <s v="E - Schd Compl Yr 0"/>
    <s v="Closed"/>
    <s v="RELW OTHR COMP OH   TR3  PRTO FRAB"/>
    <s v="No Good/Out of Stdrd"/>
    <s v="ADSS - Wood"/>
    <s v="Repair"/>
    <s v="46345548"/>
    <s v="T3 MONTA VISTA-BURNS 9/77L INSP ANCW"/>
    <s v="ICW"/>
  </r>
  <r>
    <s v="LC"/>
    <s v="123236291"/>
    <s v="004/028"/>
    <s v="T3NT  RND MTN-TBLE MTN #1 4/28 RMV VEG"/>
    <s v="TABLEMTN"/>
    <s v="ETL.6060.TOWR"/>
    <d v="2022-04-02T00:00:00"/>
    <d v="2022-04-02T00:00:00"/>
    <d v="2023-08-22T00:00:00"/>
    <x v="0"/>
    <m/>
    <d v="2025-04-02T00:00:00"/>
    <x v="81"/>
    <s v="564"/>
    <s v="TR3N"/>
    <m/>
    <s v="E - Schd Compl Yr 0"/>
    <s v="Closed"/>
    <s v="REGW INSP COMP OH   FMOB TR3N PRTO FRAB"/>
    <s v="Overgrown"/>
    <s v="Vegetation-Tower"/>
    <s v="Cage Clearing"/>
    <s v=""/>
    <s v=""/>
    <s v=""/>
  </r>
  <r>
    <s v="LC"/>
    <s v="123261807"/>
    <s v="066/275"/>
    <s v="T2NT DI RND MTN TBL MTN 1 66/275 RPR FND"/>
    <s v="TABLEMTN"/>
    <s v="ETL.6060.TOWR"/>
    <d v="2022-04-07T00:00:00"/>
    <d v="2022-04-02T00:00:00"/>
    <d v="2023-08-04T00:00:00"/>
    <x v="0"/>
    <m/>
    <d v="2025-04-02T00:00:00"/>
    <x v="81"/>
    <s v="543"/>
    <s v="TR2N"/>
    <m/>
    <s v="E - Schd Compl Yr 0"/>
    <s v="Closed"/>
    <s v="RELW OTHR FIRE COMP OH   TR2  PRTO AIR  FRAB NTDE"/>
    <s v="Earth Covered Tower"/>
    <s v="Foundation/Concrete-Tower"/>
    <s v="Repair"/>
    <s v="45644516"/>
    <s v="T2NT DI RND MTN TBL MTN 1 66/275 RPR FND"/>
    <s v="ICQ"/>
  </r>
  <r>
    <s v="LC"/>
    <s v="123261870"/>
    <s v="066/275"/>
    <s v="T2NT DI RND MTN TB MTN 1 66/275 RPR SHLS"/>
    <s v="TABLEMTN"/>
    <s v="ETL.6060.TOWR"/>
    <d v="2022-04-07T00:00:00"/>
    <d v="2022-04-02T00:00:00"/>
    <d v="2023-02-11T00:00:00"/>
    <x v="0"/>
    <m/>
    <d v="2025-04-02T00:00:00"/>
    <x v="81"/>
    <s v="628"/>
    <s v="TR2N"/>
    <m/>
    <s v="E - Schd Compl Yr 0"/>
    <s v="Closed"/>
    <s v="RELW OTHR FIRE COMP OH   TR2N PRTO AIR  FRAB"/>
    <s v="No Good/Out of Stdrd"/>
    <s v="Shield Wire / OPGW-Steel"/>
    <s v="Repair"/>
    <s v="45458656"/>
    <s v="T2 DI RND MTN TBL MTN 1 66/275 RPR SHLS"/>
    <s v="ICS"/>
  </r>
  <r>
    <s v="LC"/>
    <s v="128418198"/>
    <s v="101/685"/>
    <s v="T2 EI TESLA-NEWARK #2 101/685 RMV VEG"/>
    <s v="CONCORD"/>
    <s v="ETL.5354.TOWR"/>
    <d v="2024-04-02T00:00:00"/>
    <d v="2024-04-02T00:00:00"/>
    <d v="2024-12-23T00:00:00"/>
    <x v="0"/>
    <m/>
    <d v="2025-04-02T00:00:00"/>
    <x v="8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418524"/>
    <s v="007/126"/>
    <s v="T2 TMPLTN-ATSCDRO 07/126 RPR STRW"/>
    <s v="PISMOBCH"/>
    <s v="ETL.9410.POLE.WOOD"/>
    <d v="2024-04-02T00:00:00"/>
    <d v="2024-04-02T00:00:00"/>
    <d v="2025-04-03T00:00:00"/>
    <x v="1"/>
    <m/>
    <d v="2025-04-02T00:00:00"/>
    <x v="81"/>
    <s v="630"/>
    <s v="TR2"/>
    <m/>
    <s v="E - Schd Compl Yr 0"/>
    <s v="Closed"/>
    <s v="RELW COMP OH   FMOB TR2  PRTO FRAB PGEQ"/>
    <s v="No Good/Out of Stdrd"/>
    <s v="Structure-Wood"/>
    <s v="Repair"/>
    <s v="46329660"/>
    <s v="T2 TMPLTN-ATSCDRO 07/126 RPR STRW"/>
    <s v="ICW"/>
  </r>
  <r>
    <s v="LC"/>
    <s v="128418583"/>
    <s v="011/245"/>
    <s v="T2 EI COLEMAN-SOUTH 11/245 RPL STRW"/>
    <s v="TABLEMTN"/>
    <s v="ETL.6450.POLE.WOOD"/>
    <d v="2024-04-02T00:00:00"/>
    <d v="2024-04-02T00:00:00"/>
    <d v="2025-03-26T00:00:00"/>
    <x v="0"/>
    <m/>
    <d v="2025-04-02T00:00:00"/>
    <x v="81"/>
    <s v="372T"/>
    <s v="TR2"/>
    <m/>
    <s v="E - Schd Compl Yr 0"/>
    <s v="Closed"/>
    <s v="RELW INSP COMP OH   FMOB TR2  PRTO FRAB"/>
    <s v="No Good/Out of Stdrd"/>
    <s v="Structure-Wood"/>
    <s v="Replace"/>
    <s v="35556792"/>
    <s v="T2 EI COLEMAN-SOUTH 11/245 RPL STRW"/>
    <s v="70Y"/>
  </r>
  <r>
    <s v="LC"/>
    <s v="128418650"/>
    <s v="001/013"/>
    <s v="T2 EI OLEUM G #1 001/013 RPR STRT"/>
    <s v="CONCORD"/>
    <s v="ETL.3150.TOWR"/>
    <d v="2024-04-02T00:00:00"/>
    <d v="2024-04-02T00:00:00"/>
    <d v="2025-02-07T00:00:00"/>
    <x v="0"/>
    <m/>
    <d v="2025-04-02T00:00:00"/>
    <x v="81"/>
    <s v="543"/>
    <s v="TR2"/>
    <m/>
    <s v="E - Schd Compl Yr 0"/>
    <s v="Closed"/>
    <s v="RELW COMP OH   FMOB TR2  PRTO CLMB FRAB"/>
    <s v="No Good/Out of Stdrd"/>
    <s v="Structure-Tower"/>
    <s v="Repair"/>
    <s v="46287092"/>
    <s v="T2NT EI OLEUM G #1 001/013 RPR STRT"/>
    <s v="ICQ"/>
  </r>
  <r>
    <s v="LC"/>
    <s v="128418786"/>
    <s v="017/141"/>
    <s v="T2 EI CRBRY SS-RND MTN 17/141 MASTIC"/>
    <s v="TABLEMTN"/>
    <s v="ETL.5410.TOWR"/>
    <d v="2024-04-02T00:00:00"/>
    <d v="2024-04-02T00:00:00"/>
    <d v="2025-01-15T00:00:00"/>
    <x v="0"/>
    <m/>
    <d v="2025-04-02T00:00:00"/>
    <x v="81"/>
    <s v="543"/>
    <s v="TR2"/>
    <m/>
    <s v="E - Schd Compl Yr 0"/>
    <s v="Closed"/>
    <s v="RELW INSP COMP OH   FMOB TR2  PRTO FRAB"/>
    <s v="No Good/Out of Stdrd"/>
    <s v="Foundation/Concrete-Tower"/>
    <s v="Repair"/>
    <s v="46354004"/>
    <s v="T2 EI CRBRY SS-RND MTN 17/141 MASTIC"/>
    <s v="ICQ"/>
  </r>
  <r>
    <s v="LC"/>
    <s v="128418851"/>
    <s v="026/115"/>
    <s v="T2 EI LOS ESTEROS METCALF 26/115 COTTER"/>
    <s v="METCALF"/>
    <s v="ETL.5353.INSL.NCER"/>
    <d v="2024-04-02T00:00:00"/>
    <d v="2024-04-02T00:00:00"/>
    <d v="2025-03-07T00:00:00"/>
    <x v="0"/>
    <m/>
    <d v="2025-04-02T00:00:00"/>
    <x v="81"/>
    <s v="628"/>
    <s v="TR2"/>
    <m/>
    <s v="E - Schd Compl Yr 0"/>
    <s v="Closed"/>
    <s v="RELW INSP COMP OH   FMOB TR2  PRTO"/>
    <s v="No Good/Out of Stdrd"/>
    <s v="Insulator-Steel"/>
    <s v="Repair"/>
    <s v="46287098"/>
    <s v="T2 EI LOS ESTEROS METCALF 26/115 COTTER"/>
    <s v="ICS"/>
  </r>
  <r>
    <s v="LC"/>
    <s v="128418893"/>
    <s v="089/453"/>
    <s v="T2 EI MLN-RND MTN #2 89/453 RPR FOND"/>
    <s v="TABLEMTN"/>
    <s v="ETL.6020.TOWR"/>
    <d v="2024-04-02T00:00:00"/>
    <d v="2024-04-02T00:00:00"/>
    <d v="2025-02-12T00:00:00"/>
    <x v="0"/>
    <m/>
    <d v="2025-04-02T00:00:00"/>
    <x v="81"/>
    <s v="543"/>
    <s v="TR2"/>
    <m/>
    <s v="E - Schd Compl Yr 0"/>
    <s v="Closed"/>
    <s v="RELW COMP OH   FMOB TR2  PRTO CLMB FRAB"/>
    <s v="Earth Covered Tower"/>
    <s v="Foundation/Concrete-Tower"/>
    <s v="Repair"/>
    <s v="46381360"/>
    <s v="T2 EI MLN-RND MTN #2 89/453 RPR FOND"/>
    <s v="ICQ"/>
  </r>
  <r>
    <s v="LC"/>
    <s v="128419138"/>
    <s v="001/014"/>
    <s v="T2 EI OLEUM-G #1 001/014 RPR STRT"/>
    <s v="CONCORD"/>
    <s v="ETL.3150.TOWR"/>
    <d v="2024-04-02T00:00:00"/>
    <d v="2024-04-02T00:00:00"/>
    <d v="2025-02-07T00:00:00"/>
    <x v="0"/>
    <m/>
    <d v="2025-04-02T00:00:00"/>
    <x v="81"/>
    <s v="543"/>
    <s v="TR2"/>
    <m/>
    <s v="E - Schd Compl Yr 0"/>
    <s v="Closed"/>
    <s v="RELW COMP OH   FMOB TR2  PRTO CLMB FRAB"/>
    <s v="No Good/Out of Stdrd"/>
    <s v="Structure-Tower"/>
    <s v="Repair"/>
    <s v="46287093"/>
    <s v="T2NT EI OLEUM-G #1 001/014 RPR STRT"/>
    <s v="ICQ"/>
  </r>
  <r>
    <s v="LC"/>
    <s v="128419487"/>
    <s v="005/034"/>
    <s v="T2 EI SBRNT-STD OIL SS #1 5/34 RPL HRDT"/>
    <s v="CONCORD"/>
    <s v="ETL.3800.TOWR"/>
    <d v="2024-04-02T00:00:00"/>
    <d v="2024-04-02T00:00:00"/>
    <d v="2025-03-10T00:00:00"/>
    <x v="0"/>
    <m/>
    <d v="2025-04-02T00:00:00"/>
    <x v="81"/>
    <s v="543"/>
    <s v="TR2"/>
    <m/>
    <s v="E - Schd Compl Yr 0"/>
    <s v="Closed"/>
    <s v="RELW INSP COMP OH   FMOB TR2  PRTO FRAB"/>
    <s v="No Good/Out of Stdrd"/>
    <s v="Hardware-Tower"/>
    <s v="Replace"/>
    <s v="46287095"/>
    <s v="T2 EI SBRNT-STD OIL SS #1 5/34 RPL HRDT"/>
    <s v="ICQ"/>
  </r>
  <r>
    <s v="LC"/>
    <s v="128419875"/>
    <s v="002/017"/>
    <s v="T2 EI OLEUM-G #1 002/017 RPR STRT"/>
    <s v="CONCORD"/>
    <s v="ETL.3150.TOWR"/>
    <d v="2024-04-02T00:00:00"/>
    <d v="2024-04-02T00:00:00"/>
    <d v="2025-02-10T00:00:00"/>
    <x v="0"/>
    <m/>
    <d v="2025-04-02T00:00:00"/>
    <x v="81"/>
    <s v="543"/>
    <s v="TR2"/>
    <m/>
    <s v="E - Schd Compl Yr 0"/>
    <s v="Closed"/>
    <s v="RELW COMP OH   FMOB TR2  PRTO CLMB FRAB"/>
    <s v="No Good/Out of Stdrd"/>
    <s v="Structure-Tower"/>
    <s v="Repair"/>
    <s v="46287094"/>
    <s v="T2 EI OLEUM-G #1 002/017 RPR STRT"/>
    <s v="ICQ"/>
  </r>
  <r>
    <s v="LC"/>
    <s v="128420186"/>
    <s v="005/114-GUY"/>
    <s v="T2 EI BRNS-LNE STR #2 5/114-GUY RPL GYPL"/>
    <s v="MOSSLNDG"/>
    <s v="ETL.6240.POLE.WOOD"/>
    <d v="2024-04-02T00:00:00"/>
    <d v="2024-04-02T00:00:00"/>
    <d v="2025-03-09T00:00:00"/>
    <x v="0"/>
    <m/>
    <d v="2025-04-02T00:00:00"/>
    <x v="81"/>
    <s v="372T"/>
    <s v="TR2"/>
    <m/>
    <s v="E - Schd Compl Yr 0"/>
    <s v="Closed"/>
    <s v="RELW INSP SWRK ACCL ACCM ACCH USA  COMP OH   FMOB TR2  PRTO FRAB"/>
    <s v="Rotten"/>
    <s v="Guy Pole-Wood"/>
    <s v="Replace"/>
    <s v="35572855"/>
    <s v="T2 EI BRNS-LNE STR #2 5/114-GUY RPL GYPL"/>
    <s v="70Y"/>
  </r>
  <r>
    <s v="LC"/>
    <s v="128420461"/>
    <s v="011/236"/>
    <s v="T2 EI COLEMAN-SOUTH 11/236 COMPLETE"/>
    <s v="TABLEMTN"/>
    <s v="ETL.6450.INSL.NCER"/>
    <d v="2024-04-02T00:00:00"/>
    <d v="2024-04-02T00:00:00"/>
    <d v="2025-03-22T00:00:00"/>
    <x v="0"/>
    <m/>
    <d v="2025-04-02T00:00:00"/>
    <x v="81"/>
    <s v="630"/>
    <s v="TR2"/>
    <m/>
    <s v="E - Schd Compl Yr 0"/>
    <s v="Closed"/>
    <s v="RELW INSP COMP OH   FMOB TR2  PRTO"/>
    <s v="No Good/Out of Stdrd"/>
    <s v="Insulator-Wood"/>
    <s v="Repair"/>
    <s v="46332468"/>
    <s v="T2 EI COLEMAN-SOUTH 11/236 RPR INSW"/>
    <s v="ICW"/>
  </r>
  <r>
    <s v="LC"/>
    <s v="128420605"/>
    <s v="018/147"/>
    <s v="T2 EI CRBRY SS-RND MTN 18/147 MASTIC"/>
    <s v="TABLEMTN"/>
    <s v="ETL.5410.TOWR"/>
    <d v="2024-04-02T00:00:00"/>
    <d v="2024-04-02T00:00:00"/>
    <d v="2025-01-15T00:00:00"/>
    <x v="0"/>
    <m/>
    <d v="2025-04-02T00:00:00"/>
    <x v="81"/>
    <s v="543"/>
    <s v="TR2"/>
    <m/>
    <s v="E - Schd Compl Yr 0"/>
    <s v="Closed"/>
    <s v="RELW INSP COMP OH   FMOB TR2  PRTO FRAB"/>
    <s v="No Good/Out of Stdrd"/>
    <s v="Foundation/Concrete-Tower"/>
    <s v="Repair"/>
    <s v="46354005"/>
    <s v="T2 EI CRBRY SS-RND MTN 18/147 MASTIC"/>
    <s v="ICQ"/>
  </r>
  <r>
    <s v="LC"/>
    <s v="128421267"/>
    <s v="088/449"/>
    <s v="T2 EI MLN-RND MTN #2 88/449 RPR GYWT"/>
    <s v="TABLEMTN"/>
    <s v="ETL.6020.TOWR"/>
    <d v="2024-04-02T00:00:00"/>
    <d v="2024-04-02T00:00:00"/>
    <d v="2025-02-12T00:00:00"/>
    <x v="0"/>
    <m/>
    <d v="2025-04-02T00:00:00"/>
    <x v="81"/>
    <s v="543"/>
    <s v="TR2"/>
    <m/>
    <s v="E - Schd Compl Yr 0"/>
    <s v="Closed"/>
    <s v="RELW COMP OH   FMOB TR2  PRTO CLMB FRAB"/>
    <s v="No Good/Out of Stdrd"/>
    <s v="Guy Wire-Tower"/>
    <s v="Repair"/>
    <s v="46381361"/>
    <s v="T2 EI MLN-RND MTN #2 88/449 RPR GYWT"/>
    <s v="ICQ"/>
  </r>
  <r>
    <s v="LC"/>
    <s v="128423048"/>
    <s v="004/004"/>
    <s v="T2 HUMBOLDT-MAPLE CREEK 04/04 RPR GYWW"/>
    <s v="EUREKA"/>
    <s v="ETL.7130.POLE.NWOD"/>
    <d v="2024-04-02T00:00:00"/>
    <d v="2024-04-02T00:00:00"/>
    <d v="2025-02-28T00:00:00"/>
    <x v="0"/>
    <m/>
    <d v="2025-04-02T00:00:00"/>
    <x v="81"/>
    <s v="630"/>
    <s v="TR2"/>
    <m/>
    <s v="E - Schd Compl Yr 0"/>
    <s v="Closed"/>
    <s v="RELW COMP OH   FMOB TR2  PRTO FRAB PGEQ"/>
    <s v="No Good/Out of Stdrd"/>
    <s v="Guy Wire-Wood"/>
    <s v="Repair"/>
    <s v="46345718"/>
    <s v="T2 HUMBOLDT-MAPLE CREEK 04/04 RPR GYWW"/>
    <s v="ICW"/>
  </r>
  <r>
    <s v="LC"/>
    <s v="128423733"/>
    <s v="004/005"/>
    <s v="T2 HUMBOLDT-MAPLE CREEK 4/5 RPR INSW"/>
    <s v="EUREKA"/>
    <s v="ETL.7130.INSL.NCER"/>
    <d v="2024-04-02T00:00:00"/>
    <d v="2024-04-02T00:00:00"/>
    <d v="2024-05-29T00:00:00"/>
    <x v="0"/>
    <m/>
    <d v="2024-07-02T00:00:00"/>
    <x v="81"/>
    <s v="630"/>
    <s v="TR2"/>
    <m/>
    <s v="E - Schd Compl Yr 0"/>
    <s v="Closed"/>
    <s v="RELW COMP OH   FMOB TR2  PRTO PGEQ DURA BRIN"/>
    <s v="No Good/Out of Stdrd"/>
    <s v="Insulator-Wood"/>
    <s v="Repair"/>
    <s v="46238993"/>
    <s v="T2 HUMBOLDT-MAPLE CREEK 4/5 RPR INSW"/>
    <s v="ICW"/>
  </r>
  <r>
    <s v="LC"/>
    <s v="128423847"/>
    <s v="007/001"/>
    <s v="T2 EI CHOWCHILLA-KERCKHOFF 7/1 RPL POLE"/>
    <s v="FRESNO"/>
    <s v="ETL.1250.POLE.WOOD"/>
    <d v="2024-04-02T00:00:00"/>
    <d v="2024-04-02T00:00:00"/>
    <d v="2025-03-27T00:00:00"/>
    <x v="0"/>
    <m/>
    <d v="2025-04-02T00:00:00"/>
    <x v="81"/>
    <s v="372T"/>
    <s v="TR2"/>
    <m/>
    <s v="E - Schd Compl Yr 0"/>
    <s v="Closed"/>
    <s v="RELW INSP REMT ACCL ACCM ACCH COMP OH   FMOB TR2  PRTO FRAB"/>
    <s v="No Good/Out of Stdrd"/>
    <s v="Structure-Wood"/>
    <s v="Replace"/>
    <s v="35576153"/>
    <s v="T2 EI CHOWCHILLA-KERCKHOFF 7/1 RPL POLE"/>
    <s v="70Y"/>
  </r>
  <r>
    <s v="LC"/>
    <s v="128423892"/>
    <s v="006/010"/>
    <s v="T2 EI CHOWCHILLA-KERCKHOFF 6/10 RPL POLE"/>
    <s v="FRESNO"/>
    <s v="ETL.1250.POLE.WOOD"/>
    <d v="2024-04-02T00:00:00"/>
    <d v="2024-04-02T00:00:00"/>
    <d v="2025-03-27T00:00:00"/>
    <x v="0"/>
    <m/>
    <d v="2025-04-02T00:00:00"/>
    <x v="81"/>
    <s v="372T"/>
    <s v="TR2"/>
    <m/>
    <s v="E - Schd Compl Yr 0"/>
    <s v="Closed"/>
    <s v="RELW INSP REMT ACCL ACCM ACCH COMP OH   FMOB TR2  PRTO FRAB"/>
    <s v="No Good/Out of Stdrd"/>
    <s v="Structure-Wood"/>
    <s v="Replace"/>
    <s v="35576151"/>
    <s v="T2 EI CHOWCHILLA-KERCKHOFF 6/10 RPL POLE"/>
    <s v="70Y"/>
  </r>
  <r>
    <s v="LC"/>
    <s v="128425228"/>
    <s v="088/447"/>
    <s v="T2 EI MLN-RND MTN #2 88/447 RPR FOND"/>
    <s v="TABLEMTN"/>
    <s v="ETL.6020.TOWR"/>
    <d v="2024-04-02T00:00:00"/>
    <d v="2024-04-02T00:00:00"/>
    <d v="2025-02-12T00:00:00"/>
    <x v="0"/>
    <m/>
    <d v="2025-04-02T00:00:00"/>
    <x v="81"/>
    <s v="543"/>
    <s v="TR2"/>
    <m/>
    <s v="E - Schd Compl Yr 0"/>
    <s v="Closed"/>
    <s v="RELW COMP OH   FMOB TR2  PRTO CLMB FRAB"/>
    <s v="Earth Covered Tower"/>
    <s v="Foundation/Concrete-Tower"/>
    <s v="Repair"/>
    <s v="46381362"/>
    <s v="T2 EI MLN-RND MTN #2 88/447 RPR FOND"/>
    <s v="ICQ"/>
  </r>
  <r>
    <s v="LC"/>
    <s v="128427463"/>
    <s v="008/039"/>
    <s v="T2 EI  BRNTWD-KLSO 8/39 RMV NEST"/>
    <s v="CONCORD"/>
    <s v="ETL.4410.TOWR"/>
    <d v="2024-04-02T00:00:00"/>
    <d v="2024-04-02T00:00:00"/>
    <d v="2025-01-08T00:00:00"/>
    <x v="0"/>
    <m/>
    <d v="2025-04-02T00:00:00"/>
    <x v="81"/>
    <s v="628"/>
    <s v="TR2"/>
    <m/>
    <s v="E - Schd Compl Yr 0"/>
    <s v="Closed"/>
    <s v="RELW INSP COMC REMT SPCR ACCL ACCM ACCH COMP OH   FMOB TR2  PRTO FRAB"/>
    <s v="Debris/Nest/etc."/>
    <s v="Structure-Steel"/>
    <s v="Remove"/>
    <s v="46287097"/>
    <s v="T2 EI  BRNTWD-KLSO 8/39 RMV NEST"/>
    <s v="ICS"/>
  </r>
  <r>
    <s v="LC"/>
    <s v="128428191"/>
    <s v="005/097"/>
    <s v="T2 SAN MATEO-HILLSDALE JCT 5/97 GO95"/>
    <s v="METCALF"/>
    <s v="ETL.7950.POLE.WOOD"/>
    <d v="2024-04-02T00:00:00"/>
    <d v="2024-04-02T00:00:00"/>
    <d v="2025-05-27T00:00:00"/>
    <x v="1"/>
    <m/>
    <d v="2025-04-02T00:00:00"/>
    <x v="81"/>
    <s v="401T"/>
    <s v="TR2"/>
    <m/>
    <s v="E - Schd Compl Yr 0"/>
    <s v="Closed"/>
    <s v="RELW OTHR COMP OH   FMOB TR2  PRTO FRAR NTDE"/>
    <s v="Clearance"/>
    <s v="GO95 Clear Infract-Wood"/>
    <s v="To Be Corrected"/>
    <s v="35542095"/>
    <s v="T2 SAN MATEO-HILLSDALE JCT 5/97 GO95"/>
    <s v="93G"/>
  </r>
  <r>
    <s v="LC"/>
    <s v="128428209"/>
    <s v="005/107"/>
    <s v="T2 EI CORDELIA #2 TAP 005/107 RMV VEG"/>
    <s v="SACTO"/>
    <s v="ETL.8184.POLE.NWOD"/>
    <d v="2024-04-02T00:00:00"/>
    <d v="2024-04-02T00:00:00"/>
    <d v="2025-03-27T00:00:00"/>
    <x v="0"/>
    <m/>
    <d v="2025-04-02T00:00:00"/>
    <x v="81"/>
    <s v="564"/>
    <s v="TR2"/>
    <m/>
    <s v="E - Schd Compl Yr 0"/>
    <s v="Closed"/>
    <s v="REGW INSP CNCL OH   FMOB TR2  PRTO FRAB PGEQ"/>
    <s v="Overgrown"/>
    <s v="Vegetation"/>
    <s v="Remove"/>
    <s v=""/>
    <s v=""/>
    <s v=""/>
  </r>
  <r>
    <s v="LC"/>
    <s v="128428388"/>
    <s v="060/011"/>
    <s v="T2 EI ELK-GUALALA 060/011 RPR GYWW"/>
    <s v="WILLITS"/>
    <s v="ETL.8410.POLE.WOOD"/>
    <d v="2024-04-02T00:00:00"/>
    <d v="2024-04-02T00:00:00"/>
    <d v="2025-03-03T00:00:00"/>
    <x v="0"/>
    <m/>
    <d v="2025-04-02T00:00:00"/>
    <x v="81"/>
    <s v="630"/>
    <s v="TR2"/>
    <m/>
    <s v="E - Schd Compl Yr 0"/>
    <s v="Closed"/>
    <s v="RELW INSP CREW COMP OH   FMOB TR2  PRTO FRAB"/>
    <s v="No Good/Out of Stdrd"/>
    <s v="Guy Wire-Wood"/>
    <s v="Repair"/>
    <s v="46308200"/>
    <s v="T2NT EI ELK-GUALALA 060/011 RPR GYWW"/>
    <s v="ICW"/>
  </r>
  <r>
    <s v="LC"/>
    <s v="128428420"/>
    <s v="063/001"/>
    <s v="T2 EI ELK-GUALALA 063/001 RPL ANCW"/>
    <s v="WILLITS"/>
    <s v="ETL.8410.POLE.WOOD"/>
    <d v="2024-04-02T00:00:00"/>
    <d v="2024-04-02T00:00:00"/>
    <d v="2024-10-04T00:00:00"/>
    <x v="0"/>
    <m/>
    <d v="2024-07-02T00:00:00"/>
    <x v="81"/>
    <s v="637T"/>
    <s v="TR2"/>
    <m/>
    <s v="E - Schd Compl Yr 0"/>
    <s v="Closed"/>
    <s v="RELW INSP CREW COMP OH   FMOB TR2  PRTO FRAB DURA BRIN"/>
    <s v="No Good/Out of Stdrd"/>
    <s v="Anchor-Wood"/>
    <s v="Replace"/>
    <s v="35541733"/>
    <s v="T2 EI ELK-GUALALA 063/001 RPL ANCW"/>
    <s v="93E"/>
  </r>
  <r>
    <s v="LC"/>
    <s v="128429138"/>
    <s v="018/150"/>
    <s v="T2 EI CRBRY SS-RND MTN 18/150 RPL INSS"/>
    <s v="TABLEMTN"/>
    <s v="ETL.5410.INSL.CERA"/>
    <d v="2024-04-02T00:00:00"/>
    <d v="2024-04-02T00:00:00"/>
    <d v="2025-03-11T00:00:00"/>
    <x v="0"/>
    <m/>
    <d v="2025-04-02T00:00:00"/>
    <x v="81"/>
    <s v="532"/>
    <s v="TR2"/>
    <m/>
    <s v="E - Schd Compl Yr 0"/>
    <s v="Closed"/>
    <s v="REGW INSP COMP OH   FMOB TR2  PRTO"/>
    <s v="No Good/Out of Stdrd"/>
    <s v="Insulator-Steel"/>
    <s v="Replace"/>
    <s v="35569571"/>
    <s v="T2 EI CARBRY SS-RND MTN RPL INSS 6 TWRS."/>
    <s v="93K"/>
  </r>
  <r>
    <s v="LC"/>
    <s v="128429902"/>
    <s v="001/022D"/>
    <s v="T2 DI MTN QUARRIES TP 1/22D RPR GYWW"/>
    <s v="SACTO"/>
    <s v="ETL.6991.POLE.WOOD"/>
    <d v="2024-04-02T00:00:00"/>
    <d v="2024-04-02T00:00:00"/>
    <d v="2025-03-20T00:00:00"/>
    <x v="0"/>
    <m/>
    <d v="2025-04-02T00:00:00"/>
    <x v="81"/>
    <s v="630"/>
    <s v="TR2"/>
    <m/>
    <s v="E - Schd Compl Yr 0"/>
    <s v="Closed"/>
    <s v="RELW FIRE SPCR COMP OH   TR2  PRTO AIR  FRAB"/>
    <s v="No Good/Out of Stdrd"/>
    <s v="Guy Wire-Wood"/>
    <s v="Repair"/>
    <s v="46323924"/>
    <s v="T2 DI MTN QUARRIES TP 1/22D RPR GYWW"/>
    <s v="ICW"/>
  </r>
  <r>
    <s v="LC"/>
    <s v="128534987"/>
    <s v="019/001"/>
    <s v="T2 DI KNCTI MIDDLETOWN+ 19/1 INS ANCHW"/>
    <s v="WILLITS"/>
    <s v="ETL.6380.POLE.NWOD"/>
    <d v="2024-04-11T00:00:00"/>
    <d v="2024-04-02T00:00:00"/>
    <d v="2025-03-19T00:00:00"/>
    <x v="0"/>
    <m/>
    <d v="2025-04-02T00:00:00"/>
    <x v="81"/>
    <s v="637T"/>
    <s v="TR2"/>
    <m/>
    <s v="E - Schd Compl Yr 0"/>
    <s v="Closed"/>
    <s v="RELW COMP OH   TR2  PRTO AIR  FRAB"/>
    <s v="Missing"/>
    <s v="Anchor-Wood"/>
    <s v="Install"/>
    <s v="35611706"/>
    <s v="T2 DI KNCTI MIDDLETOWN  19/1 INS ANCHW"/>
    <s v="93E"/>
  </r>
  <r>
    <s v="LC"/>
    <s v="128535100"/>
    <s v="019/001"/>
    <s v="T2 DI KONOCTI MIDDLETOWN+ 19/01 RPR GYWW"/>
    <s v="WILLITS"/>
    <s v="ETL.6380.POLE.NWOD"/>
    <d v="2024-04-11T00:00:00"/>
    <d v="2024-04-02T00:00:00"/>
    <d v="2025-03-18T00:00:00"/>
    <x v="0"/>
    <m/>
    <d v="2025-04-02T00:00:00"/>
    <x v="81"/>
    <s v="630"/>
    <s v="TR2"/>
    <m/>
    <s v="E - Schd Compl Yr 0"/>
    <s v="Closed"/>
    <s v="RELW COMP OH   TR2  PRTO AIR  FRAB"/>
    <s v="No Good/Out of Stdrd"/>
    <s v="Guy Wire-Wood"/>
    <s v="Repair"/>
    <s v="46340104"/>
    <s v="T2 DI KONOCTI MIDDLETOWN+ 19/01 RPR GYWW"/>
    <s v="ICW"/>
  </r>
  <r>
    <s v="LC"/>
    <s v="128536201"/>
    <s v="009/004"/>
    <s v="T2 DI MNDCNO-HRTLY 09/004 RPR IBWW"/>
    <s v="WILLITS"/>
    <s v="ETL.7510.INSL.CERA"/>
    <d v="2024-04-11T00:00:00"/>
    <d v="2024-04-02T00:00:00"/>
    <d v="2024-04-02T00:00:00"/>
    <x v="1"/>
    <m/>
    <d v="2025-04-02T00:00:00"/>
    <x v="81"/>
    <s v="630"/>
    <s v="TR2"/>
    <m/>
    <s v="E - Schd Compl Yr 0"/>
    <s v="Open"/>
    <s v="RELW FIRE ACCM OH   TR2  PRTO AIR"/>
    <s v="No Good/Out of Stdrd"/>
    <s v="Insulator Bond Wire-Wood"/>
    <s v="Repair"/>
    <s v="46339193"/>
    <s v="T2 DI MNDCNO-HRTLY 09/004 RPR IBWW"/>
    <s v="ICW"/>
  </r>
  <r>
    <s v="LC"/>
    <s v="128537424"/>
    <s v="026/117"/>
    <s v="T2 DI FINK SS-WESTLEY 26/117 RPL HRDT"/>
    <s v="VICTOR"/>
    <s v="ETL.1384.TOWR"/>
    <d v="2024-04-12T00:00:00"/>
    <d v="2024-04-02T00:00:00"/>
    <d v="2024-11-18T00:00:00"/>
    <x v="0"/>
    <m/>
    <d v="2025-04-02T00:00:00"/>
    <x v="81"/>
    <s v="543"/>
    <s v="TR2"/>
    <m/>
    <s v="E - Schd Compl Yr 0"/>
    <s v="Closed"/>
    <s v="RELW COMP OH   TR2  PRTO AIR  FRAB BRIN"/>
    <s v="No Good/Out of Stdrd"/>
    <s v="Hardware-Tower"/>
    <s v="Replace"/>
    <s v="46252433"/>
    <s v="T2 DI FINK SS-WESTLEY 26/117 RPL HRDT"/>
    <s v="ICQ"/>
  </r>
  <r>
    <s v="LC"/>
    <s v="128538383"/>
    <s v="005/074"/>
    <s v="T3 DI DESALBA-CNTRVILLE 5/74 RPR POLE"/>
    <s v="TABLEMTN"/>
    <s v="ETL.6720.POLE.WOOD"/>
    <d v="2024-04-12T00:00:00"/>
    <d v="2024-04-02T00:00:00"/>
    <d v="2025-04-15T00:00:00"/>
    <x v="1"/>
    <m/>
    <d v="2025-04-02T00:00:00"/>
    <x v="81"/>
    <s v="630"/>
    <s v="TR3"/>
    <s v="YES"/>
    <s v="E - Schd Compl Yr 0"/>
    <s v="Closed"/>
    <s v="RELW COMP OH   XMPT TR3  PRTO AIR  FRAB BRIN"/>
    <s v="No Good/Out of Stdrd"/>
    <s v="Structure-Wood"/>
    <s v="Repair"/>
    <s v="46345253"/>
    <s v="T3 DI DESALBA-CNTRVILLE 5/74 RPR POLE"/>
    <s v="ICW"/>
  </r>
  <r>
    <s v="LC"/>
    <s v="128433722"/>
    <s v="029/139"/>
    <s v="T2 CORTINA-MENDOCINO #1 29/139 TOUCH"/>
    <s v="WILLITS"/>
    <s v="ETL.1330.TOWR"/>
    <d v="2024-04-03T00:00:00"/>
    <d v="2024-04-03T00:00:00"/>
    <d v="2025-04-07T00:00:00"/>
    <x v="1"/>
    <m/>
    <d v="2024-10-03T00:00:00"/>
    <x v="82"/>
    <s v="543"/>
    <s v="TR2"/>
    <m/>
    <s v="E - Schd Compl Yr 0"/>
    <s v="Closed"/>
    <s v="RELW COMP OH   FMOB TR2  PRTO FRAB NTDE PGEQ DURA BRIN"/>
    <s v="No Good/Out of Stdrd"/>
    <s v="Structure-Tower"/>
    <s v="Repair"/>
    <s v="46491081"/>
    <s v="T2 CORTINA-MENDOCINO #1 29/139 TOUCH"/>
    <s v="ICQ"/>
  </r>
  <r>
    <s v="LC"/>
    <s v="128433725"/>
    <s v="114/000"/>
    <s v="T2 HUMBOLDT-BRDGVLE 114/00 RPR GYWW"/>
    <s v="EUREKA"/>
    <s v="ETL.1810.POLE.STPS"/>
    <d v="2024-04-03T00:00:00"/>
    <d v="2024-04-03T00:00:00"/>
    <d v="2025-04-02T00:00:00"/>
    <x v="0"/>
    <m/>
    <d v="2025-04-03T00:00:00"/>
    <x v="82"/>
    <s v="630"/>
    <s v="TR2"/>
    <m/>
    <s v="E - Schd Compl Yr 0"/>
    <s v="Closed"/>
    <s v="RELW CREW COMP OH   FMOB TR2  PRTO FRAB"/>
    <s v="No Good/Out of Stdrd"/>
    <s v="Guy Wire-Wood"/>
    <s v="Repair"/>
    <s v="46345746"/>
    <s v="T2 HUMBOLDT-BRDGVLE 114/00 RPR GYWW"/>
    <s v="ICW"/>
  </r>
  <r>
    <s v="LC"/>
    <s v="128433726"/>
    <s v="007/130"/>
    <s v="T2 TEMPLETON-ATASCADERO 7/130 RPR POLE"/>
    <s v="PISMOBCH"/>
    <s v="ETL.9410.POLE.WOOD"/>
    <d v="2024-04-03T00:00:00"/>
    <d v="2024-04-03T00:00:00"/>
    <d v="2025-04-03T00:00:00"/>
    <x v="0"/>
    <m/>
    <d v="2025-04-03T00:00:00"/>
    <x v="82"/>
    <s v="630"/>
    <s v="TR2"/>
    <m/>
    <s v="E - Schd Compl Yr 0"/>
    <s v="Closed"/>
    <s v="RELW COMP OH   FMOB TR2  PRTO FRAB PGEQ"/>
    <s v="No Good/Out of Stdrd"/>
    <s v="Structure-Wood"/>
    <s v="Repair"/>
    <s v="46329661"/>
    <s v="T2 TEMPLETON-ATASCADERO 7/130 RPR POLE"/>
    <s v="ICW"/>
  </r>
  <r>
    <s v="LC"/>
    <s v="128433947"/>
    <s v="007/129"/>
    <s v="T2 TEMPLETON-ATASCADERO 7/129 RPR STRW"/>
    <s v="PISMOBCH"/>
    <s v="ETL.9410.POLE.WOOD"/>
    <d v="2024-04-03T00:00:00"/>
    <d v="2024-04-03T00:00:00"/>
    <d v="2025-04-03T00:00:00"/>
    <x v="0"/>
    <m/>
    <d v="2025-04-03T00:00:00"/>
    <x v="82"/>
    <s v="630"/>
    <s v="TR2"/>
    <m/>
    <s v="E - Schd Compl Yr 0"/>
    <s v="Closed"/>
    <s v="RELW COMP OH   FMOB TR2  PRTO FRAB PGEQ"/>
    <s v="No Good/Out of Stdrd"/>
    <s v="Structure-Wood"/>
    <s v="Repair"/>
    <s v="46329662"/>
    <s v="T2 TEMPLETON-ATASCADERO 7/129 RPR POLE"/>
    <s v="ICW"/>
  </r>
  <r>
    <s v="LC"/>
    <s v="128434018"/>
    <s v="003/020"/>
    <s v="T2 EI PITTSBURG-CLAYTON #3 3/20 RMV NEST"/>
    <s v="CONCORD"/>
    <s v="ETL.3290.TOWR"/>
    <d v="2024-04-03T00:00:00"/>
    <d v="2024-04-03T00:00:00"/>
    <d v="2025-01-15T00:00:00"/>
    <x v="0"/>
    <m/>
    <d v="2025-04-03T00:00:00"/>
    <x v="82"/>
    <s v="628"/>
    <s v="TR2"/>
    <m/>
    <s v="E - Schd Compl Yr 0"/>
    <s v="Closed"/>
    <s v="RELW INSP COMP OH   FMOB TR2  PRTO FRAB"/>
    <s v="Debris/Nest/etc."/>
    <s v="Structure-Steel"/>
    <s v="Remove"/>
    <s v="46287183"/>
    <s v="T2 EI PITTSBURG-CLAYTON #3 3/20 RMV NEST"/>
    <s v="ICS"/>
  </r>
  <r>
    <s v="LC"/>
    <s v="128434138"/>
    <s v="059/244"/>
    <s v="T2 EI DIABLO-GATES #1 59/244 RPR GYWT"/>
    <s v="PISMOBCH"/>
    <s v="ETL.5960.TOWR"/>
    <d v="2024-04-03T00:00:00"/>
    <d v="2024-04-03T00:00:00"/>
    <d v="2025-04-03T00:00:00"/>
    <x v="0"/>
    <m/>
    <d v="2025-04-03T00:00:00"/>
    <x v="82"/>
    <s v="543"/>
    <s v="TR2"/>
    <m/>
    <s v="E - Schd Compl Yr 0"/>
    <s v="Closed"/>
    <s v="RELW INSP ACCM COMP OH   FMOB TR2  PRTO FRAB NTDE"/>
    <s v="No Good/Out of Stdrd"/>
    <s v="Guy Wire-Tower"/>
    <s v="Repair"/>
    <s v="46391249"/>
    <s v="T2 EI DIABLO-GATES #1 59/244 RPR GYWT"/>
    <s v="ICQ"/>
  </r>
  <r>
    <s v="LC"/>
    <s v="128434360"/>
    <s v="003/020"/>
    <s v="T2 EI PITTSBURG-CLAYTON #4 3/20 COTTER"/>
    <s v="CONCORD"/>
    <s v="ETL.3291.INSL.NCER"/>
    <d v="2024-04-03T00:00:00"/>
    <d v="2024-04-03T00:00:00"/>
    <d v="2024-05-25T00:00:00"/>
    <x v="0"/>
    <m/>
    <d v="2025-04-03T00:00:00"/>
    <x v="82"/>
    <s v="628"/>
    <s v="TR2"/>
    <m/>
    <s v="E - Schd Compl Yr 0"/>
    <s v="Closed"/>
    <s v="RELW INSP COMP OH   FMOB TR2  PRTO DURA BRIN"/>
    <s v="No Good/Out of Stdrd"/>
    <s v="Insulator-Steel"/>
    <s v="Repair"/>
    <s v="46234657"/>
    <s v="T2 EI PITTSBURG-CLAYTON #4 3/20 COTTER"/>
    <s v="ICS"/>
  </r>
  <r>
    <s v="LC"/>
    <s v="128435771"/>
    <s v="088/446"/>
    <s v="T2 EI MALIN-ROUND MTN #2 88/446 RPR GYWT"/>
    <s v="TABLEMTN"/>
    <s v="ETL.6020.TOWR"/>
    <d v="2024-04-03T00:00:00"/>
    <d v="2024-04-03T00:00:00"/>
    <d v="2025-02-12T00:00:00"/>
    <x v="0"/>
    <m/>
    <d v="2025-04-03T00:00:00"/>
    <x v="82"/>
    <s v="543"/>
    <s v="TR2"/>
    <m/>
    <s v="E - Schd Compl Yr 0"/>
    <s v="Closed"/>
    <s v="RELW COMP OH   FMOB TR2  PRTO CLMB FRAB"/>
    <s v="No Good/Out of Stdrd"/>
    <s v="Guy Wire-Tower"/>
    <s v="Repair"/>
    <s v="46381363"/>
    <s v="T2 EI MALIN-ROUND MTN #2 88/446 RPR GYWT"/>
    <s v="ICQ"/>
  </r>
  <r>
    <s v="LC"/>
    <s v="128435935"/>
    <s v="002/020"/>
    <s v="T2 EI OLEUM-G #1 002/020 BNT STEEL"/>
    <s v="CONCORD"/>
    <s v="ETL.3150.TOWR"/>
    <d v="2024-04-03T00:00:00"/>
    <d v="2024-04-03T00:00:00"/>
    <d v="2025-02-11T00:00:00"/>
    <x v="0"/>
    <m/>
    <d v="2025-04-03T00:00:00"/>
    <x v="82"/>
    <s v="543"/>
    <s v="TR2"/>
    <m/>
    <s v="E - Schd Compl Yr 0"/>
    <s v="Closed"/>
    <s v="RELW COMP OH   FMOB TR2  PRTO CLMB FRAB"/>
    <s v="No Good/Out of Stdrd"/>
    <s v="Structure-Tower"/>
    <s v="Repair"/>
    <s v="46287182"/>
    <s v="T2 EI OLEUM-G #1 002/020 BNT STEEL"/>
    <s v="ICQ"/>
  </r>
  <r>
    <s v="LC"/>
    <s v="128435956"/>
    <s v="005/110"/>
    <s v="T2 EI COLEMAN-SOUTH 5/110 RPL STRW"/>
    <s v="TABLEMTN"/>
    <s v="ETL.6450.POLE.WOOD"/>
    <d v="2024-04-03T00:00:00"/>
    <d v="2024-04-03T00:00:00"/>
    <d v="2025-03-21T00:00:00"/>
    <x v="0"/>
    <m/>
    <d v="2025-04-03T00:00:00"/>
    <x v="82"/>
    <s v="372T"/>
    <s v="TR2"/>
    <m/>
    <s v="E - Schd Compl Yr 0"/>
    <s v="Closed"/>
    <s v="RELW INSP COMP OH   FMOB TR2  PRTO FRAB"/>
    <s v="No Good/Out of Stdrd"/>
    <s v="Structure-Wood"/>
    <s v="Replace"/>
    <s v="35556788"/>
    <s v="T2 EI COLEMAN-SOUTH 5/110 RPL STRW"/>
    <s v="70Y"/>
  </r>
  <r>
    <s v="LC"/>
    <s v="128436252"/>
    <s v="009/091"/>
    <s v="T2 EI BRDGVLLE-CTTNWD 9/91R RPR CRSW"/>
    <s v="TABLEMTN"/>
    <s v="ETL.1110.POLE.WDPS"/>
    <d v="2024-04-03T00:00:00"/>
    <d v="2024-04-03T00:00:00"/>
    <d v="2025-02-07T00:00:00"/>
    <x v="0"/>
    <m/>
    <d v="2025-04-03T00:00:00"/>
    <x v="82"/>
    <s v="630"/>
    <s v="TR2"/>
    <m/>
    <s v="E - Schd Compl Yr 0"/>
    <s v="Closed"/>
    <s v="RELW INSP COMP OH   FMOB TR2  PRTO FRAB"/>
    <s v="No Good/Out of Stdrd"/>
    <s v="Crossarm-Wood"/>
    <s v="Repair"/>
    <s v="46311116"/>
    <s v="T2 EI BRDGVLLE-CTTNWD 9/91R RPR CRSW"/>
    <s v="ICW"/>
  </r>
  <r>
    <s v="LC"/>
    <s v="128436646"/>
    <s v="011/115"/>
    <s v="T2 EI PIT#5-RND MTN#2 11/115L RPL STRW"/>
    <s v="TABLEMTN"/>
    <s v="ETL.5430.POLE.WDPS"/>
    <d v="2024-04-03T00:00:00"/>
    <d v="2024-04-03T00:00:00"/>
    <d v="2024-06-25T00:00:00"/>
    <x v="0"/>
    <m/>
    <d v="2025-04-03T00:00:00"/>
    <x v="82"/>
    <s v="372"/>
    <s v="TR2"/>
    <m/>
    <s v="E - Schd Compl Yr 0"/>
    <s v="Closed"/>
    <s v="REGW INSP COMP OH   FMOB TR2  PRTO FRAB"/>
    <s v="No Good/Out of Stdrd"/>
    <s v="Structure-Wood"/>
    <s v="Replace"/>
    <s v="35555574"/>
    <s v="T2 EI PIT#5-RND MTN#2 11/115R RPL STRW"/>
    <s v="70Y"/>
  </r>
  <r>
    <s v="LC"/>
    <s v="128436653"/>
    <s v="004/097"/>
    <s v="T2 EI COLEMAN-SOUTH 4/97 RMV VEG"/>
    <s v="TABLEMTN"/>
    <s v="ETL.6450.POLE.WOOD"/>
    <d v="2024-04-03T00:00:00"/>
    <d v="2024-04-03T00:00:00"/>
    <d v="2024-05-28T00:00:00"/>
    <x v="0"/>
    <m/>
    <d v="2025-04-03T00:00:00"/>
    <x v="82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36658"/>
    <s v="005/024"/>
    <s v="T2 EI PITTSBURG-SAN MATEO 005/024 COTTER"/>
    <s v="CONCORD"/>
    <s v="ETL.5463.INSL"/>
    <d v="2024-04-03T00:00:00"/>
    <d v="2024-04-03T00:00:00"/>
    <d v="2024-04-30T00:00:00"/>
    <x v="0"/>
    <m/>
    <d v="2024-07-03T00:00:00"/>
    <x v="82"/>
    <s v="628"/>
    <s v="TR2"/>
    <m/>
    <s v="E - Schd Compl Yr 0"/>
    <s v="Closed"/>
    <s v="RELW INSP COMP OH   FMOB TR2  PRTO DURA BRIN"/>
    <s v="No Good/Out of Stdrd"/>
    <s v="Insulator-Steel"/>
    <s v="Repair"/>
    <s v="46234724"/>
    <s v="T2 EI PITTSBURG-SAN MATEO 005/024 COTTER"/>
    <s v="ICS"/>
  </r>
  <r>
    <s v="LC"/>
    <s v="128436659"/>
    <s v="011/115"/>
    <s v="T2 EI PIT#5-RND MTN#2 11/115R RPL STRW"/>
    <s v="TABLEMTN"/>
    <s v="ETL.5430.POLE.WDPS"/>
    <d v="2024-04-03T00:00:00"/>
    <d v="2024-04-03T00:00:00"/>
    <d v="2024-06-25T00:00:00"/>
    <x v="0"/>
    <m/>
    <d v="2025-04-03T00:00:00"/>
    <x v="82"/>
    <s v="372T"/>
    <s v="TR2"/>
    <m/>
    <s v="E - Schd Compl Yr 0"/>
    <s v="Closed"/>
    <s v="RELW INSP COMP OH   FMOB TR2  PRTO FRAB"/>
    <s v="No Good/Out of Stdrd"/>
    <s v="Structure-Wood"/>
    <s v="Replace"/>
    <s v="35555574"/>
    <s v="T2 EI PIT#5-RND MTN#2 11/115R RPL STRW"/>
    <s v="70Y"/>
  </r>
  <r>
    <s v="LC"/>
    <s v="128437920"/>
    <s v="011/060"/>
    <s v="T2 EI CHRISTIE-SOBRANTE 11/060 INS RPTS"/>
    <s v="CONCORD"/>
    <s v="ETL.1260.TOWR"/>
    <d v="2024-04-03T00:00:00"/>
    <d v="2024-04-03T00:00:00"/>
    <d v="2025-01-21T00:00:00"/>
    <x v="0"/>
    <m/>
    <d v="2025-04-03T00:00:00"/>
    <x v="82"/>
    <s v="593"/>
    <s v="TR2"/>
    <m/>
    <s v="E - Schd Compl Yr 0"/>
    <s v="Closed"/>
    <s v="RELW INSP COMP OH   FMOB TR2  PRTO FRAB NTDE"/>
    <s v="No Good/Out of Stdrd"/>
    <s v="Raptor Guard-Steel"/>
    <s v="Replace"/>
    <s v="46287189"/>
    <s v="T2 EI CHRISTIE-SOBRANTE 11/060 INS RPTS"/>
    <s v="ICB"/>
  </r>
  <r>
    <s v="LC"/>
    <s v="128438222"/>
    <s v="006/030B"/>
    <s v="T2 EI PITTSBURG-TESLA #2 6/30B BNT STEEL"/>
    <s v="CONCORD"/>
    <s v="ETL.5520.TOWR"/>
    <d v="2024-04-03T00:00:00"/>
    <d v="2024-04-03T00:00:00"/>
    <d v="2025-02-05T00:00:00"/>
    <x v="0"/>
    <m/>
    <d v="2025-04-03T00:00:00"/>
    <x v="82"/>
    <s v="543"/>
    <s v="TR2"/>
    <m/>
    <s v="E - Schd Compl Yr 0"/>
    <s v="Closed"/>
    <s v="RELW INSP COMP OH   FMOB TR2  PRTO FRAB"/>
    <s v="No Good/Out of Stdrd"/>
    <s v="Structure-Tower"/>
    <s v="Repair"/>
    <s v="46287186"/>
    <s v="T2 EI PITTSBURG-TESLA #2 6/30B BNT STEEL"/>
    <s v="ICQ"/>
  </r>
  <r>
    <s v="LC"/>
    <s v="128438392"/>
    <s v="004/003"/>
    <s v="T2 HMBLDT-MPLE CREEK 04/003 RPR GYWW"/>
    <s v="EUREKA"/>
    <s v="ETL.7130.POLE.NWOD"/>
    <d v="2024-04-03T00:00:00"/>
    <d v="2024-04-03T00:00:00"/>
    <d v="2025-02-28T00:00:00"/>
    <x v="0"/>
    <m/>
    <d v="2025-04-03T00:00:00"/>
    <x v="82"/>
    <s v="630"/>
    <s v="TR2"/>
    <m/>
    <s v="E - Schd Compl Yr 0"/>
    <s v="Closed"/>
    <s v="RELW COMP OH   FMOB TR2  PRTO FRAB PGEQ"/>
    <s v="No Good/Out of Stdrd"/>
    <s v="Guy Wire-Wood"/>
    <s v="Repair"/>
    <s v="46345719"/>
    <s v="T2 HMBLDT-MPLE CREEK 04/003 RPR GYWW"/>
    <s v="ICW"/>
  </r>
  <r>
    <s v="LC"/>
    <s v="128438437"/>
    <s v="011/059"/>
    <s v="T2 EI CHRISTIE-SOBRANTE 11/059 INS RPTS"/>
    <s v="CONCORD"/>
    <s v="ETL.1260.TOWR"/>
    <d v="2024-04-03T00:00:00"/>
    <d v="2024-04-03T00:00:00"/>
    <d v="2025-01-21T00:00:00"/>
    <x v="0"/>
    <m/>
    <d v="2025-04-03T00:00:00"/>
    <x v="82"/>
    <s v="593"/>
    <s v="TR2"/>
    <m/>
    <s v="E - Schd Compl Yr 0"/>
    <s v="Closed"/>
    <s v="RELW INSP COMP OH   FMOB TR2  PRTO FRAB NTDE"/>
    <s v="No Good/Out of Stdrd"/>
    <s v="Raptor Guard-Steel"/>
    <s v="Replace"/>
    <s v="46287187"/>
    <s v="T2 EI CHRISTIE-SOBRANTE 11/059 INS RPTS"/>
    <s v="ICB"/>
  </r>
  <r>
    <s v="LC"/>
    <s v="128438472"/>
    <s v="051/000"/>
    <s v="T2 EI ELK-GUALALA 051/000 RPL ANCW"/>
    <s v="WILLITS"/>
    <s v="ETL.8410.POLE.WOOD"/>
    <d v="2024-04-03T00:00:00"/>
    <d v="2024-04-03T00:00:00"/>
    <d v="2025-03-24T00:00:00"/>
    <x v="0"/>
    <m/>
    <d v="2025-04-03T00:00:00"/>
    <x v="82"/>
    <s v="637T"/>
    <s v="TR2"/>
    <m/>
    <s v="E - Schd Compl Yr 0"/>
    <s v="Closed"/>
    <s v="RELW INSP COMP OH   FMOB TR2  PRTO FRAB"/>
    <s v="No Good/Out of Stdrd"/>
    <s v="Anchor-Wood"/>
    <s v="Replace"/>
    <s v="35557743"/>
    <s v="T2 EI ELK-GUALALA 051/000 RPL ANCW"/>
    <s v="93E"/>
  </r>
  <r>
    <s v="LC"/>
    <s v="128438473"/>
    <s v="050/009"/>
    <s v="T2 ELK-GUALALA 050/009C RMV VEG"/>
    <s v="WILLITS"/>
    <s v="ETL.8410.POLE.WDPS"/>
    <d v="2024-04-03T00:00:00"/>
    <d v="2024-04-03T00:00:00"/>
    <d v="2024-04-03T00:00:00"/>
    <x v="1"/>
    <m/>
    <d v="2025-04-03T00:00:00"/>
    <x v="82"/>
    <s v="564"/>
    <s v="TR2"/>
    <m/>
    <s v="E - Schd Compl Yr 0"/>
    <s v="Open"/>
    <s v="REGW INSP OH   FMOB TR2  PRTO FRAB"/>
    <s v="Overgrown"/>
    <s v="Vegetation"/>
    <s v="Trim"/>
    <s v=""/>
    <s v=""/>
    <s v=""/>
  </r>
  <r>
    <s v="LC"/>
    <s v="128438512"/>
    <s v="004/093"/>
    <s v="T2 EI COLEMAN-SOUTH 4/93 RPL STRW"/>
    <s v="TABLEMTN"/>
    <s v="ETL.6450.POLE.WOOD"/>
    <d v="2024-04-03T00:00:00"/>
    <d v="2024-04-03T00:00:00"/>
    <d v="2025-03-25T00:00:00"/>
    <x v="0"/>
    <m/>
    <d v="2025-04-03T00:00:00"/>
    <x v="82"/>
    <s v="372T"/>
    <s v="TR2"/>
    <m/>
    <s v="E - Schd Compl Yr 0"/>
    <s v="Closed"/>
    <s v="RELW INSP COMP OH   FMOB TR2  PRTO FRAB"/>
    <s v="Rotten"/>
    <s v="Structure-Wood"/>
    <s v="Replace"/>
    <s v="35556786"/>
    <s v="T2 EI COLEMAN-SOUTH 4/93 RPL STRW"/>
    <s v="70Y"/>
  </r>
  <r>
    <s v="LC"/>
    <s v="128438639"/>
    <s v="007/005"/>
    <s v="T2 EI CHOWCHILA-KRCKHF 07/05 RPL STRW"/>
    <s v="FRESNO"/>
    <s v="ETL.1250.POLE.WOOD"/>
    <d v="2024-04-03T00:00:00"/>
    <d v="2024-04-03T00:00:00"/>
    <d v="2025-03-26T00:00:00"/>
    <x v="0"/>
    <m/>
    <d v="2025-04-03T00:00:00"/>
    <x v="82"/>
    <s v="372T"/>
    <s v="TR2"/>
    <m/>
    <s v="E - Schd Compl Yr 0"/>
    <s v="Closed"/>
    <s v="RELW INSP REMT NOAC SWRK COMP OH   FMOB TR2  PRTO FRAB"/>
    <s v="No Good/Out of Stdrd"/>
    <s v="Structure-Wood"/>
    <s v="Replace"/>
    <s v="35576155"/>
    <s v="T2 EI CHOWCHILA-KRCKHF 07/05 RPL STRW"/>
    <s v="70Y"/>
  </r>
  <r>
    <s v="LC"/>
    <s v="128438808"/>
    <s v="001/031-GUY"/>
    <s v="T2 PLACER-DEL MAR 001/031-GUY RPR GYWW"/>
    <s v="SACTO"/>
    <s v="ETL.7800.POLE.WOOD"/>
    <d v="2024-04-03T00:00:00"/>
    <d v="2024-04-03T00:00:00"/>
    <d v="2025-02-20T00:00:00"/>
    <x v="0"/>
    <m/>
    <d v="2025-04-03T00:00:00"/>
    <x v="82"/>
    <s v="630"/>
    <s v="TR2"/>
    <m/>
    <s v="E - Schd Compl Yr 0"/>
    <s v="Closed"/>
    <s v="RELW OTHR COMP OH   FMOB TR2  PRTO FRAR"/>
    <s v="No Good/Out of Stdrd"/>
    <s v="Guy Wire-Wood"/>
    <s v="Repair"/>
    <s v="46323925"/>
    <s v="T2 PLACER-DEL MAR 001/031-GUY RPR GYWW"/>
    <s v="ICW"/>
  </r>
  <r>
    <s v="LC"/>
    <s v="128439512"/>
    <s v="004/089"/>
    <s v="T2 EI COLEMAN-SOUTH 4/89 RPL STRW"/>
    <s v="TABLEMTN"/>
    <s v="ETL.6450.POLE.WOOD"/>
    <d v="2024-04-03T00:00:00"/>
    <d v="2024-04-03T00:00:00"/>
    <d v="2025-03-25T00:00:00"/>
    <x v="0"/>
    <m/>
    <d v="2025-04-03T00:00:00"/>
    <x v="82"/>
    <s v="372T"/>
    <s v="TR2"/>
    <m/>
    <s v="E - Schd Compl Yr 0"/>
    <s v="Closed"/>
    <s v="REGW INSP COMP OH   FMOB TR2  PRTO FRAB"/>
    <s v="Rotten"/>
    <s v="Structure-Wood"/>
    <s v="Replace"/>
    <s v="35556784"/>
    <s v="T2 EI COLEMAN-SOUTH 4/87 RPL STRW"/>
    <s v="70Y"/>
  </r>
  <r>
    <s v="LC"/>
    <s v="128439612"/>
    <s v="004/088"/>
    <s v="T2 EI COLEMAN-SOUTH 4/88 RPR INSW"/>
    <s v="TABLEMTN"/>
    <s v="ETL.6450.INSL.CERA"/>
    <d v="2024-04-03T00:00:00"/>
    <d v="2024-04-03T00:00:00"/>
    <d v="2025-03-19T00:00:00"/>
    <x v="0"/>
    <m/>
    <d v="2025-04-03T00:00:00"/>
    <x v="82"/>
    <s v="630"/>
    <s v="TR2"/>
    <m/>
    <s v="E - Schd Compl Yr 0"/>
    <s v="Closed"/>
    <s v="RELW INSP COMP OH   FMOB TR2  PRTO"/>
    <s v="No Good/Out of Stdrd"/>
    <s v="Insulator-Wood"/>
    <s v="Repair"/>
    <s v="46332473"/>
    <s v="T2 EI COLEMAN-SOUTH 4/88 RPR INSW"/>
    <s v="ICW"/>
  </r>
  <r>
    <s v="LC"/>
    <s v="128439687"/>
    <s v="011/065"/>
    <s v="T2 EI CHRISTIE-SOBREANTE 11/065 INS RPTS"/>
    <s v="CONCORD"/>
    <s v="ETL.1260.TOWR"/>
    <d v="2024-04-03T00:00:00"/>
    <d v="2024-04-03T00:00:00"/>
    <d v="2025-01-21T00:00:00"/>
    <x v="0"/>
    <m/>
    <d v="2025-04-03T00:00:00"/>
    <x v="82"/>
    <s v="593"/>
    <s v="TR2"/>
    <m/>
    <s v="E - Schd Compl Yr 0"/>
    <s v="Closed"/>
    <s v="RELW INSP COMP OH   FMOB TR2  PRTO FRAB NTDE"/>
    <s v="No Good/Out of Stdrd"/>
    <s v="Raptor Guard-Steel"/>
    <s v="Replace"/>
    <s v="46287190"/>
    <s v="T2 EI CHRISTIE-SOBREANTE 11/065 INS RPTS"/>
    <s v="ICB"/>
  </r>
  <r>
    <s v="LC"/>
    <s v="128439689"/>
    <s v="011/108"/>
    <s v="T2 EI PIT#5-RND MTN#2 11/108L RPL STRW"/>
    <s v="TABLEMTN"/>
    <s v="ETL.5430.POLE.WDPS"/>
    <d v="2024-04-03T00:00:00"/>
    <d v="2024-04-03T00:00:00"/>
    <d v="2025-03-06T00:00:00"/>
    <x v="0"/>
    <m/>
    <d v="2025-04-03T00:00:00"/>
    <x v="82"/>
    <s v="372T"/>
    <s v="TR2"/>
    <m/>
    <s v="E - Schd Compl Yr 0"/>
    <s v="Closed"/>
    <s v="RELW INSP COMP OH   FMOB TR2  PRTO FRAB"/>
    <s v="No Good/Out of Stdrd"/>
    <s v="Structure-Wood"/>
    <s v="Replace"/>
    <s v="35607185"/>
    <s v="T2 EI PIT#5-RND MTN#2 11/108L RPL STRW"/>
    <s v="70Y"/>
  </r>
  <r>
    <s v="LC"/>
    <s v="128439696"/>
    <s v="011/065"/>
    <s v="T2 EI CHRISTIE-SOBRANTE 11/065 INS RPTS"/>
    <s v="CONCORD"/>
    <s v="ETL.1260.TOWR"/>
    <d v="2024-04-03T00:00:00"/>
    <d v="2024-04-03T00:00:00"/>
    <d v="2025-01-21T00:00:00"/>
    <x v="0"/>
    <m/>
    <d v="2025-04-03T00:00:00"/>
    <x v="82"/>
    <s v="593"/>
    <s v="TR2"/>
    <m/>
    <s v="E - Schd Compl Yr 0"/>
    <s v="Closed"/>
    <s v="RELW INSP COMP OH   FMOB TR2  PRTO FRAB NTDE"/>
    <s v="No Good/Out of Stdrd"/>
    <s v="Raptor Guard-Steel"/>
    <s v="Replace"/>
    <s v="46287191"/>
    <s v="T2 EI CHRISTIE-SOBRANTE 11/065 INS RPTS"/>
    <s v="ICB"/>
  </r>
  <r>
    <s v="LC"/>
    <s v="128439700"/>
    <s v="011/108"/>
    <s v="T2 EI PIT#5-RND MTN#2 11/108R RPL STRW"/>
    <s v="TABLEMTN"/>
    <s v="ETL.5430.POLE.WDPS"/>
    <d v="2024-04-03T00:00:00"/>
    <d v="2024-04-03T00:00:00"/>
    <d v="2025-03-06T00:00:00"/>
    <x v="0"/>
    <m/>
    <d v="2025-04-03T00:00:00"/>
    <x v="82"/>
    <s v="372"/>
    <s v="TR2"/>
    <m/>
    <s v="E - Schd Compl Yr 0"/>
    <s v="Closed"/>
    <s v="REGW INSP COMP OH   FMOB TR2  PRTO FRAB"/>
    <s v="No Good/Out of Stdrd"/>
    <s v="Structure-Wood"/>
    <s v="Replace"/>
    <s v="35607185"/>
    <s v="T2 EI PIT#5-RND MTN#2 11/108L RPL STRW"/>
    <s v="70Y"/>
  </r>
  <r>
    <s v="LC"/>
    <s v="128439752"/>
    <s v="R001/011"/>
    <s v="T2 EI CARBERRY SS-RND MTN R01/11 RMV VEG"/>
    <s v="TABLEMTN"/>
    <s v="ETL.5410.TOWR"/>
    <d v="2024-04-03T00:00:00"/>
    <d v="2024-04-03T00:00:00"/>
    <d v="2025-02-05T00:00:00"/>
    <x v="0"/>
    <m/>
    <d v="2025-04-03T00:00:00"/>
    <x v="82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39760"/>
    <s v="004/087"/>
    <s v="T2 EI COLEMAN-SOUTH 4/87 RPL STRW"/>
    <s v="TABLEMTN"/>
    <s v="ETL.6450.POLE.WOOD"/>
    <d v="2024-04-03T00:00:00"/>
    <d v="2024-04-03T00:00:00"/>
    <d v="2025-03-19T00:00:00"/>
    <x v="0"/>
    <m/>
    <d v="2025-04-03T00:00:00"/>
    <x v="82"/>
    <s v="372T"/>
    <s v="TR2"/>
    <m/>
    <s v="E - Schd Compl Yr 0"/>
    <s v="Closed"/>
    <s v="RELW INSP COMP OH   FMOB TR2  PRTO FRAB"/>
    <s v="No Good/Out of Stdrd"/>
    <s v="Structure-Wood"/>
    <s v="Replace"/>
    <s v="35556784"/>
    <s v="T2 EI COLEMAN-SOUTH 4/87 RPL STRW"/>
    <s v="70Y"/>
  </r>
  <r>
    <s v="LC"/>
    <s v="128439832"/>
    <s v="011/113"/>
    <s v="T2 EI PIT#5-RND MTN#2 11/1113R RPR GYWW"/>
    <s v="TABLEMTN"/>
    <s v="ETL.5430.POLE.STPS"/>
    <d v="2024-04-03T00:00:00"/>
    <d v="2024-04-03T00:00:00"/>
    <d v="2025-03-08T00:00:00"/>
    <x v="0"/>
    <m/>
    <d v="2025-04-03T00:00:00"/>
    <x v="82"/>
    <s v="630"/>
    <s v="TR2"/>
    <m/>
    <s v="E - Schd Compl Yr 0"/>
    <s v="Closed"/>
    <s v="RELW INSP COMP OH   FMOB TR2  PRTO FRAB"/>
    <s v="No Good/Out of Stdrd"/>
    <s v="Guy Wire-Wood"/>
    <s v="Repair"/>
    <s v="46332474"/>
    <s v="T2 EI PIT#5-RND MTN#2 11/1113R RPR GYWW"/>
    <s v="ICW"/>
  </r>
  <r>
    <s v="LC"/>
    <s v="128439870"/>
    <s v="010/064"/>
    <s v="T2 EI STANSLS-MANTECA #2 10/64 RPR FOND"/>
    <s v="VICTOR"/>
    <s v="ETL.3820.TOWR"/>
    <d v="2024-04-03T00:00:00"/>
    <d v="2024-04-03T00:00:00"/>
    <d v="2025-03-23T00:00:00"/>
    <x v="0"/>
    <m/>
    <d v="2025-04-03T00:00:00"/>
    <x v="82"/>
    <s v="543"/>
    <s v="TR2"/>
    <m/>
    <s v="E - Schd Compl Yr 0"/>
    <s v="Closed"/>
    <s v="RELW INSP COMP OH   FMOB TR2  PRTO FRAB"/>
    <s v="No Good/Out of Stdrd"/>
    <s v="Foundation/Concrete-Tower"/>
    <s v="Repair"/>
    <s v="46415877"/>
    <s v="T2 EI STANSLS-MANTECA #2 10/64 RPR FOND"/>
    <s v="ICQ"/>
  </r>
  <r>
    <s v="LC"/>
    <s v="128439889"/>
    <s v="011/113"/>
    <s v="T2 EI PIT#5-RND MTN#2 11/1113C RPR GYWW"/>
    <s v="TABLEMTN"/>
    <s v="ETL.5430.POLE.STPS"/>
    <d v="2024-04-03T00:00:00"/>
    <d v="2024-04-03T00:00:00"/>
    <d v="2025-03-08T00:00:00"/>
    <x v="0"/>
    <m/>
    <d v="2025-04-03T00:00:00"/>
    <x v="82"/>
    <s v="630"/>
    <s v="TR2"/>
    <m/>
    <s v="E - Schd Compl Yr 0"/>
    <s v="Closed"/>
    <s v="RELW INSP COMP OH   FMOB TR2  PRTO FRAB"/>
    <s v="No Good/Out of Stdrd"/>
    <s v="Guy Wire-Wood"/>
    <s v="Repair"/>
    <s v="46332475"/>
    <s v="T2 EI PIT#5-RND MTN#2 11/1113C RPR GYWW"/>
    <s v="ICW"/>
  </r>
  <r>
    <s v="LC"/>
    <s v="128440012"/>
    <s v="045/007"/>
    <s v="T2 EI ELK-GUALALA 045/007 RPR INSW"/>
    <s v="WILLITS"/>
    <s v="ETL.8410.INSL.NCER"/>
    <d v="2024-04-03T00:00:00"/>
    <d v="2024-04-03T00:00:00"/>
    <d v="2025-02-06T00:00:00"/>
    <x v="0"/>
    <m/>
    <d v="2025-04-03T00:00:00"/>
    <x v="82"/>
    <s v="630"/>
    <s v="TR2"/>
    <m/>
    <s v="E - Schd Compl Yr 0"/>
    <s v="Closed"/>
    <s v="RELW INSP COMP OH   FMOB TR2  PRTO FRAB"/>
    <s v="No Good/Out of Stdrd"/>
    <s v="Insulator-Wood"/>
    <s v="Repair"/>
    <s v="46308203"/>
    <s v="T2NT EI ELK-GUALALA 045/007 RPR INSW"/>
    <s v="ICW"/>
  </r>
  <r>
    <s v="LC"/>
    <s v="128440074"/>
    <s v="011/113"/>
    <s v="T2 EI PIT#5-RND MTN#2 11/1113L RPR GYWW"/>
    <s v="TABLEMTN"/>
    <s v="ETL.5430.POLE.STPS"/>
    <d v="2024-04-03T00:00:00"/>
    <d v="2024-04-03T00:00:00"/>
    <d v="2025-03-08T00:00:00"/>
    <x v="0"/>
    <m/>
    <d v="2025-04-03T00:00:00"/>
    <x v="82"/>
    <s v="630"/>
    <s v="TR2"/>
    <m/>
    <s v="E - Schd Compl Yr 0"/>
    <s v="Closed"/>
    <s v="RELW INSP COMP OH   FMOB TR2  PRTO FRAB"/>
    <s v="No Good/Out of Stdrd"/>
    <s v="Guy Wire-Wood"/>
    <s v="Repair"/>
    <s v="46332476"/>
    <s v="T2 EI PIT#5-RND MTN#2 11/1113L RPR GYWW"/>
    <s v="ICW"/>
  </r>
  <r>
    <s v="LC"/>
    <s v="128442617"/>
    <s v="003/024"/>
    <s v="T2 EI OLEUM-G #2 003/024 BNT STEEL"/>
    <s v="CONCORD"/>
    <s v="ETL.3160.INSL.CERA"/>
    <d v="2024-04-03T00:00:00"/>
    <d v="2024-04-03T00:00:00"/>
    <d v="2024-04-03T00:00:00"/>
    <x v="1"/>
    <m/>
    <d v="2025-04-03T00:00:00"/>
    <x v="82"/>
    <s v="543"/>
    <s v="TR2"/>
    <m/>
    <s v="E - Schd Compl Yr 0"/>
    <s v="Open"/>
    <s v="RELW OH   FMOB TR2  PRTO CLMB"/>
    <s v="No Good/Out of Stdrd"/>
    <s v="Structure-Tower"/>
    <s v="Repair"/>
    <s v="46287184"/>
    <s v="T2 EI OLEUM-G #1 003/024 BNT STEEL"/>
    <s v="ICQ"/>
  </r>
  <r>
    <s v="LC"/>
    <s v="128442730"/>
    <s v="R000/010"/>
    <s v="T2 EI CARBRY SS-RND MTN R00/10 TOUCH"/>
    <s v="TABLEMTN"/>
    <s v="ETL.5410.TOWR"/>
    <d v="2024-04-03T00:00:00"/>
    <d v="2024-04-03T00:00:00"/>
    <d v="2025-02-26T00:00:00"/>
    <x v="0"/>
    <m/>
    <d v="2024-10-03T00:00:00"/>
    <x v="82"/>
    <s v="543"/>
    <s v="TR2"/>
    <m/>
    <s v="E - Schd Compl Yr 0"/>
    <s v="Closed"/>
    <s v="RELW INSP COMP OH   FMOB TR2  PRTO FRAB NTDE"/>
    <s v="No Good/Out of Stdrd"/>
    <s v="Structure-Tower"/>
    <s v="Repair"/>
    <s v="46475412"/>
    <s v="T2 EI CARBRY SS-RND MTN R00/10 TOUCH"/>
    <s v="ICQ"/>
  </r>
  <r>
    <s v="LC"/>
    <s v="128442817"/>
    <s v="025/002"/>
    <s v="T2 EI PHILO JCT-ELK 025/002 INS DMPW"/>
    <s v="WILLITS"/>
    <s v="ETL.7780.INSL.CERA"/>
    <d v="2024-04-03T00:00:00"/>
    <d v="2024-04-03T00:00:00"/>
    <d v="2025-01-27T00:00:00"/>
    <x v="0"/>
    <m/>
    <d v="2025-04-03T00:00:00"/>
    <x v="82"/>
    <s v="630"/>
    <s v="TR2"/>
    <m/>
    <s v="E - Schd Compl Yr 0"/>
    <s v="Closed"/>
    <s v="RELW INSP COMP OH   FMOB TR2  PRTO NTDE"/>
    <s v="Missing"/>
    <s v="Damper-Wood"/>
    <s v="Install"/>
    <s v="46340107"/>
    <s v="T2 EI PHILO JCT-ELK 025/002 INS DMPW"/>
    <s v="ICW"/>
  </r>
  <r>
    <s v="LC"/>
    <s v="128442827"/>
    <s v="031/001"/>
    <s v="T2 TRINITY-MAPLE CREEK 31/1C RPL ANCW"/>
    <s v="EUREKA"/>
    <s v="ETL.8170.POLE.WDPS"/>
    <d v="2024-04-03T00:00:00"/>
    <d v="2024-04-03T00:00:00"/>
    <d v="2024-06-14T00:00:00"/>
    <x v="0"/>
    <m/>
    <d v="2025-04-03T00:00:00"/>
    <x v="82"/>
    <s v="637T"/>
    <s v="TR2"/>
    <m/>
    <s v="E - Schd Compl Yr 0"/>
    <s v="Closed"/>
    <s v="POHW OTHR FIRE COMP OH   TR2  PRTO FRAB"/>
    <s v="No Good/Out of Stdrd"/>
    <s v="Anchor-Wood"/>
    <s v="Replace"/>
    <s v="35504382"/>
    <s v="T2 DI TRINITY-MAPLE CREEK 31/01 RPL ANCW"/>
    <s v="93E"/>
  </r>
  <r>
    <s v="LC"/>
    <s v="128442829"/>
    <s v="031/001"/>
    <s v="T2 TRINITY-MAPLE CREEK 31/1R RPL ANCW"/>
    <s v="EUREKA"/>
    <s v="ETL.8170.POLE.WDPS"/>
    <d v="2024-04-03T00:00:00"/>
    <d v="2024-04-03T00:00:00"/>
    <d v="2024-06-14T00:00:00"/>
    <x v="0"/>
    <m/>
    <d v="2025-04-03T00:00:00"/>
    <x v="82"/>
    <s v="637T"/>
    <s v="TR2"/>
    <m/>
    <s v="E - Schd Compl Yr 0"/>
    <s v="Closed"/>
    <s v="POHW OTHR FIRE COMP OH   TR2  PRTO FRAB"/>
    <s v="No Good/Out of Stdrd"/>
    <s v="Anchor-Wood"/>
    <s v="Replace"/>
    <s v="35504382"/>
    <s v="T2 DI TRINITY-MAPLE CREEK 31/01 RPL ANCW"/>
    <s v="93E"/>
  </r>
  <r>
    <s v="LC"/>
    <s v="128442967"/>
    <s v="018/009"/>
    <s v="T2 EI TRINITY-MAPLE CREEK 18/09 RPR GYWW"/>
    <s v="EUREKA"/>
    <s v="ETL.8170.POLE.NWOD"/>
    <d v="2024-04-03T00:00:00"/>
    <d v="2024-04-03T00:00:00"/>
    <d v="2025-03-01T00:00:00"/>
    <x v="0"/>
    <m/>
    <d v="2025-04-03T00:00:00"/>
    <x v="82"/>
    <s v="630"/>
    <s v="TR2"/>
    <m/>
    <s v="E - Schd Compl Yr 0"/>
    <s v="Closed"/>
    <s v="RELW INSP COMP OH   FMOB TR2  PRTO FRAB"/>
    <s v="No Good/Out of Stdrd"/>
    <s v="Guy Wire-Wood"/>
    <s v="Repair"/>
    <s v="46345745"/>
    <s v="T2 EI TRINITY-MAPLE CREEK 18/09 RPR GYWW"/>
    <s v="ICW"/>
  </r>
  <r>
    <s v="LC"/>
    <s v="128442968"/>
    <s v="018/001"/>
    <s v="T2 EI TRINITY-MAPLE CREEK 18/1 RPR STRW"/>
    <s v="EUREKA"/>
    <s v="ETL.8170.POLE.WOOD"/>
    <d v="2024-04-03T00:00:00"/>
    <d v="2024-04-03T00:00:00"/>
    <d v="2024-04-03T00:00:00"/>
    <x v="1"/>
    <m/>
    <d v="2025-04-03T00:00:00"/>
    <x v="82"/>
    <s v="630"/>
    <s v="TR2"/>
    <m/>
    <s v="E - Schd Compl Yr 0"/>
    <s v="Open"/>
    <s v="RELW INSP OH   FMOB TR2  PRTO FRAB"/>
    <s v="No Good/Out of Stdrd"/>
    <s v="Structure-Wood"/>
    <s v="Repair"/>
    <s v="46345744"/>
    <s v="T2 EI TRINITY-MAPLE CREEK 18/01 RPR STRW"/>
    <s v="ICW"/>
  </r>
  <r>
    <s v="LC"/>
    <s v="128442987"/>
    <s v="000/003"/>
    <s v="T2NT EI SBRNT-STD OIL SS #1 0/3 MASTIC"/>
    <s v="CONCORD"/>
    <s v="ETL.3800.TOWR"/>
    <d v="2024-04-03T00:00:00"/>
    <d v="2024-04-03T00:00:00"/>
    <d v="2025-03-11T00:00:00"/>
    <x v="0"/>
    <m/>
    <d v="2027-04-03T00:00:00"/>
    <x v="82"/>
    <s v="543"/>
    <s v="TR2"/>
    <m/>
    <s v="E - Schd Compl Yr 0"/>
    <s v="Closed"/>
    <s v="RELW INSP COMP OH   FMOB TR2  PRTO FRAB"/>
    <s v="No Good/Out of Stdrd"/>
    <s v="Foundation/Concrete-Tower"/>
    <s v="Repair"/>
    <s v="46287180"/>
    <s v="T2NT EI SBRNT-STD OIL SS #1 0/3 MASTIC"/>
    <s v="ICQ"/>
  </r>
  <r>
    <s v="LC"/>
    <s v="128443211"/>
    <s v="000/002"/>
    <s v="T2NT EI SBRNT-STD OIL SS #1 0/2 MASTIC"/>
    <s v="CONCORD"/>
    <s v="ETL.3800.TOWR"/>
    <d v="2024-04-03T00:00:00"/>
    <d v="2024-04-03T00:00:00"/>
    <d v="2025-03-11T00:00:00"/>
    <x v="0"/>
    <m/>
    <d v="2027-04-03T00:00:00"/>
    <x v="82"/>
    <s v="543"/>
    <s v="TR2"/>
    <m/>
    <s v="E - Schd Compl Yr 0"/>
    <s v="Closed"/>
    <s v="RELW INSP COMP OH   FMOB TR2  PRTO FRAB"/>
    <s v="No Good/Out of Stdrd"/>
    <s v="Foundation/Concrete-Tower"/>
    <s v="Repair"/>
    <s v="46287099"/>
    <s v="T2NT EI SBRNT-STD OIL SS #1 0/2 MASTIC"/>
    <s v="ICQ"/>
  </r>
  <r>
    <s v="LC"/>
    <s v="128443243"/>
    <s v="003/017"/>
    <s v="T2 TASSAJARA-NEWARK 3/17 RPL INSS"/>
    <s v="CONCORD"/>
    <s v="ETL.5920.INSL"/>
    <d v="2024-04-03T00:00:00"/>
    <d v="2024-04-03T00:00:00"/>
    <d v="2024-04-03T00:00:00"/>
    <x v="1"/>
    <m/>
    <d v="2025-04-03T00:00:00"/>
    <x v="82"/>
    <s v="532T"/>
    <s v="TR2"/>
    <m/>
    <s v="E - Schd Compl Yr 0"/>
    <s v="Open"/>
    <s v="RELW INSP OH   FMOB TR2  PRTO FRAB"/>
    <s v="No Good/Out of Stdrd"/>
    <s v="Insulator-Steel"/>
    <s v="Replace"/>
    <s v="35575040"/>
    <s v="T2 EI TASSAJARA-NEWARK RPL INSS IN TWR 0"/>
    <s v="93K"/>
  </r>
  <r>
    <s v="LC"/>
    <s v="128443255"/>
    <s v="021/082"/>
    <s v="T2 EI PITTSBURG-SAN RAMON 21/82 RPL INSS"/>
    <s v="CONCORD"/>
    <s v="ETL.5490.INSL"/>
    <d v="2024-04-03T00:00:00"/>
    <d v="2024-04-03T00:00:00"/>
    <d v="2025-03-24T00:00:00"/>
    <x v="0"/>
    <m/>
    <d v="2025-04-03T00:00:00"/>
    <x v="82"/>
    <s v="532T"/>
    <s v="TR2"/>
    <m/>
    <s v="E - Schd Compl Yr 0"/>
    <s v="Closed"/>
    <s v="RELW INSP COMP OH   FMOB TR2  PRTO"/>
    <s v="No Good/Out of Stdrd"/>
    <s v="Insulator-Steel"/>
    <s v="Replace"/>
    <s v="35618745"/>
    <s v="T2 EI PITTSBURG-SAN RAMON 21/82 RPL INSS"/>
    <s v="93K"/>
  </r>
  <r>
    <s v="LC"/>
    <s v="128443385"/>
    <s v="004/096"/>
    <s v="T2 DI CSCDE BNTN DSHTS 04/096 RPL BOND"/>
    <s v="TABLEMTN"/>
    <s v="ETL.6310.POLE.WOOD"/>
    <d v="2024-04-03T00:00:00"/>
    <d v="2024-04-03T00:00:00"/>
    <d v="2024-11-15T00:00:00"/>
    <x v="0"/>
    <m/>
    <d v="2025-04-03T00:00:00"/>
    <x v="82"/>
    <s v="630"/>
    <s v="TR2"/>
    <m/>
    <s v="E - Schd Compl Yr 0"/>
    <s v="Closed"/>
    <s v="RELW FIRE COMP OH   TR2  PRTO AIR  FRAB"/>
    <s v="No Good/Out of Stdrd"/>
    <s v="Hardware-Wood"/>
    <s v="Replace"/>
    <s v="46332477"/>
    <s v="T2 DI CSCDE BNTN DSHTS 04/096 RPL BOND"/>
    <s v="ICW"/>
  </r>
  <r>
    <s v="LC"/>
    <s v="128443386"/>
    <s v="004/096"/>
    <s v="T2 DI CSCDE BNTN DSHTS 4/96 RPR JUMW"/>
    <s v="TABLEMTN"/>
    <s v="ETL.6310.INSL.NCER"/>
    <d v="2024-04-03T00:00:00"/>
    <d v="2024-04-03T00:00:00"/>
    <d v="2024-12-03T00:00:00"/>
    <x v="0"/>
    <m/>
    <d v="2024-07-03T00:00:00"/>
    <x v="82"/>
    <s v="630"/>
    <s v="TR2"/>
    <m/>
    <s v="E - Schd Compl Yr 0"/>
    <s v="Closed"/>
    <s v="RELW FIRE COMP OH   TR2  PRTO AIR  DURA BRIN"/>
    <s v="No Good/Out of Stdrd"/>
    <s v="Jumper-Wood"/>
    <s v="Repair"/>
    <s v="46229991"/>
    <s v="T2 DI CSCDE BNTN DSHTS 04/96 RPR JUMW"/>
    <s v="ICW"/>
  </r>
  <r>
    <s v="LC"/>
    <s v="128443388"/>
    <s v="013/004"/>
    <s v="T2 KNCTI-MDDLETOWN 13/004 RPL INSW"/>
    <s v="WILLITS"/>
    <s v="ETL.6380.INSL.NCER"/>
    <d v="2024-04-03T00:00:00"/>
    <d v="2024-04-03T00:00:00"/>
    <d v="2024-04-03T00:00:00"/>
    <x v="1"/>
    <m/>
    <d v="2025-04-03T00:00:00"/>
    <x v="82"/>
    <s v="508T"/>
    <s v="TR2"/>
    <m/>
    <s v="E - Schd Compl Yr 0"/>
    <s v="Open"/>
    <s v="RELW FIRE OH   TR2  PRTO AIR  FRAB"/>
    <s v="No Good/Out of Stdrd"/>
    <s v="Insulator-Wood"/>
    <s v="Replace"/>
    <s v="35574108"/>
    <s v="T2 DI KNCTI-MDDLETOWN 13/004 RPL INSW"/>
    <s v="93I"/>
  </r>
  <r>
    <s v="LC"/>
    <s v="128535550"/>
    <s v="012/086"/>
    <s v="T2 DI GRN VLY-LLAGS- 12/86 RPR INSW"/>
    <s v="MOSSLNDG"/>
    <s v="ETL.1720.INSL.NCER"/>
    <d v="2024-04-11T00:00:00"/>
    <d v="2024-04-03T00:00:00"/>
    <d v="2024-05-30T00:00:00"/>
    <x v="0"/>
    <m/>
    <d v="2024-07-03T00:00:00"/>
    <x v="82"/>
    <s v="630"/>
    <s v="TR2"/>
    <m/>
    <s v="E - Schd Compl Yr 0"/>
    <s v="Closed"/>
    <s v="RELW COMP OH   TR2  PRTO AIR  DURA BRIN"/>
    <s v="No Good/Out of Stdrd"/>
    <s v="Insulator-Wood"/>
    <s v="Repair"/>
    <s v="46234712"/>
    <s v="T2 DI GRN VLY-LLAGS- 12/86 RPR INSW"/>
    <s v="ICW"/>
  </r>
  <r>
    <s v="LC"/>
    <s v="128535660"/>
    <s v="011/083"/>
    <s v="T2 DI GREEN VALEY-LAGAS 11/83L RPR ANCW"/>
    <s v="MOSSLNDG"/>
    <s v="ETL.1720.POLE.STPS"/>
    <d v="2024-04-11T00:00:00"/>
    <d v="2024-04-03T00:00:00"/>
    <d v="2024-04-03T00:00:00"/>
    <x v="1"/>
    <m/>
    <d v="2025-04-03T00:00:00"/>
    <x v="82"/>
    <s v="630"/>
    <s v="TR2"/>
    <m/>
    <s v="E - Schd Compl Yr 0"/>
    <s v="Open"/>
    <s v="RELW OH   TR2  PRTO AIR  FRAB"/>
    <s v="No Good/Out of Stdrd"/>
    <s v="Anchor-Wood"/>
    <s v="Repair"/>
    <s v="46283998"/>
    <s v="T2 DI GREEN VALEY-LAGAS 11/83L RPR ANCW"/>
    <s v="ICW"/>
  </r>
  <r>
    <s v="LC"/>
    <s v="128539344"/>
    <s v="000/001C"/>
    <s v="T2 DI IBM HARRY RD #2 TP 0/1C UNBURY"/>
    <s v="METCALF"/>
    <s v="ETL.2481.POLE.NWOD"/>
    <d v="2024-04-12T00:00:00"/>
    <d v="2024-04-03T00:00:00"/>
    <d v="2025-01-17T00:00:00"/>
    <x v="0"/>
    <m/>
    <d v="2025-04-03T00:00:00"/>
    <x v="82"/>
    <s v="543"/>
    <s v="TR2"/>
    <m/>
    <s v="E - Schd Compl Yr 0"/>
    <s v="Closed"/>
    <s v="RELW ACCL COMP OH   TR2  PRTO AIR  FRAB"/>
    <s v="Earth Covered Tower"/>
    <s v="Foundation/Concrete-Tower"/>
    <s v="Repair"/>
    <s v="46298811"/>
    <s v="T2 DI IBM HARRY RD #2 TP 0/1C UNBURY"/>
    <s v="ICQ"/>
  </r>
  <r>
    <s v="LC"/>
    <s v="128539345"/>
    <s v="000/001C"/>
    <s v="T2 DI IBM HARRY RD #2 TP 0/1C RPR ADSS"/>
    <s v="METCALF"/>
    <s v="ETL.2481.POLE.NWOD"/>
    <d v="2024-04-12T00:00:00"/>
    <d v="2024-04-03T00:00:00"/>
    <d v="2024-06-10T00:00:00"/>
    <x v="0"/>
    <m/>
    <d v="2024-07-03T00:00:00"/>
    <x v="82"/>
    <s v="628"/>
    <s v="TR2"/>
    <m/>
    <s v="E - Schd Compl Yr 0"/>
    <s v="Closed"/>
    <s v="RELW ACCL COMP OH   TR2  PRTO AIR  FRAB DURA BRIN"/>
    <s v="No Good/Out of Stdrd"/>
    <s v="ADSS - Steel"/>
    <s v="Repair"/>
    <s v="46229661"/>
    <s v="T2 DI IBM HARRY RD #2 TP 0/1C RPR ADSS"/>
    <s v="ICS"/>
  </r>
  <r>
    <s v="LC"/>
    <s v="128539347"/>
    <s v="000/001C"/>
    <s v="T2 DI IBM HARRY RD #2 TP 0/1C RPL INSS"/>
    <s v="METCALF"/>
    <s v="ETL.2481.INSL"/>
    <d v="2024-04-12T00:00:00"/>
    <d v="2024-04-03T00:00:00"/>
    <d v="2025-03-15T00:00:00"/>
    <x v="0"/>
    <m/>
    <d v="2025-04-03T00:00:00"/>
    <x v="82"/>
    <s v="532T"/>
    <s v="TR2"/>
    <m/>
    <s v="E - Schd Compl Yr 0"/>
    <s v="Closed"/>
    <s v="RELW ACCL COMP OH   TR2  PRTO AIR"/>
    <s v="No Good/Out of Stdrd"/>
    <s v="Insulator-Steel"/>
    <s v="Replace"/>
    <s v="35574094"/>
    <s v="T2 DI IBM HARRY RD #2 TP 0/1C RPL INSS"/>
    <s v="93K"/>
  </r>
  <r>
    <s v="LC"/>
    <s v="128541567"/>
    <s v="009/067"/>
    <s v="T2 DI GREEN VLY-LLGS  9/67 INST STRW"/>
    <s v="MOSSLNDG"/>
    <s v="ETL.1720.POLE.WDPS"/>
    <d v="2024-04-12T00:00:00"/>
    <d v="2024-04-03T00:00:00"/>
    <d v="2024-06-03T00:00:00"/>
    <x v="0"/>
    <m/>
    <d v="2024-10-03T00:00:00"/>
    <x v="82"/>
    <s v="630"/>
    <s v="TR2"/>
    <m/>
    <s v="E - Schd Compl Yr 0"/>
    <s v="Closed"/>
    <s v="RELW FIRE COMP OH   TR2  PRTO AIR  FRAB DURA BRIN"/>
    <s v="Overgrown"/>
    <s v="Structure-Wood"/>
    <s v="Inspect"/>
    <s v="46236070"/>
    <s v="T2 DI GREEN VLY-LLGS  9/67 INST STRW"/>
    <s v="ICW"/>
  </r>
  <r>
    <s v="LC"/>
    <s v="128541899"/>
    <s v="010/009"/>
    <s v="T2 DI FULTON-HOPLAND 10/9 RPL STRW"/>
    <s v="LAKEVLLE"/>
    <s v="ETL.6890.POLE.WOOD"/>
    <d v="2024-04-12T00:00:00"/>
    <d v="2024-04-03T00:00:00"/>
    <d v="2024-04-03T00:00:00"/>
    <x v="1"/>
    <m/>
    <d v="2024-10-03T00:00:00"/>
    <x v="82"/>
    <s v="372T"/>
    <s v="TR2"/>
    <m/>
    <s v="E - Schd Compl Yr 0"/>
    <s v="Open"/>
    <s v="RELW FIRE SPCR ACCM OH   TR2  PRTO AIR  FRAB DURA BRIN"/>
    <s v="Rotten"/>
    <s v="Structure-Wood"/>
    <s v="Replace"/>
    <s v="35549294"/>
    <s v="T2 DI FULTON-HOPLAND 10/9 RPL STRW"/>
    <s v="70Y"/>
  </r>
  <r>
    <s v="LC"/>
    <s v="128542168"/>
    <s v=":012/082"/>
    <s v="T2 DI GREEN VALLEY-LLAGAS 12/82 TOUCH"/>
    <s v="MOSSLNDG"/>
    <s v="ETL.1720.TOWR"/>
    <d v="2024-04-12T00:00:00"/>
    <d v="2024-04-03T00:00:00"/>
    <d v="2024-04-03T00:00:00"/>
    <x v="1"/>
    <m/>
    <d v="2024-10-03T00:00:00"/>
    <x v="82"/>
    <s v="543"/>
    <s v="TR2"/>
    <m/>
    <s v="E - Schd Compl Yr 0"/>
    <s v="Open"/>
    <s v="RELW FIRE ACCL OH   TR2  PRTO AIR  FRAB NTDE DURA BRIN"/>
    <s v="No Good/Out of Stdrd"/>
    <s v="Structure-Tower"/>
    <s v="Repair"/>
    <s v="46476001"/>
    <s v="T2 DI GREEN VALLEY-LLAGAS 12/82 TOUCH"/>
    <s v="ICQ"/>
  </r>
  <r>
    <s v="LC"/>
    <s v="128542252"/>
    <s v=":012/077"/>
    <s v="T2 DI GREEN VLY-LLAGAS 12/77 RMV NEST"/>
    <s v="MOSSLNDG"/>
    <s v="ETL.1720.TOWR"/>
    <d v="2024-04-12T00:00:00"/>
    <d v="2024-04-03T00:00:00"/>
    <d v="2025-02-05T00:00:00"/>
    <x v="0"/>
    <m/>
    <d v="2025-04-03T00:00:00"/>
    <x v="82"/>
    <s v="628"/>
    <s v="TR2"/>
    <m/>
    <s v="E - Schd Compl Yr 0"/>
    <s v="Closed"/>
    <s v="RELW FIRE COMP OH   TR2  PRTO AIR  FRAB"/>
    <s v="Debris/Nest/etc."/>
    <s v="Structure-Steel"/>
    <s v="Remove"/>
    <s v="46391166"/>
    <s v="T2 DI GREEN VLY-LLAGAS 12/77 RMV NEST"/>
    <s v="ICS"/>
  </r>
  <r>
    <s v="LC"/>
    <s v="128548405"/>
    <s v="000/002"/>
    <s v="T2 DI IBM HARRY RD #1 TAP 0/2 RPS ADSS"/>
    <s v="METCALF"/>
    <s v="ETL.2501.TOWR"/>
    <d v="2024-04-15T00:00:00"/>
    <d v="2024-04-03T00:00:00"/>
    <d v="2025-04-01T00:00:00"/>
    <x v="0"/>
    <m/>
    <d v="2025-04-03T00:00:00"/>
    <x v="82"/>
    <s v="628"/>
    <s v="TR2"/>
    <m/>
    <s v="E - Schd Compl Yr 0"/>
    <s v="Closed"/>
    <s v="RELW FIRE ACCL COMP OH   TR2  PRTO AIR  FRAB"/>
    <s v="No Good/Out of Stdrd"/>
    <s v="ADSS - Steel"/>
    <s v="Repair"/>
    <s v="46298626"/>
    <s v="T2 DI IBM HARRY RD #1 TAP 0/2 RPS ADSS"/>
    <s v="ICS"/>
  </r>
  <r>
    <s v="LC"/>
    <s v="129627797"/>
    <s v="010/243"/>
    <s v="T3 DRUM-GRSS VLLY-WMR 10/243 RPL POLE"/>
    <s v="SACTO"/>
    <s v="ETL.6760.POLE.WOOD"/>
    <d v="2024-10-03T00:00:00"/>
    <d v="2024-10-03T00:00:00"/>
    <d v="2024-11-05T00:00:00"/>
    <x v="0"/>
    <m/>
    <d v="2025-04-03T00:00:00"/>
    <x v="82"/>
    <s v="372T"/>
    <s v="TR3"/>
    <m/>
    <s v="E - Schd Compl Yr 0"/>
    <s v="Closed"/>
    <s v="POHW INSP ACCL COMP OH   TR3  PRTO FRAB"/>
    <s v="No Good/Out of Stdrd"/>
    <s v="Structure-Wood"/>
    <s v="Replace"/>
    <s v="35561261"/>
    <s v="T3 DI DRM-GRSS VLLY-WMR 10/243 RPL STRW"/>
    <s v="70Y"/>
  </r>
  <r>
    <s v="LC"/>
    <s v="123239840"/>
    <s v="013/071"/>
    <s v="T2NT EI RND MT-TB MTN #2 13/71 BNT STEEL"/>
    <s v="TABLEMTN"/>
    <s v="ETL.6070.TOWR"/>
    <d v="2022-04-04T00:00:00"/>
    <d v="2022-04-04T00:00:00"/>
    <d v="2023-08-01T00:00:00"/>
    <x v="0"/>
    <m/>
    <d v="2025-04-04T00:00:00"/>
    <x v="83"/>
    <s v="543"/>
    <s v="TR2N"/>
    <m/>
    <s v="E - Schd Compl Yr 0"/>
    <s v="Closed"/>
    <s v="RELW COMP OH   FMOB TR2  PRTO CLMB FRAB"/>
    <s v="No Good/Out of Stdrd"/>
    <s v="Structure-Tower"/>
    <s v="Repair"/>
    <s v="45647413"/>
    <s v="T2 EI RND MTN-TBL MTN #2 13/71 BNT STEEL"/>
    <s v="ICQ"/>
  </r>
  <r>
    <s v="LC"/>
    <s v="123240772"/>
    <s v="014/073"/>
    <s v="T2NT EI RND MT-TB MTN #1 14/73 BNT STEEL"/>
    <s v="TABLEMTN"/>
    <s v="ETL.6060.TOWR"/>
    <d v="2022-04-04T00:00:00"/>
    <d v="2022-04-04T00:00:00"/>
    <d v="2023-08-01T00:00:00"/>
    <x v="0"/>
    <m/>
    <d v="2025-04-04T00:00:00"/>
    <x v="83"/>
    <s v="543"/>
    <s v="TR2N"/>
    <m/>
    <s v="E - Schd Compl Yr 0"/>
    <s v="Closed"/>
    <s v="RELW COMP OH   FMOB TR2  PRTO CLMB FRAB"/>
    <s v="No Good/Out of Stdrd"/>
    <s v="Structure-Tower"/>
    <s v="Repair"/>
    <s v="45644419"/>
    <s v="T2 EI RND MTN-TBL MTN #1 14/73 BNT STEEL"/>
    <s v="ICQ"/>
  </r>
  <r>
    <s v="LC"/>
    <s v="123241645"/>
    <s v="014/075"/>
    <s v="T2NT EI ROND MT-TB MTN #1 14/75 RPR GYWS"/>
    <s v="TABLEMTN"/>
    <s v="ETL.6060.TOWR"/>
    <d v="2022-04-04T00:00:00"/>
    <d v="2022-04-04T00:00:00"/>
    <d v="2023-08-02T00:00:00"/>
    <x v="0"/>
    <m/>
    <d v="2025-04-04T00:00:00"/>
    <x v="83"/>
    <s v="628"/>
    <s v="TR2N"/>
    <m/>
    <s v="E - Schd Compl Yr 0"/>
    <s v="Closed"/>
    <s v="RELW COMP OH   FMOB TR2  PRTO CLMB FRAB"/>
    <s v="No Good/Out of Stdrd"/>
    <s v="Guy Wire-Steel"/>
    <s v="Repair"/>
    <s v="45699100"/>
    <s v="T2 EI ROND MTN-TBL MTN #1 14/75 RPR GYWS"/>
    <s v="ICS"/>
  </r>
  <r>
    <s v="LC"/>
    <s v="123332632"/>
    <s v=":012/064"/>
    <s v="T2NT DI CZY HRS CN-SLS #1 :12/64 BNT STL"/>
    <s v="MOSSLNDG"/>
    <s v="ETL.2900.TOWR"/>
    <d v="2022-04-14T00:00:00"/>
    <d v="2022-04-04T00:00:00"/>
    <d v="2023-06-23T00:00:00"/>
    <x v="0"/>
    <m/>
    <d v="2025-04-04T00:00:00"/>
    <x v="83"/>
    <s v="543"/>
    <s v="TR2N"/>
    <m/>
    <s v="E - Schd Compl Yr 0"/>
    <s v="Closed"/>
    <s v="RELW COMP OH   TR2N PRTO AIR  FRAB"/>
    <s v="No Good/Out of Stdrd"/>
    <s v="Structure-Tower"/>
    <s v="Repair"/>
    <s v="45590498"/>
    <s v="T2 DI CZY HRS CYN-SLNS #1 :12/64 BNT STL"/>
    <s v="ICQ"/>
  </r>
  <r>
    <s v="LC"/>
    <s v="127194702"/>
    <s v="009/002"/>
    <s v="T2 FORT BRAGG-ELK 009/002 GO95"/>
    <s v="WILLITS"/>
    <s v="ETL.2060.POLE.WOOD"/>
    <d v="2023-10-04T00:00:00"/>
    <d v="2023-10-04T00:00:00"/>
    <d v="2025-04-24T00:00:00"/>
    <x v="1"/>
    <m/>
    <d v="2025-04-04T00:00:00"/>
    <x v="83"/>
    <s v="401"/>
    <s v="TR2"/>
    <s v="YES"/>
    <s v="E - Schd Compl Yr 0"/>
    <s v="Closed"/>
    <s v="REGW OTHR COMP OH   FMOB XMPT TR2  PRTO FRAB NTDE"/>
    <s v="Clearance"/>
    <s v="GO95 Clear Infract-Wood"/>
    <s v="To Be Corrected"/>
    <s v="31654427"/>
    <s v="EQUET2 FORT BRAGG-ELK 004/007 GO95 CLEAR"/>
    <s v="93G"/>
  </r>
  <r>
    <s v="LC"/>
    <s v="128444777"/>
    <s v="007/006"/>
    <s v="T2 EI HUMBOLDT-MAPLE CREK 07/06 RPL INSW"/>
    <s v="EUREKA"/>
    <s v="ETL.7130.INSL.NCER"/>
    <d v="2024-04-04T00:00:00"/>
    <d v="2024-04-04T00:00:00"/>
    <d v="2025-04-04T00:00:00"/>
    <x v="0"/>
    <m/>
    <d v="2025-04-04T00:00:00"/>
    <x v="83"/>
    <s v="508T"/>
    <s v="TR2"/>
    <m/>
    <s v="E - Schd Compl Yr 0"/>
    <s v="Closed"/>
    <s v="RELW INSP COMP OH   FMOB TR2  PRTO"/>
    <s v="No Good/Out of Stdrd"/>
    <s v="Insulator-Wood"/>
    <s v="Replace"/>
    <s v="35574775"/>
    <s v="T2 EI HUMBOLDT-MAPLE CREK 07/06 RPL INSW"/>
    <s v="93I"/>
  </r>
  <r>
    <s v="LC"/>
    <s v="128444785"/>
    <s v="007/006"/>
    <s v="T2 EI HUMBOLDT-MAPLE CREK 07/06 RPR GYWW"/>
    <s v="EUREKA"/>
    <s v="ETL.7130.POLE.WOOD"/>
    <d v="2024-04-04T00:00:00"/>
    <d v="2024-04-04T00:00:00"/>
    <d v="2024-05-23T00:00:00"/>
    <x v="0"/>
    <m/>
    <d v="2024-10-04T00:00:00"/>
    <x v="83"/>
    <s v="630"/>
    <s v="TR2"/>
    <m/>
    <s v="E - Schd Compl Yr 0"/>
    <s v="Closed"/>
    <s v="RELW INSP COMP OH   FMOB TR2  PRTO FRAB DURA BRIN"/>
    <s v="No Good/Out of Stdrd"/>
    <s v="Guy Wire-Wood"/>
    <s v="Repair"/>
    <s v="46232513"/>
    <s v="T2 EI HUMBOLDT-MAPLE CREK 07/06 RPR GYWW"/>
    <s v="ICW"/>
  </r>
  <r>
    <s v="LC"/>
    <s v="128444978"/>
    <s v="025/001A"/>
    <s v="T2 EI PHILO JCT-ELK 025/001A INS DMPW"/>
    <s v="WILLITS"/>
    <s v="ETL.7780.INSL.NCER"/>
    <d v="2024-04-04T00:00:00"/>
    <d v="2024-04-04T00:00:00"/>
    <d v="2025-01-27T00:00:00"/>
    <x v="0"/>
    <m/>
    <d v="2025-04-04T00:00:00"/>
    <x v="83"/>
    <s v="630"/>
    <s v="TR2"/>
    <m/>
    <s v="E - Schd Compl Yr 0"/>
    <s v="Closed"/>
    <s v="RELW INSP COMP OH   FMOB TR2  PRTO NTDE"/>
    <s v="Missing"/>
    <s v="Damper-Wood"/>
    <s v="Install"/>
    <s v="46340213"/>
    <s v="T2 EI PHILO JCT-ELK 025/001A INS DMPW"/>
    <s v="ICW"/>
  </r>
  <r>
    <s v="LC"/>
    <s v="128445202"/>
    <s v="007/007"/>
    <s v="T2 EI HUMBOLDT-MAPLE CRK 7/7 RPR GYWW"/>
    <s v="EUREKA"/>
    <s v="ETL.7130.POLE.NWOD"/>
    <d v="2024-04-04T00:00:00"/>
    <d v="2024-04-04T00:00:00"/>
    <d v="2024-05-23T00:00:00"/>
    <x v="0"/>
    <m/>
    <d v="2024-10-04T00:00:00"/>
    <x v="83"/>
    <s v="630"/>
    <s v="TR2"/>
    <m/>
    <s v="E - Schd Compl Yr 0"/>
    <s v="Closed"/>
    <s v="RELW INSP COMP OH   FMOB TR2  PRTO FRAB DURA BRIN"/>
    <s v="No Good/Out of Stdrd"/>
    <s v="Guy Wire-Wood"/>
    <s v="Repair"/>
    <s v="46239981"/>
    <s v="T2 EI HUMBOLDT-MAPLE CRK 7/7 RPR GYWW"/>
    <s v="ICW"/>
  </r>
  <r>
    <s v="LC"/>
    <s v="128445545"/>
    <s v="R000/006"/>
    <s v="T2 EI CRBRY SW STA-RND R000/006 RPL INSW"/>
    <s v="TABLEMTN"/>
    <s v="ETL.5410.INSL.CERA"/>
    <d v="2024-04-04T00:00:00"/>
    <d v="2024-04-04T00:00:00"/>
    <d v="2025-03-10T00:00:00"/>
    <x v="0"/>
    <m/>
    <d v="2025-04-04T00:00:00"/>
    <x v="83"/>
    <s v="508T"/>
    <s v="TR2"/>
    <m/>
    <s v="E - Schd Compl Yr 0"/>
    <s v="Closed"/>
    <s v="RELW INSP COMP OH   FMOB TR2  PRTO"/>
    <s v="No Good/Out of Stdrd"/>
    <s v="Insulator-Wood"/>
    <s v="Replace"/>
    <s v="35611949"/>
    <s v="T2 EI CRBRY SW STA-RND R000/006 RPL INSW"/>
    <s v="93I"/>
  </r>
  <r>
    <s v="LC"/>
    <s v="128447678"/>
    <s v="019/450"/>
    <s v="T2 DRM-GRSS VLLY-WEIMAR 19/450 GO95"/>
    <s v="SACTO"/>
    <s v="ETL.6760.POLE.WOOD"/>
    <d v="2024-04-04T00:00:00"/>
    <d v="2024-04-04T00:00:00"/>
    <d v="2024-12-03T00:00:00"/>
    <x v="0"/>
    <m/>
    <d v="2025-04-04T00:00:00"/>
    <x v="83"/>
    <s v="401T"/>
    <s v="TR2"/>
    <m/>
    <s v="E - Schd Compl Yr 0"/>
    <s v="Closed"/>
    <s v="RELW OTHR COMP OH   FMOB TR2  PRTO FRAB NTDE"/>
    <s v="Clearance"/>
    <s v="GO95 Clear Infract-Wood"/>
    <s v="To Be Corrected"/>
    <s v="35591682"/>
    <s v="DRM-GRSS VLLY-WMAR 19/450 O/L POLE"/>
    <s v="93G"/>
  </r>
  <r>
    <s v="LC"/>
    <s v="128447710"/>
    <s v="000/005"/>
    <s v="T2 WV CRUSHER TAP 0/5 CANCEL"/>
    <s v="MOSSLNDG"/>
    <s v="ETL.6241.POLE.WOOD"/>
    <d v="2024-04-04T00:00:00"/>
    <d v="2024-04-04T00:00:00"/>
    <d v="2024-04-04T00:00:00"/>
    <x v="1"/>
    <m/>
    <d v="2025-04-04T00:00:00"/>
    <x v="83"/>
    <s v="637T"/>
    <s v="TR2"/>
    <m/>
    <s v="E - Schd Compl Yr 0"/>
    <s v="Open"/>
    <s v="RELW OTHR OH   FMOB TR2  PRTO FRAB"/>
    <s v="No Good/Out of Stdrd"/>
    <s v="Crossarm-Wood"/>
    <s v="Replace"/>
    <s v="35554478"/>
    <s v="T2 WV CRUSHER TAP 0/5 REFRAME"/>
    <s v="93E"/>
  </r>
  <r>
    <s v="LC"/>
    <s v="128448368"/>
    <s v="028/007"/>
    <s v="T2 WV MNDCNO-WLTS-FRT BRG 28/7 INS DMPW"/>
    <s v="WILLITS"/>
    <s v="ETL.7550.INSL.NCER"/>
    <d v="2024-04-04T00:00:00"/>
    <d v="2024-04-04T00:00:00"/>
    <d v="2025-04-03T00:00:00"/>
    <x v="0"/>
    <m/>
    <d v="2025-04-04T00:00:00"/>
    <x v="83"/>
    <s v="630"/>
    <s v="TR2"/>
    <m/>
    <s v="E - Schd Compl Yr 0"/>
    <s v="Closed"/>
    <s v="RELW OTHR COMP OH   FMOB TR2  PRTO NTDE"/>
    <s v="Missing"/>
    <s v="Damper-Wood"/>
    <s v="Install"/>
    <s v="46308207"/>
    <s v="T2 WV MNDCNO-WLTS-FRT BRG 28/7 INS DMPW"/>
    <s v="ICW"/>
  </r>
  <r>
    <s v="LC"/>
    <s v="128448589"/>
    <s v="089/453"/>
    <s v="T2 EI MALIN-ROUND MTN #2 89/453 RPR ANCT"/>
    <s v="TABLEMTN"/>
    <s v="ETL.6020.TOWR"/>
    <d v="2024-04-04T00:00:00"/>
    <d v="2024-04-04T00:00:00"/>
    <d v="2025-02-12T00:00:00"/>
    <x v="0"/>
    <m/>
    <d v="2025-04-04T00:00:00"/>
    <x v="83"/>
    <s v="543"/>
    <s v="TR2"/>
    <m/>
    <s v="E - Schd Compl Yr 0"/>
    <s v="Closed"/>
    <s v="RELW INSP COMP OH   FMOB TR2  PRTO FRAB"/>
    <s v="No Good/Out of Stdrd"/>
    <s v="Anchor-Tower"/>
    <s v="Repair"/>
    <s v="46381366"/>
    <s v="T2 EI MALIN-ROUND MTN #2 89/453 RPR ANCT"/>
    <s v="ICQ"/>
  </r>
  <r>
    <s v="LC"/>
    <s v="128448721"/>
    <s v=":008/001"/>
    <s v="T2 EI BLT-RVRBNK-MLNS SS :08/01 RPR HRDW"/>
    <s v="VICTOR"/>
    <s v="ETL.1070.POLE.NWOD"/>
    <d v="2024-04-04T00:00:00"/>
    <d v="2024-04-04T00:00:00"/>
    <d v="2025-04-04T00:00:00"/>
    <x v="0"/>
    <m/>
    <d v="2025-04-04T00:00:00"/>
    <x v="83"/>
    <s v="630"/>
    <s v="TR2"/>
    <m/>
    <s v="E - Schd Compl Yr 0"/>
    <s v="Closed"/>
    <s v="RELW INSP COMP OH   FMOB TR2  PRTO FRAB"/>
    <s v="No Good/Out of Stdrd"/>
    <s v="Hardware-Wood"/>
    <s v="Replace"/>
    <s v="46326957"/>
    <s v="T2 EI BLT-RVRBNK-MLNS SS :08/01 RPR HRDW"/>
    <s v="ICW"/>
  </r>
  <r>
    <s v="LC"/>
    <s v="128448733"/>
    <s v="007/048"/>
    <s v="T2 OLEUM-&quot;&quot;G&quot;&quot; #2 007/048 RPL INSS"/>
    <s v="CONCORD"/>
    <s v="ETL.3160.INSL.NCER"/>
    <d v="2024-04-04T00:00:00"/>
    <d v="2024-04-04T00:00:00"/>
    <d v="2025-04-12T00:00:00"/>
    <x v="1"/>
    <m/>
    <d v="2025-04-04T00:00:00"/>
    <x v="83"/>
    <s v="532T"/>
    <s v="TR2"/>
    <m/>
    <s v="E - Schd Compl Yr 0"/>
    <s v="Closed"/>
    <s v="RELW COMP OH   FMOB TR2  PRTO PGEQ"/>
    <s v="No Good/Out of Stdrd"/>
    <s v="Insulator-Steel"/>
    <s v="Replace"/>
    <s v="35575047"/>
    <s v="T2 OLEUM-&quot;&quot;G&quot;&quot; #2 RPL INSS IN 2 TWRS."/>
    <s v="93K"/>
  </r>
  <r>
    <s v="LC"/>
    <s v="128448848"/>
    <s v="003/082"/>
    <s v="T2 EI COLEMAN-SOUTH 3/082 RPL STRW"/>
    <s v="TABLEMTN"/>
    <s v="ETL.6450.POLE.WOOD"/>
    <d v="2024-04-04T00:00:00"/>
    <d v="2024-04-04T00:00:00"/>
    <d v="2025-03-19T00:00:00"/>
    <x v="0"/>
    <m/>
    <d v="2025-04-04T00:00:00"/>
    <x v="83"/>
    <s v="372T"/>
    <s v="TR2"/>
    <m/>
    <s v="E - Schd Compl Yr 0"/>
    <s v="Closed"/>
    <s v="RELW INSP COMP OH   FMOB TR2  PRTO FRAB"/>
    <s v="No Good/Out of Stdrd"/>
    <s v="Structure-Wood"/>
    <s v="Replace"/>
    <s v="35556783"/>
    <s v="T2 EI COLEMAN-SOUTH 3/082 RPL STRW"/>
    <s v="70Y"/>
  </r>
  <r>
    <s v="LC"/>
    <s v="128448967"/>
    <s v="087/440"/>
    <s v="T2 EI MALIN-ROUND MTN#2 87/440 RPR GYWT"/>
    <s v="TABLEMTN"/>
    <s v="ETL.6020.TOWR"/>
    <d v="2024-04-04T00:00:00"/>
    <d v="2024-04-04T00:00:00"/>
    <d v="2025-02-12T00:00:00"/>
    <x v="0"/>
    <m/>
    <d v="2025-04-04T00:00:00"/>
    <x v="83"/>
    <s v="543"/>
    <s v="TR2"/>
    <m/>
    <s v="E - Schd Compl Yr 0"/>
    <s v="Closed"/>
    <s v="RELW COMP OH   FMOB TR2  PRTO CLMB FRAB"/>
    <s v="No Good/Out of Stdrd"/>
    <s v="Guy Wire-Tower"/>
    <s v="Repair"/>
    <s v="46381367"/>
    <s v="T2 EI MALIN-ROUND MTN#2 87/440 RPR GYWT"/>
    <s v="ICQ"/>
  </r>
  <r>
    <s v="LC"/>
    <s v="128449780"/>
    <s v="089/452B"/>
    <s v="T2 EI MALIN-ROUND MTN #2 089/452B UNBURY"/>
    <s v="TABLEMTN"/>
    <s v="ETL.6020.TOWR"/>
    <d v="2024-04-04T00:00:00"/>
    <d v="2024-04-04T00:00:00"/>
    <d v="2025-02-12T00:00:00"/>
    <x v="0"/>
    <m/>
    <d v="2025-04-04T00:00:00"/>
    <x v="83"/>
    <s v="543"/>
    <s v="TR2"/>
    <m/>
    <s v="E - Schd Compl Yr 0"/>
    <s v="Closed"/>
    <s v="RELW INSP COMP OH   FMOB TR2  PRTO FRAB"/>
    <s v="No Good/Out of Stdrd"/>
    <s v="Foundation/Concrete-Tower"/>
    <s v="Repair"/>
    <s v="46381369"/>
    <s v="T2 EI MALIN-ROUND MTN #2 089/452B UNBURY"/>
    <s v="ICQ"/>
  </r>
  <r>
    <s v="LC"/>
    <s v="128449782"/>
    <s v="007/143"/>
    <s v="T2 EI CARIBOU-WESTWOOD 007/143L RPL STRW"/>
    <s v="TABLEMTN"/>
    <s v="ETL.6300.POLE.WDPS"/>
    <d v="2024-04-04T00:00:00"/>
    <d v="2024-04-04T00:00:00"/>
    <d v="2025-03-10T00:00:00"/>
    <x v="0"/>
    <m/>
    <d v="2025-04-04T00:00:00"/>
    <x v="83"/>
    <s v="372T"/>
    <s v="TR2"/>
    <m/>
    <s v="E - Schd Compl Yr 0"/>
    <s v="Closed"/>
    <s v="RELW INSP COMP OH   FMOB TR2  PRTO FRAB"/>
    <s v="No Good/Out of Stdrd"/>
    <s v="Structure-Wood"/>
    <s v="Replace"/>
    <s v="35572142"/>
    <s v="T2 EI CARIBOU-WESTWOOD 007/143L RPL STRW"/>
    <s v="70Y"/>
  </r>
  <r>
    <s v="LC"/>
    <s v="128449783"/>
    <s v="005/042"/>
    <s v="T2 PLACER-GOLD HILL #2 5/42 COTTER"/>
    <s v="SACTO"/>
    <s v="ETL.4290.INSL.NCER"/>
    <d v="2024-04-04T00:00:00"/>
    <d v="2024-04-04T00:00:00"/>
    <d v="2025-01-29T00:00:00"/>
    <x v="0"/>
    <m/>
    <d v="2025-04-04T00:00:00"/>
    <x v="83"/>
    <s v="628"/>
    <s v="TR2"/>
    <m/>
    <s v="E - Schd Compl Yr 0"/>
    <s v="Closed"/>
    <s v="RELW COMP OH   FMOB TR2  PRTO PGEQ"/>
    <s v="No Good/Out of Stdrd"/>
    <s v="Insulator-Steel"/>
    <s v="Repair"/>
    <s v="46300565"/>
    <s v="T2 PLACER-GOLD HILL #2 5/42 COTTER"/>
    <s v="ICS"/>
  </r>
  <r>
    <s v="LC"/>
    <s v="128450335"/>
    <s v="007/143"/>
    <s v="T2 EI CARIBOU-WESTWOOD 007/143C RPL STRW"/>
    <s v="TABLEMTN"/>
    <s v="ETL.6300.POLE.WDPS"/>
    <d v="2024-04-04T00:00:00"/>
    <d v="2024-04-04T00:00:00"/>
    <d v="2025-03-10T00:00:00"/>
    <x v="0"/>
    <m/>
    <d v="2025-04-04T00:00:00"/>
    <x v="83"/>
    <s v="372T"/>
    <s v="TR2"/>
    <m/>
    <s v="E - Schd Compl Yr 0"/>
    <s v="Closed"/>
    <s v="REGW INSP COMP OH   FMOB TR2  PRTO FRAB"/>
    <s v="No Good/Out of Stdrd"/>
    <s v="Structure-Wood"/>
    <s v="Replace"/>
    <s v="35572142"/>
    <s v="T2 EI CARIBOU-WESTWOOD 007/143L RPL STRW"/>
    <s v="70Y"/>
  </r>
  <r>
    <s v="LC"/>
    <s v="128451621"/>
    <s v="007/143"/>
    <s v="T2 EI CARIBOU-WESTWOOD 007/143R RPL STRW"/>
    <s v="TABLEMTN"/>
    <s v="ETL.6300.POLE.WDPS"/>
    <d v="2024-04-04T00:00:00"/>
    <d v="2024-04-04T00:00:00"/>
    <d v="2025-03-10T00:00:00"/>
    <x v="0"/>
    <m/>
    <d v="2025-04-04T00:00:00"/>
    <x v="83"/>
    <s v="372T"/>
    <s v="TR2"/>
    <m/>
    <s v="E - Schd Compl Yr 0"/>
    <s v="Closed"/>
    <s v="REGW INSP COMP OH   FMOB TR2  PRTO FRAB"/>
    <s v="No Good/Out of Stdrd"/>
    <s v="Structure-Wood"/>
    <s v="Replace"/>
    <s v="35572142"/>
    <s v="T2 EI CARIBOU-WESTWOOD 007/143L RPL STRW"/>
    <s v="70Y"/>
  </r>
  <r>
    <s v="LC"/>
    <s v="128451785"/>
    <s v="086/438"/>
    <s v="T2 EI MALIN-ROUND MTN#2 086/438 RPR FOND"/>
    <s v="TABLEMTN"/>
    <s v="ETL.6020.TOWR"/>
    <d v="2024-04-04T00:00:00"/>
    <d v="2024-04-04T00:00:00"/>
    <d v="2025-02-05T00:00:00"/>
    <x v="0"/>
    <m/>
    <d v="2025-04-04T00:00:00"/>
    <x v="83"/>
    <s v="543"/>
    <s v="TR2"/>
    <m/>
    <s v="E - Schd Compl Yr 0"/>
    <s v="Closed"/>
    <s v="RELW COMP OH   FMOB TR2  PRTO CLMB FRAB"/>
    <s v="Earth Covered Tower"/>
    <s v="Foundation/Concrete-Tower"/>
    <s v="Repair"/>
    <s v="46381372"/>
    <s v="T2 EI MALIN-ROUND MTN#2 086/438 RPR FOND"/>
    <s v="ICQ"/>
  </r>
  <r>
    <s v="LC"/>
    <s v="128451954"/>
    <s v="055/495"/>
    <s v="T2 DI RND MTN-COTWD #3 55/495 RPL HNGR"/>
    <s v="TABLEMTN"/>
    <s v="ETL.5650.INSL.NCER"/>
    <d v="2024-04-04T00:00:00"/>
    <d v="2024-04-04T00:00:00"/>
    <d v="2025-03-05T00:00:00"/>
    <x v="0"/>
    <m/>
    <d v="2025-04-04T00:00:00"/>
    <x v="83"/>
    <s v="543"/>
    <s v="TR2"/>
    <m/>
    <s v="E - Schd Compl Yr 0"/>
    <s v="Closed"/>
    <s v="RELW COMP OH   TR2  PRTO AIR"/>
    <s v="No Good/Out of Stdrd"/>
    <s v="Hanger Plate - Tower"/>
    <s v="Replace"/>
    <s v="46310403"/>
    <s v="T2 DI RND MTN-COTWD #3 55/495 RPL HNGR"/>
    <s v="ICQ"/>
  </r>
  <r>
    <s v="LC"/>
    <s v="128452039"/>
    <s v="063/004"/>
    <s v="T2 EI ELK-GUALALA 63/004 RPR GYWW"/>
    <s v="WILLITS"/>
    <s v="ETL.8410.POLE.WOOD"/>
    <d v="2024-04-04T00:00:00"/>
    <d v="2024-04-04T00:00:00"/>
    <d v="2025-03-03T00:00:00"/>
    <x v="0"/>
    <m/>
    <d v="2025-04-04T00:00:00"/>
    <x v="83"/>
    <s v="630"/>
    <s v="TR2"/>
    <m/>
    <s v="E - Schd Compl Yr 0"/>
    <s v="Closed"/>
    <s v="RELW INSP COMP OH   FMOB TR2  PRTO FRAB"/>
    <s v="No Good/Out of Stdrd"/>
    <s v="Guy Wire-Wood"/>
    <s v="Repair"/>
    <s v="46308210"/>
    <s v="T2 EI ELK-GUALALA 63/004 RPR GYWW"/>
    <s v="ICW"/>
  </r>
  <r>
    <s v="LC"/>
    <s v="128452045"/>
    <s v="055/495"/>
    <s v="T2 DI RND MTN-COTWD #3 55/495 RPR INSS"/>
    <s v="TABLEMTN"/>
    <s v="ETL.5650.INSL.NCER"/>
    <d v="2024-04-04T00:00:00"/>
    <d v="2024-04-04T00:00:00"/>
    <d v="2025-03-05T00:00:00"/>
    <x v="0"/>
    <m/>
    <d v="2025-04-04T00:00:00"/>
    <x v="83"/>
    <s v="628"/>
    <s v="TR2"/>
    <m/>
    <s v="E - Schd Compl Yr 0"/>
    <s v="Closed"/>
    <s v="RELW COMP OH   TR2  PRTO AIR"/>
    <s v="No Good/Out of Stdrd"/>
    <s v="Insulator-Steel"/>
    <s v="Repair"/>
    <s v="46416189"/>
    <s v="T2 DI RND MTN-COTWD #3 55/495 RPR INSS"/>
    <s v="ICS"/>
  </r>
  <r>
    <s v="LC"/>
    <s v="128452047"/>
    <s v="055/495"/>
    <s v="T2 DI RND MTN-COTWD #3 55/495 RMV VEG"/>
    <s v="TABLEMTN"/>
    <s v="ETL.5650.TOWR"/>
    <d v="2024-04-04T00:00:00"/>
    <d v="2024-04-04T00:00:00"/>
    <d v="2025-02-07T00:00:00"/>
    <x v="0"/>
    <m/>
    <d v="2025-04-04T00:00:00"/>
    <x v="8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453912"/>
    <s v="027/220B"/>
    <s v="T2 EI CARBERY SS-RND MTN 27/220B RMV VEG"/>
    <s v="TABLEMTN"/>
    <s v="ETL.5410.TOWR"/>
    <d v="2024-04-04T00:00:00"/>
    <d v="2024-04-04T00:00:00"/>
    <d v="2024-11-07T00:00:00"/>
    <x v="0"/>
    <m/>
    <d v="2025-04-04T00:00:00"/>
    <x v="83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454066"/>
    <s v="025/001B"/>
    <s v="T2 EI PHILO JCT-ELK 025/001B INS DMPW"/>
    <s v="WILLITS"/>
    <s v="ETL.7780.INSL.NCER"/>
    <d v="2024-04-04T00:00:00"/>
    <d v="2024-04-04T00:00:00"/>
    <d v="2025-01-27T00:00:00"/>
    <x v="0"/>
    <m/>
    <d v="2025-04-04T00:00:00"/>
    <x v="83"/>
    <s v="630"/>
    <s v="TR2"/>
    <m/>
    <s v="E - Schd Compl Yr 0"/>
    <s v="Closed"/>
    <s v="RELW INSP COMP OH   FMOB TR2  PRTO NTDE"/>
    <s v="Missing"/>
    <s v="Damper-Wood"/>
    <s v="Install"/>
    <s v="46340214"/>
    <s v="T2 EI PHILO JCT-ELK 025/001B INS DMPW"/>
    <s v="ICW"/>
  </r>
  <r>
    <s v="LC"/>
    <s v="128454124"/>
    <s v="025/001C"/>
    <s v="T2 EI EI PHILO JCT-ELK 025/001C INS DMPW"/>
    <s v="WILLITS"/>
    <s v="ETL.7780.INSL.NCER"/>
    <d v="2024-04-04T00:00:00"/>
    <d v="2024-04-04T00:00:00"/>
    <d v="2025-01-27T00:00:00"/>
    <x v="0"/>
    <m/>
    <d v="2025-04-04T00:00:00"/>
    <x v="83"/>
    <s v="630"/>
    <s v="TR2"/>
    <m/>
    <s v="E - Schd Compl Yr 0"/>
    <s v="Closed"/>
    <s v="RELW INSP COMP OH   FMOB TR2  PRTO NTDE"/>
    <s v="Missing"/>
    <s v="Damper-Wood"/>
    <s v="Install"/>
    <s v="46340215"/>
    <s v="T2 EI EI PHILO JCT-ELK 025/001C INS DMPW"/>
    <s v="ICW"/>
  </r>
  <r>
    <s v="LC"/>
    <s v="128454161"/>
    <s v="018/008"/>
    <s v="T2 EI TRINITY-MAPLE CREEK 18/08 RPR GYWW"/>
    <s v="EUREKA"/>
    <s v="ETL.8170.POLE.WOOD"/>
    <d v="2024-04-04T00:00:00"/>
    <d v="2024-04-04T00:00:00"/>
    <d v="2025-03-01T00:00:00"/>
    <x v="0"/>
    <m/>
    <d v="2025-04-04T00:00:00"/>
    <x v="83"/>
    <s v="630"/>
    <s v="TR2"/>
    <m/>
    <s v="E - Schd Compl Yr 0"/>
    <s v="Closed"/>
    <s v="RELW INSP COMP OH   FMOB TR2  PRTO FRAB"/>
    <s v="No Good/Out of Stdrd"/>
    <s v="Guy Wire-Wood"/>
    <s v="Repair"/>
    <s v="46345747"/>
    <s v="T2 EI TRINITY-MAPLE CREEK 18/08 RPR GYWW"/>
    <s v="ICW"/>
  </r>
  <r>
    <s v="LC"/>
    <s v="128454166"/>
    <s v="024/115"/>
    <s v="T2 WV MNT VST-CYT SW STA 24/115 INS DMPS"/>
    <s v="MOSSLNDG"/>
    <s v="ETL.5090.INSL.NCER"/>
    <d v="2024-04-04T00:00:00"/>
    <d v="2024-04-04T00:00:00"/>
    <d v="2025-03-21T00:00:00"/>
    <x v="0"/>
    <m/>
    <d v="2025-04-04T00:00:00"/>
    <x v="83"/>
    <s v="628"/>
    <s v="TR2"/>
    <m/>
    <s v="E - Schd Compl Yr 0"/>
    <s v="Closed"/>
    <s v="RELW OTHR COMP OH   FMOB TR2  PRTO NTDE"/>
    <s v="Missing"/>
    <s v="Damper-Steel"/>
    <s v="Install"/>
    <s v="46391272"/>
    <s v="T2 WV MNT VST-CYT SW STA 24/115 INS DMPS"/>
    <s v="ICS"/>
  </r>
  <r>
    <s v="LC"/>
    <s v="128454261"/>
    <s v="003/018"/>
    <s v="T2 WV HMBLT BAY-HMBLDT #1 03/18 RPR INSS"/>
    <s v="EUREKA"/>
    <s v="ETL.1800.INSL.NCER"/>
    <d v="2024-04-04T00:00:00"/>
    <d v="2024-04-04T00:00:00"/>
    <d v="2025-03-03T00:00:00"/>
    <x v="0"/>
    <m/>
    <d v="2025-04-04T00:00:00"/>
    <x v="83"/>
    <s v="628"/>
    <s v="TR2"/>
    <m/>
    <s v="E - Schd Compl Yr 0"/>
    <s v="Closed"/>
    <s v="RELW OTHR COMP OH   FMOB TR2  PRTO NTDE"/>
    <s v="No Good/Out of Stdrd"/>
    <s v="Insulator-Steel"/>
    <s v="Repair"/>
    <s v="46305587"/>
    <s v="T2 WV HMBLT BAY-HMBLDT #1 03/18 RPR INSS"/>
    <s v="ICS"/>
  </r>
  <r>
    <s v="LC"/>
    <s v="128454266"/>
    <s v="014/077"/>
    <s v="T2 EI RND MTN-TBL MTN #1 14/077 RPR ANCT"/>
    <s v="TABLEMTN"/>
    <s v="ETL.6060.TOWR"/>
    <d v="2024-04-04T00:00:00"/>
    <d v="2024-04-04T00:00:00"/>
    <d v="2025-02-18T00:00:00"/>
    <x v="0"/>
    <m/>
    <d v="2025-04-04T00:00:00"/>
    <x v="83"/>
    <s v="543"/>
    <s v="TR2"/>
    <m/>
    <s v="E - Schd Compl Yr 0"/>
    <s v="Closed"/>
    <s v="RELW INSP COMP OH   FMOB TR2  PRTO FRAB"/>
    <s v="No Good/Out of Stdrd"/>
    <s v="Anchor-Tower"/>
    <s v="Repair"/>
    <s v="46381980"/>
    <s v="T2 EI RND MTN-TBL MTN #1 14/077 RPR ANCT"/>
    <s v="ICQ"/>
  </r>
  <r>
    <s v="LC"/>
    <s v="128454267"/>
    <s v="013/069"/>
    <s v="T2 EI RND MTN-TBL MTN #1 13/069 RPR ANCT"/>
    <s v="TABLEMTN"/>
    <s v="ETL.6060.TOWR"/>
    <d v="2024-04-04T00:00:00"/>
    <d v="2024-04-04T00:00:00"/>
    <d v="2025-02-18T00:00:00"/>
    <x v="0"/>
    <m/>
    <d v="2025-04-04T00:00:00"/>
    <x v="83"/>
    <s v="543"/>
    <s v="TR2"/>
    <m/>
    <s v="E - Schd Compl Yr 0"/>
    <s v="Closed"/>
    <s v="RELW INSP COMP OH   FMOB TR2  PRTO FRAB"/>
    <s v="No Good/Out of Stdrd"/>
    <s v="Anchor-Tower"/>
    <s v="Repair"/>
    <s v="46381982"/>
    <s v="T2 EI RND MTN-TBL MTN #1 13/069 RPR ANCT"/>
    <s v="ICQ"/>
  </r>
  <r>
    <s v="LC"/>
    <s v="128454268"/>
    <s v="013/072"/>
    <s v="T2 EI RND MTN-TBL MTN #1 13/072 RPR ANCT"/>
    <s v="TABLEMTN"/>
    <s v="ETL.6060.TOWR"/>
    <d v="2024-04-04T00:00:00"/>
    <d v="2024-04-04T00:00:00"/>
    <d v="2025-02-18T00:00:00"/>
    <x v="0"/>
    <m/>
    <d v="2025-04-04T00:00:00"/>
    <x v="83"/>
    <s v="543"/>
    <s v="TR2"/>
    <m/>
    <s v="E - Schd Compl Yr 0"/>
    <s v="Closed"/>
    <s v="RELW INSP COMP OH   FMOB TR2  PRTO FRAB"/>
    <s v="No Good/Out of Stdrd"/>
    <s v="Anchor-Tower"/>
    <s v="Repair"/>
    <s v="46381983"/>
    <s v="T2 EI RND MTN-TBL MTN #1 13/072 RPR ANCT"/>
    <s v="ICQ"/>
  </r>
  <r>
    <s v="LC"/>
    <s v="128454291"/>
    <s v="025/003"/>
    <s v="T2 TRINITY-MAPLE CRK 25/3 GO95 RPL"/>
    <s v="EUREKA"/>
    <s v="ETL.8170.POLE.WOOD"/>
    <d v="2024-04-04T00:00:00"/>
    <d v="2024-04-04T00:00:00"/>
    <d v="2025-03-31T00:00:00"/>
    <x v="0"/>
    <m/>
    <d v="2025-04-04T00:00:00"/>
    <x v="83"/>
    <s v="401T"/>
    <s v="TR2"/>
    <m/>
    <s v="E - Schd Compl Yr 0"/>
    <s v="Closed"/>
    <s v="RELW OTHR FIRE SPCR ACCL COMP OH   TR2  PRTO FRAB NTDE"/>
    <s v="Overloaded"/>
    <s v="GO95 Clear Infract-Wood"/>
    <s v="Replace"/>
    <s v="35542546"/>
    <s v="T2 TRINITY-MAPLE CRK 25/3 RPL O/L POLE"/>
    <s v="93G"/>
  </r>
  <r>
    <s v="LC"/>
    <s v="128454336"/>
    <s v="013/070"/>
    <s v="T2 EI RND MTN-TBL MTN #1 13/070 RPR ANCT"/>
    <s v="TABLEMTN"/>
    <s v="ETL.6060.TOWR"/>
    <d v="2024-04-04T00:00:00"/>
    <d v="2024-04-04T00:00:00"/>
    <d v="2025-02-18T00:00:00"/>
    <x v="0"/>
    <m/>
    <d v="2025-04-04T00:00:00"/>
    <x v="83"/>
    <s v="543"/>
    <s v="TR2"/>
    <m/>
    <s v="E - Schd Compl Yr 0"/>
    <s v="Closed"/>
    <s v="RELW INSP COMP OH   FMOB TR2  PRTO FRAB"/>
    <s v="No Good/Out of Stdrd"/>
    <s v="Anchor-Tower"/>
    <s v="Repair"/>
    <s v="46380952"/>
    <s v="T2 EI RND MTN-TBL MTN #1 13/070 RPR ANCT"/>
    <s v="ICQ"/>
  </r>
  <r>
    <s v="LC"/>
    <s v="128454338"/>
    <s v="013/070"/>
    <s v="T2 EI RND MTN-TBL MT #1 13/70 RMV NEST"/>
    <s v="TABLEMTN"/>
    <s v="ETL.6060.TOWR"/>
    <d v="2024-04-04T00:00:00"/>
    <d v="2024-04-04T00:00:00"/>
    <d v="2025-01-22T00:00:00"/>
    <x v="0"/>
    <m/>
    <d v="2025-04-04T00:00:00"/>
    <x v="83"/>
    <s v="628"/>
    <s v="TR2"/>
    <m/>
    <s v="E - Schd Compl Yr 0"/>
    <s v="Closed"/>
    <s v="RELW INSP COMP OH   FMOB TR2  PRTO FRAB"/>
    <s v="Debris/Nest/etc."/>
    <s v="Structure-Steel"/>
    <s v="Remove"/>
    <s v="46306208"/>
    <s v="T2 EI RND MTN-TBL MT #1 13/70 RMV NEST"/>
    <s v="ICS"/>
  </r>
  <r>
    <s v="LC"/>
    <s v="128454350"/>
    <s v="014/077"/>
    <s v="T2 EI RND MTN-TBL MTN #1 14/077 RMV NEST"/>
    <s v="TABLEMTN"/>
    <s v="ETL.6060.TOWR"/>
    <d v="2024-04-04T00:00:00"/>
    <d v="2024-04-04T00:00:00"/>
    <d v="2025-01-22T00:00:00"/>
    <x v="0"/>
    <m/>
    <d v="2025-04-04T00:00:00"/>
    <x v="83"/>
    <s v="628"/>
    <s v="TR2"/>
    <m/>
    <s v="E - Schd Compl Yr 0"/>
    <s v="Closed"/>
    <s v="RELW INSP COMP OH   FMOB TR2  PRTO FRAB"/>
    <s v="Debris/Nest/etc."/>
    <s v="Structure-Steel"/>
    <s v="Remove"/>
    <s v="46306209"/>
    <s v="T2 EI RND MTN-TBL MTN #1 14/077 RMV NEST"/>
    <s v="ICS"/>
  </r>
  <r>
    <s v="LC"/>
    <s v="128454351"/>
    <s v="014/077"/>
    <s v="T2 EI RND MTN-TBL MTN #1 14/077 RMV VEG"/>
    <s v="TABLEMTN"/>
    <s v="ETL.6060.TOWR"/>
    <d v="2024-04-04T00:00:00"/>
    <d v="2024-04-04T00:00:00"/>
    <d v="2024-07-01T00:00:00"/>
    <x v="0"/>
    <m/>
    <d v="2025-04-04T00:00:00"/>
    <x v="83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56925"/>
    <s v="055/495"/>
    <s v="T2 DI PIT #1-COTTONWOOD 55/495 RMV VEG"/>
    <s v="TABLEMTN"/>
    <s v="ETL.5390.TOWR"/>
    <d v="2024-04-05T00:00:00"/>
    <d v="2024-04-04T00:00:00"/>
    <d v="2024-04-04T00:00:00"/>
    <x v="1"/>
    <m/>
    <d v="2025-04-04T00:00:00"/>
    <x v="83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8457082"/>
    <s v="055/495"/>
    <s v="T2 DI PIT #1-COTTONWOOD 55/495 RPL HRDT"/>
    <s v="TABLEMTN"/>
    <s v="ETL.5390.TOWR"/>
    <d v="2024-04-05T00:00:00"/>
    <d v="2024-04-04T00:00:00"/>
    <d v="2024-12-16T00:00:00"/>
    <x v="0"/>
    <m/>
    <d v="2025-04-04T00:00:00"/>
    <x v="83"/>
    <s v="543"/>
    <s v="TR2"/>
    <m/>
    <s v="E - Schd Compl Yr 0"/>
    <s v="Closed"/>
    <s v="RELW COMP OH   TR2  PRTO AIR  FRAB"/>
    <s v="No Good/Out of Stdrd"/>
    <s v="Hardware-Tower"/>
    <s v="Replace"/>
    <s v="46380953"/>
    <s v="T2 DI PIT #1-COTTONWOOD 55/495 RPL HRDT"/>
    <s v="ICQ"/>
  </r>
  <r>
    <s v="LC"/>
    <s v="128457083"/>
    <s v="055/495"/>
    <s v="T2 DI PIT #1-COTTONWOOD 55/495 RPR STRT"/>
    <s v="TABLEMTN"/>
    <s v="ETL.5390.TOWR"/>
    <d v="2024-04-05T00:00:00"/>
    <d v="2024-04-04T00:00:00"/>
    <d v="2024-04-04T00:00:00"/>
    <x v="1"/>
    <m/>
    <d v="2025-04-04T00:00:00"/>
    <x v="83"/>
    <s v="543"/>
    <s v="TR2"/>
    <m/>
    <s v="E - Schd Compl Yr 0"/>
    <s v="Open"/>
    <s v="RELW OH   TR2  PRTO AIR  FRAB"/>
    <s v="No Good/Out of Stdrd"/>
    <s v="Structure-Tower"/>
    <s v="Repair"/>
    <s v="46381501"/>
    <s v="T2 DI PIT #1-COTTONWOOD 55/495 RPR STRT"/>
    <s v="ICQ"/>
  </r>
  <r>
    <s v="LC"/>
    <s v="128462194"/>
    <s v="054/492"/>
    <s v="T2 DI PIT #1-COTTNWD 54/492 RPL HRDT"/>
    <s v="TABLEMTN"/>
    <s v="ETL.5390.TOWR"/>
    <d v="2024-04-05T00:00:00"/>
    <d v="2024-04-04T00:00:00"/>
    <d v="2024-09-26T00:00:00"/>
    <x v="0"/>
    <m/>
    <d v="2024-10-04T00:00:00"/>
    <x v="83"/>
    <s v="543"/>
    <s v="TR2"/>
    <m/>
    <s v="E - Schd Compl Yr 0"/>
    <s v="Closed"/>
    <s v="RELW COMP OH   TR2  PRTO AIR  FRAB DURA BRIN"/>
    <s v="No Good/Out of Stdrd"/>
    <s v="Hardware-Tower"/>
    <s v="Replace"/>
    <s v="46256221"/>
    <s v="T2 DI PIT #1-COTTONWOOD 54/492 RPL HRDT"/>
    <s v="ICQ"/>
  </r>
  <r>
    <s v="LC"/>
    <s v="128464207"/>
    <s v="034/016"/>
    <s v="T2 DI FULTON-HOPLND 34/16 COTTER"/>
    <s v="LAKEVLLE"/>
    <s v="ETL.6890.INSL"/>
    <d v="2024-04-05T00:00:00"/>
    <d v="2024-04-04T00:00:00"/>
    <d v="2025-03-04T00:00:00"/>
    <x v="0"/>
    <m/>
    <d v="2025-04-04T00:00:00"/>
    <x v="83"/>
    <s v="630"/>
    <s v="TR2"/>
    <m/>
    <s v="E - Schd Compl Yr 0"/>
    <s v="Closed"/>
    <s v="RELW FIRE SPCR ACCM COMP OH   TR2  PRTO AIR"/>
    <s v="No Good/Out of Stdrd"/>
    <s v="Insulator-Wood"/>
    <s v="Repair"/>
    <s v="46305591"/>
    <s v="T2 DI FULTON-HOPLND 34/16 COTTER"/>
    <s v="ICW"/>
  </r>
  <r>
    <s v="LC"/>
    <s v="128464576"/>
    <s v="005/025"/>
    <s v="T2 DI MORRO BAY-TMPLT 5/25 RPR STRT"/>
    <s v="PISMOBCH"/>
    <s v="ETL.5933.TOWR"/>
    <d v="2024-04-05T00:00:00"/>
    <d v="2024-04-04T00:00:00"/>
    <d v="2025-02-25T00:00:00"/>
    <x v="0"/>
    <m/>
    <d v="2025-04-04T00:00:00"/>
    <x v="83"/>
    <s v="543"/>
    <s v="TR2"/>
    <m/>
    <s v="E - Schd Compl Yr 0"/>
    <s v="Closed"/>
    <s v="RELW FIRE SPCR COMP OH   TR2  PRTO AIR  FRAB"/>
    <s v="No Good/Out of Stdrd"/>
    <s v="Structure-Tower"/>
    <s v="Repair"/>
    <s v="46303920"/>
    <s v="T2 DI MORRO BAY-TMPLT 5/25 RPR STRT"/>
    <s v="ICQ"/>
  </r>
  <r>
    <s v="LC"/>
    <s v="128465419"/>
    <s v="022/011"/>
    <s v="T2 DI KONOCTI MIDDLETOWN 22/11 RPL STRW"/>
    <s v="WILLITS"/>
    <s v="ETL.6380.POLE.WOOD"/>
    <d v="2024-04-05T00:00:00"/>
    <d v="2024-04-04T00:00:00"/>
    <d v="2025-03-19T00:00:00"/>
    <x v="0"/>
    <m/>
    <d v="2025-04-04T00:00:00"/>
    <x v="83"/>
    <s v="372T"/>
    <s v="TR2"/>
    <m/>
    <s v="E - Schd Compl Yr 0"/>
    <s v="Closed"/>
    <s v="RELW OTHR COMP OH   TR2  PRTO AIR  FRAB"/>
    <s v="No Good/Out of Stdrd"/>
    <s v="Structure-Wood"/>
    <s v="Replace"/>
    <s v="35574113"/>
    <s v="T2 DI KONOCTI MIDDLETOWN 22/11 RPL STRW"/>
    <s v="70Y"/>
  </r>
  <r>
    <s v="LC"/>
    <s v="128488248"/>
    <s v="059/536"/>
    <s v="T2 DI RND MTN-CTNWD #3 59/536 RPR JUMS"/>
    <s v="TABLEMTN"/>
    <s v="ETL.5650.INSL"/>
    <d v="2024-04-08T00:00:00"/>
    <d v="2024-04-04T00:00:00"/>
    <d v="2024-08-25T00:00:00"/>
    <x v="0"/>
    <m/>
    <d v="2024-07-04T00:00:00"/>
    <x v="83"/>
    <s v="628"/>
    <s v="TR2"/>
    <m/>
    <s v="E - Schd Compl Yr 0"/>
    <s v="Closed"/>
    <s v="RELW COMP OH   TR2  PRTO AIR  DURA BRIN"/>
    <s v="No Good/Out of Stdrd"/>
    <s v="Jumper-Steel"/>
    <s v="Repair"/>
    <s v="46237145"/>
    <s v="T2 DI RND MTN-CTNWD #3 59/536 RPR JMPS"/>
    <s v="ICS"/>
  </r>
  <r>
    <s v="LC"/>
    <s v="128548686"/>
    <s v="012/012"/>
    <s v="T2 DI KONOCTI-MIDDLETOWN 12/12 RPR GYWW"/>
    <s v="WILLITS"/>
    <s v="ETL.6380.POLE.NWOD"/>
    <d v="2024-04-15T00:00:00"/>
    <d v="2024-04-04T00:00:00"/>
    <d v="2025-03-17T00:00:00"/>
    <x v="0"/>
    <m/>
    <d v="2025-04-04T00:00:00"/>
    <x v="83"/>
    <s v="630"/>
    <s v="TR2"/>
    <m/>
    <s v="E - Schd Compl Yr 0"/>
    <s v="Closed"/>
    <s v="RELW FIRE COMP OH   TR2  PRTO AIR  FRAB"/>
    <s v="No Good/Out of Stdrd"/>
    <s v="Guy Wire-Wood"/>
    <s v="Repair"/>
    <s v="46340108"/>
    <s v="T2 DI KONOCTI-MIDDLETOWN 12/12 RPR GYWW"/>
    <s v="ICW"/>
  </r>
  <r>
    <s v="LC"/>
    <s v="128548892"/>
    <s v="059/535"/>
    <s v="T2 DI ROUND MT-COTT#3 59/535 RPL INSS"/>
    <s v="TABLEMTN"/>
    <s v="ETL.5650.INSL"/>
    <d v="2024-04-15T00:00:00"/>
    <d v="2024-04-04T00:00:00"/>
    <d v="2025-03-06T00:00:00"/>
    <x v="0"/>
    <m/>
    <d v="2025-04-04T00:00:00"/>
    <x v="83"/>
    <s v="532"/>
    <s v="TR2"/>
    <m/>
    <s v="E - Schd Compl Yr 0"/>
    <s v="Closed"/>
    <s v="POHW FIRE COMP OH   TR2  PRTO AIR"/>
    <s v="No Good/Out of Stdrd"/>
    <s v="Insulator-Steel"/>
    <s v="Replace"/>
    <s v="35574240"/>
    <s v="T2 ROUND MTN-COTNWD #3 47/411 RPL INSS"/>
    <s v="93K"/>
  </r>
  <r>
    <s v="LC"/>
    <s v="128548895"/>
    <s v="059/535"/>
    <s v="T2 DI ROUND MT-COTT#3 59/535 RPR STRT"/>
    <s v="TABLEMTN"/>
    <s v="ETL.5650.TOWR"/>
    <d v="2024-04-15T00:00:00"/>
    <d v="2024-04-04T00:00:00"/>
    <d v="2025-02-19T00:00:00"/>
    <x v="0"/>
    <m/>
    <d v="2025-04-04T00:00:00"/>
    <x v="83"/>
    <s v="543"/>
    <s v="TR2"/>
    <m/>
    <s v="E - Schd Compl Yr 0"/>
    <s v="Closed"/>
    <s v="RELW FIRE COMP OH   TR2  PRTO AIR  FRAB"/>
    <s v="No Good/Out of Stdrd"/>
    <s v="Structure-Tower"/>
    <s v="Repair"/>
    <s v="46310406"/>
    <s v="T2 DI ROUND MT-COTT#3 59/535 RPR STRT"/>
    <s v="ICQ"/>
  </r>
  <r>
    <s v="LC"/>
    <s v="128548951"/>
    <s v="001/048"/>
    <s v="T2 DI CASCADE-B-DESH  1/48 RPR GYWW"/>
    <s v="TABLEMTN"/>
    <s v="ETL.6310.POLE.WOOD"/>
    <d v="2024-04-15T00:00:00"/>
    <d v="2024-04-04T00:00:00"/>
    <d v="2024-05-15T00:00:00"/>
    <x v="0"/>
    <m/>
    <d v="2025-04-04T00:00:00"/>
    <x v="83"/>
    <s v="630"/>
    <s v="TR2"/>
    <m/>
    <s v="E - Schd Compl Yr 0"/>
    <s v="Closed"/>
    <s v="RELW FIRE COMP OH   TR2  PRTO AIR  FRAB"/>
    <s v="No Good/Out of Stdrd"/>
    <s v="Guy Wire-Wood"/>
    <s v="Repair"/>
    <s v="46249153"/>
    <s v="T2 DI CASCADE-B-DESH  1/48 RPR GYWW"/>
    <s v="ICW"/>
  </r>
  <r>
    <s v="LC"/>
    <s v="128548954"/>
    <s v="001/048"/>
    <s v="T2 DI CASCADE-B-DESH  1/48 RPL INSW"/>
    <s v="TABLEMTN"/>
    <s v="ETL.6310.INSL.NCER"/>
    <d v="2024-04-15T00:00:00"/>
    <d v="2024-04-04T00:00:00"/>
    <d v="2025-03-31T00:00:00"/>
    <x v="0"/>
    <m/>
    <d v="2025-04-04T00:00:00"/>
    <x v="83"/>
    <s v="508T"/>
    <s v="TR2"/>
    <m/>
    <s v="E - Schd Compl Yr 0"/>
    <s v="Closed"/>
    <s v="RELW FIRE COMP OH   TR2  PRTO AIR"/>
    <s v="No Good/Out of Stdrd"/>
    <s v="Insulator-Wood"/>
    <s v="Replace"/>
    <s v="35556135"/>
    <s v="T2 DI CASCADE-B-DESH  1/48 RPL INSW"/>
    <s v="93I"/>
  </r>
  <r>
    <s v="LC"/>
    <s v="128548991"/>
    <s v="059/535"/>
    <s v="T2 DI PIT #1-COTTONWOOD 59/535 BENT STL"/>
    <s v="TABLEMTN"/>
    <s v="ETL.5390.TOWR"/>
    <d v="2024-04-15T00:00:00"/>
    <d v="2024-04-04T00:00:00"/>
    <d v="2025-03-17T00:00:00"/>
    <x v="0"/>
    <m/>
    <d v="2025-04-04T00:00:00"/>
    <x v="83"/>
    <s v="543"/>
    <s v="TR2"/>
    <m/>
    <s v="E - Schd Compl Yr 0"/>
    <s v="Closed"/>
    <s v="RELW OTHR COMP OH   TR2  PRTO AIR  FRAB"/>
    <s v="No Good/Out of Stdrd"/>
    <s v="Structure-Tower"/>
    <s v="Repair"/>
    <s v="46381507"/>
    <s v="T2 DI PIT #1-COTTONWOOD 59/535 BENT STL"/>
    <s v="ICQ"/>
  </r>
  <r>
    <s v="LC"/>
    <s v="128549108"/>
    <s v="035/013"/>
    <s v="T2 DI FULTON-HOPLAND 35/13 RPR STRW"/>
    <s v="LAKEVLLE"/>
    <s v="ETL.6890.POLE.WOOD"/>
    <d v="2024-04-15T00:00:00"/>
    <d v="2024-04-04T00:00:00"/>
    <d v="2025-03-19T00:00:00"/>
    <x v="0"/>
    <m/>
    <d v="2025-04-04T00:00:00"/>
    <x v="83"/>
    <s v="630"/>
    <s v="TR2"/>
    <m/>
    <s v="E - Schd Compl Yr 0"/>
    <s v="Closed"/>
    <s v="RELW OTHR COMP OH   TR2  PRTO AIR  FRAB"/>
    <s v="No Good/Out of Stdrd"/>
    <s v="Structure-Wood"/>
    <s v="Repair"/>
    <s v="46305920"/>
    <s v="T2 DI FULTON-HOPLAND 35/13 RPR STRW"/>
    <s v="ICW"/>
  </r>
  <r>
    <s v="LC"/>
    <s v="128549232"/>
    <s v="059/536"/>
    <s v="T2 DI PIT #1-COTTON 59/536 RPR JUMS"/>
    <s v="TABLEMTN"/>
    <s v="ETL.5390.INSL.NCER"/>
    <d v="2024-04-15T00:00:00"/>
    <d v="2024-04-04T00:00:00"/>
    <d v="2024-11-05T00:00:00"/>
    <x v="0"/>
    <m/>
    <d v="2024-07-04T00:00:00"/>
    <x v="83"/>
    <s v="628"/>
    <s v="TR2"/>
    <m/>
    <s v="E - Schd Compl Yr 0"/>
    <s v="Closed"/>
    <s v="RELW FIRE SPCR COMP OH   TR2  PRTO AIR  DURA BRIN"/>
    <s v="No Good/Out of Stdrd"/>
    <s v="Jumper-Steel"/>
    <s v="Repair"/>
    <s v="46247590"/>
    <s v="T2 DI PIT#1-COTTON  59/536 RPR JMPS"/>
    <s v="ICS"/>
  </r>
  <r>
    <s v="LC"/>
    <s v="128549280"/>
    <s v="006/062B"/>
    <s v="T2 IGNACIO-BOLNS#1 6/62B CANCEL"/>
    <s v="LAKEVLLE"/>
    <s v="ETL.7140.POLE.WOOD"/>
    <d v="2024-04-15T00:00:00"/>
    <d v="2024-04-04T00:00:00"/>
    <d v="2024-04-04T00:00:00"/>
    <x v="1"/>
    <m/>
    <d v="2025-04-04T00:00:00"/>
    <x v="83"/>
    <s v="630"/>
    <s v="TR2"/>
    <m/>
    <s v="E - Schd Compl Yr 0"/>
    <s v="Open"/>
    <s v="RELW FIRE ACCL OH   TR2  PRTO AIR  FRAB"/>
    <s v="No Good/Out of Stdrd"/>
    <s v="Guy Wire-Wood"/>
    <s v="Repair"/>
    <s v="46403742"/>
    <s v="T2 DI IGNACIO-BOLNS#1 6/62B RPR GYWW"/>
    <s v="ICW"/>
  </r>
  <r>
    <s v="LC"/>
    <s v="128549301"/>
    <s v="000/008"/>
    <s v="T3 DI DESABLA-CENTERVILLE 0/8 RPL STRW"/>
    <s v="TABLEMTN"/>
    <s v="ETL.6720.POLE.WOOD"/>
    <d v="2024-04-15T00:00:00"/>
    <d v="2024-04-04T00:00:00"/>
    <d v="2024-11-15T00:00:00"/>
    <x v="0"/>
    <m/>
    <d v="2025-04-04T00:00:00"/>
    <x v="83"/>
    <s v="372T"/>
    <s v="TR3"/>
    <s v="YES"/>
    <s v="E - Schd Compl Yr 0"/>
    <s v="Closed"/>
    <s v="RELW OTHR COMP OH   XMPT TR3  PRTO AIR  FRAB BRIN"/>
    <s v="No Good/Out of Stdrd"/>
    <s v="Structure-Wood"/>
    <s v="Replace"/>
    <s v="35553385"/>
    <s v="T3 DI DESABLA-CENTERVILLE 0/8 RPL STRW"/>
    <s v="70Y"/>
  </r>
  <r>
    <s v="LC"/>
    <s v="128551120"/>
    <s v="012/168"/>
    <s v="T2 DI ATSCDRO-SLO 12/168 COMPLETE"/>
    <s v="PISMOBCH"/>
    <s v="ETL.8490.TOWR"/>
    <d v="2024-04-16T00:00:00"/>
    <d v="2024-04-04T00:00:00"/>
    <d v="2025-03-28T00:00:00"/>
    <x v="0"/>
    <m/>
    <d v="2024-10-04T00:00:00"/>
    <x v="83"/>
    <s v="543"/>
    <s v="TR2"/>
    <m/>
    <s v="E - Schd Compl Yr 0"/>
    <s v="Closed"/>
    <s v="RELW FIRE ACCM COMP OH   TR2  PRTO AIR  FRAB NTDE DURA BRIN"/>
    <s v="No Good/Out of Stdrd"/>
    <s v="Structure-Tower"/>
    <s v="Repair"/>
    <s v="46476058"/>
    <s v="T2 DI ATSCDRO-SLO 12/168 TOUCH"/>
    <s v="ICQ"/>
  </r>
  <r>
    <s v="LC"/>
    <s v="123246273"/>
    <s v="010/045"/>
    <s v="T2NT EI DIABLO-GATES #1 010/045 RPR FOND"/>
    <s v="PISMOBCH"/>
    <s v="ETL.5960.TOWR"/>
    <d v="2022-04-05T00:00:00"/>
    <d v="2022-04-05T00:00:00"/>
    <d v="2023-07-25T00:00:00"/>
    <x v="0"/>
    <m/>
    <d v="2025-04-05T00:00:00"/>
    <x v="84"/>
    <s v="543"/>
    <s v="TR2N"/>
    <m/>
    <s v="E - Schd Compl Yr 0"/>
    <s v="Closed"/>
    <s v="RELW INSP COMP OH   FMOB TR2N PRTO FRAB"/>
    <s v="No Good/Out of Stdrd"/>
    <s v="Foundation/Concrete-Tower"/>
    <s v="Repair"/>
    <s v="45639036"/>
    <s v="T2 EI DIABLO-GATES #1 010/045 RPR FOND"/>
    <s v="ICQ"/>
  </r>
  <r>
    <s v="LC"/>
    <s v="123246735"/>
    <s v="015/080"/>
    <s v="T2NT EI RND MN-TBL MN #1 15/80 RPR GYWS"/>
    <s v="TABLEMTN"/>
    <s v="ETL.6060.TOWR"/>
    <d v="2022-04-05T00:00:00"/>
    <d v="2022-04-05T00:00:00"/>
    <d v="2023-09-13T00:00:00"/>
    <x v="0"/>
    <m/>
    <d v="2025-04-05T00:00:00"/>
    <x v="84"/>
    <s v="628"/>
    <s v="TR2N"/>
    <m/>
    <s v="E - Schd Compl Yr 0"/>
    <s v="Closed"/>
    <s v="RELW COMP OH   FMOB TR2N PRTO CLMB FRAB"/>
    <s v="No Good/Out of Stdrd"/>
    <s v="Guy Wire-Steel"/>
    <s v="Repair"/>
    <s v="45699103"/>
    <s v="T2 EI RND MTN-TBL MTN #1 15/80 RPR GYWS"/>
    <s v="ICS"/>
  </r>
  <r>
    <s v="LC"/>
    <s v="123247735"/>
    <s v="050/219"/>
    <s v="T2NT EI RND MT-TBL MT #2 50/219 RMV VEG"/>
    <s v="TABLEMTN"/>
    <s v="ETL.6070.TOWR"/>
    <d v="2022-04-05T00:00:00"/>
    <d v="2022-04-05T00:00:00"/>
    <d v="2023-08-02T00:00:00"/>
    <x v="0"/>
    <m/>
    <d v="2025-04-05T00:00:00"/>
    <x v="84"/>
    <s v="564"/>
    <s v="TR2N"/>
    <m/>
    <s v="E - Schd Compl Yr 0"/>
    <s v="Closed"/>
    <s v="REGW COMP OH   FMOB TR2  PRTO CLMB FRAB"/>
    <s v="Overgrown"/>
    <s v="Vegetation"/>
    <s v="Remove"/>
    <s v=""/>
    <s v=""/>
    <s v=""/>
  </r>
  <r>
    <s v="LC"/>
    <s v="123248561"/>
    <s v="016/082"/>
    <s v="T2NT EI RND MT-TBL MT #1 16/82 BNT STEEL"/>
    <s v="TABLEMTN"/>
    <s v="ETL.6060.TOWR"/>
    <d v="2022-04-05T00:00:00"/>
    <d v="2022-04-05T00:00:00"/>
    <d v="2023-09-13T00:00:00"/>
    <x v="0"/>
    <m/>
    <d v="2025-04-05T00:00:00"/>
    <x v="84"/>
    <s v="543"/>
    <s v="TR2N"/>
    <m/>
    <s v="E - Schd Compl Yr 0"/>
    <s v="Closed"/>
    <s v="RELW COMP OH   FMOB TR2N PRTO CLMB FRAB"/>
    <s v="No Good/Out of Stdrd"/>
    <s v="Structure-Tower"/>
    <s v="Repair"/>
    <s v="45644426"/>
    <s v="T2 EI RND MTN-TBL MTN #1 16/82 BNT STEEL"/>
    <s v="ICQ"/>
  </r>
  <r>
    <s v="LC"/>
    <s v="123250193"/>
    <s v="006/029"/>
    <s v="T2NT EI DIABLO-GATES #1 006/029 MASTIC"/>
    <s v="PISMOBCH"/>
    <s v="ETL.5960.TOWR"/>
    <d v="2022-04-05T00:00:00"/>
    <d v="2022-04-05T00:00:00"/>
    <d v="2023-07-17T00:00:00"/>
    <x v="0"/>
    <m/>
    <d v="2025-04-05T00:00:00"/>
    <x v="84"/>
    <s v="543"/>
    <s v="TR2N"/>
    <m/>
    <s v="E - Schd Compl Yr 0"/>
    <s v="Closed"/>
    <s v="RELW INSP COMP OH   FMOB TR2  PRTO FRAB"/>
    <s v="No Good/Out of Stdrd"/>
    <s v="Foundation/Concrete-Tower"/>
    <s v="Repair"/>
    <s v="45639037"/>
    <s v="T2 EI DIABLO-GATES #1 006/029 MASTIC"/>
    <s v="ICQ"/>
  </r>
  <r>
    <s v="LC"/>
    <s v="123250743"/>
    <s v="016/084"/>
    <s v="T2NT EI RND MTN-TBL MN #1 16/84 BNT STL"/>
    <s v="TABLEMTN"/>
    <s v="ETL.6060.TOWR"/>
    <d v="2022-04-05T00:00:00"/>
    <d v="2022-04-05T00:00:00"/>
    <d v="2023-09-13T00:00:00"/>
    <x v="0"/>
    <m/>
    <d v="2025-04-05T00:00:00"/>
    <x v="84"/>
    <s v="543"/>
    <s v="TR2N"/>
    <m/>
    <s v="E - Schd Compl Yr 0"/>
    <s v="Closed"/>
    <s v="RELW COMP OH   FMOB TR2N PRTO CLMB FRAB"/>
    <s v="No Good/Out of Stdrd"/>
    <s v="Structure-Tower"/>
    <s v="Repair"/>
    <s v="45644428"/>
    <s v="T2 EI RND MTN-TBL MTN #1 16/84 BNT STEEL"/>
    <s v="ICQ"/>
  </r>
  <r>
    <s v="LC"/>
    <s v="123251158"/>
    <s v="000/004"/>
    <s v="T3NT EI WOODLEAF-PALERMO 0/4 RPR GYWW"/>
    <s v="TABLEMTN"/>
    <s v="ETL.4220.POLE.STPS"/>
    <d v="2022-04-05T00:00:00"/>
    <d v="2022-04-05T00:00:00"/>
    <d v="2023-04-11T00:00:00"/>
    <x v="0"/>
    <m/>
    <d v="2025-04-05T00:00:00"/>
    <x v="84"/>
    <s v="630"/>
    <s v="TR3N"/>
    <m/>
    <s v="E - Schd Compl Yr 0"/>
    <s v="Closed"/>
    <s v="RELW INSP COMP OH   FMOB TR3  PRTO FRAB NTDE"/>
    <s v="No Good/Out of Stdrd"/>
    <s v="Guy Wire-Wood"/>
    <s v="Repair"/>
    <s v="45681361"/>
    <s v="T3NT EI WOODLEAF-PALERMO 0/4 RPR GYWW"/>
    <s v="ICW"/>
  </r>
  <r>
    <s v="LC"/>
    <s v="123251515"/>
    <s v="016/085"/>
    <s v="T2NT EI RND MTN-TL MN #1 16/85 BNT STEEL"/>
    <s v="TABLEMTN"/>
    <s v="ETL.6060.TOWR"/>
    <d v="2022-04-05T00:00:00"/>
    <d v="2022-04-05T00:00:00"/>
    <d v="2023-09-13T00:00:00"/>
    <x v="0"/>
    <m/>
    <d v="2025-04-05T00:00:00"/>
    <x v="84"/>
    <s v="543"/>
    <s v="TR2N"/>
    <m/>
    <s v="E - Schd Compl Yr 0"/>
    <s v="Closed"/>
    <s v="RELW COMP OH   FMOB TR2N PRTO CLMB FRAB"/>
    <s v="No Good/Out of Stdrd"/>
    <s v="Structure-Tower"/>
    <s v="Repair"/>
    <s v="45644431"/>
    <s v="T2 EI RND MTN-TBL MTN #1 16/85 BNT STEEL"/>
    <s v="ICQ"/>
  </r>
  <r>
    <s v="LC"/>
    <s v="123317576"/>
    <s v="019/426"/>
    <s v="T2NT DI VOLTA-DESCHUTES 19/426 RPL POLE"/>
    <s v="TABLEMTN"/>
    <s v="ETL.8290.POLE.WOOD"/>
    <d v="2022-04-13T00:00:00"/>
    <d v="2022-04-05T00:00:00"/>
    <d v="2023-05-17T00:00:00"/>
    <x v="0"/>
    <m/>
    <d v="2025-04-05T00:00:00"/>
    <x v="84"/>
    <s v="372"/>
    <s v="TR2N"/>
    <m/>
    <s v="E - Schd Compl Yr 0"/>
    <s v="Closed"/>
    <s v="RELW FIRE COMP OH   TR2N PRTO AIR  FRAB"/>
    <s v="No Good/Out of Stdrd"/>
    <s v="Structure-Wood"/>
    <s v="Replace"/>
    <s v="31635557"/>
    <s v="T2 DI VOLTA-DESCHUTES 19/426 RPL POLE"/>
    <s v="70Y"/>
  </r>
  <r>
    <s v="LC"/>
    <s v="123340578"/>
    <s v="016/004"/>
    <s v="T0 T2NT DI COALINGA #1-SAN MIGUEL 16/04"/>
    <s v="FRESNO"/>
    <s v="ETL.8580.TOWR"/>
    <d v="2022-04-15T00:00:00"/>
    <d v="2022-04-05T00:00:00"/>
    <d v="2023-06-27T00:00:00"/>
    <x v="0"/>
    <m/>
    <d v="2025-04-05T00:00:00"/>
    <x v="84"/>
    <s v="543"/>
    <s v="TR2N"/>
    <m/>
    <s v="E - Schd Compl Yr 0"/>
    <s v="Closed"/>
    <s v="RELW COMP OH   PRTO AIR  FRAA TER0 NTDE"/>
    <s v="Earth Covered Tower"/>
    <s v="Foundation/Concrete-Tower"/>
    <s v="Repair"/>
    <s v="45639142"/>
    <s v="DI COALINGA #1-SAN MIGUEL 16/04 RPR FOND"/>
    <s v="ICQ"/>
  </r>
  <r>
    <s v="LC"/>
    <s v="123350789"/>
    <s v="003/009"/>
    <s v="T3NT DI BRIDGEVL-GARBERVL 3/9 RPL POLE"/>
    <s v="EUREKA"/>
    <s v="ETL.6220.POLE.WOOD"/>
    <d v="2022-04-18T00:00:00"/>
    <d v="2022-04-05T00:00:00"/>
    <d v="2024-10-09T00:00:00"/>
    <x v="0"/>
    <m/>
    <d v="2025-04-05T00:00:00"/>
    <x v="84"/>
    <s v="372"/>
    <s v="TR3"/>
    <s v="YES"/>
    <s v="E - Schd Compl Yr 0"/>
    <s v="Closed"/>
    <s v="POHW FIRE COMP OH   XMPT TR3  PRTO AIR  FRAB"/>
    <s v="No Good/Out of Stdrd"/>
    <s v="Structure-Wood"/>
    <s v="Replace"/>
    <s v="31604325"/>
    <s v="T2 EI BRIDGEVILLE-GARBERVILLE 0/4 RPL PL"/>
    <s v="70Y"/>
  </r>
  <r>
    <s v="LC"/>
    <s v="128456985"/>
    <s v="012/084"/>
    <s v="T2 EI LAS POSITAS-NEWARK 12/84 RPL INSS"/>
    <s v="CONCORD"/>
    <s v="ETL.4980.INSL.CERA"/>
    <d v="2024-04-05T00:00:00"/>
    <d v="2024-04-05T00:00:00"/>
    <d v="2025-06-05T00:00:00"/>
    <x v="1"/>
    <m/>
    <d v="2025-04-05T00:00:00"/>
    <x v="84"/>
    <s v="532T"/>
    <s v="TR2"/>
    <m/>
    <s v="E - Schd Compl Yr 0"/>
    <s v="Closed"/>
    <s v="RELW INSP REMT SWRK CLR  ACCM COMP OH   FMOB TR2  PRTO FRAB"/>
    <s v="No Good/Out of Stdrd"/>
    <s v="Insulator-Steel"/>
    <s v="Replace"/>
    <s v="35575049"/>
    <s v="T2 EI LAS POSITAS-NEWARK 12/84 RPL INSS"/>
    <s v="93K"/>
  </r>
  <r>
    <s v="LC"/>
    <s v="128457196"/>
    <s v="022/128"/>
    <s v="T2 EI STANSLS-MANTECA #2 22/128 COTTER"/>
    <s v="VICTOR"/>
    <s v="ETL.3820.INSL.CERA"/>
    <d v="2024-04-05T00:00:00"/>
    <d v="2024-04-05T00:00:00"/>
    <d v="2025-03-06T00:00:00"/>
    <x v="0"/>
    <m/>
    <d v="2025-04-05T00:00:00"/>
    <x v="84"/>
    <s v="628"/>
    <s v="TR2"/>
    <m/>
    <s v="E - Schd Compl Yr 0"/>
    <s v="Closed"/>
    <s v="RELW INSP COMP OH   FMOB TR2  PRTO"/>
    <s v="No Good/Out of Stdrd"/>
    <s v="Insulator-Steel"/>
    <s v="Repair"/>
    <s v="46299704"/>
    <s v="T2 EI STANSLS-MANTECA #2 22/128 COTTER"/>
    <s v="ICS"/>
  </r>
  <r>
    <s v="LC"/>
    <s v="128457382"/>
    <s v="088/447"/>
    <s v="T2 EI MLN-RND MTN #2 88/447 RPR SHLD"/>
    <s v="TABLEMTN"/>
    <s v="ETL.6020.TOWR"/>
    <d v="2024-04-05T00:00:00"/>
    <d v="2024-04-05T00:00:00"/>
    <d v="2025-02-08T00:00:00"/>
    <x v="0"/>
    <m/>
    <d v="2025-04-05T00:00:00"/>
    <x v="84"/>
    <s v="628"/>
    <s v="TR2"/>
    <m/>
    <s v="E - Schd Compl Yr 0"/>
    <s v="Closed"/>
    <s v="RELW INSP COMP OH   FMOB TR2  PRTO FRAB"/>
    <s v="No Good/Out of Stdrd"/>
    <s v="Shield Wire - Steel"/>
    <s v="Repair"/>
    <s v="46332479"/>
    <s v="T2 EI MLN-RND MTN #2 88/447 RPR SHLD"/>
    <s v="ICS"/>
  </r>
  <r>
    <s v="LC"/>
    <s v="128457612"/>
    <s v="032/003A"/>
    <s v="T2 EI PHILO JCT-ELK 032/003A REM VEG"/>
    <s v="WILLITS"/>
    <s v="ETL.7780.POLE.WOOD"/>
    <d v="2024-04-05T00:00:00"/>
    <d v="2024-04-05T00:00:00"/>
    <d v="2025-03-17T00:00:00"/>
    <x v="0"/>
    <m/>
    <d v="2025-04-05T00:00:00"/>
    <x v="84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57617"/>
    <s v="001/000"/>
    <s v="T2 EI POTTER VALLEY-WILLITS 1/0 RPR ANCW"/>
    <s v="WILLITS"/>
    <s v="ETL.7820.POLE.NWOD"/>
    <d v="2024-04-05T00:00:00"/>
    <d v="2024-04-05T00:00:00"/>
    <d v="2025-02-18T00:00:00"/>
    <x v="0"/>
    <m/>
    <d v="2025-04-05T00:00:00"/>
    <x v="84"/>
    <s v="630"/>
    <s v="TR2"/>
    <m/>
    <s v="E - Schd Compl Yr 0"/>
    <s v="Closed"/>
    <s v="RELW INSP COMP OH   FMOB TR2  PRTO FRAB"/>
    <s v="No Good/Out of Stdrd"/>
    <s v="Anchor-Wood"/>
    <s v="Repair"/>
    <s v="46308219"/>
    <s v="T2 EI POTTER VALLEY-WILLITS 1/0 RPR ANCW"/>
    <s v="ICW"/>
  </r>
  <r>
    <s v="LC"/>
    <s v="128457688"/>
    <s v="000/002"/>
    <s v="T2 WV IONE TAP 000/002 INS DAMW"/>
    <s v="VICTOR"/>
    <s v="ETL.8253.INSL.CERA"/>
    <d v="2024-04-05T00:00:00"/>
    <d v="2024-04-05T00:00:00"/>
    <d v="2025-03-11T00:00:00"/>
    <x v="0"/>
    <m/>
    <d v="2025-04-05T00:00:00"/>
    <x v="84"/>
    <s v="630"/>
    <s v="TR2"/>
    <m/>
    <s v="E - Schd Compl Yr 0"/>
    <s v="Closed"/>
    <s v="RELW OTHR COMP OH   FMOB TR2  PRTO NTDE"/>
    <s v="Missing"/>
    <s v="Damper-Wood"/>
    <s v="Install"/>
    <s v="46299705"/>
    <s v="T2 WV IONE TAP 000/002 INS DAMW"/>
    <s v="ICW"/>
  </r>
  <r>
    <s v="LC"/>
    <s v="128457785"/>
    <s v="022/129"/>
    <s v="T2 EI STNSLS-MNS SS-RVRBNK 22/129 COTTER"/>
    <s v="VICTOR"/>
    <s v="ETL.3840.INSL.NCER"/>
    <d v="2024-04-05T00:00:00"/>
    <d v="2024-04-05T00:00:00"/>
    <d v="2024-04-23T00:00:00"/>
    <x v="0"/>
    <m/>
    <d v="2024-10-05T00:00:00"/>
    <x v="84"/>
    <s v="628"/>
    <s v="TR2"/>
    <m/>
    <s v="E - Schd Compl Yr 0"/>
    <s v="Closed"/>
    <s v="RELW INSP COMP OH   FMOB TR2  PRTO DURA BRIN"/>
    <s v="No Good/Out of Stdrd"/>
    <s v="Insulator-Steel"/>
    <s v="Repair"/>
    <s v="46229394"/>
    <s v="T2 EI STNSLS-MNS SS-RVRBNK 22/129 COTTER"/>
    <s v="ICS"/>
  </r>
  <r>
    <s v="LC"/>
    <s v="128457838"/>
    <s v="011/187"/>
    <s v="T2 WV SURF TAP 11/187 INS DMPS"/>
    <s v="PISMOBCH"/>
    <s v="ETL.1381.INSL.NCER"/>
    <d v="2024-04-05T00:00:00"/>
    <d v="2024-04-05T00:00:00"/>
    <d v="2025-04-04T00:00:00"/>
    <x v="0"/>
    <m/>
    <d v="2025-04-05T00:00:00"/>
    <x v="84"/>
    <s v="628"/>
    <s v="TR2"/>
    <m/>
    <s v="E - Schd Compl Yr 0"/>
    <s v="Closed"/>
    <s v="RELW OTHR COMP OH   FMOB TR2  PRTO NTDE"/>
    <s v="Missing"/>
    <s v="Damper-Steel"/>
    <s v="Install"/>
    <s v="46329507"/>
    <s v="T2 WV SURF TAP 11/187 INS DMPS"/>
    <s v="ICS"/>
  </r>
  <r>
    <s v="LC"/>
    <s v="128459972"/>
    <s v="025/005B"/>
    <s v="T2 EI PHILO JCT-ELK 025/005B RPL ANCW"/>
    <s v="WILLITS"/>
    <s v="ETL.7780.POLE.WOOD"/>
    <d v="2024-04-05T00:00:00"/>
    <d v="2024-04-05T00:00:00"/>
    <d v="2025-01-27T00:00:00"/>
    <x v="0"/>
    <m/>
    <d v="2025-04-05T00:00:00"/>
    <x v="84"/>
    <s v="637T"/>
    <s v="TR2"/>
    <m/>
    <s v="E - Schd Compl Yr 0"/>
    <s v="Closed"/>
    <s v="RELW INSP COMP OH   FMOB TR2  PRTO FRAB"/>
    <s v="No Good/Out of Stdrd"/>
    <s v="Anchor-Wood"/>
    <s v="Replace"/>
    <s v="35573420"/>
    <s v="T2 EI PHILO JCT-ELK 025/005B RPL ANCW"/>
    <s v="93E"/>
  </r>
  <r>
    <s v="LC"/>
    <s v="128459977"/>
    <s v="005/026"/>
    <s v="T2 WV TULUCAY-VACA 005/026 INS DMPS"/>
    <s v="SACTO"/>
    <s v="ETL.5800.INSL"/>
    <d v="2024-04-05T00:00:00"/>
    <d v="2024-04-05T00:00:00"/>
    <d v="2025-03-29T00:00:00"/>
    <x v="0"/>
    <m/>
    <d v="2025-04-05T00:00:00"/>
    <x v="84"/>
    <s v="628"/>
    <s v="TR2"/>
    <m/>
    <s v="E - Schd Compl Yr 0"/>
    <s v="Closed"/>
    <s v="RELW OTHR COMP OH   FMOB TR2  PRTO NTDE"/>
    <s v="Missing"/>
    <s v="Damper-Steel"/>
    <s v="Install"/>
    <s v="46324631"/>
    <s v="T2 WV TULUCAY-VACA 005/026 INS DMPS"/>
    <s v="ICS"/>
  </r>
  <r>
    <s v="LC"/>
    <s v="128462196"/>
    <s v="021/136"/>
    <s v="T2 EI STNSLS-MLNS ST-MNT 21/136 COTTER"/>
    <s v="VICTOR"/>
    <s v="ETL.3830.INSL"/>
    <d v="2024-04-05T00:00:00"/>
    <d v="2024-04-05T00:00:00"/>
    <d v="2024-04-23T00:00:00"/>
    <x v="0"/>
    <m/>
    <d v="2025-04-05T00:00:00"/>
    <x v="84"/>
    <s v="628"/>
    <s v="TR2"/>
    <m/>
    <s v="E - Schd Compl Yr 0"/>
    <s v="Closed"/>
    <s v="RELW INSP COMP OH   FMOB TR2  PRTO FRAB DURA"/>
    <s v="No Good/Out of Stdrd"/>
    <s v="Insulator-Steel"/>
    <s v="Repair"/>
    <s v="46229395"/>
    <s v="T2 EI STNSLS-MLNS ST-MNT 21/136 COTTER"/>
    <s v="ICS"/>
  </r>
  <r>
    <s v="LC"/>
    <s v="128462209"/>
    <s v="004/006"/>
    <s v="T2 WV MELONES-CURTIS 04/06 RPL HNGR"/>
    <s v="VICTOR"/>
    <s v="ETL.2390.INSL.NCER"/>
    <d v="2024-04-05T00:00:00"/>
    <d v="2024-04-05T00:00:00"/>
    <d v="2025-05-11T00:00:00"/>
    <x v="1"/>
    <m/>
    <d v="2025-04-05T00:00:00"/>
    <x v="84"/>
    <s v="630"/>
    <s v="TR2"/>
    <m/>
    <s v="E - Schd Compl Yr 0"/>
    <s v="Closed"/>
    <s v="RELW OTHR COMP OH   FMOB TR2  PRTO FRAB NTDE"/>
    <s v="No Good/Out of Stdrd"/>
    <s v="Hanger Plate - Wood"/>
    <s v="Replace"/>
    <s v="46299706"/>
    <s v="T2 WV MELONES-CURTIS 04/06 RPL HNGR"/>
    <s v="ICW"/>
  </r>
  <r>
    <s v="LC"/>
    <s v="128462470"/>
    <s v="025/004"/>
    <s v="T2 EI PHILO JCT-ELK 025/004 RMV VEG"/>
    <s v="WILLITS"/>
    <s v="ETL.7780.POLE.WOOD"/>
    <d v="2024-04-05T00:00:00"/>
    <d v="2024-04-05T00:00:00"/>
    <d v="2025-03-27T00:00:00"/>
    <x v="0"/>
    <m/>
    <d v="2025-04-05T00:00:00"/>
    <x v="84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63973"/>
    <s v="022/130"/>
    <s v="T2 EI STNSLS-MNTCA #2 22/130 UNBURY"/>
    <s v="VICTOR"/>
    <s v="ETL.3820.TOWR"/>
    <d v="2024-04-05T00:00:00"/>
    <d v="2024-04-05T00:00:00"/>
    <d v="2025-01-22T00:00:00"/>
    <x v="0"/>
    <m/>
    <d v="2025-04-05T00:00:00"/>
    <x v="84"/>
    <s v="543"/>
    <s v="TR2"/>
    <m/>
    <s v="E - Schd Compl Yr 0"/>
    <s v="Closed"/>
    <s v="RELW INSP COMP OH   FMOB TR2  PRTO FRAB"/>
    <s v="Earth Covered Tower"/>
    <s v="Foundation/Concrete-Tower"/>
    <s v="Repair"/>
    <s v="46416247"/>
    <s v="T2 EI STNSLS-MNTCA #2 22/130 UNBURY"/>
    <s v="ICQ"/>
  </r>
  <r>
    <s v="LC"/>
    <s v="128464187"/>
    <s v="003/027"/>
    <s v="T2 OLEUM-N TWR-CHRSTIE 3/27 HANGER"/>
    <s v="CONCORD"/>
    <s v="ETL.3180.INSL.NCER"/>
    <d v="2024-04-05T00:00:00"/>
    <d v="2024-04-05T00:00:00"/>
    <d v="2024-04-05T00:00:00"/>
    <x v="1"/>
    <m/>
    <d v="2025-04-05T00:00:00"/>
    <x v="84"/>
    <s v="543"/>
    <s v="TR2"/>
    <m/>
    <s v="E - Schd Compl Yr 0"/>
    <s v="Open"/>
    <s v="RELW OTHR OH   FMOB TR2  PRTO FRAB NTDE"/>
    <s v="No Good/Out of Stdrd"/>
    <s v="Hanger Plate - Tower"/>
    <s v="Replace"/>
    <s v="46287193"/>
    <s v="T2 WV OLEUM-N TWR-CHRSTIE 3/27 HANGER"/>
    <s v="ICQ"/>
  </r>
  <r>
    <s v="LC"/>
    <s v="128464302"/>
    <s v="002/026"/>
    <s v="T2 DI CHRISTIE-WILLOW PASS 2/26 RPR INSW"/>
    <s v="CONCORD"/>
    <s v="ETL.6370.INSL.NCER"/>
    <d v="2024-04-05T00:00:00"/>
    <d v="2024-04-05T00:00:00"/>
    <d v="2025-03-17T00:00:00"/>
    <x v="0"/>
    <m/>
    <d v="2025-04-05T00:00:00"/>
    <x v="84"/>
    <s v="623"/>
    <s v="TR2"/>
    <m/>
    <s v="E - Schd Compl Yr 0"/>
    <s v="Closed"/>
    <s v="RELW COMP OH   TR2  PRTO AIR  FRAB"/>
    <s v="Out of Adjustment"/>
    <s v="Switch"/>
    <s v="Repair"/>
    <s v="46525506"/>
    <s v="T2 DI CHRISTIE-WILLOW PASS 2/26 RPR INSW"/>
    <s v="ICE"/>
  </r>
  <r>
    <s v="LC"/>
    <s v="128464511"/>
    <s v="007/153"/>
    <s v="T2 WV KILARC-DESCHUTES 007/153 INS RPTW"/>
    <s v="TABLEMTN"/>
    <s v="ETL.7300.POLE.NWOD"/>
    <d v="2024-04-05T00:00:00"/>
    <d v="2024-04-05T00:00:00"/>
    <d v="2024-04-09T00:00:00"/>
    <x v="0"/>
    <m/>
    <d v="2025-04-05T00:00:00"/>
    <x v="84"/>
    <s v="672"/>
    <s v="TR2"/>
    <m/>
    <s v="E - Schd Compl Yr 0"/>
    <s v="Closed"/>
    <s v="RELW OTHR COMP OH   FMOB TR2  PRTO FRAB NTDE"/>
    <s v="Missing"/>
    <s v="Raptor Guard-Wood"/>
    <s v="Install"/>
    <s v="31691981"/>
    <s v="T2 WV KILARC-DESCHUTES 007/153 INS RPTW"/>
    <s v="93B"/>
  </r>
  <r>
    <s v="LC"/>
    <s v="128464816"/>
    <s v="000/001"/>
    <s v="T2 EI CHRISTIE-SOBRANTE 0/1 RPR JUMS"/>
    <s v="CONCORD"/>
    <s v="ETL.1260.INSL.CERA"/>
    <d v="2024-04-05T00:00:00"/>
    <d v="2024-04-05T00:00:00"/>
    <d v="2024-07-15T00:00:00"/>
    <x v="0"/>
    <m/>
    <d v="2025-04-05T00:00:00"/>
    <x v="84"/>
    <s v="628"/>
    <s v="TR2"/>
    <m/>
    <s v="E - Schd Compl Yr 0"/>
    <s v="Closed"/>
    <s v="RELW INSP COMP OH   FMOB TR2  PRTO DURA BRIN"/>
    <s v="No Good/Out of Stdrd"/>
    <s v="Jumper-Steel"/>
    <s v="Repair"/>
    <s v="46234722"/>
    <s v="T2 EI CHRISTIE-SOBRANTE 00/01 RPR JMPS"/>
    <s v="ICS"/>
  </r>
  <r>
    <s v="LC"/>
    <s v="128464856"/>
    <s v="027/218"/>
    <s v="T2 EI CRBRY SS-ROND MTN 27/218 BNT STEEL"/>
    <s v="TABLEMTN"/>
    <s v="ETL.5410.TOWR"/>
    <d v="2024-04-05T00:00:00"/>
    <d v="2024-04-05T00:00:00"/>
    <d v="2025-02-19T00:00:00"/>
    <x v="0"/>
    <m/>
    <d v="2025-04-05T00:00:00"/>
    <x v="84"/>
    <s v="543"/>
    <s v="TR2"/>
    <m/>
    <s v="E - Schd Compl Yr 0"/>
    <s v="Closed"/>
    <s v="RELW INSP COMP OH   FMOB TR2  PRTO FRAB"/>
    <s v="No Good/Out of Stdrd"/>
    <s v="Structure-Tower"/>
    <s v="Repair"/>
    <s v="46354006"/>
    <s v="T2 EI CRBRY SS-ROND MTN 27/218 BNT STEEL"/>
    <s v="ICQ"/>
  </r>
  <r>
    <s v="LC"/>
    <s v="128465850"/>
    <s v="022/133"/>
    <s v="T2 EI STNSLS-MANTEC #2 022/133 RPR STRT"/>
    <s v="VICTOR"/>
    <s v="ETL.3820.TOWR"/>
    <d v="2024-04-05T00:00:00"/>
    <d v="2024-04-05T00:00:00"/>
    <d v="2025-02-26T00:00:00"/>
    <x v="0"/>
    <m/>
    <d v="2025-04-05T00:00:00"/>
    <x v="84"/>
    <s v="543"/>
    <s v="TR2"/>
    <m/>
    <s v="E - Schd Compl Yr 0"/>
    <s v="Closed"/>
    <s v="RELW INSP COMP OH   FMOB TR2  PRTO FRAB"/>
    <s v="No Good/Out of Stdrd"/>
    <s v="Structure-Tower"/>
    <s v="Repair"/>
    <s v="46416248"/>
    <s v="T2 EI STNSLS-MANTEC #2 022/133 BNT STEEL"/>
    <s v="ICQ"/>
  </r>
  <r>
    <s v="LC"/>
    <s v="128465851"/>
    <s v="022/133"/>
    <s v="T2 EI STNSLS-MANTEC #2 022/133 RPR FOND"/>
    <s v="VICTOR"/>
    <s v="ETL.3820.TOWR"/>
    <d v="2024-04-05T00:00:00"/>
    <d v="2024-04-05T00:00:00"/>
    <d v="2025-02-26T00:00:00"/>
    <x v="0"/>
    <m/>
    <d v="2025-04-05T00:00:00"/>
    <x v="84"/>
    <s v="543"/>
    <s v="TR2"/>
    <m/>
    <s v="E - Schd Compl Yr 0"/>
    <s v="Closed"/>
    <s v="RELW INSP COMP OH   FMOB TR2  PRTO FRAB"/>
    <s v="No Good/Out of Stdrd"/>
    <s v="Foundation/Concrete-Tower"/>
    <s v="Repair"/>
    <s v="46416249"/>
    <s v="T2 EI STNSLS-MANTEC #2 022/133 UNBURY"/>
    <s v="ICQ"/>
  </r>
  <r>
    <s v="LC"/>
    <s v="128466532"/>
    <s v=":016/010"/>
    <s v="T2 EI EAGLE ROCK-REDBUD :016/10 RPR INSW"/>
    <s v="WILLITS"/>
    <s v="ETL.1480.INSL.NCER"/>
    <d v="2024-04-05T00:00:00"/>
    <d v="2024-04-05T00:00:00"/>
    <d v="2025-03-10T00:00:00"/>
    <x v="0"/>
    <m/>
    <d v="2025-04-05T00:00:00"/>
    <x v="84"/>
    <s v="630"/>
    <s v="TR2"/>
    <m/>
    <s v="E - Schd Compl Yr 0"/>
    <s v="Closed"/>
    <s v="RELW INSP COMP OH   FMOB TR2  PRTO"/>
    <s v="No Good/Out of Stdrd"/>
    <s v="Insulator-Wood"/>
    <s v="Repair"/>
    <s v="46308211"/>
    <s v="T2 EI EAGLE ROCK-REDBUD :016/10 RPR INSW"/>
    <s v="ICW"/>
  </r>
  <r>
    <s v="LC"/>
    <s v="128466584"/>
    <s v="026/213"/>
    <s v="T2 EI CARBERY SS-RND MTN 26/213 RPR INSS"/>
    <s v="TABLEMTN"/>
    <s v="ETL.5410.INSL.NCER"/>
    <d v="2024-04-05T00:00:00"/>
    <d v="2024-04-05T00:00:00"/>
    <d v="2025-03-10T00:00:00"/>
    <x v="0"/>
    <m/>
    <d v="2025-04-05T00:00:00"/>
    <x v="84"/>
    <s v="628"/>
    <s v="TR2"/>
    <m/>
    <s v="E - Schd Compl Yr 0"/>
    <s v="Closed"/>
    <s v="RELW INSP COMP OH   FMOB TR2  PRTO"/>
    <s v="No Good/Out of Stdrd"/>
    <s v="Insulator-Steel"/>
    <s v="Repair"/>
    <s v="46332482"/>
    <s v="T2 EI CARBERY SS-RND MTN 26/213 RPR INSS"/>
    <s v="ICS"/>
  </r>
  <r>
    <s v="LC"/>
    <s v="128466794"/>
    <s v="013/125"/>
    <s v="T2 EI BRIDGEVILE-COTONWD 13/125 RPR STRW"/>
    <s v="TABLEMTN"/>
    <s v="ETL.1110.POLE.WOOD"/>
    <d v="2024-04-05T00:00:00"/>
    <d v="2024-04-05T00:00:00"/>
    <d v="2025-02-07T00:00:00"/>
    <x v="0"/>
    <m/>
    <d v="2025-04-05T00:00:00"/>
    <x v="84"/>
    <s v="630"/>
    <s v="TR2"/>
    <m/>
    <s v="E - Schd Compl Yr 0"/>
    <s v="Closed"/>
    <s v="RELW INSP COMP OH   FMOB TR2  PRTO FRAB"/>
    <s v="No Good/Out of Stdrd"/>
    <s v="Structure-Wood"/>
    <s v="Repair"/>
    <s v="46311115"/>
    <s v="T2 EI BRIDGEVILE-COTONWD 13/125 RPR STRW"/>
    <s v="ICW"/>
  </r>
  <r>
    <s v="LC"/>
    <s v="128466916"/>
    <s v="032/003B"/>
    <s v="T2 EI PHILO JCT-ELK 032/003B RMV VEG"/>
    <s v="WILLITS"/>
    <s v="ETL.7780.POLE.WOOD"/>
    <d v="2024-04-05T00:00:00"/>
    <d v="2024-04-05T00:00:00"/>
    <d v="2025-03-17T00:00:00"/>
    <x v="0"/>
    <m/>
    <d v="2025-04-05T00:00:00"/>
    <x v="84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66930"/>
    <s v="032/000"/>
    <s v="T2 EI PHILO JCT-ELK 32/00L COTTER"/>
    <s v="WILLITS"/>
    <s v="ETL.7780.POLE.WDPS"/>
    <d v="2024-04-05T00:00:00"/>
    <d v="2024-04-05T00:00:00"/>
    <d v="2025-01-29T00:00:00"/>
    <x v="0"/>
    <m/>
    <d v="2025-04-05T00:00:00"/>
    <x v="84"/>
    <s v="630"/>
    <s v="TR2"/>
    <m/>
    <s v="E - Schd Compl Yr 0"/>
    <s v="Closed"/>
    <s v="RELW INSP COMP OH   FMOB TR2  PRTO FRAB"/>
    <s v="No Good/Out of Stdrd"/>
    <s v="Guy Wire-Wood"/>
    <s v="Repair"/>
    <s v="46340216"/>
    <s v="T2 EI PHILO JCT-ELK 32/00L COTTER"/>
    <s v="ICW"/>
  </r>
  <r>
    <s v="LC"/>
    <s v="128466976"/>
    <s v="014/073"/>
    <s v="T2 EI RND MTN-TBL MTN #1 14/073 RPR ANCT"/>
    <s v="TABLEMTN"/>
    <s v="ETL.6060.TOWR"/>
    <d v="2024-04-05T00:00:00"/>
    <d v="2024-04-05T00:00:00"/>
    <d v="2025-01-22T00:00:00"/>
    <x v="0"/>
    <m/>
    <d v="2025-04-05T00:00:00"/>
    <x v="84"/>
    <s v="543"/>
    <s v="TR2"/>
    <m/>
    <s v="E - Schd Compl Yr 0"/>
    <s v="Closed"/>
    <s v="RELW INSP COMP OH   FMOB TR2  PRTO FRAB"/>
    <s v="No Good/Out of Stdrd"/>
    <s v="Anchor-Tower"/>
    <s v="Repair"/>
    <s v="46380954"/>
    <s v="T2 EI RND MTN-TBL MTN #1 14/073 RPR ANCT"/>
    <s v="ICQ"/>
  </r>
  <r>
    <s v="LC"/>
    <s v="128466984"/>
    <s v="014/073"/>
    <s v="T2 EI RND MTN-TBL MTN #1 14/073 RMV VEG"/>
    <s v="TABLEMTN"/>
    <s v="ETL.6060.TOWR"/>
    <d v="2024-04-05T00:00:00"/>
    <d v="2024-04-05T00:00:00"/>
    <d v="2024-05-13T00:00:00"/>
    <x v="0"/>
    <m/>
    <d v="2025-04-05T00:00:00"/>
    <x v="84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467195"/>
    <s v="020/003"/>
    <s v="T2 EI TRINTY-MPLE CRK 20/03 RPL SPLW"/>
    <s v="EUREKA"/>
    <s v="ETL.8170.INSL.NCER"/>
    <d v="2024-04-05T00:00:00"/>
    <d v="2024-04-05T00:00:00"/>
    <d v="2024-04-05T00:00:00"/>
    <x v="1"/>
    <m/>
    <d v="2025-04-05T00:00:00"/>
    <x v="84"/>
    <s v="630"/>
    <s v="TR2"/>
    <m/>
    <s v="E - Schd Compl Yr 0"/>
    <s v="Open"/>
    <s v="RELW INSP OH   FMOB TR2  PRTO NTDE"/>
    <s v="No Good/Out of Stdrd"/>
    <s v="Splice-Wood"/>
    <s v="Replace"/>
    <s v="46345748"/>
    <s v="T2 EI TRINTY-MPLE CRK 20/03 RPL SPLW"/>
    <s v="ICW"/>
  </r>
  <r>
    <s v="LC"/>
    <s v="128467196"/>
    <s v="020/003"/>
    <s v="T2 EI TRINTY-MPLE CRK 20/03L RPR GYWW"/>
    <s v="EUREKA"/>
    <s v="ETL.8170.POLE.STPS"/>
    <d v="2024-04-05T00:00:00"/>
    <d v="2024-04-05T00:00:00"/>
    <d v="2025-03-01T00:00:00"/>
    <x v="0"/>
    <m/>
    <d v="2025-04-05T00:00:00"/>
    <x v="84"/>
    <s v="630"/>
    <s v="TR2"/>
    <m/>
    <s v="E - Schd Compl Yr 0"/>
    <s v="Closed"/>
    <s v="RELW INSP COMP OH   FMOB TR2  PRTO FRAB"/>
    <s v="No Good/Out of Stdrd"/>
    <s v="Guy Wire-Wood"/>
    <s v="Repair"/>
    <s v="46345749"/>
    <s v="T2 EI TRINTY-MPLE CRK 20/03L RPR GYWW"/>
    <s v="ICW"/>
  </r>
  <r>
    <s v="LC"/>
    <s v="128467204"/>
    <s v="022/005"/>
    <s v="T2 EI TRINITY-MAPL CREEK 22/5 RPR GYWW"/>
    <s v="EUREKA"/>
    <s v="ETL.8170.POLE.NWOD"/>
    <d v="2024-04-05T00:00:00"/>
    <d v="2024-04-05T00:00:00"/>
    <d v="2025-03-01T00:00:00"/>
    <x v="0"/>
    <m/>
    <d v="2025-04-05T00:00:00"/>
    <x v="84"/>
    <s v="630"/>
    <s v="TR2"/>
    <m/>
    <s v="E - Schd Compl Yr 0"/>
    <s v="Closed"/>
    <s v="RELW INSP COMP OH   FMOB TR2  PRTO FRAB"/>
    <s v="No Good/Out of Stdrd"/>
    <s v="Guy Wire-Wood"/>
    <s v="Repair"/>
    <s v="46345750"/>
    <s v="T2NT EI TRINITY-MAPL CREEK 22/5 RPR GYWW"/>
    <s v="ICW"/>
  </r>
  <r>
    <s v="LC"/>
    <s v="128467214"/>
    <s v="020/005"/>
    <s v="T2 EI TRINITY-MAPLE CREEK 20/05 RPR GYWW"/>
    <s v="EUREKA"/>
    <s v="ETL.8170.POLE.NWOD"/>
    <d v="2024-04-05T00:00:00"/>
    <d v="2024-04-05T00:00:00"/>
    <d v="2024-05-15T00:00:00"/>
    <x v="0"/>
    <m/>
    <d v="2024-10-05T00:00:00"/>
    <x v="84"/>
    <s v="630"/>
    <s v="TR2"/>
    <m/>
    <s v="E - Schd Compl Yr 0"/>
    <s v="Closed"/>
    <s v="RELW INSP COMP OH   FMOB TR2  PRTO FRAB DURA BRIN"/>
    <s v="No Good/Out of Stdrd"/>
    <s v="Guy Wire-Wood"/>
    <s v="Repair"/>
    <s v="46229154"/>
    <s v="T2 EI TRINITY-MAPLE CREEK 20/05 RPR GYWW"/>
    <s v="ICW"/>
  </r>
  <r>
    <s v="LC"/>
    <s v="128488468"/>
    <s v="001/001"/>
    <s v="T2 DI MNDCNO-WLLTS-FRT BRG 1/1 RPR GYWW"/>
    <s v="WILLITS"/>
    <s v="ETL.7550.POLE.WOOD"/>
    <d v="2024-04-08T00:00:00"/>
    <d v="2024-04-05T00:00:00"/>
    <d v="2025-01-21T00:00:00"/>
    <x v="0"/>
    <m/>
    <d v="2025-04-05T00:00:00"/>
    <x v="84"/>
    <s v="630"/>
    <s v="TR2"/>
    <m/>
    <s v="E - Schd Compl Yr 0"/>
    <s v="Closed"/>
    <s v="RELW COMP OH   TR2  PRTO AIR  FRAB NTDE"/>
    <s v="No Good/Out of Stdrd"/>
    <s v="Guy Wire-Wood"/>
    <s v="Repair"/>
    <s v="46308224"/>
    <s v="T2 DI MNDCNO-WLLTS-FRT BRG 1/1 RPR GYWW"/>
    <s v="ICW"/>
  </r>
  <r>
    <s v="LC"/>
    <s v="128493460"/>
    <s v="005/010"/>
    <s v="T2 DI MENDOCINO-WFTBR 5/10 RPR GYWW"/>
    <s v="WILLITS"/>
    <s v="ETL.7550.POLE.NWOD"/>
    <d v="2024-04-08T00:00:00"/>
    <d v="2024-04-05T00:00:00"/>
    <d v="2025-01-21T00:00:00"/>
    <x v="0"/>
    <m/>
    <d v="2025-04-05T00:00:00"/>
    <x v="84"/>
    <s v="630"/>
    <s v="TR2"/>
    <m/>
    <s v="E - Schd Compl Yr 0"/>
    <s v="Closed"/>
    <s v="RELW FIRE ACCL COMP OH   TR2  PRTO AIR  FRAB"/>
    <s v="No Good/Out of Stdrd"/>
    <s v="Guy Wire-Wood"/>
    <s v="Repair"/>
    <s v="46308226"/>
    <s v="T2 DI MENDOCINO-WFTBR 5/10 RPR GYWW"/>
    <s v="ICW"/>
  </r>
  <r>
    <s v="LC"/>
    <s v="128548674"/>
    <s v="004/001"/>
    <s v="T2 DI MENDO-WLITS-FRT BRG 04/01 RPR STRW"/>
    <s v="WILLITS"/>
    <s v="ETL.7550.POLE.WOOD"/>
    <d v="2024-04-15T00:00:00"/>
    <d v="2024-04-05T00:00:00"/>
    <d v="2025-01-21T00:00:00"/>
    <x v="0"/>
    <m/>
    <d v="2025-04-05T00:00:00"/>
    <x v="84"/>
    <s v="630"/>
    <s v="TR2"/>
    <m/>
    <s v="E - Schd Compl Yr 0"/>
    <s v="Closed"/>
    <s v="RELW ACCL COMP OH   TR2  PRTO AIR  FRAB"/>
    <s v="No Good/Out of Stdrd"/>
    <s v="Structure-Wood"/>
    <s v="Repair"/>
    <s v="46308225"/>
    <s v="T2 DI MENDO-WLITS-FRT BRG 04/01 RPR STRW"/>
    <s v="ICW"/>
  </r>
  <r>
    <s v="LC"/>
    <s v="128549084"/>
    <s v="000/012"/>
    <s v="T2 DI MNDCN-WLLTS-FRT BRG 0/12 RPR STRW"/>
    <s v="WILLITS"/>
    <s v="ETL.7550.POLE.WOOD"/>
    <d v="2024-04-15T00:00:00"/>
    <d v="2024-04-05T00:00:00"/>
    <d v="2025-03-31T00:00:00"/>
    <x v="0"/>
    <m/>
    <d v="2025-04-05T00:00:00"/>
    <x v="84"/>
    <s v="630"/>
    <s v="TR2"/>
    <m/>
    <s v="E - Schd Compl Yr 0"/>
    <s v="Closed"/>
    <s v="RELW FIRE COMP OH   TR2  PRTO AIR  FRAB"/>
    <s v="No Good/Out of Stdrd"/>
    <s v="Structure-Wood"/>
    <s v="Repair"/>
    <s v="46308214"/>
    <s v="T2 DI MNDCN-WLLTS-FRT BRG 0/12 RPR STRW"/>
    <s v="ICW"/>
  </r>
  <r>
    <s v="LC"/>
    <s v="128549163"/>
    <s v="005/061"/>
    <s v="T3 DI DESABLA-CENTERVILLE 5/61 RPL SPLW"/>
    <s v="TABLEMTN"/>
    <s v="ETL.6720.INSL.NCER"/>
    <d v="2024-04-15T00:00:00"/>
    <d v="2024-04-05T00:00:00"/>
    <d v="2024-11-14T00:00:00"/>
    <x v="0"/>
    <m/>
    <d v="2025-04-05T00:00:00"/>
    <x v="84"/>
    <s v="630"/>
    <s v="TR3"/>
    <s v="YES"/>
    <s v="E - Schd Compl Yr 0"/>
    <s v="Closed"/>
    <s v="RELW FIRE COMP OH   XMPT TR3  PRTO AIR  NTDE BRIN"/>
    <s v="No Good/Out of Stdrd"/>
    <s v="Splice-Wood"/>
    <s v="Replace"/>
    <s v="46247570"/>
    <s v="T3 DI DESABLA-CENTERVILLE 5/61 RPL SPLW"/>
    <s v="ICW"/>
  </r>
  <r>
    <s v="LC"/>
    <s v="128549224"/>
    <s v="003/004"/>
    <s v="T2 DI POTTER VALLEY-MNDCN 3/4 RMV NEST"/>
    <s v="WILLITS"/>
    <s v="ETL.7810.POLE.NWOD"/>
    <d v="2024-04-15T00:00:00"/>
    <d v="2024-04-05T00:00:00"/>
    <d v="2025-03-11T00:00:00"/>
    <x v="0"/>
    <m/>
    <d v="2025-04-05T00:00:00"/>
    <x v="84"/>
    <s v="628"/>
    <s v="TR2"/>
    <m/>
    <s v="E - Schd Compl Yr 0"/>
    <s v="Closed"/>
    <s v="RELW FIRE COMP OH   TR2  PRTO AIR  FRAB"/>
    <s v="Debris/Nest/etc."/>
    <s v="Structure-Steel"/>
    <s v="Remove"/>
    <s v="46414823"/>
    <s v="T2 DI POTTER VALLEY-MNDCN 3/4 RMV NEST"/>
    <s v="ICS"/>
  </r>
  <r>
    <s v="LC"/>
    <s v="128549227"/>
    <s v="003/004"/>
    <s v="T2 DI POTTER VALLEY-MNDCN 3/4 RPR FOND"/>
    <s v="WILLITS"/>
    <s v="ETL.7810.POLE.NWOD"/>
    <d v="2024-04-15T00:00:00"/>
    <d v="2024-04-05T00:00:00"/>
    <d v="2025-03-17T00:00:00"/>
    <x v="0"/>
    <m/>
    <d v="2025-04-05T00:00:00"/>
    <x v="84"/>
    <s v="543"/>
    <s v="TR2"/>
    <m/>
    <s v="E - Schd Compl Yr 0"/>
    <s v="Closed"/>
    <s v="RELW FIRE COMP OH   TR2  PRTO AIR  FRAB"/>
    <s v="No Good/Out of Stdrd"/>
    <s v="Foundation/Concrete-Tower"/>
    <s v="Repair"/>
    <s v="46290143"/>
    <s v="T2 DI POTTER VALLEY-MNDCN 3/4 RPR FOND"/>
    <s v="ICQ"/>
  </r>
  <r>
    <s v="LC"/>
    <s v="128555316"/>
    <s v="006/003"/>
    <s v="T2 DI MNDCN-WLLTS-FRT BRG 6/3 RPR GYWW"/>
    <s v="WILLITS"/>
    <s v="ETL.7550.POLE.NWOD"/>
    <d v="2024-04-16T00:00:00"/>
    <d v="2024-04-05T00:00:00"/>
    <d v="2025-01-21T00:00:00"/>
    <x v="0"/>
    <m/>
    <d v="2025-04-05T00:00:00"/>
    <x v="84"/>
    <s v="630"/>
    <s v="TR2"/>
    <m/>
    <s v="E - Schd Compl Yr 0"/>
    <s v="Closed"/>
    <s v="RELW FIRE COMP OH   TR2  PRTO AIR  FRAB"/>
    <s v="No Good/Out of Stdrd"/>
    <s v="Guy Wire-Wood"/>
    <s v="Repair"/>
    <s v="46308227"/>
    <s v="T2 DI MNDCN-WLLTS-FRT BRG 6/3 RPR GYWW"/>
    <s v="ICW"/>
  </r>
  <r>
    <s v="LC"/>
    <s v="128555393"/>
    <s v="006/078"/>
    <s v="T2 DI GRN VLY-PAUL SWT 6/78 RPR STRW"/>
    <s v="MOSSLNDG"/>
    <s v="ETL.1730.POLE.WDPS"/>
    <d v="2024-04-16T00:00:00"/>
    <d v="2024-04-05T00:00:00"/>
    <d v="2025-03-04T00:00:00"/>
    <x v="0"/>
    <m/>
    <d v="2025-04-05T00:00:00"/>
    <x v="84"/>
    <s v="630"/>
    <s v="TR2"/>
    <m/>
    <s v="E - Schd Compl Yr 0"/>
    <s v="Closed"/>
    <s v="RELW COMP OH   TR2  PRTO AIR  FRAB"/>
    <s v="No Good/Out of Stdrd"/>
    <s v="Structure-Wood"/>
    <s v="Repair"/>
    <s v="46391236"/>
    <s v="T2 DI GRN VLY-PAUL SWT 6/78 RPR STRW"/>
    <s v="ICW"/>
  </r>
  <r>
    <s v="LC"/>
    <s v="128567764"/>
    <s v="006/074"/>
    <s v="T2 DI GRN VLY PL SWT 06/074R RPL HRDW"/>
    <s v="MOSSLNDG"/>
    <s v="ETL.1730.POLE.WDPS"/>
    <d v="2024-04-17T00:00:00"/>
    <d v="2024-04-05T00:00:00"/>
    <d v="2025-03-05T00:00:00"/>
    <x v="0"/>
    <m/>
    <d v="2025-04-05T00:00:00"/>
    <x v="84"/>
    <s v="630"/>
    <s v="TR2"/>
    <m/>
    <s v="E - Schd Compl Yr 0"/>
    <s v="Closed"/>
    <s v="RELW FIRE COMP OH   TR2  PRTO AIR  FRAB NTDE"/>
    <s v="No Good/Out of Stdrd"/>
    <s v="Hardware-Wood"/>
    <s v="Replace"/>
    <s v="46391238"/>
    <s v="T2 DI GRN VLY PL SWT 06/074R RPL HRDW"/>
    <s v="ICW"/>
  </r>
  <r>
    <s v="LC"/>
    <s v="128567765"/>
    <s v="006/074"/>
    <s v="T2 DI GRN VLY PL SWT 06/074L RPL HRDW"/>
    <s v="MOSSLNDG"/>
    <s v="ETL.1730.POLE.WDPS"/>
    <d v="2024-04-17T00:00:00"/>
    <d v="2024-04-05T00:00:00"/>
    <d v="2025-03-05T00:00:00"/>
    <x v="0"/>
    <m/>
    <d v="2025-04-05T00:00:00"/>
    <x v="84"/>
    <s v="630"/>
    <s v="TR2"/>
    <m/>
    <s v="E - Schd Compl Yr 0"/>
    <s v="Closed"/>
    <s v="RELW FIRE COMP OH   TR2  PRTO AIR  FRAB NTDE"/>
    <s v="No Good/Out of Stdrd"/>
    <s v="Hardware-Wood"/>
    <s v="Replace"/>
    <s v="46391237"/>
    <s v="T2 DI GRN VLY PL SWT 06/074L RPL HRDW"/>
    <s v="ICW"/>
  </r>
  <r>
    <s v="LC"/>
    <s v="131333195"/>
    <s v="003/027"/>
    <s v="T2 OLEUM-N TWR-CHRSTIE 3/27 RPL INSS"/>
    <s v="CONCORD"/>
    <s v="ETL.3180.INSL.NCER"/>
    <d v="2025-06-09T00:00:00"/>
    <d v="2024-04-05T00:00:00"/>
    <d v="2024-04-05T00:00:00"/>
    <x v="1"/>
    <m/>
    <d v="2025-04-05T00:00:00"/>
    <x v="84"/>
    <s v="532"/>
    <s v="TR2"/>
    <m/>
    <s v="E - Schd Compl Yr 0"/>
    <s v="Open"/>
    <s v="POHW OTHR OH   FMOB TR2  PRTO FRAB NTDE"/>
    <s v="No Good/Out of Stdrd"/>
    <s v="Insulator-Steel"/>
    <s v="Replace"/>
    <s v=""/>
    <s v=""/>
    <s v=""/>
  </r>
  <r>
    <s v="LC"/>
    <s v="123339452"/>
    <s v="000/004"/>
    <s v="T3NT DI SOBRANTE-&quot;R&quot; #1+ 00/04 RPR STRT"/>
    <s v="CONCORD"/>
    <s v="ETL.3770.TOWR"/>
    <d v="2022-04-15T00:00:00"/>
    <d v="2022-04-06T00:00:00"/>
    <d v="2023-03-06T00:00:00"/>
    <x v="0"/>
    <m/>
    <d v="2025-04-06T00:00:00"/>
    <x v="85"/>
    <s v="543"/>
    <s v="TR3N"/>
    <m/>
    <s v="E - Schd Compl Yr 0"/>
    <s v="Closed"/>
    <s v="RELW COMP OH   TR3  PRTO AIR  FRAB"/>
    <s v="No Good/Out of Stdrd"/>
    <s v="Structure-Tower"/>
    <s v="Repair"/>
    <s v="45686285"/>
    <s v="T3 DI SOBRANTE-&quot;R&quot; #1+ 00/04 RPR STRT"/>
    <s v="ICQ"/>
  </r>
  <r>
    <s v="LC"/>
    <s v="128468830"/>
    <s v="016/150"/>
    <s v="T2 EI BRDGVLLE-CTTNWD 016/150L RPR ADSS"/>
    <s v="TABLEMTN"/>
    <s v="ETL.1110.POLE.STPS"/>
    <d v="2024-04-06T00:00:00"/>
    <d v="2024-04-06T00:00:00"/>
    <d v="2025-02-07T00:00:00"/>
    <x v="0"/>
    <m/>
    <d v="2025-04-06T00:00:00"/>
    <x v="85"/>
    <s v="630"/>
    <s v="TR2"/>
    <m/>
    <s v="E - Schd Compl Yr 0"/>
    <s v="Closed"/>
    <s v="RELW INSP COMP OH   FMOB TR2  PRTO FRAB"/>
    <s v="No Good/Out of Stdrd"/>
    <s v="ADSS - Wood"/>
    <s v="Repair"/>
    <s v="46311114"/>
    <s v="T2 EI BRDGVLLE-CTTNWD 016/150L RPR ADSS"/>
    <s v="ICW"/>
  </r>
  <r>
    <s v="LC"/>
    <s v="128468858"/>
    <s v="023/138"/>
    <s v="T2 EI STANISLS-MNTEC #2 023/138 RMV NEST"/>
    <s v="VICTOR"/>
    <s v="ETL.3820.TOWR"/>
    <d v="2024-04-06T00:00:00"/>
    <d v="2024-04-06T00:00:00"/>
    <d v="2025-03-18T00:00:00"/>
    <x v="0"/>
    <m/>
    <d v="2025-04-06T00:00:00"/>
    <x v="85"/>
    <s v="628"/>
    <s v="TR2"/>
    <m/>
    <s v="E - Schd Compl Yr 0"/>
    <s v="Closed"/>
    <s v="RELW INSP COMP OH   FMOB TR2  PRTO FRAB"/>
    <s v="Debris/Nest/etc."/>
    <s v="Structure-Steel"/>
    <s v="Remove"/>
    <s v="46299708"/>
    <s v="T2 EI STANISLS-MNTEC #2 023/138 RMV NEST"/>
    <s v="ICS"/>
  </r>
  <r>
    <s v="LC"/>
    <s v="128468859"/>
    <s v="023/138"/>
    <s v="T2 EI STANISLS-MANTECA #2 023/138 UNBURY"/>
    <s v="VICTOR"/>
    <s v="ETL.3820.TOWR"/>
    <d v="2024-04-06T00:00:00"/>
    <d v="2024-04-06T00:00:00"/>
    <d v="2025-01-2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Foundation/Concrete-Tower"/>
    <s v="Repair"/>
    <s v="46416251"/>
    <s v="T2 EI STANISLS-MANTECA #2 023/138 UNBURY"/>
    <s v="ICQ"/>
  </r>
  <r>
    <s v="LC"/>
    <s v="128468870"/>
    <s v="023/138"/>
    <s v="T2 EI STANISLS-MNTEC #2 23/138 BNT STEEL"/>
    <s v="VICTOR"/>
    <s v="ETL.3820.TOWR"/>
    <d v="2024-04-06T00:00:00"/>
    <d v="2024-04-06T00:00:00"/>
    <d v="2025-01-2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416252"/>
    <s v="T2 EI STANISLS-MNTEC #2 23/138 BNT STEEL"/>
    <s v="ICQ"/>
  </r>
  <r>
    <s v="LC"/>
    <s v="128468881"/>
    <s v="095/621"/>
    <s v="T2 EI NEWARK-VALLECTOS 95/621 RPR STRT"/>
    <s v="CONCORD"/>
    <s v="ETL.7670.TOWR"/>
    <d v="2024-04-06T00:00:00"/>
    <d v="2024-04-06T00:00:00"/>
    <d v="2025-02-03T00:00:00"/>
    <x v="0"/>
    <m/>
    <d v="2025-04-06T00:00:00"/>
    <x v="85"/>
    <s v="543"/>
    <s v="TR2"/>
    <m/>
    <s v="E - Schd Compl Yr 0"/>
    <s v="Closed"/>
    <s v="RELW INSP REMT SWRK ACCM COMP OH   FMOB TR2  PRTO FRAB"/>
    <s v="No Good/Out of Stdrd"/>
    <s v="Structure-Tower"/>
    <s v="Repair"/>
    <s v="46287197"/>
    <s v="T2NT EI NEWARK-VALLECTOS 95/621 RPR STRT"/>
    <s v="ICQ"/>
  </r>
  <r>
    <s v="LC"/>
    <s v="128468886"/>
    <s v="009/203"/>
    <s v="T2 EI COLEMAN-SOUTH 9/203 RPR GYWW"/>
    <s v="TABLEMTN"/>
    <s v="ETL.6450.POLE.WOOD"/>
    <d v="2024-04-06T00:00:00"/>
    <d v="2024-04-06T00:00:00"/>
    <d v="2024-05-09T00:00:00"/>
    <x v="0"/>
    <m/>
    <d v="2024-10-06T00:00:00"/>
    <x v="85"/>
    <s v="630"/>
    <s v="TR2"/>
    <m/>
    <s v="E - Schd Compl Yr 0"/>
    <s v="Closed"/>
    <s v="RELW INSP COMP OH   FMOB TR2  PRTO FRAB DURA BRIN"/>
    <s v="No Good/Out of Stdrd"/>
    <s v="Guy Wire-Wood"/>
    <s v="Repair"/>
    <s v="46229107"/>
    <s v="T2 EI COLEMAN-SOUTH 9/203 RPR GYWW"/>
    <s v="ICW"/>
  </r>
  <r>
    <s v="LC"/>
    <s v="128468943"/>
    <s v="024/139"/>
    <s v="T2 EI STANISLS-MANTC #2 024/139 RPL HRDT"/>
    <s v="VICTOR"/>
    <s v="ETL.3820.TOWR"/>
    <d v="2024-04-06T00:00:00"/>
    <d v="2024-04-06T00:00:00"/>
    <d v="2025-01-2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Hardware-Tower"/>
    <s v="Replace"/>
    <s v="46416253"/>
    <s v="T2 EI STANISLS-MANTC #2 024/139 RPL HRDT"/>
    <s v="ICQ"/>
  </r>
  <r>
    <s v="LC"/>
    <s v="128468949"/>
    <s v="024/139"/>
    <s v="T2 EI STANISLS-MANTECA #2 023/139 UNBURY"/>
    <s v="VICTOR"/>
    <s v="ETL.3820.TOWR"/>
    <d v="2024-04-06T00:00:00"/>
    <d v="2024-04-06T00:00:00"/>
    <d v="2025-01-2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Foundation/Concrete-Tower"/>
    <s v="Repair"/>
    <s v="46416254"/>
    <s v="T2 EI STANISLS-MANTECA #2 023/139 UNBURY"/>
    <s v="ICQ"/>
  </r>
  <r>
    <s v="LC"/>
    <s v="128469003"/>
    <s v="025/007"/>
    <s v="T2 EI PHILO JCT-ELK 025/007 INS DMPW"/>
    <s v="WILLITS"/>
    <s v="ETL.7780.INSL.NCER"/>
    <d v="2024-04-06T00:00:00"/>
    <d v="2024-04-06T00:00:00"/>
    <d v="2025-01-28T00:00:00"/>
    <x v="0"/>
    <m/>
    <d v="2025-04-06T00:00:00"/>
    <x v="85"/>
    <s v="630"/>
    <s v="TR2"/>
    <m/>
    <s v="E - Schd Compl Yr 0"/>
    <s v="Closed"/>
    <s v="RELW INSP COMP OH   FMOB TR2  PRTO NTDE"/>
    <s v="Missing"/>
    <s v="Damper-Wood"/>
    <s v="Install"/>
    <s v="46340217"/>
    <s v="T2 EI PHILO JCT-ELK 025/007 INS DMPW"/>
    <s v="ICW"/>
  </r>
  <r>
    <s v="LC"/>
    <s v="128469030"/>
    <s v="095/618"/>
    <s v="T2 EI NEWARK-VALLECITOS 095/618 COMPLETE"/>
    <s v="CONCORD"/>
    <s v="ETL.7670.INSL.CERA"/>
    <d v="2024-04-06T00:00:00"/>
    <d v="2024-04-06T00:00:00"/>
    <d v="2025-03-19T00:00:00"/>
    <x v="0"/>
    <m/>
    <d v="2025-04-06T00:00:00"/>
    <x v="85"/>
    <s v="532"/>
    <s v="TR2"/>
    <m/>
    <s v="E - Schd Compl Yr 0"/>
    <s v="Closed"/>
    <s v="REGW INSP REMT NOAC SWRK CLR  ACCM COMP OH   FMOB TR2  PRTO"/>
    <s v="No Good/Out of Stdrd"/>
    <s v="Insulator-Steel"/>
    <s v="Replace"/>
    <s v="35577336"/>
    <s v="T2 EI NEWARK-VALLECITOS RPL INSS IN 5 TW"/>
    <s v="93K"/>
  </r>
  <r>
    <s v="LC"/>
    <s v="128469083"/>
    <s v="026/209"/>
    <s v="T2 EI CARBRY SS-RND MTN 26/209 BNT STEEL"/>
    <s v="TABLEMTN"/>
    <s v="ETL.5410.TOWR"/>
    <d v="2024-04-06T00:00:00"/>
    <d v="2024-04-06T00:00:00"/>
    <d v="2025-02-19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354007"/>
    <s v="T2 EI CARBRY SS-RND MTN 26/209 BNT STEEL"/>
    <s v="ICQ"/>
  </r>
  <r>
    <s v="LC"/>
    <s v="128469093"/>
    <s v="003/018A"/>
    <s v="T2 EI PITTSBURG-MARTINEZ #23/18A COTTER"/>
    <s v="CONCORD"/>
    <s v="ETL.3330.INSL.NCER"/>
    <d v="2024-04-06T00:00:00"/>
    <d v="2024-04-06T00:00:00"/>
    <d v="2024-07-11T00:00:00"/>
    <x v="0"/>
    <m/>
    <d v="2025-04-06T00:00:00"/>
    <x v="85"/>
    <s v="628"/>
    <s v="TR2"/>
    <m/>
    <s v="E - Schd Compl Yr 0"/>
    <s v="Closed"/>
    <s v="RELW INSP COMP OH   FMOB TR2  PRTO"/>
    <s v="No Good/Out of Stdrd"/>
    <s v="Insulator-Steel"/>
    <s v="Repair"/>
    <s v="46234658"/>
    <s v="T2 EI PITTSBURG-MARTINEZ #23/18A COTTER"/>
    <s v="ICS"/>
  </r>
  <r>
    <s v="LC"/>
    <s v="128469095"/>
    <s v="009/200"/>
    <s v="T2 EI COLEMAN-SOUTH 9/200 RPR GYWW"/>
    <s v="TABLEMTN"/>
    <s v="ETL.6450.POLE.WOOD"/>
    <d v="2024-04-06T00:00:00"/>
    <d v="2024-04-06T00:00:00"/>
    <d v="2024-05-09T00:00:00"/>
    <x v="0"/>
    <m/>
    <d v="2024-10-06T00:00:00"/>
    <x v="85"/>
    <s v="630"/>
    <s v="TR2"/>
    <m/>
    <s v="E - Schd Compl Yr 0"/>
    <s v="Closed"/>
    <s v="RELW INSP COMP OH   FMOB TR2  PRTO FRAB DURA BRIN"/>
    <s v="No Good/Out of Stdrd"/>
    <s v="Guy Wire-Wood"/>
    <s v="Repair"/>
    <s v="46229105"/>
    <s v="T2 EI COLEMAN-SOUTH 9/200 RPR GYWW"/>
    <s v="ICW"/>
  </r>
  <r>
    <s v="LC"/>
    <s v="128469098"/>
    <s v="009/201"/>
    <s v="T2 EI COLEMAN-SOUTH 9/201 RPR GYWW"/>
    <s v="TABLEMTN"/>
    <s v="ETL.6450.POLE.WOOD"/>
    <d v="2024-04-06T00:00:00"/>
    <d v="2024-04-06T00:00:00"/>
    <d v="2024-05-09T00:00:00"/>
    <x v="0"/>
    <m/>
    <d v="2024-10-06T00:00:00"/>
    <x v="85"/>
    <s v="630"/>
    <s v="TR2"/>
    <m/>
    <s v="E - Schd Compl Yr 0"/>
    <s v="Closed"/>
    <s v="RELW INSP COMP OH   FMOB TR2  PRTO FRAB DURA BRIN"/>
    <s v="No Good/Out of Stdrd"/>
    <s v="Guy Wire-Wood"/>
    <s v="Repair"/>
    <s v="46229106"/>
    <s v="T2 EI COLEMAN-SOUTH 9/201 RPR GYWW"/>
    <s v="ICW"/>
  </r>
  <r>
    <s v="LC"/>
    <s v="128469101"/>
    <s v="026/209"/>
    <s v="T2 EI CARBERY SS-RND MTN 26/209 RPR FOND"/>
    <s v="TABLEMTN"/>
    <s v="ETL.5410.TOWR"/>
    <d v="2024-04-06T00:00:00"/>
    <d v="2024-04-06T00:00:00"/>
    <d v="2025-01-15T00:00:00"/>
    <x v="0"/>
    <m/>
    <d v="2025-04-06T00:00:00"/>
    <x v="85"/>
    <s v="543"/>
    <s v="TR2"/>
    <m/>
    <s v="E - Schd Compl Yr 0"/>
    <s v="Closed"/>
    <s v="RELW INSP COMP OH   FMOB TR2  PRTO FRAB"/>
    <s v="Earth Covered Tower"/>
    <s v="Foundation/Concrete-Tower"/>
    <s v="Repair"/>
    <s v="46354008"/>
    <s v="T2 EI CARBERY SS-RND MTN 26/209 RPR FOND"/>
    <s v="ICQ"/>
  </r>
  <r>
    <s v="LC"/>
    <s v="128469131"/>
    <s v=":001/003"/>
    <s v="T2 EI BLT-RVRBNK-MLNS SS :01/03 RPR GYWW"/>
    <s v="VICTOR"/>
    <s v="ETL.1070.POLE.NWOD"/>
    <d v="2024-04-06T00:00:00"/>
    <d v="2024-04-06T00:00:00"/>
    <d v="2025-02-03T00:00:00"/>
    <x v="0"/>
    <m/>
    <d v="2025-04-06T00:00:00"/>
    <x v="85"/>
    <s v="630"/>
    <s v="TR2"/>
    <m/>
    <s v="E - Schd Compl Yr 0"/>
    <s v="Closed"/>
    <s v="RELW INSP COMP OH   FMOB TR2  PRTO FRAB"/>
    <s v="No Good/Out of Stdrd"/>
    <s v="Guy Wire-Wood"/>
    <s v="Repair"/>
    <s v="46327615"/>
    <s v="T2 EI BLT-RVRBNK-MLNS SS :01/03 RPR GYWW"/>
    <s v="ICW"/>
  </r>
  <r>
    <s v="LC"/>
    <s v="128469132"/>
    <s v=":006/001"/>
    <s v="T2 EI BLT-RBK-MLS SS :06/01 RMV VEG"/>
    <s v="VICTOR"/>
    <s v="ETL.1070.POLE.WOOD"/>
    <d v="2024-04-06T00:00:00"/>
    <d v="2024-04-06T00:00:00"/>
    <d v="2024-06-10T00:00:00"/>
    <x v="0"/>
    <m/>
    <d v="2025-04-06T00:00:00"/>
    <x v="85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469148"/>
    <s v="015/137"/>
    <s v="T2 EI BRDGVLLE-CTTNWD 015/137R RPR GYWW"/>
    <s v="TABLEMTN"/>
    <s v="ETL.1110.POLE.STPS"/>
    <d v="2024-04-06T00:00:00"/>
    <d v="2024-04-06T00:00:00"/>
    <d v="2024-09-04T00:00:00"/>
    <x v="0"/>
    <m/>
    <d v="2025-04-06T00:00:00"/>
    <x v="85"/>
    <s v="630"/>
    <s v="TR2"/>
    <m/>
    <s v="E - Schd Compl Yr 0"/>
    <s v="Closed"/>
    <s v="RELW INSP COMP OH   FMOB TR2  PRTO FRAB"/>
    <s v="No Good/Out of Stdrd"/>
    <s v="Guy Wire-Wood"/>
    <s v="Repair"/>
    <s v="46309323"/>
    <s v="T2 EI BRDGVLLE-CTTNWD 015/137R RPR GYWW"/>
    <s v="ICW"/>
  </r>
  <r>
    <s v="LC"/>
    <s v="128469153"/>
    <s v="013/005B"/>
    <s v="T2 HUMBOLDT-MAPLE CRK 13/5B INS MKBL"/>
    <s v="EUREKA"/>
    <s v="ETL.7130.POLE.NWOD"/>
    <d v="2024-04-06T00:00:00"/>
    <d v="2024-04-06T00:00:00"/>
    <d v="2024-04-06T00:00:00"/>
    <x v="1"/>
    <m/>
    <d v="2025-04-06T00:00:00"/>
    <x v="85"/>
    <s v="671T"/>
    <s v="TR2"/>
    <m/>
    <s v="E - Schd Compl Yr 0"/>
    <s v="Open"/>
    <s v="RELW INSP OH   FMOB TR2  PRTO FRAB NTDE"/>
    <s v="Missing"/>
    <s v="FAA Lighting-Wood"/>
    <s v="Install"/>
    <s v="35575573"/>
    <s v="T2 EI HUMBOLDT-MAPLE CRK 13/5B INS MKBL"/>
    <s v="93P"/>
  </r>
  <r>
    <s v="LC"/>
    <s v="128469245"/>
    <s v="024/143"/>
    <s v="T2 EI STANISLUS-MANTECA #2 24/143 UNBURY"/>
    <s v="VICTOR"/>
    <s v="ETL.3820.TOWR"/>
    <d v="2024-04-06T00:00:00"/>
    <d v="2024-04-06T00:00:00"/>
    <d v="2025-03-26T00:00:00"/>
    <x v="0"/>
    <m/>
    <d v="2025-04-06T00:00:00"/>
    <x v="85"/>
    <s v="543"/>
    <s v="TR2"/>
    <m/>
    <s v="E - Schd Compl Yr 0"/>
    <s v="Closed"/>
    <s v="RELW INSP COMP OH   FMOB TR2  PRTO FRAB BRIN"/>
    <s v="Earth Covered Tower"/>
    <s v="Foundation/Concrete-Tower"/>
    <s v="Repair"/>
    <s v="46493440"/>
    <s v="T2 EI STANISLUS-MANTECA #2 24/143 UNBURY"/>
    <s v="ICQ"/>
  </r>
  <r>
    <s v="LC"/>
    <s v="128469248"/>
    <s v="026/207"/>
    <s v="T2 EI CARBRY SS-RND MTN 26/207 BNT STEEL"/>
    <s v="TABLEMTN"/>
    <s v="ETL.5410.TOWR"/>
    <d v="2024-04-06T00:00:00"/>
    <d v="2024-04-06T00:00:00"/>
    <d v="2025-02-12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354009"/>
    <s v="T2 EI CARBRY SS-RND MTN 26/207 BNT STEEL"/>
    <s v="ICQ"/>
  </r>
  <r>
    <s v="LC"/>
    <s v="128469254"/>
    <s v="024/143"/>
    <s v="T2 EI STANISLS-MNTEC #2 24/143 BNT STEEL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416255"/>
    <s v="T2 EI STANISLS-MNTEC #2 24/143 BNT STEEL"/>
    <s v="ICQ"/>
  </r>
  <r>
    <s v="LC"/>
    <s v="128469277"/>
    <s v="037/176"/>
    <s v="T2 EI MENDCNO-REDBD 37/176 COTTER"/>
    <s v="WILLITS"/>
    <s v="ETL.2410.INSL.CERA"/>
    <d v="2024-04-06T00:00:00"/>
    <d v="2024-04-06T00:00:00"/>
    <d v="2024-12-05T00:00:00"/>
    <x v="0"/>
    <m/>
    <d v="2024-07-06T00:00:00"/>
    <x v="85"/>
    <s v="628"/>
    <s v="TR2"/>
    <m/>
    <s v="E - Schd Compl Yr 0"/>
    <s v="Closed"/>
    <s v="RELW INSP COMP OH   FMOB TR2  PRTO DURA BRIN"/>
    <s v="No Good/Out of Stdrd"/>
    <s v="Insulator-Steel"/>
    <s v="Repair"/>
    <s v="46233085"/>
    <s v="T2 EI MENDCNO-REDBD 37/176 COTTER"/>
    <s v="ICS"/>
  </r>
  <r>
    <s v="LC"/>
    <s v="128469298"/>
    <s v="026/207"/>
    <s v="T2 EI CARBERY SS-RND MTN 26/207 RPR FOND"/>
    <s v="TABLEMTN"/>
    <s v="ETL.5410.TOWR"/>
    <d v="2024-04-06T00:00:00"/>
    <d v="2024-04-06T00:00:00"/>
    <d v="2025-02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Foundation/Concrete-Tower"/>
    <s v="Repair"/>
    <s v="46354010"/>
    <s v="T2 EI CARBERY SS-RND MTN 26/207 RPR FOND"/>
    <s v="ICQ"/>
  </r>
  <r>
    <s v="LC"/>
    <s v="128469329"/>
    <s v="024/142"/>
    <s v="T2 EI STANISLS-MNTEC #2 24/142 COMPLETE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416256"/>
    <s v="T2 EI STANISLS-MNTEC #2 24/142 BNT STEEL"/>
    <s v="ICQ"/>
  </r>
  <r>
    <s v="LC"/>
    <s v="128469345"/>
    <s v="024/142"/>
    <s v="T2 EI STNISLS-MNTC #2 24/142 COMPLETE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Foundation/Concrete-Tower"/>
    <s v="Repair"/>
    <s v="46416257"/>
    <s v="T2 EI STNISLS-MNTC #2 24/142 UNBURY"/>
    <s v="ICQ"/>
  </r>
  <r>
    <s v="LC"/>
    <s v="128469362"/>
    <s v="003/013"/>
    <s v="T2 EI MELONES-RACETRACK 03/013 RPR INSW"/>
    <s v="VICTOR"/>
    <s v="ETL.2400.INSL.CERA"/>
    <d v="2024-04-06T00:00:00"/>
    <d v="2024-04-06T00:00:00"/>
    <d v="2024-05-09T00:00:00"/>
    <x v="0"/>
    <m/>
    <d v="2025-04-06T00:00:00"/>
    <x v="85"/>
    <s v="630"/>
    <s v="TR2"/>
    <m/>
    <s v="E - Schd Compl Yr 0"/>
    <s v="Closed"/>
    <s v="RELW INSP CLR  COMP OH   FMOB TR2  PRTO"/>
    <s v="No Good/Out of Stdrd"/>
    <s v="Insulator-Wood"/>
    <s v="Repair"/>
    <s v="46240443"/>
    <s v="T2 EI MELONES-RACETRACK 03/013 RPR INSW"/>
    <s v="ICW"/>
  </r>
  <r>
    <s v="LC"/>
    <s v="128469440"/>
    <s v="026/002"/>
    <s v="T2 EI PHILO JCT-ELK 026/002 INS DMPW"/>
    <s v="WILLITS"/>
    <s v="ETL.7780.INSL.NCER"/>
    <d v="2024-04-06T00:00:00"/>
    <d v="2024-04-06T00:00:00"/>
    <d v="2025-01-28T00:00:00"/>
    <x v="0"/>
    <m/>
    <d v="2025-04-06T00:00:00"/>
    <x v="85"/>
    <s v="630"/>
    <s v="TR2"/>
    <m/>
    <s v="E - Schd Compl Yr 0"/>
    <s v="Closed"/>
    <s v="RELW INSP COMP OH   FMOB TR2  PRTO NTDE"/>
    <s v="Missing"/>
    <s v="Damper-Wood"/>
    <s v="Install"/>
    <s v="46340218"/>
    <s v="T2 EI PHILO JCT-ELK 026/002 INS DMPW"/>
    <s v="ICW"/>
  </r>
  <r>
    <s v="LC"/>
    <s v="128469459"/>
    <s v="017/155"/>
    <s v="T2 EI BRDGVLLE-CTTNWD 017/155L RPL STRW"/>
    <s v="TABLEMTN"/>
    <s v="ETL.1110.POLE.WDPS"/>
    <d v="2024-04-06T00:00:00"/>
    <d v="2024-04-06T00:00:00"/>
    <d v="2025-04-06T00:00:00"/>
    <x v="0"/>
    <m/>
    <d v="2025-04-06T00:00:00"/>
    <x v="85"/>
    <s v="372T"/>
    <s v="TR2"/>
    <m/>
    <s v="E - Schd Compl Yr 0"/>
    <s v="Closed"/>
    <s v="RELW INSP COMP OH   FMOB TR2  PRTO FRAB"/>
    <s v="No Good/Out of Stdrd"/>
    <s v="Structure-Wood"/>
    <s v="Replace"/>
    <s v="35555555"/>
    <s v="T2 EI BRDGVLLE-CTTNWD 017/155L RPL STRW"/>
    <s v="70Y"/>
  </r>
  <r>
    <s v="LC"/>
    <s v="128469475"/>
    <s v="017/155"/>
    <s v="T2 EI BRDGVLLE-CTTNWD 017/155R RPL STRW"/>
    <s v="TABLEMTN"/>
    <s v="ETL.1110.POLE.WDPS"/>
    <d v="2024-04-06T00:00:00"/>
    <d v="2024-04-06T00:00:00"/>
    <d v="2025-04-06T00:00:00"/>
    <x v="0"/>
    <m/>
    <d v="2025-04-06T00:00:00"/>
    <x v="85"/>
    <s v="372T"/>
    <s v="TR2"/>
    <m/>
    <s v="E - Schd Compl Yr 0"/>
    <s v="Closed"/>
    <s v="REGW INSP COMP OH   FMOB TR2  PRTO FRAB"/>
    <s v="No Good/Out of Stdrd"/>
    <s v="Structure-Wood"/>
    <s v="Replace"/>
    <s v="35555555"/>
    <s v="T2 EI BRDGVLLE-CTTNWD 017/155L RPL STRW"/>
    <s v="70Y"/>
  </r>
  <r>
    <s v="LC"/>
    <s v="128469477"/>
    <s v="025/145"/>
    <s v="T2 EI STANISLAUS-MNTC #2 25/145 RPL HRDT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Hardware-Tower"/>
    <s v="Replace"/>
    <s v="46416258"/>
    <s v="T2 EI STANISLAUS-MNTC #2 25/145 RPL HRDT"/>
    <s v="ICQ"/>
  </r>
  <r>
    <s v="LC"/>
    <s v="128469483"/>
    <s v="025/145"/>
    <s v="T2 EI STNISLS-MNTC #2 25/145 UNBURY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Foundation/Concrete-Tower"/>
    <s v="Repair"/>
    <s v="46416259"/>
    <s v="T2 EI STNISLS-MNTC #2 25/145 UNBURY"/>
    <s v="ICQ"/>
  </r>
  <r>
    <s v="LC"/>
    <s v="128469496"/>
    <s v="025/145"/>
    <s v="T2 EI STANISLS-MNTEC #2 25/145 BNT STEEL"/>
    <s v="VICTOR"/>
    <s v="ETL.3820.TOWR"/>
    <d v="2024-04-06T00:00:00"/>
    <d v="2024-04-06T00:00:00"/>
    <d v="2025-03-03T00:00:00"/>
    <x v="0"/>
    <m/>
    <d v="2025-04-06T00:00:00"/>
    <x v="85"/>
    <s v="543"/>
    <s v="TR2"/>
    <m/>
    <s v="E - Schd Compl Yr 0"/>
    <s v="Closed"/>
    <s v="RELW INSP COMP OH   FMOB TR2  PRTO FRAB"/>
    <s v="No Good/Out of Stdrd"/>
    <s v="Structure-Tower"/>
    <s v="Repair"/>
    <s v="46416280"/>
    <s v="T2 EI STANISLS-MNTEC #2 25/145 BNT STEEL"/>
    <s v="ICQ"/>
  </r>
  <r>
    <s v="LC"/>
    <s v="128469521"/>
    <s v="025/146"/>
    <s v="T2 EI STANISLAUS-MNTC #2 25/146 RMV NEST"/>
    <s v="VICTOR"/>
    <s v="ETL.3820.TOWR"/>
    <d v="2024-04-06T00:00:00"/>
    <d v="2024-04-06T00:00:00"/>
    <d v="2025-03-18T00:00:00"/>
    <x v="0"/>
    <m/>
    <d v="2025-04-06T00:00:00"/>
    <x v="85"/>
    <s v="628"/>
    <s v="TR2"/>
    <m/>
    <s v="E - Schd Compl Yr 0"/>
    <s v="Closed"/>
    <s v="RELW INSP COMP OH   FMOB TR2  PRTO FRAB"/>
    <s v="Debris/Nest/etc."/>
    <s v="Structure-Steel"/>
    <s v="Remove"/>
    <s v="46300263"/>
    <s v="T2 EI STANISLAUS-MNTC #2 25/146 RMV NEST"/>
    <s v="ICS"/>
  </r>
  <r>
    <s v="LC"/>
    <s v="128469530"/>
    <s v="026/004"/>
    <s v="T2 EI PHILO JCT-ELK 026/004L RPL ANCW"/>
    <s v="WILLITS"/>
    <s v="ETL.7780.POLE.WDPS"/>
    <d v="2024-04-06T00:00:00"/>
    <d v="2024-04-06T00:00:00"/>
    <d v="2025-01-28T00:00:00"/>
    <x v="0"/>
    <m/>
    <d v="2025-04-06T00:00:00"/>
    <x v="85"/>
    <s v="637"/>
    <s v="TR2"/>
    <m/>
    <s v="E - Schd Compl Yr 0"/>
    <s v="Closed"/>
    <s v="REGW INSP COMP OH   FMOB TR2  PRTO FRAB"/>
    <s v="No Good/Out of Stdrd"/>
    <s v="Anchor-Wood"/>
    <s v="Replace"/>
    <s v="35573423"/>
    <s v="T2 EI PHILO JCT-ELK 026/004R RPL ANCW"/>
    <s v="93E"/>
  </r>
  <r>
    <s v="LC"/>
    <s v="128469552"/>
    <s v="025/147"/>
    <s v="T2 EI STNISLS-MNTC #2 25/147 UNBURY"/>
    <s v="VICTOR"/>
    <s v="ETL.3820.TOWR"/>
    <d v="2024-04-06T00:00:00"/>
    <d v="2024-04-06T00:00:00"/>
    <d v="2025-03-06T00:00:00"/>
    <x v="0"/>
    <m/>
    <d v="2025-04-06T00:00:00"/>
    <x v="85"/>
    <s v="543"/>
    <s v="TR2"/>
    <m/>
    <s v="E - Schd Compl Yr 0"/>
    <s v="Closed"/>
    <s v="RELW INSP COMP OH   FMOB TR2  PRTO FRAB"/>
    <s v="Earth Covered Tower"/>
    <s v="Foundation/Concrete-Tower"/>
    <s v="Repair"/>
    <s v="46416281"/>
    <s v="T2 EI STNISLS-MNTC #2 25/147 UNBURY"/>
    <s v="ICQ"/>
  </r>
  <r>
    <s v="LC"/>
    <s v="128469561"/>
    <s v="009/199"/>
    <s v="T2 EI COLEMAN-SOUTH 9/199 RPL INSW"/>
    <s v="TABLEMTN"/>
    <s v="ETL.6450.INSL.NCER"/>
    <d v="2024-04-06T00:00:00"/>
    <d v="2024-04-06T00:00:00"/>
    <d v="2024-10-21T00:00:00"/>
    <x v="0"/>
    <m/>
    <d v="2024-07-06T00:00:00"/>
    <x v="85"/>
    <s v="508T"/>
    <s v="TR2"/>
    <m/>
    <s v="E - Schd Compl Yr 0"/>
    <s v="Closed"/>
    <s v="RELW INSP COMP OH   FMOB TR2  PRTO DURA BRIN"/>
    <s v="No Good/Out of Stdrd"/>
    <s v="Insulator-Wood"/>
    <s v="Replace"/>
    <s v="35543858"/>
    <s v="T2 EI COLEMAN-SOUTH 9/199 RPL INSW"/>
    <s v="93I"/>
  </r>
  <r>
    <s v="LC"/>
    <s v="128469660"/>
    <s v="026/004"/>
    <s v="T2 EI PHILO JCT-ELK 026/004R RPL ANCW"/>
    <s v="WILLITS"/>
    <s v="ETL.7780.POLE.WDPS"/>
    <d v="2024-04-06T00:00:00"/>
    <d v="2024-04-06T00:00:00"/>
    <d v="2025-01-28T00:00:00"/>
    <x v="0"/>
    <m/>
    <d v="2025-04-06T00:00:00"/>
    <x v="85"/>
    <s v="637T"/>
    <s v="TR2"/>
    <m/>
    <s v="E - Schd Compl Yr 0"/>
    <s v="Closed"/>
    <s v="RELW INSP COMP OH   FMOB TR2  PRTO FRAB"/>
    <s v="No Good/Out of Stdrd"/>
    <s v="Anchor-Wood"/>
    <s v="Replace"/>
    <s v="35573423"/>
    <s v="T2 EI PHILO JCT-ELK 026/004R RPL ANCW"/>
    <s v="93E"/>
  </r>
  <r>
    <s v="LC"/>
    <s v="128469666"/>
    <s v="085/433"/>
    <s v="T2 EI MALIN-ROUND MTN#2 085/433 RPR OPGW"/>
    <s v="TABLEMTN"/>
    <s v="ETL.6020.TOWR"/>
    <d v="2024-04-06T00:00:00"/>
    <d v="2024-04-06T00:00:00"/>
    <d v="2025-02-08T00:00:00"/>
    <x v="0"/>
    <m/>
    <d v="2025-04-06T00:00:00"/>
    <x v="85"/>
    <s v="628"/>
    <s v="TR2"/>
    <m/>
    <s v="E - Schd Compl Yr 0"/>
    <s v="Closed"/>
    <s v="RELW INSP COMP OH   FMOB TR2  PRTO FRAB"/>
    <s v="No Good/Out of Stdrd"/>
    <s v="OPGW - Steel"/>
    <s v="Repair"/>
    <s v="46332484"/>
    <s v="T2 EI MALIN-ROUND MTN#2 085/433 RPR OPGW"/>
    <s v="ICS"/>
  </r>
  <r>
    <s v="LC"/>
    <s v="128469794"/>
    <s v="092/599"/>
    <s v="T2 EI NEWARK-VALLECITOS 92/599 RPR STRT"/>
    <s v="CONCORD"/>
    <s v="ETL.7670.TOWR"/>
    <d v="2024-04-06T00:00:00"/>
    <d v="2024-04-06T00:00:00"/>
    <d v="2025-03-18T00:00:00"/>
    <x v="0"/>
    <m/>
    <d v="2025-04-06T00:00:00"/>
    <x v="85"/>
    <s v="543"/>
    <s v="TR2"/>
    <m/>
    <s v="E - Schd Compl Yr 0"/>
    <s v="Closed"/>
    <s v="RELW INSP REMT SWRK ACCH COMP OH   FMOB TR2  PRTO FRAB"/>
    <s v="No Good/Out of Stdrd"/>
    <s v="Structure-Tower"/>
    <s v="Repair"/>
    <s v="46287196"/>
    <s v="T2 EI NEWARK-VALLECITOS 92/599 RPR STRT"/>
    <s v="ICQ"/>
  </r>
  <r>
    <s v="LC"/>
    <s v="128469795"/>
    <s v="092/599"/>
    <s v="T2 EI NEWARK-VALLECITOS 092/599 RPL INSS"/>
    <s v="CONCORD"/>
    <s v="ETL.7670.INSL.CERA"/>
    <d v="2024-04-06T00:00:00"/>
    <d v="2024-04-06T00:00:00"/>
    <d v="2025-03-18T00:00:00"/>
    <x v="0"/>
    <m/>
    <d v="2025-04-06T00:00:00"/>
    <x v="85"/>
    <s v="532T"/>
    <s v="TR2"/>
    <m/>
    <s v="E - Schd Compl Yr 0"/>
    <s v="Closed"/>
    <s v="RELW INSP REMT SWRK CLR  ACCM COMP OH   FMOB TR2  PRTO"/>
    <s v="No Good/Out of Stdrd"/>
    <s v="Insulator-Steel"/>
    <s v="Replace"/>
    <s v="35577336"/>
    <s v="T2 EI NEWARK-VALLECITOS RPL INSS IN 5 TW"/>
    <s v="93K"/>
  </r>
  <r>
    <s v="LC"/>
    <s v="128469919"/>
    <s v="025/001"/>
    <s v="T2 EI TRINITY-MAPLE CREEK 25/1L RMV VEG"/>
    <s v="EUREKA"/>
    <s v="ETL.8170.POLE.STPS"/>
    <d v="2024-04-06T00:00:00"/>
    <d v="2024-04-06T00:00:00"/>
    <d v="2024-11-15T00:00:00"/>
    <x v="0"/>
    <m/>
    <d v="2025-04-06T00:00:00"/>
    <x v="85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470366"/>
    <s v="025/149"/>
    <s v="T2 EI STANISLS-MNTC #2 25/149 UNBURY"/>
    <s v="VICTOR"/>
    <s v="ETL.3820.TOWR"/>
    <d v="2024-04-07T00:00:00"/>
    <d v="2024-04-06T00:00:00"/>
    <d v="2025-03-06T00:00:00"/>
    <x v="0"/>
    <m/>
    <d v="2025-04-06T00:00:00"/>
    <x v="85"/>
    <s v="543"/>
    <s v="TR2"/>
    <m/>
    <s v="E - Schd Compl Yr 0"/>
    <s v="Closed"/>
    <s v="RELW INSP COMP OH   FMOB TR2  PRTO FRAB"/>
    <s v="Earth Covered Tower"/>
    <s v="Foundation/Concrete-Tower"/>
    <s v="Repair"/>
    <s v="46416282"/>
    <s v="T2 EI STANISLS-MNTC #2 25/149 UNBURY"/>
    <s v="ICQ"/>
  </r>
  <r>
    <s v="LC"/>
    <s v="128470367"/>
    <s v="025/148"/>
    <s v="T2 EI STANISLS-MNTC #2 25/148 UNBURY"/>
    <s v="VICTOR"/>
    <s v="ETL.3820.TOWR"/>
    <d v="2024-04-07T00:00:00"/>
    <d v="2024-04-06T00:00:00"/>
    <d v="2025-03-06T00:00:00"/>
    <x v="0"/>
    <m/>
    <d v="2025-04-06T00:00:00"/>
    <x v="85"/>
    <s v="543"/>
    <s v="TR2"/>
    <m/>
    <s v="E - Schd Compl Yr 0"/>
    <s v="Closed"/>
    <s v="RELW INSP COMP OH   FMOB TR2  PRTO FRAB"/>
    <s v="Earth Covered Tower"/>
    <s v="Foundation/Concrete-Tower"/>
    <s v="Repair"/>
    <s v="46416283"/>
    <s v="T2 EI STANISLS-MNTC #2 25/148 UNBURY"/>
    <s v="ICQ"/>
  </r>
  <r>
    <s v="LC"/>
    <s v="128474568"/>
    <s v="005/033"/>
    <s v="T2 MARTINEZ-SOBRANTE 5/33 RPL INSS"/>
    <s v="CONCORD"/>
    <s v="ETL.2270.INSL.NCER"/>
    <d v="2024-04-08T00:00:00"/>
    <d v="2024-04-06T00:00:00"/>
    <d v="2025-03-28T00:00:00"/>
    <x v="0"/>
    <m/>
    <d v="2025-04-06T00:00:00"/>
    <x v="85"/>
    <s v="532T"/>
    <s v="TR2"/>
    <m/>
    <s v="E - Schd Compl Yr 0"/>
    <s v="Closed"/>
    <s v="RELW OTHR COMP OH   TR2  PRTO"/>
    <s v="No Good/Out of Stdrd"/>
    <s v="Insulator-Steel"/>
    <s v="Replace"/>
    <s v="35573072"/>
    <s v="T2 MRTNZ-SOBRANTE  5/33 RPL INSS"/>
    <s v="93K"/>
  </r>
  <r>
    <s v="LC"/>
    <s v="128481053"/>
    <s v="005/035"/>
    <s v="T2 OLEUM-MARTINEZ 5/35 RPL INSS"/>
    <s v="CONCORD"/>
    <s v="ETL.3170.INSL"/>
    <d v="2024-04-08T00:00:00"/>
    <d v="2024-04-06T00:00:00"/>
    <d v="2025-05-09T00:00:00"/>
    <x v="1"/>
    <m/>
    <d v="2025-04-06T00:00:00"/>
    <x v="85"/>
    <s v="532T"/>
    <s v="TR2"/>
    <m/>
    <s v="E - Schd Compl Yr 0"/>
    <s v="Closed"/>
    <s v="RELW OTHR COMP OH   TR2  PRTO FRAB"/>
    <s v="No Good/Out of Stdrd"/>
    <s v="Insulator-Steel"/>
    <s v="Replace"/>
    <s v="35575051"/>
    <s v="T2 OLEUM-MARTINEZ 5/35 RPL INSS"/>
    <s v="93K"/>
  </r>
  <r>
    <s v="LC"/>
    <s v="128481057"/>
    <s v="005/035"/>
    <s v="T2 OLEUM-MARTINEZ 5/35 RPL HNGR"/>
    <s v="CONCORD"/>
    <s v="ETL.3170.INSL"/>
    <d v="2024-04-08T00:00:00"/>
    <d v="2024-04-06T00:00:00"/>
    <d v="2025-05-09T00:00:00"/>
    <x v="1"/>
    <m/>
    <d v="2025-04-06T00:00:00"/>
    <x v="85"/>
    <s v="543"/>
    <s v="TR2"/>
    <m/>
    <s v="E - Schd Compl Yr 0"/>
    <s v="Closed"/>
    <s v="RELW OTHR COMP OH   TR2  PRTO FRAB"/>
    <s v="No Good/Out of Stdrd"/>
    <s v="Hanger Plate - Tower"/>
    <s v="Replace"/>
    <s v="46287195"/>
    <s v="T2 OLEUM-MARTINEZ 5/35 RPL HNGR"/>
    <s v="ICQ"/>
  </r>
  <r>
    <s v="LC"/>
    <s v="123357459"/>
    <s v="011/057"/>
    <s v="T2NT DI RND MTN-TBL MN #2 11/57 RMV DBRS"/>
    <s v="TABLEMTN"/>
    <s v="ETL.6070.TOWR"/>
    <d v="2022-04-18T00:00:00"/>
    <d v="2022-04-07T00:00:00"/>
    <d v="2023-08-16T00:00:00"/>
    <x v="0"/>
    <m/>
    <d v="2025-04-07T00:00:00"/>
    <x v="86"/>
    <s v="628"/>
    <s v="TR2N"/>
    <m/>
    <s v="E - Schd Compl Yr 0"/>
    <s v="Closed"/>
    <s v="RELW FIRE COMP OH   TR2N PRTO AIR  FRAB"/>
    <s v="Debris/Nest/etc."/>
    <s v="Structure-Steel"/>
    <s v="Remove"/>
    <s v="45700167"/>
    <s v="T2 DI RND MTN-TBL MTN #2 11/57 RMV DBRS"/>
    <s v="ICS"/>
  </r>
  <r>
    <s v="LC"/>
    <s v="123383076"/>
    <s v="013/001"/>
    <s v="T0 T2NT DI COALINGA #1-SAN MGL 13/1 BNT"/>
    <s v="FRESNO"/>
    <s v="ETL.8580.TOWR"/>
    <d v="2022-04-21T00:00:00"/>
    <d v="2022-04-07T00:00:00"/>
    <d v="2023-11-22T00:00:00"/>
    <x v="0"/>
    <m/>
    <d v="2025-04-07T00:00:00"/>
    <x v="86"/>
    <s v="543"/>
    <s v="TR2N"/>
    <m/>
    <s v="E - Schd Compl Yr 0"/>
    <s v="Closed"/>
    <s v="RELW FIRE COMP OH   PRTO AIR  FRAA TER0"/>
    <s v="No Good/Out of Stdrd"/>
    <s v="Structure-Tower"/>
    <s v="Repair"/>
    <s v="45639145"/>
    <s v="T0 DI COALINGA #1-SAN MGL 13/1 BNT STEEL"/>
    <s v="ICQ"/>
  </r>
  <r>
    <s v="LC"/>
    <s v="123390603"/>
    <s v="048/024"/>
    <s v="T2NT DI TRINITY-MAPLE CRK 48/24 RMV BUTT"/>
    <s v="EUREKA"/>
    <s v="ETL.8170.POLE.WOOD"/>
    <d v="2022-04-22T00:00:00"/>
    <d v="2022-04-07T00:00:00"/>
    <d v="2023-06-15T00:00:00"/>
    <x v="0"/>
    <m/>
    <d v="2025-04-07T00:00:00"/>
    <x v="86"/>
    <s v="630"/>
    <s v="TR2N"/>
    <m/>
    <s v="E - Schd Compl Yr 0"/>
    <s v="Closed"/>
    <s v="RELW COMP OH   TR2N PRTO AIR  FRAB NTDE"/>
    <s v="Debris/Nest/etc."/>
    <s v="Structure-Wood"/>
    <s v="Remove"/>
    <s v="45576187"/>
    <s v="T2NT DI TRINITY-MAPLE CRK 48/24 RMV BUTT"/>
    <s v="ICW"/>
  </r>
  <r>
    <s v="LC"/>
    <s v="123400016"/>
    <s v="000/001"/>
    <s v="T2NT DI KNGS RVR-SNGR-RDLY 0/1 RPR GYWW"/>
    <s v="FRESNO"/>
    <s v="ETL.2030.POLE.NWOD"/>
    <d v="2022-04-23T00:00:00"/>
    <d v="2022-04-07T00:00:00"/>
    <d v="2023-05-11T00:00:00"/>
    <x v="0"/>
    <m/>
    <d v="2025-04-07T00:00:00"/>
    <x v="86"/>
    <s v="630"/>
    <s v="TR2N"/>
    <m/>
    <s v="E - Schd Compl Yr 0"/>
    <s v="Closed"/>
    <s v="RELW FIRE COMP OH   TR2N PRTO AIR  FRAB"/>
    <s v="No Good/Out of Stdrd"/>
    <s v="Guy Wire-Wood"/>
    <s v="Repair"/>
    <s v="45499474"/>
    <s v="T2 DI KNGS RVR-SNGR-RDLY 0/1 RPR GYWW"/>
    <s v="ICW"/>
  </r>
  <r>
    <s v="LC"/>
    <s v="123272838"/>
    <s v="017/093"/>
    <s v="T2NT EI RND MT-TB MTN #1 17/93 RPR STRT"/>
    <s v="TABLEMTN"/>
    <s v="ETL.6060.TOWR"/>
    <d v="2022-04-08T00:00:00"/>
    <d v="2022-04-08T00:00:00"/>
    <d v="2023-08-12T00:00:00"/>
    <x v="0"/>
    <m/>
    <d v="2025-04-08T00:00:00"/>
    <x v="87"/>
    <s v="543"/>
    <s v="TR2N"/>
    <m/>
    <s v="E - Schd Compl Yr 0"/>
    <s v="Closed"/>
    <s v="RELW COMP OH   FMOB TR2  PRTO CLMB FRAB"/>
    <s v="No Good/Out of Stdrd"/>
    <s v="Structure-Tower"/>
    <s v="Repair"/>
    <s v="45644433"/>
    <s v="T2 EI RND MTN-TBL MTN #1 17/93 RPR STRT"/>
    <s v="ICQ"/>
  </r>
  <r>
    <s v="LC"/>
    <s v="123274200"/>
    <s v="018/095"/>
    <s v="T2NT EI RND MTN-TB MTN #1 18/95 RPR STRT"/>
    <s v="TABLEMTN"/>
    <s v="ETL.6060.TOWR"/>
    <d v="2022-04-08T00:00:00"/>
    <d v="2022-04-08T00:00:00"/>
    <d v="2023-08-11T00:00:00"/>
    <x v="0"/>
    <m/>
    <d v="2025-04-08T00:00:00"/>
    <x v="87"/>
    <s v="543"/>
    <s v="TR2N"/>
    <m/>
    <s v="E - Schd Compl Yr 0"/>
    <s v="Closed"/>
    <s v="RELW COMP OH   FMOB TR2N PRTO CLMB FRAB"/>
    <s v="No Good/Out of Stdrd"/>
    <s v="Structure-Tower"/>
    <s v="Repair"/>
    <s v="45644435"/>
    <s v="T2 EI RND MTN-TB MTN #1 18/95 RPR STRT"/>
    <s v="ICQ"/>
  </r>
  <r>
    <s v="LC"/>
    <s v="123275871"/>
    <s v="019/082"/>
    <s v="T2NT EI TESLA-METCALF 019/082 RPR GYWS"/>
    <s v="METCALF"/>
    <s v="ETL.6110.TOWR"/>
    <d v="2022-04-08T00:00:00"/>
    <d v="2022-04-08T00:00:00"/>
    <d v="2023-04-26T00:00:00"/>
    <x v="0"/>
    <m/>
    <d v="2025-04-08T00:00:00"/>
    <x v="87"/>
    <s v="628"/>
    <s v="TR2N"/>
    <m/>
    <s v="E - Schd Compl Yr 0"/>
    <s v="Closed"/>
    <s v="RELW INSP COMP OH   FMOB TR2N PRTO FRAB NTDE"/>
    <s v="No Good/Out of Stdrd"/>
    <s v="Guy Wire-Steel"/>
    <s v="Repair"/>
    <s v="45662483"/>
    <s v="T2 EI TESLA-METCALF 019/082 RPR GYWS"/>
    <s v="ICS"/>
  </r>
  <r>
    <s v="LC"/>
    <s v="128471638"/>
    <s v=";005/005"/>
    <s v="T2 CARIBOU #2 ;005/005 GO95 RPL"/>
    <s v="TABLEMTN"/>
    <s v="ETL.6280.POLE.WOOD"/>
    <d v="2024-04-08T00:00:00"/>
    <d v="2024-04-08T00:00:00"/>
    <d v="2025-03-04T00:00:00"/>
    <x v="0"/>
    <m/>
    <d v="2025-04-08T00:00:00"/>
    <x v="87"/>
    <s v="401T"/>
    <s v="TR2"/>
    <m/>
    <s v="E - Schd Compl Yr 0"/>
    <s v="Closed"/>
    <s v="RELW OTHR ACCM COMP OH   TR2  PRTO FRAB NTDE"/>
    <s v="Overloaded"/>
    <s v="GO95 Clear Infract-Wood"/>
    <s v="Replace"/>
    <s v="35542626"/>
    <s v="T2 CARIBOU #2 ;005/005 GO95 RPL"/>
    <s v="93G"/>
  </r>
  <r>
    <s v="LC"/>
    <s v="128471786"/>
    <s v="021/127"/>
    <s v="T2 EI STLS-MLNS SS-RVBNK 21/127 RPL INSS"/>
    <s v="VICTOR"/>
    <s v="ETL.3840.INSL.CERA"/>
    <d v="2024-04-08T00:00:00"/>
    <d v="2024-04-08T00:00:00"/>
    <d v="2024-04-08T00:00:00"/>
    <x v="1"/>
    <m/>
    <d v="2025-04-08T00:00:00"/>
    <x v="87"/>
    <s v="532T"/>
    <s v="TR2"/>
    <m/>
    <s v="E - Schd Compl Yr 0"/>
    <s v="Open"/>
    <s v="RELW INSP OH   FMOB TR2  PRTO"/>
    <s v="No Good/Out of Stdrd"/>
    <s v="Insulator-Steel"/>
    <s v="Replace"/>
    <s v="35597758"/>
    <s v="T2 EI STLS-MLNS SS-RVBNK 12/127 RPL INSS"/>
    <s v="93K"/>
  </r>
  <r>
    <s v="LC"/>
    <s v="128471860"/>
    <s v="005/097"/>
    <s v="T2 EI SSQC-SNT YNZ SW STA 5/97 RPL INSW"/>
    <s v="PISMOBCH"/>
    <s v="ETL.3700.INSL.CERA"/>
    <d v="2024-04-08T00:00:00"/>
    <d v="2024-04-08T00:00:00"/>
    <d v="2025-04-03T00:00:00"/>
    <x v="0"/>
    <m/>
    <d v="2025-04-08T00:00:00"/>
    <x v="87"/>
    <s v="508T"/>
    <s v="TR2"/>
    <m/>
    <s v="E - Schd Compl Yr 0"/>
    <s v="Closed"/>
    <s v="RELW INSP COMP OH   FMOB TR2  PRTO"/>
    <s v="No Good/Out of Stdrd"/>
    <s v="Insulator-Wood"/>
    <s v="Replace"/>
    <s v="35573767"/>
    <s v="T2 EI SSQC-SNT YNZ SW STA 5/97 RPL INSW"/>
    <s v="93I"/>
  </r>
  <r>
    <s v="LC"/>
    <s v="128472351"/>
    <s v="021/126"/>
    <s v="T2 EI STNSLS-MNS SS-RVRBNK 21/126 COTTER"/>
    <s v="VICTOR"/>
    <s v="ETL.3840.INSL.CERA"/>
    <d v="2024-04-08T00:00:00"/>
    <d v="2024-04-08T00:00:00"/>
    <d v="2025-02-03T00:00:00"/>
    <x v="0"/>
    <m/>
    <d v="2025-04-08T00:00:00"/>
    <x v="87"/>
    <s v="628"/>
    <s v="TR2"/>
    <m/>
    <s v="E - Schd Compl Yr 0"/>
    <s v="Closed"/>
    <s v="RELW INSP COMP OH   FMOB TR2  PRTO"/>
    <s v="No Good/Out of Stdrd"/>
    <s v="Insulator-Steel"/>
    <s v="Repair"/>
    <s v="46300265"/>
    <s v="T2 EI STNSLS-MNS SS-RVRBNK 21/126 COTTER"/>
    <s v="ICS"/>
  </r>
  <r>
    <s v="LC"/>
    <s v="128472408"/>
    <s v="021/134"/>
    <s v="T2 EI STANSLS-MLNS SS-MNTA 21/134 COTTER"/>
    <s v="VICTOR"/>
    <s v="ETL.3830.INSL"/>
    <d v="2024-04-08T00:00:00"/>
    <d v="2024-04-08T00:00:00"/>
    <d v="2025-02-03T00:00:00"/>
    <x v="0"/>
    <m/>
    <d v="2025-04-08T00:00:00"/>
    <x v="87"/>
    <s v="628"/>
    <s v="TR2"/>
    <m/>
    <s v="E - Schd Compl Yr 0"/>
    <s v="Closed"/>
    <s v="RELW INSP COMP OH   FMOB TR2  PRTO"/>
    <s v="No Good/Out of Stdrd"/>
    <s v="Insulator-Steel"/>
    <s v="Repair"/>
    <s v="46300266"/>
    <s v="T2 EI STANSLS-MLNS SS-MNTA 21/134 COTTER"/>
    <s v="ICS"/>
  </r>
  <r>
    <s v="LC"/>
    <s v="128472448"/>
    <s v="005/091"/>
    <s v="T2 EI SSQC-SNT YNZ SW STA 5/91 RPL POLE"/>
    <s v="PISMOBCH"/>
    <s v="ETL.3700.POLE.WOOD"/>
    <d v="2024-04-08T00:00:00"/>
    <d v="2024-04-08T00:00:00"/>
    <d v="2025-02-10T00:00:00"/>
    <x v="0"/>
    <m/>
    <d v="2025-04-08T00:00:00"/>
    <x v="87"/>
    <s v="372T"/>
    <s v="TR2"/>
    <m/>
    <s v="E - Schd Compl Yr 0"/>
    <s v="Closed"/>
    <s v="RELW INSP COMP OH   FMOB TR2  PRTO FRAB"/>
    <s v="No Good/Out of Stdrd"/>
    <s v="Structure-Wood"/>
    <s v="Replace"/>
    <s v="35573766"/>
    <s v="T2 EI SSQC-SNT YNZ SW STA 5/91 RPL POLE"/>
    <s v="70Y"/>
  </r>
  <r>
    <s v="LC"/>
    <s v="128472544"/>
    <s v="021/125"/>
    <s v="T2 EI STANSLS-MANTECA #2 21/125 RMV NEST"/>
    <s v="VICTOR"/>
    <s v="ETL.3820.TOWR"/>
    <d v="2024-04-08T00:00:00"/>
    <d v="2024-04-08T00:00:00"/>
    <d v="2024-04-08T00:00:00"/>
    <x v="1"/>
    <m/>
    <d v="2025-04-08T00:00:00"/>
    <x v="87"/>
    <s v="628"/>
    <s v="TR2"/>
    <m/>
    <s v="E - Schd Compl Yr 0"/>
    <s v="Open"/>
    <s v="RELW INSP OH   FMOB TR2  PRTO FRAB"/>
    <s v="Debris/Nest/etc."/>
    <s v="Structure-Steel"/>
    <s v="Remove"/>
    <s v="46300267"/>
    <s v="T2 EI STANSLS-MANTECA #2 21/125 RMV NEST"/>
    <s v="ICS"/>
  </r>
  <r>
    <s v="LC"/>
    <s v="128473168"/>
    <s v="012/264"/>
    <s v="T2 EI COLEMAN-SOUTH 12/264 RPR GYWW"/>
    <s v="TABLEMTN"/>
    <s v="ETL.6450.POLE.WOOD"/>
    <d v="2024-04-08T00:00:00"/>
    <d v="2024-04-08T00:00:00"/>
    <d v="2024-05-08T00:00:00"/>
    <x v="0"/>
    <m/>
    <d v="2024-10-08T00:00:00"/>
    <x v="87"/>
    <s v="630"/>
    <s v="TR2"/>
    <m/>
    <s v="E - Schd Compl Yr 0"/>
    <s v="Closed"/>
    <s v="RELW INSP COMP OH   FMOB TR2  PRTO FRAB DURA BRIN"/>
    <s v="No Good/Out of Stdrd"/>
    <s v="Guy Wire-Wood"/>
    <s v="Repair"/>
    <s v="46229108"/>
    <s v="T2 EI COLEMAN-SOUTH 12/264 RPR GYWW"/>
    <s v="ICW"/>
  </r>
  <r>
    <s v="LC"/>
    <s v="128473192"/>
    <s v="072/524"/>
    <s v="T2 EI BRDGVILL-CTTNWD 072/524R RPL POLE"/>
    <s v="EUREKA"/>
    <s v="ETL.1110.POLE.WDPS"/>
    <d v="2024-04-08T00:00:00"/>
    <d v="2024-04-08T00:00:00"/>
    <d v="2024-04-08T00:00:00"/>
    <x v="1"/>
    <m/>
    <d v="2025-04-08T00:00:00"/>
    <x v="87"/>
    <s v="372T"/>
    <s v="TR2"/>
    <m/>
    <s v="E - Schd Compl Yr 0"/>
    <s v="Open"/>
    <s v="REGW INSP OH   FMOB TR2  PRTO FRAB"/>
    <s v="No Good/Out of Stdrd"/>
    <s v="Structure-Wood"/>
    <s v="Replace"/>
    <s v="35572068"/>
    <s v="T2 EI BRDGVLL-CTTNWD 72/523L RPL STRW"/>
    <s v="70Y"/>
  </r>
  <r>
    <s v="LC"/>
    <s v="128473314"/>
    <s v="021/124"/>
    <s v="T2 EI STANSLS-MANTECA #2 21/124 RMV NEST"/>
    <s v="VICTOR"/>
    <s v="ETL.3820.TOWR"/>
    <d v="2024-04-08T00:00:00"/>
    <d v="2024-04-08T00:00:00"/>
    <d v="2025-03-06T00:00:00"/>
    <x v="0"/>
    <m/>
    <d v="2025-04-08T00:00:00"/>
    <x v="87"/>
    <s v="628"/>
    <s v="TR2"/>
    <m/>
    <s v="E - Schd Compl Yr 0"/>
    <s v="Closed"/>
    <s v="RELW INSP COMP OH   FMOB TR2  PRTO FRAB"/>
    <s v="Debris/Nest/etc."/>
    <s v="Structure-Steel"/>
    <s v="Remove"/>
    <s v="46300269"/>
    <s v="T2 EI STANSLS-MANTECA #2 21/124 RMV NEST"/>
    <s v="ICS"/>
  </r>
  <r>
    <s v="LC"/>
    <s v="128473354"/>
    <s v="072/524"/>
    <s v="T2 EI BRDGVILL-CTTNWD 072/524L RPL POLE"/>
    <s v="EUREKA"/>
    <s v="ETL.1110.POLE.WDPS"/>
    <d v="2024-04-08T00:00:00"/>
    <d v="2024-04-08T00:00:00"/>
    <d v="2024-04-08T00:00:00"/>
    <x v="1"/>
    <m/>
    <d v="2025-04-08T00:00:00"/>
    <x v="87"/>
    <s v="372T"/>
    <s v="TR2"/>
    <m/>
    <s v="E - Schd Compl Yr 0"/>
    <s v="Open"/>
    <s v="REGW INSP OH   FMOB TR2  PRTO FRAB"/>
    <s v="No Good/Out of Stdrd"/>
    <s v="Structure-Wood"/>
    <s v="Replace"/>
    <s v="35572068"/>
    <s v="T2 EI BRDGVLL-CTTNWD 72/523L RPL STRW"/>
    <s v="70Y"/>
  </r>
  <r>
    <s v="LC"/>
    <s v="128473495"/>
    <s v="013/002"/>
    <s v="T2 EI HUMBOLDT-MAPLE CREEK 13/2 RPL STRW"/>
    <s v="EUREKA"/>
    <s v="ETL.7130.POLE.WOOD"/>
    <d v="2024-04-08T00:00:00"/>
    <d v="2024-04-08T00:00:00"/>
    <d v="2025-05-29T00:00:00"/>
    <x v="1"/>
    <m/>
    <d v="2025-04-08T00:00:00"/>
    <x v="87"/>
    <s v="372T"/>
    <s v="TR2"/>
    <m/>
    <s v="E - Schd Compl Yr 0"/>
    <s v="Closed"/>
    <s v="RELW INSP COMP OH   FMOB TR2  PRTO FRAB"/>
    <s v="No Good/Out of Stdrd"/>
    <s v="Structure-Wood"/>
    <s v="Replace"/>
    <s v="35574778"/>
    <s v="T2 EI HUMBOLDT-MAPLE CREEK 13/2 RPL STRW"/>
    <s v="70Y"/>
  </r>
  <r>
    <s v="LC"/>
    <s v="128473664"/>
    <s v="072/523"/>
    <s v="T2 EI BRDGVLL-CTTNWD 72/523L RPL STRW"/>
    <s v="EUREKA"/>
    <s v="ETL.1110.POLE.WDPS"/>
    <d v="2024-04-08T00:00:00"/>
    <d v="2024-04-08T00:00:00"/>
    <d v="2024-04-08T00:00:00"/>
    <x v="1"/>
    <m/>
    <d v="2025-04-08T00:00:00"/>
    <x v="87"/>
    <s v="372T"/>
    <s v="TR2"/>
    <m/>
    <s v="E - Schd Compl Yr 0"/>
    <s v="Open"/>
    <s v="RELW INSP OH   FMOB TR2  PRTO FRAB"/>
    <s v="Rotten"/>
    <s v="Structure-Wood"/>
    <s v="Replace"/>
    <s v="35572068"/>
    <s v="T2 EI BRDGVLL-CTTNWD 72/523L RPL STRW"/>
    <s v="70Y"/>
  </r>
  <r>
    <s v="LC"/>
    <s v="128473695"/>
    <s v="072/523"/>
    <s v="T2 EI BRDGVLL-CTTNWD 72/523R RPL STRW"/>
    <s v="EUREKA"/>
    <s v="ETL.1110.POLE.WDPS"/>
    <d v="2024-04-08T00:00:00"/>
    <d v="2024-04-08T00:00:00"/>
    <d v="2024-04-08T00:00:00"/>
    <x v="1"/>
    <m/>
    <d v="2025-04-08T00:00:00"/>
    <x v="87"/>
    <s v="372T"/>
    <s v="TR2"/>
    <m/>
    <s v="E - Schd Compl Yr 0"/>
    <s v="Open"/>
    <s v="REGW INSP OH   FMOB TR2  PRTO FRAB"/>
    <s v="Rotten"/>
    <s v="Structure-Wood"/>
    <s v="Replace"/>
    <s v="35572068"/>
    <s v="T2 EI BRDGVLL-CTTNWD 72/523L RPL STRW"/>
    <s v="70Y"/>
  </r>
  <r>
    <s v="LC"/>
    <s v="128473699"/>
    <s v="020/131"/>
    <s v="T2 EI STNSLS-MLNS SS-MNTCA 20/131 UNBURY"/>
    <s v="VICTOR"/>
    <s v="ETL.3830.TOWR"/>
    <d v="2024-04-08T00:00:00"/>
    <d v="2024-04-08T00:00:00"/>
    <d v="2025-03-04T00:00:00"/>
    <x v="0"/>
    <m/>
    <d v="2025-04-08T00:00:00"/>
    <x v="87"/>
    <s v="543"/>
    <s v="TR2"/>
    <m/>
    <s v="E - Schd Compl Yr 0"/>
    <s v="Closed"/>
    <s v="RELW INSP COMP OH   FMOB TR2  PRTO FRAB"/>
    <s v="No Good/Out of Stdrd"/>
    <s v="Foundation/Concrete-Tower"/>
    <s v="Repair"/>
    <s v="46416291"/>
    <s v="T2 EI STNSLS-MLNS SS-MNTCA 20/131 UNBURY"/>
    <s v="ICQ"/>
  </r>
  <r>
    <s v="LC"/>
    <s v="128473712"/>
    <s v="021/123"/>
    <s v="T2 EI STNSLS-MNTCA #2 21/123 UNBURY"/>
    <s v="VICTOR"/>
    <s v="ETL.3820.TOWR"/>
    <d v="2024-04-08T00:00:00"/>
    <d v="2024-04-08T00:00:00"/>
    <d v="2025-03-04T00:00:00"/>
    <x v="0"/>
    <m/>
    <d v="2025-04-08T00:00:00"/>
    <x v="87"/>
    <s v="543"/>
    <s v="TR2"/>
    <m/>
    <s v="E - Schd Compl Yr 0"/>
    <s v="Closed"/>
    <s v="RELW INSP COMP OH   FMOB TR2  PRTO FRAB"/>
    <s v="No Good/Out of Stdrd"/>
    <s v="Foundation/Concrete-Tower"/>
    <s v="Repair"/>
    <s v="46416292"/>
    <s v="T2 EI STNSLS-MNTCA #2 21/123 UNBURY"/>
    <s v="ICQ"/>
  </r>
  <r>
    <s v="LC"/>
    <s v="128473730"/>
    <s v="020/131"/>
    <s v="T2 EI STNSLS-MLNS SS-MNTCA 20/131 COTTER"/>
    <s v="VICTOR"/>
    <s v="ETL.3830.INSL"/>
    <d v="2024-04-08T00:00:00"/>
    <d v="2024-04-08T00:00:00"/>
    <d v="2025-02-03T00:00:00"/>
    <x v="0"/>
    <m/>
    <d v="2025-04-08T00:00:00"/>
    <x v="87"/>
    <s v="628"/>
    <s v="TR2"/>
    <m/>
    <s v="E - Schd Compl Yr 0"/>
    <s v="Closed"/>
    <s v="RELW INSP COMP OH   FMOB TR2  PRTO"/>
    <s v="No Good/Out of Stdrd"/>
    <s v="Insulator-Steel"/>
    <s v="Repair"/>
    <s v="46300270"/>
    <s v="T2 EI STNSLS-MLNS SS-MNTCA 20/131 COTTER"/>
    <s v="ICS"/>
  </r>
  <r>
    <s v="LC"/>
    <s v="128473757"/>
    <s v="021/123"/>
    <s v="T2NT EI STNLS-MNTCA #2 21/123 RPR STRT"/>
    <s v="VICTOR"/>
    <s v="ETL.3820.TOWR"/>
    <d v="2024-04-08T00:00:00"/>
    <d v="2024-04-08T00:00:00"/>
    <d v="2025-03-04T00:00:00"/>
    <x v="0"/>
    <m/>
    <d v="2027-04-08T00:00:00"/>
    <x v="87"/>
    <s v="543"/>
    <s v="TR2"/>
    <m/>
    <s v="E - Schd Compl Yr 0"/>
    <s v="Closed"/>
    <s v="RELW INSP COMP OH   FMOB TR2  PRTO FRAB"/>
    <s v="No Good/Out of Stdrd"/>
    <s v="Structure-Tower"/>
    <s v="Repair"/>
    <s v="46416293"/>
    <s v="T2NT EI STNLS-MNTCA #2 21/123 RPR STRT"/>
    <s v="ICQ"/>
  </r>
  <r>
    <s v="LC"/>
    <s v="128473912"/>
    <s v="010/103"/>
    <s v="T2 EI PIT #5-RND MTN #2 10/103 RPL INSS"/>
    <s v="TABLEMTN"/>
    <s v="ETL.5430.INSL.CERA"/>
    <d v="2024-04-08T00:00:00"/>
    <d v="2024-04-08T00:00:00"/>
    <d v="2025-03-06T00:00:00"/>
    <x v="0"/>
    <m/>
    <d v="2025-04-08T00:00:00"/>
    <x v="87"/>
    <s v="532"/>
    <s v="TR2"/>
    <m/>
    <s v="E - Schd Compl Yr 0"/>
    <s v="Closed"/>
    <s v="REGW INSP COMP OH   FMOB TR2  PRTO"/>
    <s v="No Good/Out of Stdrd"/>
    <s v="Insulator-Steel"/>
    <s v="Replace"/>
    <s v="35571200"/>
    <s v="T2 EI PIT #5-RND MTN #2 RPL INSS 2 TWRS"/>
    <s v="93K"/>
  </r>
  <r>
    <s v="LC"/>
    <s v="128474005"/>
    <s v="072/522"/>
    <s v="T2 EI BRDGVLL-CTTNWD 72/522R RPL ANCW"/>
    <s v="EUREKA"/>
    <s v="ETL.1110.POLE.STPS"/>
    <d v="2024-04-08T00:00:00"/>
    <d v="2024-04-08T00:00:00"/>
    <d v="2025-05-15T00:00:00"/>
    <x v="1"/>
    <m/>
    <d v="2025-04-08T00:00:00"/>
    <x v="87"/>
    <s v="637T"/>
    <s v="TR2"/>
    <m/>
    <s v="E - Schd Compl Yr 0"/>
    <s v="Closed"/>
    <s v="RELW INSP COMP OH   FMOB TR2  PRTO"/>
    <s v="No Good/Out of Stdrd"/>
    <s v="Anchor-Wood"/>
    <s v="Replace"/>
    <s v="35572066"/>
    <s v="T2 EI BRDGVLL-CTTNWD 72/522R RPL ANCW"/>
    <s v="93E"/>
  </r>
  <r>
    <s v="LC"/>
    <s v="128474063"/>
    <s v="072/522"/>
    <s v="T2 EI BRDGVLL-CTTNWD 72/522L RPL ANCW"/>
    <s v="EUREKA"/>
    <s v="ETL.1110.POLE.STPS"/>
    <d v="2024-04-08T00:00:00"/>
    <d v="2024-04-08T00:00:00"/>
    <d v="2025-05-15T00:00:00"/>
    <x v="1"/>
    <m/>
    <d v="2025-04-08T00:00:00"/>
    <x v="87"/>
    <s v="637T"/>
    <s v="TR2"/>
    <m/>
    <s v="E - Schd Compl Yr 0"/>
    <s v="Closed"/>
    <s v="REGW INSP COMP OH   FMOB TR2  PRTO"/>
    <s v="No Good/Out of Stdrd"/>
    <s v="Anchor-Wood"/>
    <s v="Replace"/>
    <s v="35572066"/>
    <s v="T2 EI BRDGVLL-CTTNWD 72/522R RPL ANCW"/>
    <s v="93E"/>
  </r>
  <r>
    <s v="LC"/>
    <s v="128474084"/>
    <s v="021/122"/>
    <s v="T2 EI STNSLS-MNTCA #2 21/122 UNBURY"/>
    <s v="VICTOR"/>
    <s v="ETL.3820.TOWR"/>
    <d v="2024-04-08T00:00:00"/>
    <d v="2024-04-08T00:00:00"/>
    <d v="2025-01-15T00:00:00"/>
    <x v="0"/>
    <m/>
    <d v="2025-04-08T00:00:00"/>
    <x v="87"/>
    <s v="543"/>
    <s v="TR2"/>
    <m/>
    <s v="E - Schd Compl Yr 0"/>
    <s v="Closed"/>
    <s v="RELW INSP COMP OH   FMOB TR2  PRTO FRAB"/>
    <s v="Earth Covered Tower"/>
    <s v="Foundation/Concrete-Tower"/>
    <s v="Repair"/>
    <s v="46416294"/>
    <s v="T2 EI STNSLS-MNTCA #2 21/122 UNBURY"/>
    <s v="ICQ"/>
  </r>
  <r>
    <s v="LC"/>
    <s v="128474085"/>
    <s v="021/122"/>
    <s v="T2 EI STNSLS-MNTCA #2 21/122 INS DAMS"/>
    <s v="VICTOR"/>
    <s v="ETL.3820.INSL.NCER"/>
    <d v="2024-04-08T00:00:00"/>
    <d v="2024-04-08T00:00:00"/>
    <d v="2025-04-07T00:00:00"/>
    <x v="0"/>
    <m/>
    <d v="2025-04-08T00:00:00"/>
    <x v="87"/>
    <s v="628"/>
    <s v="TR2"/>
    <m/>
    <s v="E - Schd Compl Yr 0"/>
    <s v="Closed"/>
    <s v="RELW INSP COMP OH   FMOB TR2  PRTO NTDE"/>
    <s v="Missing"/>
    <s v="Damper-Steel"/>
    <s v="Install"/>
    <s v="46300271"/>
    <s v="T2 EI STNSLS-MNTCA #2 21/122 INS DAMS"/>
    <s v="ICS"/>
  </r>
  <r>
    <s v="LC"/>
    <s v="128474102"/>
    <s v="025/202"/>
    <s v="T2 EI CARBERRY SS-RND MTN 25/202 RMV VEG"/>
    <s v="TABLEMTN"/>
    <s v="ETL.5410.TOWR"/>
    <d v="2024-04-08T00:00:00"/>
    <d v="2024-04-08T00:00:00"/>
    <d v="2024-10-30T00:00:00"/>
    <x v="0"/>
    <m/>
    <d v="2025-04-08T00:00:00"/>
    <x v="87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474106"/>
    <s v="021/122"/>
    <s v="T2 EI STNSLS-MNTCA #2 21/122 RPR CNDW"/>
    <s v="VICTOR"/>
    <s v="ETL.3820.INSL.NCER"/>
    <d v="2024-04-08T00:00:00"/>
    <d v="2024-04-08T00:00:00"/>
    <d v="2025-04-07T00:00:00"/>
    <x v="0"/>
    <m/>
    <d v="2025-04-08T00:00:00"/>
    <x v="87"/>
    <s v="628"/>
    <s v="TR2"/>
    <m/>
    <s v="E - Schd Compl Yr 0"/>
    <s v="Closed"/>
    <s v="RELW INSP COMP OH   FMOB TR2  PRTO NTDE"/>
    <s v="No Good/Out of Stdrd"/>
    <s v="Conductor-Steel"/>
    <s v="Repair"/>
    <s v="46300272"/>
    <s v="T2 EI STNSLS-MNTCA #2 21/122 RPR CNDW"/>
    <s v="ICS"/>
  </r>
  <r>
    <s v="LC"/>
    <s v="128474157"/>
    <s v="025/201"/>
    <s v="T2 EI CARBERY SS-RND MTN 25/201 RMV VEG"/>
    <s v="TABLEMTN"/>
    <s v="ETL.5410.TOWR"/>
    <d v="2024-04-08T00:00:00"/>
    <d v="2024-04-08T00:00:00"/>
    <d v="2024-07-11T00:00:00"/>
    <x v="0"/>
    <m/>
    <d v="2025-04-08T00:00:00"/>
    <x v="87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474224"/>
    <s v="010/102"/>
    <s v="T2 EI PIT #5-RND MTN #2 10/102 RPL INSS"/>
    <s v="TABLEMTN"/>
    <s v="ETL.5430.INSL.CERA"/>
    <d v="2024-04-08T00:00:00"/>
    <d v="2024-04-08T00:00:00"/>
    <d v="2025-03-06T00:00:00"/>
    <x v="0"/>
    <m/>
    <d v="2025-04-08T00:00:00"/>
    <x v="87"/>
    <s v="532T"/>
    <s v="TR2"/>
    <m/>
    <s v="E - Schd Compl Yr 0"/>
    <s v="Closed"/>
    <s v="RELW INSP COMP OH   FMOB TR2  PRTO"/>
    <s v="No Good/Out of Stdrd"/>
    <s v="Insulator-Steel"/>
    <s v="Replace"/>
    <s v="35571200"/>
    <s v="T2 EI PIT #5-RND MTN #2 RPL INSS 2 TWRS"/>
    <s v="93K"/>
  </r>
  <r>
    <s v="LC"/>
    <s v="128474258"/>
    <s v="092/602"/>
    <s v="T2 NEWARK-VALLECITOS 092/602 RPL INSS"/>
    <s v="CONCORD"/>
    <s v="ETL.7670.INSL.CERA"/>
    <d v="2024-04-08T00:00:00"/>
    <d v="2024-04-08T00:00:00"/>
    <d v="2024-04-08T00:00:00"/>
    <x v="1"/>
    <m/>
    <d v="2025-04-08T00:00:00"/>
    <x v="87"/>
    <s v="532"/>
    <s v="TR2"/>
    <m/>
    <s v="E - Schd Compl Yr 0"/>
    <s v="Open"/>
    <s v="REGW INSP REMT NOAC SWRK CLR  ACCM OH   FMOB TR2  PRTO FRAB"/>
    <s v="No Good/Out of Stdrd"/>
    <s v="Insulator-Steel"/>
    <s v="Replace"/>
    <s v="35577336"/>
    <s v="T2 EI NEWARK-VALLECITOS RPL INSS IN 5 TW"/>
    <s v="93K"/>
  </r>
  <r>
    <s v="LC"/>
    <s v="128474259"/>
    <s v="023/207"/>
    <s v="T2 EI BRDGVLLE-CTTNWD 23/207L COMPLETE"/>
    <s v="TABLEMTN"/>
    <s v="ETL.1110.POLE.STPS"/>
    <d v="2024-04-08T00:00:00"/>
    <d v="2024-04-08T00:00:00"/>
    <d v="2025-02-08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08"/>
    <s v="T2 EI BRDGVLLE-CTTNWD 23/207L RPR GYWW"/>
    <s v="ICW"/>
  </r>
  <r>
    <s v="LC"/>
    <s v="128474296"/>
    <s v="020/129"/>
    <s v="T2 STAN-MELONES SS 20/129 TOUCH"/>
    <s v="VICTOR"/>
    <s v="ETL.3830.TOWR"/>
    <d v="2024-04-08T00:00:00"/>
    <d v="2024-04-08T00:00:00"/>
    <d v="2024-04-08T00:00:00"/>
    <x v="1"/>
    <m/>
    <d v="2024-10-08T00:00:00"/>
    <x v="87"/>
    <s v="543"/>
    <s v="TR2"/>
    <m/>
    <s v="E - Schd Compl Yr 0"/>
    <s v="Open"/>
    <s v="RELW INSP OH   FMOB TR2  PRTO FRAB NTDE DURA BRIN"/>
    <s v="No Good/Out of Stdrd"/>
    <s v="Structure-Tower"/>
    <s v="Repair"/>
    <s v="46477858"/>
    <s v="T2 EI STAN-MELONES SS 20/129 TOUCH"/>
    <s v="ICQ"/>
  </r>
  <r>
    <s v="LC"/>
    <s v="128474313"/>
    <s v="022/198"/>
    <s v="T2 EI BRDGVLLE-CTTNWD 22/198L RPR GYWW"/>
    <s v="TABLEMTN"/>
    <s v="ETL.1110.POLE.STPS"/>
    <d v="2024-04-08T00:00:00"/>
    <d v="2024-04-08T00:00:00"/>
    <d v="2025-02-17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13"/>
    <s v="T2 EI BRDGVLLE-CTTNWD 22/198L RPR GYWW"/>
    <s v="ICW"/>
  </r>
  <r>
    <s v="LC"/>
    <s v="128474326"/>
    <s v="023/207"/>
    <s v="T2 EI BRDGVLLE-CTTNWD 23/207R COMPLETE"/>
    <s v="TABLEMTN"/>
    <s v="ETL.1110.POLE.STPS"/>
    <d v="2024-04-08T00:00:00"/>
    <d v="2024-04-08T00:00:00"/>
    <d v="2025-02-08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09"/>
    <s v="T2 EI BRDGVLLE-CTTNWD 23/207R RPR GYWW"/>
    <s v="ICW"/>
  </r>
  <r>
    <s v="LC"/>
    <s v="128474340"/>
    <s v="022/198"/>
    <s v="T2 EI BRDGVLLE-CTTNWD 22/198R RPR GYWW"/>
    <s v="TABLEMTN"/>
    <s v="ETL.1110.POLE.STPS"/>
    <d v="2024-04-08T00:00:00"/>
    <d v="2024-04-08T00:00:00"/>
    <d v="2025-02-17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12"/>
    <s v="T2 EI BRDGVLLE-CTTNWD 22/198R RPR GYWW"/>
    <s v="ICW"/>
  </r>
  <r>
    <s v="LC"/>
    <s v="128474455"/>
    <s v="010/101"/>
    <s v="T2 EI PIT #5 RND MTN #2 10/101L RPL POLE"/>
    <s v="TABLEMTN"/>
    <s v="ETL.5430.POLE.WDPS"/>
    <d v="2024-04-08T00:00:00"/>
    <d v="2024-04-08T00:00:00"/>
    <d v="2025-03-05T00:00:00"/>
    <x v="0"/>
    <m/>
    <d v="2025-04-08T00:00:00"/>
    <x v="87"/>
    <s v="372T"/>
    <s v="TR2"/>
    <m/>
    <s v="E - Schd Compl Yr 0"/>
    <s v="Closed"/>
    <s v="RELW INSP COMP OH   FMOB TR2  PRTO FRAB"/>
    <s v="No Good/Out of Stdrd"/>
    <s v="Structure-Wood"/>
    <s v="Replace"/>
    <s v="35607187"/>
    <s v="T2 EI PIT #5 RND MTN #2 10/101L RPL POLE"/>
    <s v="70Y"/>
  </r>
  <r>
    <s v="LC"/>
    <s v="128474508"/>
    <s v="010/101"/>
    <s v="T2 EI PIT #5 RND MTN #2 10/101R RPL POLE"/>
    <s v="TABLEMTN"/>
    <s v="ETL.5430.POLE.WDPS"/>
    <d v="2024-04-08T00:00:00"/>
    <d v="2024-04-08T00:00:00"/>
    <d v="2025-03-05T00:00:00"/>
    <x v="0"/>
    <m/>
    <d v="2025-04-08T00:00:00"/>
    <x v="87"/>
    <s v="372"/>
    <s v="TR2"/>
    <m/>
    <s v="E - Schd Compl Yr 0"/>
    <s v="Closed"/>
    <s v="REGW INSP COMP OH   FMOB TR2  PRTO FRAB"/>
    <s v="No Good/Out of Stdrd"/>
    <s v="Structure-Wood"/>
    <s v="Replace"/>
    <s v="35607187"/>
    <s v="T2 EI PIT #5 RND MTN #2 10/101L RPL POLE"/>
    <s v="70Y"/>
  </r>
  <r>
    <s v="LC"/>
    <s v="128474630"/>
    <s v="020/120"/>
    <s v="T2 EI STNSLS-MNTC #2 20/120 UNBURY"/>
    <s v="VICTOR"/>
    <s v="ETL.3820.TOWR"/>
    <d v="2024-04-08T00:00:00"/>
    <d v="2024-04-08T00:00:00"/>
    <d v="2025-03-06T00:00:00"/>
    <x v="0"/>
    <m/>
    <d v="2025-04-08T00:00:00"/>
    <x v="87"/>
    <s v="543"/>
    <s v="TR2"/>
    <m/>
    <s v="E - Schd Compl Yr 0"/>
    <s v="Closed"/>
    <s v="RELW INSP COMP OH   FMOB TR2  PRTO FRAB"/>
    <s v="No Good/Out of Stdrd"/>
    <s v="Foundation/Concrete-Tower"/>
    <s v="Repair"/>
    <s v="46416296"/>
    <s v="T2 EI STNSLS-MNTC #2 20/120 UNBURY"/>
    <s v="ICQ"/>
  </r>
  <r>
    <s v="LC"/>
    <s v="128474658"/>
    <s v="020/128"/>
    <s v="T2 STANSLS-MELONES SS MNTCA 20/128 TOUCH"/>
    <s v="VICTOR"/>
    <s v="ETL.3830.TOWR"/>
    <d v="2024-04-08T00:00:00"/>
    <d v="2024-04-08T00:00:00"/>
    <d v="2024-04-08T00:00:00"/>
    <x v="1"/>
    <m/>
    <d v="2024-10-08T00:00:00"/>
    <x v="87"/>
    <s v="543"/>
    <s v="TR2"/>
    <m/>
    <s v="E - Schd Compl Yr 0"/>
    <s v="Open"/>
    <s v="RELW INSP OH   FMOB TR2  PRTO FRAB NTDE DURA BRIN"/>
    <s v="No Good/Out of Stdrd"/>
    <s v="Structure-Tower"/>
    <s v="Repair"/>
    <s v="46477859"/>
    <s v="T2 EI STAN-MELONES SS 20/128 TOUCH"/>
    <s v="ICQ"/>
  </r>
  <r>
    <s v="LC"/>
    <s v="128474679"/>
    <s v="092/604"/>
    <s v="T2 EI NEWARK-VALLECITOS 092/604 RPL INSS"/>
    <s v="CONCORD"/>
    <s v="ETL.7670.INSL.CERA"/>
    <d v="2024-04-08T00:00:00"/>
    <d v="2024-04-08T00:00:00"/>
    <d v="2024-04-08T00:00:00"/>
    <x v="1"/>
    <m/>
    <d v="2025-04-08T00:00:00"/>
    <x v="87"/>
    <s v="532"/>
    <s v="TR2"/>
    <m/>
    <s v="E - Schd Compl Yr 0"/>
    <s v="Open"/>
    <s v="REGW INSP REMT SWRK CLR  ACCM OH   FMOB TR2  PRTO FRAB"/>
    <s v="No Good/Out of Stdrd"/>
    <s v="Insulator-Steel"/>
    <s v="Replace"/>
    <s v="35577336"/>
    <s v="T2 EI NEWARK-VALLECITOS RPL INSS IN 5 TW"/>
    <s v="93K"/>
  </r>
  <r>
    <s v="LC"/>
    <s v="128475536"/>
    <s v="093/605"/>
    <s v="T2 EI NEWARK-VALLECITOS 093/605 RPL INSS"/>
    <s v="CONCORD"/>
    <s v="ETL.7670.INSL.CERA"/>
    <d v="2024-04-08T00:00:00"/>
    <d v="2024-04-08T00:00:00"/>
    <d v="2024-04-08T00:00:00"/>
    <x v="1"/>
    <m/>
    <d v="2025-04-08T00:00:00"/>
    <x v="87"/>
    <s v="532"/>
    <s v="TR2"/>
    <m/>
    <s v="E - Schd Compl Yr 0"/>
    <s v="Open"/>
    <s v="REGW INSP REMT SWRK CLR  ACCM OH   FMOB TR2  PRTO FRAB"/>
    <s v="No Good/Out of Stdrd"/>
    <s v="Insulator-Steel"/>
    <s v="Replace"/>
    <s v="35577336"/>
    <s v="T2 EI NEWARK-VALLECITOS RPL INSS IN 5 TW"/>
    <s v="93K"/>
  </r>
  <r>
    <s v="LC"/>
    <s v="128477663"/>
    <s v="009/098"/>
    <s v="T2 EI PIT #5 ROUND MTN#2 9/98L RPL STRW"/>
    <s v="TABLEMTN"/>
    <s v="ETL.5430.POLE.WDPS"/>
    <d v="2024-04-08T00:00:00"/>
    <d v="2024-04-08T00:00:00"/>
    <d v="2025-03-04T00:00:00"/>
    <x v="0"/>
    <m/>
    <d v="2025-04-08T00:00:00"/>
    <x v="87"/>
    <s v="372T"/>
    <s v="TR2"/>
    <m/>
    <s v="E - Schd Compl Yr 0"/>
    <s v="Closed"/>
    <s v="RELW INSP COMP OH   FMOB TR2  PRTO FRAB"/>
    <s v="No Good/Out of Stdrd"/>
    <s v="Structure-Wood"/>
    <s v="Replace"/>
    <s v="35607186"/>
    <s v="T2 EI PIT #5 ROUND MTN#2 9/98L RPL STRW"/>
    <s v="70Y"/>
  </r>
  <r>
    <s v="LC"/>
    <s v="128478692"/>
    <s v="009/098"/>
    <s v="T2 EI PIT #5 ROUND MTN#2 9/98R RPL STRW"/>
    <s v="TABLEMTN"/>
    <s v="ETL.5430.POLE.WDPS"/>
    <d v="2024-04-08T00:00:00"/>
    <d v="2024-04-08T00:00:00"/>
    <d v="2025-03-04T00:00:00"/>
    <x v="0"/>
    <m/>
    <d v="2025-04-08T00:00:00"/>
    <x v="87"/>
    <s v="372"/>
    <s v="TR2"/>
    <m/>
    <s v="E - Schd Compl Yr 0"/>
    <s v="Closed"/>
    <s v="RELW INSP COMP OH   FMOB TR2  PRTO FRAB"/>
    <s v="No Good/Out of Stdrd"/>
    <s v="Structure-Wood"/>
    <s v="Replace"/>
    <s v="35607186"/>
    <s v="T2 EI PIT #5 ROUND MTN#2 9/98L RPL STRW"/>
    <s v="70Y"/>
  </r>
  <r>
    <s v="LC"/>
    <s v="128479826"/>
    <s v="004/059"/>
    <s v="T2 DI GRN VLY-PAUL SWEET 4/59L RMV VEG"/>
    <s v="MOSSLNDG"/>
    <s v="ETL.1730.POLE.WDPS"/>
    <d v="2024-04-08T00:00:00"/>
    <d v="2024-04-08T00:00:00"/>
    <d v="2024-05-10T00:00:00"/>
    <x v="0"/>
    <m/>
    <d v="2024-10-08T00:00:00"/>
    <x v="87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480696"/>
    <s v="009/197"/>
    <s v="T2 WV KILARC-DESCHUTES 009/197 RPL STRW"/>
    <s v="TABLEMTN"/>
    <s v="ETL.7300.POLE.WOOD"/>
    <d v="2024-04-08T00:00:00"/>
    <d v="2024-04-08T00:00:00"/>
    <d v="2025-03-11T00:00:00"/>
    <x v="0"/>
    <m/>
    <d v="2025-04-08T00:00:00"/>
    <x v="87"/>
    <s v="372T"/>
    <s v="TR2"/>
    <m/>
    <s v="E - Schd Compl Yr 0"/>
    <s v="Closed"/>
    <s v="RELW OTHR COMP OH   FMOB TR2  PRTO FRAB"/>
    <s v="No Good/Out of Stdrd"/>
    <s v="Structure-Wood"/>
    <s v="Replace"/>
    <s v="35573774"/>
    <s v="T2 WV KILARC-DESCHUTES 009/197 RPL STRW"/>
    <s v="70Y"/>
  </r>
  <r>
    <s v="LC"/>
    <s v="128484304"/>
    <s v="024/004"/>
    <s v="T2 EI RIO DELL JCT-BRDGVLL 24/4 RPL INSW"/>
    <s v="EUREKA"/>
    <s v="ETL.7850.INSL.NCER"/>
    <d v="2024-04-08T00:00:00"/>
    <d v="2024-04-08T00:00:00"/>
    <d v="2025-06-13T00:00:00"/>
    <x v="1"/>
    <m/>
    <d v="2025-04-08T00:00:00"/>
    <x v="87"/>
    <s v="508T"/>
    <s v="TR2"/>
    <m/>
    <s v="E - Schd Compl Yr 0"/>
    <s v="Closed"/>
    <s v="RELW INSP COMP OH   FMOB TR2  PRTO FRAR"/>
    <s v="No Good/Out of Stdrd"/>
    <s v="Insulator-Wood"/>
    <s v="Replace"/>
    <s v="35572964"/>
    <s v="T2 EI RIO DELL JCT-BRDGVLL 24/4 RPL INSW"/>
    <s v="93I"/>
  </r>
  <r>
    <s v="LC"/>
    <s v="128484308"/>
    <s v="025/151"/>
    <s v="T2 EI STNSLS-MNTCA #2 25/151 UNBURY"/>
    <s v="VICTOR"/>
    <s v="ETL.3820.TOWR"/>
    <d v="2024-04-08T00:00:00"/>
    <d v="2024-04-08T00:00:00"/>
    <d v="2025-03-04T00:00:00"/>
    <x v="0"/>
    <m/>
    <d v="2025-04-08T00:00:00"/>
    <x v="87"/>
    <s v="543"/>
    <s v="TR2"/>
    <m/>
    <s v="E - Schd Compl Yr 0"/>
    <s v="Closed"/>
    <s v="RELW INSP COMP OH   FMOB TR2  PRTO FRAB"/>
    <s v="Earth Covered Tower"/>
    <s v="Foundation/Concrete-Tower"/>
    <s v="Repair"/>
    <s v="46416297"/>
    <s v="T2 EI STNSLS-MNTCA #2 25/151 UNBURY"/>
    <s v="ICQ"/>
  </r>
  <r>
    <s v="LC"/>
    <s v="128485452"/>
    <s v="025/151"/>
    <s v="T2 EI STNSLS-MNTCA #2 25/151 RPR INSS"/>
    <s v="VICTOR"/>
    <s v="ETL.3820.INSL.CERA"/>
    <d v="2024-04-08T00:00:00"/>
    <d v="2024-04-08T00:00:00"/>
    <d v="2025-04-07T00:00:00"/>
    <x v="0"/>
    <m/>
    <d v="2025-04-08T00:00:00"/>
    <x v="87"/>
    <s v="628"/>
    <s v="TR2"/>
    <m/>
    <s v="E - Schd Compl Yr 0"/>
    <s v="Closed"/>
    <s v="RELW INSP COMP OH   FMOB TR2  PRTO"/>
    <s v="No Good/Out of Stdrd"/>
    <s v="Insulator-Steel"/>
    <s v="Repair"/>
    <s v="46300274"/>
    <s v="T2 EI STNSLS-MNTCA #2 25/151 RPR INSS"/>
    <s v="ICS"/>
  </r>
  <r>
    <s v="LC"/>
    <s v="128485722"/>
    <s v="025/159"/>
    <s v="T2 EI STANSLS-MLNS SS-MNTA 25/159 UNBURY"/>
    <s v="VICTOR"/>
    <s v="ETL.3830.TOWR"/>
    <d v="2024-04-08T00:00:00"/>
    <d v="2024-04-08T00:00:00"/>
    <d v="2025-03-04T00:00:00"/>
    <x v="0"/>
    <m/>
    <d v="2025-04-08T00:00:00"/>
    <x v="87"/>
    <s v="543"/>
    <s v="TR2"/>
    <m/>
    <s v="E - Schd Compl Yr 0"/>
    <s v="Closed"/>
    <s v="RELW INSP COMP OH   FMOB TR2  PRTO FRAB"/>
    <s v="No Good/Out of Stdrd"/>
    <s v="Foundation/Concrete-Tower"/>
    <s v="Repair"/>
    <s v="46416298"/>
    <s v="T2 EI STANSLS-MLNS SS-MNTA 25/159 UNBURY"/>
    <s v="ICQ"/>
  </r>
  <r>
    <s v="LC"/>
    <s v="128485725"/>
    <s v="023/202"/>
    <s v="T2 EI BRDGVLLE-CTTNWD 23/202R RPR GYWW"/>
    <s v="TABLEMTN"/>
    <s v="ETL.1110.POLE.WDPS"/>
    <d v="2024-04-08T00:00:00"/>
    <d v="2024-04-08T00:00:00"/>
    <d v="2024-05-29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254931"/>
    <s v="T2 EI BRDGVLLE-CTTNWD 23/202R RPR GYWW"/>
    <s v="ICW"/>
  </r>
  <r>
    <s v="LC"/>
    <s v="128485726"/>
    <s v="023/203"/>
    <s v="T2 EI BRDGVLLE-CTTNWD 23/203R COMPLETE"/>
    <s v="TABLEMTN"/>
    <s v="ETL.1110.POLE.STPS"/>
    <d v="2024-04-08T00:00:00"/>
    <d v="2024-04-08T00:00:00"/>
    <d v="2025-02-08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11"/>
    <s v="T2 EI BRDGVLLE-CTTNWD 23/203R RPR GYWW"/>
    <s v="ICW"/>
  </r>
  <r>
    <s v="LC"/>
    <s v="128486120"/>
    <s v="023/203"/>
    <s v="T2 EI BRDGVLLE-CTTNWD 23/203L COMPLETE"/>
    <s v="TABLEMTN"/>
    <s v="ETL.1110.POLE.STPS"/>
    <d v="2024-04-08T00:00:00"/>
    <d v="2024-04-08T00:00:00"/>
    <d v="2025-02-08T00:00:00"/>
    <x v="0"/>
    <m/>
    <d v="2025-04-08T00:00:00"/>
    <x v="87"/>
    <s v="630"/>
    <s v="TR2"/>
    <m/>
    <s v="E - Schd Compl Yr 0"/>
    <s v="Closed"/>
    <s v="RELW INSP COMP OH   FMOB TR2  PRTO FRAB"/>
    <s v="No Good/Out of Stdrd"/>
    <s v="Guy Wire-Wood"/>
    <s v="Repair"/>
    <s v="46311110"/>
    <s v="T2 EI BRDGVLLE-CTTNWD 23/203L RPR GYWW"/>
    <s v="ICW"/>
  </r>
  <r>
    <s v="LC"/>
    <s v="128488991"/>
    <s v="017/220"/>
    <s v="T2 EI WST PNT-VLL SPRNGS 17/220 RPR ANCW"/>
    <s v="VICTOR"/>
    <s v="ETL.8350.POLE.NWOD"/>
    <d v="2024-04-08T00:00:00"/>
    <d v="2024-04-08T00:00:00"/>
    <d v="2025-01-30T00:00:00"/>
    <x v="0"/>
    <m/>
    <d v="2025-04-08T00:00:00"/>
    <x v="87"/>
    <s v="630"/>
    <s v="TR2"/>
    <m/>
    <s v="E - Schd Compl Yr 0"/>
    <s v="Closed"/>
    <s v="RELW INSP COMP OH   FMOB TR2  PRTO FRAB"/>
    <s v="No Good/Out of Stdrd"/>
    <s v="Anchor-Wood"/>
    <s v="Repair"/>
    <s v="46326958"/>
    <s v="T2 EI WST PNT-VLL SPRNGS 17/220 RPR ANCW"/>
    <s v="ICW"/>
  </r>
  <r>
    <s v="LC"/>
    <s v="128493238"/>
    <s v="003/057"/>
    <s v="T2 DI GRN VALY-PAUL SWEET 03/57 RPL INSW"/>
    <s v="MOSSLNDG"/>
    <s v="ETL.1730.INSL.CERA"/>
    <d v="2024-04-08T00:00:00"/>
    <d v="2024-04-08T00:00:00"/>
    <d v="2025-03-07T00:00:00"/>
    <x v="0"/>
    <m/>
    <d v="2025-04-08T00:00:00"/>
    <x v="87"/>
    <s v="508T"/>
    <s v="TR2"/>
    <m/>
    <s v="E - Schd Compl Yr 0"/>
    <s v="Closed"/>
    <s v="RELW FIRE COMP OH   TR2  PRTO AIR"/>
    <s v="No Good/Out of Stdrd"/>
    <s v="Insulator-Wood"/>
    <s v="Replace"/>
    <s v="35573560"/>
    <s v="T2 DI GRN VALY-PAUL SWEET 03/57 RPL INSW"/>
    <s v="93I"/>
  </r>
  <r>
    <s v="LC"/>
    <s v="128493544"/>
    <s v=":016/013"/>
    <s v="T2 DI EAGLE ROCK-REDBUD :16/13 COTTER"/>
    <s v="WILLITS"/>
    <s v="ETL.1480.INSL.NCER"/>
    <d v="2024-04-08T00:00:00"/>
    <d v="2024-04-08T00:00:00"/>
    <d v="2024-12-10T00:00:00"/>
    <x v="0"/>
    <m/>
    <d v="2024-07-08T00:00:00"/>
    <x v="87"/>
    <s v="630"/>
    <s v="TR2"/>
    <m/>
    <s v="E - Schd Compl Yr 0"/>
    <s v="Closed"/>
    <s v="RELW FIRE COMP OH   TR2  PRTO AIR  DURA BRIN"/>
    <s v="No Good/Out of Stdrd"/>
    <s v="Insulator-Wood"/>
    <s v="Repair"/>
    <s v="46232916"/>
    <s v="T2 DI EAGLE ROCK-REDBUD :16/13 COTTER"/>
    <s v="ICW"/>
  </r>
  <r>
    <s v="LC"/>
    <s v="128493578"/>
    <s v="022/002"/>
    <s v="T2 EI COALINGA#1-SN MIGUEL 22/2 RPR FOND"/>
    <s v="FRESNO"/>
    <s v="ETL.8580.TOWR"/>
    <d v="2024-04-08T00:00:00"/>
    <d v="2024-04-08T00:00:00"/>
    <d v="2025-01-13T00:00:00"/>
    <x v="0"/>
    <m/>
    <d v="2025-04-08T00:00:00"/>
    <x v="87"/>
    <s v="543"/>
    <s v="TR2"/>
    <m/>
    <s v="E - Schd Compl Yr 0"/>
    <s v="Closed"/>
    <s v="RELW INSP COMP OH   FMOB TR2  PRTO FRAB"/>
    <s v="Earth Covered Tower"/>
    <s v="Foundation/Concrete-Tower"/>
    <s v="Repair"/>
    <s v="46292638"/>
    <s v="T2 EI COALINGA#1-SN MIGUEL 22/2 RPR FOND"/>
    <s v="ICQ"/>
  </r>
  <r>
    <s v="LC"/>
    <s v="128493579"/>
    <s v="022/002"/>
    <s v="T2 EI COALINGA#1-SN MIGUEL 22/2 TOUCH"/>
    <s v="FRESNO"/>
    <s v="ETL.8580.TOWR"/>
    <d v="2024-04-08T00:00:00"/>
    <d v="2024-04-08T00:00:00"/>
    <d v="2025-01-13T00:00:00"/>
    <x v="0"/>
    <m/>
    <d v="2024-10-08T00:00:00"/>
    <x v="87"/>
    <s v="543"/>
    <s v="TR2"/>
    <m/>
    <s v="E - Schd Compl Yr 0"/>
    <s v="Closed"/>
    <s v="RELW INSP COMP OH   FMOB TR2  PRTO FRAB DURA BRIN"/>
    <s v="No Good/Out of Stdrd"/>
    <s v="Structure-Tower"/>
    <s v="Repair"/>
    <s v="46475362"/>
    <s v="T2 EI COALINGA#1-SN MIGUEL 22/2 TOUCH"/>
    <s v="ICQ"/>
  </r>
  <r>
    <s v="LC"/>
    <s v="128494215"/>
    <s v="085/430"/>
    <s v="T2 EI MALIN-ROUND MTN#2 85/430 UNBURY"/>
    <s v="TABLEMTN"/>
    <s v="ETL.6020.TOWR"/>
    <d v="2024-04-09T00:00:00"/>
    <d v="2024-04-08T00:00:00"/>
    <d v="2025-02-11T00:00:00"/>
    <x v="0"/>
    <m/>
    <d v="2025-04-08T00:00:00"/>
    <x v="87"/>
    <s v="543"/>
    <s v="TR2"/>
    <m/>
    <s v="E - Schd Compl Yr 0"/>
    <s v="Closed"/>
    <s v="RELW COMP OH   FMOB TR2  PRTO CLMB FRAB"/>
    <s v="Earth Covered Tower"/>
    <s v="Foundation/Concrete-Tower"/>
    <s v="Repair"/>
    <s v="46381370"/>
    <s v="T2 EI MALIN-ROUND MTN#2 85/430 UNBURY"/>
    <s v="ICQ"/>
  </r>
  <r>
    <s v="LC"/>
    <s v="128494256"/>
    <s v="085/430"/>
    <s v="T2 EI MALIN-ROUND MTN #2 85/430 RPR STRT"/>
    <s v="TABLEMTN"/>
    <s v="ETL.6020.TOWR"/>
    <d v="2024-04-09T00:00:00"/>
    <d v="2024-04-08T00:00:00"/>
    <d v="2024-04-08T00:00:00"/>
    <x v="1"/>
    <m/>
    <d v="2025-04-08T00:00:00"/>
    <x v="87"/>
    <s v="543"/>
    <s v="TR2"/>
    <m/>
    <s v="E - Schd Compl Yr 0"/>
    <s v="Open"/>
    <s v="RELW OH   FMOB TR2  PRTO CLMB FRAB"/>
    <s v="No Good/Out of Stdrd"/>
    <s v="Structure-Tower"/>
    <s v="Repair"/>
    <s v="46381373"/>
    <s v="T2 EI MALIN-ROUND MTN #2 85/430 RPR STRT"/>
    <s v="ICQ"/>
  </r>
  <r>
    <s v="LC"/>
    <s v="128494258"/>
    <s v="085/433"/>
    <s v="T2 EI MLIN-ROUND MTN#2 85/433 RPR STRT"/>
    <s v="TABLEMTN"/>
    <s v="ETL.6020.TOWR"/>
    <d v="2024-04-09T00:00:00"/>
    <d v="2024-04-08T00:00:00"/>
    <d v="2025-02-05T00:00:00"/>
    <x v="0"/>
    <m/>
    <d v="2025-04-08T00:00:00"/>
    <x v="87"/>
    <s v="543"/>
    <s v="TR2"/>
    <m/>
    <s v="E - Schd Compl Yr 0"/>
    <s v="Closed"/>
    <s v="RELW COMP OH   FMOB TR2  PRTO CLMB FRAB"/>
    <s v="No Good/Out of Stdrd"/>
    <s v="Structure-Tower"/>
    <s v="Repair"/>
    <s v="46380957"/>
    <s v="T2 EI MLIN-ROUND MTN#2 85/433 RPR STRT"/>
    <s v="ICQ"/>
  </r>
  <r>
    <s v="LC"/>
    <s v="128494300"/>
    <s v="085/433"/>
    <s v="T2 EI MALIN-ROUND MTN #2 85/433 RPR GYWT"/>
    <s v="TABLEMTN"/>
    <s v="ETL.6020.TOWR"/>
    <d v="2024-04-09T00:00:00"/>
    <d v="2024-04-08T00:00:00"/>
    <d v="2025-02-05T00:00:00"/>
    <x v="0"/>
    <m/>
    <d v="2025-04-08T00:00:00"/>
    <x v="87"/>
    <s v="543"/>
    <s v="TR2"/>
    <m/>
    <s v="E - Schd Compl Yr 0"/>
    <s v="Closed"/>
    <s v="RELW COMP OH   FMOB TR2  PRTO CLMB FRAB"/>
    <s v="No Good/Out of Stdrd"/>
    <s v="Guy Wire-Tower"/>
    <s v="Repair"/>
    <s v="46380958"/>
    <s v="T2 EI MALIN-ROUND MTN #2 85/433 RPR GYWT"/>
    <s v="ICQ"/>
  </r>
  <r>
    <s v="LC"/>
    <s v="128494301"/>
    <s v="085/432"/>
    <s v="T2 EI MALIN-ROUND MTN#2 85/432 UNBURY"/>
    <s v="TABLEMTN"/>
    <s v="ETL.6020.TOWR"/>
    <d v="2024-04-09T00:00:00"/>
    <d v="2024-04-08T00:00:00"/>
    <d v="2025-02-05T00:00:00"/>
    <x v="0"/>
    <m/>
    <d v="2025-04-08T00:00:00"/>
    <x v="87"/>
    <s v="543"/>
    <s v="TR2"/>
    <m/>
    <s v="E - Schd Compl Yr 0"/>
    <s v="Closed"/>
    <s v="RELW COMP OH   FMOB TR2  PRTO CLMB FRAB"/>
    <s v="Earth Covered Tower"/>
    <s v="Foundation/Concrete-Tower"/>
    <s v="Repair"/>
    <s v="46380959"/>
    <s v="T2 EI MALIN-ROUND MTN#2 85/432 UNBURY"/>
    <s v="ICQ"/>
  </r>
  <r>
    <s v="LC"/>
    <s v="128497556"/>
    <s v="004/050"/>
    <s v="T3 DI DESALBA-CNTRVILLE 4/50 RPR JUMW"/>
    <s v="TABLEMTN"/>
    <s v="ETL.6720.INSL.CERA"/>
    <d v="2024-04-09T00:00:00"/>
    <d v="2024-04-08T00:00:00"/>
    <d v="2025-04-16T00:00:00"/>
    <x v="1"/>
    <m/>
    <d v="2025-04-08T00:00:00"/>
    <x v="87"/>
    <s v="630"/>
    <s v="TR3"/>
    <s v="YES"/>
    <s v="E - Schd Compl Yr 0"/>
    <s v="Closed"/>
    <s v="RELW COMP OH   XMPT TR3  PRTO AIR  BRIN"/>
    <s v="No Good/Out of Stdrd"/>
    <s v="Jumper-Wood"/>
    <s v="Repair"/>
    <s v="46230797"/>
    <s v="T3 DI DESALBA-CNTRVILLE 4/50 RPR JUMW"/>
    <s v="ICW"/>
  </r>
  <r>
    <s v="LC"/>
    <s v="128548557"/>
    <s v="A032/008"/>
    <s v="T2 DI FLTN-CALISTOGA A032/008 RPR STRW"/>
    <s v="LAKEVLLE"/>
    <s v="ETL.6880.POLE.WOOD"/>
    <d v="2024-04-15T00:00:00"/>
    <d v="2024-04-08T00:00:00"/>
    <d v="2025-04-08T00:00:00"/>
    <x v="0"/>
    <m/>
    <d v="2025-04-08T00:00:00"/>
    <x v="87"/>
    <s v="630"/>
    <s v="TR2"/>
    <m/>
    <s v="E - Schd Compl Yr 0"/>
    <s v="Closed"/>
    <s v="RELW COMP OH   TR2  PRTO AIR  FRAR"/>
    <s v="No Good/Out of Stdrd"/>
    <s v="Structure-Wood"/>
    <s v="Repair"/>
    <s v="46305926"/>
    <s v="T2 DI FLTN-CALISTOGA A032/008 RPR STRW"/>
    <s v="ICW"/>
  </r>
  <r>
    <s v="LC"/>
    <s v="128548805"/>
    <s v="009/184-GUY"/>
    <s v="T2  MNTA VISTA-LS GATOS 9/184 RPL GYPL"/>
    <s v="METCALF"/>
    <s v="ETL.7610.POLE.WOOD"/>
    <d v="2024-04-15T00:00:00"/>
    <d v="2024-04-08T00:00:00"/>
    <d v="2024-04-08T00:00:00"/>
    <x v="1"/>
    <m/>
    <d v="2024-07-08T00:00:00"/>
    <x v="87"/>
    <s v="372T"/>
    <s v="TR2"/>
    <m/>
    <s v="E - Schd Compl Yr 0"/>
    <s v="Open"/>
    <s v="RELW OH   TR2  PRTO AIR  FRAB DURA BRIN"/>
    <s v="Rotten"/>
    <s v="Guy Pole-Wood"/>
    <s v="Replace"/>
    <s v="35557805"/>
    <s v="T2 DI MNTA VSTA-LS GS 9/184-GUY RPL POLE"/>
    <s v="70Y"/>
  </r>
  <r>
    <s v="LC"/>
    <s v="128549030"/>
    <s v="004/061"/>
    <s v="T2 DI WEIMAR #1 4/61 RPL SPLW"/>
    <s v="SACTO"/>
    <s v="ETL.7560.INSL.NCER"/>
    <d v="2024-04-15T00:00:00"/>
    <d v="2024-04-08T00:00:00"/>
    <d v="2024-09-15T00:00:00"/>
    <x v="0"/>
    <m/>
    <d v="2024-07-08T00:00:00"/>
    <x v="87"/>
    <s v="630"/>
    <s v="TR2"/>
    <m/>
    <s v="E - Schd Compl Yr 0"/>
    <s v="Closed"/>
    <s v="RELW COMP OH   TR2  PRTO AIR  DURA BRIN"/>
    <s v="No Good/Out of Stdrd"/>
    <s v="Splice-Wood"/>
    <s v="Replace"/>
    <s v="46247493"/>
    <s v="T2 DI WEIMAR #1 004/061 RPL SPLW"/>
    <s v="ICW"/>
  </r>
  <r>
    <s v="LC"/>
    <s v="128549038"/>
    <s v=":017/000"/>
    <s v="T2 DI EAGLE RCK-REDBUD :017/000 RPR ANCW"/>
    <s v="WILLITS"/>
    <s v="ETL.1480.POLE.WOOD"/>
    <d v="2024-04-15T00:00:00"/>
    <d v="2024-04-08T00:00:00"/>
    <d v="2025-03-10T00:00:00"/>
    <x v="0"/>
    <m/>
    <d v="2025-04-08T00:00:00"/>
    <x v="87"/>
    <s v="630"/>
    <s v="TR2"/>
    <m/>
    <s v="E - Schd Compl Yr 0"/>
    <s v="Closed"/>
    <s v="RELW COMP OH   TR2  PRTO AIR  FRAB"/>
    <s v="No Good/Out of Stdrd"/>
    <s v="Anchor-Wood"/>
    <s v="Repair"/>
    <s v="46308228"/>
    <s v="T2 DI EAGLE RCK-REDBUD :017/000 RPR ANCW"/>
    <s v="ICW"/>
  </r>
  <r>
    <s v="LC"/>
    <s v="128549053"/>
    <s v="002/040"/>
    <s v="T2 DI WEIMAR #1 02/40 RPR GYWW"/>
    <s v="SACTO"/>
    <s v="ETL.7560.POLE.WOOD"/>
    <d v="2024-04-15T00:00:00"/>
    <d v="2024-04-08T00:00:00"/>
    <d v="2024-09-15T00:00:00"/>
    <x v="0"/>
    <m/>
    <d v="2025-04-08T00:00:00"/>
    <x v="87"/>
    <s v="630"/>
    <s v="TR2"/>
    <m/>
    <s v="E - Schd Compl Yr 0"/>
    <s v="Closed"/>
    <s v="RELW COMP OH   TR2  PRTO AIR  FRAB"/>
    <s v="No Good/Out of Stdrd"/>
    <s v="Guy Wire-Wood"/>
    <s v="Repair"/>
    <s v="46310842"/>
    <s v="T2 DI WEIMAR #1 02/40 RPR GYWW"/>
    <s v="ICW"/>
  </r>
  <r>
    <s v="LC"/>
    <s v="128555319"/>
    <s v="014/361"/>
    <s v="T2 DI CTTNWD-BNTN #1 14/361 RPR GYWW"/>
    <s v="TABLEMTN"/>
    <s v="ETL.6640.POLE.NWOD"/>
    <d v="2024-04-16T00:00:00"/>
    <d v="2024-04-08T00:00:00"/>
    <d v="2024-12-02T00:00:00"/>
    <x v="0"/>
    <m/>
    <d v="2024-10-08T00:00:00"/>
    <x v="87"/>
    <s v="630"/>
    <s v="TR2"/>
    <m/>
    <s v="E - Schd Compl Yr 0"/>
    <s v="Closed"/>
    <s v="RELW FIRE COMP OH   TR2  PRTO AIR  FRAB DURA BRIN"/>
    <s v="No Good/Out of Stdrd"/>
    <s v="Guy Wire-Wood"/>
    <s v="Repair"/>
    <s v="46233794"/>
    <s v="T2 DI COTTONWOOD-BTN #1 14/361 RPR GYWW"/>
    <s v="ICW"/>
  </r>
  <r>
    <s v="LC"/>
    <s v="128777667"/>
    <s v="005/117"/>
    <s v="T2 PLACER-DEL MAR 5/117 RPR STRW"/>
    <s v="SACTO"/>
    <s v="ETL.7800.POLE.WOOD"/>
    <d v="2024-05-15T00:00:00"/>
    <d v="2024-04-08T00:00:00"/>
    <d v="2025-02-18T00:00:00"/>
    <x v="0"/>
    <m/>
    <d v="2025-04-08T00:00:00"/>
    <x v="87"/>
    <s v="630"/>
    <s v="TR2"/>
    <m/>
    <s v="E - Schd Compl Yr 0"/>
    <s v="Closed"/>
    <s v="RELW OTHR COMP OH   TR2  PRTO FRAB"/>
    <s v="No Good/Out of Stdrd"/>
    <s v="Structure-Wood"/>
    <s v="Repair"/>
    <s v="46328496"/>
    <s v="T2 PLACER-DEL MAR 5/117 RPR STRW"/>
    <s v="ICW"/>
  </r>
  <r>
    <s v="LC"/>
    <s v="130736920"/>
    <s v="014/057"/>
    <s v="T3 PITTSBURG-SAN MATEO 014/057 RPR FOND"/>
    <s v="CONCORD"/>
    <s v="ETL.5463.TOWR"/>
    <d v="2025-01-13T00:00:00"/>
    <d v="2024-10-08T00:00:00"/>
    <d v="2025-03-05T00:00:00"/>
    <x v="0"/>
    <m/>
    <d v="2025-04-08T00:00:00"/>
    <x v="87"/>
    <s v="543"/>
    <s v="TR3"/>
    <m/>
    <s v="E - Schd Compl Yr 0"/>
    <s v="Closed"/>
    <s v="RELW OTHR COMP OH   TR3  PRTO FRAB BRIN"/>
    <s v="No Good/Out of Stdrd"/>
    <s v="Foundation/Concrete-Tower"/>
    <s v="Repair"/>
    <s v="46472282"/>
    <s v="T3 PITTSBURG-SAN MATEO 014/057 RPR FOND"/>
    <s v="ICQ"/>
  </r>
  <r>
    <s v="LC"/>
    <s v="130736927"/>
    <s v="014/058"/>
    <s v="T3 PITTSBURG-SAN MATEO 014/058 RPR FOND"/>
    <s v="CONCORD"/>
    <s v="ETL.5463.TOWR"/>
    <d v="2025-01-13T00:00:00"/>
    <d v="2024-10-08T00:00:00"/>
    <d v="2025-03-05T00:00:00"/>
    <x v="0"/>
    <m/>
    <d v="2025-04-08T00:00:00"/>
    <x v="87"/>
    <s v="543"/>
    <s v="TR3"/>
    <m/>
    <s v="E - Schd Compl Yr 0"/>
    <s v="Closed"/>
    <s v="RELW OTHR COMP OH   TR3  PRTO FRAB BRIN"/>
    <s v="No Good/Out of Stdrd"/>
    <s v="Foundation/Concrete-Tower"/>
    <s v="Repair"/>
    <s v="46472275"/>
    <s v="T3 PITTSBURG-SAN MATEO 014/058 RPR FOND"/>
    <s v="ICQ"/>
  </r>
  <r>
    <s v="LC"/>
    <s v="123335142"/>
    <s v="016/005"/>
    <s v="T2NT DI FULTON-HOPLAND 16/5 RPR HRDW"/>
    <s v="LAKEVLLE"/>
    <s v="ETL.6890.POLE.WOOD"/>
    <d v="2022-04-15T00:00:00"/>
    <d v="2022-04-09T00:00:00"/>
    <d v="2023-05-23T00:00:00"/>
    <x v="0"/>
    <m/>
    <d v="2025-04-09T00:00:00"/>
    <x v="88"/>
    <s v="630"/>
    <s v="TR2N"/>
    <m/>
    <s v="E - Schd Compl Yr 0"/>
    <s v="Closed"/>
    <s v="RELW COMP OH   TR2N PRTO AIR  FRAB"/>
    <s v="No Good/Out of Stdrd"/>
    <s v="Hardware-Wood"/>
    <s v="Replace"/>
    <s v="45571411"/>
    <s v="T2 DI FULTON-HOPLAND 16/5 RPR HRDW"/>
    <s v="ICW"/>
  </r>
  <r>
    <s v="LC"/>
    <s v="128494535"/>
    <s v="019/320"/>
    <s v="T2 EI ARCO-POLONO PSS PP 19/320 RPR INSW"/>
    <s v="MIDWAY"/>
    <s v="ETL.8450.INSL.NCER"/>
    <d v="2024-04-09T00:00:00"/>
    <d v="2024-04-09T00:00:00"/>
    <d v="2025-04-04T00:00:00"/>
    <x v="0"/>
    <m/>
    <d v="2025-04-09T00:00:00"/>
    <x v="88"/>
    <s v="630"/>
    <s v="TR2"/>
    <m/>
    <s v="E - Schd Compl Yr 0"/>
    <s v="Closed"/>
    <s v="RELW INSP COMP OH   FMOB TR2  PRTO"/>
    <s v="No Good/Out of Stdrd"/>
    <s v="Insulator-Wood"/>
    <s v="Repair"/>
    <s v="46302511"/>
    <s v="T2 EI ARCO-POLONO PSS PP 19/320 RPR INSW"/>
    <s v="ICW"/>
  </r>
  <r>
    <s v="LC"/>
    <s v="128494854"/>
    <s v="026/215"/>
    <s v="T2 EI CARBERRY SS-RND MTN 26/215 RMV VEG"/>
    <s v="TABLEMTN"/>
    <s v="ETL.5410.TOWR"/>
    <d v="2024-04-09T00:00:00"/>
    <d v="2024-04-09T00:00:00"/>
    <d v="2025-02-05T00:00:00"/>
    <x v="0"/>
    <m/>
    <d v="2025-04-09T00:00:00"/>
    <x v="8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497026"/>
    <s v="050/002"/>
    <s v="T2 EI FORT ROSS-GUALALA 050/002 RPR GYWW"/>
    <s v="LAKEVLLE"/>
    <s v="ETL.6980.POLE.NWOD"/>
    <d v="2024-04-09T00:00:00"/>
    <d v="2024-04-09T00:00:00"/>
    <d v="2024-06-25T00:00:00"/>
    <x v="0"/>
    <m/>
    <d v="2024-07-09T00:00:00"/>
    <x v="88"/>
    <s v="630"/>
    <s v="TR2"/>
    <m/>
    <s v="E - Schd Compl Yr 0"/>
    <s v="Closed"/>
    <s v="RELW INSP COMP OH   FMOB TR2  PRTO FRAB DURA BRIN"/>
    <s v="No Good/Out of Stdrd"/>
    <s v="Guy Wire-Wood"/>
    <s v="Repair"/>
    <s v="46239183"/>
    <s v="T2 EI FORT ROSS-GUALALA 050/002 RPR GYWW"/>
    <s v="ICW"/>
  </r>
  <r>
    <s v="LC"/>
    <s v="128497128"/>
    <s v="049/001"/>
    <s v="T2 EI FORT ROSS-GUALALA 049/001 RPL INSW"/>
    <s v="LAKEVLLE"/>
    <s v="ETL.6980.INSL.NCER"/>
    <d v="2024-04-09T00:00:00"/>
    <d v="2024-04-09T00:00:00"/>
    <d v="2025-04-07T00:00:00"/>
    <x v="0"/>
    <m/>
    <d v="2025-04-09T00:00:00"/>
    <x v="88"/>
    <s v="508T"/>
    <s v="TR2"/>
    <m/>
    <s v="E - Schd Compl Yr 0"/>
    <s v="Closed"/>
    <s v="RELW INSP COMP OH   FMOB TR2  PRTO"/>
    <s v="No Good/Out of Stdrd"/>
    <s v="Insulator-Wood"/>
    <s v="Replace"/>
    <s v="35574245"/>
    <s v="T2 EI FORT ROSS-GUALALA 049/001 RPL INSW"/>
    <s v="93I"/>
  </r>
  <r>
    <s v="LC"/>
    <s v="128497257"/>
    <s v="016/205"/>
    <s v="T2 EI WST PNT-VLL SPRNGS 16/205 RPR GYWW"/>
    <s v="VICTOR"/>
    <s v="ETL.8350.POLE.NWOD"/>
    <d v="2024-04-09T00:00:00"/>
    <d v="2024-04-09T00:00:00"/>
    <d v="2025-01-30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327519"/>
    <s v="T2 EI WST PNT-VLL SPRNGS 16/205 RPR GYWW"/>
    <s v="ICW"/>
  </r>
  <r>
    <s v="LC"/>
    <s v="128497324"/>
    <s v="019/091A"/>
    <s v="T2 EI VACA-LAKEVILLE #1 19/91A RPL INSS"/>
    <s v="SACTO"/>
    <s v="ETL.5840.INSL.CERA"/>
    <d v="2024-04-09T00:00:00"/>
    <d v="2024-04-09T00:00:00"/>
    <d v="2025-03-29T00:00:00"/>
    <x v="0"/>
    <m/>
    <d v="2025-04-09T00:00:00"/>
    <x v="88"/>
    <s v="532T"/>
    <s v="TR2"/>
    <m/>
    <s v="E - Schd Compl Yr 0"/>
    <s v="Closed"/>
    <s v="RELW INSP COMP OH   FMOB TR2  PRTO"/>
    <s v="No Good/Out of Stdrd"/>
    <s v="Insulator-Steel"/>
    <s v="Replace"/>
    <s v="35608527"/>
    <s v="T2 EI VACA-LAKEVILLE #1 19/91A RPL INSS"/>
    <s v="93K"/>
  </r>
  <r>
    <s v="LC"/>
    <s v="128497361"/>
    <s v="024/215"/>
    <s v="T2 EI BRDGVLLE-CTTNWD 24/215L RPR GYWW"/>
    <s v="TABLEMTN"/>
    <s v="ETL.1110.POLE.STPS"/>
    <d v="2024-04-09T00:00:00"/>
    <d v="2024-04-09T00:00:00"/>
    <d v="2025-02-08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311107"/>
    <s v="T2 EI BRDGVLLE-CTTNWD 24/215L RPR GYWW"/>
    <s v="ICW"/>
  </r>
  <r>
    <s v="LC"/>
    <s v="128497362"/>
    <s v="024/215"/>
    <s v="T2 EI BRDGVLLE-CTTNWD 24/215R RPR GYWW"/>
    <s v="TABLEMTN"/>
    <s v="ETL.1110.POLE.STPS"/>
    <d v="2024-04-09T00:00:00"/>
    <d v="2024-04-09T00:00:00"/>
    <d v="2025-02-08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311106"/>
    <s v="T2 EI BRDGVLLE-CTTNWD 24/215R RPR GYWW"/>
    <s v="ICW"/>
  </r>
  <r>
    <s v="LC"/>
    <s v="128497466"/>
    <s v=":002/009"/>
    <s v="T2 EI CARIBOU #2 :2/9 REFRAME"/>
    <s v="TABLEMTN"/>
    <s v="ETL.6280.POLE.WOOD"/>
    <d v="2024-04-09T00:00:00"/>
    <d v="2024-04-09T00:00:00"/>
    <d v="2025-03-14T00:00:00"/>
    <x v="0"/>
    <m/>
    <d v="2025-04-09T00:00:00"/>
    <x v="88"/>
    <s v="637T"/>
    <s v="TR2"/>
    <m/>
    <s v="E - Schd Compl Yr 0"/>
    <s v="Closed"/>
    <s v="RELW INSP COMP OH   FMOB TR2  PRTO FRAB"/>
    <s v="No Good/Out of Stdrd"/>
    <s v="Crossarm-Wood"/>
    <s v="Replace"/>
    <s v="35556122"/>
    <s v="T2 EI CARIBOU #2 :002/009 REFRAME"/>
    <s v="93E"/>
  </r>
  <r>
    <s v="LC"/>
    <s v="128497626"/>
    <s v="009/096"/>
    <s v="T2 EI PIT N 5-RND MTN N 2 9/96L RPR GYWW"/>
    <s v="TABLEMTN"/>
    <s v="ETL.5430.POLE.WDPS"/>
    <d v="2024-04-09T00:00:00"/>
    <d v="2024-04-09T00:00:00"/>
    <d v="2025-03-08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454270"/>
    <s v="T2 EI PIT N 5-RND MTN N 2 9/96L RPR GYWW"/>
    <s v="ICW"/>
  </r>
  <r>
    <s v="LC"/>
    <s v="128497689"/>
    <s v="009/096"/>
    <s v="T2 EI PIT N 5-RND MTN N 2 9/96R RPR GYWW"/>
    <s v="TABLEMTN"/>
    <s v="ETL.5430.POLE.WDPS"/>
    <d v="2024-04-09T00:00:00"/>
    <d v="2024-04-09T00:00:00"/>
    <d v="2025-03-08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454274"/>
    <s v="T2 EI PIT N 5-RND MTN N 2 9/96R RPR GYWW"/>
    <s v="ICW"/>
  </r>
  <r>
    <s v="LC"/>
    <s v="128497814"/>
    <s v="014/308"/>
    <s v="T2 WV KILARC-DESCHUTES 14/308 RPL STRW"/>
    <s v="TABLEMTN"/>
    <s v="ETL.7300.POLE.WOOD"/>
    <d v="2024-04-09T00:00:00"/>
    <d v="2024-04-09T00:00:00"/>
    <d v="2025-03-11T00:00:00"/>
    <x v="0"/>
    <m/>
    <d v="2025-04-09T00:00:00"/>
    <x v="88"/>
    <s v="372T"/>
    <s v="TR2"/>
    <m/>
    <s v="E - Schd Compl Yr 0"/>
    <s v="Closed"/>
    <s v="RELW CREW COMP OH   FMOB TR2  PRTO FRAB"/>
    <s v="Rotten"/>
    <s v="Structure-Wood"/>
    <s v="Replace"/>
    <s v="35573778"/>
    <s v="T2 WV KILARC-DESCHUTES 14/308 RPL STRW"/>
    <s v="70Y"/>
  </r>
  <r>
    <s v="LC"/>
    <s v="128497854"/>
    <s v="016/084"/>
    <s v="T2 EI RND MTN-TABL MTN #1 16/84 RMV VEG"/>
    <s v="TABLEMTN"/>
    <s v="ETL.6060.TOWR"/>
    <d v="2024-04-09T00:00:00"/>
    <d v="2024-04-09T00:00:00"/>
    <d v="2024-05-13T00:00:00"/>
    <x v="0"/>
    <m/>
    <d v="2025-04-09T00:00:00"/>
    <x v="8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497864"/>
    <s v="015/079"/>
    <s v="T2 EI RND MTN-TABL MTN #1 15/79 RMV NEST"/>
    <s v="TABLEMTN"/>
    <s v="ETL.6060.TOWR"/>
    <d v="2024-04-09T00:00:00"/>
    <d v="2024-04-09T00:00:00"/>
    <d v="2025-01-22T00:00:00"/>
    <x v="0"/>
    <m/>
    <d v="2025-04-09T00:00:00"/>
    <x v="88"/>
    <s v="628"/>
    <s v="TR2"/>
    <m/>
    <s v="E - Schd Compl Yr 0"/>
    <s v="Closed"/>
    <s v="RELW INSP COMP OH   FMOB TR2  PRTO FRAB"/>
    <s v="Debris/Nest/etc."/>
    <s v="Structure-Steel"/>
    <s v="Remove"/>
    <s v="46306210"/>
    <s v="T2 EI RND MTN-TABL MTN #1 15/79 RMV NEST"/>
    <s v="ICS"/>
  </r>
  <r>
    <s v="LC"/>
    <s v="128497865"/>
    <s v="015/081"/>
    <s v="T2 EI RND MTN-TABL MTN #1 15/81 RMV VEG"/>
    <s v="TABLEMTN"/>
    <s v="ETL.6060.TOWR"/>
    <d v="2024-04-09T00:00:00"/>
    <d v="2024-04-09T00:00:00"/>
    <d v="2024-09-01T00:00:00"/>
    <x v="0"/>
    <m/>
    <d v="2025-04-09T00:00:00"/>
    <x v="8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497866"/>
    <s v="016/082"/>
    <s v="T2 EI RND MTN-TABL MTN #1 16/82 RMV VEG"/>
    <s v="TABLEMTN"/>
    <s v="ETL.6060.TOWR"/>
    <d v="2024-04-09T00:00:00"/>
    <d v="2024-04-09T00:00:00"/>
    <d v="2024-09-10T00:00:00"/>
    <x v="0"/>
    <m/>
    <d v="2025-04-09T00:00:00"/>
    <x v="8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497880"/>
    <s v="016/083"/>
    <s v="T2 EI RND MTN-TBL MTN #1 16/083 RPR ANCT"/>
    <s v="TABLEMTN"/>
    <s v="ETL.6060.TOWR"/>
    <d v="2024-04-09T00:00:00"/>
    <d v="2024-04-09T00:00:00"/>
    <d v="2025-02-18T00:00:00"/>
    <x v="0"/>
    <m/>
    <d v="2025-04-09T00:00:00"/>
    <x v="88"/>
    <s v="543"/>
    <s v="TR2"/>
    <m/>
    <s v="E - Schd Compl Yr 0"/>
    <s v="Closed"/>
    <s v="RELW INSP COMP OH   FMOB TR2  PRTO FRAB"/>
    <s v="No Good/Out of Stdrd"/>
    <s v="Anchor-Tower"/>
    <s v="Repair"/>
    <s v="46381984"/>
    <s v="T2 EI RND MTN-TBL MTN #1 16/083 RPR ANCT"/>
    <s v="ICQ"/>
  </r>
  <r>
    <s v="LC"/>
    <s v="128498020"/>
    <s v="015/330"/>
    <s v="T2 WV KILARC-DESCHUTES 015/330 RPL STRW"/>
    <s v="TABLEMTN"/>
    <s v="ETL.7300.POLE.WOOD"/>
    <d v="2024-04-09T00:00:00"/>
    <d v="2024-04-09T00:00:00"/>
    <d v="2025-03-11T00:00:00"/>
    <x v="0"/>
    <m/>
    <d v="2025-04-09T00:00:00"/>
    <x v="88"/>
    <s v="372T"/>
    <s v="TR2"/>
    <m/>
    <s v="E - Schd Compl Yr 0"/>
    <s v="Closed"/>
    <s v="RELW OTHR COMP OH   FMOB TR2  PRTO FRAB"/>
    <s v="No Good/Out of Stdrd"/>
    <s v="Structure-Wood"/>
    <s v="Replace"/>
    <s v="35573781"/>
    <s v="T2 WV KILARC-DESCHUTES 015/330 RPL STRW"/>
    <s v="70Y"/>
  </r>
  <r>
    <s v="LC"/>
    <s v="128498184"/>
    <s v="024/196"/>
    <s v="T2 EI CARBRY SS RND MTN 24/196 RPR FOND"/>
    <s v="TABLEMTN"/>
    <s v="ETL.5410.TOWR"/>
    <d v="2024-04-09T00:00:00"/>
    <d v="2024-04-09T00:00:00"/>
    <d v="2025-02-03T00:00:00"/>
    <x v="0"/>
    <m/>
    <d v="2025-04-09T00:00:00"/>
    <x v="88"/>
    <s v="543"/>
    <s v="TR2"/>
    <m/>
    <s v="E - Schd Compl Yr 0"/>
    <s v="Closed"/>
    <s v="RELW INSP COMP OH   FMOB TR2  PRTO FRAB"/>
    <s v="No Good/Out of Stdrd"/>
    <s v="Foundation/Concrete-Tower"/>
    <s v="Repair"/>
    <s v="46354011"/>
    <s v="T2 EI CARBRY SS RND MTN 24/196 RPR FOND"/>
    <s v="ICQ"/>
  </r>
  <r>
    <s v="LC"/>
    <s v="128498386"/>
    <s v="004/100"/>
    <s v="T2 EI COLEMAN-SOUTH 4/100 RPL STRW"/>
    <s v="TABLEMTN"/>
    <s v="ETL.6450.POLE.WOOD"/>
    <d v="2024-04-09T00:00:00"/>
    <d v="2024-04-09T00:00:00"/>
    <d v="2025-03-19T00:00:00"/>
    <x v="0"/>
    <m/>
    <d v="2025-04-09T00:00:00"/>
    <x v="88"/>
    <s v="372T"/>
    <s v="TR2"/>
    <m/>
    <s v="E - Schd Compl Yr 0"/>
    <s v="Closed"/>
    <s v="RELW INSP COMP OH   FMOB TR2  PRTO FRAB"/>
    <s v="No Good/Out of Stdrd"/>
    <s v="Structure-Wood"/>
    <s v="Replace"/>
    <s v="35572513"/>
    <s v="T2 EI COLEMAN-SOUTH 4/100 RPL STRW"/>
    <s v="70Y"/>
  </r>
  <r>
    <s v="LC"/>
    <s v="128498391"/>
    <s v="005/106"/>
    <s v="T2 EI COLEMAN-SOUTH 5/106 RPR STRW"/>
    <s v="TABLEMTN"/>
    <s v="ETL.6450.POLE.WOOD"/>
    <d v="2024-04-09T00:00:00"/>
    <d v="2024-04-09T00:00:00"/>
    <d v="2025-03-25T00:00:00"/>
    <x v="0"/>
    <m/>
    <d v="2025-04-09T00:00:00"/>
    <x v="88"/>
    <s v="630"/>
    <s v="TR2"/>
    <m/>
    <s v="E - Schd Compl Yr 0"/>
    <s v="Closed"/>
    <s v="RELW INSP COMP OH   FMOB TR2  PRTO FRAB"/>
    <s v="No Good/Out of Stdrd"/>
    <s v="Structure-Wood"/>
    <s v="Repair"/>
    <s v="46389126"/>
    <s v="T2 EI COLEMAN-SOUTH 5/106 RPR STRW"/>
    <s v="ICW"/>
  </r>
  <r>
    <s v="LC"/>
    <s v="128498402"/>
    <s v="005/103"/>
    <s v="T2 EI COLEMAN-SOUTH 5/103 RPR STRW"/>
    <s v="TABLEMTN"/>
    <s v="ETL.6450.POLE.WOOD"/>
    <d v="2024-04-09T00:00:00"/>
    <d v="2024-04-09T00:00:00"/>
    <d v="2025-03-25T00:00:00"/>
    <x v="0"/>
    <m/>
    <d v="2025-04-09T00:00:00"/>
    <x v="88"/>
    <s v="630"/>
    <s v="TR2"/>
    <m/>
    <s v="E - Schd Compl Yr 0"/>
    <s v="Closed"/>
    <s v="RELW INSP COMP OH   FMOB TR2  PRTO FRAB"/>
    <s v="No Good/Out of Stdrd"/>
    <s v="Structure-Wood"/>
    <s v="Repair"/>
    <s v="46389127"/>
    <s v="T2 EI COLEMAN-SOUTH 5/103 RPR STRW"/>
    <s v="ICW"/>
  </r>
  <r>
    <s v="LC"/>
    <s v="128498959"/>
    <s v=";005/014"/>
    <s v="T2 CARIBOU #2 ;005/014 GO95"/>
    <s v="TABLEMTN"/>
    <s v="ETL.6280.POLE.WOOD"/>
    <d v="2024-04-09T00:00:00"/>
    <d v="2024-04-09T00:00:00"/>
    <d v="2025-03-04T00:00:00"/>
    <x v="0"/>
    <m/>
    <d v="2025-04-09T00:00:00"/>
    <x v="88"/>
    <s v="401T"/>
    <s v="TR2"/>
    <m/>
    <s v="E - Schd Compl Yr 0"/>
    <s v="Closed"/>
    <s v="RELW INSP ACCM COMP OH   TR2  PRTO FRAB NTDE"/>
    <s v="Overloaded"/>
    <s v="GO95 Clear Infract-Wood"/>
    <s v="Replace"/>
    <s v="35556127"/>
    <s v="T2 CARIBOU #2 ;005/014 GO95"/>
    <s v="93G"/>
  </r>
  <r>
    <s v="LC"/>
    <s v="128499064"/>
    <s v="002/024"/>
    <s v="T2 EI ELECTRA-BELLOTA 002/024 RPL INSS"/>
    <s v="VICTOR"/>
    <s v="ETL.4670.INSL.CERA"/>
    <d v="2024-04-09T00:00:00"/>
    <d v="2024-04-09T00:00:00"/>
    <d v="2025-03-21T00:00:00"/>
    <x v="0"/>
    <m/>
    <d v="2025-04-09T00:00:00"/>
    <x v="88"/>
    <s v="532T"/>
    <s v="TR2"/>
    <m/>
    <s v="E - Schd Compl Yr 0"/>
    <s v="Closed"/>
    <s v="RELW INSP REMT NOAC REAR CLR  ACCM COMP OH   FMOB TR2  PRTO"/>
    <s v="No Good/Out of Stdrd"/>
    <s v="Insulator-Steel"/>
    <s v="Replace"/>
    <s v="35593221"/>
    <s v="T2 EI ELECTRA-BELLOTA 002/024 RPL INSS"/>
    <s v="93K"/>
  </r>
  <r>
    <s v="LC"/>
    <s v="128499083"/>
    <s v="063/011"/>
    <s v="T2 ELK-GUALALA 063/011 RPR STRW"/>
    <s v="WILLITS"/>
    <s v="ETL.8410.POLE.WOOD"/>
    <d v="2024-04-09T00:00:00"/>
    <d v="2024-04-09T00:00:00"/>
    <d v="2025-03-03T00:00:00"/>
    <x v="0"/>
    <m/>
    <d v="2025-04-09T00:00:00"/>
    <x v="88"/>
    <s v="630"/>
    <s v="TR2"/>
    <m/>
    <s v="E - Schd Compl Yr 0"/>
    <s v="Closed"/>
    <s v="RELW COMP OH   FMOB TR2  PRTO FRAB PGEQ"/>
    <s v="No Good/Out of Stdrd"/>
    <s v="Structure-Wood"/>
    <s v="Repair"/>
    <s v="46308229"/>
    <s v="T2 ELK-GUALALA 063/011 RPR STRW"/>
    <s v="ICW"/>
  </r>
  <r>
    <s v="LC"/>
    <s v="128499171"/>
    <s v="015/204"/>
    <s v="T2 EI WST PNT-VLL SPRNGS 15/204 RPR GYWW"/>
    <s v="VICTOR"/>
    <s v="ETL.8350.POLE.NWOD"/>
    <d v="2024-04-09T00:00:00"/>
    <d v="2024-04-09T00:00:00"/>
    <d v="2025-02-03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326959"/>
    <s v="T2 EI WST PNT-VLL SPRNGS 15/204 RPR GYWW"/>
    <s v="ICW"/>
  </r>
  <r>
    <s v="LC"/>
    <s v="128499232"/>
    <s v="008/183"/>
    <s v="T2 EI COLEMAN-SOUTH 8/183 RPR GYWW"/>
    <s v="TABLEMTN"/>
    <s v="ETL.6450.POLE.WOOD"/>
    <d v="2024-04-09T00:00:00"/>
    <d v="2024-04-09T00:00:00"/>
    <d v="2024-05-09T00:00:00"/>
    <x v="0"/>
    <m/>
    <d v="2024-10-09T00:00:00"/>
    <x v="88"/>
    <s v="630"/>
    <s v="TR2"/>
    <m/>
    <s v="E - Schd Compl Yr 0"/>
    <s v="Closed"/>
    <s v="RELW INSP COMP OH   FMOB TR2  PRTO FRAB DURA BRIN"/>
    <s v="No Good/Out of Stdrd"/>
    <s v="Guy Wire-Wood"/>
    <s v="Repair"/>
    <s v="46229110"/>
    <s v="T2 EI COLEMAN-SOUTH 8/183 RPR GYWW"/>
    <s v="ICW"/>
  </r>
  <r>
    <s v="LC"/>
    <s v="128499390"/>
    <s v="083/424"/>
    <s v="T2 EI MALIN-ROUND MTN #2 83/424 RPR GYWT"/>
    <s v="TABLEMTN"/>
    <s v="ETL.6020.TOWR"/>
    <d v="2024-04-09T00:00:00"/>
    <d v="2024-04-09T00:00:00"/>
    <d v="2025-02-11T00:00:00"/>
    <x v="0"/>
    <m/>
    <d v="2025-04-09T00:00:00"/>
    <x v="88"/>
    <s v="543"/>
    <s v="TR2"/>
    <m/>
    <s v="E - Schd Compl Yr 0"/>
    <s v="Closed"/>
    <s v="RELW COMP OH   FMOB TR2  PRTO CLMB FRAB"/>
    <s v="No Good/Out of Stdrd"/>
    <s v="Guy Wire-Tower"/>
    <s v="Repair"/>
    <s v="46381374"/>
    <s v="T2 EI MALIN-ROUND MTN #2 83/424 RPR GYWT"/>
    <s v="ICQ"/>
  </r>
  <r>
    <s v="LC"/>
    <s v="128499484"/>
    <s v="069/499"/>
    <s v="T2 BRDGVLLE-CTTNWD 69/499R COMPLETE"/>
    <s v="EUREKA"/>
    <s v="ETL.1110.POLE.STPS"/>
    <d v="2024-04-09T00:00:00"/>
    <d v="2024-04-09T00:00:00"/>
    <d v="2025-04-07T00:00:00"/>
    <x v="0"/>
    <m/>
    <d v="2025-04-09T00:00:00"/>
    <x v="88"/>
    <s v="637T"/>
    <s v="TR2"/>
    <m/>
    <s v="E - Schd Compl Yr 0"/>
    <s v="Closed"/>
    <s v="RELW OTHR COMP OH   FMOB TR2  PRTO"/>
    <s v="No Good/Out of Stdrd"/>
    <s v="Anchor-Wood"/>
    <s v="Replace"/>
    <s v="35555556"/>
    <s v="T2 WV BRDGVLLE-CTTNWD 69/499R RPL ANCW"/>
    <s v="93E"/>
  </r>
  <r>
    <s v="LC"/>
    <s v="128499498"/>
    <s v="069/499"/>
    <s v="T2 WV BRDGVLLE-CTTNWD 69/499L RPL ANCW"/>
    <s v="EUREKA"/>
    <s v="ETL.1110.POLE.STPS"/>
    <d v="2024-04-09T00:00:00"/>
    <d v="2024-04-09T00:00:00"/>
    <d v="2025-04-07T00:00:00"/>
    <x v="0"/>
    <m/>
    <d v="2025-04-09T00:00:00"/>
    <x v="88"/>
    <s v="637T"/>
    <s v="TR2"/>
    <m/>
    <s v="E - Schd Compl Yr 0"/>
    <s v="Closed"/>
    <s v="REGW OTHR COMP OH   FMOB TR2  PRTO FRAB"/>
    <s v="No Good/Out of Stdrd"/>
    <s v="Anchor-Wood"/>
    <s v="Replace"/>
    <s v="35555556"/>
    <s v="T2 WV BRDGVLLE-CTTNWD 69/499R RPL ANCW"/>
    <s v="93E"/>
  </r>
  <r>
    <s v="LC"/>
    <s v="128499780"/>
    <s v="005/004"/>
    <s v="T2 WV LAKEVILLE #1 05/04 INS DAMP"/>
    <s v="LAKEVLLE"/>
    <s v="ETL.7360.INSL.NCER"/>
    <d v="2024-04-09T00:00:00"/>
    <d v="2024-04-09T00:00:00"/>
    <d v="2025-03-07T00:00:00"/>
    <x v="0"/>
    <m/>
    <d v="2025-04-09T00:00:00"/>
    <x v="88"/>
    <s v="630"/>
    <s v="TR2"/>
    <m/>
    <s v="E - Schd Compl Yr 0"/>
    <s v="Closed"/>
    <s v="RELW OTHR COMP OH   FMOB TR2  PRTO NTDE"/>
    <s v="Missing"/>
    <s v="Damper-Wood"/>
    <s v="Install"/>
    <s v="46305927"/>
    <s v="T2 WV LAKEVILLE #1 05/04 INS DMPW"/>
    <s v="ICW"/>
  </r>
  <r>
    <s v="LC"/>
    <s v="128499823"/>
    <s v="009/014"/>
    <s v="T2 EI CARIBOU-PLUMAS JCT 09/014 RPL POLE"/>
    <s v="TABLEMTN"/>
    <s v="ETL.6290.POLE.WOOD"/>
    <d v="2024-04-09T00:00:00"/>
    <d v="2024-04-09T00:00:00"/>
    <d v="2025-04-29T00:00:00"/>
    <x v="1"/>
    <m/>
    <d v="2025-04-09T00:00:00"/>
    <x v="88"/>
    <s v="372T"/>
    <s v="TR2"/>
    <m/>
    <s v="E - Schd Compl Yr 0"/>
    <s v="Closed"/>
    <s v="RELW INSP COMP OH   FMOB TR2  PRTO FRAB"/>
    <s v="No Good/Out of Stdrd"/>
    <s v="Structure-Wood"/>
    <s v="Replace"/>
    <s v="35556130"/>
    <s v="T2 EI CARIBOU-PLUMAS JCT 09/014 RPL POLE"/>
    <s v="70Y"/>
  </r>
  <r>
    <s v="LC"/>
    <s v="128499884"/>
    <s v="024/009"/>
    <s v="T2 EI RIO DELL JCT-BRDGVLL 24/9 RPL INSW"/>
    <s v="EUREKA"/>
    <s v="ETL.7850.INSL.NCER"/>
    <d v="2024-04-09T00:00:00"/>
    <d v="2024-04-09T00:00:00"/>
    <d v="2025-06-11T00:00:00"/>
    <x v="1"/>
    <m/>
    <d v="2025-04-09T00:00:00"/>
    <x v="88"/>
    <s v="508T"/>
    <s v="TR2"/>
    <m/>
    <s v="E - Schd Compl Yr 0"/>
    <s v="Closed"/>
    <s v="RELW INSP COMP OH   FMOB TR2  PRTO FRAB"/>
    <s v="No Good/Out of Stdrd"/>
    <s v="Insulator-Wood"/>
    <s v="Replace"/>
    <s v="35572966"/>
    <s v="T2 EI RIO DELL JCT-BRDGVLL 24/9 RPL INSW"/>
    <s v="93I"/>
  </r>
  <r>
    <s v="LC"/>
    <s v="128499886"/>
    <s v="024/008"/>
    <s v="T2 EI RIO DELL JCT-BRDGVLL 24/8 RPL INSW"/>
    <s v="EUREKA"/>
    <s v="ETL.7850.INSL.CERA"/>
    <d v="2024-04-09T00:00:00"/>
    <d v="2024-04-09T00:00:00"/>
    <d v="2025-06-11T00:00:00"/>
    <x v="1"/>
    <m/>
    <d v="2025-04-09T00:00:00"/>
    <x v="88"/>
    <s v="508T"/>
    <s v="TR2"/>
    <m/>
    <s v="E - Schd Compl Yr 0"/>
    <s v="Closed"/>
    <s v="RELW INSP COMP OH   FMOB TR2  PRTO FRAB"/>
    <s v="No Good/Out of Stdrd"/>
    <s v="Insulator-Wood"/>
    <s v="Replace"/>
    <s v="35572965"/>
    <s v="T2 EI RIO DELL JCT-BRDGVLL 24/8 RPL INSW"/>
    <s v="93I"/>
  </r>
  <r>
    <s v="LC"/>
    <s v="128499920"/>
    <s v="024/010"/>
    <s v="T2 EI RIO DLL JCT-BRDGVLL 24/10 GO95"/>
    <s v="EUREKA"/>
    <s v="ETL.7850.POLE.WOOD"/>
    <d v="2024-04-09T00:00:00"/>
    <d v="2024-04-09T00:00:00"/>
    <d v="2024-04-09T00:00:00"/>
    <x v="1"/>
    <m/>
    <d v="2025-04-09T00:00:00"/>
    <x v="88"/>
    <s v="401T"/>
    <s v="TR2"/>
    <m/>
    <s v="E - Schd Compl Yr 0"/>
    <s v="Open"/>
    <s v="RELW INSP OH   FMOB TR2  PRTO FRAB"/>
    <s v="Clearance"/>
    <s v="GO95 Clear Infract-Wood"/>
    <s v="To Be Corrected"/>
    <s v="35572967"/>
    <s v="T2 EI RIO DLL JCT-BRDGVLL 24/10 GO95"/>
    <s v="93G"/>
  </r>
  <r>
    <s v="LC"/>
    <s v="128499993"/>
    <s v="008/179"/>
    <s v="T2 EI COLEMAN-SOUTH 8/179 RPR GYWW"/>
    <s v="TABLEMTN"/>
    <s v="ETL.6450.POLE.WOOD"/>
    <d v="2024-04-09T00:00:00"/>
    <d v="2024-04-09T00:00:00"/>
    <d v="2024-05-09T00:00:00"/>
    <x v="0"/>
    <m/>
    <d v="2024-10-09T00:00:00"/>
    <x v="88"/>
    <s v="630"/>
    <s v="TR2"/>
    <m/>
    <s v="E - Schd Compl Yr 0"/>
    <s v="Closed"/>
    <s v="RELW INSP COMP OH   FMOB TR2  PRTO FRAB DURA BRIN"/>
    <s v="No Good/Out of Stdrd"/>
    <s v="Guy Wire-Wood"/>
    <s v="Repair"/>
    <s v="46229109"/>
    <s v="T2 EI COLEMAN-SOUTH 8/179 RPR GYWW"/>
    <s v="ICW"/>
  </r>
  <r>
    <s v="LC"/>
    <s v="128500017"/>
    <s v="008/086"/>
    <s v="T2 EI PIT #5-RND MTN #2 8/86 RPL INSS"/>
    <s v="TABLEMTN"/>
    <s v="ETL.5430.INSL.NCER"/>
    <d v="2024-04-09T00:00:00"/>
    <d v="2024-04-09T00:00:00"/>
    <d v="2025-03-07T00:00:00"/>
    <x v="0"/>
    <m/>
    <d v="2025-04-09T00:00:00"/>
    <x v="88"/>
    <s v="532T"/>
    <s v="TR2"/>
    <m/>
    <s v="E - Schd Compl Yr 0"/>
    <s v="Closed"/>
    <s v="RELW INSP COMP OH   FMOB TR2  PRTO"/>
    <s v="No Good/Out of Stdrd"/>
    <s v="Insulator-Steel"/>
    <s v="Replace"/>
    <s v="35611092"/>
    <s v="T2 EI PIT #5-RND MTN #2 8/86 RPL INSS"/>
    <s v="93K"/>
  </r>
  <r>
    <s v="LC"/>
    <s v="128500060"/>
    <s v="008/086"/>
    <s v="T2 EI PIT #5-RND MTN #2 8/86R RMV STEP"/>
    <s v="TABLEMTN"/>
    <s v="ETL.5430.POLE.STPS"/>
    <d v="2024-04-09T00:00:00"/>
    <d v="2024-04-09T00:00:00"/>
    <d v="2025-03-07T00:00:00"/>
    <x v="0"/>
    <m/>
    <d v="2025-04-09T00:00:00"/>
    <x v="88"/>
    <s v="630"/>
    <s v="TR2"/>
    <m/>
    <s v="E - Schd Compl Yr 0"/>
    <s v="Closed"/>
    <s v="RELW INSP COMP OH   FMOB TR2  PRTO FRAB NTDE"/>
    <s v="No Good/Out of Stdrd"/>
    <s v="Hardware-Wood"/>
    <s v="Replace"/>
    <s v="46454275"/>
    <s v="T2 EI PIT #5-RND MTN #2 8/86R RMV STEP"/>
    <s v="ICW"/>
  </r>
  <r>
    <s v="LC"/>
    <s v="128500070"/>
    <s v="008/084"/>
    <s v="T2 EI PIT #5-RND MTN #2 08/084L RPR GYWW"/>
    <s v="TABLEMTN"/>
    <s v="ETL.5430.POLE.STPS"/>
    <d v="2024-04-09T00:00:00"/>
    <d v="2024-04-09T00:00:00"/>
    <d v="2025-03-03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454276"/>
    <s v="T2 EI PIT #5-RND MTN #2 08/084L RPR GYWW"/>
    <s v="ICW"/>
  </r>
  <r>
    <s v="LC"/>
    <s v="128500098"/>
    <s v="022/000"/>
    <s v="T2 EI TRINITY-MAPLE CREEK 22/00 RPL ANCW"/>
    <s v="EUREKA"/>
    <s v="ETL.8170.POLE.WOOD"/>
    <d v="2024-04-09T00:00:00"/>
    <d v="2024-04-09T00:00:00"/>
    <d v="2025-03-21T00:00:00"/>
    <x v="0"/>
    <m/>
    <d v="2025-04-09T00:00:00"/>
    <x v="88"/>
    <s v="637T"/>
    <s v="TR2"/>
    <m/>
    <s v="E - Schd Compl Yr 0"/>
    <s v="Closed"/>
    <s v="RELW INSP COMP OH   FMOB TR2  PRTO FRAB"/>
    <s v="No Good/Out of Stdrd"/>
    <s v="Anchor-Wood"/>
    <s v="Replace"/>
    <s v="35572089"/>
    <s v="T2 EI TRINITY-MAPLE CREEK 22/00 RPL ANCW"/>
    <s v="93E"/>
  </r>
  <r>
    <s v="LC"/>
    <s v="128500118"/>
    <s v="021/008"/>
    <s v="T2 EI TRINITY-MAPLE CREEK 21/08 RPR GYWW"/>
    <s v="EUREKA"/>
    <s v="ETL.8170.POLE.NWOD"/>
    <d v="2024-04-09T00:00:00"/>
    <d v="2024-04-09T00:00:00"/>
    <d v="2025-02-26T00:00:00"/>
    <x v="0"/>
    <m/>
    <d v="2025-04-09T00:00:00"/>
    <x v="88"/>
    <s v="630"/>
    <s v="TR2"/>
    <m/>
    <s v="E - Schd Compl Yr 0"/>
    <s v="Closed"/>
    <s v="RELW INSP COMP OH   FMOB TR2  PRTO FRAB"/>
    <s v="No Good/Out of Stdrd"/>
    <s v="Guy Wire-Wood"/>
    <s v="Repair"/>
    <s v="46345755"/>
    <s v="T2 EI TRINITY-MAPLE CREEK 21/08 RPR GYWW"/>
    <s v="ICW"/>
  </r>
  <r>
    <s v="LC"/>
    <s v="128500126"/>
    <s v="024/011"/>
    <s v="T2 EI RO DELL JCT-BRDGVLL 24/11 RPL INSW"/>
    <s v="EUREKA"/>
    <s v="ETL.7850.INSL.NCER"/>
    <d v="2024-04-09T00:00:00"/>
    <d v="2024-04-09T00:00:00"/>
    <d v="2025-06-11T00:00:00"/>
    <x v="1"/>
    <m/>
    <d v="2025-04-09T00:00:00"/>
    <x v="88"/>
    <s v="508T"/>
    <s v="TR2"/>
    <m/>
    <s v="E - Schd Compl Yr 0"/>
    <s v="Closed"/>
    <s v="RELW INSP COMP OH   FMOB TR2  PRTO FRAB"/>
    <s v="No Good/Out of Stdrd"/>
    <s v="Insulator-Wood"/>
    <s v="Replace"/>
    <s v="35572968"/>
    <s v="T2 EI RO DELL JCT-BRDGVLL 24/11 RPL INSW"/>
    <s v="93I"/>
  </r>
  <r>
    <s v="LC"/>
    <s v="128500154"/>
    <s v="008/082"/>
    <s v="T2 EI PIT #5-RND MTN #2 8/082L RMV STEP"/>
    <s v="TABLEMTN"/>
    <s v="ETL.5430.POLE.STPS"/>
    <d v="2024-04-09T00:00:00"/>
    <d v="2024-04-09T00:00:00"/>
    <d v="2025-03-03T00:00:00"/>
    <x v="0"/>
    <m/>
    <d v="2025-04-09T00:00:00"/>
    <x v="88"/>
    <s v="630"/>
    <s v="TR2"/>
    <m/>
    <s v="E - Schd Compl Yr 0"/>
    <s v="Closed"/>
    <s v="RELW INSP COMP OH   FMOB TR2  PRTO FRAB NTDE"/>
    <s v="No Good/Out of Stdrd"/>
    <s v="Hardware-Wood"/>
    <s v="Replace"/>
    <s v="46454277"/>
    <s v="T2 EI PIT #5-RND MTN #2 8/082L RMV STEP"/>
    <s v="ICW"/>
  </r>
  <r>
    <s v="LC"/>
    <s v="128500189"/>
    <s v="078/397"/>
    <s v="T2 EI MALIN-ROUND MTN #2 78/397 RPR GYWT"/>
    <s v="TABLEMTN"/>
    <s v="ETL.6020.TOWR"/>
    <d v="2024-04-09T00:00:00"/>
    <d v="2024-04-09T00:00:00"/>
    <d v="2025-02-10T00:00:00"/>
    <x v="0"/>
    <m/>
    <d v="2025-04-09T00:00:00"/>
    <x v="88"/>
    <s v="543"/>
    <s v="TR2"/>
    <m/>
    <s v="E - Schd Compl Yr 0"/>
    <s v="Closed"/>
    <s v="RELW INSP COMP OH   FMOB TR2  PRTO FRAB"/>
    <s v="No Good/Out of Stdrd"/>
    <s v="Guy Wire-Tower"/>
    <s v="Repair"/>
    <s v="46381375"/>
    <s v="T2 EI MALIN-ROUND MTN #2 78/397 RPR GYWT"/>
    <s v="ICQ"/>
  </r>
  <r>
    <s v="LC"/>
    <s v="128500192"/>
    <s v="078/399"/>
    <s v="T2 MALIN-ROUND MTN #2 78/399 RPL ANCT"/>
    <s v="TABLEMTN"/>
    <s v="ETL.6020.TOWR"/>
    <d v="2024-04-09T00:00:00"/>
    <d v="2024-04-09T00:00:00"/>
    <d v="2024-04-09T00:00:00"/>
    <x v="1"/>
    <m/>
    <d v="2025-04-09T00:00:00"/>
    <x v="88"/>
    <s v="93Z"/>
    <s v="TR2"/>
    <m/>
    <s v="E - Schd Compl Yr 0"/>
    <s v="Open"/>
    <s v="RELW INSP COMP OH   FMOB TR2  PRTO FRAB"/>
    <s v="No Good/Out of Stdrd"/>
    <s v="Anchor-Tower"/>
    <s v="Replace"/>
    <s v="31716778"/>
    <s v="T2 DI MLN RD MTN#2 RPL ANCT 10 TWRS"/>
    <s v="93Z"/>
  </r>
  <r>
    <s v="LC"/>
    <s v="128500210"/>
    <s v="078/396"/>
    <s v="T2 EI MALIN-ROUND MTN #2 78/396 RPR ANCT"/>
    <s v="TABLEMTN"/>
    <s v="ETL.6020.TOWR"/>
    <d v="2024-04-09T00:00:00"/>
    <d v="2024-04-09T00:00:00"/>
    <d v="2024-06-27T00:00:00"/>
    <x v="0"/>
    <m/>
    <d v="2024-10-09T00:00:00"/>
    <x v="88"/>
    <s v="543"/>
    <s v="TR2"/>
    <m/>
    <s v="E - Schd Compl Yr 0"/>
    <s v="Closed"/>
    <s v="RELW INSP COMP OH   FMOB TR2  PRTO FRAB DURA BRIN"/>
    <s v="No Good/Out of Stdrd"/>
    <s v="Anchor-Tower"/>
    <s v="Repair"/>
    <s v="46248632"/>
    <s v="T2 EI MALIN-ROUND MTN #2 78/396 RPR ANCT"/>
    <s v="ICQ"/>
  </r>
  <r>
    <s v="LC"/>
    <s v="128500217"/>
    <s v="016/087"/>
    <s v="T2 EI RND MTN-TBL MTN #1 16/087 RPR ANCT"/>
    <s v="TABLEMTN"/>
    <s v="ETL.6060.TOWR"/>
    <d v="2024-04-09T00:00:00"/>
    <d v="2024-04-09T00:00:00"/>
    <d v="2025-02-18T00:00:00"/>
    <x v="0"/>
    <m/>
    <d v="2025-04-09T00:00:00"/>
    <x v="88"/>
    <s v="543"/>
    <s v="TR2"/>
    <m/>
    <s v="E - Schd Compl Yr 0"/>
    <s v="Closed"/>
    <s v="RELW INSP COMP OH   FMOB TR2  PRTO FRAB"/>
    <s v="No Good/Out of Stdrd"/>
    <s v="Anchor-Tower"/>
    <s v="Repair"/>
    <s v="46381985"/>
    <s v="T2 EI RND MTN-TBL MTN #1 16/087 RPR ANCT"/>
    <s v="ICQ"/>
  </r>
  <r>
    <s v="LC"/>
    <s v="128500288"/>
    <s v="016/086"/>
    <s v="T2 EI RND MTN-TABL MTN #1 16/86 RMV NEST"/>
    <s v="TABLEMTN"/>
    <s v="ETL.6060.TOWR"/>
    <d v="2024-04-09T00:00:00"/>
    <d v="2024-04-09T00:00:00"/>
    <d v="2025-01-22T00:00:00"/>
    <x v="0"/>
    <m/>
    <d v="2025-04-09T00:00:00"/>
    <x v="88"/>
    <s v="628"/>
    <s v="TR2"/>
    <m/>
    <s v="E - Schd Compl Yr 0"/>
    <s v="Closed"/>
    <s v="RELW INSP COMP OH   FMOB TR2  PRTO FRAB"/>
    <s v="Debris/Nest/etc."/>
    <s v="Structure-Steel"/>
    <s v="Remove"/>
    <s v="46306211"/>
    <s v="T2 EI RND MTN-TABL MTN #1 16/86 RMV NEST"/>
    <s v="ICS"/>
  </r>
  <r>
    <s v="LC"/>
    <s v="128500296"/>
    <s v="023/191"/>
    <s v="T2 EI CARBRY SS-RND MTN 23/191 RPL INSS"/>
    <s v="TABLEMTN"/>
    <s v="ETL.5410.INSL"/>
    <d v="2024-04-09T00:00:00"/>
    <d v="2024-04-09T00:00:00"/>
    <d v="2024-07-12T00:00:00"/>
    <x v="0"/>
    <m/>
    <d v="2025-04-09T00:00:00"/>
    <x v="88"/>
    <s v="532T"/>
    <s v="TR2"/>
    <m/>
    <s v="E - Schd Compl Yr 0"/>
    <s v="Closed"/>
    <s v="RELW INSP COMP OH   FMOB TR2  PRTO DURA BRIN"/>
    <s v="No Good/Out of Stdrd"/>
    <s v="Insulator-Steel"/>
    <s v="Replace"/>
    <s v="35559182"/>
    <s v="T2 EI CARBRY SS-RND MTN 23/191 RPL INSS"/>
    <s v="93K"/>
  </r>
  <r>
    <s v="LC"/>
    <s v="128500525"/>
    <s v="044/002"/>
    <s v="T2 EI FORT ROSS-GUALALA 44/002 RPR ANCW"/>
    <s v="LAKEVLLE"/>
    <s v="ETL.6980.POLE.WOOD"/>
    <d v="2024-04-09T00:00:00"/>
    <d v="2024-04-09T00:00:00"/>
    <d v="2025-02-07T00:00:00"/>
    <x v="0"/>
    <m/>
    <d v="2025-04-09T00:00:00"/>
    <x v="88"/>
    <s v="630"/>
    <s v="TR2"/>
    <m/>
    <s v="E - Schd Compl Yr 0"/>
    <s v="Closed"/>
    <s v="RELW INSP COMP OH   FMOB TR2  PRTO FRAB"/>
    <s v="No Good/Out of Stdrd"/>
    <s v="Anchor-Wood"/>
    <s v="Repair"/>
    <s v="46305928"/>
    <s v="T2 EI FORT ROSS-GUALALA 44/002 RPR ANCW"/>
    <s v="ICW"/>
  </r>
  <r>
    <s v="LC"/>
    <s v="128509666"/>
    <s v="008/159"/>
    <s v="T2 EI CARIBOU-WESTWOOD 08/159 CANCEL"/>
    <s v="TABLEMTN"/>
    <s v="ETL.6300.POLE.WOOD"/>
    <d v="2024-04-10T00:00:00"/>
    <d v="2024-04-09T00:00:00"/>
    <d v="2025-03-11T00:00:00"/>
    <x v="0"/>
    <m/>
    <d v="2025-04-09T00:00:00"/>
    <x v="88"/>
    <s v="372"/>
    <s v="TR2"/>
    <m/>
    <s v="E - Schd Compl Yr 0"/>
    <s v="Closed"/>
    <s v="REGW INSP COMP OH   FMOB TR2  PRTO FRAB"/>
    <s v="No Good/Out of Stdrd"/>
    <s v="Structure-Wood"/>
    <s v="Replace"/>
    <s v="35555479"/>
    <s v="T2 CARIBOU-WESTWOOD 08/159 GO95"/>
    <s v="93G"/>
  </r>
  <r>
    <s v="LC"/>
    <s v="128509832"/>
    <s v="008/158"/>
    <s v="T2 EI CARIBOU-WESTWOOD 008/158 RPL INSW"/>
    <s v="TABLEMTN"/>
    <s v="ETL.6300.INSL"/>
    <d v="2024-04-10T00:00:00"/>
    <d v="2024-04-09T00:00:00"/>
    <d v="2025-03-11T00:00:00"/>
    <x v="0"/>
    <m/>
    <d v="2025-04-09T00:00:00"/>
    <x v="88"/>
    <s v="508T"/>
    <s v="TR2"/>
    <m/>
    <s v="E - Schd Compl Yr 0"/>
    <s v="Closed"/>
    <s v="RELW INSP COMP OH   FMOB TR2  PRTO"/>
    <s v="No Good/Out of Stdrd"/>
    <s v="Insulator-Wood"/>
    <s v="Replace"/>
    <s v="35572147"/>
    <s v="T2 EI CARIBOU-WESTWOOD 008/158 RPL INSW"/>
    <s v="93I"/>
  </r>
  <r>
    <s v="LC"/>
    <s v="128548956"/>
    <s v="040/242"/>
    <s v="T2 DI INDIAN FLAT YSMT 40/242 RMV VEG"/>
    <s v="FRESNO"/>
    <s v="ETL.1112.POLE.NWOD"/>
    <d v="2024-04-15T00:00:00"/>
    <d v="2024-04-09T00:00:00"/>
    <d v="2025-01-06T00:00:00"/>
    <x v="0"/>
    <m/>
    <d v="2025-04-09T00:00:00"/>
    <x v="88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555629"/>
    <s v="034/138"/>
    <s v="T2 DIABLO-MIDWAY #3 34/138 TOUCH"/>
    <s v="PISMOBCH"/>
    <s v="ETL.5980.TOWR"/>
    <d v="2024-04-16T00:00:00"/>
    <d v="2024-04-09T00:00:00"/>
    <d v="2025-04-07T00:00:00"/>
    <x v="0"/>
    <m/>
    <d v="2024-10-09T00:00:00"/>
    <x v="88"/>
    <s v="543"/>
    <s v="TR2"/>
    <m/>
    <s v="E - Schd Compl Yr 0"/>
    <s v="Closed"/>
    <s v="RELW COMP OH   TR2  PRTO AIR  FRAB NTDE DURA BRIN"/>
    <s v="No Good/Out of Stdrd"/>
    <s v="Structure-Tower"/>
    <s v="Repair"/>
    <s v="46476036"/>
    <s v="T2 DI DIABLO-MDWY #3 34/138 TOUCH"/>
    <s v="ICQ"/>
  </r>
  <r>
    <s v="LC"/>
    <s v="128567988"/>
    <s v="014/061"/>
    <s v="T2 DI DIABLO-GATES #1 TOUCH"/>
    <s v="PISMOBCH"/>
    <s v="ETL.5960.TOWR"/>
    <d v="2024-04-17T00:00:00"/>
    <d v="2024-04-09T00:00:00"/>
    <d v="2025-03-21T00:00:00"/>
    <x v="0"/>
    <m/>
    <d v="2024-10-09T00:00:00"/>
    <x v="88"/>
    <s v="543"/>
    <s v="TR2"/>
    <m/>
    <s v="E - Schd Compl Yr 0"/>
    <s v="Closed"/>
    <s v="RELW FIRE COMP OH   TR2  PRTO AIR  FRAB NTDE DURA BRIN"/>
    <s v="No Good/Out of Stdrd"/>
    <s v="Structure-Tower"/>
    <s v="Repair"/>
    <s v="46477344"/>
    <s v="T2 DI DIABLO-GATES #1 TOUCH"/>
    <s v="ICQ"/>
  </r>
  <r>
    <s v="LC"/>
    <s v="128568294"/>
    <s v="032/129"/>
    <s v="T2 DIABLO-GATES #3 32/129 TOUCH"/>
    <s v="PISMOBCH"/>
    <s v="ETL.5980.TOWR"/>
    <d v="2024-04-17T00:00:00"/>
    <d v="2024-04-09T00:00:00"/>
    <d v="2024-04-09T00:00:00"/>
    <x v="1"/>
    <m/>
    <d v="2024-10-09T00:00:00"/>
    <x v="88"/>
    <s v="543"/>
    <s v="TR2"/>
    <m/>
    <s v="E - Schd Compl Yr 0"/>
    <s v="Open"/>
    <s v="RELW OH   TR2  PRTO AIR  FRAB NTDE DURA BRIN"/>
    <s v="No Good/Out of Stdrd"/>
    <s v="Structure-Tower"/>
    <s v="Repair"/>
    <s v="46488931"/>
    <s v="T2 DI DIABLO-GATES #3 32/129 TOUCH"/>
    <s v="ICQ"/>
  </r>
  <r>
    <s v="LC"/>
    <s v="128694945"/>
    <s v="010/165"/>
    <s v="T2 EI TEJON-LEBEC 010/165 RPL STRW"/>
    <s v="MIDWAY"/>
    <s v="ETL.9250.POLE.WOOD"/>
    <d v="2024-05-01T00:00:00"/>
    <d v="2024-04-09T00:00:00"/>
    <d v="2025-02-01T00:00:00"/>
    <x v="0"/>
    <m/>
    <d v="2025-04-09T00:00:00"/>
    <x v="88"/>
    <s v="372T"/>
    <s v="TR2"/>
    <m/>
    <s v="E - Schd Compl Yr 0"/>
    <s v="Closed"/>
    <s v="RELW INSP COMP OH   TR2  PRTO FRAB"/>
    <s v="No Good/Out of Stdrd"/>
    <s v="Structure-Wood"/>
    <s v="Replace"/>
    <s v="35573703"/>
    <s v="T2 EI TEJON-LEBEC 010/165 RPL STRW"/>
    <s v="70Y"/>
  </r>
  <r>
    <s v="LC"/>
    <s v="128700432"/>
    <s v="010/166"/>
    <s v="T2 EI TEJON-LEBEC 010/166 RPL STRW"/>
    <s v="MIDWAY"/>
    <s v="ETL.9250.POLE.WOOD"/>
    <d v="2024-05-02T00:00:00"/>
    <d v="2024-04-09T00:00:00"/>
    <d v="2025-02-02T00:00:00"/>
    <x v="0"/>
    <m/>
    <d v="2025-04-09T00:00:00"/>
    <x v="88"/>
    <s v="372T"/>
    <s v="TR2"/>
    <m/>
    <s v="E - Schd Compl Yr 0"/>
    <s v="Closed"/>
    <s v="RELW INSP COMP OH   TR2  PRTO AIR  FRAB"/>
    <s v="No Good/Out of Stdrd"/>
    <s v="Structure-Wood"/>
    <s v="Replace"/>
    <s v="35573703"/>
    <s v="T2 EI TEJON-LEBEC 010/165 RPL STRW"/>
    <s v="70Y"/>
  </r>
  <r>
    <s v="LC"/>
    <s v="129658209"/>
    <s v="011/092AC"/>
    <s v="T3 EI TRNTY-CTTNWD 11/92AC RPR GYWW"/>
    <s v="TABLEMTN"/>
    <s v="ETL.4040.POLE.NWOD"/>
    <d v="2024-10-09T00:00:00"/>
    <d v="2024-10-09T00:00:00"/>
    <d v="2025-02-26T00:00:00"/>
    <x v="0"/>
    <m/>
    <d v="2025-04-09T00:00:00"/>
    <x v="88"/>
    <s v="630"/>
    <s v="TR3"/>
    <m/>
    <s v="E - Schd Compl Yr 0"/>
    <s v="Closed"/>
    <s v="RELW INSP COMP OH   FMOB TR3  PRTO FRAB BRIN"/>
    <s v="No Good/Out of Stdrd"/>
    <s v="Guy Wire-Wood"/>
    <s v="Repair"/>
    <s v="46471149"/>
    <s v="T3 EI TRNTY-CTTNWD 11/92AC RPR GYWW"/>
    <s v="ICW"/>
  </r>
  <r>
    <s v="LC"/>
    <s v="129658245"/>
    <s v="011/092AB"/>
    <s v="T3 EI TRNTY-CTTNWD 11/92AB RPR GYWW"/>
    <s v="TABLEMTN"/>
    <s v="ETL.4040.POLE.NWOD"/>
    <d v="2024-10-09T00:00:00"/>
    <d v="2024-10-09T00:00:00"/>
    <d v="2025-02-26T00:00:00"/>
    <x v="0"/>
    <m/>
    <d v="2025-04-09T00:00:00"/>
    <x v="88"/>
    <s v="630"/>
    <s v="TR3"/>
    <m/>
    <s v="E - Schd Compl Yr 0"/>
    <s v="Closed"/>
    <s v="RELW INSP COMP OH   FMOB TR3  PRTO FRAB BRIN"/>
    <s v="No Good/Out of Stdrd"/>
    <s v="Guy Wire-Wood"/>
    <s v="Repair"/>
    <s v="46471148"/>
    <s v="T3 EI TRNTY-CTTNWD 11/92AB RPR GYWW"/>
    <s v="ICW"/>
  </r>
  <r>
    <s v="LC"/>
    <s v="129658280"/>
    <s v="011/092AA"/>
    <s v="T3 EI TRNTY-CTTNWD 11/92AA RPL MRKW"/>
    <s v="TABLEMTN"/>
    <s v="ETL.4040.POLE.NWOD"/>
    <d v="2024-10-09T00:00:00"/>
    <d v="2024-10-09T00:00:00"/>
    <d v="2025-02-26T00:00:00"/>
    <x v="0"/>
    <m/>
    <d v="2025-10-09T00:00:00"/>
    <x v="88"/>
    <s v="630"/>
    <s v="TR3"/>
    <m/>
    <s v="E - Schd Compl Yr 0"/>
    <s v="Closed"/>
    <s v="RELW INSP COMP OH   FMOB TR3N PRTO FRAB NTDE"/>
    <s v="No Good/Out of Stdrd"/>
    <s v="Marker (i.e. signs)-Wood"/>
    <s v="Install"/>
    <s v="46471147"/>
    <s v="T3NT EI TRNTY-CTTNWD 11/92AA RPL MRKW"/>
    <s v="ICW"/>
  </r>
  <r>
    <s v="LC"/>
    <s v="130737456"/>
    <s v="012/051"/>
    <s v="T3NT PTSBRG-SN MTEO 012/051 RPR FOND"/>
    <s v="CONCORD"/>
    <s v="ETL.5463.TOWR"/>
    <d v="2025-01-13T00:00:00"/>
    <d v="2024-10-09T00:00:00"/>
    <d v="2024-10-09T00:00:00"/>
    <x v="1"/>
    <m/>
    <d v="2027-10-09T00:00:00"/>
    <x v="88"/>
    <s v="543"/>
    <s v="TR3"/>
    <m/>
    <s v="E - Schd Compl Yr 0"/>
    <s v="Open"/>
    <s v="POHW OTHR OH   TR3  PRTO FRAB"/>
    <s v="No Good/Out of Stdrd"/>
    <s v="Foundation/Concrete-Tower"/>
    <s v="Repair"/>
    <s v=""/>
    <s v=""/>
    <s v=""/>
  </r>
  <r>
    <s v="LC"/>
    <s v="128501949"/>
    <s v="000/014"/>
    <s v="T2 SMARTVILLE-NICOLAUS #1 0/14 RPR INSW"/>
    <s v="SACTO"/>
    <s v="ETL.7990.INSL.NCER"/>
    <d v="2024-04-10T00:00:00"/>
    <d v="2024-04-10T00:00:00"/>
    <d v="2025-03-07T00:00:00"/>
    <x v="0"/>
    <m/>
    <d v="2025-04-10T00:00:00"/>
    <x v="89"/>
    <s v="630"/>
    <s v="TR2"/>
    <m/>
    <s v="E - Schd Compl Yr 0"/>
    <s v="Closed"/>
    <s v="RELW COMP OH   FMOB TR2  PRTO PGEQ"/>
    <s v="No Good/Out of Stdrd"/>
    <s v="Insulator-Wood"/>
    <s v="Repair"/>
    <s v="46310358"/>
    <s v="T2 SMARTVILLE-NICOLAUS #1 0/14 RPR INSW"/>
    <s v="ICW"/>
  </r>
  <r>
    <s v="LC"/>
    <s v="128509890"/>
    <s v="016/074"/>
    <s v="T2 PITTSBURG-TESLA #1 16/74 TOUCH"/>
    <s v="CONCORD"/>
    <s v="ETL.5510.TOWR"/>
    <d v="2024-04-10T00:00:00"/>
    <d v="2024-04-10T00:00:00"/>
    <d v="2025-04-23T00:00:00"/>
    <x v="1"/>
    <m/>
    <d v="2024-10-10T00:00:00"/>
    <x v="89"/>
    <s v="543"/>
    <s v="TR2"/>
    <m/>
    <s v="E - Schd Compl Yr 0"/>
    <s v="Closed"/>
    <s v="RELW COMP OH   FMOB TR2  PRTO FRAB NTDE PGEQ DURA BRIN"/>
    <s v="No Good/Out of Stdrd"/>
    <s v="Structure-Tower"/>
    <s v="Repair"/>
    <s v="46489042"/>
    <s v="T2 PITTSBURG-TESLA #1 16/74 TOUCH"/>
    <s v="ICQ"/>
  </r>
  <r>
    <s v="LC"/>
    <s v="128510109"/>
    <s v="013/056"/>
    <s v="T2 TULUCAY-VACA 013/056 TOUCH"/>
    <s v="SACTO"/>
    <s v="ETL.5800.TOWR"/>
    <d v="2024-04-10T00:00:00"/>
    <d v="2024-04-10T00:00:00"/>
    <d v="2025-03-06T00:00:00"/>
    <x v="0"/>
    <m/>
    <d v="2024-10-10T00:00:00"/>
    <x v="89"/>
    <s v="543"/>
    <s v="TR2"/>
    <m/>
    <s v="E - Schd Compl Yr 0"/>
    <s v="Closed"/>
    <s v="RELW COMP OH   FMOB TR2  PRTO FRAB NTDE PGEQ DURA BRIN"/>
    <s v="No Good/Out of Stdrd"/>
    <s v="Structure-Tower"/>
    <s v="Repair"/>
    <s v="46460822"/>
    <s v="T2 TULUCAY-VACA 013/056 RPR STRT"/>
    <s v="ICQ"/>
  </r>
  <r>
    <s v="LC"/>
    <s v="128510239"/>
    <s v="004/033"/>
    <s v="T2 EI TGR CRK-VLLY SPRINGS 4/33 RPL INSS"/>
    <s v="VICTOR"/>
    <s v="ETL.5790.INSL.CERA"/>
    <d v="2024-04-10T00:00:00"/>
    <d v="2024-04-10T00:00:00"/>
    <d v="2025-03-11T00:00:00"/>
    <x v="0"/>
    <m/>
    <d v="2025-04-10T00:00:00"/>
    <x v="89"/>
    <s v="532T"/>
    <s v="TR2"/>
    <m/>
    <s v="E - Schd Compl Yr 0"/>
    <s v="Closed"/>
    <s v="RELW INSP REMT CLR  ACCM COMP OH   FMOB TR2  PRTO"/>
    <s v="No Good/Out of Stdrd"/>
    <s v="Insulator-Steel"/>
    <s v="Replace"/>
    <s v="35593059"/>
    <s v="T2 EI TGR CRK-VLLY SPRINGS 4/33 RPL INSS"/>
    <s v="93K"/>
  </r>
  <r>
    <s v="LC"/>
    <s v="128510294"/>
    <s v="017/092"/>
    <s v="T2 EI RND MTN-TBL MTN #2 17/92 RPR FOND"/>
    <s v="TABLEMTN"/>
    <s v="ETL.6070.TOWR"/>
    <d v="2024-04-10T00:00:00"/>
    <d v="2024-04-10T00:00:00"/>
    <d v="2025-01-22T00:00:00"/>
    <x v="0"/>
    <m/>
    <d v="2025-04-10T00:00:00"/>
    <x v="89"/>
    <s v="543"/>
    <s v="TR2"/>
    <m/>
    <s v="E - Schd Compl Yr 0"/>
    <s v="Closed"/>
    <s v="RELW INSP COMP OH   FMOB TR2  PRTO FRAB"/>
    <s v="No Good/Out of Stdrd"/>
    <s v="Foundation/Concrete-Tower"/>
    <s v="Repair"/>
    <s v="46381986"/>
    <s v="T2 EI RND MTN-TBL MTN #2 17/92 RPR FOND"/>
    <s v="ICQ"/>
  </r>
  <r>
    <s v="LC"/>
    <s v="128510321"/>
    <s v="016/277"/>
    <s v="T2 EI ARCO-POLNIO PSS PP 16/277 RPL STRW"/>
    <s v="MIDWAY"/>
    <s v="ETL.8450.POLE.WOOD"/>
    <d v="2024-04-10T00:00:00"/>
    <d v="2024-04-10T00:00:00"/>
    <d v="2025-04-07T00:00:00"/>
    <x v="0"/>
    <m/>
    <d v="2025-04-10T00:00:00"/>
    <x v="89"/>
    <s v="372T"/>
    <s v="TR2"/>
    <m/>
    <s v="E - Schd Compl Yr 0"/>
    <s v="Closed"/>
    <s v="RELW INSP COMP OH   FMOB TR2  PRTO FRAB"/>
    <s v="No Good/Out of Stdrd"/>
    <s v="Structure-Wood"/>
    <s v="Replace"/>
    <s v="35554108"/>
    <s v="T2 EI ARCO-POLNIO PSS PP 16/277 RPL STRW"/>
    <s v="70Y"/>
  </r>
  <r>
    <s v="LC"/>
    <s v="128510437"/>
    <s v="016/278"/>
    <s v="T2 EI ARCO-POLONI PSS PP 16/278 RPL INSW"/>
    <s v="MIDWAY"/>
    <s v="ETL.8450.INSL.CERA"/>
    <d v="2024-04-10T00:00:00"/>
    <d v="2024-04-10T00:00:00"/>
    <d v="2025-04-04T00:00:00"/>
    <x v="0"/>
    <m/>
    <d v="2025-04-10T00:00:00"/>
    <x v="89"/>
    <s v="508T"/>
    <s v="TR2"/>
    <m/>
    <s v="E - Schd Compl Yr 0"/>
    <s v="Closed"/>
    <s v="RELW INSP COMP OH   FMOB TR2  PRTO"/>
    <s v="No Good/Out of Stdrd"/>
    <s v="Insulator-Wood"/>
    <s v="Replace"/>
    <s v="35554109"/>
    <s v="T2 EI ARCO-POLONI PSS PP 16/278 RPL INSW"/>
    <s v="93I"/>
  </r>
  <r>
    <s v="LC"/>
    <s v="128510856"/>
    <s v="007/056"/>
    <s v="T2 EI BUTT VALY-CARIBOU 7/56 RPR GYWW"/>
    <s v="TABLEMTN"/>
    <s v="ETL.1180.POLE.NWOD"/>
    <d v="2024-04-10T00:00:00"/>
    <d v="2024-04-10T00:00:00"/>
    <d v="2025-03-27T00:00:00"/>
    <x v="0"/>
    <m/>
    <d v="2025-04-10T00:00:00"/>
    <x v="89"/>
    <s v="630"/>
    <s v="TR2"/>
    <m/>
    <s v="E - Schd Compl Yr 0"/>
    <s v="Closed"/>
    <s v="RELW INSP COMP OH   FMOB TR2  PRTO FRAB"/>
    <s v="No Good/Out of Stdrd"/>
    <s v="Guy Wire-Wood"/>
    <s v="Repair"/>
    <s v="46337321"/>
    <s v="T2 EI BUTT VALY-CARIBOU 7/56 RPR GYWW"/>
    <s v="ICW"/>
  </r>
  <r>
    <s v="LC"/>
    <s v="128511182"/>
    <s v=":001/008"/>
    <s v="T2 EI CARIBOU #2 (21KV) :001/8 INS DAMW"/>
    <s v="TABLEMTN"/>
    <s v="ETL.6280.INSL.CERA"/>
    <d v="2024-04-10T00:00:00"/>
    <d v="2024-04-10T00:00:00"/>
    <d v="2025-03-14T00:00:00"/>
    <x v="0"/>
    <m/>
    <d v="2025-04-10T00:00:00"/>
    <x v="89"/>
    <s v="630"/>
    <s v="TR2"/>
    <m/>
    <s v="E - Schd Compl Yr 0"/>
    <s v="Closed"/>
    <s v="RELW INSP COMP OH   FMOB TR2  PRTO NTDE"/>
    <s v="Missing"/>
    <s v="Damper-Wood"/>
    <s v="Install"/>
    <s v="46333918"/>
    <s v="T2 EI CARIBOU #2 (21KV) :001/8 INS DAMW"/>
    <s v="ICW"/>
  </r>
  <r>
    <s v="LC"/>
    <s v="128511189"/>
    <s v="006/037"/>
    <s v="T2 SOBRANTE-STNDRD OIL #2 06/038 COTTER"/>
    <s v="CONCORD"/>
    <s v="ETL.3790.INSL.CERA"/>
    <d v="2024-04-10T00:00:00"/>
    <d v="2024-04-10T00:00:00"/>
    <d v="2025-03-26T00:00:00"/>
    <x v="0"/>
    <m/>
    <d v="2025-04-10T00:00:00"/>
    <x v="89"/>
    <s v="628"/>
    <s v="TR2"/>
    <m/>
    <s v="E - Schd Compl Yr 0"/>
    <s v="Closed"/>
    <s v="RELW COMP OH   FMOB TR2  PRTO PGEQ"/>
    <s v="No Good/Out of Stdrd"/>
    <s v="Insulator-Steel"/>
    <s v="Repair"/>
    <s v="46287297"/>
    <s v="T2 STANISLAUS-MANTECA 06/038 COTTER"/>
    <s v="ICS"/>
  </r>
  <r>
    <s v="LC"/>
    <s v="128511488"/>
    <s v="011/226"/>
    <s v="T2 EI COLEMAN-SOUTH 011/226 RPR GYWW"/>
    <s v="TABLEMTN"/>
    <s v="ETL.6450.POLE.WOOD"/>
    <d v="2024-04-10T00:00:00"/>
    <d v="2024-04-10T00:00:00"/>
    <d v="2025-03-22T00:00:00"/>
    <x v="0"/>
    <m/>
    <d v="2025-04-10T00:00:00"/>
    <x v="89"/>
    <s v="630"/>
    <s v="TR2"/>
    <m/>
    <s v="E - Schd Compl Yr 0"/>
    <s v="Closed"/>
    <s v="RELW INSP COMP OH   FMOB TR2  PRTO FRAB"/>
    <s v="No Good/Out of Stdrd"/>
    <s v="Guy Wire-Wood"/>
    <s v="Repair"/>
    <s v="46389128"/>
    <s v="T2 EI COLEMAN-SOUTH 011/226 RPR GYWW"/>
    <s v="ICW"/>
  </r>
  <r>
    <s v="LC"/>
    <s v="128511781"/>
    <s v="009/090"/>
    <s v="T2 EI PIT #5-ROUND MTN#2 09/90R RPL STRW"/>
    <s v="TABLEMTN"/>
    <s v="ETL.5430.POLE.WDPS"/>
    <d v="2024-04-10T00:00:00"/>
    <d v="2024-04-10T00:00:00"/>
    <d v="2025-03-05T00:00:00"/>
    <x v="0"/>
    <m/>
    <d v="2025-04-10T00:00:00"/>
    <x v="89"/>
    <s v="372T"/>
    <s v="TR2"/>
    <m/>
    <s v="E - Schd Compl Yr 0"/>
    <s v="Closed"/>
    <s v="RELW INSP COMP OH   FMOB TR2  PRTO FRAB"/>
    <s v="No Good/Out of Stdrd"/>
    <s v="Structure-Wood"/>
    <s v="Replace"/>
    <s v="35607188"/>
    <s v="T2 EI PIT #5-ROUND MTN#2 09/90R RPL STRW"/>
    <s v="70Y"/>
  </r>
  <r>
    <s v="LC"/>
    <s v="128511783"/>
    <s v="009/090"/>
    <s v="T2 EI PIT #5-ROUND MTN#2 09/90L RPL STRW"/>
    <s v="TABLEMTN"/>
    <s v="ETL.5430.POLE.WDPS"/>
    <d v="2024-04-10T00:00:00"/>
    <d v="2024-04-10T00:00:00"/>
    <d v="2025-03-05T00:00:00"/>
    <x v="0"/>
    <m/>
    <d v="2025-04-10T00:00:00"/>
    <x v="89"/>
    <s v="372"/>
    <s v="TR2"/>
    <m/>
    <s v="E - Schd Compl Yr 0"/>
    <s v="Closed"/>
    <s v="REGW INSP COMP OH   FMOB TR2  PRTO FRAB"/>
    <s v="No Good/Out of Stdrd"/>
    <s v="Structure-Wood"/>
    <s v="Replace"/>
    <s v="35607188"/>
    <s v="T2 EI PIT #5-ROUND MTN#2 09/90R RPL STRW"/>
    <s v="70Y"/>
  </r>
  <r>
    <s v="LC"/>
    <s v="128511901"/>
    <s v="003/064"/>
    <s v="T2 EI COLEMAN-COTTONWOOD 3/064 COMPLETE"/>
    <s v="TABLEMTN"/>
    <s v="ETL.6430.POLE.WOOD"/>
    <d v="2024-04-10T00:00:00"/>
    <d v="2024-04-10T00:00:00"/>
    <d v="2025-03-28T00:00:00"/>
    <x v="0"/>
    <m/>
    <d v="2025-04-10T00:00:00"/>
    <x v="89"/>
    <s v="372T"/>
    <s v="TR2"/>
    <m/>
    <s v="E - Schd Compl Yr 0"/>
    <s v="Closed"/>
    <s v="RELW INSP COMP OH   FMOB TR2  PRTO FRAB"/>
    <s v="No Good/Out of Stdrd"/>
    <s v="Structure-Wood"/>
    <s v="Replace"/>
    <s v="35572511"/>
    <s v="T2 EI COLEMAN-COTTONWOOD 3/064 RPL STRW"/>
    <s v="70Y"/>
  </r>
  <r>
    <s v="LC"/>
    <s v="128512007"/>
    <s v="007/057"/>
    <s v="T2 EI BUTTE VLY-CARIBOU 7/57C RPR GYWW"/>
    <s v="TABLEMTN"/>
    <s v="ETL.1180.POLE.STPS"/>
    <d v="2024-04-10T00:00:00"/>
    <d v="2024-04-10T00:00:00"/>
    <d v="2024-06-03T00:00:00"/>
    <x v="0"/>
    <m/>
    <d v="2024-07-10T00:00:00"/>
    <x v="89"/>
    <s v="630"/>
    <s v="TR2"/>
    <m/>
    <s v="E - Schd Compl Yr 0"/>
    <s v="Closed"/>
    <s v="RELW INSP COMP OH   FMOB TR2  PRTO FRAB DURA BRIN"/>
    <s v="No Good/Out of Stdrd"/>
    <s v="Guy Wire-Wood"/>
    <s v="Repair"/>
    <s v="46255187"/>
    <s v="T2 EI BUTTE VLY-CARIBOU 7/57C RPR GYWW"/>
    <s v="ICW"/>
  </r>
  <r>
    <s v="LC"/>
    <s v="128512016"/>
    <s v="000/004"/>
    <s v="T2 EI CARIBOU-WESTWOOD 000/004 RPR GYWW"/>
    <s v="TABLEMTN"/>
    <s v="ETL.6300.POLE.NWOD"/>
    <d v="2024-04-10T00:00:00"/>
    <d v="2024-04-10T00:00:00"/>
    <d v="2024-07-10T00:00:00"/>
    <x v="0"/>
    <m/>
    <d v="2025-04-10T00:00:00"/>
    <x v="89"/>
    <s v="630"/>
    <s v="TR2"/>
    <m/>
    <s v="E - Schd Compl Yr 0"/>
    <s v="Closed"/>
    <s v="RELW INSP COMP OH   FMOB TR2  PRTO FRAB DURA BRIN"/>
    <s v="No Good/Out of Stdrd"/>
    <s v="Guy Wire-Wood"/>
    <s v="Repair"/>
    <s v="46233792"/>
    <s v="T2 EI CARIBOU-WESTWOOD 000/004 RPR GYWW"/>
    <s v="ICW"/>
  </r>
  <r>
    <s v="LC"/>
    <s v="128512075"/>
    <s v="002/016"/>
    <s v="T2 EI STNSLS-MNTCA #2 2/16 COTTER"/>
    <s v="VICTOR"/>
    <s v="ETL.3820.INSL.CERA"/>
    <d v="2024-04-10T00:00:00"/>
    <d v="2024-04-10T00:00:00"/>
    <d v="2025-03-06T00:00:00"/>
    <x v="0"/>
    <m/>
    <d v="2025-04-10T00:00:00"/>
    <x v="89"/>
    <s v="628"/>
    <s v="TR2"/>
    <m/>
    <s v="E - Schd Compl Yr 0"/>
    <s v="Closed"/>
    <s v="RELW INSP COMP OH   FMOB TR2  PRTO"/>
    <s v="No Good/Out of Stdrd"/>
    <s v="Insulator-Steel"/>
    <s v="Repair"/>
    <s v="46300275"/>
    <s v="T2 EI STNSLS-MNTCA #2 2/16 COTTER"/>
    <s v="ICS"/>
  </r>
  <r>
    <s v="LC"/>
    <s v="128512432"/>
    <s v="012/087"/>
    <s v="T2 MORAGA-LKWD 12/87 CANCEL"/>
    <s v="CONCORD"/>
    <s v="ETL.3741.INSL"/>
    <d v="2024-04-10T00:00:00"/>
    <d v="2024-04-10T00:00:00"/>
    <d v="2024-04-10T00:00:00"/>
    <x v="1"/>
    <m/>
    <d v="2025-04-10T00:00:00"/>
    <x v="89"/>
    <s v="532T"/>
    <s v="TR2"/>
    <m/>
    <s v="E - Schd Compl Yr 0"/>
    <s v="Open"/>
    <s v="RELW INSP OH   FMOB TR2  PRTO FRAB"/>
    <s v="No Good/Out of Stdrd"/>
    <s v="Insulator-Steel"/>
    <s v="Replace"/>
    <s v="35575053"/>
    <s v="T2 EI MORAGA-LKWD RPL INSS IN 3 TWRS."/>
    <s v="93K"/>
  </r>
  <r>
    <s v="LC"/>
    <s v="128512555"/>
    <s v="005/036"/>
    <s v="T2 PITTSBURG-CLAYTON #1 5/36 RPL INSS"/>
    <s v="CONCORD"/>
    <s v="ETL.3280.INSL"/>
    <d v="2024-04-10T00:00:00"/>
    <d v="2024-04-10T00:00:00"/>
    <d v="2024-04-10T00:00:00"/>
    <x v="1"/>
    <m/>
    <d v="2025-04-10T00:00:00"/>
    <x v="89"/>
    <s v="532T"/>
    <s v="TR2"/>
    <m/>
    <s v="E - Schd Compl Yr 0"/>
    <s v="Open"/>
    <s v="RELW INSP OH   FMOB TR2  PRTO FRAB"/>
    <s v="No Good/Out of Stdrd"/>
    <s v="Insulator-Steel"/>
    <s v="Replace"/>
    <s v="35575052"/>
    <s v="T2 EI PITTSBURG-CLAYTON #1 5/36 RPL INSS"/>
    <s v="93K"/>
  </r>
  <r>
    <s v="LC"/>
    <s v="128512556"/>
    <s v="005/036"/>
    <s v="T2 PITTSBURG-CLAYTON #1 5/36 HANGER"/>
    <s v="CONCORD"/>
    <s v="ETL.3280.INSL"/>
    <d v="2024-04-10T00:00:00"/>
    <d v="2024-04-10T00:00:00"/>
    <d v="2024-04-10T00:00:00"/>
    <x v="1"/>
    <m/>
    <d v="2025-04-10T00:00:00"/>
    <x v="89"/>
    <s v="543"/>
    <s v="TR2"/>
    <m/>
    <s v="E - Schd Compl Yr 0"/>
    <s v="Open"/>
    <s v="RELW INSP OH   FMOB TR2  PRTO FRAB"/>
    <s v="No Good/Out of Stdrd"/>
    <s v="Hanger Plate - Tower"/>
    <s v="Replace"/>
    <s v="46287290"/>
    <s v="T2 EI PITTSBURG-CLAYTON #1 5/36 HANGER"/>
    <s v="ICQ"/>
  </r>
  <r>
    <s v="LC"/>
    <s v="128514989"/>
    <s v="008/088B"/>
    <s v="T2 EI PIT#5-RND MTN#2 8/88B RPR GYWW"/>
    <s v="TABLEMTN"/>
    <s v="ETL.5430.POLE.NWOD"/>
    <d v="2024-04-10T00:00:00"/>
    <d v="2024-04-10T00:00:00"/>
    <d v="2024-05-31T00:00:00"/>
    <x v="0"/>
    <m/>
    <d v="2025-04-10T00:00:00"/>
    <x v="89"/>
    <s v="630"/>
    <s v="TR2"/>
    <m/>
    <s v="E - Schd Compl Yr 0"/>
    <s v="Closed"/>
    <s v="RELW INSP COMP OH   FMOB TR2  PRTO FRAB"/>
    <s v="No Good/Out of Stdrd"/>
    <s v="Guy Wire-Wood"/>
    <s v="Repair"/>
    <s v="46236145"/>
    <s v="T2 EI PIT#5-RND MTN#2 8/88B RPR GYWW"/>
    <s v="ICW"/>
  </r>
  <r>
    <s v="LC"/>
    <s v="128515014"/>
    <s v="008/088A"/>
    <s v="T2 EI PIT#5-RND MTN#2 8/88A RMV VEG"/>
    <s v="TABLEMTN"/>
    <s v="ETL.5430.POLE.NWOD"/>
    <d v="2024-04-10T00:00:00"/>
    <d v="2024-04-10T00:00:00"/>
    <d v="2025-02-05T00:00:00"/>
    <x v="0"/>
    <m/>
    <d v="2025-04-10T00:00:00"/>
    <x v="8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18829"/>
    <s v="025/001"/>
    <s v="T2 RIO DLL JCT-BRDGVLE 25/1 RPL STRW"/>
    <s v="EUREKA"/>
    <s v="ETL.7850.POLE.WOOD"/>
    <d v="2024-04-10T00:00:00"/>
    <d v="2024-04-10T00:00:00"/>
    <d v="2025-06-10T00:00:00"/>
    <x v="1"/>
    <m/>
    <d v="2025-04-10T00:00:00"/>
    <x v="89"/>
    <s v="372T"/>
    <s v="TR2"/>
    <m/>
    <s v="E - Schd Compl Yr 0"/>
    <s v="Closed"/>
    <s v="RELW INSP COMP OH   FMOB TR2  PRTO FRAB"/>
    <s v="Rotten"/>
    <s v="Structure-Wood"/>
    <s v="Replace"/>
    <s v="35573016"/>
    <s v="T2 EI RIO DLL JCT-BRDGVLE 25/1 RPL STRW"/>
    <s v="70Y"/>
  </r>
  <r>
    <s v="LC"/>
    <s v="128518845"/>
    <s v="025/003"/>
    <s v="T2 RIO DLL JCT-BRDGVLE 25/3 RPR STRW"/>
    <s v="EUREKA"/>
    <s v="ETL.7850.POLE.WOOD"/>
    <d v="2024-04-10T00:00:00"/>
    <d v="2024-04-10T00:00:00"/>
    <d v="2024-04-10T00:00:00"/>
    <x v="1"/>
    <m/>
    <d v="2025-04-10T00:00:00"/>
    <x v="89"/>
    <s v="630"/>
    <s v="TR2"/>
    <m/>
    <s v="E - Schd Compl Yr 0"/>
    <s v="Open"/>
    <s v="RELW INSP OH   FMOB TR2  PRTO FRAB"/>
    <s v="No Good/Out of Stdrd"/>
    <s v="Structure-Wood"/>
    <s v="Repair"/>
    <s v="46329200"/>
    <s v="T2 EI RIO DLL JCT-BRDGVLE 25/3 RPR STRW"/>
    <s v="ICW"/>
  </r>
  <r>
    <s v="LC"/>
    <s v="128518847"/>
    <s v="025/009"/>
    <s v="T2 EI RIO DLL JCT-BRDGVLE 25/9 RPR STRW"/>
    <s v="EUREKA"/>
    <s v="ETL.7850.POLE.WOOD"/>
    <d v="2024-04-10T00:00:00"/>
    <d v="2024-04-10T00:00:00"/>
    <d v="2025-04-02T00:00:00"/>
    <x v="0"/>
    <m/>
    <d v="2025-04-10T00:00:00"/>
    <x v="89"/>
    <s v="630"/>
    <s v="TR2"/>
    <m/>
    <s v="E - Schd Compl Yr 0"/>
    <s v="Closed"/>
    <s v="RELW INSP COMP OH   FMOB TR2  PRTO FRAB"/>
    <s v="No Good/Out of Stdrd"/>
    <s v="Structure-Wood"/>
    <s v="Repair"/>
    <s v="46345756"/>
    <s v="T2 EI RIO DLL JCT-BRDGVLE 25/9 RPR STRW"/>
    <s v="ICW"/>
  </r>
  <r>
    <s v="LC"/>
    <s v="128518849"/>
    <s v="025/004"/>
    <s v="T2 EI RIO DLL JCT-BRDGVLE 25/4 RPL INSW"/>
    <s v="EUREKA"/>
    <s v="ETL.7850.INSL.NCER"/>
    <d v="2024-04-10T00:00:00"/>
    <d v="2024-04-10T00:00:00"/>
    <d v="2025-06-12T00:00:00"/>
    <x v="1"/>
    <m/>
    <d v="2025-04-10T00:00:00"/>
    <x v="89"/>
    <s v="508T"/>
    <s v="TR2"/>
    <m/>
    <s v="E - Schd Compl Yr 0"/>
    <s v="Closed"/>
    <s v="RELW INSP COMP OH   FMOB TR2  PRTO FRAB"/>
    <s v="No Good/Out of Stdrd"/>
    <s v="Insulator-Wood"/>
    <s v="Replace"/>
    <s v="35573021"/>
    <s v="T2 EI RIO DLL JCT-BRDGVLE 25/4 RPL INSW"/>
    <s v="93I"/>
  </r>
  <r>
    <s v="LC"/>
    <s v="128518853"/>
    <s v="025/000"/>
    <s v="T2 RIO DLL JCT-BRDGVLE 25/0 RPL INSW"/>
    <s v="EUREKA"/>
    <s v="ETL.7850.INSL.CERA"/>
    <d v="2024-04-10T00:00:00"/>
    <d v="2024-04-10T00:00:00"/>
    <d v="2025-06-10T00:00:00"/>
    <x v="1"/>
    <m/>
    <d v="2025-04-10T00:00:00"/>
    <x v="89"/>
    <s v="508T"/>
    <s v="TR2"/>
    <m/>
    <s v="E - Schd Compl Yr 0"/>
    <s v="Closed"/>
    <s v="RELW INSP COMP OH   FMOB TR2  PRTO FRAB"/>
    <s v="No Good/Out of Stdrd"/>
    <s v="Insulator-Wood"/>
    <s v="Replace"/>
    <s v="35573014"/>
    <s v="T2 EI RIO DLL JCT-BRDGVLE 25/0 RPL INSW"/>
    <s v="93I"/>
  </r>
  <r>
    <s v="LC"/>
    <s v="128518860"/>
    <s v="025/002"/>
    <s v="T2 EI RIO DLL JCT-BRGVLE 25/2 ANTI SPLIT"/>
    <s v="EUREKA"/>
    <s v="ETL.7850.POLE.WOOD"/>
    <d v="2024-04-10T00:00:00"/>
    <d v="2024-04-10T00:00:00"/>
    <d v="2025-06-12T00:00:00"/>
    <x v="1"/>
    <m/>
    <d v="2025-04-10T00:00:00"/>
    <x v="89"/>
    <s v="630"/>
    <s v="TR2"/>
    <m/>
    <s v="E - Schd Compl Yr 0"/>
    <s v="Closed"/>
    <s v="RELW INSP COMP OH   FMOB TR2  PRTO FRAB"/>
    <s v="No Good/Out of Stdrd"/>
    <s v="Structure-Wood"/>
    <s v="Repair"/>
    <s v="46328494"/>
    <s v="T2 EI RIO DLL JCT-BRGVLE 25/2 ANTI SPLIT"/>
    <s v="ICW"/>
  </r>
  <r>
    <s v="LC"/>
    <s v="128518874"/>
    <s v="85"/>
    <s v="T2 DI BURNS-LONE STAR #2 5/115 RPR SWTC"/>
    <s v="MOSSLNDG"/>
    <s v="ETL.6240.SWIT"/>
    <d v="2024-04-10T00:00:00"/>
    <d v="2024-04-10T00:00:00"/>
    <d v="2025-03-08T00:00:00"/>
    <x v="0"/>
    <m/>
    <d v="2025-04-10T00:00:00"/>
    <x v="89"/>
    <s v="630"/>
    <s v="TR2"/>
    <m/>
    <s v="E - Schd Compl Yr 0"/>
    <s v="Closed"/>
    <s v="RELW ACCM COMP OH   TR2  PRTO AIR"/>
    <s v="No Good/Out of Stdrd"/>
    <s v="Switch-Wood"/>
    <s v="Repair"/>
    <s v="46391235"/>
    <s v="T2 DI BURNS-LONE STAR #2 5/115 RPR SWTC"/>
    <s v="ICW"/>
  </r>
  <r>
    <s v="LC"/>
    <s v="128519070"/>
    <s v="004/037"/>
    <s v="T2 EI TGR CRK-VLLY SPRNGS 4/37 RPL INSS"/>
    <s v="VICTOR"/>
    <s v="ETL.5790.INSL.CERA"/>
    <d v="2024-04-10T00:00:00"/>
    <d v="2024-04-10T00:00:00"/>
    <d v="2025-03-11T00:00:00"/>
    <x v="0"/>
    <m/>
    <d v="2024-10-10T00:00:00"/>
    <x v="89"/>
    <s v="532"/>
    <s v="TR2"/>
    <m/>
    <s v="E - Schd Compl Yr 0"/>
    <s v="Closed"/>
    <s v="REGW INSP COMP OH   FMOB TR2  PRTO DURA BRIN"/>
    <s v="No Good/Out of Stdrd"/>
    <s v="Insulator-Steel"/>
    <s v="Replace"/>
    <s v="35593059"/>
    <s v="T2 EI TGR CRK-VLLY SPRINGS 4/33 RPL INSS"/>
    <s v="93K"/>
  </r>
  <r>
    <s v="LC"/>
    <s v="128519509"/>
    <s v="008/004"/>
    <s v="T2 LAYTONVILLE-WILLITS 8/4 INS DMPW"/>
    <s v="WILLITS"/>
    <s v="ETL.8360.INSL.NCER"/>
    <d v="2024-04-10T00:00:00"/>
    <d v="2024-04-10T00:00:00"/>
    <d v="2024-04-10T00:00:00"/>
    <x v="1"/>
    <m/>
    <d v="2025-04-10T00:00:00"/>
    <x v="89"/>
    <s v="630"/>
    <s v="TR2"/>
    <m/>
    <s v="E - Schd Compl Yr 0"/>
    <s v="Open"/>
    <s v="RELW OTHR OH   FMOB TR2  PRTO FRAB NTDE"/>
    <s v="Missing"/>
    <s v="Damper-Wood"/>
    <s v="Install"/>
    <s v="46414824"/>
    <s v="T2 WV LAYTONVILLE-WILLITS 8/4 INS DMPW"/>
    <s v="ICW"/>
  </r>
  <r>
    <s v="LC"/>
    <s v="128519634"/>
    <s v="011/084"/>
    <s v="T2 EI MORAGA-LAKEWOOD 11/084 RPR FOND"/>
    <s v="CONCORD"/>
    <s v="ETL.3741.TOWR"/>
    <d v="2024-04-10T00:00:00"/>
    <d v="2024-04-10T00:00:00"/>
    <d v="2025-01-17T00:00:00"/>
    <x v="0"/>
    <m/>
    <d v="2025-04-10T00:00:00"/>
    <x v="89"/>
    <s v="543"/>
    <s v="TR2"/>
    <m/>
    <s v="E - Schd Compl Yr 0"/>
    <s v="Closed"/>
    <s v="RELW INSP COMP OH   FMOB TR2  PRTO FRAB"/>
    <s v="No Good/Out of Stdrd"/>
    <s v="Foundation/Concrete-Tower"/>
    <s v="Repair"/>
    <s v="46287343"/>
    <s v="T2 EI MORAGA-LAKEWOOD 11/084 RPR FOND"/>
    <s v="ICQ"/>
  </r>
  <r>
    <s v="LC"/>
    <s v="128519669"/>
    <s v="034/279"/>
    <s v="T2 EI BRIDGEVILLE-CTTNWD 34/279 RPL GRWW"/>
    <s v="TABLEMTN"/>
    <s v="ETL.1110.POLE.WDPS"/>
    <d v="2024-04-10T00:00:00"/>
    <d v="2024-04-10T00:00:00"/>
    <d v="2025-03-23T00:00:00"/>
    <x v="0"/>
    <m/>
    <d v="2025-04-10T00:00:00"/>
    <x v="89"/>
    <s v="630"/>
    <s v="TR2"/>
    <m/>
    <s v="E - Schd Compl Yr 0"/>
    <s v="Closed"/>
    <s v="RELW INSP COMP OH   FMOB TR2  PRTO FRAB"/>
    <s v="No Good/Out of Stdrd"/>
    <s v="Ground Wire-Wood"/>
    <s v="Repair"/>
    <s v="46311105"/>
    <s v="T2 EI BRIDGEVILLE-CTTNWD 34/279 RPL GRND"/>
    <s v="ICW"/>
  </r>
  <r>
    <s v="LC"/>
    <s v="128519796"/>
    <s v="074/376"/>
    <s v="T2 EI MALIN-RND MTN #2 74/376 UNBURY"/>
    <s v="TABLEMTN"/>
    <s v="ETL.6020.TOWR"/>
    <d v="2024-04-10T00:00:00"/>
    <d v="2024-04-10T00:00:00"/>
    <d v="2025-02-24T00:00:00"/>
    <x v="0"/>
    <m/>
    <d v="2025-04-10T00:00:00"/>
    <x v="89"/>
    <s v="543"/>
    <s v="TR2"/>
    <m/>
    <s v="E - Schd Compl Yr 0"/>
    <s v="Closed"/>
    <s v="RELW INSP COMP OH   FMOB TR2  PRTO FRAB"/>
    <s v="Earth Covered Tower"/>
    <s v="Foundation/Concrete-Tower"/>
    <s v="Repair"/>
    <s v="46381376"/>
    <s v="T2 EI MALIN-RND MTN #2 74/376 UNBURY"/>
    <s v="ICQ"/>
  </r>
  <r>
    <s v="LC"/>
    <s v="128519798"/>
    <s v="074/377"/>
    <s v="T2 EI MALIN-RND MTN #2 74/377 RPR ANCT"/>
    <s v="TABLEMTN"/>
    <s v="ETL.6020.TOWR"/>
    <d v="2024-04-10T00:00:00"/>
    <d v="2024-04-10T00:00:00"/>
    <d v="2024-06-27T00:00:00"/>
    <x v="0"/>
    <m/>
    <d v="2024-10-10T00:00:00"/>
    <x v="89"/>
    <s v="543"/>
    <s v="TR2"/>
    <m/>
    <s v="E - Schd Compl Yr 0"/>
    <s v="Closed"/>
    <s v="RELW INSP COMP OH   FMOB TR2  PRTO FRAB DURA BRIN"/>
    <s v="No Good/Out of Stdrd"/>
    <s v="Anchor-Tower"/>
    <s v="Repair"/>
    <s v="46257551"/>
    <s v="T2 EI MALIN-RND MTN #2 74/377 RPR ANCT"/>
    <s v="ICQ"/>
  </r>
  <r>
    <s v="LC"/>
    <s v="128519838"/>
    <s v="075/380B"/>
    <s v="T2 EI MALIN-RND MTN #2 75/380B RPR FOND"/>
    <s v="TABLEMTN"/>
    <s v="ETL.6020.TOWR"/>
    <d v="2024-04-10T00:00:00"/>
    <d v="2024-04-10T00:00:00"/>
    <d v="2025-02-24T00:00:00"/>
    <x v="0"/>
    <m/>
    <d v="2025-04-10T00:00:00"/>
    <x v="89"/>
    <s v="543"/>
    <s v="TR2"/>
    <m/>
    <s v="E - Schd Compl Yr 0"/>
    <s v="Closed"/>
    <s v="RELW INSP COMP OH   FMOB TR2  PRTO FRAB"/>
    <s v="No Good/Out of Stdrd"/>
    <s v="Foundation/Concrete-Tower"/>
    <s v="Repair"/>
    <s v="46381378"/>
    <s v="T2 EI MALIN-RND MTN #2 75/380B RPR FOND"/>
    <s v="ICQ"/>
  </r>
  <r>
    <s v="LC"/>
    <s v="128519847"/>
    <s v="077/394"/>
    <s v="T2 EI MALIN-ROUND MTN#2 77/394 RPR GYWT"/>
    <s v="TABLEMTN"/>
    <s v="ETL.6020.TOWR"/>
    <d v="2024-04-10T00:00:00"/>
    <d v="2024-04-10T00:00:00"/>
    <d v="2025-02-24T00:00:00"/>
    <x v="0"/>
    <m/>
    <d v="2025-04-10T00:00:00"/>
    <x v="89"/>
    <s v="543"/>
    <s v="TR2"/>
    <m/>
    <s v="E - Schd Compl Yr 0"/>
    <s v="Closed"/>
    <s v="RELW INSP COMP OH   FMOB TR2  PRTO FRAB"/>
    <s v="No Good/Out of Stdrd"/>
    <s v="Guy Wire-Tower"/>
    <s v="Repair"/>
    <s v="46381379"/>
    <s v="T2 EI MALIN-ROUND MTN#2 77/394 RPR GYWT"/>
    <s v="ICQ"/>
  </r>
  <r>
    <s v="LC"/>
    <s v="128519990"/>
    <s v="017/298"/>
    <s v="T2NT EI ARCO-PLNI PSS PP 17/298 RPR CRSW"/>
    <s v="MIDWAY"/>
    <s v="ETL.8450.POLE.WOOD"/>
    <d v="2024-04-10T00:00:00"/>
    <d v="2024-04-10T00:00:00"/>
    <d v="2025-04-04T00:00:00"/>
    <x v="0"/>
    <m/>
    <d v="2027-04-10T00:00:00"/>
    <x v="89"/>
    <s v="630"/>
    <s v="TR2"/>
    <m/>
    <s v="E - Schd Compl Yr 0"/>
    <s v="Closed"/>
    <s v="RELW INSP COMP OH   FMOB TR2  PRTO FRAB"/>
    <s v="No Good/Out of Stdrd"/>
    <s v="Crossarm-Wood"/>
    <s v="Repair"/>
    <s v="46302512"/>
    <s v="T2NT EI ARCO-PLNI PSS PP 17/298 RPR CRSW"/>
    <s v="ICW"/>
  </r>
  <r>
    <s v="LC"/>
    <s v="128520000"/>
    <s v="018/303"/>
    <s v="T2NT EI ARCO-POLN PSS PP 18/303 RPR CRSW"/>
    <s v="MIDWAY"/>
    <s v="ETL.8450.POLE.WOOD"/>
    <d v="2024-04-10T00:00:00"/>
    <d v="2024-04-10T00:00:00"/>
    <d v="2025-04-04T00:00:00"/>
    <x v="0"/>
    <m/>
    <d v="2027-04-10T00:00:00"/>
    <x v="89"/>
    <s v="630"/>
    <s v="TR2"/>
    <m/>
    <s v="E - Schd Compl Yr 0"/>
    <s v="Closed"/>
    <s v="RELW INSP COMP OH   FMOB TR2  PRTO FRAB"/>
    <s v="No Good/Out of Stdrd"/>
    <s v="Crossarm-Wood"/>
    <s v="Repair"/>
    <s v="46302513"/>
    <s v="T2NT EI ARCO-POLN PSS PP 18/303 RPR CRSW"/>
    <s v="ICW"/>
  </r>
  <r>
    <s v="LC"/>
    <s v="128520002"/>
    <s v="029/251"/>
    <s v="T2 EI RND MTN-CTTNWD #2 29/251 RPR OPGW"/>
    <s v="TABLEMTN"/>
    <s v="ETL.5640.TOWR"/>
    <d v="2024-04-10T00:00:00"/>
    <d v="2024-04-10T00:00:00"/>
    <d v="2025-03-04T00:00:00"/>
    <x v="0"/>
    <m/>
    <d v="2025-04-10T00:00:00"/>
    <x v="89"/>
    <s v="628"/>
    <s v="TR2"/>
    <m/>
    <s v="E - Schd Compl Yr 0"/>
    <s v="Closed"/>
    <s v="RELW INSP COMP OH   FMOB TR2  PRTO FRAB"/>
    <s v="No Good/Out of Stdrd"/>
    <s v="OPGW - Steel"/>
    <s v="Repair"/>
    <s v="46416190"/>
    <s v="T2 EI RND MTN-CTTNWD #2 29/251 RPR OPGW"/>
    <s v="ICS"/>
  </r>
  <r>
    <s v="LC"/>
    <s v="128520051"/>
    <s v="028/246"/>
    <s v="T2 EI RND MTN-CTTNWD #2 28/246 RMV VEG"/>
    <s v="TABLEMTN"/>
    <s v="ETL.5640.TOWR"/>
    <d v="2024-04-10T00:00:00"/>
    <d v="2024-04-10T00:00:00"/>
    <d v="2024-12-04T00:00:00"/>
    <x v="0"/>
    <m/>
    <d v="2025-04-10T00:00:00"/>
    <x v="8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20496"/>
    <s v="009/053"/>
    <s v="T2 PARKWAY-MORAGA 009/053 TOUCH"/>
    <s v="CONCORD"/>
    <s v="ETL.5930.TOWR"/>
    <d v="2024-04-11T00:00:00"/>
    <d v="2024-04-10T00:00:00"/>
    <d v="2025-05-08T00:00:00"/>
    <x v="1"/>
    <m/>
    <d v="2024-10-10T00:00:00"/>
    <x v="89"/>
    <s v="543"/>
    <s v="TR2"/>
    <m/>
    <s v="E - Schd Compl Yr 0"/>
    <s v="Closed"/>
    <s v="RELW COMP OH   FMOB TR2  PRTO FRAB NTDE PGEQ DURA BRIN"/>
    <s v="No Good/Out of Stdrd"/>
    <s v="Structure-Tower"/>
    <s v="Repair"/>
    <s v="46489041"/>
    <s v="T2 PARKWAY-MORAGA 009/053 TOUCH"/>
    <s v="ICQ"/>
  </r>
  <r>
    <s v="LC"/>
    <s v="128528332"/>
    <s v="005/007"/>
    <s v="T2 EI CHOWCHLA-KRCKHFF 5/7 RPL STRW"/>
    <s v="FRESNO"/>
    <s v="ETL.1250.POLE.WOOD"/>
    <d v="2024-04-11T00:00:00"/>
    <d v="2024-04-10T00:00:00"/>
    <d v="2025-03-26T00:00:00"/>
    <x v="0"/>
    <m/>
    <d v="2025-04-10T00:00:00"/>
    <x v="89"/>
    <s v="372T"/>
    <s v="TR2"/>
    <m/>
    <s v="E - Schd Compl Yr 0"/>
    <s v="Closed"/>
    <s v="REGW INSP REMT ACCL ACCM ACCH COMP OH   FMOB TR2  PRTO FRAB BRIN"/>
    <s v="No Good/Out of Stdrd"/>
    <s v="Structure-Wood"/>
    <s v="Replace"/>
    <s v="35554462"/>
    <s v="T2 EI CHOWCHLA-KRCKHFF 5/7 RPL STRW"/>
    <s v="70Y"/>
  </r>
  <r>
    <s v="LC"/>
    <s v="128528357"/>
    <s v="005/008"/>
    <s v="T2 EI CHOWCHLLA-KRCKHFF 05/08 RPR STRW"/>
    <s v="FRESNO"/>
    <s v="ETL.1250.POLE.WOOD"/>
    <d v="2024-04-11T00:00:00"/>
    <d v="2024-04-10T00:00:00"/>
    <d v="2025-03-26T00:00:00"/>
    <x v="0"/>
    <m/>
    <d v="2025-04-10T00:00:00"/>
    <x v="89"/>
    <s v="630"/>
    <s v="TR2"/>
    <m/>
    <s v="E - Schd Compl Yr 0"/>
    <s v="Closed"/>
    <s v="RELW INSP REMT ACCL ACCM ACCH COMP OH   FMOB TR2  PRTO FRAB"/>
    <s v="No Good/Out of Stdrd"/>
    <s v="Structure-Wood"/>
    <s v="Repair"/>
    <s v="46298276"/>
    <s v="T2 EI CHOWCHLLA-KRCKHFF 05/08 RPR STRW"/>
    <s v="ICW"/>
  </r>
  <r>
    <s v="LC"/>
    <s v="128533336"/>
    <s v="005/098"/>
    <s v="T2 EI SSQC-SNT YNZ SW STA 5/98 RPL POLE"/>
    <s v="PISMOBCH"/>
    <s v="ETL.3700.POLE.WOOD"/>
    <d v="2024-04-11T00:00:00"/>
    <d v="2024-04-10T00:00:00"/>
    <d v="2025-02-10T00:00:00"/>
    <x v="0"/>
    <m/>
    <d v="2025-04-10T00:00:00"/>
    <x v="89"/>
    <s v="372T"/>
    <s v="TR2"/>
    <m/>
    <s v="E - Schd Compl Yr 0"/>
    <s v="Closed"/>
    <s v="RELW INSP COMP OH   FMOB TR2  PRTO FRAB"/>
    <s v="No Good/Out of Stdrd"/>
    <s v="Structure-Wood"/>
    <s v="Replace"/>
    <s v="35573770"/>
    <s v="T2 EI SSQC-SNT YNZ SW STA 5/98 RPL POLE"/>
    <s v="70Y"/>
  </r>
  <r>
    <s v="LC"/>
    <s v="128533371"/>
    <s v="005/099"/>
    <s v="T2 EI SSQC-SNT YNEZ SW STA 5/99 RPL POLE"/>
    <s v="PISMOBCH"/>
    <s v="ETL.3700.POLE.WOOD"/>
    <d v="2024-04-11T00:00:00"/>
    <d v="2024-04-10T00:00:00"/>
    <d v="2025-02-10T00:00:00"/>
    <x v="0"/>
    <m/>
    <d v="2025-04-10T00:00:00"/>
    <x v="89"/>
    <s v="372T"/>
    <s v="TR2"/>
    <m/>
    <s v="E - Schd Compl Yr 0"/>
    <s v="Closed"/>
    <s v="RELW INSP COMP OH   FMOB TR2  PRTO FRAB"/>
    <s v="No Good/Out of Stdrd"/>
    <s v="Structure-Wood"/>
    <s v="Replace"/>
    <s v="35573771"/>
    <s v="T2 EI SSQC-SNT YNEZ SW STA 5/99 RPL POLE"/>
    <s v="70Y"/>
  </r>
  <r>
    <s v="LC"/>
    <s v="128534900"/>
    <s v="014/001"/>
    <s v="T2 DI MENDOCINO-WFTB 14/1 RPL INSW"/>
    <s v="WILLITS"/>
    <s v="ETL.7550.INSL.NCER"/>
    <d v="2024-04-11T00:00:00"/>
    <d v="2024-04-10T00:00:00"/>
    <d v="2025-04-08T00:00:00"/>
    <x v="0"/>
    <m/>
    <d v="2025-04-10T00:00:00"/>
    <x v="89"/>
    <s v="508T"/>
    <s v="TR2"/>
    <m/>
    <s v="E - Schd Compl Yr 0"/>
    <s v="Closed"/>
    <s v="RELW FIRE SPCR COMP OH   TR2  PRTO AIR"/>
    <s v="No Good/Out of Stdrd"/>
    <s v="Insulator-Wood"/>
    <s v="Replace"/>
    <s v="35574196"/>
    <s v="T2 DI MENDOCINO-WFTB 14/1 RPL INSW"/>
    <s v="93I"/>
  </r>
  <r>
    <s v="LC"/>
    <s v="128534945"/>
    <s v="004/042"/>
    <s v="T2 DI MNTA VSTA BRNS 04/042C RPL ANCW"/>
    <s v="MOSSLNDG"/>
    <s v="ETL.7590.POLE.STPS"/>
    <d v="2024-04-11T00:00:00"/>
    <d v="2024-04-10T00:00:00"/>
    <d v="2025-04-05T00:00:00"/>
    <x v="0"/>
    <m/>
    <d v="2025-04-10T00:00:00"/>
    <x v="89"/>
    <s v="637T"/>
    <s v="TR2"/>
    <m/>
    <s v="E - Schd Compl Yr 0"/>
    <s v="Closed"/>
    <s v="RELW FIRE COMP OH   TR2  PRTO AIR  FRAB"/>
    <s v="No Good/Out of Stdrd"/>
    <s v="Anchor-Wood"/>
    <s v="Replace"/>
    <s v="35573804"/>
    <s v="T2 DI MNTA VSTA BRNS 04/042 RPL ANCW"/>
    <s v="93E"/>
  </r>
  <r>
    <s v="LC"/>
    <s v="128535010"/>
    <s v="004/042"/>
    <s v="T2 DI MNTA VSTA BRNS 04/042 RMV VEG"/>
    <s v="MOSSLNDG"/>
    <s v="ETL.7590.POLE.STPS"/>
    <d v="2024-04-11T00:00:00"/>
    <d v="2024-04-10T00:00:00"/>
    <d v="2025-03-20T00:00:00"/>
    <x v="0"/>
    <m/>
    <d v="2025-04-10T00:00:00"/>
    <x v="8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535034"/>
    <s v="020/002"/>
    <s v="T2 DI MENDOCINO-WFTB 20/2 RPR IBWW"/>
    <s v="WILLITS"/>
    <s v="ETL.7550.INSL.NCER"/>
    <d v="2024-04-11T00:00:00"/>
    <d v="2024-04-10T00:00:00"/>
    <d v="2025-04-10T00:00:00"/>
    <x v="0"/>
    <m/>
    <d v="2025-04-10T00:00:00"/>
    <x v="89"/>
    <s v="630"/>
    <s v="TR2"/>
    <m/>
    <s v="E - Schd Compl Yr 0"/>
    <s v="Closed"/>
    <s v="RELW FIRE SPCR COMP OH   TR2  PRTO AIR"/>
    <s v="No Good/Out of Stdrd"/>
    <s v="Insulator Bond Wire-Wood"/>
    <s v="Repair"/>
    <s v="46308238"/>
    <s v="T2 DI MENDOCINO-WFTB 20/2 RPR IBWW"/>
    <s v="ICW"/>
  </r>
  <r>
    <s v="LC"/>
    <s v="128535430"/>
    <s v="013/016"/>
    <s v="T2 DI MENDOCINO-WFTB 13/16 RPR GYWW"/>
    <s v="WILLITS"/>
    <s v="ETL.7550.POLE.WOOD"/>
    <d v="2024-04-11T00:00:00"/>
    <d v="2024-04-10T00:00:00"/>
    <d v="2025-02-07T00:00:00"/>
    <x v="0"/>
    <m/>
    <d v="2025-04-10T00:00:00"/>
    <x v="89"/>
    <s v="630"/>
    <s v="TR2"/>
    <m/>
    <s v="E - Schd Compl Yr 0"/>
    <s v="Closed"/>
    <s v="RELW FIRE SPCR ACCH COMP OH   TR2  PRTO AIR  FRAR"/>
    <s v="No Good/Out of Stdrd"/>
    <s v="Guy Wire-Wood"/>
    <s v="Repair"/>
    <s v="46308231"/>
    <s v="T2 DI MENDOCINO-WFTB 13/16 RPR GYWW"/>
    <s v="ICW"/>
  </r>
  <r>
    <s v="LC"/>
    <s v="128535723"/>
    <s v="A000/018"/>
    <s v="T2 DI VALLEY SPNGS #1 A0/18 RPR JUMW"/>
    <s v="VICTOR"/>
    <s v="ETL.8210.INSL.NCER"/>
    <d v="2024-04-11T00:00:00"/>
    <d v="2024-04-10T00:00:00"/>
    <d v="2024-07-09T00:00:00"/>
    <x v="0"/>
    <m/>
    <d v="2024-07-10T00:00:00"/>
    <x v="89"/>
    <s v="630"/>
    <s v="TR2"/>
    <m/>
    <s v="E - Schd Compl Yr 0"/>
    <s v="Closed"/>
    <s v="RELW FIRE COMP OH   TR2  PRTO AIR  DURA BRIN"/>
    <s v="No Good/Out of Stdrd"/>
    <s v="Jumper-Wood"/>
    <s v="Repair"/>
    <s v="46232572"/>
    <s v="T2 DI VALLEY SPNGS #1 A00/18 RPR JUMW"/>
    <s v="ICW"/>
  </r>
  <r>
    <s v="LC"/>
    <s v="128535762"/>
    <s v="85"/>
    <s v="T2 DI MNDCNO-WLTS-FRT BRG :1/2 RPR JUMW"/>
    <s v="WILLITS"/>
    <s v="ETL.7550.SWIT"/>
    <d v="2024-04-11T00:00:00"/>
    <d v="2024-04-10T00:00:00"/>
    <d v="2025-01-21T00:00:00"/>
    <x v="0"/>
    <m/>
    <d v="2024-07-10T00:00:00"/>
    <x v="89"/>
    <s v="630"/>
    <s v="TR2"/>
    <m/>
    <s v="E - Schd Compl Yr 0"/>
    <s v="Closed"/>
    <s v="RELW FIRE ACCM COMP OH   TR2  PRTO AIR  DURA BRIN"/>
    <s v="No Good/Out of Stdrd"/>
    <s v="Jumper-Wood"/>
    <s v="Repair"/>
    <s v="46233093"/>
    <s v="T2 DI MNDCNO-WLTS-FT BRG :1/002 RPR SWTC"/>
    <s v="ICW"/>
  </r>
  <r>
    <s v="LC"/>
    <s v="128555657"/>
    <s v="036/204"/>
    <s v="T2 DI INDIAN FLAT-YSMT 36/204 RPR FOND"/>
    <s v="FRESNO"/>
    <s v="ETL.1112.POLE.NWOD"/>
    <d v="2024-04-16T00:00:00"/>
    <d v="2024-04-10T00:00:00"/>
    <d v="2024-06-11T00:00:00"/>
    <x v="0"/>
    <m/>
    <d v="2024-10-10T00:00:00"/>
    <x v="89"/>
    <s v="543"/>
    <s v="TR2"/>
    <m/>
    <s v="E - Schd Compl Yr 0"/>
    <s v="Closed"/>
    <s v="RELW FIRE COMP OH   TR2  PRTO AIR  FRAB DURA BRIN"/>
    <s v="No Good/Out of Stdrd"/>
    <s v="Foundation/Concrete-Tower"/>
    <s v="Repair"/>
    <s v="46240376"/>
    <s v="T2 DI INDIAN FLAT-YSMT 36/204 RPR FOND"/>
    <s v="ICQ"/>
  </r>
  <r>
    <s v="LC"/>
    <s v="128555738"/>
    <s v="004/043"/>
    <s v="T2 DI MONTA VISTA-BURNS 4/43 RMV VEG"/>
    <s v="MOSSLNDG"/>
    <s v="ETL.7590.POLE.WOOD"/>
    <d v="2024-04-16T00:00:00"/>
    <d v="2024-04-10T00:00:00"/>
    <d v="2025-03-20T00:00:00"/>
    <x v="0"/>
    <m/>
    <d v="2025-04-10T00:00:00"/>
    <x v="8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555841"/>
    <s v="004/044"/>
    <s v="T2 DI MONTA VISTA-BURNS 4/44 RMV VEG"/>
    <s v="MOSSLNDG"/>
    <s v="ETL.7590.POLE.WOOD"/>
    <d v="2024-04-16T00:00:00"/>
    <d v="2024-04-10T00:00:00"/>
    <d v="2025-03-20T00:00:00"/>
    <x v="0"/>
    <m/>
    <d v="2025-04-10T00:00:00"/>
    <x v="8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555844"/>
    <s v="17"/>
    <s v="T2 DI PERMANENTE #2 TAP 0/2 RPR SWTC"/>
    <s v="METCALF"/>
    <s v="ETL.7622.SWIT"/>
    <d v="2024-04-16T00:00:00"/>
    <d v="2024-04-10T00:00:00"/>
    <d v="2025-01-21T00:00:00"/>
    <x v="0"/>
    <m/>
    <d v="2025-04-10T00:00:00"/>
    <x v="89"/>
    <s v="630"/>
    <s v="TR2"/>
    <m/>
    <s v="E - Schd Compl Yr 0"/>
    <s v="Closed"/>
    <s v="RELW FIRE COMP OH   TR2  PRTO AIR"/>
    <s v="No Good/Out of Stdrd"/>
    <s v="Switch-Wood"/>
    <s v="Repair"/>
    <s v="46286866"/>
    <s v="T2 DI PERMANENTE #2 TAP 0/2 RPR SWTC"/>
    <s v="ICW"/>
  </r>
  <r>
    <s v="LC"/>
    <s v="128555847"/>
    <s v=":000/012"/>
    <s v="T2 DI MNDCN-WLTS-FRT BRG :0/12 TOUCH"/>
    <s v="WILLITS"/>
    <s v="ETL.7550.POLE.NWOD"/>
    <d v="2024-04-16T00:00:00"/>
    <d v="2024-04-10T00:00:00"/>
    <d v="2025-05-02T00:00:00"/>
    <x v="1"/>
    <m/>
    <d v="2024-10-10T00:00:00"/>
    <x v="89"/>
    <s v="630"/>
    <s v="TR2"/>
    <m/>
    <s v="E - Schd Compl Yr 0"/>
    <s v="Closed"/>
    <s v="RELW FIRE COMP OH   TR2  PRTO AIR  FRAR NTDE DURA BRIN"/>
    <s v="No Good/Out of Stdrd"/>
    <s v="Structure-Wood"/>
    <s v="Repair"/>
    <s v="46507555"/>
    <s v="T2 DI MNDCN-WLTS-FRT BRG :0/12 TOUCH"/>
    <s v="ICW"/>
  </r>
  <r>
    <s v="LC"/>
    <s v="128555950"/>
    <s v="45"/>
    <s v="T2 DI BURNS-LONE STAR #1 5/67 RPR SWTC"/>
    <s v="MOSSLNDG"/>
    <s v="ETL.6230.SWIT"/>
    <d v="2024-04-16T00:00:00"/>
    <d v="2024-04-10T00:00:00"/>
    <d v="2025-03-07T00:00:00"/>
    <x v="0"/>
    <m/>
    <d v="2025-04-10T00:00:00"/>
    <x v="89"/>
    <s v="623"/>
    <s v="TR2"/>
    <m/>
    <s v="E - Schd Compl Yr 0"/>
    <s v="Closed"/>
    <s v="RELW FIRE COMP OH   TR2  PRTO AIR"/>
    <s v="Out of Adjustment"/>
    <s v="Switch"/>
    <s v="Repair"/>
    <s v="46391279"/>
    <s v="T2 DI BURNS-LONE STAR #1 5/67 RPR SWTC"/>
    <s v="ICE"/>
  </r>
  <r>
    <s v="LC"/>
    <s v="128567757"/>
    <s v="005/002"/>
    <s v="T2 DI MNDCNO-PHLO JCT-HPLND 5/2 RPR GYWT"/>
    <s v="WILLITS"/>
    <s v="ETL.7520.POLE.NWOD"/>
    <d v="2024-04-17T00:00:00"/>
    <d v="2024-04-10T00:00:00"/>
    <d v="2025-03-06T00:00:00"/>
    <x v="0"/>
    <m/>
    <d v="2025-04-10T00:00:00"/>
    <x v="89"/>
    <s v="543"/>
    <s v="TR2"/>
    <m/>
    <s v="E - Schd Compl Yr 0"/>
    <s v="Closed"/>
    <s v="RELW FIRE COMP OH   TR2  PRTO AIR  FRAB"/>
    <s v="No Good/Out of Stdrd"/>
    <s v="Guy Wire-Tower"/>
    <s v="Repair"/>
    <s v="46290144"/>
    <s v="T2 DI MNDCNO-PHLO JCT-HPLND 5/2 RPR GYWT"/>
    <s v="ICQ"/>
  </r>
  <r>
    <s v="LC"/>
    <s v="128567941"/>
    <s v="020/001"/>
    <s v="T2 MNDO-WLITS-FRT BRG-20/01 RPL STRW"/>
    <s v="WILLITS"/>
    <s v="ETL.7550.POLE.WOOD"/>
    <d v="2024-04-17T00:00:00"/>
    <d v="2024-04-10T00:00:00"/>
    <d v="2024-04-10T00:00:00"/>
    <x v="1"/>
    <m/>
    <d v="2025-04-10T00:00:00"/>
    <x v="89"/>
    <s v="372T"/>
    <s v="TR2"/>
    <m/>
    <s v="E - Schd Compl Yr 0"/>
    <s v="Open"/>
    <s v="RELW OH   TR2  PRTO AIR  FRAB"/>
    <s v="No Good/Out of Stdrd"/>
    <s v="Structure-Wood"/>
    <s v="Replace"/>
    <s v="35574300"/>
    <s v="T2 DI MNDO-WLITS-FRT BRG-20/01 RPL STRW"/>
    <s v="70Y"/>
  </r>
  <r>
    <s v="LC"/>
    <s v="128567946"/>
    <s v="040/241"/>
    <s v="T2 DI INDN FLT-YSMTE 40/241 RMV VEG"/>
    <s v="FRESNO"/>
    <s v="ETL.1112.POLE.NWOD"/>
    <d v="2024-04-17T00:00:00"/>
    <d v="2024-04-10T00:00:00"/>
    <d v="2025-01-06T00:00:00"/>
    <x v="0"/>
    <m/>
    <d v="2025-04-10T00:00:00"/>
    <x v="8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568191"/>
    <s v="016/105"/>
    <s v="T2 DI METCALF-GREEN VLLY 16/105 RPR GYWW"/>
    <s v="MOSSLNDG"/>
    <s v="ETL.2540.POLE.STPS"/>
    <d v="2024-04-17T00:00:00"/>
    <d v="2024-04-10T00:00:00"/>
    <d v="2025-02-25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80"/>
    <s v="T2 DI METCALF-GREEN VLLY 16/105 RPR GYWW"/>
    <s v="ICW"/>
  </r>
  <r>
    <s v="LC"/>
    <s v="128577605"/>
    <s v="003/032"/>
    <s v="T2 DI MONTA VISTA-BURNS 03/32 RPR GYWW"/>
    <s v="MOSSLNDG"/>
    <s v="ETL.7590.POLE.WOOD"/>
    <d v="2024-04-18T00:00:00"/>
    <d v="2024-04-10T00:00:00"/>
    <d v="2025-03-25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82"/>
    <s v="T2 DI MONTA VISTA-BURNS 03/32 RPR GYWW"/>
    <s v="ICW"/>
  </r>
  <r>
    <s v="LC"/>
    <s v="128577735"/>
    <s v="004/037"/>
    <s v="T2 DI MONTA VISTA-BURNS 04/37L RPR GYWW"/>
    <s v="MOSSLNDG"/>
    <s v="ETL.7590.POLE.STPS"/>
    <d v="2024-04-18T00:00:00"/>
    <d v="2024-04-10T00:00:00"/>
    <d v="2025-03-27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83"/>
    <s v="T2 DI MONTA VISTA-BURNS 04/37L RPR GYWW"/>
    <s v="ICW"/>
  </r>
  <r>
    <s v="LC"/>
    <s v="128577755"/>
    <s v="001/005"/>
    <s v="T2 DI MNDCNO-WLTS-FRT BRG 1/5 RPL STRW"/>
    <s v="WILLITS"/>
    <s v="ETL.7550.POLE.WOOD"/>
    <d v="2024-04-18T00:00:00"/>
    <d v="2024-04-10T00:00:00"/>
    <d v="2025-04-02T00:00:00"/>
    <x v="0"/>
    <m/>
    <d v="2025-04-10T00:00:00"/>
    <x v="89"/>
    <s v="372T"/>
    <s v="TR2"/>
    <m/>
    <s v="E - Schd Compl Yr 0"/>
    <s v="Closed"/>
    <s v="RELW FIRE SPCR COMP OH   TR2  PRTO AIR  FRAB"/>
    <s v="No Good/Out of Stdrd"/>
    <s v="Structure-Wood"/>
    <s v="Replace"/>
    <s v="35574190"/>
    <s v="T2 DI MNDCNO-WLTS-FRT BRG 1/5 RPL STRW"/>
    <s v="70Y"/>
  </r>
  <r>
    <s v="LC"/>
    <s v="128577882"/>
    <s v="005/107"/>
    <s v="T2 DI BURNS-LONE STAR#2 5 5/107 RMV VEG"/>
    <s v="MOSSLNDG"/>
    <s v="ETL.6240.POLE.STPS"/>
    <d v="2024-04-18T00:00:00"/>
    <d v="2024-04-10T00:00:00"/>
    <d v="2024-10-16T00:00:00"/>
    <x v="0"/>
    <m/>
    <d v="2024-10-10T00:00:00"/>
    <x v="89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8578176"/>
    <s v="003/029"/>
    <s v="T2 DI MONTA VISTA-BURNS 3/29 RPR JUMW"/>
    <s v="MOSSLNDG"/>
    <s v="ETL.7590.INSL.NCER"/>
    <d v="2024-04-18T00:00:00"/>
    <d v="2024-04-10T00:00:00"/>
    <d v="2024-07-30T00:00:00"/>
    <x v="0"/>
    <m/>
    <d v="2024-07-10T00:00:00"/>
    <x v="89"/>
    <s v="630"/>
    <s v="TR2"/>
    <m/>
    <s v="E - Schd Compl Yr 0"/>
    <s v="Closed"/>
    <s v="RELW FIRE ACCM COMP OH   TR2  PRTO AIR  DURA BRIN"/>
    <s v="No Good/Out of Stdrd"/>
    <s v="Jumper-Wood"/>
    <s v="Repair"/>
    <s v="46266158"/>
    <s v="T2 DI MONTA VISTA-BURNS 03/29 RPR JMPW"/>
    <s v="ICW"/>
  </r>
  <r>
    <s v="LC"/>
    <s v="128578206"/>
    <s v="014/013"/>
    <s v="T2 DI MNDO-WLTS-FRT BRG 14/13 RPR ANCW"/>
    <s v="WILLITS"/>
    <s v="ETL.7550.POLE.WOOD"/>
    <d v="2024-04-18T00:00:00"/>
    <d v="2024-04-10T00:00:00"/>
    <d v="2025-03-31T00:00:00"/>
    <x v="0"/>
    <m/>
    <d v="2025-04-10T00:00:00"/>
    <x v="89"/>
    <s v="630"/>
    <s v="TR2"/>
    <m/>
    <s v="E - Schd Compl Yr 0"/>
    <s v="Closed"/>
    <s v="RELW COMP OH   TR2  PRTO AIR  FRAB"/>
    <s v="No Good/Out of Stdrd"/>
    <s v="Anchor-Wood"/>
    <s v="Repair"/>
    <s v="46308233"/>
    <s v="T2 DI MNDO-WLTS-FRT BRG 14/13 RPR ANCW"/>
    <s v="ICW"/>
  </r>
  <r>
    <s v="LC"/>
    <s v="128578208"/>
    <s v="005/108"/>
    <s v="T2 DI BURNS-LONE STAR#2 05/108 RMV VEG"/>
    <s v="MOSSLNDG"/>
    <s v="ETL.6240.POLE.NWOD"/>
    <d v="2024-04-18T00:00:00"/>
    <d v="2024-04-10T00:00:00"/>
    <d v="2024-10-01T00:00:00"/>
    <x v="0"/>
    <m/>
    <d v="2024-10-10T00:00:00"/>
    <x v="89"/>
    <s v="564"/>
    <s v="TR2"/>
    <m/>
    <s v="E - Schd Compl Yr 0"/>
    <s v="Closed"/>
    <s v="POHW ACCL CNCL OH   TR2  PRTO AIR  FRAB DURA BRIN"/>
    <s v="Overgrown"/>
    <s v="Vegetation"/>
    <s v="Remove"/>
    <s v=""/>
    <s v=""/>
    <s v=""/>
  </r>
  <r>
    <s v="LC"/>
    <s v="128578209"/>
    <s v="005/108"/>
    <s v="T2 DI BRNS-LONE STAR#2 5/108 INSPCT STR"/>
    <s v="MOSSLNDG"/>
    <s v="ETL.6240.POLE.NWOD"/>
    <d v="2024-04-18T00:00:00"/>
    <d v="2024-04-10T00:00:00"/>
    <d v="2024-09-17T00:00:00"/>
    <x v="0"/>
    <m/>
    <d v="2024-10-10T00:00:00"/>
    <x v="89"/>
    <s v="630"/>
    <s v="TR2"/>
    <m/>
    <s v="E - Schd Compl Yr 0"/>
    <s v="Closed"/>
    <s v="RELW ACCL COMP OH   TR2  PRTO AIR  FRAB DURA BRIN"/>
    <s v="Overgrown"/>
    <s v="Structure-Wood"/>
    <s v="Inspect"/>
    <s v="46236122"/>
    <s v="T2 DI BRNS-LONE STAR#2 5/108 INSPCT STR"/>
    <s v="ICW"/>
  </r>
  <r>
    <s v="LC"/>
    <s v="128578280"/>
    <s v="005/108"/>
    <s v="T2 DI BRNS-LONE STAR#2 05/108 RPR GYWW"/>
    <s v="MOSSLNDG"/>
    <s v="ETL.6240.POLE.NWOD"/>
    <d v="2024-04-18T00:00:00"/>
    <d v="2024-04-10T00:00:00"/>
    <d v="2025-04-05T00:00:00"/>
    <x v="0"/>
    <m/>
    <d v="2025-04-10T00:00:00"/>
    <x v="89"/>
    <s v="630"/>
    <s v="TR2"/>
    <m/>
    <s v="E - Schd Compl Yr 0"/>
    <s v="Closed"/>
    <s v="RELW ACCL COMP OH   TR2  PRTO AIR  FRAB"/>
    <s v="No Good/Out of Stdrd"/>
    <s v="Guy Wire-Wood"/>
    <s v="Repair"/>
    <s v="46391227"/>
    <s v="T2 DI BRNS-LONE STAR#2 05/108 RPR GYWW"/>
    <s v="ICW"/>
  </r>
  <r>
    <s v="LC"/>
    <s v="128578286"/>
    <s v="005/108"/>
    <s v="T2 DI BRNS-LONE STAR#2 05/108 RPR JMPW"/>
    <s v="MOSSLNDG"/>
    <s v="ETL.6240.INSL.NCER"/>
    <d v="2024-04-18T00:00:00"/>
    <d v="2024-04-10T00:00:00"/>
    <d v="2024-09-17T00:00:00"/>
    <x v="0"/>
    <m/>
    <d v="2024-07-10T00:00:00"/>
    <x v="89"/>
    <s v="630"/>
    <s v="TR2"/>
    <m/>
    <s v="E - Schd Compl Yr 0"/>
    <s v="Closed"/>
    <s v="RELW ACCL COMP OH   RTNR TR2  PRTO AIR  DURA BRIN"/>
    <s v="No Good/Out of Stdrd"/>
    <s v="Jumper-Wood"/>
    <s v="Repair"/>
    <s v="46252187"/>
    <s v="T2 DI BRNS-LONE STAR#2 05/108 RPR JMPW"/>
    <s v="ICW"/>
  </r>
  <r>
    <s v="LC"/>
    <s v="128578401"/>
    <s v="005/045"/>
    <s v="T2 DI MONTA VISTA-BURNS 5/45R RPR GYWW"/>
    <s v="MOSSLNDG"/>
    <s v="ETL.7590.POLE.STPS"/>
    <d v="2024-04-18T00:00:00"/>
    <d v="2024-04-10T00:00:00"/>
    <d v="2025-03-24T00:00:00"/>
    <x v="0"/>
    <m/>
    <d v="2025-04-10T00:00:00"/>
    <x v="89"/>
    <s v="630"/>
    <s v="TR2"/>
    <m/>
    <s v="E - Schd Compl Yr 0"/>
    <s v="Closed"/>
    <s v="RELW FIRE COMP OH   TR2  PRTO AIR  FRAB"/>
    <s v="No Good/Out of Stdrd"/>
    <s v="Guy Wire-Wood"/>
    <s v="Repair"/>
    <s v="46391284"/>
    <s v="T2 DI MONTA VISTA-BURNS 5/45R RPR GYWW"/>
    <s v="ICW"/>
  </r>
  <r>
    <s v="LC"/>
    <s v="128578522"/>
    <s v="003/036"/>
    <s v="T2 DI MONTA VISTA-BURNS 03/36 RMV VEG"/>
    <s v="MOSSLNDG"/>
    <s v="ETL.7590.POLE.WDPS"/>
    <d v="2024-04-18T00:00:00"/>
    <d v="2024-04-10T00:00:00"/>
    <d v="2024-05-08T00:00:00"/>
    <x v="0"/>
    <m/>
    <d v="2024-10-10T00:00:00"/>
    <x v="89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8578526"/>
    <s v="003/036"/>
    <s v="T2 DI MONTA VISTA-BURNS 3/36C RPL HRDW"/>
    <s v="MOSSLNDG"/>
    <s v="ETL.7590.POLE.WDPS"/>
    <d v="2024-04-18T00:00:00"/>
    <d v="2024-04-10T00:00:00"/>
    <d v="2025-03-25T00:00:00"/>
    <x v="0"/>
    <m/>
    <d v="2025-04-10T00:00:00"/>
    <x v="89"/>
    <s v="630"/>
    <s v="TR2"/>
    <m/>
    <s v="E - Schd Compl Yr 0"/>
    <s v="Closed"/>
    <s v="RELW COMP OH   TR2  PRTO AIR  FRAB"/>
    <s v="No Good/Out of Stdrd"/>
    <s v="Hardware-Wood"/>
    <s v="Replace"/>
    <s v="46391285"/>
    <s v="T2 DI MONTA VISTA-BURNS 3/36C RPL HRDW"/>
    <s v="ICW"/>
  </r>
  <r>
    <s v="LC"/>
    <s v="128578527"/>
    <s v="003/036"/>
    <s v="T2 DI MONTA VISTA-BURNS 03/36R COMPLETE"/>
    <s v="MOSSLNDG"/>
    <s v="ETL.7590.POLE.WDPS"/>
    <d v="2024-04-18T00:00:00"/>
    <d v="2024-04-10T00:00:00"/>
    <d v="2025-03-25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86"/>
    <s v="T2 DI MONTA VISTA-BURNS 03/36R RPR GYWW"/>
    <s v="ICW"/>
  </r>
  <r>
    <s v="LC"/>
    <s v="128578528"/>
    <s v="003/036"/>
    <s v="T2 DI MONTA VISTA-BURNS 3/36 COTTER"/>
    <s v="MOSSLNDG"/>
    <s v="ETL.7590.INSL.CERA"/>
    <d v="2024-04-18T00:00:00"/>
    <d v="2024-04-10T00:00:00"/>
    <d v="2025-03-25T00:00:00"/>
    <x v="0"/>
    <m/>
    <d v="2025-04-10T00:00:00"/>
    <x v="89"/>
    <s v="630"/>
    <s v="TR2"/>
    <m/>
    <s v="E - Schd Compl Yr 0"/>
    <s v="Closed"/>
    <s v="RELW COMP OH   TR2  PRTO AIR"/>
    <s v="No Good/Out of Stdrd"/>
    <s v="Insulator-Wood"/>
    <s v="Repair"/>
    <s v="46391287"/>
    <s v="T2 DI MONTA VISTA-BURNS 3/36 COTTER"/>
    <s v="ICW"/>
  </r>
  <r>
    <s v="LC"/>
    <s v="128611020"/>
    <s v="016/105"/>
    <s v="T2 DI METCALF-GREEN VLLY 16/105 RPR GYWW"/>
    <s v="MOSSLNDG"/>
    <s v="ETL.2540.POLE.STPS"/>
    <d v="2024-04-22T00:00:00"/>
    <d v="2024-04-10T00:00:00"/>
    <d v="2025-02-25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90"/>
    <s v="T2 DI METCALF-GREEN VLLY 16/105 RPR GYWW"/>
    <s v="ICW"/>
  </r>
  <r>
    <s v="LC"/>
    <s v="128611021"/>
    <s v="016/105"/>
    <s v="T2 DI METCALF-GREEN VLLY 16/105 RPR GYWW"/>
    <s v="MOSSLNDG"/>
    <s v="ETL.2540.POLE.STPS"/>
    <d v="2024-04-22T00:00:00"/>
    <d v="2024-04-10T00:00:00"/>
    <d v="2025-02-25T00:00:00"/>
    <x v="0"/>
    <m/>
    <d v="2025-04-10T00:00:00"/>
    <x v="89"/>
    <s v="630"/>
    <s v="TR2"/>
    <m/>
    <s v="E - Schd Compl Yr 0"/>
    <s v="Closed"/>
    <s v="RELW COMP OH   TR2  PRTO AIR  FRAB"/>
    <s v="No Good/Out of Stdrd"/>
    <s v="Guy Wire-Wood"/>
    <s v="Repair"/>
    <s v="46391291"/>
    <s v="T2 DI METCALF-GREEN VLLY 16/105 RPR GYWW"/>
    <s v="ICW"/>
  </r>
  <r>
    <s v="LC"/>
    <s v="130737417"/>
    <s v="013/052"/>
    <s v="T3 PITTSBURG-SAN MATEO 013/052 RPR FOND"/>
    <s v="CONCORD"/>
    <s v="ETL.5463.TOWR"/>
    <d v="2025-01-13T00:00:00"/>
    <d v="2024-10-10T00:00:00"/>
    <d v="2025-04-10T00:00:00"/>
    <x v="0"/>
    <m/>
    <d v="2025-04-10T00:00:00"/>
    <x v="89"/>
    <s v="543"/>
    <s v="TR3"/>
    <m/>
    <s v="E - Schd Compl Yr 0"/>
    <s v="Closed"/>
    <s v="RELW OTHR COMP OH   TR3  PRTO FRAB BRIN"/>
    <s v="No Good/Out of Stdrd"/>
    <s v="Foundation/Concrete-Tower"/>
    <s v="Repair"/>
    <s v="46463767"/>
    <s v="T3 PITTSBURG-SAN MATEO 013/052 RPR FOND"/>
    <s v="ICQ"/>
  </r>
  <r>
    <s v="LC"/>
    <s v="130745894"/>
    <s v="013/052"/>
    <s v="T3 PITTSBURG-SAN MATEO 13/052 RPR STRT"/>
    <s v="CONCORD"/>
    <s v="ETL.5463.TOWR"/>
    <d v="2025-01-15T00:00:00"/>
    <d v="2024-10-10T00:00:00"/>
    <d v="2025-04-08T00:00:00"/>
    <x v="0"/>
    <m/>
    <d v="2025-04-10T00:00:00"/>
    <x v="89"/>
    <s v="543"/>
    <s v="TR3"/>
    <m/>
    <s v="E - Schd Compl Yr 0"/>
    <s v="Closed"/>
    <s v="RELW OTHR COMP OH   TR3  PRTO FRAB BRIN"/>
    <s v="No Good/Out of Stdrd"/>
    <s v="Structure-Tower"/>
    <s v="Repair"/>
    <s v="46463768"/>
    <s v="T3 PITTSBURG-SAN MATEO 13/052 RPR STRT"/>
    <s v="ICQ"/>
  </r>
  <r>
    <s v="LC"/>
    <s v="123296827"/>
    <s v="042/192"/>
    <s v="T2NT EI RND MTN-TBL MTN #2 42/192 BNT SL"/>
    <s v="TABLEMTN"/>
    <s v="ETL.6070.TOWR"/>
    <d v="2022-04-11T00:00:00"/>
    <d v="2022-04-11T00:00:00"/>
    <d v="2023-09-12T00:00:00"/>
    <x v="0"/>
    <m/>
    <d v="2025-04-11T00:00:00"/>
    <x v="90"/>
    <s v="543"/>
    <s v="TR2N"/>
    <m/>
    <s v="E - Schd Compl Yr 0"/>
    <s v="Closed"/>
    <s v="RELW COMP OH   FMOB TR2N PRTO CLMB FRAB"/>
    <s v="No Good/Out of Stdrd"/>
    <s v="Structure-Tower"/>
    <s v="Repair"/>
    <s v="45647707"/>
    <s v="T2 EI RND MTN-TBL MTN #2 42/192 BNT STL"/>
    <s v="ICQ"/>
  </r>
  <r>
    <s v="LC"/>
    <s v="123298445"/>
    <s v="019/100"/>
    <s v="T2NT EI RND MTN-TB MTN #2 19/100 BNT STL"/>
    <s v="TABLEMTN"/>
    <s v="ETL.6070.TOWR"/>
    <d v="2022-04-11T00:00:00"/>
    <d v="2022-04-11T00:00:00"/>
    <d v="2023-07-29T00:00:00"/>
    <x v="0"/>
    <m/>
    <d v="2025-04-11T00:00:00"/>
    <x v="90"/>
    <s v="543"/>
    <s v="TR2N"/>
    <m/>
    <s v="E - Schd Compl Yr 0"/>
    <s v="Closed"/>
    <s v="RELW COMP OH   FMOB TR2N PRTO CLMB FRAB"/>
    <s v="No Good/Out of Stdrd"/>
    <s v="Structure-Tower"/>
    <s v="Repair"/>
    <s v="45647418"/>
    <s v="T2 EI RND MTN-TBLE MTN #2 19/100 BNT STL"/>
    <s v="ICQ"/>
  </r>
  <r>
    <s v="LC"/>
    <s v="123300071"/>
    <s v="019/099"/>
    <s v="T2NT EI RND MTN-TBL MTN #1 19/99 BNT STL"/>
    <s v="TABLEMTN"/>
    <s v="ETL.6060.TOWR"/>
    <d v="2022-04-11T00:00:00"/>
    <d v="2022-04-11T00:00:00"/>
    <d v="2023-08-21T00:00:00"/>
    <x v="0"/>
    <m/>
    <d v="2025-04-11T00:00:00"/>
    <x v="90"/>
    <s v="543"/>
    <s v="TR2N"/>
    <m/>
    <s v="E - Schd Compl Yr 0"/>
    <s v="Closed"/>
    <s v="RELW COMP OH   FMOB TR2N PRTO CLMB FRAB"/>
    <s v="No Good/Out of Stdrd"/>
    <s v="Structure-Tower"/>
    <s v="Repair"/>
    <s v="45644439"/>
    <s v="T2 EI RND MTN-TBL MTN #1 19/99 BNT STEEL"/>
    <s v="ICQ"/>
  </r>
  <r>
    <s v="LC"/>
    <s v="123353099"/>
    <s v="020/125"/>
    <s v="T2NT DI MSS LNDG-DLMNT#1 20/125 RPR FOND"/>
    <s v="MOSSLNDG"/>
    <s v="ETL.2830.TOWR"/>
    <d v="2022-04-18T00:00:00"/>
    <d v="2022-04-11T00:00:00"/>
    <d v="2023-04-04T00:00:00"/>
    <x v="0"/>
    <m/>
    <d v="2023-04-11T00:00:00"/>
    <x v="90"/>
    <s v="543"/>
    <s v="TR2N"/>
    <m/>
    <s v="E - Schd Compl Yr 0"/>
    <s v="Closed"/>
    <s v="RELW FIRE COMP OH   TR2N PRTO AIR  FRAB"/>
    <s v="No Good/Out of Stdrd"/>
    <s v="Foundation/Concrete-Tower"/>
    <s v="Repair"/>
    <s v="45650137"/>
    <s v="T2NT DI MSS LNDG-DLMNT#1 20/125 RPR FOND"/>
    <s v="ICQ"/>
  </r>
  <r>
    <s v="LC"/>
    <s v="123359969"/>
    <s v="001/029"/>
    <s v="T3NT DI KESWICK-TRINITY 01/29 RPR GYWW"/>
    <s v="TABLEMTN"/>
    <s v="ETL.7270.POLE.WOOD"/>
    <d v="2022-04-18T00:00:00"/>
    <d v="2022-04-11T00:00:00"/>
    <d v="2023-05-23T00:00:00"/>
    <x v="0"/>
    <m/>
    <d v="2025-04-11T00:00:00"/>
    <x v="90"/>
    <s v="630"/>
    <s v="TR3N"/>
    <m/>
    <s v="E - Schd Compl Yr 0"/>
    <s v="Closed"/>
    <s v="RELW COMP OH   TR3  PRTO AIR  FRAB NTDE"/>
    <s v="No Good/Out of Stdrd"/>
    <s v="Guy Wire-Wood"/>
    <s v="Repair"/>
    <s v="45729322"/>
    <s v="T3 DI KESWICK-TRINITY 01/29 RPR GYWW"/>
    <s v="ICW"/>
  </r>
  <r>
    <s v="LC"/>
    <s v="123440319"/>
    <s v="014/128"/>
    <s v="T3NT DI DRM RIO OSO #1 14/128 RPR SPLS"/>
    <s v="SACTO"/>
    <s v="ETL.1420.INSL.NCER"/>
    <d v="2022-04-27T00:00:00"/>
    <d v="2022-04-11T00:00:00"/>
    <d v="2023-12-07T00:00:00"/>
    <x v="0"/>
    <m/>
    <d v="2025-04-11T00:00:00"/>
    <x v="90"/>
    <s v="628"/>
    <s v="TR3N"/>
    <m/>
    <s v="E - Schd Compl Yr 0"/>
    <s v="Closed"/>
    <s v="RELW OTHR FIRE COMP OH   TR3N PRTO AIR  NTDE"/>
    <s v="No Good/Out of Stdrd"/>
    <s v="Splice-Steel"/>
    <s v="Repair"/>
    <s v="45657030"/>
    <s v="T3 DI DRM RIO OSO #1 14/128 RPL SPLS"/>
    <s v="ICS"/>
  </r>
  <r>
    <s v="LC"/>
    <s v="123440553"/>
    <s v=":009/051"/>
    <s v="T3NT DI EGLE RCK-RDBD :009/051 RPR STRT"/>
    <s v="WILLITS"/>
    <s v="ETL.1480.TOWR"/>
    <d v="2022-04-27T00:00:00"/>
    <d v="2022-04-11T00:00:00"/>
    <d v="2023-08-10T00:00:00"/>
    <x v="0"/>
    <m/>
    <d v="2025-04-11T00:00:00"/>
    <x v="90"/>
    <s v="543"/>
    <s v="TR3N"/>
    <m/>
    <s v="E - Schd Compl Yr 0"/>
    <s v="Closed"/>
    <s v="RELW COMP OH   TR3  PRTO AIR  FRAB"/>
    <s v="No Good/Out of Stdrd"/>
    <s v="Structure-Tower"/>
    <s v="Repair"/>
    <s v="45644890"/>
    <s v="T3 DI EAGLE RCK-RDBD :009/051 RPR STRT"/>
    <s v="ICQ"/>
  </r>
  <r>
    <s v="LC"/>
    <s v="127255240"/>
    <s v="003/026"/>
    <s v="T2 PIT #1-COTTONWOOD 3/26 RPR INSS"/>
    <s v="TABLEMTN"/>
    <s v="ETL.5390.INSL.NCER"/>
    <d v="2023-10-11T00:00:00"/>
    <d v="2023-10-11T00:00:00"/>
    <d v="2024-11-05T00:00:00"/>
    <x v="0"/>
    <m/>
    <d v="2025-04-11T00:00:00"/>
    <x v="90"/>
    <s v="628"/>
    <s v="TR2"/>
    <s v="YES"/>
    <s v="E - Schd Compl Yr 0"/>
    <s v="Closed"/>
    <s v="RELW CREW COMP OH   FMOB XMPT TR2  PRTO"/>
    <s v="No Good/Out of Stdrd"/>
    <s v="Insulator-Steel"/>
    <s v="Repair"/>
    <s v="46088244"/>
    <s v="T2 PIT #1-COTTONWOOD 3/26 RPR INSS"/>
    <s v="ICS"/>
  </r>
  <r>
    <s v="LC"/>
    <s v="128525783"/>
    <s v="001/008"/>
    <s v="T2 EI STNLS-MLNS SS-RVBK 1/8 RPR INSS"/>
    <s v="VICTOR"/>
    <s v="ETL.3840.INSL.NCER"/>
    <d v="2024-04-11T00:00:00"/>
    <d v="2024-04-11T00:00:00"/>
    <d v="2025-03-15T00:00:00"/>
    <x v="0"/>
    <m/>
    <d v="2025-04-11T00:00:00"/>
    <x v="90"/>
    <s v="628"/>
    <s v="TR2"/>
    <m/>
    <s v="E - Schd Compl Yr 0"/>
    <s v="Closed"/>
    <s v="RELW INSP COMP OH   FMOB TR2  PRTO"/>
    <s v="No Good/Out of Stdrd"/>
    <s v="Insulator-Steel"/>
    <s v="Repair"/>
    <s v="46327610"/>
    <s v="T2 EI STNLS-MLNS SS-RVBK 1/8 RPR INSS"/>
    <s v="ICS"/>
  </r>
  <r>
    <s v="LC"/>
    <s v="128525984"/>
    <s v="020/163"/>
    <s v="T2NT EI CRBRY SS-RND MTN 20/163 RPR STRT"/>
    <s v="TABLEMTN"/>
    <s v="ETL.5410.TOWR"/>
    <d v="2024-04-11T00:00:00"/>
    <d v="2024-04-11T00:00:00"/>
    <d v="2025-03-13T00:00:00"/>
    <x v="0"/>
    <m/>
    <d v="2027-04-11T00:00:00"/>
    <x v="90"/>
    <s v="543"/>
    <s v="TR2"/>
    <m/>
    <s v="E - Schd Compl Yr 0"/>
    <s v="Closed"/>
    <s v="RELW INSP COMP OH   FMOB TR2  PRTO FRAB"/>
    <s v="No Good/Out of Stdrd"/>
    <s v="Structure-Tower"/>
    <s v="Repair"/>
    <s v="46354012"/>
    <s v="T2NT EI CRBRY SS-RND MTN 20/163 RPR STRT"/>
    <s v="ICQ"/>
  </r>
  <r>
    <s v="LC"/>
    <s v="128526046"/>
    <s v="011/083"/>
    <s v="T2 EI MORAGA-LAKEWOOD 11/083 RPR STRT"/>
    <s v="CONCORD"/>
    <s v="ETL.3741.TOWR"/>
    <d v="2024-04-11T00:00:00"/>
    <d v="2024-04-11T00:00:00"/>
    <d v="2025-03-25T00:00:00"/>
    <x v="0"/>
    <m/>
    <d v="2025-04-11T00:00:00"/>
    <x v="90"/>
    <s v="543"/>
    <s v="TR2"/>
    <m/>
    <s v="E - Schd Compl Yr 0"/>
    <s v="Closed"/>
    <s v="RELW INSP COMP OH   FMOB TR2  PRTO FRAB"/>
    <s v="No Good/Out of Stdrd"/>
    <s v="Structure-Tower"/>
    <s v="Repair"/>
    <s v="46287347"/>
    <s v="T2 EI MORAGA-LAKEWOOD 11/083 RPR STRT"/>
    <s v="ICQ"/>
  </r>
  <r>
    <s v="LC"/>
    <s v="128526479"/>
    <s v="001/006"/>
    <s v="T2 EI STNLS-MLNS SS-RVBK 1/6 RPR INSS"/>
    <s v="VICTOR"/>
    <s v="ETL.3840.INSL.CERA"/>
    <d v="2024-04-11T00:00:00"/>
    <d v="2024-04-11T00:00:00"/>
    <d v="2025-03-15T00:00:00"/>
    <x v="0"/>
    <m/>
    <d v="2025-04-11T00:00:00"/>
    <x v="90"/>
    <s v="628"/>
    <s v="TR2"/>
    <m/>
    <s v="E - Schd Compl Yr 0"/>
    <s v="Closed"/>
    <s v="RELW INSP COMP OH   FMOB TR2  PRTO"/>
    <s v="No Good/Out of Stdrd"/>
    <s v="Insulator-Steel"/>
    <s v="Repair"/>
    <s v="46327500"/>
    <s v="T2 EI STNLS-MLNS SS-RVBK 1/6 RPR INSS"/>
    <s v="ICS"/>
  </r>
  <r>
    <s v="LC"/>
    <s v="128528059"/>
    <s v="000/017"/>
    <s v="T2 EI CARIBOU-WESTWOOD 00/017R RPL PL"/>
    <s v="TABLEMTN"/>
    <s v="ETL.6300.POLE.WDPS"/>
    <d v="2024-04-11T00:00:00"/>
    <d v="2024-04-11T00:00:00"/>
    <d v="2025-03-06T00:00:00"/>
    <x v="0"/>
    <m/>
    <d v="2025-04-11T00:00:00"/>
    <x v="90"/>
    <s v="372T"/>
    <s v="TR2"/>
    <m/>
    <s v="E - Schd Compl Yr 0"/>
    <s v="Closed"/>
    <s v="RELW INSP COMP OH   FMOB TR2  PRTO FRAB"/>
    <s v="No Good/Out of Stdrd"/>
    <s v="Structure-Wood"/>
    <s v="Replace"/>
    <s v="35572138"/>
    <s v="T2 EI CARIBOU-WESTWOOD 00/017R RPL PL"/>
    <s v="70Y"/>
  </r>
  <r>
    <s v="LC"/>
    <s v="128528060"/>
    <s v="000/017"/>
    <s v="T2 EI CARIBOU-WESTWOOD 0/017L RPL PL"/>
    <s v="TABLEMTN"/>
    <s v="ETL.6300.POLE.WDPS"/>
    <d v="2024-04-11T00:00:00"/>
    <d v="2024-04-11T00:00:00"/>
    <d v="2025-03-06T00:00:00"/>
    <x v="0"/>
    <m/>
    <d v="2025-04-11T00:00:00"/>
    <x v="90"/>
    <s v="372T"/>
    <s v="TR2"/>
    <m/>
    <s v="E - Schd Compl Yr 0"/>
    <s v="Closed"/>
    <s v="REGW INSP COMP OH   FMOB TR2  PRTO FRAB"/>
    <s v="No Good/Out of Stdrd"/>
    <s v="Structure-Wood"/>
    <s v="Replace"/>
    <s v="35572138"/>
    <s v="T2 EI CARIBOU-WESTWOOD 00/017R RPL PL"/>
    <s v="70Y"/>
  </r>
  <r>
    <s v="LC"/>
    <s v="128528894"/>
    <s v="005/123"/>
    <s v="T2 EI COLEMAN-SOUTH 005/123 RPR POLE"/>
    <s v="TABLEMTN"/>
    <s v="ETL.6450.POLE.WOOD"/>
    <d v="2024-04-11T00:00:00"/>
    <d v="2024-04-11T00:00:00"/>
    <d v="2025-03-22T00:00:00"/>
    <x v="0"/>
    <m/>
    <d v="2025-04-11T00:00:00"/>
    <x v="90"/>
    <s v="630"/>
    <s v="TR2"/>
    <m/>
    <s v="E - Schd Compl Yr 0"/>
    <s v="Closed"/>
    <s v="RELW INSP COMP OH   FMOB TR2  PRTO FRAB"/>
    <s v="No Good/Out of Stdrd"/>
    <s v="Structure-Wood"/>
    <s v="Repair"/>
    <s v="46389131"/>
    <s v="T2 EI COLEMAN-SOUTH 005/123 RPR POLE"/>
    <s v="ICW"/>
  </r>
  <r>
    <s v="LC"/>
    <s v="128528896"/>
    <s v="006/125"/>
    <s v="T2 EI COLEMAN-SOUTH 006/125 RPR POLE"/>
    <s v="TABLEMTN"/>
    <s v="ETL.6450.POLE.WOOD"/>
    <d v="2024-04-11T00:00:00"/>
    <d v="2024-04-11T00:00:00"/>
    <d v="2025-03-22T00:00:00"/>
    <x v="0"/>
    <m/>
    <d v="2025-04-11T00:00:00"/>
    <x v="90"/>
    <s v="630"/>
    <s v="TR2"/>
    <m/>
    <s v="E - Schd Compl Yr 0"/>
    <s v="Closed"/>
    <s v="RELW INSP COMP OH   FMOB TR2  PRTO FRAB"/>
    <s v="No Good/Out of Stdrd"/>
    <s v="Structure-Wood"/>
    <s v="Repair"/>
    <s v="46389132"/>
    <s v="T2 EI COLEMAN-SOUTH 006/125 RPR POLE"/>
    <s v="ICW"/>
  </r>
  <r>
    <s v="LC"/>
    <s v="128528966"/>
    <s v="000/017"/>
    <s v="T2 EI CARIBOU-WESTWOOD 00/017C RPL PL"/>
    <s v="TABLEMTN"/>
    <s v="ETL.6300.POLE.WDPS"/>
    <d v="2024-04-11T00:00:00"/>
    <d v="2024-04-11T00:00:00"/>
    <d v="2025-03-06T00:00:00"/>
    <x v="0"/>
    <m/>
    <d v="2025-04-11T00:00:00"/>
    <x v="90"/>
    <s v="372T"/>
    <s v="TR2"/>
    <m/>
    <s v="E - Schd Compl Yr 0"/>
    <s v="Closed"/>
    <s v="REGW INSP COMP OH   FMOB TR2  PRTO FRAB"/>
    <s v="No Good/Out of Stdrd"/>
    <s v="Structure-Wood"/>
    <s v="Replace"/>
    <s v="35572138"/>
    <s v="T2 EI CARIBOU-WESTWOOD 00/017R RPL PL"/>
    <s v="70Y"/>
  </r>
  <r>
    <s v="LC"/>
    <s v="128529820"/>
    <s v="009/188"/>
    <s v="T2 CARIBOU-WESTWOOD 09/188 RPR GYWW"/>
    <s v="TABLEMTN"/>
    <s v="ETL.6300.POLE.WOOD"/>
    <d v="2024-04-11T00:00:00"/>
    <d v="2024-04-11T00:00:00"/>
    <d v="2024-07-17T00:00:00"/>
    <x v="0"/>
    <m/>
    <d v="2025-04-11T00:00:00"/>
    <x v="90"/>
    <s v="630"/>
    <s v="TR2"/>
    <m/>
    <s v="E - Schd Compl Yr 0"/>
    <s v="Closed"/>
    <s v="RELW COMP OH   FMOB TR2  PRTO FRAB PGEQ DURA BRIN"/>
    <s v="No Good/Out of Stdrd"/>
    <s v="Guy Wire-Wood"/>
    <s v="Repair"/>
    <s v="46237048"/>
    <s v="T2 CARIBOU-WESTWOOD 09/188 RPR GYWW"/>
    <s v="ICW"/>
  </r>
  <r>
    <s v="LC"/>
    <s v="128531889"/>
    <s v="007/018"/>
    <s v="T2 EI CARIBOU-PLUMAS JCT 07/018 RPL INSW"/>
    <s v="TABLEMTN"/>
    <s v="ETL.6290.INSL.NCER"/>
    <d v="2024-04-11T00:00:00"/>
    <d v="2024-04-11T00:00:00"/>
    <d v="2025-04-29T00:00:00"/>
    <x v="1"/>
    <m/>
    <d v="2025-04-11T00:00:00"/>
    <x v="90"/>
    <s v="508T"/>
    <s v="TR2"/>
    <m/>
    <s v="E - Schd Compl Yr 0"/>
    <s v="Closed"/>
    <s v="RELW INSP COMP OH   FMOB TR2  PRTO"/>
    <s v="No Good/Out of Stdrd"/>
    <s v="Insulator-Wood"/>
    <s v="Replace"/>
    <s v="35556129"/>
    <s v="T2 EI CARIBOU-PLUMAS JCT 07/018 RPL INSW"/>
    <s v="93I"/>
  </r>
  <r>
    <s v="LC"/>
    <s v="128531973"/>
    <s v="000/021"/>
    <s v="T2 EI CARIBOU-WESTWOOD 0/21C RPR GYWW"/>
    <s v="TABLEMTN"/>
    <s v="ETL.6300.POLE.STPS"/>
    <d v="2024-04-11T00:00:00"/>
    <d v="2024-04-11T00:00:00"/>
    <d v="2024-07-10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uy Wire-Wood"/>
    <s v="Repair"/>
    <s v="46239930"/>
    <s v="T2 EI CARIBOU-WESTWOOD 0/21C RPR GYWW"/>
    <s v="ICW"/>
  </r>
  <r>
    <s v="LC"/>
    <s v="128531974"/>
    <s v="000/021"/>
    <s v="T2 EI CARIBOU-WESTWOOD 0/21 RPR INSW"/>
    <s v="TABLEMTN"/>
    <s v="ETL.6300.INSL.NCER"/>
    <d v="2024-04-11T00:00:00"/>
    <d v="2024-04-11T00:00:00"/>
    <d v="2025-03-05T00:00:00"/>
    <x v="0"/>
    <m/>
    <d v="2025-04-11T00:00:00"/>
    <x v="90"/>
    <s v="630"/>
    <s v="TR2"/>
    <m/>
    <s v="E - Schd Compl Yr 0"/>
    <s v="Closed"/>
    <s v="RELW INSP COMP OH   FMOB TR2  PRTO"/>
    <s v="No Good/Out of Stdrd"/>
    <s v="Insulator-Wood"/>
    <s v="Repair"/>
    <s v="46337291"/>
    <s v="T2 EI CARIBOU-WESTWOOD 0/21 RPR INSW"/>
    <s v="ICW"/>
  </r>
  <r>
    <s v="LC"/>
    <s v="128531982"/>
    <s v="000/021"/>
    <s v="T2 EI CARIBOU-WESTWOOD 0/21L RPR GYWW"/>
    <s v="TABLEMTN"/>
    <s v="ETL.6300.POLE.STPS"/>
    <d v="2024-04-11T00:00:00"/>
    <d v="2024-04-11T00:00:00"/>
    <d v="2024-07-10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uy Wire-Wood"/>
    <s v="Repair"/>
    <s v="46239929"/>
    <s v="T2 EI CARIBOU-WESTWOOD 0/21L RPR GYWW"/>
    <s v="ICW"/>
  </r>
  <r>
    <s v="LC"/>
    <s v="128532026"/>
    <s v="000/002"/>
    <s v="T2 EI STNSLS-MNTCA #2 0/2 RMV VEG"/>
    <s v="VICTOR"/>
    <s v="ETL.3820.TOWR"/>
    <d v="2024-04-11T00:00:00"/>
    <d v="2024-04-11T00:00:00"/>
    <d v="2025-01-13T00:00:00"/>
    <x v="0"/>
    <m/>
    <d v="2025-04-11T00:00:00"/>
    <x v="9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532136"/>
    <s v="000/021"/>
    <s v="T2 EI CARIBOU-WESTWD 0/21R RPR GYWW"/>
    <s v="TABLEMTN"/>
    <s v="ETL.6300.POLE.STPS"/>
    <d v="2024-04-11T00:00:00"/>
    <d v="2024-04-11T00:00:00"/>
    <d v="2024-07-10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uy Wire-Wood"/>
    <s v="Repair"/>
    <s v="46239928"/>
    <s v="T2 EI CARIBOU-WESTWD 00/21R RPR GYWW"/>
    <s v="ICW"/>
  </r>
  <r>
    <s v="LC"/>
    <s v="128532251"/>
    <s v="012/070"/>
    <s v="T2 MARTINEZ-SOBRANTE 12/70 RPL INSS"/>
    <s v="CONCORD"/>
    <s v="ETL.2270.INSL.CERA"/>
    <d v="2024-04-11T00:00:00"/>
    <d v="2024-04-11T00:00:00"/>
    <d v="2025-03-28T00:00:00"/>
    <x v="0"/>
    <m/>
    <d v="2025-04-11T00:00:00"/>
    <x v="90"/>
    <s v="532T"/>
    <s v="TR2"/>
    <m/>
    <s v="E - Schd Compl Yr 0"/>
    <s v="Closed"/>
    <s v="RELW INSP PATR COMC REMT NOAC REAR SWRK SPCR CLR  ACCL COMP OH   FMOB TR2  PRTO"/>
    <s v="No Good/Out of Stdrd"/>
    <s v="Insulator-Steel"/>
    <s v="Replace"/>
    <s v="35575054"/>
    <s v="T2 MARTINEZ-SOBRANTE 12/70 RPL INSS"/>
    <s v="93K"/>
  </r>
  <r>
    <s v="LC"/>
    <s v="128532258"/>
    <s v="012/121"/>
    <s v="T2 EI ARCO-CHOLAME 012/121 INS DMPW"/>
    <s v="MIDWAY"/>
    <s v="ETL.8440.INSL"/>
    <d v="2024-04-11T00:00:00"/>
    <d v="2024-04-11T00:00:00"/>
    <d v="2025-01-08T00:00:00"/>
    <x v="0"/>
    <m/>
    <d v="2025-04-11T00:00:00"/>
    <x v="90"/>
    <s v="630"/>
    <s v="TR2"/>
    <m/>
    <s v="E - Schd Compl Yr 0"/>
    <s v="Closed"/>
    <s v="RELW INSP COMP OH   FMOB TR2  PRTO"/>
    <s v="Missing"/>
    <s v="Damper-Wood"/>
    <s v="Install"/>
    <s v="46302515"/>
    <s v="T2 EI ARCO-CHOLAME 012/121 INS DMPW"/>
    <s v="ICW"/>
  </r>
  <r>
    <s v="LC"/>
    <s v="128532684"/>
    <s v="023/116"/>
    <s v="T2 EI RND MTN-TBL MTN #2 23/116 RPR ANCT"/>
    <s v="TABLEMTN"/>
    <s v="ETL.6070.TOWR"/>
    <d v="2024-04-11T00:00:00"/>
    <d v="2024-04-11T00:00:00"/>
    <d v="2025-03-17T00:00:00"/>
    <x v="0"/>
    <m/>
    <d v="2025-04-11T00:00:00"/>
    <x v="90"/>
    <s v="543"/>
    <s v="TR2"/>
    <m/>
    <s v="E - Schd Compl Yr 0"/>
    <s v="Closed"/>
    <s v="RELW INSP COMP OH   FMOB TR2  PRTO FRAB"/>
    <s v="No Good/Out of Stdrd"/>
    <s v="Anchor-Tower"/>
    <s v="Repair"/>
    <s v="46257278"/>
    <s v="T2 EI RND MTN-TBL MTN #2 23/116 RPR ANCT"/>
    <s v="ICQ"/>
  </r>
  <r>
    <s v="LC"/>
    <s v="128532685"/>
    <s v="023/116"/>
    <s v="T2 EI RND MTN-TBL MTN #2 23/116 RPR FOND"/>
    <s v="TABLEMTN"/>
    <s v="ETL.6070.TOWR"/>
    <d v="2024-04-11T00:00:00"/>
    <d v="2024-04-11T00:00:00"/>
    <d v="2025-03-17T00:00:00"/>
    <x v="0"/>
    <m/>
    <d v="2025-04-11T00:00:00"/>
    <x v="90"/>
    <s v="543"/>
    <s v="TR2"/>
    <m/>
    <s v="E - Schd Compl Yr 0"/>
    <s v="Closed"/>
    <s v="RELW INSP COMP OH   FMOB TR2  PRTO FRAB"/>
    <s v="No Good/Out of Stdrd"/>
    <s v="Foundation/Concrete-Tower"/>
    <s v="Repair"/>
    <s v="46310373"/>
    <s v="T2 EI RND MTN-TBL MTN #2 23/116 RPR FOND"/>
    <s v="ICQ"/>
  </r>
  <r>
    <s v="LC"/>
    <s v="128533003"/>
    <s v="011/111"/>
    <s v="T2 EI ARCO-CHOLAME 011/111 RPR INSW"/>
    <s v="MIDWAY"/>
    <s v="ETL.8440.INSL"/>
    <d v="2024-04-11T00:00:00"/>
    <d v="2024-04-11T00:00:00"/>
    <d v="2024-05-01T00:00:00"/>
    <x v="0"/>
    <m/>
    <d v="2024-10-11T00:00:00"/>
    <x v="90"/>
    <s v="630"/>
    <s v="TR2"/>
    <m/>
    <s v="E - Schd Compl Yr 0"/>
    <s v="Closed"/>
    <s v="RELW INSP COMP OH   FMOB TR2  PRTO FRAB DURA BRIN"/>
    <s v="No Good/Out of Stdrd"/>
    <s v="Insulator-Wood"/>
    <s v="Repair"/>
    <s v="46236408"/>
    <s v="T2 EI ARCO-CHOLAME 011/111 RPR INSW"/>
    <s v="ICW"/>
  </r>
  <r>
    <s v="LC"/>
    <s v="128533593"/>
    <s v="023/119"/>
    <s v="T2 EI RND MTN-TBL MTN #2 23/119 RPL INSS"/>
    <s v="TABLEMTN"/>
    <s v="ETL.6070.INSL"/>
    <d v="2024-04-11T00:00:00"/>
    <d v="2024-04-11T00:00:00"/>
    <d v="2025-02-20T00:00:00"/>
    <x v="0"/>
    <m/>
    <d v="2025-04-11T00:00:00"/>
    <x v="90"/>
    <s v="532T"/>
    <s v="TR2"/>
    <m/>
    <s v="E - Schd Compl Yr 0"/>
    <s v="Closed"/>
    <s v="RELW INSP COMP OH   FMOB TR2  PRTO FRAB"/>
    <s v="No Good/Out of Stdrd"/>
    <s v="Insulator-Steel"/>
    <s v="Replace"/>
    <s v="35611736"/>
    <s v="T2 EI RND MTN-TBL MTN #2 23/119 RPL INSS"/>
    <s v="93K"/>
  </r>
  <r>
    <s v="LC"/>
    <s v="128533728"/>
    <s v="007/153"/>
    <s v="T2 EI COLEMAN-SOUTH 007/153 RPR GYWW"/>
    <s v="TABLEMTN"/>
    <s v="ETL.6450.POLE.WOOD"/>
    <d v="2024-04-11T00:00:00"/>
    <d v="2024-04-11T00:00:00"/>
    <d v="2025-03-22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uy Wire-Wood"/>
    <s v="Repair"/>
    <s v="46389133"/>
    <s v="T2 EI COLEMAN-SOUTH 007/153 RPR GYWW"/>
    <s v="ICW"/>
  </r>
  <r>
    <s v="LC"/>
    <s v="128534678"/>
    <s v="075/382"/>
    <s v="T2  MALIN-ROUND MTN #2 75/382 RPL ANCT"/>
    <s v="TABLEMTN"/>
    <s v="ETL.6020.TOWR"/>
    <d v="2024-04-11T00:00:00"/>
    <d v="2024-04-11T00:00:00"/>
    <d v="2024-04-11T00:00:00"/>
    <x v="1"/>
    <m/>
    <d v="2025-04-11T00:00:00"/>
    <x v="90"/>
    <s v="93Z"/>
    <s v="TR2"/>
    <m/>
    <s v="E - Schd Compl Yr 0"/>
    <s v="Open"/>
    <s v="RELW INSP OH   FMOB TR2  PRTO FRAB BRIN"/>
    <s v="No Good/Out of Stdrd"/>
    <s v="Anchor-Tower"/>
    <s v="Replace"/>
    <s v="31716778"/>
    <s v="T2 DI MLN RD MTN#2 RPL ANCT 10 TWRS"/>
    <s v="93Z"/>
  </r>
  <r>
    <s v="LC"/>
    <s v="128534699"/>
    <s v="036/291"/>
    <s v="T2 EI BRDGEVILL-CTTNWD 036/291L RPR GRWW"/>
    <s v="TABLEMTN"/>
    <s v="ETL.1110.POLE.WDPS"/>
    <d v="2024-04-11T00:00:00"/>
    <d v="2024-04-11T00:00:00"/>
    <d v="2024-06-03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round Wire-Wood"/>
    <s v="Repair"/>
    <s v="46261879"/>
    <s v="T2 EI BRDGEVILL-CTTNWD 036/291L RPR GRWW"/>
    <s v="ICW"/>
  </r>
  <r>
    <s v="LC"/>
    <s v="128534722"/>
    <s v="075/382"/>
    <s v="T2 EI MALIN-ROUND MTN #2 75/382 RPR FOND"/>
    <s v="TABLEMTN"/>
    <s v="ETL.6020.TOWR"/>
    <d v="2024-04-11T00:00:00"/>
    <d v="2024-04-11T00:00:00"/>
    <d v="2025-03-19T00:00:00"/>
    <x v="0"/>
    <m/>
    <d v="2025-04-11T00:00:00"/>
    <x v="90"/>
    <s v="543"/>
    <s v="TR2"/>
    <m/>
    <s v="E - Schd Compl Yr 0"/>
    <s v="Closed"/>
    <s v="RELW INSP COMP OH   FMOB TR2  PRTO FRAB"/>
    <s v="Earth Covered Tower"/>
    <s v="Foundation/Concrete-Tower"/>
    <s v="Repair"/>
    <s v="46381380"/>
    <s v="T2 EI MALIN-ROUND MTN #2 75/382 RPR FOND"/>
    <s v="ICQ"/>
  </r>
  <r>
    <s v="LC"/>
    <s v="128534723"/>
    <s v="076/389"/>
    <s v="T2 EI MALIN-ROUND MTN#2 76/389 RPR FOND"/>
    <s v="TABLEMTN"/>
    <s v="ETL.6020.TOWR"/>
    <d v="2024-04-11T00:00:00"/>
    <d v="2024-04-11T00:00:00"/>
    <d v="2025-03-19T00:00:00"/>
    <x v="0"/>
    <m/>
    <d v="2025-04-11T00:00:00"/>
    <x v="90"/>
    <s v="543"/>
    <s v="TR2"/>
    <m/>
    <s v="E - Schd Compl Yr 0"/>
    <s v="Closed"/>
    <s v="RELW INSP COMP OH   FMOB TR2  PRTO FRAB"/>
    <s v="Earth Covered Tower"/>
    <s v="Foundation/Concrete-Tower"/>
    <s v="Repair"/>
    <s v="46381381"/>
    <s v="T2 EI MALIN-ROUND MTN#2 76/389 RPR FOND"/>
    <s v="ICQ"/>
  </r>
  <r>
    <s v="LC"/>
    <s v="128534732"/>
    <s v="036/290"/>
    <s v="T2 EI BRDGEVILL-CTTNWD 036/290L RPR GRWW"/>
    <s v="TABLEMTN"/>
    <s v="ETL.1110.POLE.WDPS"/>
    <d v="2024-04-11T00:00:00"/>
    <d v="2024-04-11T00:00:00"/>
    <d v="2025-03-23T00:00:00"/>
    <x v="0"/>
    <m/>
    <d v="2025-04-11T00:00:00"/>
    <x v="90"/>
    <s v="630"/>
    <s v="TR2"/>
    <m/>
    <s v="E - Schd Compl Yr 0"/>
    <s v="Closed"/>
    <s v="RELW INSP COMP OH   FMOB TR2  PRTO FRAB"/>
    <s v="No Good/Out of Stdrd"/>
    <s v="Ground Wire-Wood"/>
    <s v="Repair"/>
    <s v="46311103"/>
    <s v="T2 EI BRDGEVILL-CTTNWD 036/290L RPR GRWW"/>
    <s v="ICW"/>
  </r>
  <r>
    <s v="LC"/>
    <s v="128534748"/>
    <s v="028/009"/>
    <s v="T2 RIO DELL JCT-BRDGVLE 28/9 RPL INSW"/>
    <s v="EUREKA"/>
    <s v="ETL.7850.INSL.CERA"/>
    <d v="2024-04-11T00:00:00"/>
    <d v="2024-04-11T00:00:00"/>
    <d v="2025-06-14T00:00:00"/>
    <x v="1"/>
    <m/>
    <d v="2025-04-11T00:00:00"/>
    <x v="90"/>
    <s v="508T"/>
    <s v="TR2"/>
    <m/>
    <s v="E - Schd Compl Yr 0"/>
    <s v="Closed"/>
    <s v="RELW INSP COMP OH   FMOB TR2  PRTO FRAB"/>
    <s v="No Good/Out of Stdrd"/>
    <s v="Insulator-Wood"/>
    <s v="Replace"/>
    <s v="35573029"/>
    <s v="T2 EI RIO DELL JCT-BRDGVLE 28/9 RPL INSW"/>
    <s v="93I"/>
  </r>
  <r>
    <s v="LC"/>
    <s v="128534759"/>
    <s v="028/003"/>
    <s v="T2 EI RIO DLL JCT-BRDGVLE 28/3 RPL INSW"/>
    <s v="EUREKA"/>
    <s v="ETL.7850.INSL.CERA"/>
    <d v="2024-04-11T00:00:00"/>
    <d v="2024-04-11T00:00:00"/>
    <d v="2025-06-14T00:00:00"/>
    <x v="1"/>
    <m/>
    <d v="2025-04-11T00:00:00"/>
    <x v="90"/>
    <s v="508T"/>
    <s v="TR2"/>
    <m/>
    <s v="E - Schd Compl Yr 0"/>
    <s v="Closed"/>
    <s v="RELW INSP COMP OH   FMOB TR2  PRTO FRAB"/>
    <s v="No Good/Out of Stdrd"/>
    <s v="Insulator-Wood"/>
    <s v="Replace"/>
    <s v="35573028"/>
    <s v="T2 EI RIO DLL JCT-BRDGVLE 28/3 RPL INSW"/>
    <s v="93I"/>
  </r>
  <r>
    <s v="LC"/>
    <s v="128534762"/>
    <s v="027/134"/>
    <s v="T2 EI RND MTN-TBL MTN #1 27/134 RMV VEG"/>
    <s v="TABLEMTN"/>
    <s v="ETL.6060.TOWR"/>
    <d v="2024-04-11T00:00:00"/>
    <d v="2024-04-11T00:00:00"/>
    <d v="2024-11-04T00:00:00"/>
    <x v="0"/>
    <m/>
    <d v="2025-04-11T00:00:00"/>
    <x v="9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34764"/>
    <s v="027/134"/>
    <s v="T2 EI RND MTN-TBL MTN #1 27/134 RPR FOND"/>
    <s v="TABLEMTN"/>
    <s v="ETL.6060.TOWR"/>
    <d v="2024-04-11T00:00:00"/>
    <d v="2024-04-11T00:00:00"/>
    <d v="2025-03-17T00:00:00"/>
    <x v="0"/>
    <m/>
    <d v="2025-04-11T00:00:00"/>
    <x v="90"/>
    <s v="543"/>
    <s v="TR2"/>
    <m/>
    <s v="E - Schd Compl Yr 0"/>
    <s v="Closed"/>
    <s v="RELW INSP COMP OH   FMOB TR2  PRTO FRAB"/>
    <s v="No Good/Out of Stdrd"/>
    <s v="Foundation/Concrete-Tower"/>
    <s v="Repair"/>
    <s v="46310375"/>
    <s v="T2 EI RND MTN-TBL MTN #1 27/134 RPR FOND"/>
    <s v="ICQ"/>
  </r>
  <r>
    <s v="LC"/>
    <s v="128534780"/>
    <s v="028/002"/>
    <s v="T2 EI RIO DLL JCT-BRDGVLE 28/2 RPL STRW"/>
    <s v="EUREKA"/>
    <s v="ETL.7850.POLE.WOOD"/>
    <d v="2024-04-11T00:00:00"/>
    <d v="2024-04-11T00:00:00"/>
    <d v="2025-06-14T00:00:00"/>
    <x v="1"/>
    <m/>
    <d v="2025-04-11T00:00:00"/>
    <x v="90"/>
    <s v="372T"/>
    <s v="TR2"/>
    <m/>
    <s v="E - Schd Compl Yr 0"/>
    <s v="Closed"/>
    <s v="RELW INSP COMP OH   FMOB TR2  PRTO FRAB"/>
    <s v="Rotten"/>
    <s v="Structure-Wood"/>
    <s v="Replace"/>
    <s v="35573027"/>
    <s v="T2 EI RIO DLL JCT-BRDGVLE 28/2 RPL STRW"/>
    <s v="70Y"/>
  </r>
  <r>
    <s v="LC"/>
    <s v="128535042"/>
    <s v="021/174"/>
    <s v="T2NT EI CRBRY SS-RND MTN 21/174 RPR STRT"/>
    <s v="TABLEMTN"/>
    <s v="ETL.5410.TOWR"/>
    <d v="2024-04-11T00:00:00"/>
    <d v="2024-04-11T00:00:00"/>
    <d v="2025-03-13T00:00:00"/>
    <x v="0"/>
    <m/>
    <d v="2027-04-11T00:00:00"/>
    <x v="90"/>
    <s v="543"/>
    <s v="TR2"/>
    <m/>
    <s v="E - Schd Compl Yr 0"/>
    <s v="Closed"/>
    <s v="RELW INSP COMP OH   FMOB TR2  PRTO FRAB"/>
    <s v="No Good/Out of Stdrd"/>
    <s v="Structure-Tower"/>
    <s v="Repair"/>
    <s v="46354013"/>
    <s v="T2NT EI CRBRY SS-RND MTN 21/174 RPR STRT"/>
    <s v="ICQ"/>
  </r>
  <r>
    <s v="LC"/>
    <s v="128535060"/>
    <s v="021/175"/>
    <s v="T2 EI CRBRY SS-ROUND MTN 21/175 RPR FOND"/>
    <s v="TABLEMTN"/>
    <s v="ETL.5410.TOWR"/>
    <d v="2024-04-11T00:00:00"/>
    <d v="2024-04-11T00:00:00"/>
    <d v="2025-04-03T00:00:00"/>
    <x v="0"/>
    <m/>
    <d v="2025-04-11T00:00:00"/>
    <x v="90"/>
    <s v="543"/>
    <s v="TR2"/>
    <m/>
    <s v="E - Schd Compl Yr 0"/>
    <s v="Closed"/>
    <s v="RELW INSP COMP OH   FMOB TR2  PRTO FRAB"/>
    <s v="No Good/Out of Stdrd"/>
    <s v="Foundation/Concrete-Tower"/>
    <s v="Repair"/>
    <s v="46354014"/>
    <s v="T2 EI CRBRY SS-ROUND MTN 21/175 RPR FOND"/>
    <s v="ICQ"/>
  </r>
  <r>
    <s v="LC"/>
    <s v="128535061"/>
    <s v="021/176"/>
    <s v="T2NT EI CRBRY SS-RND MTN 21/176 RPR STRT"/>
    <s v="TABLEMTN"/>
    <s v="ETL.5410.TOWR"/>
    <d v="2024-04-11T00:00:00"/>
    <d v="2024-04-11T00:00:00"/>
    <d v="2025-03-13T00:00:00"/>
    <x v="0"/>
    <m/>
    <d v="2027-04-11T00:00:00"/>
    <x v="90"/>
    <s v="543"/>
    <s v="TR2"/>
    <m/>
    <s v="E - Schd Compl Yr 0"/>
    <s v="Closed"/>
    <s v="RELW INSP COMP OH   FMOB TR2  PRTO FRAB"/>
    <s v="No Good/Out of Stdrd"/>
    <s v="Structure-Tower"/>
    <s v="Repair"/>
    <s v="46354015"/>
    <s v="T2NT EI CRBRY SS-RND MTN 21/176 RPR STRT"/>
    <s v="ICQ"/>
  </r>
  <r>
    <s v="LC"/>
    <s v="128535156"/>
    <s v="005/063"/>
    <s v="T2 EI HAT CREEK #1-PIT #1 5/63 RPL STRW"/>
    <s v="TABLEMTN"/>
    <s v="ETL.7020.POLE.WOOD"/>
    <d v="2024-04-11T00:00:00"/>
    <d v="2024-04-11T00:00:00"/>
    <d v="2025-05-07T00:00:00"/>
    <x v="1"/>
    <m/>
    <d v="2025-04-11T00:00:00"/>
    <x v="90"/>
    <s v="372T"/>
    <s v="TR2"/>
    <m/>
    <s v="E - Schd Compl Yr 0"/>
    <s v="Closed"/>
    <s v="RELW INSP COMP OH   FMOB TR2  PRTO FRAB"/>
    <s v="No Good/Out of Stdrd"/>
    <s v="Structure-Wood"/>
    <s v="Replace"/>
    <s v="35574669"/>
    <s v="T2 EI HAT CREEK #1-PIT #1 5/63 RPL STRW"/>
    <s v="70Y"/>
  </r>
  <r>
    <s v="LC"/>
    <s v="128535212"/>
    <s v="004/097"/>
    <s v="T2 DI CSCD-BNTN-DESCHUTES-04/97 RPR JUMW"/>
    <s v="TABLEMTN"/>
    <s v="ETL.6310.INSL.NCER"/>
    <d v="2024-04-11T00:00:00"/>
    <d v="2024-04-11T00:00:00"/>
    <d v="2024-11-16T00:00:00"/>
    <x v="0"/>
    <m/>
    <d v="2025-04-11T00:00:00"/>
    <x v="90"/>
    <s v="630"/>
    <s v="TR2"/>
    <m/>
    <s v="E - Schd Compl Yr 0"/>
    <s v="Closed"/>
    <s v="RELW COMP OH   TR2  PRTO AIR"/>
    <s v="No Good/Out of Stdrd"/>
    <s v="Jumper-Wood"/>
    <s v="Repair"/>
    <s v="46233791"/>
    <s v="T2 DI CSCD-BNTN-DESCHUTES-04/97 RPR JUMW"/>
    <s v="ICW"/>
  </r>
  <r>
    <s v="LC"/>
    <s v="128535254"/>
    <s v="027/002A"/>
    <s v="T2 EI TRINITY-MAPLE CRK 27/002A RMV VEG"/>
    <s v="EUREKA"/>
    <s v="ETL.8170.POLE.WOOD"/>
    <d v="2024-04-11T00:00:00"/>
    <d v="2024-04-11T00:00:00"/>
    <d v="2024-10-29T00:00:00"/>
    <x v="0"/>
    <m/>
    <d v="2025-04-11T00:00:00"/>
    <x v="90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535261"/>
    <s v="025/003A"/>
    <s v="T2 EI TRINITY-MAPLE CREEK 25/3A COMPLETE"/>
    <s v="EUREKA"/>
    <s v="ETL.8170.POLE.WOOD"/>
    <d v="2024-04-11T00:00:00"/>
    <d v="2024-04-11T00:00:00"/>
    <d v="2025-03-30T00:00:00"/>
    <x v="0"/>
    <m/>
    <d v="2025-04-11T00:00:00"/>
    <x v="90"/>
    <s v="372"/>
    <s v="TR2"/>
    <m/>
    <s v="E - Schd Compl Yr 0"/>
    <s v="Closed"/>
    <s v="REGW INSP COMP OH   FMOB TR2  PRTO FRAB"/>
    <s v="No Good/Out of Stdrd"/>
    <s v="Structure-Wood"/>
    <s v="Replace"/>
    <s v="35534406"/>
    <s v="T2 EI TRINITY-MAPLE CREEK 25/3A RPL STRW"/>
    <s v="70Y"/>
  </r>
  <r>
    <s v="LC"/>
    <s v="128535270"/>
    <s v="027/002A"/>
    <s v="T2 EI TRINITY-MAPLE CRK 27/002A RPR GYWW"/>
    <s v="EUREKA"/>
    <s v="ETL.8170.POLE.WOOD"/>
    <d v="2024-04-11T00:00:00"/>
    <d v="2024-04-11T00:00:00"/>
    <d v="2024-06-19T00:00:00"/>
    <x v="0"/>
    <m/>
    <d v="2024-07-11T00:00:00"/>
    <x v="90"/>
    <s v="630"/>
    <s v="TR2"/>
    <m/>
    <s v="E - Schd Compl Yr 0"/>
    <s v="Closed"/>
    <s v="RELW INSP COMP OH   FMOB TR2  PRTO FRAB DURA BRIN"/>
    <s v="No Good/Out of Stdrd"/>
    <s v="Guy Wire-Wood"/>
    <s v="Repair"/>
    <s v="46232510"/>
    <s v="T2 EI TRINITY-MAPLE CRK 27/002A RPR GYWW"/>
    <s v="ICW"/>
  </r>
  <r>
    <s v="LC"/>
    <s v="128535553"/>
    <s v="022/000"/>
    <s v="T2 DI MNDCNO-WLLTS-FRT BRG 22/0 RPR JUMW"/>
    <s v="WILLITS"/>
    <s v="ETL.7550.INSL.NCER"/>
    <d v="2024-04-11T00:00:00"/>
    <d v="2024-04-11T00:00:00"/>
    <d v="2025-04-09T00:00:00"/>
    <x v="0"/>
    <m/>
    <d v="2024-10-11T00:00:00"/>
    <x v="90"/>
    <s v="630"/>
    <s v="TR2"/>
    <m/>
    <s v="E - Schd Compl Yr 0"/>
    <s v="Closed"/>
    <s v="RELW COMP OH   TR2  PRTO AIR  DURA BRIN"/>
    <s v="No Good/Out of Stdrd"/>
    <s v="Jumper-Wood"/>
    <s v="Repair"/>
    <s v="46233086"/>
    <s v="T2 DI MENDO-WLTS-FRT BRG-22/00 RPR JUMW"/>
    <s v="ICW"/>
  </r>
  <r>
    <s v="LC"/>
    <s v="128535701"/>
    <s v="020/092"/>
    <s v="T2 DI MOSS LANDING-LS BNS 20/92 RPR SHLS"/>
    <s v="MOSSLNDG"/>
    <s v="ETL.6040.TOWR"/>
    <d v="2024-04-11T00:00:00"/>
    <d v="2024-04-11T00:00:00"/>
    <d v="2025-04-02T00:00:00"/>
    <x v="0"/>
    <m/>
    <d v="2025-04-11T00:00:00"/>
    <x v="90"/>
    <s v="628"/>
    <s v="TR2"/>
    <m/>
    <s v="E - Schd Compl Yr 0"/>
    <s v="Closed"/>
    <s v="RELW FIRE COMP OH   TR2  PRTO AIR  FRAB"/>
    <s v="No Good/Out of Stdrd"/>
    <s v="Shield Wire - Steel"/>
    <s v="Repair"/>
    <s v="46305509"/>
    <s v="T2 DI MOSS LANDING-LS BNS 20/92 RPR SHLS"/>
    <s v="ICS"/>
  </r>
  <r>
    <s v="LC"/>
    <s v="128536200"/>
    <s v="076/388"/>
    <s v="T2 DI MALIN-RM#2 76/388 RPL ANCT"/>
    <s v="TABLEMTN"/>
    <s v="ETL.6020.TOWR"/>
    <d v="2024-04-11T00:00:00"/>
    <d v="2024-04-11T00:00:00"/>
    <d v="2025-03-19T00:00:00"/>
    <x v="0"/>
    <m/>
    <d v="2025-04-11T00:00:00"/>
    <x v="90"/>
    <s v="93Z"/>
    <s v="TR2"/>
    <m/>
    <s v="E - Schd Compl Yr 0"/>
    <s v="Closed"/>
    <s v="RELW FIRE COMP OH   TR2  PRTO AIR  FRAB"/>
    <s v="No Good/Out of Stdrd"/>
    <s v="Anchor-Tower"/>
    <s v="Replace"/>
    <s v="31716778"/>
    <s v="T2 DI MLN RD MTN#2 RPL ANCT 10 TWRS"/>
    <s v="93Z"/>
  </r>
  <r>
    <s v="LC"/>
    <s v="128538509"/>
    <s v="043/283"/>
    <s v="T2 DI TRINITY-CTTNWOOD 43/283 RPR JUMW"/>
    <s v="TABLEMTN"/>
    <s v="ETL.4040.INSL.NCER"/>
    <d v="2024-04-12T00:00:00"/>
    <d v="2024-04-11T00:00:00"/>
    <d v="2024-08-17T00:00:00"/>
    <x v="0"/>
    <m/>
    <d v="2024-07-11T00:00:00"/>
    <x v="90"/>
    <s v="630"/>
    <s v="TR2"/>
    <m/>
    <s v="E - Schd Compl Yr 0"/>
    <s v="Closed"/>
    <s v="RELW COMP OH   TR2  PRTO AIR  DURA BRIN"/>
    <s v="No Good/Out of Stdrd"/>
    <s v="Jumper-Wood"/>
    <s v="Repair"/>
    <s v="46234426"/>
    <s v="T2 DI TRINITY-CTTNWOOD 43/283 RPR JUMW"/>
    <s v="ICW"/>
  </r>
  <r>
    <s v="LC"/>
    <s v="128539252"/>
    <s v="002/013"/>
    <s v="T2 DI TRINITY-MAPLE CRK 2/13 RMV VEG"/>
    <s v="EUREKA"/>
    <s v="ETL.8170.POLE.NWOD"/>
    <d v="2024-04-12T00:00:00"/>
    <d v="2024-04-11T00:00:00"/>
    <d v="2024-10-22T00:00:00"/>
    <x v="0"/>
    <m/>
    <d v="2024-07-11T00:00:00"/>
    <x v="90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8539348"/>
    <s v="021/179"/>
    <s v="T2 DI CRAG VIEW-CASCADE 21/179 RPR STRW"/>
    <s v="TABLEMTN"/>
    <s v="ETL.1350.POLE.WDPS"/>
    <d v="2024-04-12T00:00:00"/>
    <d v="2024-04-11T00:00:00"/>
    <d v="2025-03-20T00:00:00"/>
    <x v="0"/>
    <m/>
    <d v="2025-04-11T00:00:00"/>
    <x v="90"/>
    <s v="630"/>
    <s v="TR2"/>
    <m/>
    <s v="E - Schd Compl Yr 0"/>
    <s v="Closed"/>
    <s v="RELW COMP OH   TR2  PRTO AIR  FRAB"/>
    <s v="No Good/Out of Stdrd"/>
    <s v="Structure-Wood"/>
    <s v="Repair"/>
    <s v="46454368"/>
    <s v="T2 DI CRAG VIEW-CASCADE 21/179 RPR STRW"/>
    <s v="ICW"/>
  </r>
  <r>
    <s v="LC"/>
    <s v="128539725"/>
    <s v="024/008"/>
    <s v="T2 DI MNDCNO-WLTS-FRT BRG 24/8 RPR IBWW"/>
    <s v="WILLITS"/>
    <s v="ETL.7550.POLE.WOOD"/>
    <d v="2024-04-12T00:00:00"/>
    <d v="2024-04-11T00:00:00"/>
    <d v="2025-04-03T00:00:00"/>
    <x v="0"/>
    <m/>
    <d v="2025-04-11T00:00:00"/>
    <x v="90"/>
    <s v="630"/>
    <s v="TR2"/>
    <m/>
    <s v="E - Schd Compl Yr 0"/>
    <s v="Closed"/>
    <s v="RELW COMC SPCR COMP OH   TR2  PRTO AIR  FRAB"/>
    <s v="No Good/Out of Stdrd"/>
    <s v="Hardware-Wood"/>
    <s v="Replace"/>
    <s v="46308239"/>
    <s v="T2 DI MNDCNO-WLTS-FRT BRG 24/8 RPR IBWW"/>
    <s v="ICW"/>
  </r>
  <r>
    <s v="LC"/>
    <s v="128539726"/>
    <s v="024/008"/>
    <s v="T2 DI MNDCNO-WLTS-FRT BRG 24/8 RPR STRW"/>
    <s v="WILLITS"/>
    <s v="ETL.7550.POLE.WOOD"/>
    <d v="2024-04-12T00:00:00"/>
    <d v="2024-04-11T00:00:00"/>
    <d v="2025-04-03T00:00:00"/>
    <x v="0"/>
    <m/>
    <d v="2025-04-11T00:00:00"/>
    <x v="90"/>
    <s v="630"/>
    <s v="TR2"/>
    <m/>
    <s v="E - Schd Compl Yr 0"/>
    <s v="Closed"/>
    <s v="RELW COMC SPCR COMP OH   TR2  PRTO AIR  FRAB"/>
    <s v="No Good/Out of Stdrd"/>
    <s v="Structure-Wood"/>
    <s v="Repair"/>
    <s v="46308301"/>
    <s v="T2 DI MNDCNO-WLTS-FRT BRG 24/8 RPR STRW"/>
    <s v="ICW"/>
  </r>
  <r>
    <s v="LC"/>
    <s v="128541604"/>
    <s v="004/032"/>
    <s v="T2 EI OLEUM-G #1 004/032 RMV NEST"/>
    <s v="CONCORD"/>
    <s v="ETL.3150.POLE.NWOD"/>
    <d v="2024-04-12T00:00:00"/>
    <d v="2024-04-11T00:00:00"/>
    <d v="2025-01-15T00:00:00"/>
    <x v="0"/>
    <m/>
    <d v="2025-04-11T00:00:00"/>
    <x v="90"/>
    <s v="628"/>
    <s v="TR2"/>
    <m/>
    <s v="E - Schd Compl Yr 0"/>
    <s v="Closed"/>
    <s v="RELW COMP OH   FMOB TR2  PRTO CLMB FRAB"/>
    <s v="Debris/Nest/etc."/>
    <s v="Structure-Steel"/>
    <s v="Remove"/>
    <s v="46287345"/>
    <s v="T2 EI OLEUM-G #1 004/032 RMV NEST"/>
    <s v="ICS"/>
  </r>
  <r>
    <s v="LC"/>
    <s v="128541958"/>
    <s v="022/005"/>
    <s v="T2 DI MENDOCINO-WFTB  22/5 RPR CRSW"/>
    <s v="WILLITS"/>
    <s v="ETL.7550.POLE.WOOD"/>
    <d v="2024-04-12T00:00:00"/>
    <d v="2024-04-11T00:00:00"/>
    <d v="2025-04-10T00:00:00"/>
    <x v="0"/>
    <m/>
    <d v="2025-04-11T00:00:00"/>
    <x v="90"/>
    <s v="630"/>
    <s v="TR2"/>
    <m/>
    <s v="E - Schd Compl Yr 0"/>
    <s v="Closed"/>
    <s v="RELW FIRE SPCR ACCH COMP OH   TR2  PRTO AIR  FRAB"/>
    <s v="No Good/Out of Stdrd"/>
    <s v="Crossarm-Wood"/>
    <s v="Repair"/>
    <s v="46308300"/>
    <s v="T2 DI MENDOCINO-WFTB  22/5 RPR CRSW"/>
    <s v="ICW"/>
  </r>
  <r>
    <s v="LC"/>
    <s v="128577689"/>
    <s v="A007/155"/>
    <s v="T2 DI CSCD-BTN-DSCHTS A007/155 RPL STRW"/>
    <s v="TABLEMTN"/>
    <s v="ETL.6310.POLE.WOOD"/>
    <d v="2024-04-18T00:00:00"/>
    <d v="2024-04-11T00:00:00"/>
    <d v="2025-04-07T00:00:00"/>
    <x v="0"/>
    <m/>
    <d v="2025-04-11T00:00:00"/>
    <x v="90"/>
    <s v="372T"/>
    <s v="TR2"/>
    <m/>
    <s v="E - Schd Compl Yr 0"/>
    <s v="Closed"/>
    <s v="RELW FIRE COMP OH   TR2  PRTO AIR  FRAB"/>
    <s v="No Good/Out of Stdrd"/>
    <s v="Structure-Wood"/>
    <s v="Replace"/>
    <s v="35556136"/>
    <s v="T2 DI CSCD-BTN-DSCHTS A007/155 RPL STRW"/>
    <s v="70Y"/>
  </r>
  <r>
    <s v="LC"/>
    <s v="128577832"/>
    <s v="020/170"/>
    <s v="T2 CRAG VW-CSCD 20/170L RPL POLE"/>
    <s v="TABLEMTN"/>
    <s v="ETL.1350.POLE.WDPS"/>
    <d v="2024-04-18T00:00:00"/>
    <d v="2024-04-11T00:00:00"/>
    <d v="2024-04-11T00:00:00"/>
    <x v="1"/>
    <m/>
    <d v="2025-04-11T00:00:00"/>
    <x v="90"/>
    <s v="372T"/>
    <s v="TR2"/>
    <m/>
    <s v="E - Schd Compl Yr 0"/>
    <s v="Open"/>
    <s v="RELW FIRE OH   TR2  PRTO AIR"/>
    <s v="No Good/Out of Stdrd"/>
    <s v="Structure-Wood"/>
    <s v="Replace"/>
    <s v="35557672"/>
    <s v="T2 DI CRAG VW-CSCD 20/170L RPL POLE"/>
    <s v="70Y"/>
  </r>
  <r>
    <s v="LC"/>
    <s v="128577833"/>
    <s v="020/170"/>
    <s v="T2 CRAG VW-CSCD 20/170R RPL POLE"/>
    <s v="TABLEMTN"/>
    <s v="ETL.1350.POLE.WDPS"/>
    <d v="2024-04-18T00:00:00"/>
    <d v="2024-04-11T00:00:00"/>
    <d v="2024-04-11T00:00:00"/>
    <x v="1"/>
    <m/>
    <d v="2025-04-11T00:00:00"/>
    <x v="90"/>
    <s v="372T"/>
    <s v="TR2"/>
    <m/>
    <s v="E - Schd Compl Yr 0"/>
    <s v="Open"/>
    <s v="POHW FIRE OH   TR2  PRTO AIR"/>
    <s v="No Good/Out of Stdrd"/>
    <s v="Structure-Wood"/>
    <s v="Replace"/>
    <s v="35557672"/>
    <s v="T2 DI CRAG VW-CSCD 20/170L RPL POLE"/>
    <s v="70Y"/>
  </r>
  <r>
    <s v="LC"/>
    <s v="128577838"/>
    <s v="047/191"/>
    <s v="T2 DI DIABLO-GATES #1 47/191 RPLC HRDT"/>
    <s v="PISMOBCH"/>
    <s v="ETL.5960.TOWR"/>
    <d v="2024-04-18T00:00:00"/>
    <d v="2024-04-11T00:00:00"/>
    <d v="2025-04-04T00:00:00"/>
    <x v="0"/>
    <m/>
    <d v="2025-04-11T00:00:00"/>
    <x v="90"/>
    <s v="543"/>
    <s v="TR2"/>
    <m/>
    <s v="E - Schd Compl Yr 0"/>
    <s v="Closed"/>
    <s v="RELW FIRE ACCM COMP OH   TR2  PRTO AIR  FRAB NTDE"/>
    <s v="No Good/Out of Stdrd"/>
    <s v="Hardware-Tower"/>
    <s v="Replace"/>
    <s v="46391251"/>
    <s v="T2 DI DIABLO-GATES #1 47/191 RPLC HRDT"/>
    <s v="ICQ"/>
  </r>
  <r>
    <s v="LC"/>
    <s v="128577975"/>
    <s v="020/174"/>
    <s v="T2 DI CRAG VIEW-CASCADE 20/174R RPR OPGW"/>
    <s v="TABLEMTN"/>
    <s v="ETL.1350.POLE.WDPS"/>
    <d v="2024-04-18T00:00:00"/>
    <d v="2024-04-11T00:00:00"/>
    <d v="2025-02-07T00:00:00"/>
    <x v="0"/>
    <m/>
    <d v="2025-04-11T00:00:00"/>
    <x v="90"/>
    <s v="630"/>
    <s v="TR2"/>
    <m/>
    <s v="E - Schd Compl Yr 0"/>
    <s v="Closed"/>
    <s v="RELW FIRE COMP OH   TR2  PRTO AIR  FRAB"/>
    <s v="No Good/Out of Stdrd"/>
    <s v="OPGW - Wood"/>
    <s v="Repair"/>
    <s v="46454370"/>
    <s v="T2 DI CRAG VIEW-CASCADE 20/174R RPR OPGW"/>
    <s v="ICW"/>
  </r>
  <r>
    <s v="LC"/>
    <s v="128578135"/>
    <s v="020/091"/>
    <s v="T2 DI MOSS LDNG-LS BNS 20/91 RPR SHLS"/>
    <s v="MOSSLNDG"/>
    <s v="ETL.6040.TOWR"/>
    <d v="2024-04-18T00:00:00"/>
    <d v="2024-04-11T00:00:00"/>
    <d v="2024-07-16T00:00:00"/>
    <x v="0"/>
    <m/>
    <d v="2025-04-11T00:00:00"/>
    <x v="90"/>
    <s v="628"/>
    <s v="TR2"/>
    <m/>
    <s v="E - Schd Compl Yr 0"/>
    <s v="Closed"/>
    <s v="RELW FIRE COMP OH   TR2  PRTO AIR  FRAB DURA BRIN"/>
    <s v="No Good/Out of Stdrd"/>
    <s v="Shield Wire - Steel"/>
    <s v="Repair"/>
    <s v="46264435"/>
    <s v="T2 DI MOSS LDNG-LS BNS 20/91 RPR SHLS"/>
    <s v="ICS"/>
  </r>
  <r>
    <s v="LC"/>
    <s v="128578189"/>
    <s v="018/087"/>
    <s v="T2 DI MOSS LNDNG LS BANOS 18/87 RPR STRT"/>
    <s v="MOSSLNDG"/>
    <s v="ETL.6040.TOWR"/>
    <d v="2024-04-18T00:00:00"/>
    <d v="2024-04-11T00:00:00"/>
    <d v="2025-01-28T00:00:00"/>
    <x v="0"/>
    <m/>
    <d v="2025-04-11T00:00:00"/>
    <x v="90"/>
    <s v="543"/>
    <s v="TR2"/>
    <m/>
    <s v="E - Schd Compl Yr 0"/>
    <s v="Closed"/>
    <s v="RELW COMP OH   TR2  PRTO AIR  FRAB"/>
    <s v="No Good/Out of Stdrd"/>
    <s v="Structure-Tower"/>
    <s v="Repair"/>
    <s v="46416489"/>
    <s v="T2 DI MOSS LNDNG LS BANOS 18/87 RPR STRT"/>
    <s v="ICQ"/>
  </r>
  <r>
    <s v="LC"/>
    <s v="128578359"/>
    <s v="076/387"/>
    <s v="T2 DI MALIN-ROUND MTN #2 76/387 RPR GYWT"/>
    <s v="TABLEMTN"/>
    <s v="ETL.6020.TOWR"/>
    <d v="2024-04-18T00:00:00"/>
    <d v="2024-04-11T00:00:00"/>
    <d v="2025-03-19T00:00:00"/>
    <x v="0"/>
    <m/>
    <d v="2025-04-11T00:00:00"/>
    <x v="90"/>
    <s v="543"/>
    <s v="TR2"/>
    <m/>
    <s v="E - Schd Compl Yr 0"/>
    <s v="Closed"/>
    <s v="RELW FIRE COMP OH   TR2  PRTO AIR  FRAB"/>
    <s v="No Good/Out of Stdrd"/>
    <s v="Guy Wire-Tower"/>
    <s v="Repair"/>
    <s v="46381389"/>
    <s v="T2 DI MALIN-ROUND MTN #2 76/387 RPR GYWT"/>
    <s v="ICQ"/>
  </r>
  <r>
    <s v="LC"/>
    <s v="128578496"/>
    <s v="017/080"/>
    <s v="T2 DI MOSS LNDNG-LS BANOS 17/80 RPL INSS"/>
    <s v="MOSSLNDG"/>
    <s v="ETL.6040.INSL"/>
    <d v="2024-04-18T00:00:00"/>
    <d v="2024-04-11T00:00:00"/>
    <d v="2025-02-23T00:00:00"/>
    <x v="0"/>
    <m/>
    <d v="2025-04-11T00:00:00"/>
    <x v="90"/>
    <s v="532"/>
    <s v="TR2"/>
    <m/>
    <s v="E - Schd Compl Yr 0"/>
    <s v="Closed"/>
    <s v="POHW FIRE COMP OH   TR2  PRTO AIR"/>
    <s v="No Good/Out of Stdrd"/>
    <s v="Insulator-Steel"/>
    <s v="Replace"/>
    <s v="35596168"/>
    <s v="T2 DI MSS LNDNG-LS BNS 36/159 RPL INSS"/>
    <s v="93K"/>
  </r>
  <r>
    <s v="LC"/>
    <s v="128578498"/>
    <s v="017/080"/>
    <s v="T2 DI MOSS LDNG-LOS BANOS 17/80 RPR SHLS"/>
    <s v="MOSSLNDG"/>
    <s v="ETL.6040.TOWR"/>
    <d v="2024-04-18T00:00:00"/>
    <d v="2024-04-11T00:00:00"/>
    <d v="2025-02-23T00:00:00"/>
    <x v="0"/>
    <m/>
    <d v="2025-04-11T00:00:00"/>
    <x v="90"/>
    <s v="628"/>
    <s v="TR2"/>
    <m/>
    <s v="E - Schd Compl Yr 0"/>
    <s v="Closed"/>
    <s v="RELW FIRE COMP OH   TR2  PRTO AIR  FRAB"/>
    <s v="No Good/Out of Stdrd"/>
    <s v="Shield Wire - Steel"/>
    <s v="Repair"/>
    <s v="46305506"/>
    <s v="T2 DI MOSS LDNG-LOS BANOS 17/80 RPR SHLS"/>
    <s v="ICS"/>
  </r>
  <r>
    <s v="LC"/>
    <s v="128581350"/>
    <s v="021/176"/>
    <s v="T2 DI CARG VIEW-CASCADE 021/176 RPR OPGW"/>
    <s v="TABLEMTN"/>
    <s v="ETL.1350.POLE.STPS"/>
    <d v="2024-04-19T00:00:00"/>
    <d v="2024-04-11T00:00:00"/>
    <d v="2025-02-07T00:00:00"/>
    <x v="0"/>
    <m/>
    <d v="2025-04-11T00:00:00"/>
    <x v="90"/>
    <s v="630"/>
    <s v="TR2"/>
    <m/>
    <s v="E - Schd Compl Yr 0"/>
    <s v="Closed"/>
    <s v="RELW COMP OH   TR2  PRTO AIR  FRAB"/>
    <s v="No Good/Out of Stdrd"/>
    <s v="OPGW - Wood"/>
    <s v="Repair"/>
    <s v="46454371"/>
    <s v="T2 DI CARG VIEW-CASCADE 021/176 RPR OPGW"/>
    <s v="ICW"/>
  </r>
  <r>
    <s v="LC"/>
    <s v="128581615"/>
    <s v="019/166"/>
    <s v="T2 DI CRAG VIEW-CASCADE 19/166L TOUCH"/>
    <s v="TABLEMTN"/>
    <s v="ETL.1350.POLE.STPS"/>
    <d v="2024-04-19T00:00:00"/>
    <d v="2024-04-11T00:00:00"/>
    <d v="2025-06-09T00:00:00"/>
    <x v="1"/>
    <m/>
    <d v="2024-10-11T00:00:00"/>
    <x v="90"/>
    <s v="630"/>
    <s v="TR2"/>
    <m/>
    <s v="E - Schd Compl Yr 0"/>
    <s v="Closed"/>
    <s v="RELW COMP OH   TR2  PRTO AIR  NTDE DURA BRIN"/>
    <s v="No Good/Out of Stdrd"/>
    <s v="Structure-Wood"/>
    <s v="Repair"/>
    <s v="46486716"/>
    <s v="T2 DI CRAG VIEW-CASCADE 19/166L TOUCH"/>
    <s v="ICW"/>
  </r>
  <r>
    <s v="LC"/>
    <s v="128582385"/>
    <s v="009/083"/>
    <s v="T2 DI BRDGVLL-CTTNWD 009/083 COMPLETE"/>
    <s v="TABLEMTN"/>
    <s v="ETL.1110.POLE.WDPS"/>
    <d v="2024-04-19T00:00:00"/>
    <d v="2024-04-11T00:00:00"/>
    <d v="2025-02-07T00:00:00"/>
    <x v="0"/>
    <m/>
    <d v="2025-04-11T00:00:00"/>
    <x v="90"/>
    <s v="630"/>
    <s v="TR2"/>
    <m/>
    <s v="E - Schd Compl Yr 0"/>
    <s v="Closed"/>
    <s v="RELW COMP OH   TR2  PRTO AIR  FRAB"/>
    <s v="No Good/Out of Stdrd"/>
    <s v="Structure-Wood"/>
    <s v="Repair"/>
    <s v="46311104"/>
    <s v="T2 DI BRDGVLL-CTTNWD 009/083 RPR STRW"/>
    <s v="ICW"/>
  </r>
  <r>
    <s v="LC"/>
    <s v="128583505"/>
    <s v="012/004"/>
    <s v="T2 DI KNCTI MDDLTWN 12/004 RPR CRSW"/>
    <s v="WILLITS"/>
    <s v="ETL.6380.POLE.WOOD"/>
    <d v="2024-04-19T00:00:00"/>
    <d v="2024-04-11T00:00:00"/>
    <d v="2025-03-17T00:00:00"/>
    <x v="0"/>
    <m/>
    <d v="2025-04-11T00:00:00"/>
    <x v="90"/>
    <s v="630"/>
    <s v="TR2"/>
    <m/>
    <s v="E - Schd Compl Yr 0"/>
    <s v="Closed"/>
    <s v="RELW COMP OH   TR2  PRTO AIR  FRAB"/>
    <s v="No Good/Out of Stdrd"/>
    <s v="Crossarm-Wood"/>
    <s v="Repair"/>
    <s v="46340219"/>
    <s v="T2 DI KNCTI MDDLTWN 12/004 RPR CRSW"/>
    <s v="ICW"/>
  </r>
  <r>
    <s v="LC"/>
    <s v="128583509"/>
    <s v="012/004"/>
    <s v="T2 DI KNCTI-MDDLTWN 12/004 RPR JUMW"/>
    <s v="WILLITS"/>
    <s v="ETL.6380.INSL.CERA"/>
    <d v="2024-04-19T00:00:00"/>
    <d v="2024-04-11T00:00:00"/>
    <d v="2025-03-17T00:00:00"/>
    <x v="0"/>
    <m/>
    <d v="2025-04-11T00:00:00"/>
    <x v="90"/>
    <s v="630"/>
    <s v="TR2"/>
    <m/>
    <s v="E - Schd Compl Yr 0"/>
    <s v="Closed"/>
    <s v="RELW COMP OH   TR2  PRTO AIR"/>
    <s v="No Good/Out of Stdrd"/>
    <s v="Jumper-Wood"/>
    <s v="Repair"/>
    <s v="46340260"/>
    <s v="T2 DI KNCTI-MDDLTWN 12/004 RPR JUMW"/>
    <s v="ICW"/>
  </r>
  <r>
    <s v="LC"/>
    <s v="128584032"/>
    <s v="075/384"/>
    <s v="T2 DI MALIN-ROUND MTN #2 75/384 RPR OPGW"/>
    <s v="TABLEMTN"/>
    <s v="ETL.6020.TOWR"/>
    <d v="2024-04-19T00:00:00"/>
    <d v="2024-04-11T00:00:00"/>
    <d v="2025-02-09T00:00:00"/>
    <x v="0"/>
    <m/>
    <d v="2025-04-11T00:00:00"/>
    <x v="90"/>
    <s v="628"/>
    <s v="TR2"/>
    <m/>
    <s v="E - Schd Compl Yr 0"/>
    <s v="Closed"/>
    <s v="RELW COMP OH   TR2  PRTO AIR  FRAB"/>
    <s v="No Good/Out of Stdrd"/>
    <s v="OPGW - Steel"/>
    <s v="Repair"/>
    <s v="46337581"/>
    <s v="T2 DI MALIN-ROUND MTN #2 75/384 RPR OPGW"/>
    <s v="ICS"/>
  </r>
  <r>
    <s v="LC"/>
    <s v="128584139"/>
    <s v="019/165"/>
    <s v="T2 CRG VW-CASCADE 019/165L RPL STRW"/>
    <s v="TABLEMTN"/>
    <s v="ETL.1350.POLE.WDPS"/>
    <d v="2024-04-19T00:00:00"/>
    <d v="2024-04-11T00:00:00"/>
    <d v="2024-04-11T00:00:00"/>
    <x v="1"/>
    <m/>
    <d v="2025-04-11T00:00:00"/>
    <x v="90"/>
    <s v="372"/>
    <s v="TR2"/>
    <m/>
    <s v="E - Schd Compl Yr 0"/>
    <s v="Open"/>
    <s v="POHW OH   TR2  PRTO AIR"/>
    <s v="No Good/Out of Stdrd"/>
    <s v="Structure-Wood"/>
    <s v="Replace"/>
    <s v="35557669"/>
    <s v="T2 DI CRG VW-CASCADE 019/165R RPL STRW"/>
    <s v="70Y"/>
  </r>
  <r>
    <s v="LC"/>
    <s v="128584183"/>
    <s v="019/165"/>
    <s v="T2 CRG VW-CASCADE 019/165R RPL STRW"/>
    <s v="TABLEMTN"/>
    <s v="ETL.1350.POLE.WDPS"/>
    <d v="2024-04-19T00:00:00"/>
    <d v="2024-04-11T00:00:00"/>
    <d v="2024-04-11T00:00:00"/>
    <x v="1"/>
    <m/>
    <d v="2025-04-11T00:00:00"/>
    <x v="90"/>
    <s v="372T"/>
    <s v="TR2"/>
    <m/>
    <s v="E - Schd Compl Yr 0"/>
    <s v="Open"/>
    <s v="RELW OH   TR2  PRTO AIR"/>
    <s v="No Good/Out of Stdrd"/>
    <s v="Structure-Wood"/>
    <s v="Replace"/>
    <s v="35557669"/>
    <s v="T2 DI CRG VW-CASCADE 019/165R RPL STRW"/>
    <s v="70Y"/>
  </r>
  <r>
    <s v="LC"/>
    <s v="128584282"/>
    <s v="047/005"/>
    <s v="T2 DI HMBLDT-TRINITY 47/005L RPL ANCW"/>
    <s v="EUREKA"/>
    <s v="ETL.1820.POLE.WDPS"/>
    <d v="2024-04-19T00:00:00"/>
    <d v="2024-04-11T00:00:00"/>
    <d v="2025-04-07T00:00:00"/>
    <x v="0"/>
    <m/>
    <d v="2025-04-11T00:00:00"/>
    <x v="90"/>
    <s v="637T"/>
    <s v="TR2"/>
    <m/>
    <s v="E - Schd Compl Yr 0"/>
    <s v="Closed"/>
    <s v="RELW COMP OH   TR2  PRTO AIR  FRAB"/>
    <s v="No Good/Out of Stdrd"/>
    <s v="Anchor-Wood"/>
    <s v="Replace"/>
    <s v="35574655"/>
    <s v="T2 DI HMBLDT-TRINITY 47/005L RPL ANCW"/>
    <s v="93E"/>
  </r>
  <r>
    <s v="LC"/>
    <s v="128584388"/>
    <s v="020/168"/>
    <s v="T2 DI CRG VW-CASCADE 020/168R RPL STRW"/>
    <s v="TABLEMTN"/>
    <s v="ETL.1350.POLE.WDPS"/>
    <d v="2024-04-19T00:00:00"/>
    <d v="2024-04-11T00:00:00"/>
    <d v="2024-04-11T00:00:00"/>
    <x v="1"/>
    <m/>
    <d v="2025-04-11T00:00:00"/>
    <x v="90"/>
    <s v="372T"/>
    <s v="TR2"/>
    <m/>
    <s v="E - Schd Compl Yr 0"/>
    <s v="Open"/>
    <s v="RELW OH   TR2  PRTO AIR  FRAB"/>
    <s v="No Good/Out of Stdrd"/>
    <s v="Structure-Wood"/>
    <s v="Replace"/>
    <s v="35557671"/>
    <s v="T2 DI CRG VW-CASCADE 020/168R RPL STRW"/>
    <s v="70Y"/>
  </r>
  <r>
    <s v="LC"/>
    <s v="128584431"/>
    <s v="020/168"/>
    <s v="T2 DI CRG VW-CASCADE 020/168L RPL STRW"/>
    <s v="TABLEMTN"/>
    <s v="ETL.1350.POLE.WDPS"/>
    <d v="2024-04-19T00:00:00"/>
    <d v="2024-04-11T00:00:00"/>
    <d v="2024-04-11T00:00:00"/>
    <x v="1"/>
    <m/>
    <d v="2025-04-11T00:00:00"/>
    <x v="90"/>
    <s v="372T"/>
    <s v="TR2"/>
    <m/>
    <s v="E - Schd Compl Yr 0"/>
    <s v="Open"/>
    <s v="POHW OH   TR2  PRTO AIR  FRAB"/>
    <s v="No Good/Out of Stdrd"/>
    <s v="Structure-Wood"/>
    <s v="Replace"/>
    <s v="35557671"/>
    <s v="T2 DI CRG VW-CASCADE 020/168R RPL STRW"/>
    <s v="70Y"/>
  </r>
  <r>
    <s v="LC"/>
    <s v="128622776"/>
    <s v="009/188"/>
    <s v="T2 CARIBOU-WESTWOOD 09/188 RPR ANCW"/>
    <s v="TABLEMTN"/>
    <s v="ETL.6300.POLE.WOOD"/>
    <d v="2024-04-23T00:00:00"/>
    <d v="2024-04-11T00:00:00"/>
    <d v="2024-07-17T00:00:00"/>
    <x v="0"/>
    <m/>
    <d v="2025-04-11T00:00:00"/>
    <x v="90"/>
    <s v="630"/>
    <s v="TR2"/>
    <m/>
    <s v="E - Schd Compl Yr 0"/>
    <s v="Closed"/>
    <s v="RELW COMP OH   FMOB TR2  PRTO FRAB PGEQ DURA BRIN"/>
    <s v="No Good/Out of Stdrd"/>
    <s v="Anchor-Wood"/>
    <s v="Repair"/>
    <s v="46239927"/>
    <s v="T2 CARIBOU-WESTWOOD 09/188 RPR ANCW"/>
    <s v="ICW"/>
  </r>
  <r>
    <s v="LC"/>
    <s v="130736956"/>
    <s v="009/039"/>
    <s v="T3NT PTTSBRG-SN MTEO 009/039 RPR FOND"/>
    <s v="CONCORD"/>
    <s v="ETL.5463.TOWR"/>
    <d v="2025-01-13T00:00:00"/>
    <d v="2024-10-11T00:00:00"/>
    <d v="2024-10-11T00:00:00"/>
    <x v="1"/>
    <m/>
    <d v="2027-10-11T00:00:00"/>
    <x v="90"/>
    <s v="543"/>
    <s v="TR3"/>
    <m/>
    <s v="E - Schd Compl Yr 0"/>
    <s v="Open"/>
    <s v="POHW OTHR OH   TR3  PRTO FRAB"/>
    <s v="No Good/Out of Stdrd"/>
    <s v="Foundation/Concrete-Tower"/>
    <s v="Repair"/>
    <s v=""/>
    <s v=""/>
    <s v=""/>
  </r>
  <r>
    <s v="LC"/>
    <s v="123303721"/>
    <s v="021/107"/>
    <s v="T3NT EI RNDMTN-TBLMTN #2 21/107 BNT STEL"/>
    <s v="TABLEMTN"/>
    <s v="ETL.6070.TOWR"/>
    <d v="2022-04-12T00:00:00"/>
    <d v="2022-04-12T00:00:00"/>
    <d v="2023-07-29T00:00:00"/>
    <x v="0"/>
    <m/>
    <d v="2025-04-12T00:00:00"/>
    <x v="91"/>
    <s v="543"/>
    <s v="TR3N"/>
    <m/>
    <s v="E - Schd Compl Yr 0"/>
    <s v="Closed"/>
    <s v="RELW COMP OH   FMOB TR3  PRTO CLMB FRAB"/>
    <s v="No Good/Out of Stdrd"/>
    <s v="Structure-Tower"/>
    <s v="Repair"/>
    <s v="45647620"/>
    <s v="T3 EI RND MTN-TBL MTN #2 21/107 BNT STEL"/>
    <s v="ICQ"/>
  </r>
  <r>
    <s v="LC"/>
    <s v="123309117"/>
    <s v="021/110"/>
    <s v="T3NT EI RND MT-TBL MTN#1 21/110 BNT STEL"/>
    <s v="TABLEMTN"/>
    <s v="ETL.6060.TOWR"/>
    <d v="2022-04-12T00:00:00"/>
    <d v="2022-04-12T00:00:00"/>
    <d v="2023-07-29T00:00:00"/>
    <x v="0"/>
    <m/>
    <d v="2025-04-12T00:00:00"/>
    <x v="91"/>
    <s v="543"/>
    <s v="TR3N"/>
    <m/>
    <s v="E - Schd Compl Yr 0"/>
    <s v="Closed"/>
    <s v="RELW COMP OH   FMOB TR3  PRTO CLMB FRAB"/>
    <s v="No Good/Out of Stdrd"/>
    <s v="Structure-Tower"/>
    <s v="Repair"/>
    <s v="45644444"/>
    <s v="T3 EI RND MTN-TBL MTN #1 21/110 BNT STEL"/>
    <s v="ICQ"/>
  </r>
  <r>
    <s v="LC"/>
    <s v="123311541"/>
    <s v="022/112"/>
    <s v="T3NT EI RNDMTN-TBLMTN #2 22/112 RPR GYWS"/>
    <s v="TABLEMTN"/>
    <s v="ETL.6070.TOWR"/>
    <d v="2022-04-12T00:00:00"/>
    <d v="2022-04-12T00:00:00"/>
    <d v="2023-08-10T00:00:00"/>
    <x v="0"/>
    <m/>
    <d v="2025-04-12T00:00:00"/>
    <x v="91"/>
    <s v="628"/>
    <s v="TR3N"/>
    <m/>
    <s v="E - Schd Compl Yr 0"/>
    <s v="Closed"/>
    <s v="RELW COMP OH   FMOB TR3N PRTO CLMB FRAB"/>
    <s v="No Good/Out of Stdrd"/>
    <s v="Guy Wire-Steel"/>
    <s v="Repair"/>
    <s v="45702810"/>
    <s v="T3 EI RND MTN-TBL MTN #2 22/112 RPR GYWS"/>
    <s v="ICS"/>
  </r>
  <r>
    <s v="LC"/>
    <s v="123313146"/>
    <s v="022/114"/>
    <s v="T3NT EI RND MT-TBL MT #1 22/114 RPR GYWS"/>
    <s v="TABLEMTN"/>
    <s v="ETL.6060.TOWR"/>
    <d v="2022-04-12T00:00:00"/>
    <d v="2022-04-12T00:00:00"/>
    <d v="2023-08-09T00:00:00"/>
    <x v="0"/>
    <m/>
    <d v="2025-04-12T00:00:00"/>
    <x v="91"/>
    <s v="628"/>
    <s v="TR3N"/>
    <m/>
    <s v="E - Schd Compl Yr 0"/>
    <s v="Closed"/>
    <s v="RELW COMP OH   FMOB TR3N PRTO CLMB FRAB"/>
    <s v="No Good/Out of Stdrd"/>
    <s v="Guy Wire-Steel"/>
    <s v="Repair"/>
    <s v="45699114"/>
    <s v="T3 EI RND MTN-TBL MT #1 22/114 RPR GYWS"/>
    <s v="ICS"/>
  </r>
  <r>
    <s v="LC"/>
    <s v="123379293"/>
    <s v="011/203"/>
    <s v="T2 DI CLMN RD BLF 11/203 RMV DEBRIS"/>
    <s v="TABLEMTN"/>
    <s v="ETL.6440.POLE.NWOD"/>
    <d v="2022-04-20T00:00:00"/>
    <d v="2022-04-12T00:00:00"/>
    <d v="2023-06-09T00:00:00"/>
    <x v="0"/>
    <m/>
    <d v="2023-04-12T00:00:00"/>
    <x v="91"/>
    <s v="630"/>
    <s v="TR2N"/>
    <m/>
    <s v="E - Schd Compl Yr 0"/>
    <s v="Closed"/>
    <s v="RELW FIRE COMP OH   TR2N PRTO AIR  FRAB NTDE"/>
    <s v="Debris/Nest/etc."/>
    <s v="Structure-Wood"/>
    <s v="Remove"/>
    <s v="45456247"/>
    <s v="T2 DI CLMN RD BLF 11/203 RMV DEBRIS"/>
    <s v="ICW"/>
  </r>
  <r>
    <s v="LC"/>
    <s v="123457803"/>
    <s v="002/065"/>
    <s v="T2NT DI VOLTA-SOUTH 2/65 RMV BUTT"/>
    <s v="TABLEMTN"/>
    <s v="ETL.8300.POLE.WOOD"/>
    <d v="2022-04-29T00:00:00"/>
    <d v="2022-04-12T00:00:00"/>
    <d v="2023-07-20T00:00:00"/>
    <x v="0"/>
    <m/>
    <d v="2025-04-12T00:00:00"/>
    <x v="91"/>
    <s v="630"/>
    <s v="TR2N"/>
    <m/>
    <s v="E - Schd Compl Yr 0"/>
    <s v="Closed"/>
    <s v="RELW FIRE COMP OH   TR2  PRTO AIR  FRAB NTDE"/>
    <s v="Debris/Nest/etc."/>
    <s v="Structure-Wood"/>
    <s v="Remove"/>
    <s v="45456455"/>
    <s v="T2NT DI VOLTA-SOUTH 2/65 RMV BUTT"/>
    <s v="ICW"/>
  </r>
  <r>
    <s v="LC"/>
    <s v="123463138"/>
    <s v="A016/249"/>
    <s v="T2NT DI COLEMN-RED BLFF A16/249 RMV BUTT"/>
    <s v="TABLEMTN"/>
    <s v="ETL.6440.POLE.WOOD"/>
    <d v="2022-04-30T00:00:00"/>
    <d v="2022-04-12T00:00:00"/>
    <d v="2023-05-17T00:00:00"/>
    <x v="0"/>
    <m/>
    <d v="2025-04-12T00:00:00"/>
    <x v="91"/>
    <s v="630"/>
    <s v="TR2N"/>
    <m/>
    <s v="E - Schd Compl Yr 0"/>
    <s v="Closed"/>
    <s v="RELW COMP OH   TR2  PRTO AIR  FRAB NTDE"/>
    <s v="Debris/Nest/etc."/>
    <s v="Structure-Wood"/>
    <s v="Remove"/>
    <s v="45456384"/>
    <s v="T2NT DI COLEMN-RED BLFF A16/249 RMV BUTT"/>
    <s v="ICW"/>
  </r>
  <r>
    <s v="LC"/>
    <s v="128537097"/>
    <s v="010/078"/>
    <s v="T2 EI MORAGA-LAKEWOOD 10/078 RPR SHLD"/>
    <s v="CONCORD"/>
    <s v="ETL.3741.TOWR"/>
    <d v="2024-04-12T00:00:00"/>
    <d v="2024-04-12T00:00:00"/>
    <d v="2024-10-23T00:00:00"/>
    <x v="0"/>
    <m/>
    <d v="2025-04-12T00:00:00"/>
    <x v="91"/>
    <s v="628"/>
    <s v="TR2"/>
    <m/>
    <s v="E - Schd Compl Yr 0"/>
    <s v="Closed"/>
    <s v="RELW INSP COMP OH   FMOB TR2  PRTO FRAB"/>
    <s v="No Good/Out of Stdrd"/>
    <s v="Shield Wire - Steel"/>
    <s v="Repair"/>
    <s v="46287355"/>
    <s v="T2 EI MORAGA-LAKEWOOD 10/078 RPR SHLD"/>
    <s v="ICS"/>
  </r>
  <r>
    <s v="LC"/>
    <s v="128537121"/>
    <s v="010/078"/>
    <s v="T2 EI MORAGA-LAKEWOOD 10/078 RPR FOND"/>
    <s v="CONCORD"/>
    <s v="ETL.3741.TOWR"/>
    <d v="2024-04-12T00:00:00"/>
    <d v="2024-04-12T00:00:00"/>
    <d v="2025-01-14T00:00:00"/>
    <x v="0"/>
    <m/>
    <d v="2025-04-12T00:00:00"/>
    <x v="91"/>
    <s v="543"/>
    <s v="TR2"/>
    <m/>
    <s v="E - Schd Compl Yr 0"/>
    <s v="Closed"/>
    <s v="RELW INSP COMP OH   FMOB TR2  PRTO FRAB"/>
    <s v="No Good/Out of Stdrd"/>
    <s v="Foundation/Concrete-Tower"/>
    <s v="Repair"/>
    <s v="46287356"/>
    <s v="T2 EI MORAGA-LAKEWOOD 10/078 RPR FOND"/>
    <s v="ICQ"/>
  </r>
  <r>
    <s v="LC"/>
    <s v="128537220"/>
    <s v="010/076"/>
    <s v="T2 EI MORAGA-LAKEWOOD 10/076  RPR SHLD"/>
    <s v="CONCORD"/>
    <s v="ETL.3741.TOWR"/>
    <d v="2024-04-12T00:00:00"/>
    <d v="2024-04-12T00:00:00"/>
    <d v="2024-10-23T00:00:00"/>
    <x v="0"/>
    <m/>
    <d v="2025-04-12T00:00:00"/>
    <x v="91"/>
    <s v="628"/>
    <s v="TR2"/>
    <m/>
    <s v="E - Schd Compl Yr 0"/>
    <s v="Closed"/>
    <s v="RELW INSP COMP OH   FMOB TR2  PRTO FRAB"/>
    <s v="No Good/Out of Stdrd"/>
    <s v="Shield Wire - Steel"/>
    <s v="Repair"/>
    <s v="46287353"/>
    <s v="T2 EI MORAGA-LAKEWOOD 10/076  RPR SHLD"/>
    <s v="ICS"/>
  </r>
  <r>
    <s v="LC"/>
    <s v="128537519"/>
    <s v="009/071"/>
    <s v="T2 EI MORAGA-LAKEWOOD 09/071 RPR FOND"/>
    <s v="CONCORD"/>
    <s v="ETL.3741.TOWR"/>
    <d v="2024-04-12T00:00:00"/>
    <d v="2024-04-12T00:00:00"/>
    <d v="2025-01-13T00:00:00"/>
    <x v="0"/>
    <m/>
    <d v="2025-04-12T00:00:00"/>
    <x v="91"/>
    <s v="543"/>
    <s v="TR2"/>
    <m/>
    <s v="E - Schd Compl Yr 0"/>
    <s v="Closed"/>
    <s v="RELW INSP COMP OH   FMOB TR2  PRTO FRAB"/>
    <s v="No Good/Out of Stdrd"/>
    <s v="Foundation/Concrete-Tower"/>
    <s v="Repair"/>
    <s v="46287352"/>
    <s v="T2 EI MORAGA-LAKEWOOD 09/071 RPR FOND"/>
    <s v="ICQ"/>
  </r>
  <r>
    <s v="LC"/>
    <s v="128537946"/>
    <s v="034/011"/>
    <s v="T2 RIO DELL JCT-BRIDGEVILLE 034/011 GO95"/>
    <s v="EUREKA"/>
    <s v="ETL.7850.POLE.WOOD"/>
    <d v="2024-04-12T00:00:00"/>
    <d v="2024-04-12T00:00:00"/>
    <d v="2025-06-17T00:00:00"/>
    <x v="1"/>
    <m/>
    <d v="2025-04-12T00:00:00"/>
    <x v="91"/>
    <s v="401"/>
    <s v="TR2"/>
    <m/>
    <s v="E - Schd Compl Yr 0"/>
    <s v="Closed"/>
    <s v="REGW OTHR COMP OH   FMOB TR2  PRTO FRAB NTDE"/>
    <s v="Clearance"/>
    <s v="GO95 Clear Infract-Wood"/>
    <s v="To Be Corrected"/>
    <s v="31652879"/>
    <s v="T2 RIO DELL JCT-BRDGVLL 34/10 GO95"/>
    <s v="93G"/>
  </r>
  <r>
    <s v="LC"/>
    <s v="128538106"/>
    <s v="021/177"/>
    <s v="T2 EI CRBRY SS-RND MTN 21/177 RPR STRT"/>
    <s v="TABLEMTN"/>
    <s v="ETL.5410.TOWR"/>
    <d v="2024-04-12T00:00:00"/>
    <d v="2024-04-12T00:00:00"/>
    <d v="2025-03-19T00:00:00"/>
    <x v="0"/>
    <m/>
    <d v="2025-04-12T00:00:00"/>
    <x v="91"/>
    <s v="543"/>
    <s v="TR2"/>
    <m/>
    <s v="E - Schd Compl Yr 0"/>
    <s v="Closed"/>
    <s v="RELW INSP COMP OH   FMOB TR2  PRTO FRAB"/>
    <s v="No Good/Out of Stdrd"/>
    <s v="Structure-Tower"/>
    <s v="Repair"/>
    <s v="46354016"/>
    <s v="T2 EI CRBRY SS-RND MTN 21/177 RPR STRT"/>
    <s v="ICQ"/>
  </r>
  <r>
    <s v="LC"/>
    <s v="128538120"/>
    <s v="022/178"/>
    <s v="T2 EI CRBRY SS-RND MTN 22/178 RPR STRT"/>
    <s v="TABLEMTN"/>
    <s v="ETL.5410.TOWR"/>
    <d v="2024-04-12T00:00:00"/>
    <d v="2024-04-12T00:00:00"/>
    <d v="2024-11-04T00:00:00"/>
    <x v="0"/>
    <m/>
    <d v="2024-06-12T00:00:00"/>
    <x v="91"/>
    <s v="543"/>
    <s v="TR2"/>
    <m/>
    <s v="E - Schd Compl Yr 0"/>
    <s v="Closed"/>
    <s v="RELW INSP COMP OH   FMOB TR2  PRTO FRAB BRIN"/>
    <s v="No Good/Out of Stdrd"/>
    <s v="Structure-Tower"/>
    <s v="Repair"/>
    <s v="46381066"/>
    <s v="T2 EI CRBRY SS-RND MTN 22/178 RPR STRT"/>
    <s v="ICQ"/>
  </r>
  <r>
    <s v="LC"/>
    <s v="128538121"/>
    <s v="021/177"/>
    <s v="T2 EI CRBRY SS-RND MTN 21/177 RPR FOND"/>
    <s v="TABLEMTN"/>
    <s v="ETL.5410.TOWR"/>
    <d v="2024-04-12T00:00:00"/>
    <d v="2024-04-12T00:00:00"/>
    <d v="2025-04-03T00:00:00"/>
    <x v="0"/>
    <m/>
    <d v="2025-04-12T00:00:00"/>
    <x v="91"/>
    <s v="543"/>
    <s v="TR2"/>
    <m/>
    <s v="E - Schd Compl Yr 0"/>
    <s v="Closed"/>
    <s v="RELW INSP COMP OH   FMOB TR2  PRTO FRAB"/>
    <s v="No Good/Out of Stdrd"/>
    <s v="Foundation/Concrete-Tower"/>
    <s v="Repair"/>
    <s v="46354017"/>
    <s v="T2 EI CRBRY SS-RND MTN 21/177 RPR FOND"/>
    <s v="ICQ"/>
  </r>
  <r>
    <s v="LC"/>
    <s v="128538130"/>
    <s v="008/049"/>
    <s v="T2 EI STANISLAUS-MANTECA #2 8/49 RMV VEG"/>
    <s v="VICTOR"/>
    <s v="ETL.3820.TOWR"/>
    <d v="2024-04-12T00:00:00"/>
    <d v="2024-04-12T00:00:00"/>
    <d v="2024-12-30T00:00:00"/>
    <x v="0"/>
    <m/>
    <d v="2025-04-12T00:00:00"/>
    <x v="9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538206"/>
    <s v="064/267"/>
    <s v="T2 EI RND MTN-TBL MTN #2 64/267 RPL INSS"/>
    <s v="TABLEMTN"/>
    <s v="ETL.6070.INSL"/>
    <d v="2024-04-12T00:00:00"/>
    <d v="2024-04-12T00:00:00"/>
    <d v="2025-02-19T00:00:00"/>
    <x v="0"/>
    <m/>
    <d v="2025-04-12T00:00:00"/>
    <x v="91"/>
    <s v="532"/>
    <s v="TR2"/>
    <m/>
    <s v="E - Schd Compl Yr 0"/>
    <s v="Closed"/>
    <s v="REGW INSP COMP OH   FMOB TR2  PRTO"/>
    <s v="No Good/Out of Stdrd"/>
    <s v="Insulator-Steel"/>
    <s v="Replace"/>
    <s v="35574244"/>
    <s v="T2 EI RND MTN-TBL MTN #2 RPL INSS 6 TWRS"/>
    <s v="93K"/>
  </r>
  <r>
    <s v="LC"/>
    <s v="128538263"/>
    <s v="004/009"/>
    <s v="T2 FORT BRAGG-ELK 04/09 RPL INSW"/>
    <s v="WILLITS"/>
    <s v="ETL.2060.INSL.NCER"/>
    <d v="2024-04-12T00:00:00"/>
    <d v="2024-04-12T00:00:00"/>
    <d v="2025-04-21T00:00:00"/>
    <x v="1"/>
    <m/>
    <d v="2025-04-12T00:00:00"/>
    <x v="91"/>
    <s v="508T"/>
    <s v="TR2"/>
    <m/>
    <s v="E - Schd Compl Yr 0"/>
    <s v="Closed"/>
    <s v="RELW OTHR REMT SWRK CLR  COMP OH   FMOB TR2  PRTO"/>
    <s v="No Good/Out of Stdrd"/>
    <s v="Insulator-Wood"/>
    <s v="Replace"/>
    <s v="35573914"/>
    <s v="T2 FORT BRAGG-ELK 04/09 RPL INSW"/>
    <s v="93I"/>
  </r>
  <r>
    <s v="LC"/>
    <s v="128538470"/>
    <s v="064/268"/>
    <s v="T2 EI RND MTN-TBL MTN #2 64/268 RPL INSS"/>
    <s v="TABLEMTN"/>
    <s v="ETL.6070.INSL"/>
    <d v="2024-04-12T00:00:00"/>
    <d v="2024-04-12T00:00:00"/>
    <d v="2025-02-19T00:00:00"/>
    <x v="0"/>
    <m/>
    <d v="2025-04-12T00:00:00"/>
    <x v="91"/>
    <s v="532"/>
    <s v="TR2"/>
    <m/>
    <s v="E - Schd Compl Yr 0"/>
    <s v="Closed"/>
    <s v="REGW INSP COMP OH   FMOB TR2  PRTO"/>
    <s v="No Good/Out of Stdrd"/>
    <s v="Insulator-Steel"/>
    <s v="Replace"/>
    <s v="35574244"/>
    <s v="T2 EI RND MTN-TBL MTN #2 RPL INSS 6 TWRS"/>
    <s v="93K"/>
  </r>
  <r>
    <s v="LC"/>
    <s v="128538589"/>
    <s v="005/063"/>
    <s v="T2 EI  PT NO.5-RND MTN NO.2 5/63 RPR STR"/>
    <s v="TABLEMTN"/>
    <s v="ETL.5430.POLE.WDPS"/>
    <d v="2024-04-12T00:00:00"/>
    <d v="2024-04-12T00:00:00"/>
    <d v="2025-03-03T00:00:00"/>
    <x v="0"/>
    <m/>
    <d v="2025-04-12T00:00:00"/>
    <x v="91"/>
    <s v="630"/>
    <s v="TR2"/>
    <m/>
    <s v="E - Schd Compl Yr 0"/>
    <s v="Closed"/>
    <s v="RELW INSP COMP OH   FMOB TR2  PRTO FRAB"/>
    <s v="No Good/Out of Stdrd"/>
    <s v="Structure-Wood"/>
    <s v="Repair"/>
    <s v="46454278"/>
    <s v="T2 EI  PT NO.5-RND MTN NO.2 5/63 RPR STR"/>
    <s v="ICW"/>
  </r>
  <r>
    <s v="LC"/>
    <s v="128538608"/>
    <s v="008/051"/>
    <s v="T2 STANISLAUS-MNTEC#2 8/51 RPR STRT"/>
    <s v="VICTOR"/>
    <s v="ETL.3820.TOWR"/>
    <d v="2024-04-12T00:00:00"/>
    <d v="2024-04-12T00:00:00"/>
    <d v="2024-04-12T00:00:00"/>
    <x v="1"/>
    <m/>
    <d v="2025-04-12T00:00:00"/>
    <x v="91"/>
    <s v="543"/>
    <s v="TR2"/>
    <m/>
    <s v="E - Schd Compl Yr 0"/>
    <s v="Open"/>
    <s v="RELW INSP OH   FMOB TR2  PRTO FRAB BRIN"/>
    <s v="No Good/Out of Stdrd"/>
    <s v="Structure-Tower"/>
    <s v="Repair"/>
    <s v="46416342"/>
    <s v="T2NT EI STANISLAUS-MNTEC#2 8/51 RPR STRT"/>
    <s v="ICQ"/>
  </r>
  <r>
    <s v="LC"/>
    <s v="128538618"/>
    <s v="064/269"/>
    <s v="T2 EI RND MTN-TBL MTN #2 64/269 RPL INSS"/>
    <s v="TABLEMTN"/>
    <s v="ETL.6070.INSL"/>
    <d v="2024-04-12T00:00:00"/>
    <d v="2024-04-12T00:00:00"/>
    <d v="2025-02-19T00:00:00"/>
    <x v="0"/>
    <m/>
    <d v="2025-04-12T00:00:00"/>
    <x v="91"/>
    <s v="532"/>
    <s v="TR2"/>
    <m/>
    <s v="E - Schd Compl Yr 0"/>
    <s v="Closed"/>
    <s v="REGW INSP COMP OH   FMOB TR2  PRTO"/>
    <s v="No Good/Out of Stdrd"/>
    <s v="Insulator-Steel"/>
    <s v="Replace"/>
    <s v="35574244"/>
    <s v="T2 EI RND MTN-TBL MTN #2 RPL INSS 6 TWRS"/>
    <s v="93K"/>
  </r>
  <r>
    <s v="LC"/>
    <s v="128538657"/>
    <s v="002/014"/>
    <s v="T2 EI WISHON-SN JOAQUN #3 2/14 RPL STRW"/>
    <s v="FRESNO"/>
    <s v="ETL.9340.POLE.WOOD"/>
    <d v="2024-04-12T00:00:00"/>
    <d v="2024-04-12T00:00:00"/>
    <d v="2025-04-23T00:00:00"/>
    <x v="1"/>
    <m/>
    <d v="2025-04-12T00:00:00"/>
    <x v="91"/>
    <s v="372T"/>
    <s v="TR2"/>
    <m/>
    <s v="E - Schd Compl Yr 0"/>
    <s v="Closed"/>
    <s v="RELW INSP COMP OH   FMOB TR2  PRTO FRAB"/>
    <s v="No Good/Out of Stdrd"/>
    <s v="Structure-Wood"/>
    <s v="Replace"/>
    <s v="35587533"/>
    <s v="T2 EI WISHON-SN JOAQUN #3 2/14 RPL STRW"/>
    <s v="70Y"/>
  </r>
  <r>
    <s v="LC"/>
    <s v="128538773"/>
    <s v="064/270"/>
    <s v="T2 EI RND MTN-TBL MTN #2 64/270 RPL INSS"/>
    <s v="TABLEMTN"/>
    <s v="ETL.6070.INSL"/>
    <d v="2024-04-12T00:00:00"/>
    <d v="2024-04-12T00:00:00"/>
    <d v="2025-02-19T00:00:00"/>
    <x v="0"/>
    <m/>
    <d v="2025-04-12T00:00:00"/>
    <x v="91"/>
    <s v="532"/>
    <s v="TR2"/>
    <m/>
    <s v="E - Schd Compl Yr 0"/>
    <s v="Closed"/>
    <s v="REGW INSP COMP OH   FMOB TR2  PRTO"/>
    <s v="No Good/Out of Stdrd"/>
    <s v="Insulator-Steel"/>
    <s v="Replace"/>
    <s v="35574244"/>
    <s v="T2 EI RND MTN-TBL MTN #2 RPL INSS 6 TWRS"/>
    <s v="93K"/>
  </r>
  <r>
    <s v="LC"/>
    <s v="128538774"/>
    <s v="008/002"/>
    <s v="T2  SALMON CREEK TAP 8/2 GO95 USAGE"/>
    <s v="LAKEVLLE"/>
    <s v="ETL.6981.POLE.WOOD"/>
    <d v="2024-04-12T00:00:00"/>
    <d v="2024-04-12T00:00:00"/>
    <d v="2025-04-09T00:00:00"/>
    <x v="0"/>
    <m/>
    <d v="2025-04-12T00:00:00"/>
    <x v="91"/>
    <s v="401"/>
    <s v="TR2"/>
    <m/>
    <s v="E - Schd Compl Yr 0"/>
    <s v="Closed"/>
    <s v="RELW INSP COMP OH   FMOB TR2  PRTO FRAB"/>
    <s v="Overloaded"/>
    <s v="GO95 Clear Infract-Wood"/>
    <s v="Replace"/>
    <s v="35572898"/>
    <s v="T2 EI SALMON CREEK TAP 008/002 GO95"/>
    <s v="93G"/>
  </r>
  <r>
    <s v="LC"/>
    <s v="128538775"/>
    <s v="008/003"/>
    <s v="T2 SALMON CREEK TAP 008/003 RPL POLE"/>
    <s v="LAKEVLLE"/>
    <s v="ETL.6981.POLE.WOOD"/>
    <d v="2024-04-12T00:00:00"/>
    <d v="2024-04-12T00:00:00"/>
    <d v="2025-04-09T00:00:00"/>
    <x v="0"/>
    <m/>
    <d v="2025-04-12T00:00:00"/>
    <x v="91"/>
    <s v="372T"/>
    <s v="TR2"/>
    <m/>
    <s v="E - Schd Compl Yr 0"/>
    <s v="Closed"/>
    <s v="RELW INSP COMP OH   FMOB TR2  PRTO FRAB"/>
    <s v="No Good/Out of Stdrd"/>
    <s v="Structure-Wood"/>
    <s v="Replace"/>
    <s v="35572899"/>
    <s v="T2 EI SALMON CREEK TAP 008/003 RPL POLE"/>
    <s v="70Y"/>
  </r>
  <r>
    <s v="LC"/>
    <s v="128538801"/>
    <s v="005/062"/>
    <s v="T2 EI PIT #5-ROUND MTN #2 5/62L RPR STRW"/>
    <s v="TABLEMTN"/>
    <s v="ETL.5430.POLE.STPS"/>
    <d v="2024-04-12T00:00:00"/>
    <d v="2024-04-12T00:00:00"/>
    <d v="2025-03-03T00:00:00"/>
    <x v="0"/>
    <m/>
    <d v="2025-04-12T00:00:00"/>
    <x v="91"/>
    <s v="630"/>
    <s v="TR2"/>
    <m/>
    <s v="E - Schd Compl Yr 0"/>
    <s v="Closed"/>
    <s v="RELW INSP COMP OH   FMOB TR2  PRTO FRAB"/>
    <s v="No Good/Out of Stdrd"/>
    <s v="Structure-Wood"/>
    <s v="Repair"/>
    <s v="46454279"/>
    <s v="T2 EI PIT #5-ROUND MTN #2 5/62L RPR STRW"/>
    <s v="ICW"/>
  </r>
  <r>
    <s v="LC"/>
    <s v="128539317"/>
    <s v="014/075"/>
    <s v="T2 VACA-PARKWAY 014/075 RPL DAMS"/>
    <s v="SACTO"/>
    <s v="ETL.5850.INSL.NCER"/>
    <d v="2024-04-12T00:00:00"/>
    <d v="2024-04-12T00:00:00"/>
    <d v="2025-01-24T00:00:00"/>
    <x v="0"/>
    <m/>
    <d v="2025-04-12T00:00:00"/>
    <x v="91"/>
    <s v="628"/>
    <s v="TR2"/>
    <m/>
    <s v="E - Schd Compl Yr 0"/>
    <s v="Closed"/>
    <s v="RELW OTHR REMT ACCH COMP OH   FMOB TR2  PRTO"/>
    <s v="No Good/Out of Stdrd"/>
    <s v="Damper-Steel"/>
    <s v="Replace"/>
    <s v="46324632"/>
    <s v="T2 VACA-PARKWAY 014/075 RPL DAMS"/>
    <s v="ICS"/>
  </r>
  <r>
    <s v="LC"/>
    <s v="128539529"/>
    <s v="009/069"/>
    <s v="T2 EI MORAGA-LAKEWOOD 09/069 RPR STRT"/>
    <s v="CONCORD"/>
    <s v="ETL.3741.TOWR"/>
    <d v="2024-04-12T00:00:00"/>
    <d v="2024-04-12T00:00:00"/>
    <d v="2025-01-13T00:00:00"/>
    <x v="0"/>
    <m/>
    <d v="2025-04-12T00:00:00"/>
    <x v="91"/>
    <s v="543"/>
    <s v="TR2"/>
    <m/>
    <s v="E - Schd Compl Yr 0"/>
    <s v="Closed"/>
    <s v="RELW INSP COMP OH   FMOB TR2  PRTO FRAB"/>
    <s v="No Good/Out of Stdrd"/>
    <s v="Structure-Tower"/>
    <s v="Repair"/>
    <s v="46287349"/>
    <s v="T2 EI MORAGA-LAKEWOOD 09/069 RPR STRT"/>
    <s v="ICQ"/>
  </r>
  <r>
    <s v="LC"/>
    <s v="128539754"/>
    <s v="000/001"/>
    <s v="T2 EI KRCKHF-CLVS-SNGR #1 0/1 RPL RPTS"/>
    <s v="FRESNO"/>
    <s v="ETL.1890.TOWR"/>
    <d v="2024-04-12T00:00:00"/>
    <d v="2024-04-12T00:00:00"/>
    <d v="2025-01-23T00:00:00"/>
    <x v="0"/>
    <m/>
    <d v="2025-04-12T00:00:00"/>
    <x v="91"/>
    <s v="593"/>
    <s v="TR2"/>
    <m/>
    <s v="E - Schd Compl Yr 0"/>
    <s v="Closed"/>
    <s v="RELW INSP COMP OH   FMOB TR2  PRTO FRAB NTDE"/>
    <s v="No Good/Out of Stdrd"/>
    <s v="Raptor Guard-Steel"/>
    <s v="Replace"/>
    <s v="46292639"/>
    <s v="T2NT EI KRCKHF-CLVS-SNGR #1 0/1 RPL RPTS"/>
    <s v="ICB"/>
  </r>
  <r>
    <s v="LC"/>
    <s v="128540341"/>
    <s v="004/021"/>
    <s v="T2 SBRNT-SNDRD OL SW ST #1 4/21 TOUCH"/>
    <s v="CONCORD"/>
    <s v="ETL.3800.TOWR"/>
    <d v="2024-04-12T00:00:00"/>
    <d v="2024-04-12T00:00:00"/>
    <d v="2025-04-28T00:00:00"/>
    <x v="1"/>
    <m/>
    <d v="2024-10-12T00:00:00"/>
    <x v="91"/>
    <s v="543"/>
    <s v="TR2"/>
    <m/>
    <s v="E - Schd Compl Yr 0"/>
    <s v="Closed"/>
    <s v="RELW ACCL COMP OH   FMOB TR2  PRTO FRAB NTDE PGEQ DURA BRIN"/>
    <s v="No Good/Out of Stdrd"/>
    <s v="Structure-Tower"/>
    <s v="Repair"/>
    <s v="46485734"/>
    <s v="T2 SBRNT-SNDRD OL SW ST #1 4/21 TOUCH"/>
    <s v="ICQ"/>
  </r>
  <r>
    <s v="LC"/>
    <s v="128540539"/>
    <s v="004/023"/>
    <s v="T2 PITTSBURG-CLAYTON #4 4/23 COTTER"/>
    <s v="CONCORD"/>
    <s v="ETL.3291.INSL.NCER"/>
    <d v="2024-04-12T00:00:00"/>
    <d v="2024-04-12T00:00:00"/>
    <d v="2024-08-20T00:00:00"/>
    <x v="0"/>
    <m/>
    <d v="2024-07-12T00:00:00"/>
    <x v="91"/>
    <s v="628"/>
    <s v="TR2"/>
    <m/>
    <s v="E - Schd Compl Yr 0"/>
    <s v="Closed"/>
    <s v="RELW PATR COMC REMT SWRK SPCR CLR  ACCL COMP OH   FMOB TR2  PRTO DURA BRIN"/>
    <s v="No Good/Out of Stdrd"/>
    <s v="Insulator-Steel"/>
    <s v="Repair"/>
    <s v="46233849"/>
    <s v="T2 PITTSBURG-CLAYTON #4 4/23 RPR INSS"/>
    <s v="ICS"/>
  </r>
  <r>
    <s v="LC"/>
    <s v="128540599"/>
    <s v="012/156"/>
    <s v="T2 EI WST PNT-VLY SPRNS 12/156 RPR GYWW"/>
    <s v="VICTOR"/>
    <s v="ETL.8350.POLE.NWOD"/>
    <d v="2024-04-12T00:00:00"/>
    <d v="2024-04-12T00:00:00"/>
    <d v="2024-08-27T00:00:00"/>
    <x v="0"/>
    <m/>
    <d v="2024-07-12T00:00:00"/>
    <x v="91"/>
    <s v="630"/>
    <s v="TR2"/>
    <m/>
    <s v="E - Schd Compl Yr 0"/>
    <s v="Closed"/>
    <s v="RELW INSP COMP OH   FMOB TR2  PRTO FRAB DURA BRIN"/>
    <s v="No Good/Out of Stdrd"/>
    <s v="Guy Wire-Wood"/>
    <s v="Repair"/>
    <s v="46232573"/>
    <s v="T2 EI WST PNT-VLY SPRNS 12/156 RPR GYWW"/>
    <s v="ICW"/>
  </r>
  <r>
    <s v="LC"/>
    <s v="128540657"/>
    <s v="052/256"/>
    <s v="T2 EI CORTINA-MNDCNO #1 52/256 BNT STEEL"/>
    <s v="WILLITS"/>
    <s v="ETL.1330.TOWR"/>
    <d v="2024-04-12T00:00:00"/>
    <d v="2024-04-12T00:00:00"/>
    <d v="2025-03-21T00:00:00"/>
    <x v="0"/>
    <m/>
    <d v="2025-04-12T00:00:00"/>
    <x v="91"/>
    <s v="543"/>
    <s v="TR2"/>
    <m/>
    <s v="E - Schd Compl Yr 0"/>
    <s v="Closed"/>
    <s v="RELW INSP COMP OH   FMOB TR2  PRTO FRAB"/>
    <s v="No Good/Out of Stdrd"/>
    <s v="Structure-Tower"/>
    <s v="Repair"/>
    <s v="46290152"/>
    <s v="T2 EI CORTINA-MNDCNO #1 52/256 BNT STEEL"/>
    <s v="ICQ"/>
  </r>
  <r>
    <s v="LC"/>
    <s v="128540658"/>
    <s v="053/260"/>
    <s v="T2 EI CRTNA-MENDCNO #1 53/260 RPR FOND"/>
    <s v="WILLITS"/>
    <s v="ETL.1330.TOWR"/>
    <d v="2024-04-12T00:00:00"/>
    <d v="2024-04-12T00:00:00"/>
    <d v="2025-03-21T00:00:00"/>
    <x v="0"/>
    <m/>
    <d v="2025-04-12T00:00:00"/>
    <x v="91"/>
    <s v="543"/>
    <s v="TR2"/>
    <m/>
    <s v="E - Schd Compl Yr 0"/>
    <s v="Closed"/>
    <s v="RELW INSP COMP OH   FMOB TR2  PRTO FRAB"/>
    <s v="Earth Covered Tower"/>
    <s v="Foundation/Concrete-Tower"/>
    <s v="Repair"/>
    <s v="46290153"/>
    <s v="T2 EI CRTNA-MENDCNO #1 53/260 RPR FOND"/>
    <s v="ICQ"/>
  </r>
  <r>
    <s v="LC"/>
    <s v="128540778"/>
    <s v="038/307"/>
    <s v="T2 EI CTNWD-HUMBOLDT 38/307R RPR GYWW"/>
    <s v="TABLEMTN"/>
    <s v="ETL.1110.POLE.STPS"/>
    <d v="2024-04-12T00:00:00"/>
    <d v="2024-04-12T00:00:00"/>
    <d v="2025-02-17T00:00:00"/>
    <x v="0"/>
    <m/>
    <d v="2025-04-12T00:00:00"/>
    <x v="91"/>
    <s v="630"/>
    <s v="TR2"/>
    <m/>
    <s v="E - Schd Compl Yr 0"/>
    <s v="Closed"/>
    <s v="RELW INSP COMP OH   FMOB TR2  PRTO FRAB"/>
    <s v="No Good/Out of Stdrd"/>
    <s v="Guy Wire-Wood"/>
    <s v="Repair"/>
    <s v="46311102"/>
    <s v="T2 EI CTNWD-HUMBOLDT 38/307R RPR GYWW"/>
    <s v="ICW"/>
  </r>
  <r>
    <s v="LC"/>
    <s v="128540885"/>
    <s v="038/307"/>
    <s v="T2 EI CTNWD-HUMBOLDT 38/307L RPR GYWW"/>
    <s v="TABLEMTN"/>
    <s v="ETL.1110.POLE.STPS"/>
    <d v="2024-04-12T00:00:00"/>
    <d v="2024-04-12T00:00:00"/>
    <d v="2025-02-17T00:00:00"/>
    <x v="0"/>
    <m/>
    <d v="2025-04-12T00:00:00"/>
    <x v="91"/>
    <s v="630"/>
    <s v="TR2"/>
    <m/>
    <s v="E - Schd Compl Yr 0"/>
    <s v="Closed"/>
    <s v="RELW INSP COMP OH   FMOB TR2  PRTO FRAB"/>
    <s v="No Good/Out of Stdrd"/>
    <s v="Guy Wire-Wood"/>
    <s v="Repair"/>
    <s v="46311101"/>
    <s v="T2 EI CTNWD-HUMBOLDT 38/307L RPR GYWW"/>
    <s v="ICW"/>
  </r>
  <r>
    <s v="LC"/>
    <s v="128540981"/>
    <s v="029/001"/>
    <s v="T2 RIO DELL JCT-BRDGVLE 29/1 RPL INSW"/>
    <s v="EUREKA"/>
    <s v="ETL.7850.INSL.CERA"/>
    <d v="2024-04-12T00:00:00"/>
    <d v="2024-04-12T00:00:00"/>
    <d v="2025-06-14T00:00:00"/>
    <x v="1"/>
    <m/>
    <d v="2025-04-12T00:00:00"/>
    <x v="91"/>
    <s v="508T"/>
    <s v="TR2"/>
    <m/>
    <s v="E - Schd Compl Yr 0"/>
    <s v="Closed"/>
    <s v="RELW INSP COMP OH   FMOB TR2  PRTO FRAB"/>
    <s v="No Good/Out of Stdrd"/>
    <s v="Insulator-Wood"/>
    <s v="Replace"/>
    <s v="35573030"/>
    <s v="T2 EI RIO DELL JCT-BRDGVLE 29/1 RPL INSW"/>
    <s v="93I"/>
  </r>
  <r>
    <s v="LC"/>
    <s v="128541468"/>
    <s v="002/061"/>
    <s v="T2 EI COLEMAN-SOUTH 002/061 RPL POLE"/>
    <s v="TABLEMTN"/>
    <s v="ETL.6450.POLE.WOOD"/>
    <d v="2024-04-12T00:00:00"/>
    <d v="2024-04-12T00:00:00"/>
    <d v="2025-03-24T00:00:00"/>
    <x v="0"/>
    <m/>
    <d v="2025-04-12T00:00:00"/>
    <x v="91"/>
    <s v="372T"/>
    <s v="TR2"/>
    <m/>
    <s v="E - Schd Compl Yr 0"/>
    <s v="Closed"/>
    <s v="RELW INSP COMP OH   FMOB TR2  PRTO FRAB"/>
    <s v="No Good/Out of Stdrd"/>
    <s v="Structure-Wood"/>
    <s v="Replace"/>
    <s v="35556781"/>
    <s v="T2 EI COLEMAN-SOUTH 002/061 RPL POLE"/>
    <s v="70Y"/>
  </r>
  <r>
    <s v="LC"/>
    <s v="128541530"/>
    <s v="002/063"/>
    <s v="T2 EI COLEMAN-SOUTH 002/063 RPL POLE"/>
    <s v="TABLEMTN"/>
    <s v="ETL.6450.POLE.WOOD"/>
    <d v="2024-04-12T00:00:00"/>
    <d v="2024-04-12T00:00:00"/>
    <d v="2025-03-24T00:00:00"/>
    <x v="0"/>
    <m/>
    <d v="2025-04-12T00:00:00"/>
    <x v="91"/>
    <s v="372T"/>
    <s v="TR2"/>
    <m/>
    <s v="E - Schd Compl Yr 0"/>
    <s v="Closed"/>
    <s v="REGW INSP COMP OH   FMOB TR2  PRTO FRAB"/>
    <s v="No Good/Out of Stdrd"/>
    <s v="Structure-Wood"/>
    <s v="Replace"/>
    <s v="35556781"/>
    <s v="T2 EI COLEMAN-SOUTH 002/061 RPL POLE"/>
    <s v="70Y"/>
  </r>
  <r>
    <s v="LC"/>
    <s v="128541587"/>
    <s v="029/142"/>
    <s v="T2 EI RND MTN-TBL MTN #1 29/142 RMV NEST"/>
    <s v="TABLEMTN"/>
    <s v="ETL.6060.TOWR"/>
    <d v="2024-04-12T00:00:00"/>
    <d v="2024-04-12T00:00:00"/>
    <d v="2025-01-28T00:00:00"/>
    <x v="0"/>
    <m/>
    <d v="2025-04-12T00:00:00"/>
    <x v="91"/>
    <s v="628"/>
    <s v="TR2"/>
    <m/>
    <s v="E - Schd Compl Yr 0"/>
    <s v="Closed"/>
    <s v="RELW INSP COMP OH   FMOB TR2  PRTO FRAB"/>
    <s v="Debris/Nest/etc."/>
    <s v="Structure-Steel"/>
    <s v="Remove"/>
    <s v="46306212"/>
    <s v="T2 EI RND MTN-TBL MTN #1 29/142 RMV NEST"/>
    <s v="ICS"/>
  </r>
  <r>
    <s v="LC"/>
    <s v="128541589"/>
    <s v="030/145"/>
    <s v="T2 EI RND MTN-TBL MTN #1 30/145 RMV VEG"/>
    <s v="TABLEMTN"/>
    <s v="ETL.6060.TOWR"/>
    <d v="2024-04-12T00:00:00"/>
    <d v="2024-04-12T00:00:00"/>
    <d v="2024-11-20T00:00:00"/>
    <x v="0"/>
    <m/>
    <d v="2025-04-12T00:00:00"/>
    <x v="9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41640"/>
    <s v="029/144"/>
    <s v="T2 EI RND MTN-TBL MTN #1 29/144 RPL INSS"/>
    <s v="TABLEMTN"/>
    <s v="ETL.6060.INSL"/>
    <d v="2024-04-12T00:00:00"/>
    <d v="2024-04-12T00:00:00"/>
    <d v="2025-01-28T00:00:00"/>
    <x v="0"/>
    <m/>
    <d v="2025-04-12T00:00:00"/>
    <x v="91"/>
    <s v="532T"/>
    <s v="TR2"/>
    <m/>
    <s v="E - Schd Compl Yr 0"/>
    <s v="Closed"/>
    <s v="RELW INSP COMP OH   FMOB TR2  PRTO"/>
    <s v="Missing"/>
    <s v="Insulator-Steel"/>
    <s v="Install"/>
    <s v="35569940"/>
    <s v="T2 EI RND MTN-TBL MTN #1 RPL INSS 9 TWRS"/>
    <s v="93K"/>
  </r>
  <r>
    <s v="LC"/>
    <s v="128541887"/>
    <s v="083/424"/>
    <s v="T2 EI MALIN-ROUND MTN #2 83/424 COMPLETE"/>
    <s v="TABLEMTN"/>
    <s v="ETL.6020.TOWR"/>
    <d v="2024-04-12T00:00:00"/>
    <d v="2024-04-12T00:00:00"/>
    <d v="2025-04-07T00:00:00"/>
    <x v="0"/>
    <m/>
    <d v="2025-04-12T00:00:00"/>
    <x v="91"/>
    <s v="93Z"/>
    <s v="TR2"/>
    <m/>
    <s v="E - Schd Compl Yr 0"/>
    <s v="Closed"/>
    <s v="RELW INSP COMP OH   FMOB TR2  PRTO FRAB"/>
    <s v="No Good/Out of Stdrd"/>
    <s v="Anchor-Tower"/>
    <s v="Replace"/>
    <s v="31716778"/>
    <s v="T2 DI MLN RD MTN#2 RPL ANCT 10 TWRS"/>
    <s v="93Z"/>
  </r>
  <r>
    <s v="LC"/>
    <s v="128541908"/>
    <s v="026/003"/>
    <s v="T2 EI TRINITY-MAPLE CRK 26/03 RPL HRDD"/>
    <s v="EUREKA"/>
    <s v="ETL.8170.POLE.WOOD"/>
    <d v="2024-04-12T00:00:00"/>
    <d v="2024-04-12T00:00:00"/>
    <d v="2025-04-12T00:00:00"/>
    <x v="0"/>
    <m/>
    <d v="2025-04-12T00:00:00"/>
    <x v="91"/>
    <s v="630"/>
    <s v="TR2"/>
    <m/>
    <s v="E - Schd Compl Yr 0"/>
    <s v="Closed"/>
    <s v="RELW INSP COMP OH   FMOB TR2  PRTO FRAB NTDE"/>
    <s v="Missing"/>
    <s v="Hardware-Wood"/>
    <s v="Install"/>
    <s v="46345757"/>
    <s v="T2 EI TRINITY-MAPLE CRK 26/03 RPL HRDD"/>
    <s v="ICW"/>
  </r>
  <r>
    <s v="LC"/>
    <s v="128541909"/>
    <s v="026/000"/>
    <s v="T2 EI TRINITY-MAPLE CRK 26/0 GO95 RPL"/>
    <s v="EUREKA"/>
    <s v="ETL.8170.POLE.WOOD"/>
    <d v="2024-04-12T00:00:00"/>
    <d v="2024-04-12T00:00:00"/>
    <d v="2024-08-20T00:00:00"/>
    <x v="0"/>
    <m/>
    <d v="2025-04-12T00:00:00"/>
    <x v="91"/>
    <s v="401T"/>
    <s v="TR2"/>
    <m/>
    <s v="E - Schd Compl Yr 0"/>
    <s v="Closed"/>
    <s v="RELW INSP COMP OH   FMOB TR2  PRTO FRAB"/>
    <s v="Overloaded"/>
    <s v="GO95 Clear Infract-Wood"/>
    <s v="Replace"/>
    <s v="35545655"/>
    <s v="T2 EI TRINITY-MAPLE CRK 26/0 GO95"/>
    <s v="93G"/>
  </r>
  <r>
    <s v="LC"/>
    <s v="128541946"/>
    <s v="004/027"/>
    <s v="T2 EI FULTON-IGNACIO #1 4/27 RMV VEG"/>
    <s v="LAKEVLLE"/>
    <s v="ETL.4680.TOWR"/>
    <d v="2024-04-12T00:00:00"/>
    <d v="2024-04-12T00:00:00"/>
    <d v="2025-01-16T00:00:00"/>
    <x v="0"/>
    <m/>
    <d v="2025-04-12T00:00:00"/>
    <x v="91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542215"/>
    <s v="013/100"/>
    <s v="T2 EI SLT SPRNG-TGR CRK 13/100 MASTIC"/>
    <s v="VICTOR"/>
    <s v="ETL.3500.TOWR"/>
    <d v="2024-04-12T00:00:00"/>
    <d v="2024-04-12T00:00:00"/>
    <d v="2025-03-27T00:00:00"/>
    <x v="0"/>
    <m/>
    <d v="2025-04-12T00:00:00"/>
    <x v="91"/>
    <s v="543"/>
    <s v="TR2"/>
    <m/>
    <s v="E - Schd Compl Yr 0"/>
    <s v="Closed"/>
    <s v="RELW INSP COMP OH   FMOB TR2  PRTO FRAB"/>
    <s v="No Good/Out of Stdrd"/>
    <s v="Foundation/Concrete-Tower"/>
    <s v="Repair"/>
    <s v="46416346"/>
    <s v="T2 EI SLT SPRNG-TGR CRK 13/100 MASTIC"/>
    <s v="ICQ"/>
  </r>
  <r>
    <s v="LC"/>
    <s v="128544117"/>
    <s v="004/058"/>
    <s v="T2 MANVILLE TAP 4/58R RPR GYWW"/>
    <s v="PISMOBCH"/>
    <s v="ETL.1372.POLE.WDPS"/>
    <d v="2024-04-14T00:00:00"/>
    <d v="2024-04-12T00:00:00"/>
    <d v="2024-04-25T00:00:00"/>
    <x v="0"/>
    <m/>
    <d v="2024-07-12T00:00:00"/>
    <x v="91"/>
    <s v="630"/>
    <s v="TR2"/>
    <m/>
    <s v="E - Schd Compl Yr 0"/>
    <s v="Closed"/>
    <s v="RELW OTHR COMP OH   FMOB TR2  PRTO FRAB DURA BRIN"/>
    <s v="No Good/Out of Stdrd"/>
    <s v="Guy Wire-Wood"/>
    <s v="Repair"/>
    <s v="46233831"/>
    <s v="T2 MANVILLE TAP 4/58R RPR GYWW"/>
    <s v="ICW"/>
  </r>
  <r>
    <s v="LC"/>
    <s v="128544118"/>
    <s v="004/058"/>
    <s v="T2 MANVILLE TAP 4/58C RPR GYWW"/>
    <s v="PISMOBCH"/>
    <s v="ETL.1372.POLE.WDPS"/>
    <d v="2024-04-14T00:00:00"/>
    <d v="2024-04-12T00:00:00"/>
    <d v="2024-04-25T00:00:00"/>
    <x v="0"/>
    <m/>
    <d v="2024-07-12T00:00:00"/>
    <x v="91"/>
    <s v="630"/>
    <s v="TR2"/>
    <m/>
    <s v="E - Schd Compl Yr 0"/>
    <s v="Closed"/>
    <s v="RELW OTHR COMP OH   FMOB TR2  PRTO FRAB DURA BRIN"/>
    <s v="No Good/Out of Stdrd"/>
    <s v="Guy Wire-Wood"/>
    <s v="Repair"/>
    <s v="46233832"/>
    <s v="T2 MANVILLE TAP 4/58C RPR GYWW"/>
    <s v="ICW"/>
  </r>
  <r>
    <s v="LC"/>
    <s v="128544152"/>
    <s v="004/058"/>
    <s v="T2 MANVILLE TAP 4/58L RPR GYWW"/>
    <s v="PISMOBCH"/>
    <s v="ETL.1372.POLE.STPS"/>
    <d v="2024-04-14T00:00:00"/>
    <d v="2024-04-12T00:00:00"/>
    <d v="2024-04-25T00:00:00"/>
    <x v="0"/>
    <m/>
    <d v="2024-07-12T00:00:00"/>
    <x v="91"/>
    <s v="630"/>
    <s v="TR2"/>
    <m/>
    <s v="E - Schd Compl Yr 0"/>
    <s v="Closed"/>
    <s v="RELW OTHR COMP OH   FMOB TR2  PRTO FRAB DURA BRIN"/>
    <s v="No Good/Out of Stdrd"/>
    <s v="Guy Wire-Wood"/>
    <s v="Repair"/>
    <s v="46233833"/>
    <s v="T2 MANVILLE TAP 4/58L RPR GYWW"/>
    <s v="ICW"/>
  </r>
  <r>
    <s v="LC"/>
    <s v="123317783"/>
    <s v="023/118"/>
    <s v="T2NT EI RND MT-TBL MT #2 23/118 RPR GYWS"/>
    <s v="TABLEMTN"/>
    <s v="ETL.6070.TOWR"/>
    <d v="2022-04-13T00:00:00"/>
    <d v="2022-04-13T00:00:00"/>
    <d v="2023-08-10T00:00:00"/>
    <x v="0"/>
    <m/>
    <d v="2025-04-13T00:00:00"/>
    <x v="92"/>
    <s v="628"/>
    <s v="TR2N"/>
    <m/>
    <s v="E - Schd Compl Yr 0"/>
    <s v="Closed"/>
    <s v="RELW INSP COMP OH   FMOB TR2N PRTO CLMB FRAB"/>
    <s v="No Good/Out of Stdrd"/>
    <s v="Guy Wire-Steel"/>
    <s v="Repair"/>
    <s v="45702817"/>
    <s v="T2 EI RND MTN-TBL MTN #2 23/118 RPR GYWS"/>
    <s v="ICS"/>
  </r>
  <r>
    <s v="LC"/>
    <s v="123318028"/>
    <s v="023/119"/>
    <s v="T2NT EI RD MN-TBL MTN #1 23/119 RPR GYWS"/>
    <s v="TABLEMTN"/>
    <s v="ETL.6060.TOWR"/>
    <d v="2022-04-13T00:00:00"/>
    <d v="2022-04-13T00:00:00"/>
    <d v="2023-08-10T00:00:00"/>
    <x v="0"/>
    <m/>
    <d v="2025-04-13T00:00:00"/>
    <x v="92"/>
    <s v="628"/>
    <s v="TR2N"/>
    <m/>
    <s v="E - Schd Compl Yr 0"/>
    <s v="Closed"/>
    <s v="RELW COMP OH   FMOB TR2N PRTO CLMB FRAB"/>
    <s v="No Good/Out of Stdrd"/>
    <s v="Guy Wire-Steel"/>
    <s v="Repair"/>
    <s v="45699116"/>
    <s v="T2 EI RND MTN-TBL MTN #1 23/119 RPR GYWS"/>
    <s v="ICS"/>
  </r>
  <r>
    <s v="LC"/>
    <s v="123360121"/>
    <s v="000/007"/>
    <s v="T2NT DI KRCKHOFF#1-KRCKHF#2 0/7 RPL INSS"/>
    <s v="FRESNO"/>
    <s v="ETL.1880.INSL.CERA"/>
    <d v="2022-04-18T00:00:00"/>
    <d v="2022-04-13T00:00:00"/>
    <d v="2023-05-20T00:00:00"/>
    <x v="0"/>
    <m/>
    <d v="2025-04-13T00:00:00"/>
    <x v="92"/>
    <s v="532"/>
    <s v="TR2N"/>
    <m/>
    <s v="E - Schd Compl Yr 0"/>
    <s v="Closed"/>
    <s v="RELW COMP OH   TR2N PRTO AIR"/>
    <s v="No Good/Out of Stdrd"/>
    <s v="Insulator-Steel"/>
    <s v="Replace"/>
    <s v="31602178"/>
    <s v="T2 DI KRCKHOFF#1-KRCKHOFF#2 RPL INSS 2TW"/>
    <s v="93K"/>
  </r>
  <r>
    <s v="LC"/>
    <s v="123374457"/>
    <s v="012/049"/>
    <s v="T2NT DI TSLA-MTCLF 12/49 UNBURY"/>
    <s v="METCALF"/>
    <s v="ETL.6110.TOWR"/>
    <d v="2022-04-20T00:00:00"/>
    <d v="2022-04-13T00:00:00"/>
    <d v="2023-04-13T00:00:00"/>
    <x v="0"/>
    <m/>
    <d v="2025-04-13T00:00:00"/>
    <x v="92"/>
    <s v="543"/>
    <s v="TR2N"/>
    <m/>
    <s v="E - Schd Compl Yr 0"/>
    <s v="Closed"/>
    <s v="RELW FIRE ACCH COMP OH   TR2N AIR  FRAB"/>
    <s v="Earth Covered Tower"/>
    <s v="Foundation/Concrete-Tower"/>
    <s v="Repair"/>
    <s v="45728044"/>
    <s v="T2NT DI TSLA-MTCLF 12/49 UNBURY"/>
    <s v="ICQ"/>
  </r>
  <r>
    <s v="LC"/>
    <s v="123380985"/>
    <s v="001/008"/>
    <s v="T2NT DI KRCKHFF-CLVS-SNGR#1 1/8 INS HRDT"/>
    <s v="FRESNO"/>
    <s v="ETL.1890.TOWR"/>
    <d v="2022-04-20T00:00:00"/>
    <d v="2022-04-13T00:00:00"/>
    <d v="2023-01-31T00:00:00"/>
    <x v="0"/>
    <m/>
    <d v="2023-04-13T00:00:00"/>
    <x v="92"/>
    <s v="543"/>
    <s v="TR2N"/>
    <m/>
    <s v="E - Schd Compl Yr 0"/>
    <s v="Closed"/>
    <s v="RELW FIRE COMP OH   TR2N PRTO AIR  FRAB NTDE"/>
    <s v="Missing"/>
    <s v="Hardware-Tower"/>
    <s v="Install"/>
    <s v="45655284"/>
    <s v="T2NT DI KRCKHFF-CLVS-SNGR#1 1/8 INS HRDT"/>
    <s v="ICQ"/>
  </r>
  <r>
    <s v="LC"/>
    <s v="123466784"/>
    <s v="000/002"/>
    <s v="T3NT DI BRUNSWICK #2 TAP 0/2 RPR INSS"/>
    <s v="SACTO"/>
    <s v="ETL.1431.INSL.NCER"/>
    <d v="2022-04-30T00:00:00"/>
    <d v="2022-04-13T00:00:00"/>
    <d v="2023-06-15T00:00:00"/>
    <x v="0"/>
    <m/>
    <d v="2025-04-13T00:00:00"/>
    <x v="92"/>
    <s v="628"/>
    <s v="TR3N"/>
    <m/>
    <s v="E - Schd Compl Yr 0"/>
    <s v="Closed"/>
    <s v="RELW FIRE COMP OH   TR3N PRTO AIR  NTDE"/>
    <s v="No Good/Out of Stdrd"/>
    <s v="Insulator-Steel"/>
    <s v="Repair"/>
    <s v="45647485"/>
    <s v="T3 DI BRUNSWICK #2 TAP 0/2 RPR INSS"/>
    <s v="ICS"/>
  </r>
  <r>
    <s v="LC"/>
    <s v="123466910"/>
    <s v="000/005"/>
    <s v="T3NT DI MISSION POWER TAP 0/005 RPR GYWW"/>
    <s v="LAKEVLLE"/>
    <s v="ETL.1651.POLE.NWOD"/>
    <d v="2022-04-30T00:00:00"/>
    <d v="2022-04-13T00:00:00"/>
    <d v="2023-09-01T00:00:00"/>
    <x v="0"/>
    <m/>
    <d v="2025-04-13T00:00:00"/>
    <x v="92"/>
    <s v="630"/>
    <s v="TR3N"/>
    <m/>
    <s v="E - Schd Compl Yr 0"/>
    <s v="Closed"/>
    <s v="RELW FIRE COMP OH   TR3  PRTO AIR  FRAB NTDE"/>
    <s v="No Good/Out of Stdrd"/>
    <s v="Guy Wire-Wood"/>
    <s v="Repair"/>
    <s v="45575606"/>
    <s v="T3 DI MISSION POWER TAP 000/005 RPR GYWW"/>
    <s v="ICW"/>
  </r>
  <r>
    <s v="LC"/>
    <s v="128542778"/>
    <s v="015/153"/>
    <s v="T2 ARCO-CHOLAME 15/153 RPR INSW"/>
    <s v="MIDWAY"/>
    <s v="ETL.8440.INSL"/>
    <d v="2024-04-13T00:00:00"/>
    <d v="2024-04-13T00:00:00"/>
    <d v="2025-01-08T00:00:00"/>
    <x v="0"/>
    <m/>
    <d v="2025-04-13T00:00:00"/>
    <x v="92"/>
    <s v="630"/>
    <s v="TR2"/>
    <m/>
    <s v="E - Schd Compl Yr 0"/>
    <s v="Closed"/>
    <s v="RELW COMP OH   FMOB TR2  PRTO PGEQ"/>
    <s v="No Good/Out of Stdrd"/>
    <s v="Insulator-Wood"/>
    <s v="Repair"/>
    <s v="46302516"/>
    <s v="T2 ARCO-CHOLAME 15/153 RPR INSW"/>
    <s v="ICW"/>
  </r>
  <r>
    <s v="LC"/>
    <s v="123360120"/>
    <s v="005/044"/>
    <s v="T3NT DI SBRNTE-GRZLY-CLRMT 5/44 RPR STRT"/>
    <s v="CONCORD"/>
    <s v="ETL.3740.TOWR"/>
    <d v="2022-04-18T00:00:00"/>
    <d v="2022-04-14T00:00:00"/>
    <d v="2023-05-01T00:00:00"/>
    <x v="0"/>
    <m/>
    <d v="2025-04-14T00:00:00"/>
    <x v="93"/>
    <s v="628"/>
    <s v="TR3N"/>
    <m/>
    <s v="E - Schd Compl Yr 0"/>
    <s v="Closed"/>
    <s v="RELW COMP OH   TR3N PRTO AIR  FRAB"/>
    <s v="No Good/Out of Stdrd"/>
    <s v="Structure-Steel"/>
    <s v="Repair"/>
    <s v="45513128"/>
    <s v="T3 DI SBRNTE-GRZZLY-CLRMT 05/44 RPR STRT"/>
    <s v="ICS"/>
  </r>
  <r>
    <s v="LC"/>
    <s v="123367493"/>
    <s v="016/097"/>
    <s v="T2NT DI MOSS LAND-DL MNT #1 16/97 MASTIC"/>
    <s v="MOSSLNDG"/>
    <s v="ETL.2830.TOWR"/>
    <d v="2022-04-19T00:00:00"/>
    <d v="2022-04-14T00:00:00"/>
    <d v="2023-04-04T00:00:00"/>
    <x v="0"/>
    <m/>
    <d v="2023-04-14T00:00:00"/>
    <x v="93"/>
    <s v="543"/>
    <s v="TR2N"/>
    <m/>
    <s v="E - Schd Compl Yr 0"/>
    <s v="Closed"/>
    <s v="RELW FIRE COMP OH   TR2  TR2N PRTO AIR  FRAB NTDE"/>
    <s v="No Good/Out of Stdrd"/>
    <s v="Foundation/Concrete-Tower"/>
    <s v="Repair"/>
    <s v="45650140"/>
    <s v="T2NT DI MOSS LAND-DL MNT #1 16/97 MASTIC"/>
    <s v="ICQ"/>
  </r>
  <r>
    <s v="LC"/>
    <s v="123380285"/>
    <s v="000/001"/>
    <s v="T2NT DI KRCKHFF#1-KRCKF#2 0/1 UNBURY CMT"/>
    <s v="FRESNO"/>
    <s v="ETL.1880.TOWR"/>
    <d v="2022-04-20T00:00:00"/>
    <d v="2022-04-14T00:00:00"/>
    <d v="2023-01-03T00:00:00"/>
    <x v="0"/>
    <m/>
    <d v="2025-04-14T00:00:00"/>
    <x v="93"/>
    <s v="543"/>
    <s v="TR2N"/>
    <m/>
    <s v="E - Schd Compl Yr 0"/>
    <s v="Closed"/>
    <s v="RELW COMP OH   TR2N PRTO AIR  FRAB"/>
    <s v="Earth Covered Tower"/>
    <s v="Foundation/Concrete-Tower"/>
    <s v="Repair"/>
    <s v="45616292"/>
    <s v="T2 DI KRCKHFF#1-KRCKHFF#2 0/1 UNBURY"/>
    <s v="ICQ"/>
  </r>
  <r>
    <s v="LC"/>
    <s v="123464610"/>
    <s v="017/099"/>
    <s v="T2NT DI MS LNDNG-DEL MNT #1 17/99 MASTIC"/>
    <s v="MOSSLNDG"/>
    <s v="ETL.2830.TOWR"/>
    <d v="2022-04-30T00:00:00"/>
    <d v="2022-04-14T00:00:00"/>
    <d v="2024-09-18T00:00:00"/>
    <x v="0"/>
    <m/>
    <d v="2025-04-14T00:00:00"/>
    <x v="93"/>
    <s v="543"/>
    <s v="TR2N"/>
    <m/>
    <s v="E - Schd Compl Yr 0"/>
    <s v="Closed"/>
    <s v="RELW COMP OH   TR2  PRTO AIR  FRAB NTDE"/>
    <s v="No Good/Out of Stdrd"/>
    <s v="Foundation/Concrete-Tower"/>
    <s v="Repair"/>
    <s v="46141201"/>
    <s v="T2NT DI MS LNDNG-DEL MNT #1 17/99 MASTIC"/>
    <s v="ICQ"/>
  </r>
  <r>
    <s v="LC"/>
    <s v="123478538"/>
    <s v="022/198"/>
    <s v="T2NT DI BRIDGE-COTTON 22/198 RPR ADSS"/>
    <s v="TABLEMTN"/>
    <s v="ETL.1110.POLE.STPS"/>
    <d v="2022-05-02T00:00:00"/>
    <d v="2022-04-14T00:00:00"/>
    <d v="2024-01-17T00:00:00"/>
    <x v="0"/>
    <m/>
    <d v="2025-04-14T00:00:00"/>
    <x v="93"/>
    <s v="630"/>
    <s v="TR2N"/>
    <m/>
    <s v="E - Schd Compl Yr 0"/>
    <s v="Closed"/>
    <s v="RELW FIRE COMP OH   TR2N PRTO AIR  FRAB NTDE"/>
    <s v="No Good/Out of Stdrd"/>
    <s v="Shield Wire / OPGW-Wood"/>
    <s v="Repair"/>
    <s v="45763378"/>
    <s v="T2NT DI BRIDGE-COTTON 22/198 RPR ADSS"/>
    <s v="ICW"/>
  </r>
  <r>
    <s v="LC"/>
    <s v="123478740"/>
    <s v="022/195"/>
    <s v="T2NT DI BRIDGE-COTTON 22/195 RPR ADSS"/>
    <s v="TABLEMTN"/>
    <s v="ETL.1110.POLE.STPS"/>
    <d v="2022-05-02T00:00:00"/>
    <d v="2022-04-14T00:00:00"/>
    <d v="2023-09-04T00:00:00"/>
    <x v="0"/>
    <m/>
    <d v="2025-04-14T00:00:00"/>
    <x v="93"/>
    <s v="630"/>
    <s v="TR2N"/>
    <m/>
    <s v="E - Schd Compl Yr 0"/>
    <s v="Closed"/>
    <s v="RELW FIRE COMP OH   TR2N PRTO AIR  FRAB NTDE"/>
    <s v="No Good/Out of Stdrd"/>
    <s v="Shield Wire / OPGW-Wood"/>
    <s v="Repair"/>
    <s v="46046551"/>
    <s v="T2NT DI BRIDGE-COTTON 22/195 RPR ADSS"/>
    <s v="ICW"/>
  </r>
  <r>
    <s v="LC"/>
    <s v="123480306"/>
    <s v="030/255"/>
    <s v="T3NT DI RND MTN-CTTWD #3 30/255 BNT STL"/>
    <s v="TABLEMTN"/>
    <s v="ETL.5650.TOWR"/>
    <d v="2022-05-02T00:00:00"/>
    <d v="2022-04-14T00:00:00"/>
    <d v="2023-07-17T00:00:00"/>
    <x v="0"/>
    <m/>
    <d v="2025-04-14T00:00:00"/>
    <x v="93"/>
    <s v="543"/>
    <s v="TR3N"/>
    <m/>
    <s v="E - Schd Compl Yr 0"/>
    <s v="Closed"/>
    <s v="RELW FIRE COMP OH   TR3N PRTO AIR  FRAB"/>
    <s v="No Good/Out of Stdrd"/>
    <s v="Structure-Tower"/>
    <s v="Repair"/>
    <s v="45648236"/>
    <s v="T3 DI ROUND MTN-CTTNWD #3 30/255 BNT STL"/>
    <s v="ICQ"/>
  </r>
  <r>
    <s v="LC"/>
    <s v="128543974"/>
    <s v="012/070"/>
    <s v="T2 CHRISTIE-SOBRANTE 12/70 TOUCH"/>
    <s v="CONCORD"/>
    <s v="ETL.1260.TOWR"/>
    <d v="2024-04-14T00:00:00"/>
    <d v="2024-04-14T00:00:00"/>
    <d v="2025-04-30T00:00:00"/>
    <x v="1"/>
    <m/>
    <d v="2024-10-14T00:00:00"/>
    <x v="93"/>
    <s v="543"/>
    <s v="TR2"/>
    <m/>
    <s v="E - Schd Compl Yr 0"/>
    <s v="Closed"/>
    <s v="RELW COMP OH   FMOB TR2  PRTO FRAB PGEQ DURA BRIN"/>
    <s v="No Good/Out of Stdrd"/>
    <s v="Structure-Tower"/>
    <s v="Repair"/>
    <s v="46489044"/>
    <s v="T2 CHRISTIE-SOBRANTE 12/70 TOUCH"/>
    <s v="ICQ"/>
  </r>
  <r>
    <s v="LC"/>
    <s v="128544078"/>
    <s v="028/134"/>
    <s v="T2 CORTINA-MNDCN #1 28/134 TOUCH"/>
    <s v="WILLITS"/>
    <s v="ETL.1330.TOWR"/>
    <d v="2024-04-14T00:00:00"/>
    <d v="2024-04-14T00:00:00"/>
    <d v="2025-04-07T00:00:00"/>
    <x v="0"/>
    <m/>
    <d v="2024-10-14T00:00:00"/>
    <x v="93"/>
    <s v="543"/>
    <s v="TR2"/>
    <m/>
    <s v="E - Schd Compl Yr 0"/>
    <s v="Closed"/>
    <s v="RELW COMP OH   FMOB TR2  PRTO FRAB NTDE PGEQ DURA BRIN"/>
    <s v="No Good/Out of Stdrd"/>
    <s v="Structure-Tower"/>
    <s v="Repair"/>
    <s v="46472248"/>
    <s v="T2 CORTINA-MNDCN #1 28/134 RPR STRT"/>
    <s v="ICQ"/>
  </r>
  <r>
    <s v="LC"/>
    <s v="128544109"/>
    <s v="028/136"/>
    <s v="T2 CORTINA-MNDCNO #1 28/136 TOUCH"/>
    <s v="WILLITS"/>
    <s v="ETL.1330.TOWR"/>
    <d v="2024-04-14T00:00:00"/>
    <d v="2024-04-14T00:00:00"/>
    <d v="2025-04-07T00:00:00"/>
    <x v="0"/>
    <m/>
    <d v="2024-10-14T00:00:00"/>
    <x v="93"/>
    <s v="543"/>
    <s v="TR2"/>
    <m/>
    <s v="E - Schd Compl Yr 0"/>
    <s v="Closed"/>
    <s v="RELW COMP OH   FMOB TR2  PRTO FRAB NTDE PGEQ DURA BRIN"/>
    <s v="No Good/Out of Stdrd"/>
    <s v="Structure-Tower"/>
    <s v="Repair"/>
    <s v="46493185"/>
    <s v="T2 CORTINA-MNDCNO #1 28/136 TOUCH"/>
    <s v="ICQ"/>
  </r>
  <r>
    <s v="LC"/>
    <s v="129684092"/>
    <s v="013/052"/>
    <s v="T3 PITTSBURG-EASTSHORE 13/52 RPL INSS"/>
    <s v="CONCORD"/>
    <s v="ETL.5462.INSL"/>
    <d v="2024-10-14T00:00:00"/>
    <d v="2024-10-14T00:00:00"/>
    <d v="2024-10-14T00:00:00"/>
    <x v="1"/>
    <m/>
    <d v="2025-04-14T00:00:00"/>
    <x v="93"/>
    <s v="532"/>
    <s v="TR3"/>
    <m/>
    <s v="E - Schd Compl Yr 0"/>
    <s v="Open"/>
    <s v="POHW OTHR OH   TR3  PRTO FRAB BRIN"/>
    <s v="No Good/Out of Stdrd"/>
    <s v="Insulator-Steel"/>
    <s v="Replace"/>
    <s v="35559807"/>
    <s v="T3 DI PITTSBURG-EASTSHORE RPL INSS IN 3"/>
    <s v="93K"/>
  </r>
  <r>
    <s v="LC"/>
    <s v="129687080"/>
    <s v="008/112"/>
    <s v="T3 MIDDLE FORK #1 008/112 CGI LAND"/>
    <s v="SACTO"/>
    <s v="ETL.8405.POLE.WOOD"/>
    <d v="2024-10-14T00:00:00"/>
    <d v="2024-10-14T00:00:00"/>
    <d v="2024-10-14T00:00:00"/>
    <x v="1"/>
    <m/>
    <d v="2025-01-14T00:00:00"/>
    <x v="93"/>
    <s v="625"/>
    <s v="TR3"/>
    <m/>
    <s v="E - Schd Compl Yr 0"/>
    <s v="Open"/>
    <s v="REGW TNT  CGI  OH   FMOB TR3  PRTO FRAB NTDE DURA BRIN"/>
    <s v="Land/Enviro Issue"/>
    <s v="Other"/>
    <s v="Access Issue"/>
    <s v=""/>
    <s v=""/>
    <s v=""/>
  </r>
  <r>
    <s v="LC"/>
    <s v="129687081"/>
    <s v="008/113"/>
    <s v="T3 MIDDLE FORK #1 008/113 CGI LAND"/>
    <s v="SACTO"/>
    <s v="ETL.8405.POLE.WOOD"/>
    <d v="2024-10-14T00:00:00"/>
    <d v="2024-10-14T00:00:00"/>
    <d v="2024-10-14T00:00:00"/>
    <x v="1"/>
    <m/>
    <d v="2025-01-14T00:00:00"/>
    <x v="93"/>
    <s v="625"/>
    <s v="TR3"/>
    <m/>
    <s v="E - Schd Compl Yr 0"/>
    <s v="Open"/>
    <s v="REGW TNT  CGI  OH   FMOB TR3  PRTO FRAB NTDE DURA BRIN"/>
    <s v="Land/Enviro Issue"/>
    <s v="Other"/>
    <s v="Access Issue"/>
    <s v=""/>
    <s v=""/>
    <s v=""/>
  </r>
  <r>
    <s v="LC"/>
    <s v="123341672"/>
    <s v="023/128"/>
    <s v="T3NT BAHIA-MORAGA 023/128 RPL INSS"/>
    <s v="CONCORD"/>
    <s v="ETL.4340.INSL.NCER"/>
    <d v="2022-04-15T00:00:00"/>
    <d v="2022-04-15T00:00:00"/>
    <d v="2024-04-27T00:00:00"/>
    <x v="0"/>
    <m/>
    <d v="2025-04-15T00:00:00"/>
    <x v="94"/>
    <s v="532"/>
    <s v="TR3"/>
    <s v="YES"/>
    <s v="E - Schd Compl Yr 0"/>
    <s v="Closed"/>
    <s v="RELW CREW COMP OH   FMOB XMPT TR3  PRTO NTDE"/>
    <s v="No Good/Out of Stdrd"/>
    <s v="Insulator-Steel"/>
    <s v="Replace"/>
    <s v="31626482"/>
    <s v="T3 BAHIA-MORAGA 023/128 RPL INSS"/>
    <s v="93K"/>
  </r>
  <r>
    <s v="LC"/>
    <s v="123370615"/>
    <s v=":014/074"/>
    <s v="T2NT DI CZY HRSE CNYN-SLS 14/74 RPR STRT"/>
    <s v="MOSSLNDG"/>
    <s v="ETL.2900.TOWR"/>
    <d v="2022-04-19T00:00:00"/>
    <d v="2022-04-15T00:00:00"/>
    <d v="2023-06-28T00:00:00"/>
    <x v="0"/>
    <m/>
    <d v="2025-04-15T00:00:00"/>
    <x v="94"/>
    <s v="543"/>
    <s v="TR2N"/>
    <m/>
    <s v="E - Schd Compl Yr 0"/>
    <s v="Closed"/>
    <s v="RELW COMP OH   TR2N PRTO AIR  FRAB"/>
    <s v="No Good/Out of Stdrd"/>
    <s v="Structure-Tower"/>
    <s v="Repair"/>
    <s v="45590581"/>
    <s v="T2 DI CRZY HRSE CNYN-SLNS 14/74 RPR STRT"/>
    <s v="ICQ"/>
  </r>
  <r>
    <s v="LC"/>
    <s v="123371800"/>
    <s v="001/013"/>
    <s v="T2NT DI BALCH-SANGER 1/13 COMPLETE"/>
    <s v="FRESNO"/>
    <s v="ETL.1050.TOWR"/>
    <d v="2022-04-19T00:00:00"/>
    <d v="2022-04-15T00:00:00"/>
    <d v="2023-05-15T00:00:00"/>
    <x v="0"/>
    <m/>
    <d v="2025-04-15T00:00:00"/>
    <x v="94"/>
    <s v="543"/>
    <s v="TR2N"/>
    <m/>
    <s v="E - Schd Compl Yr 0"/>
    <s v="Closed"/>
    <s v="RELW FIRE COMP OH   TR2  PRTO AIR  FRAB"/>
    <s v="No Good/Out of Stdrd"/>
    <s v="Structure-Tower"/>
    <s v="Repair"/>
    <s v="45616520"/>
    <s v="T2 DI BALCH-SANGER 1/13 BENT STEEL"/>
    <s v="ICQ"/>
  </r>
  <r>
    <s v="LC"/>
    <s v="123391182"/>
    <s v=":014/076"/>
    <s v="T2NT DI CZY HRS-CYN SLS :14/76 BNT STEEL"/>
    <s v="MOSSLNDG"/>
    <s v="ETL.2900.TOWR"/>
    <d v="2022-04-22T00:00:00"/>
    <d v="2022-04-15T00:00:00"/>
    <d v="2023-06-28T00:00:00"/>
    <x v="0"/>
    <m/>
    <d v="2025-04-15T00:00:00"/>
    <x v="94"/>
    <s v="543"/>
    <s v="TR2N"/>
    <m/>
    <s v="E - Schd Compl Yr 0"/>
    <s v="Closed"/>
    <s v="RELW COMP OH   TR2N PRTO AIR  FRAB"/>
    <s v="No Good/Out of Stdrd"/>
    <s v="Structure-Tower"/>
    <s v="Repair"/>
    <s v="45590586"/>
    <s v="T2 DI CZY HRS-CYN SLS :14/76 BNT STEEL"/>
    <s v="ICQ"/>
  </r>
  <r>
    <s v="LC"/>
    <s v="123451958"/>
    <s v="032/269"/>
    <s v="T3NT DI PIT #1-COTTONWD 032/269 UNBURY"/>
    <s v="TABLEMTN"/>
    <s v="ETL.5390.TOWR"/>
    <d v="2022-04-28T00:00:00"/>
    <d v="2022-04-15T00:00:00"/>
    <d v="2023-07-12T00:00:00"/>
    <x v="0"/>
    <m/>
    <d v="2025-04-15T00:00:00"/>
    <x v="94"/>
    <s v="543"/>
    <s v="TR3N"/>
    <m/>
    <s v="E - Schd Compl Yr 0"/>
    <s v="Closed"/>
    <s v="RELW FIRE COMP OH   TR3N PRTO AIR  FRAB NTDE"/>
    <s v="Earth Covered Tower"/>
    <s v="Foundation/Concrete-Tower"/>
    <s v="Repair"/>
    <s v="45639705"/>
    <s v="T3 DI PIT #1-COTTONWOOD 032/269 REGRADE"/>
    <s v="ICQ"/>
  </r>
  <r>
    <s v="LC"/>
    <s v="123484326"/>
    <s v="031/262"/>
    <s v="T3NT DI RND MTN-CTWD #3 31/262 COMPLETE"/>
    <s v="TABLEMTN"/>
    <s v="ETL.5650.TOWR"/>
    <d v="2022-05-03T00:00:00"/>
    <d v="2022-04-15T00:00:00"/>
    <d v="2023-07-12T00:00:00"/>
    <x v="0"/>
    <m/>
    <d v="2025-04-15T00:00:00"/>
    <x v="94"/>
    <s v="543"/>
    <s v="TR3N"/>
    <m/>
    <s v="E - Schd Compl Yr 0"/>
    <s v="Closed"/>
    <s v="RELW FIRE COMP OH   TR3  PRTO AIR  FRAB"/>
    <s v="No Good/Out of Stdrd"/>
    <s v="Structure-Tower"/>
    <s v="Repair"/>
    <s v="45648238"/>
    <s v="T3 DI RND MTN-CTTNWD #3 31/262 BNT STEEL"/>
    <s v="ICQ"/>
  </r>
  <r>
    <s v="LC"/>
    <s v="123491150"/>
    <s v="012/113"/>
    <s v="T3NT DI DRUM-RIO OSO#1 12/113 BENT STEEL"/>
    <s v="SACTO"/>
    <s v="ETL.1420.TOWR"/>
    <d v="2022-05-03T00:00:00"/>
    <d v="2022-04-15T00:00:00"/>
    <d v="2023-07-05T00:00:00"/>
    <x v="0"/>
    <m/>
    <d v="2025-04-15T00:00:00"/>
    <x v="94"/>
    <s v="543"/>
    <s v="TR3N"/>
    <m/>
    <s v="E - Schd Compl Yr 0"/>
    <s v="Closed"/>
    <s v="RELW FIRE COMP OH   TR3  PRTO AIR  FRAB"/>
    <s v="No Good/Out of Stdrd"/>
    <s v="Structure-Tower"/>
    <s v="Repair"/>
    <s v="45599996"/>
    <s v="T3 DI DRUM-RIO OSO#1 12/113 BENT STEEL"/>
    <s v="ICQ"/>
  </r>
  <r>
    <s v="LC"/>
    <s v="123491264"/>
    <s v="030/250"/>
    <s v="T3NT DI RND MTN-CTTNWD #3 30/250 BNT STL"/>
    <s v="TABLEMTN"/>
    <s v="ETL.5650.TOWR"/>
    <d v="2022-05-03T00:00:00"/>
    <d v="2022-04-15T00:00:00"/>
    <d v="2023-07-17T00:00:00"/>
    <x v="0"/>
    <m/>
    <d v="2025-04-15T00:00:00"/>
    <x v="94"/>
    <s v="543"/>
    <s v="TR3N"/>
    <m/>
    <s v="E - Schd Compl Yr 0"/>
    <s v="Closed"/>
    <s v="RELW FIRE COMP OH   TR3N PRTO AIR  FRAB"/>
    <s v="No Good/Out of Stdrd"/>
    <s v="Structure-Tower"/>
    <s v="Repair"/>
    <s v="45648235"/>
    <s v="T3 DI RND MTN-CTTNWD #3 30/250 BNT STEEL"/>
    <s v="ICQ"/>
  </r>
  <r>
    <s v="LC"/>
    <s v="123492770"/>
    <s v="053/400"/>
    <s v="T2NT DI BRDGVLLE-CTTNWD 53/400 BNT STEEL"/>
    <s v="TABLEMTN"/>
    <s v="ETL.1110.TOWR"/>
    <d v="2022-05-04T00:00:00"/>
    <d v="2022-04-15T00:00:00"/>
    <d v="2023-08-11T00:00:00"/>
    <x v="0"/>
    <m/>
    <d v="2025-04-15T00:00:00"/>
    <x v="94"/>
    <s v="543"/>
    <s v="TR2N"/>
    <m/>
    <s v="E - Schd Compl Yr 0"/>
    <s v="Closed"/>
    <s v="RELW FIRE COMP OH   TR2N PRTO AIR  FRAB"/>
    <s v="No Good/Out of Stdrd"/>
    <s v="Structure-Tower"/>
    <s v="Repair"/>
    <s v="45582375"/>
    <s v="T2 DI BRDGVLLE-CTTNWD 53/400 BENT STEEL"/>
    <s v="ICQ"/>
  </r>
  <r>
    <s v="LC"/>
    <s v="128544408"/>
    <s v="023/002"/>
    <s v="T2 PHILO JCT-ELK 023/002 WASH INSW"/>
    <s v="WILLITS"/>
    <s v="ETL.7780.INSL.CERA"/>
    <d v="2024-04-15T00:00:00"/>
    <d v="2024-04-15T00:00:00"/>
    <d v="2024-05-22T00:00:00"/>
    <x v="0"/>
    <m/>
    <d v="2025-04-15T00:00:00"/>
    <x v="94"/>
    <s v="622"/>
    <s v="TR2"/>
    <m/>
    <s v="E - Schd Compl Yr 0"/>
    <s v="Closed"/>
    <s v="RELW COMP OH   FMOB TR2  PRTO FRAB PGEQ"/>
    <s v="Contaminated"/>
    <s v="Insulator"/>
    <s v="Ground Wash"/>
    <s v="46250767"/>
    <s v="T2 PHILO JCT-ELK 023/002 WASH INSW"/>
    <s v="ICD"/>
  </r>
  <r>
    <s v="LC"/>
    <s v="128544453"/>
    <s v="035/292"/>
    <s v="T2 KILARC-VOLTA 60KV TIE 35/292 RPL DMPS"/>
    <s v="TABLEMTN"/>
    <s v="ETL.7310.INSL.CERA"/>
    <d v="2024-04-15T00:00:00"/>
    <d v="2024-04-15T00:00:00"/>
    <d v="2025-02-17T00:00:00"/>
    <x v="0"/>
    <m/>
    <d v="2025-04-15T00:00:00"/>
    <x v="94"/>
    <s v="628"/>
    <s v="TR2"/>
    <m/>
    <s v="E - Schd Compl Yr 0"/>
    <s v="Closed"/>
    <s v="RELW COMP OH   FMOB TR2  PRTO PGEQ"/>
    <s v="No Good/Out of Stdrd"/>
    <s v="Damper-Steel"/>
    <s v="Replace"/>
    <s v="46452761"/>
    <s v="T2 KILARC-VOLTA 60KV TIE 35/292 RPL DMPS"/>
    <s v="ICS"/>
  </r>
  <r>
    <s v="LC"/>
    <s v="128544690"/>
    <s v="001/002"/>
    <s v="T2 POTTER VALLEY-WILLITS 1/2 RPR GYWW"/>
    <s v="WILLITS"/>
    <s v="ETL.7820.POLE.NWOD"/>
    <d v="2024-04-15T00:00:00"/>
    <d v="2024-04-15T00:00:00"/>
    <d v="2025-02-18T00:00:00"/>
    <x v="0"/>
    <m/>
    <d v="2025-04-15T00:00:00"/>
    <x v="94"/>
    <s v="630"/>
    <s v="TR2"/>
    <m/>
    <s v="E - Schd Compl Yr 0"/>
    <s v="Closed"/>
    <s v="RELW COMP OH   FMOB TR2  PRTO FRAB PGEQ"/>
    <s v="No Good/Out of Stdrd"/>
    <s v="Guy Wire-Wood"/>
    <s v="Repair"/>
    <s v="46308302"/>
    <s v="T2 POTTER VALLEY-WILLITS 1/2 RPR GYWW"/>
    <s v="ICW"/>
  </r>
  <r>
    <s v="LC"/>
    <s v="128545131"/>
    <s v="014/085"/>
    <s v="T2NT EI STNISLAUS-MNTEC#2 14/85 RPR STRT"/>
    <s v="VICTOR"/>
    <s v="ETL.3820.TOWR"/>
    <d v="2024-04-15T00:00:00"/>
    <d v="2024-04-15T00:00:00"/>
    <d v="2025-03-19T00:00:00"/>
    <x v="0"/>
    <m/>
    <d v="2027-04-15T00:00:00"/>
    <x v="94"/>
    <s v="543"/>
    <s v="TR2"/>
    <m/>
    <s v="E - Schd Compl Yr 0"/>
    <s v="Closed"/>
    <s v="RELW INSP COMP OH   FMOB TR2  PRTO FRAB"/>
    <s v="No Good/Out of Stdrd"/>
    <s v="Structure-Tower"/>
    <s v="Repair"/>
    <s v="46416347"/>
    <s v="T2NT EI STNISLAUS-MNTEC#2 14/85 RPR STRT"/>
    <s v="ICQ"/>
  </r>
  <r>
    <s v="LC"/>
    <s v="128545133"/>
    <s v="014/085"/>
    <s v="T2 EI STANISLAUS-MANTEC#2 14/85 RPR FOND"/>
    <s v="VICTOR"/>
    <s v="ETL.3820.TOWR"/>
    <d v="2024-04-15T00:00:00"/>
    <d v="2024-04-15T00:00:00"/>
    <d v="2025-03-19T00:00:00"/>
    <x v="0"/>
    <m/>
    <d v="2025-04-15T00:00:00"/>
    <x v="94"/>
    <s v="543"/>
    <s v="TR2"/>
    <m/>
    <s v="E - Schd Compl Yr 0"/>
    <s v="Closed"/>
    <s v="RELW INSP COMP OH   FMOB TR2  PRTO FRAB"/>
    <s v="Earth Covered Tower"/>
    <s v="Foundation/Concrete-Tower"/>
    <s v="Repair"/>
    <s v="46416348"/>
    <s v="T2 EI STANISLAUS-MANTEC#2 14/85 RPR FOND"/>
    <s v="ICQ"/>
  </r>
  <r>
    <s v="LC"/>
    <s v="128545351"/>
    <s v="006/007"/>
    <s v="T2 EI SALMON CREEK TAP 06/007 RPL INSW"/>
    <s v="LAKEVLLE"/>
    <s v="ETL.6981.INSL"/>
    <d v="2024-04-15T00:00:00"/>
    <d v="2024-04-15T00:00:00"/>
    <d v="2025-04-10T00:00:00"/>
    <x v="0"/>
    <m/>
    <d v="2025-04-15T00:00:00"/>
    <x v="94"/>
    <s v="508T"/>
    <s v="TR2"/>
    <m/>
    <s v="E - Schd Compl Yr 0"/>
    <s v="Closed"/>
    <s v="RELW INSP COMP OH   FMOB TR2  PRTO"/>
    <s v="No Good/Out of Stdrd"/>
    <s v="Insulator-Wood"/>
    <s v="Replace"/>
    <s v="35572897"/>
    <s v="T2 EI SALMON CREEK TAP 06/007 RPL INSW"/>
    <s v="93I"/>
  </r>
  <r>
    <s v="LC"/>
    <s v="128545432"/>
    <s v="014/086"/>
    <s v="T2 EI STNISLAUS-MNTEC#2 14/86 RPR FOND"/>
    <s v="VICTOR"/>
    <s v="ETL.3820.TOWR"/>
    <d v="2024-04-15T00:00:00"/>
    <d v="2024-04-15T00:00:00"/>
    <d v="2025-03-19T00:00:00"/>
    <x v="0"/>
    <m/>
    <d v="2025-04-15T00:00:00"/>
    <x v="94"/>
    <s v="543"/>
    <s v="TR2"/>
    <m/>
    <s v="E - Schd Compl Yr 0"/>
    <s v="Closed"/>
    <s v="RELW INSP COMP OH   FMOB TR2  PRTO FRAB"/>
    <s v="Earth Covered Tower"/>
    <s v="Foundation/Concrete-Tower"/>
    <s v="Repair"/>
    <s v="46416349"/>
    <s v="T2 EI STNISLAUS-MNTEC#2 14/86 RPR FOND"/>
    <s v="ICQ"/>
  </r>
  <r>
    <s v="LC"/>
    <s v="128545454"/>
    <s v="018/133"/>
    <s v="T2 WV CAYUCOS-CAMBRIA 18/133 INS GYWW"/>
    <s v="PISMOBCH"/>
    <s v="ETL.8560.POLE.STPS"/>
    <d v="2024-04-15T00:00:00"/>
    <d v="2024-04-15T00:00:00"/>
    <d v="2025-02-21T00:00:00"/>
    <x v="0"/>
    <m/>
    <d v="2025-04-15T00:00:00"/>
    <x v="94"/>
    <s v="630"/>
    <s v="TR2"/>
    <m/>
    <s v="E - Schd Compl Yr 0"/>
    <s v="Closed"/>
    <s v="RELW OTHR COMP OH   FMOB TR2  PRTO FRAB"/>
    <s v="Missing"/>
    <s v="Guy Wire-Wood"/>
    <s v="Install"/>
    <s v="46391106"/>
    <s v="T2 WV CAYUCOS-CAMBRIA 18/133 INS GYWW"/>
    <s v="ICW"/>
  </r>
  <r>
    <s v="LC"/>
    <s v="128545483"/>
    <s v="005/045"/>
    <s v="T2 EI TGR CRK-VLLY SPRNGS 5/45 RPL INSS"/>
    <s v="VICTOR"/>
    <s v="ETL.5790.INSL.CERA"/>
    <d v="2024-04-15T00:00:00"/>
    <d v="2024-04-15T00:00:00"/>
    <d v="2025-03-11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059"/>
    <s v="T2 EI TGR CRK-VLLY SPRINGS 4/33 RPL INSS"/>
    <s v="93K"/>
  </r>
  <r>
    <s v="LC"/>
    <s v="128545624"/>
    <s v="015/087"/>
    <s v="T2 EI STNISLAUS-MNTEC#2 15/87 RPR FOND"/>
    <s v="VICTOR"/>
    <s v="ETL.3820.TOWR"/>
    <d v="2024-04-15T00:00:00"/>
    <d v="2024-04-15T00:00:00"/>
    <d v="2025-03-19T00:00:00"/>
    <x v="0"/>
    <m/>
    <d v="2025-04-15T00:00:00"/>
    <x v="94"/>
    <s v="543"/>
    <s v="TR2"/>
    <m/>
    <s v="E - Schd Compl Yr 0"/>
    <s v="Closed"/>
    <s v="RELW INSP COMP OH   FMOB TR2  PRTO FRAB"/>
    <s v="Earth Covered Tower"/>
    <s v="Foundation/Concrete-Tower"/>
    <s v="Repair"/>
    <s v="46416350"/>
    <s v="T2 EI STNISLAUS-MNTEC#2 15/87 RPR FOND"/>
    <s v="ICQ"/>
  </r>
  <r>
    <s v="LC"/>
    <s v="128545682"/>
    <s v="006/006"/>
    <s v="T2 EI SALMON CREEK TAP 06/006 RPL INSW"/>
    <s v="LAKEVLLE"/>
    <s v="ETL.6981.INSL"/>
    <d v="2024-04-15T00:00:00"/>
    <d v="2024-04-15T00:00:00"/>
    <d v="2025-04-10T00:00:00"/>
    <x v="0"/>
    <m/>
    <d v="2025-04-15T00:00:00"/>
    <x v="94"/>
    <s v="508T"/>
    <s v="TR2"/>
    <m/>
    <s v="E - Schd Compl Yr 0"/>
    <s v="Closed"/>
    <s v="RELW INSP COMP OH   FMOB TR2  PRTO"/>
    <s v="No Good/Out of Stdrd"/>
    <s v="Insulator-Wood"/>
    <s v="Replace"/>
    <s v="35572896"/>
    <s v="T2 EI SALMON CREEK TAP 06/006 RPL INSW"/>
    <s v="93I"/>
  </r>
  <r>
    <s v="LC"/>
    <s v="128545727"/>
    <s v="002/019"/>
    <s v="T2 OLEUM- G #1 2/019 RPL INSS"/>
    <s v="CONCORD"/>
    <s v="ETL.3150.INSL.CERA"/>
    <d v="2024-04-15T00:00:00"/>
    <d v="2024-04-15T00:00:00"/>
    <d v="2025-04-15T00:00:00"/>
    <x v="0"/>
    <m/>
    <d v="2025-04-15T00:00:00"/>
    <x v="94"/>
    <s v="532T"/>
    <s v="TR2"/>
    <m/>
    <s v="E - Schd Compl Yr 0"/>
    <s v="Closed"/>
    <s v="RELW COMP OH   FMOB TR2  PRTO PGEQ"/>
    <s v="No Good/Out of Stdrd"/>
    <s v="Insulator-Steel"/>
    <s v="Replace"/>
    <s v="35575048"/>
    <s v="T2 OLEUM- G #1 2/019 RPL INSS."/>
    <s v="93K"/>
  </r>
  <r>
    <s v="LC"/>
    <s v="128545842"/>
    <s v="015/088"/>
    <s v="T2NT EI STNISLAUS-MNTEC#2 15/88 RPR FOND"/>
    <s v="VICTOR"/>
    <s v="ETL.3820.TOWR"/>
    <d v="2024-04-15T00:00:00"/>
    <d v="2024-04-15T00:00:00"/>
    <d v="2025-03-19T00:00:00"/>
    <x v="0"/>
    <m/>
    <d v="2027-04-15T00:00:00"/>
    <x v="94"/>
    <s v="543"/>
    <s v="TR2"/>
    <m/>
    <s v="E - Schd Compl Yr 0"/>
    <s v="Closed"/>
    <s v="RELW INSP COMP OH   FMOB TR2  PRTO FRAB"/>
    <s v="Earth Covered Tower"/>
    <s v="Foundation/Concrete-Tower"/>
    <s v="Repair"/>
    <s v="46416352"/>
    <s v="T2NT EI STNISLAUS-MNTEC#2 15/88 RPR FOND"/>
    <s v="ICQ"/>
  </r>
  <r>
    <s v="LC"/>
    <s v="128546039"/>
    <s v="005/044"/>
    <s v="T2 EI TGR CRK-VLLY SPRNGS 5/44 RPL INSS"/>
    <s v="VICTOR"/>
    <s v="ETL.5790.INSL.CERA"/>
    <d v="2024-04-15T00:00:00"/>
    <d v="2024-04-15T00:00:00"/>
    <d v="2025-03-11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059"/>
    <s v="T2 EI TGR CRK-VLLY SPRINGS 4/33 RPL INSS"/>
    <s v="93K"/>
  </r>
  <r>
    <s v="LC"/>
    <s v="128546057"/>
    <s v="007/019"/>
    <s v="T2 EI BRCBRG JCT-MRPSA TAP 7/19 RPR ANCW"/>
    <s v="FRESNO"/>
    <s v="ETL.8651.POLE.WOOD"/>
    <d v="2024-04-15T00:00:00"/>
    <d v="2024-04-15T00:00:00"/>
    <d v="2025-03-29T00:00:00"/>
    <x v="0"/>
    <m/>
    <d v="2025-04-15T00:00:00"/>
    <x v="94"/>
    <s v="630"/>
    <s v="TR2"/>
    <m/>
    <s v="E - Schd Compl Yr 0"/>
    <s v="Closed"/>
    <s v="RELW INSP COMP OH   FMOB TR2  PRTO FRAB"/>
    <s v="No Good/Out of Stdrd"/>
    <s v="Anchor-Wood"/>
    <s v="Repair"/>
    <s v="46298279"/>
    <s v="T2 EI BRCBRG JCT-MRPSA TAP 7/19 RPR ANCW"/>
    <s v="ICW"/>
  </r>
  <r>
    <s v="LC"/>
    <s v="128546113"/>
    <s v="005/044"/>
    <s v="T2 EI ELECTRA-BELLOTA 5/44 RPL INSS"/>
    <s v="VICTOR"/>
    <s v="ETL.4670.INSL.CERA"/>
    <d v="2024-04-15T00:00:00"/>
    <d v="2024-04-15T00:00:00"/>
    <d v="2025-03-18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221"/>
    <s v="T2 EI ELECTRA-BELLOTA 002/024 RPL INSS"/>
    <s v="93K"/>
  </r>
  <r>
    <s v="LC"/>
    <s v="128546125"/>
    <s v=";000/032"/>
    <s v="T2 EI CARIBOU #2 ;000/032 RPR JMPW"/>
    <s v="TABLEMTN"/>
    <s v="ETL.6280.INSL.NCER"/>
    <d v="2024-04-15T00:00:00"/>
    <d v="2024-04-15T00:00:00"/>
    <d v="2025-04-08T00:00:00"/>
    <x v="0"/>
    <m/>
    <d v="2025-04-15T00:00:00"/>
    <x v="94"/>
    <s v="630"/>
    <s v="TR2"/>
    <m/>
    <s v="E - Schd Compl Yr 0"/>
    <s v="Closed"/>
    <s v="RELW INSP COMP OH   FMOB TR2  PRTO"/>
    <s v="No Good/Out of Stdrd"/>
    <s v="Jumper-Wood"/>
    <s v="Repair"/>
    <s v="46337202"/>
    <s v="T2 EI CARIBOU #2 ;000/032 RPR JMPW"/>
    <s v="ICW"/>
  </r>
  <r>
    <s v="LC"/>
    <s v="128546133"/>
    <s v=";002/023"/>
    <s v="T2 EI CARIBOU #2 ;2/23 RPL HRDD"/>
    <s v="TABLEMTN"/>
    <s v="ETL.6280.POLE.NWOD"/>
    <d v="2024-04-15T00:00:00"/>
    <d v="2024-04-15T00:00:00"/>
    <d v="2025-03-06T00:00:00"/>
    <x v="0"/>
    <m/>
    <d v="2025-04-15T00:00:00"/>
    <x v="94"/>
    <s v="630"/>
    <s v="TR2"/>
    <m/>
    <s v="E - Schd Compl Yr 0"/>
    <s v="Closed"/>
    <s v="RELW INSP COMP OH   FMOB TR2  PRTO FRAB"/>
    <s v="No Good/Out of Stdrd"/>
    <s v="Hardware-Wood"/>
    <s v="Replace"/>
    <s v="46337203"/>
    <s v="T2 EI CARIBOU #2 ;002/023 RPL HRDD"/>
    <s v="ICW"/>
  </r>
  <r>
    <s v="LC"/>
    <s v="128546137"/>
    <s v=";001/014"/>
    <s v="T2 EI CARIBOU #2 ;01/14 RPR GYWW"/>
    <s v="TABLEMTN"/>
    <s v="ETL.6280.POLE.STPS"/>
    <d v="2024-04-15T00:00:00"/>
    <d v="2024-04-15T00:00:00"/>
    <d v="2024-07-16T00:00:00"/>
    <x v="0"/>
    <m/>
    <d v="2025-04-15T00:00:00"/>
    <x v="94"/>
    <s v="630"/>
    <s v="TR2"/>
    <m/>
    <s v="E - Schd Compl Yr 0"/>
    <s v="Closed"/>
    <s v="RELW INSP COMP OH   FMOB TR2  PRTO FRAB"/>
    <s v="No Good/Out of Stdrd"/>
    <s v="Guy Wire-Wood"/>
    <s v="Repair"/>
    <s v="46283007"/>
    <s v="T2 EI CARIBOU #2 ;01/14 RPR GYWW"/>
    <s v="ICW"/>
  </r>
  <r>
    <s v="LC"/>
    <s v="128546411"/>
    <s v="012/148"/>
    <s v="T2 EI W PNT-VLLY SPRNG 12/148 RPR GYWW"/>
    <s v="VICTOR"/>
    <s v="ETL.8350.POLE.NWOD"/>
    <d v="2024-04-15T00:00:00"/>
    <d v="2024-04-15T00:00:00"/>
    <d v="2025-02-07T00:00:00"/>
    <x v="0"/>
    <m/>
    <d v="2025-04-15T00:00:00"/>
    <x v="94"/>
    <s v="630"/>
    <s v="TR2"/>
    <m/>
    <s v="E - Schd Compl Yr 0"/>
    <s v="Closed"/>
    <s v="RELW INSP COMP OH   FMOB TR2  PRTO FRAB"/>
    <s v="No Good/Out of Stdrd"/>
    <s v="Guy Wire-Wood"/>
    <s v="Repair"/>
    <s v="46327600"/>
    <s v="T2 EI W PNT-VLLY SPRNG 12/148 RPR GYWW"/>
    <s v="ICW"/>
  </r>
  <r>
    <s v="LC"/>
    <s v="128546562"/>
    <s v="005/043"/>
    <s v="T2 EI TGR CRK-VLLY SPRNGS 5/43 RPL INSS"/>
    <s v="VICTOR"/>
    <s v="ETL.5790.INSL.CERA"/>
    <d v="2024-04-15T00:00:00"/>
    <d v="2024-04-15T00:00:00"/>
    <d v="2025-03-11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059"/>
    <s v="T2 EI TGR CRK-VLLY SPRINGS 4/33 RPL INSS"/>
    <s v="93K"/>
  </r>
  <r>
    <s v="LC"/>
    <s v="128546570"/>
    <s v="005/043"/>
    <s v="T2 EI ELECTRA-BELLOTA 5/43 RPL INSS"/>
    <s v="VICTOR"/>
    <s v="ETL.4670.INSL.CERA"/>
    <d v="2024-04-15T00:00:00"/>
    <d v="2024-04-15T00:00:00"/>
    <d v="2025-03-18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221"/>
    <s v="T2 EI ELECTRA-BELLOTA 002/024 RPL INSS"/>
    <s v="93K"/>
  </r>
  <r>
    <s v="LC"/>
    <s v="128546872"/>
    <s v="006/108"/>
    <s v="T2 EI SSQC-SANTA YNEZ SS 6/108 RPL STRW"/>
    <s v="PISMOBCH"/>
    <s v="ETL.3700.INSL.CERA"/>
    <d v="2024-04-15T00:00:00"/>
    <d v="2024-04-15T00:00:00"/>
    <d v="2025-02-11T00:00:00"/>
    <x v="0"/>
    <m/>
    <d v="2025-04-15T00:00:00"/>
    <x v="94"/>
    <s v="372T"/>
    <s v="TR2"/>
    <m/>
    <s v="E - Schd Compl Yr 0"/>
    <s v="Closed"/>
    <s v="RELW INSP COMP OH   FMOB TR2  PRTO"/>
    <s v="No Good/Out of Stdrd"/>
    <s v="Structure-Wood"/>
    <s v="Replace"/>
    <s v="35573777"/>
    <s v="T2 EI SSQC-SANTA YNEZ SS 6/108 RPL INSW"/>
    <s v="70Y"/>
  </r>
  <r>
    <s v="LC"/>
    <s v="128546936"/>
    <s v="005/042"/>
    <s v="T2 EI TGR CRK-VLLY SPRNGS 5/42 RPL INSS"/>
    <s v="VICTOR"/>
    <s v="ETL.5790.INSL.CERA"/>
    <d v="2024-04-15T00:00:00"/>
    <d v="2024-04-15T00:00:00"/>
    <d v="2025-03-11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059"/>
    <s v="T2 EI TGR CRK-VLLY SPRINGS 4/33 RPL INSS"/>
    <s v="93K"/>
  </r>
  <r>
    <s v="LC"/>
    <s v="128546937"/>
    <s v="005/042"/>
    <s v="T2 EI ELECTRA-BELLOTA 5/42 RPL INSS"/>
    <s v="VICTOR"/>
    <s v="ETL.4670.INSL.CERA"/>
    <d v="2024-04-15T00:00:00"/>
    <d v="2024-04-15T00:00:00"/>
    <d v="2025-03-18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221"/>
    <s v="T2 EI ELECTRA-BELLOTA 002/024 RPL INSS"/>
    <s v="93K"/>
  </r>
  <r>
    <s v="LC"/>
    <s v="128547047"/>
    <s v="017/347"/>
    <s v="T2 COLGATE-PALERMO 17/347 GO95"/>
    <s v="SACTO"/>
    <s v="ETL.6500.POLE.WOOD"/>
    <d v="2024-04-15T00:00:00"/>
    <d v="2024-04-15T00:00:00"/>
    <d v="2025-05-23T00:00:00"/>
    <x v="1"/>
    <m/>
    <d v="2025-04-15T00:00:00"/>
    <x v="94"/>
    <s v="401T"/>
    <s v="TR2"/>
    <m/>
    <s v="E - Schd Compl Yr 0"/>
    <s v="Closed"/>
    <s v="RELW OTHR COMP OH   FMOB TR2  PRTO FRAB NTDE"/>
    <s v="Clearance"/>
    <s v="GO95 Clear Infract-Wood"/>
    <s v="To Be Corrected"/>
    <s v="35548512"/>
    <s v="T2 COLGATE-PALERMO 17/347 GO95"/>
    <s v="93G"/>
  </r>
  <r>
    <s v="LC"/>
    <s v="128547122"/>
    <s v="005/041"/>
    <s v="T2 EI TGR CRK-VLLY SPRNGS 5/41 RPL INSS"/>
    <s v="VICTOR"/>
    <s v="ETL.5790.INSL.CERA"/>
    <d v="2024-04-15T00:00:00"/>
    <d v="2024-04-15T00:00:00"/>
    <d v="2025-03-11T00:00:00"/>
    <x v="0"/>
    <m/>
    <d v="2025-04-15T00:00:00"/>
    <x v="94"/>
    <s v="532"/>
    <s v="TR2"/>
    <m/>
    <s v="E - Schd Compl Yr 0"/>
    <s v="Closed"/>
    <s v="REGW INSP COMP OH   FMOB TR2  PRTO"/>
    <s v="No Good/Out of Stdrd"/>
    <s v="Insulator-Steel"/>
    <s v="Replace"/>
    <s v="35593059"/>
    <s v="T2 EI TGR CRK-VLLY SPRINGS 4/33 RPL INSS"/>
    <s v="93K"/>
  </r>
  <r>
    <s v="LC"/>
    <s v="128547173"/>
    <s v="022/004"/>
    <s v="T2 BRDGVLE-GRBRVILLE 22/04 RPL STRW"/>
    <s v="EUREKA"/>
    <s v="ETL.6220.POLE.WOOD"/>
    <d v="2024-04-15T00:00:00"/>
    <d v="2024-04-15T00:00:00"/>
    <d v="2024-04-15T00:00:00"/>
    <x v="1"/>
    <m/>
    <d v="2025-04-15T00:00:00"/>
    <x v="94"/>
    <s v="372T"/>
    <s v="TR2"/>
    <m/>
    <s v="E - Schd Compl Yr 0"/>
    <s v="Open"/>
    <s v="RELW INSP OH   FMOB TR2  PRTO FRAB"/>
    <s v="No Good/Out of Stdrd"/>
    <s v="Structure-Wood"/>
    <s v="Replace"/>
    <s v="35572120"/>
    <s v="T2 EI BRDGVLE-GRBRVILLE 22/04 RPL STRW"/>
    <s v="70Y"/>
  </r>
  <r>
    <s v="LC"/>
    <s v="128547340"/>
    <s v="011/116"/>
    <s v="T2 PIT #5-ROUND MTN #2 11/116 COTTER"/>
    <s v="TABLEMTN"/>
    <s v="ETL.5430.INSL.NCER"/>
    <d v="2024-04-15T00:00:00"/>
    <d v="2024-04-15T00:00:00"/>
    <d v="2025-03-08T00:00:00"/>
    <x v="0"/>
    <m/>
    <d v="2025-04-15T00:00:00"/>
    <x v="94"/>
    <s v="630"/>
    <s v="TR2"/>
    <m/>
    <s v="E - Schd Compl Yr 0"/>
    <s v="Closed"/>
    <s v="RELW OTHR COMP OH   FMOB TR2  PRTO"/>
    <s v="No Good/Out of Stdrd"/>
    <s v="Insulator-Wood"/>
    <s v="Repair"/>
    <s v="46454321"/>
    <s v="T2 PIT #5-ROUND MTN #2 11/116 COTTER"/>
    <s v="ICW"/>
  </r>
  <r>
    <s v="LC"/>
    <s v="128547445"/>
    <s v="007/012"/>
    <s v="T2 EI BRCBRG JCT-MRPSA TAP 7/12 RPR ANCW"/>
    <s v="FRESNO"/>
    <s v="ETL.8651.POLE.WOOD"/>
    <d v="2024-04-15T00:00:00"/>
    <d v="2024-04-15T00:00:00"/>
    <d v="2024-09-04T00:00:00"/>
    <x v="0"/>
    <m/>
    <d v="2024-10-15T00:00:00"/>
    <x v="94"/>
    <s v="630"/>
    <s v="TR2"/>
    <m/>
    <s v="E - Schd Compl Yr 0"/>
    <s v="Closed"/>
    <s v="RELW INSP COMP OH   FMOB TR2  PRTO FRAB DURA BRIN"/>
    <s v="No Good/Out of Stdrd"/>
    <s v="Anchor-Wood"/>
    <s v="Repair"/>
    <s v="46234445"/>
    <s v="T2 EI BRCBRG JCT-MRPSA TAP 7/12 RPR ANCW"/>
    <s v="ICW"/>
  </r>
  <r>
    <s v="LC"/>
    <s v="128547484"/>
    <s v="005/040"/>
    <s v="T2 EI TGR CRK-VLLY SPRNGS 5/40 RPL INSS"/>
    <s v="VICTOR"/>
    <s v="ETL.5790.INSL.NCER"/>
    <d v="2024-04-15T00:00:00"/>
    <d v="2024-04-15T00:00:00"/>
    <d v="2025-03-11T00:00:00"/>
    <x v="0"/>
    <m/>
    <d v="2024-10-15T00:00:00"/>
    <x v="94"/>
    <s v="532"/>
    <s v="TR2"/>
    <m/>
    <s v="E - Schd Compl Yr 0"/>
    <s v="Closed"/>
    <s v="REGW INSP COMP OH   FMOB TR2  PRTO DURA BRIN"/>
    <s v="No Good/Out of Stdrd"/>
    <s v="Insulator-Steel"/>
    <s v="Replace"/>
    <s v="35593059"/>
    <s v="T2 EI TGR CRK-VLLY SPRINGS 4/33 RPL INSS"/>
    <s v="93K"/>
  </r>
  <r>
    <s v="LC"/>
    <s v="128547520"/>
    <s v="039/000"/>
    <s v="T2 EI FORT ROSS-GUALALA 39/00 RPR INSW"/>
    <s v="LAKEVLLE"/>
    <s v="ETL.6980.INSL.NCER"/>
    <d v="2024-04-15T00:00:00"/>
    <d v="2024-04-15T00:00:00"/>
    <d v="2025-03-21T00:00:00"/>
    <x v="0"/>
    <m/>
    <d v="2025-04-15T00:00:00"/>
    <x v="94"/>
    <s v="630"/>
    <s v="TR2"/>
    <m/>
    <s v="E - Schd Compl Yr 0"/>
    <s v="Closed"/>
    <s v="RELW INSP COMP OH   FMOB TR2  PRTO"/>
    <s v="No Good/Out of Stdrd"/>
    <s v="Insulator-Wood"/>
    <s v="Repair"/>
    <s v="46305931"/>
    <s v="T2 EI FORT ROSS-GUALALA 39/00 RPR INSW"/>
    <s v="ICW"/>
  </r>
  <r>
    <s v="LC"/>
    <s v="128548033"/>
    <s v="010/082"/>
    <s v="T2 EI SLT SPRNGS-TGR CRK 10/82 RPR FOND"/>
    <s v="VICTOR"/>
    <s v="ETL.3500.TOWR"/>
    <d v="2024-04-15T00:00:00"/>
    <d v="2024-04-15T00:00:00"/>
    <d v="2025-03-27T00:00:00"/>
    <x v="0"/>
    <m/>
    <d v="2025-04-15T00:00:00"/>
    <x v="94"/>
    <s v="543"/>
    <s v="TR2"/>
    <m/>
    <s v="E - Schd Compl Yr 0"/>
    <s v="Closed"/>
    <s v="RELW INSP COMP OH   FMOB TR2  PRTO FRAB"/>
    <s v="No Good/Out of Stdrd"/>
    <s v="Foundation/Concrete-Tower"/>
    <s v="Repair"/>
    <s v="46416354"/>
    <s v="T2 EI SLT SPRNGS-TGR CRK 10/82 RPR FOND"/>
    <s v="ICQ"/>
  </r>
  <r>
    <s v="LC"/>
    <s v="128548205"/>
    <s v="037/003"/>
    <s v="T2 EI FORT ROSS-GUALALA 37/003 RPR ANCW"/>
    <s v="LAKEVLLE"/>
    <s v="ETL.6980.POLE.WOOD"/>
    <d v="2024-04-15T00:00:00"/>
    <d v="2024-04-15T00:00:00"/>
    <d v="2025-02-07T00:00:00"/>
    <x v="0"/>
    <m/>
    <d v="2025-04-15T00:00:00"/>
    <x v="94"/>
    <s v="630"/>
    <s v="TR2"/>
    <m/>
    <s v="E - Schd Compl Yr 0"/>
    <s v="Closed"/>
    <s v="RELW INSP COMP OH   FMOB TR2  PRTO FRAB"/>
    <s v="No Good/Out of Stdrd"/>
    <s v="Anchor-Wood"/>
    <s v="Repair"/>
    <s v="46305930"/>
    <s v="T2 EI FORT ROSS-GUALALA 37/003 RPR ANCW"/>
    <s v="ICW"/>
  </r>
  <r>
    <s v="LC"/>
    <s v="128548237"/>
    <s v="000/001C"/>
    <s v="T2 ELECTRA-BELLOTA 0/1C COMPLETE"/>
    <s v="VICTOR"/>
    <s v="ETL.4670.POLE.NWOD"/>
    <d v="2024-04-15T00:00:00"/>
    <d v="2024-04-15T00:00:00"/>
    <d v="2025-03-17T00:00:00"/>
    <x v="0"/>
    <m/>
    <d v="2025-04-15T00:00:00"/>
    <x v="94"/>
    <s v="543"/>
    <s v="TR2"/>
    <m/>
    <s v="E - Schd Compl Yr 0"/>
    <s v="Closed"/>
    <s v="RELW INSP REAR ACCL COMP OH   FMOB TR2  PRTO FRAB"/>
    <s v="No Good/Out of Stdrd"/>
    <s v="Guy Wire-Tower"/>
    <s v="Repair"/>
    <s v="46416355"/>
    <s v="T2 EI ELECTRA-BELLOTA 0/1C RPR GYWT"/>
    <s v="ICQ"/>
  </r>
  <r>
    <s v="LC"/>
    <s v="128548339"/>
    <s v="030/001"/>
    <s v="T2 EI RIO DLL JCT-BRDGVLLE 30/1 RPR POLE"/>
    <s v="EUREKA"/>
    <s v="ETL.7850.POLE.WOOD"/>
    <d v="2024-04-15T00:00:00"/>
    <d v="2024-04-15T00:00:00"/>
    <d v="2025-04-02T00:00:00"/>
    <x v="0"/>
    <m/>
    <d v="2025-04-15T00:00:00"/>
    <x v="94"/>
    <s v="630"/>
    <s v="TR2"/>
    <m/>
    <s v="E - Schd Compl Yr 0"/>
    <s v="Closed"/>
    <s v="RELW INSP COMP OH   FMOB TR2  PRTO FRAB"/>
    <s v="No Good/Out of Stdrd"/>
    <s v="Structure-Wood"/>
    <s v="Repair"/>
    <s v="46345758"/>
    <s v="T2 EI RIO DLL JCT-BRDGVLLE 30/1 RPR POLE"/>
    <s v="ICW"/>
  </r>
  <r>
    <s v="LC"/>
    <s v="128548362"/>
    <s v="031/152"/>
    <s v="T2 EI RND MTN-TBL MN #1 31/152 RMV VEG"/>
    <s v="TABLEMTN"/>
    <s v="ETL.6060.TOWR"/>
    <d v="2024-04-15T00:00:00"/>
    <d v="2024-04-15T00:00:00"/>
    <d v="2024-11-20T00:00:00"/>
    <x v="0"/>
    <m/>
    <d v="2025-04-15T00:00:00"/>
    <x v="94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48369"/>
    <s v="082/419B"/>
    <s v="T2 EI MALIN-ROUND MTN#2 82/419B RPR INSS"/>
    <s v="TABLEMTN"/>
    <s v="ETL.6020.INSL.NCER"/>
    <d v="2024-04-15T00:00:00"/>
    <d v="2024-04-15T00:00:00"/>
    <d v="2024-08-27T00:00:00"/>
    <x v="0"/>
    <m/>
    <d v="2025-04-15T00:00:00"/>
    <x v="94"/>
    <s v="628"/>
    <s v="TR2"/>
    <m/>
    <s v="E - Schd Compl Yr 0"/>
    <s v="Closed"/>
    <s v="RELW INSP COMP OH   FMOB TR2  PRTO"/>
    <s v="No Good/Out of Stdrd"/>
    <s v="Insulator-Steel"/>
    <s v="Repair"/>
    <s v="46299479"/>
    <s v="T2 EI MALIN-ROUND MTN#2 82/419B RPR INSS"/>
    <s v="ICS"/>
  </r>
  <r>
    <s v="LC"/>
    <s v="128548390"/>
    <s v="030/001"/>
    <s v="T2 EI RIO DLL JCT-BRDGVLLE 30/1 RPL INSW"/>
    <s v="EUREKA"/>
    <s v="ETL.7850.INSL.CERA"/>
    <d v="2024-04-15T00:00:00"/>
    <d v="2024-04-15T00:00:00"/>
    <d v="2025-06-15T00:00:00"/>
    <x v="1"/>
    <m/>
    <d v="2025-04-15T00:00:00"/>
    <x v="94"/>
    <s v="508T"/>
    <s v="TR2"/>
    <m/>
    <s v="E - Schd Compl Yr 0"/>
    <s v="Closed"/>
    <s v="RELW INSP COMP OH   FMOB TR2  PRTO FRAB"/>
    <s v="No Good/Out of Stdrd"/>
    <s v="Insulator-Wood"/>
    <s v="Replace"/>
    <s v="35573035"/>
    <s v="T2 EI RIO DLL JCT-BRDGVLLE 30/1 RPL INSW"/>
    <s v="93I"/>
  </r>
  <r>
    <s v="LC"/>
    <s v="128548391"/>
    <s v="030/000"/>
    <s v="T2 EI RIO DLL JCT-BRDGVLLE 30/0 RPL INSW"/>
    <s v="EUREKA"/>
    <s v="ETL.7850.INSL.CERA"/>
    <d v="2024-04-15T00:00:00"/>
    <d v="2024-04-15T00:00:00"/>
    <d v="2025-06-15T00:00:00"/>
    <x v="1"/>
    <m/>
    <d v="2025-04-15T00:00:00"/>
    <x v="94"/>
    <s v="508T"/>
    <s v="TR2"/>
    <m/>
    <s v="E - Schd Compl Yr 0"/>
    <s v="Closed"/>
    <s v="RELW INSP COMP OH   FMOB TR2  PRTO FRAB"/>
    <s v="No Good/Out of Stdrd"/>
    <s v="Insulator-Wood"/>
    <s v="Replace"/>
    <s v="35573032"/>
    <s v="T2 EI RIO DLL JCT-BRDGVLLE 30/0 RPL INSW"/>
    <s v="93I"/>
  </r>
  <r>
    <s v="LC"/>
    <s v="128548393"/>
    <s v="030/002"/>
    <s v="T2 RIO DLL JCT-BRDGVLLE 30/2 RPR STRW"/>
    <s v="EUREKA"/>
    <s v="ETL.7850.POLE.WOOD"/>
    <d v="2024-04-15T00:00:00"/>
    <d v="2024-04-15T00:00:00"/>
    <d v="2024-04-15T00:00:00"/>
    <x v="1"/>
    <m/>
    <d v="2025-04-15T00:00:00"/>
    <x v="94"/>
    <s v="630"/>
    <s v="TR2"/>
    <m/>
    <s v="E - Schd Compl Yr 0"/>
    <s v="Open"/>
    <s v="RELW INSP OH   FMOB TR2  PRTO FRAB"/>
    <s v="No Good/Out of Stdrd"/>
    <s v="Structure-Wood"/>
    <s v="Repair"/>
    <s v=""/>
    <s v=""/>
    <s v=""/>
  </r>
  <r>
    <s v="LC"/>
    <s v="128548460"/>
    <s v="021/005"/>
    <s v="T2 BRDGVLE-GRBRVILLE 21/005 RPL INSW"/>
    <s v="EUREKA"/>
    <s v="ETL.6220.INSL.CERA"/>
    <d v="2024-04-15T00:00:00"/>
    <d v="2024-04-15T00:00:00"/>
    <d v="2024-04-15T00:00:00"/>
    <x v="1"/>
    <m/>
    <d v="2025-04-15T00:00:00"/>
    <x v="94"/>
    <s v="508T"/>
    <s v="TR2"/>
    <m/>
    <s v="E - Schd Compl Yr 0"/>
    <s v="Open"/>
    <s v="RELW INSP OH   FMOB TR2  PRTO"/>
    <s v="No Good/Out of Stdrd"/>
    <s v="Insulator-Wood"/>
    <s v="Replace"/>
    <s v="35572079"/>
    <s v="T2 EI BRDGVLE-GRBRVILLE 21/005 RPL INSW"/>
    <s v="93I"/>
  </r>
  <r>
    <s v="LC"/>
    <s v="128548546"/>
    <s v="058/425D"/>
    <s v="T2 EI BRDGEVLE-CTWD 58/425D PRP FOND"/>
    <s v="EUREKA"/>
    <s v="ETL.1110.POLE.NWOD"/>
    <d v="2024-04-15T00:00:00"/>
    <d v="2024-04-15T00:00:00"/>
    <d v="2025-02-27T00:00:00"/>
    <x v="0"/>
    <m/>
    <d v="2025-04-15T00:00:00"/>
    <x v="94"/>
    <s v="543"/>
    <s v="TR2"/>
    <m/>
    <s v="E - Schd Compl Yr 0"/>
    <s v="Closed"/>
    <s v="RELW INSP COMP OH   FMOB TR2  PRTO FRAB"/>
    <s v="No Good/Out of Stdrd"/>
    <s v="Foundation/Concrete-Tower"/>
    <s v="Repair"/>
    <s v="46289232"/>
    <s v="T2 EI BRDGEVLE-CTWD 58/425D PRP FOND"/>
    <s v="ICQ"/>
  </r>
  <r>
    <s v="LC"/>
    <s v="128548634"/>
    <s v="007/001"/>
    <s v="T2 SALMON CREEK TAP 07/001 RPR INSW"/>
    <s v="LAKEVLLE"/>
    <s v="ETL.6981.INSL"/>
    <d v="2024-04-15T00:00:00"/>
    <d v="2024-04-15T00:00:00"/>
    <d v="2025-04-09T00:00:00"/>
    <x v="0"/>
    <m/>
    <d v="2025-04-15T00:00:00"/>
    <x v="94"/>
    <s v="630"/>
    <s v="TR2"/>
    <m/>
    <s v="E - Schd Compl Yr 0"/>
    <s v="Closed"/>
    <s v="RELW INSP COMP OH   FMOB TR2  PRTO"/>
    <s v="No Good/Out of Stdrd"/>
    <s v="Insulator-Wood"/>
    <s v="Repair"/>
    <s v="46305929"/>
    <s v="T2 EI SALMON CREEK TAP 07/001 RPR INSW"/>
    <s v="ICW"/>
  </r>
  <r>
    <s v="LC"/>
    <s v="128548639"/>
    <s v="016/164"/>
    <s v="T2 RND MNTAIN-COTTONWOOD #2 16/164 TOUCH"/>
    <s v="TABLEMTN"/>
    <s v="ETL.5640.TOWR"/>
    <d v="2024-04-15T00:00:00"/>
    <d v="2024-04-15T00:00:00"/>
    <d v="2024-04-15T00:00:00"/>
    <x v="1"/>
    <m/>
    <d v="2024-10-15T00:00:00"/>
    <x v="94"/>
    <s v="543"/>
    <s v="TR2"/>
    <m/>
    <s v="E - Schd Compl Yr 0"/>
    <s v="Open"/>
    <s v="RELW INSP OH   FMOB TR2  PRTO FRAB NTDE DURA BRIN"/>
    <s v="No Good/Out of Stdrd"/>
    <s v="Structure-Tower"/>
    <s v="Repair"/>
    <s v="46491895"/>
    <s v="T2 EI RND MTN-CTTNWD #2 16/164 TOUCH"/>
    <s v="ICQ"/>
  </r>
  <r>
    <s v="LC"/>
    <s v="128548652"/>
    <s v="016/163"/>
    <s v="T2 EI RND MTN-CTTNWD #2 16/163 TOUCH"/>
    <s v="TABLEMTN"/>
    <s v="ETL.5640.TOWR"/>
    <d v="2024-04-15T00:00:00"/>
    <d v="2024-04-15T00:00:00"/>
    <d v="2025-03-08T00:00:00"/>
    <x v="0"/>
    <m/>
    <d v="2024-10-15T00:00:00"/>
    <x v="94"/>
    <s v="543"/>
    <s v="TR2"/>
    <m/>
    <s v="E - Schd Compl Yr 0"/>
    <s v="Closed"/>
    <s v="RELW INSP COMP OH   FMOB TR2  PRTO FRAB NTDE DURA BRIN"/>
    <s v="No Good/Out of Stdrd"/>
    <s v="Structure-Tower"/>
    <s v="Repair"/>
    <s v="46478118"/>
    <s v="T2 EI RND MTN-CTTNWD #2 16/163 TOUCH"/>
    <s v="ICQ"/>
  </r>
  <r>
    <s v="LC"/>
    <s v="128548695"/>
    <s v="017/011"/>
    <s v="T2 EI TRINITY-MAPLE CREEK 17/11 RPR STRW"/>
    <s v="EUREKA"/>
    <s v="ETL.8170.POLE.WOOD"/>
    <d v="2024-04-15T00:00:00"/>
    <d v="2024-04-15T00:00:00"/>
    <d v="2024-04-15T00:00:00"/>
    <x v="1"/>
    <m/>
    <d v="2025-04-15T00:00:00"/>
    <x v="94"/>
    <s v="630"/>
    <s v="TR2"/>
    <m/>
    <s v="E - Schd Compl Yr 0"/>
    <s v="Open"/>
    <s v="RELW INSP COMP OH   FMOB TR2  PRTO FRAB BRIN"/>
    <s v="No Good/Out of Stdrd"/>
    <s v="Structure-Wood"/>
    <s v="Repair"/>
    <s v="46493391"/>
    <s v="T2 EI TRINITY-MAPLE CREEK 17/11 RPR STRW"/>
    <s v="ICW"/>
  </r>
  <r>
    <s v="LC"/>
    <s v="128548696"/>
    <s v="017/007"/>
    <s v="T2 EI TRINITY-MAPLE CREEK 17/7 RPR POLE"/>
    <s v="EUREKA"/>
    <s v="ETL.8170.POLE.WOOD"/>
    <d v="2024-04-15T00:00:00"/>
    <d v="2024-04-15T00:00:00"/>
    <d v="2024-04-15T00:00:00"/>
    <x v="1"/>
    <m/>
    <d v="2025-04-15T00:00:00"/>
    <x v="94"/>
    <s v="630"/>
    <s v="TR2"/>
    <m/>
    <s v="E - Schd Compl Yr 0"/>
    <s v="Open"/>
    <s v="RELW INSP COMP OH   FMOB TR2  PRTO FRAB BRIN"/>
    <s v="No Good/Out of Stdrd"/>
    <s v="Structure-Wood"/>
    <s v="Repair"/>
    <s v="46493390"/>
    <s v="T2 EI TRINITY-MAPLE CREEK 17/7 RPR POLE"/>
    <s v="ICW"/>
  </r>
  <r>
    <s v="LC"/>
    <s v="128549307"/>
    <s v="012/119"/>
    <s v="T2 EI PIT #5-ROUND MTN #2 12/119 COTTER"/>
    <s v="TABLEMTN"/>
    <s v="ETL.5430.INSL.CERA"/>
    <d v="2024-04-15T00:00:00"/>
    <d v="2024-04-15T00:00:00"/>
    <d v="2025-03-07T00:00:00"/>
    <x v="0"/>
    <m/>
    <d v="2025-04-15T00:00:00"/>
    <x v="94"/>
    <s v="628"/>
    <s v="TR2"/>
    <m/>
    <s v="E - Schd Compl Yr 0"/>
    <s v="Closed"/>
    <s v="RELW INSP COMP OH   FMOB TR2  PRTO"/>
    <s v="No Good/Out of Stdrd"/>
    <s v="Insulator-Steel"/>
    <s v="Repair"/>
    <s v="46443293"/>
    <s v="T2 EI PIT #5-ROUND MTN #2 12/119 COTTER"/>
    <s v="ICS"/>
  </r>
  <r>
    <s v="LC"/>
    <s v="128550691"/>
    <s v="022/003"/>
    <s v="T2 DI MDCNO WLTS FT BRG 22/03 RPR GYWW"/>
    <s v="WILLITS"/>
    <s v="ETL.7550.POLE.NWOD"/>
    <d v="2024-04-16T00:00:00"/>
    <d v="2024-04-15T00:00:00"/>
    <d v="2025-02-07T00:00:00"/>
    <x v="0"/>
    <m/>
    <d v="2025-04-15T00:00:00"/>
    <x v="94"/>
    <s v="630"/>
    <s v="TR2"/>
    <m/>
    <s v="E - Schd Compl Yr 0"/>
    <s v="Closed"/>
    <s v="RELW FIRE ACCL COMP OH   TR2  PRTO AIR  FRAB"/>
    <s v="No Good/Out of Stdrd"/>
    <s v="Guy Wire-Wood"/>
    <s v="Repair"/>
    <s v="46308303"/>
    <s v="T2 DI MDCNO WLTS FT BRG 22/03 RPR GYWW"/>
    <s v="ICW"/>
  </r>
  <r>
    <s v="LC"/>
    <s v="128550838"/>
    <s v="006/113"/>
    <s v="T2 EI SSQUOC-SNTA YNZ SS 6/113 RPL POLE"/>
    <s v="PISMOBCH"/>
    <s v="ETL.3700.POLE.WOOD"/>
    <d v="2024-04-16T00:00:00"/>
    <d v="2024-04-15T00:00:00"/>
    <d v="2025-02-12T00:00:00"/>
    <x v="0"/>
    <m/>
    <d v="2025-04-15T00:00:00"/>
    <x v="94"/>
    <s v="372T"/>
    <s v="TR2"/>
    <m/>
    <s v="E - Schd Compl Yr 0"/>
    <s v="Closed"/>
    <s v="RELW INSP COMP OH   FMOB TR2  PRTO FRAB"/>
    <s v="Rotten"/>
    <s v="Structure-Wood"/>
    <s v="Replace"/>
    <s v="35573779"/>
    <s v="T2 EI SSQUOC-SNTA YNZ SS 6/113 RPL POLE"/>
    <s v="70Y"/>
  </r>
  <r>
    <s v="LC"/>
    <s v="128577811"/>
    <s v="033/191"/>
    <s v="T2 DI TEMBLOR-SLO 33/191 COTTER"/>
    <s v="PISMOBCH"/>
    <s v="ETL.3960.INSL.CERA"/>
    <d v="2024-04-18T00:00:00"/>
    <d v="2024-04-15T00:00:00"/>
    <d v="2024-07-24T00:00:00"/>
    <x v="0"/>
    <m/>
    <d v="2025-04-15T00:00:00"/>
    <x v="94"/>
    <s v="628"/>
    <s v="TR2"/>
    <m/>
    <s v="E - Schd Compl Yr 0"/>
    <s v="Closed"/>
    <s v="RELW COMP OH   TR2  PRTO AIR  DURA BRIN"/>
    <s v="No Good/Out of Stdrd"/>
    <s v="Insulator-Steel"/>
    <s v="Repair"/>
    <s v="46250306"/>
    <s v="T2 DI TEMBLOR-SLO 33/191 COTTER"/>
    <s v="ICS"/>
  </r>
  <r>
    <s v="LC"/>
    <s v="128581366"/>
    <s v="039/160"/>
    <s v="T2 DI DIABLO-MWY #2 39/160 RPR SHLS"/>
    <s v="PISMOBCH"/>
    <s v="ETL.5970.TOWR"/>
    <d v="2024-04-19T00:00:00"/>
    <d v="2024-04-15T00:00:00"/>
    <d v="2025-04-11T00:00:00"/>
    <x v="0"/>
    <m/>
    <d v="2025-04-15T00:00:00"/>
    <x v="94"/>
    <s v="628"/>
    <s v="TR2"/>
    <m/>
    <s v="E - Schd Compl Yr 0"/>
    <s v="Closed"/>
    <s v="RELW FIRE COMP OH   TR2  PRTO AIR  FRAB"/>
    <s v="No Good/Out of Stdrd"/>
    <s v="Shield Wire - Steel"/>
    <s v="Repair"/>
    <s v="46329580"/>
    <s v="T2 DI DIABLO-MWY #2 39/160 RPR SHLS"/>
    <s v="ICS"/>
  </r>
  <r>
    <s v="LC"/>
    <s v="128581675"/>
    <s v="047/233"/>
    <s v="T2 DI MALIN-RD MTN#2 47/233 RPR SPCR"/>
    <s v="TABLEMTN"/>
    <s v="ETL.6020.INSL.CERA"/>
    <d v="2024-04-19T00:00:00"/>
    <d v="2024-04-15T00:00:00"/>
    <d v="2025-02-09T00:00:00"/>
    <x v="0"/>
    <m/>
    <d v="2025-04-15T00:00:00"/>
    <x v="94"/>
    <s v="628"/>
    <s v="TR2"/>
    <m/>
    <s v="E - Schd Compl Yr 0"/>
    <s v="Closed"/>
    <s v="RELW FIRE COMP OH   TR2  PRTO AIR"/>
    <s v="No Good/Out of Stdrd"/>
    <s v="Insulator-Steel"/>
    <s v="Repair"/>
    <s v="46337580"/>
    <s v="T2 DI MALIN-RD MTN#2 47/233 RPR SPCR"/>
    <s v="ICS"/>
  </r>
  <r>
    <s v="LC"/>
    <s v="128581722"/>
    <s v="047/233"/>
    <s v="T2 DI MALIN-RD MTN#2 47/233 COMPLETE"/>
    <s v="TABLEMTN"/>
    <s v="ETL.6020.TOWR"/>
    <d v="2024-04-19T00:00:00"/>
    <d v="2024-04-15T00:00:00"/>
    <d v="2025-03-24T00:00:00"/>
    <x v="0"/>
    <m/>
    <d v="2025-04-15T00:00:00"/>
    <x v="94"/>
    <s v="543"/>
    <s v="TR2"/>
    <m/>
    <s v="E - Schd Compl Yr 0"/>
    <s v="Closed"/>
    <s v="RELW FIRE COMP OH   TR2  PRTO AIR  FRAB"/>
    <s v="No Good/Out of Stdrd"/>
    <s v="Foundation/Concrete-Tower"/>
    <s v="Repair"/>
    <s v="46381024"/>
    <s v="T2 DI MALIN-RD MTN#2 47/233 RPR FOND"/>
    <s v="ICQ"/>
  </r>
  <r>
    <s v="LC"/>
    <s v="128581870"/>
    <s v="009/092"/>
    <s v="T2 DI PIT#5RND MTN#1 09/092 RPL INSW"/>
    <s v="TABLEMTN"/>
    <s v="ETL.5420.INSL.CERA"/>
    <d v="2024-04-19T00:00:00"/>
    <d v="2024-04-15T00:00:00"/>
    <d v="2025-04-09T00:00:00"/>
    <x v="0"/>
    <m/>
    <d v="2025-04-15T00:00:00"/>
    <x v="94"/>
    <s v="508T"/>
    <s v="TR2"/>
    <m/>
    <s v="E - Schd Compl Yr 0"/>
    <s v="Closed"/>
    <s v="RELW FIRE COMP OH   TR2  PRTO AIR  FRAB"/>
    <s v="No Good/Out of Stdrd"/>
    <s v="Insulator-Wood"/>
    <s v="Replace"/>
    <s v="35614927"/>
    <s v="T2 DI PIT#5RND MTN#1 09/092 RPL INSW"/>
    <s v="93I"/>
  </r>
  <r>
    <s v="LC"/>
    <s v="128582268"/>
    <s v="030/010"/>
    <s v="T2 DI FLTN HPLND 30/010 RPL STRW"/>
    <s v="LAKEVLLE"/>
    <s v="ETL.6890.POLE.WOOD"/>
    <d v="2024-04-19T00:00:00"/>
    <d v="2024-04-15T00:00:00"/>
    <d v="2025-03-20T00:00:00"/>
    <x v="0"/>
    <m/>
    <d v="2025-04-15T00:00:00"/>
    <x v="94"/>
    <s v="372T"/>
    <s v="TR2"/>
    <m/>
    <s v="E - Schd Compl Yr 0"/>
    <s v="Closed"/>
    <s v="RELW FIRE ACCM COMP OH   TR2  PRTO AIR  FRAB"/>
    <s v="No Good/Out of Stdrd"/>
    <s v="Structure-Wood"/>
    <s v="Replace"/>
    <s v="35574257"/>
    <s v="T2 DI FLTN HPLND 30/010 RPL STRW"/>
    <s v="70Y"/>
  </r>
  <r>
    <s v="LC"/>
    <s v="128582307"/>
    <s v="017/147"/>
    <s v="T2 DI CRAG VIEW-CASCADE 17/147 RPR OPGW"/>
    <s v="TABLEMTN"/>
    <s v="ETL.1350.POLE.WDPS"/>
    <d v="2024-04-19T00:00:00"/>
    <d v="2024-04-15T00:00:00"/>
    <d v="2025-03-21T00:00:00"/>
    <x v="0"/>
    <m/>
    <d v="2025-04-15T00:00:00"/>
    <x v="94"/>
    <s v="630"/>
    <s v="TR2"/>
    <m/>
    <s v="E - Schd Compl Yr 0"/>
    <s v="Closed"/>
    <s v="RELW FIRE COMP OH   TR2  PRTO AIR  FRAB"/>
    <s v="No Good/Out of Stdrd"/>
    <s v="OPGW - Wood"/>
    <s v="Repair"/>
    <s v="46454324"/>
    <s v="T2 DI CRAG VIEW-CASCADE 17/147 RPR OPGW"/>
    <s v="ICW"/>
  </r>
  <r>
    <s v="LC"/>
    <s v="128582309"/>
    <s v="017/147"/>
    <s v="T2 DI CRAG VIEW-CASCADE 17/147R RPR STRW"/>
    <s v="TABLEMTN"/>
    <s v="ETL.1350.POLE.WDPS"/>
    <d v="2024-04-19T00:00:00"/>
    <d v="2024-04-15T00:00:00"/>
    <d v="2024-05-15T00:00:00"/>
    <x v="0"/>
    <m/>
    <d v="2025-04-15T00:00:00"/>
    <x v="94"/>
    <s v="630"/>
    <s v="TR2"/>
    <m/>
    <s v="E - Schd Compl Yr 0"/>
    <s v="Closed"/>
    <s v="RELW FIRE COMP OH   TR2  PRTO AIR  FRAB"/>
    <s v="No Good/Out of Stdrd"/>
    <s v="Structure-Wood"/>
    <s v="Repair"/>
    <s v="46240013"/>
    <s v="T2 DI CRAG VIEW-CASCADE 17/147R RPR STRW"/>
    <s v="ICW"/>
  </r>
  <r>
    <s v="LC"/>
    <s v="128582344"/>
    <s v="017/147"/>
    <s v="T2 DI CRAG VIEW-CASCADE 17/147L RPR STRW"/>
    <s v="TABLEMTN"/>
    <s v="ETL.1350.POLE.WDPS"/>
    <d v="2024-04-19T00:00:00"/>
    <d v="2024-04-15T00:00:00"/>
    <d v="2025-03-21T00:00:00"/>
    <x v="0"/>
    <m/>
    <d v="2025-04-15T00:00:00"/>
    <x v="94"/>
    <s v="630"/>
    <s v="TR2"/>
    <m/>
    <s v="E - Schd Compl Yr 0"/>
    <s v="Closed"/>
    <s v="RELW FIRE COMP OH   TR2  PRTO AIR  FRAB"/>
    <s v="No Good/Out of Stdrd"/>
    <s v="Structure-Wood"/>
    <s v="Repair"/>
    <s v="46454325"/>
    <s v="T2 DI CRAG VIEW-CASCADE 17/147L RPR STRW"/>
    <s v="ICW"/>
  </r>
  <r>
    <s v="LC"/>
    <s v="128582655"/>
    <s v="011/267"/>
    <s v="T2 DI SANTA ROSA-CORN 11/267 TOUCH"/>
    <s v="LAKEVLLE"/>
    <s v="ETL.4309.POLE.NWOD"/>
    <d v="2024-04-19T00:00:00"/>
    <d v="2024-04-15T00:00:00"/>
    <d v="2025-06-23T00:00:00"/>
    <x v="1"/>
    <m/>
    <d v="2024-10-15T00:00:00"/>
    <x v="94"/>
    <s v="630"/>
    <s v="TR2"/>
    <m/>
    <s v="E - Schd Compl Yr 0"/>
    <s v="Closed"/>
    <s v="RELW FIRE SPCR ACCL COMP OH   TR2  PRTO AIR  FRAB NTDE DURA BRIN"/>
    <s v="No Good/Out of Stdrd"/>
    <s v="Structure-Wood"/>
    <s v="Repair"/>
    <s v="46505447"/>
    <s v="T2 DI SANTA ROSA-CORN 11/267 TOUCH"/>
    <s v="ICW"/>
  </r>
  <r>
    <s v="LC"/>
    <s v="128582713"/>
    <s v="017/143"/>
    <s v="T2 DI CRAG VIEW-CASCADE 17/143 RPR OPGW"/>
    <s v="TABLEMTN"/>
    <s v="ETL.1350.POLE.WDPS"/>
    <d v="2024-04-19T00:00:00"/>
    <d v="2024-04-15T00:00:00"/>
    <d v="2025-03-21T00:00:00"/>
    <x v="0"/>
    <m/>
    <d v="2025-04-15T00:00:00"/>
    <x v="94"/>
    <s v="630"/>
    <s v="TR2"/>
    <m/>
    <s v="E - Schd Compl Yr 0"/>
    <s v="Closed"/>
    <s v="RELW FIRE COMP OH   TR2  PRTO AIR  FRAB"/>
    <s v="No Good/Out of Stdrd"/>
    <s v="OPGW - Wood"/>
    <s v="Repair"/>
    <s v="46454327"/>
    <s v="T2 DI CRAG VIEW-CASCADE 17/143 RPR OPGW"/>
    <s v="ICW"/>
  </r>
  <r>
    <s v="LC"/>
    <s v="128582821"/>
    <s v="017/142"/>
    <s v="T2 DI CRAG VW-CASC 17/142R  RPR OPGW"/>
    <s v="TABLEMTN"/>
    <s v="ETL.1350.POLE.WDPS"/>
    <d v="2024-04-19T00:00:00"/>
    <d v="2024-04-15T00:00:00"/>
    <d v="2025-03-21T00:00:00"/>
    <x v="0"/>
    <m/>
    <d v="2025-04-15T00:00:00"/>
    <x v="94"/>
    <s v="630"/>
    <s v="TR2"/>
    <m/>
    <s v="E - Schd Compl Yr 0"/>
    <s v="Closed"/>
    <s v="RELW FIRE COMP OH   TR2  PRTO AIR  FRAB NTDE"/>
    <s v="No Good/Out of Stdrd"/>
    <s v="OPGW - Wood"/>
    <s v="Repair"/>
    <s v="46454328"/>
    <s v="T2 DI CRAG VW-CASC 17/142R  RPR OPGW"/>
    <s v="ICW"/>
  </r>
  <r>
    <s v="LC"/>
    <s v="128583006"/>
    <s v="022/004"/>
    <s v="T2 DI MNDCNO-WLLTS-FRT BRG 22/4 RPR JUMW"/>
    <s v="WILLITS"/>
    <s v="ETL.7550.INSL.NCER"/>
    <d v="2024-04-19T00:00:00"/>
    <d v="2024-04-15T00:00:00"/>
    <d v="2025-04-10T00:00:00"/>
    <x v="0"/>
    <m/>
    <d v="2025-04-15T00:00:00"/>
    <x v="94"/>
    <s v="630"/>
    <s v="TR2"/>
    <m/>
    <s v="E - Schd Compl Yr 0"/>
    <s v="Closed"/>
    <s v="RELW OTHR COMP OH   TR2  PRTO AIR  BRIN"/>
    <s v="No Good/Out of Stdrd"/>
    <s v="Jumper-Wood"/>
    <s v="Repair"/>
    <s v="46239217"/>
    <s v="T2 DI MNDCNO-WLLTS-FRT BRG 22/4 RPR JUMW"/>
    <s v="ICW"/>
  </r>
  <r>
    <s v="LC"/>
    <s v="128583065"/>
    <s v="019/164"/>
    <s v="T2 DI CRAG VW-CASC 19/164R   RPR OPGW"/>
    <s v="TABLEMTN"/>
    <s v="ETL.1350.POLE.WDPS"/>
    <d v="2024-04-19T00:00:00"/>
    <d v="2024-04-15T00:00:00"/>
    <d v="2025-03-21T00:00:00"/>
    <x v="0"/>
    <m/>
    <d v="2025-04-15T00:00:00"/>
    <x v="94"/>
    <s v="630"/>
    <s v="TR2"/>
    <m/>
    <s v="E - Schd Compl Yr 0"/>
    <s v="Closed"/>
    <s v="RELW FIRE COMP OH   TR2  PRTO AIR  FRAB"/>
    <s v="No Good/Out of Stdrd"/>
    <s v="OPGW - Wood"/>
    <s v="Repair"/>
    <s v="46454330"/>
    <s v="T2 DI CRAG VW-CASC 19/164R   RPR OPGW"/>
    <s v="ICW"/>
  </r>
  <r>
    <s v="LC"/>
    <s v="128583289"/>
    <s v="015/131"/>
    <s v="T2 DI CRAG VIEW-CASCADE 15/131 RPR OPGW"/>
    <s v="TABLEMTN"/>
    <s v="ETL.1350.POLE.WDPS"/>
    <d v="2024-04-19T00:00:00"/>
    <d v="2024-04-15T00:00:00"/>
    <d v="2025-01-21T00:00:00"/>
    <x v="0"/>
    <m/>
    <d v="2025-04-15T00:00:00"/>
    <x v="94"/>
    <s v="630"/>
    <s v="TR2"/>
    <m/>
    <s v="E - Schd Compl Yr 0"/>
    <s v="Closed"/>
    <s v="RELW FIRE COMP OH   TR2  PRTO AIR  FRAB"/>
    <s v="No Good/Out of Stdrd"/>
    <s v="OPGW - Wood"/>
    <s v="Repair"/>
    <s v="46454372"/>
    <s v="T2 DI CRAG VIEW-CASCADE 15/131 RPR OPGW"/>
    <s v="ICW"/>
  </r>
  <r>
    <s v="LC"/>
    <s v="128583822"/>
    <s v="062/312"/>
    <s v="T2 DI MALIN-RND MNTN #2 62/312 RPR GYWT"/>
    <s v="TABLEMTN"/>
    <s v="ETL.6020.TOWR"/>
    <d v="2024-04-19T00:00:00"/>
    <d v="2024-04-15T00:00:00"/>
    <d v="2025-03-25T00:00:00"/>
    <x v="0"/>
    <m/>
    <d v="2025-04-15T00:00:00"/>
    <x v="94"/>
    <s v="543"/>
    <s v="TR2"/>
    <m/>
    <s v="E - Schd Compl Yr 0"/>
    <s v="Closed"/>
    <s v="RELW COMP OH   TR2  PRTO AIR  FRAB"/>
    <s v="No Good/Out of Stdrd"/>
    <s v="Guy Wire-Tower"/>
    <s v="Repair"/>
    <s v="46381390"/>
    <s v="T2 DI MALIN-RND MNTN #2 62/312 RPR GYWT"/>
    <s v="ICQ"/>
  </r>
  <r>
    <s v="LC"/>
    <s v="128584171"/>
    <s v="005/086"/>
    <s v="T2 DI CNTERVILLE-TABLE MTN 5/86 RPR GYWW"/>
    <s v="TABLEMTN"/>
    <s v="ETL.6320.POLE.NWOD"/>
    <d v="2024-04-19T00:00:00"/>
    <d v="2024-04-15T00:00:00"/>
    <d v="2024-05-14T00:00:00"/>
    <x v="0"/>
    <m/>
    <d v="2024-10-15T00:00:00"/>
    <x v="94"/>
    <s v="630"/>
    <s v="TR2"/>
    <m/>
    <s v="E - Schd Compl Yr 0"/>
    <s v="Closed"/>
    <s v="RELW OTHR COMP OH   TR2  PRTO AIR  FRAB DURA BRIN"/>
    <s v="No Good/Out of Stdrd"/>
    <s v="Guy Wire-Wood"/>
    <s v="Repair"/>
    <s v="46240003"/>
    <s v="T2 DI CNTERVILLE-TABLE MTN 5/86 RPR GYWW"/>
    <s v="ICW"/>
  </r>
  <r>
    <s v="LC"/>
    <s v="128584711"/>
    <s v="048/238"/>
    <s v="T2 DI MALIN-RND MNTIN #2 48/238 RPL ANCT"/>
    <s v="TABLEMTN"/>
    <s v="ETL.6020.TOWR"/>
    <d v="2024-04-19T00:00:00"/>
    <d v="2024-04-15T00:00:00"/>
    <d v="2025-03-21T00:00:00"/>
    <x v="0"/>
    <m/>
    <d v="2025-04-15T00:00:00"/>
    <x v="94"/>
    <s v="93Z"/>
    <s v="TR2"/>
    <m/>
    <s v="E - Schd Compl Yr 0"/>
    <s v="Closed"/>
    <s v="RELW COMP OH   TR2  PRTO AIR  FRAB"/>
    <s v="No Good/Out of Stdrd"/>
    <s v="Anchor-Tower"/>
    <s v="Replace"/>
    <s v="31716724"/>
    <s v="T2 EI MALIN-RND MTN #2 RPL ANCT 7 TWRS"/>
    <s v="93Z"/>
  </r>
  <r>
    <s v="LC"/>
    <s v="128584862"/>
    <s v="047/235"/>
    <s v="T2 DI MALIN-RND MTN#2 47/235 RMV VEG"/>
    <s v="TABLEMTN"/>
    <s v="ETL.6020.TOWR"/>
    <d v="2024-04-19T00:00:00"/>
    <d v="2024-04-15T00:00:00"/>
    <d v="2024-10-29T00:00:00"/>
    <x v="0"/>
    <m/>
    <d v="2024-10-15T00:00:00"/>
    <x v="94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8584865"/>
    <s v="040/162"/>
    <s v="T2 DI DIABLO-MWY #3 40/162 RPL HRDT"/>
    <s v="PISMOBCH"/>
    <s v="ETL.5980.TOWR"/>
    <d v="2024-04-19T00:00:00"/>
    <d v="2024-04-15T00:00:00"/>
    <d v="2025-04-04T00:00:00"/>
    <x v="0"/>
    <m/>
    <d v="2025-04-15T00:00:00"/>
    <x v="94"/>
    <s v="543"/>
    <s v="TR2"/>
    <m/>
    <s v="E - Schd Compl Yr 0"/>
    <s v="Closed"/>
    <s v="RELW FIRE COMP OH   TR2  PRTO AIR  FRAB NTDE"/>
    <s v="No Good/Out of Stdrd"/>
    <s v="Hardware-Tower"/>
    <s v="Replace"/>
    <s v="46396364"/>
    <s v="T2 DI DIABLO-MWY #3 40/162 RPL HRDT"/>
    <s v="ICQ"/>
  </r>
  <r>
    <s v="LC"/>
    <s v="123344062"/>
    <s v="021/093"/>
    <s v="T2NT EI MRR BY-MS 21/93 RPR FOND"/>
    <s v="PISMOBCH"/>
    <s v="ETL.5290.TOWR"/>
    <d v="2022-04-16T00:00:00"/>
    <d v="2022-04-16T00:00:00"/>
    <d v="2023-07-12T00:00:00"/>
    <x v="0"/>
    <m/>
    <d v="2025-04-16T00:00:00"/>
    <x v="95"/>
    <s v="543"/>
    <s v="TR2N"/>
    <m/>
    <s v="E - Schd Compl Yr 0"/>
    <s v="Closed"/>
    <s v="RELW INSP COMP OH   FMOB TR2N PRTO FRAB"/>
    <s v="No Good/Out of Stdrd"/>
    <s v="Foundation/Concrete-Tower"/>
    <s v="Repair"/>
    <s v="45639652"/>
    <s v="T2 EI MRR BY-MS 21/93 RPR FOND"/>
    <s v="ICQ"/>
  </r>
  <r>
    <s v="LC"/>
    <s v="128549893"/>
    <s v="004/037"/>
    <s v="T2 EI UKIAH-HPLND-CLVRDL 04/37 RPR GYWW"/>
    <s v="WILLITS"/>
    <s v="ETL.4050.POLE.WOOD"/>
    <d v="2024-04-16T00:00:00"/>
    <d v="2024-04-16T00:00:00"/>
    <d v="2024-12-23T00:00:00"/>
    <x v="0"/>
    <m/>
    <d v="2025-04-16T00:00:00"/>
    <x v="95"/>
    <s v="630"/>
    <s v="TR2"/>
    <m/>
    <s v="E - Schd Compl Yr 0"/>
    <s v="Closed"/>
    <s v="RELW INSP COMP OH   FMOB TR2  PRTO FRAB"/>
    <s v="No Good/Out of Stdrd"/>
    <s v="Guy Wire-Wood"/>
    <s v="Repair"/>
    <s v="46414826"/>
    <s v="T2 EI UKIAH-HPLND-CLVRDL 04/37 RPR GYWW"/>
    <s v="ICW"/>
  </r>
  <r>
    <s v="LC"/>
    <s v="128550771"/>
    <s v="000/009"/>
    <s v="T2 PLACER-GOLD HILL #1 00/09 TOUCH"/>
    <s v="SACTO"/>
    <s v="ETL.3340.TOWR"/>
    <d v="2024-04-16T00:00:00"/>
    <d v="2024-04-16T00:00:00"/>
    <d v="2025-02-25T00:00:00"/>
    <x v="0"/>
    <m/>
    <d v="2024-10-16T00:00:00"/>
    <x v="95"/>
    <s v="543"/>
    <s v="TR2"/>
    <m/>
    <s v="E - Schd Compl Yr 0"/>
    <s v="Closed"/>
    <s v="RELW COMP OH   FMOB TR2  PRTO FRAB NTDE PGEQ DURA BRIN"/>
    <s v="No Good/Out of Stdrd"/>
    <s v="Structure-Tower"/>
    <s v="Repair"/>
    <s v="46460018"/>
    <s v="T2 PLACER-GOLD HILL #1 00/09 RPR STRT"/>
    <s v="ICQ"/>
  </r>
  <r>
    <s v="LC"/>
    <s v="128550967"/>
    <s v="005/037"/>
    <s v="T2 EI VALLEY SPRNGS-BLLOTA 5/37 RPL INSS"/>
    <s v="VICTOR"/>
    <s v="ETL.5860.INSL.CERA"/>
    <d v="2024-04-16T00:00:00"/>
    <d v="2024-04-16T00:00:00"/>
    <d v="2025-03-24T00:00:00"/>
    <x v="0"/>
    <m/>
    <d v="2025-04-16T00:00:00"/>
    <x v="95"/>
    <s v="532"/>
    <s v="TR2"/>
    <m/>
    <s v="E - Schd Compl Yr 0"/>
    <s v="Closed"/>
    <s v="REGW INSP COMP OH   FMOB TR2  PRTO"/>
    <s v="No Good/Out of Stdrd"/>
    <s v="Insulator-Steel"/>
    <s v="Replace"/>
    <s v="35593222"/>
    <s v="T2 EI VLY SPRNGS-BELLTA 04/28 RPL INSS"/>
    <s v="93K"/>
  </r>
  <r>
    <s v="LC"/>
    <s v="128551148"/>
    <s v="065/002"/>
    <s v="T2 WV HUMBOLDT-TRINITY 65/002 RPL ANCW"/>
    <s v="EUREKA"/>
    <s v="ETL.1820.POLE.WDPS"/>
    <d v="2024-04-16T00:00:00"/>
    <d v="2024-04-16T00:00:00"/>
    <d v="2025-04-09T00:00:00"/>
    <x v="0"/>
    <m/>
    <d v="2025-04-16T00:00:00"/>
    <x v="95"/>
    <s v="637T"/>
    <s v="TR2"/>
    <m/>
    <s v="E - Schd Compl Yr 0"/>
    <s v="Closed"/>
    <s v="RELW CREW COMP OH   FMOB TR2  PRTO NTDE"/>
    <s v="No Good/Out of Stdrd"/>
    <s v="Anchor-Wood"/>
    <s v="Replace"/>
    <s v="35574772"/>
    <s v="T2 WV COTTONWD-HUMBOLDT 65/002 RPL ANCW"/>
    <s v="93E"/>
  </r>
  <r>
    <s v="LC"/>
    <s v="128551426"/>
    <s v="016/007"/>
    <s v="T2 EI OAKHURST TAP 016/007 RPR GYWW"/>
    <s v="FRESNO"/>
    <s v="ETL.1252.POLE.NWOD"/>
    <d v="2024-04-16T00:00:00"/>
    <d v="2024-04-16T00:00:00"/>
    <d v="2025-03-03T00:00:00"/>
    <x v="0"/>
    <m/>
    <d v="2025-04-16T00:00:00"/>
    <x v="95"/>
    <s v="630"/>
    <s v="TR2"/>
    <m/>
    <s v="E - Schd Compl Yr 0"/>
    <s v="Closed"/>
    <s v="RELW INSP COMP OH   FMOB TR2  PRTO FRAB"/>
    <s v="No Good/Out of Stdrd"/>
    <s v="Guy Wire-Wood"/>
    <s v="Repair"/>
    <s v="46298282"/>
    <s v="T2 EI OAKHURST TAP 016/007 RPR GYWW"/>
    <s v="ICW"/>
  </r>
  <r>
    <s v="LC"/>
    <s v="128552024"/>
    <s v="016/005"/>
    <s v="T2 EI OAKHURST TAP 016/005 RPR INSW"/>
    <s v="FRESNO"/>
    <s v="ETL.1252.INSL.NCER"/>
    <d v="2024-04-16T00:00:00"/>
    <d v="2024-04-16T00:00:00"/>
    <d v="2025-03-04T00:00:00"/>
    <x v="0"/>
    <m/>
    <d v="2025-04-16T00:00:00"/>
    <x v="95"/>
    <s v="630"/>
    <s v="TR2"/>
    <m/>
    <s v="E - Schd Compl Yr 0"/>
    <s v="Closed"/>
    <s v="RELW INSP COMP OH   FMOB TR2  PRTO"/>
    <s v="No Good/Out of Stdrd"/>
    <s v="Insulator-Wood"/>
    <s v="Repair"/>
    <s v="46298283"/>
    <s v="T2 EI OAKHURST TAP 016/005 RPR INSW"/>
    <s v="ICW"/>
  </r>
  <r>
    <s v="LC"/>
    <s v="128553342"/>
    <s v="034/165"/>
    <s v="T2 CORTINA-MNDCN #1 34/165 RMV NEST"/>
    <s v="WILLITS"/>
    <s v="ETL.1330.TOWR"/>
    <d v="2024-04-16T00:00:00"/>
    <d v="2024-04-16T00:00:00"/>
    <d v="2024-04-16T00:00:00"/>
    <x v="1"/>
    <m/>
    <d v="2025-04-16T00:00:00"/>
    <x v="95"/>
    <s v="628"/>
    <s v="TR2"/>
    <m/>
    <s v="E - Schd Compl Yr 0"/>
    <s v="Open"/>
    <s v="RELW INSP OH   FMOB TR2  PRTO FRAB"/>
    <s v="Debris/Nest/etc."/>
    <s v="Structure-Steel"/>
    <s v="Remove"/>
    <s v="46414830"/>
    <s v="T2 EI CORTINA-MNDCN #1 34/165 RMV NEST"/>
    <s v="ICS"/>
  </r>
  <r>
    <s v="LC"/>
    <s v="128554230"/>
    <s v="045/355"/>
    <s v="T2 BRIDGEVILL-CTTNWD 45/355L COMPLETE"/>
    <s v="TABLEMTN"/>
    <s v="ETL.1110.POLE.STPS"/>
    <d v="2024-04-16T00:00:00"/>
    <d v="2024-04-16T00:00:00"/>
    <d v="2025-04-07T00:00:00"/>
    <x v="0"/>
    <m/>
    <d v="2025-04-16T00:00:00"/>
    <x v="95"/>
    <s v="543"/>
    <s v="TR2"/>
    <m/>
    <s v="E - Schd Compl Yr 0"/>
    <s v="Closed"/>
    <s v="RELW INSP COMP OH   FMOB TR2  PRTO FRAB"/>
    <s v="No Good/Out of Stdrd"/>
    <s v="Guy Wire-Tower"/>
    <s v="Repair"/>
    <s v="46351477"/>
    <s v="T2 EI BRIDGEVILL-CTTNWD 45/355L RPR GYWT"/>
    <s v="ICQ"/>
  </r>
  <r>
    <s v="LC"/>
    <s v="128554384"/>
    <s v="011/163"/>
    <s v="T2 EI SSQC-SANTA YNEZ SS 11/163 RPL POLE"/>
    <s v="PISMOBCH"/>
    <s v="ETL.3700.POLE.WOOD"/>
    <d v="2024-04-16T00:00:00"/>
    <d v="2024-04-16T00:00:00"/>
    <d v="2025-04-02T00:00:00"/>
    <x v="0"/>
    <m/>
    <d v="2025-04-16T00:00:00"/>
    <x v="95"/>
    <s v="372T"/>
    <s v="TR2"/>
    <m/>
    <s v="E - Schd Compl Yr 0"/>
    <s v="Closed"/>
    <s v="RELW INSP REMT SWRK CLR  ACCL ACCM COMP OH   FMOB TR2  PRTO FRAB"/>
    <s v="No Good/Out of Stdrd"/>
    <s v="Structure-Wood"/>
    <s v="Replace"/>
    <s v="35573786"/>
    <s v="T2 EI SSQC-SANTA YNEZ SS 11/163 RPL POLE"/>
    <s v="70Y"/>
  </r>
  <r>
    <s v="LC"/>
    <s v="128554410"/>
    <s v="011/162"/>
    <s v="T2 EI SSQC-SANTA YNEZ SS 11/162 RPL POLE"/>
    <s v="PISMOBCH"/>
    <s v="ETL.3700.POLE.WOOD"/>
    <d v="2024-04-16T00:00:00"/>
    <d v="2024-04-16T00:00:00"/>
    <d v="2025-04-03T00:00:00"/>
    <x v="0"/>
    <m/>
    <d v="2025-04-16T00:00:00"/>
    <x v="95"/>
    <s v="372T"/>
    <s v="TR2"/>
    <m/>
    <s v="E - Schd Compl Yr 0"/>
    <s v="Closed"/>
    <s v="RELW INSP REMT SWRK CLR  ACCL ACCM ACCH COMP OH   FMOB TR2  PRTO FRAB"/>
    <s v="Rotten"/>
    <s v="Structure-Wood"/>
    <s v="Replace"/>
    <s v="35573785"/>
    <s v="T2 EI SSQC-SANTA YNEZ SS 11/162 RPL POLE"/>
    <s v="70Y"/>
  </r>
  <r>
    <s v="LC"/>
    <s v="128554494"/>
    <s v="033/006"/>
    <s v="T2 EI FORT ROSS-GUALALA 033/006 RMV VEG"/>
    <s v="LAKEVLLE"/>
    <s v="ETL.6980.POLE.WOOD"/>
    <d v="2024-04-16T00:00:00"/>
    <d v="2024-04-16T00:00:00"/>
    <d v="2025-02-03T00:00:00"/>
    <x v="0"/>
    <m/>
    <d v="2025-04-16T00:00:00"/>
    <x v="95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54613"/>
    <s v="033/004"/>
    <s v="T2 EI FORT ROSS-GUALALA 033/004 COTTER"/>
    <s v="LAKEVLLE"/>
    <s v="ETL.6980.INSL.NCER"/>
    <d v="2024-04-16T00:00:00"/>
    <d v="2024-04-16T00:00:00"/>
    <d v="2025-03-03T00:00:00"/>
    <x v="0"/>
    <m/>
    <d v="2025-04-16T00:00:00"/>
    <x v="95"/>
    <s v="630"/>
    <s v="TR2"/>
    <m/>
    <s v="E - Schd Compl Yr 0"/>
    <s v="Closed"/>
    <s v="RELW INSP COMP OH   FMOB TR2  PRTO"/>
    <s v="No Good/Out of Stdrd"/>
    <s v="Insulator-Wood"/>
    <s v="Repair"/>
    <s v="46305932"/>
    <s v="T2 EI FORT ROSS-GUALALA 033/004 COTTER"/>
    <s v="ICW"/>
  </r>
  <r>
    <s v="LC"/>
    <s v="128554651"/>
    <s v="029/566"/>
    <s v="T2 HAT CREEK #1-WESTWOOD 029/566 GO95"/>
    <s v="TABLEMTN"/>
    <s v="ETL.7030.POLE.WOOD"/>
    <d v="2024-04-16T00:00:00"/>
    <d v="2024-04-16T00:00:00"/>
    <d v="2025-04-15T00:00:00"/>
    <x v="0"/>
    <m/>
    <d v="2025-04-16T00:00:00"/>
    <x v="95"/>
    <s v="401T"/>
    <s v="TR2"/>
    <m/>
    <s v="E - Schd Compl Yr 0"/>
    <s v="Closed"/>
    <s v="RELW OTHR ACCM COMP OH   TR2  PRTO FRAB NTDE"/>
    <s v="Overloaded"/>
    <s v="GO95 Clear Infract-Wood"/>
    <s v="Replace"/>
    <s v="35574768"/>
    <s v="T2 HAT CREEK #1-WESTWOOD 029/566 GO95"/>
    <s v="93G"/>
  </r>
  <r>
    <s v="LC"/>
    <s v="128554655"/>
    <s v="029/572"/>
    <s v="T2 HAT CREEK #1-WESTWOOD 029/572 GO95"/>
    <s v="TABLEMTN"/>
    <s v="ETL.7030.POLE.WOOD"/>
    <d v="2024-04-16T00:00:00"/>
    <d v="2024-04-16T00:00:00"/>
    <d v="2025-04-15T00:00:00"/>
    <x v="0"/>
    <m/>
    <d v="2025-04-16T00:00:00"/>
    <x v="95"/>
    <s v="401T"/>
    <s v="TR2"/>
    <m/>
    <s v="E - Schd Compl Yr 0"/>
    <s v="Closed"/>
    <s v="RELW OTHR ACCM COMP OH   TR2  PRTO FRAB NTDE"/>
    <s v="Overloaded"/>
    <s v="GO95 Clear Infract-Wood"/>
    <s v="Replace"/>
    <s v="35574769"/>
    <s v="T2 HAT CREEK #1-WESTWOOD 029/572 GO95"/>
    <s v="93G"/>
  </r>
  <r>
    <s v="LC"/>
    <s v="128555033"/>
    <s v="062/313"/>
    <s v="T2NT EI MALIN-RND MTN #2 62/313 RPR GYWT"/>
    <s v="TABLEMTN"/>
    <s v="ETL.6020.TOWR"/>
    <d v="2024-04-16T00:00:00"/>
    <d v="2024-04-16T00:00:00"/>
    <d v="2025-03-25T00:00:00"/>
    <x v="0"/>
    <m/>
    <d v="2027-04-16T00:00:00"/>
    <x v="95"/>
    <s v="543"/>
    <s v="TR2"/>
    <m/>
    <s v="E - Schd Compl Yr 0"/>
    <s v="Closed"/>
    <s v="RELW INSP COMP OH   FMOB TR2  PRTO FRAB NTDE"/>
    <s v="No Good/Out of Stdrd"/>
    <s v="Guy Wire-Tower"/>
    <s v="Repair"/>
    <s v="46381382"/>
    <s v="T2NT EI MALIN-RND MTN #2 62/313 RPR GYWT"/>
    <s v="ICQ"/>
  </r>
  <r>
    <s v="LC"/>
    <s v="128555034"/>
    <s v="063/314"/>
    <s v="T2 MALIN-RND MTN #2 063/314 COMPLETE"/>
    <s v="TABLEMTN"/>
    <s v="ETL.6020.TOWR"/>
    <d v="2024-04-16T00:00:00"/>
    <d v="2024-04-16T00:00:00"/>
    <d v="2025-03-25T00:00:00"/>
    <x v="0"/>
    <m/>
    <d v="2025-04-16T00:00:00"/>
    <x v="95"/>
    <s v="543"/>
    <s v="TR2"/>
    <m/>
    <s v="E - Schd Compl Yr 0"/>
    <s v="Closed"/>
    <s v="RELW INSP COMP OH   FMOB TR2  PRTO FRAB"/>
    <s v="No Good/Out of Stdrd"/>
    <s v="Guy Wire-Tower"/>
    <s v="Repair"/>
    <s v="46381383"/>
    <s v="T2 EI MALIN-RND MTN #2 063/314 RPR GYWT"/>
    <s v="ICQ"/>
  </r>
  <r>
    <s v="LC"/>
    <s v="128555036"/>
    <s v="063/315"/>
    <s v="T2 MALIN-RND MTN #2 063/315 COMPLETE"/>
    <s v="TABLEMTN"/>
    <s v="ETL.6020.TOWR"/>
    <d v="2024-04-16T00:00:00"/>
    <d v="2024-04-16T00:00:00"/>
    <d v="2025-03-25T00:00:00"/>
    <x v="0"/>
    <m/>
    <d v="2025-04-16T00:00:00"/>
    <x v="95"/>
    <s v="543"/>
    <s v="TR2"/>
    <m/>
    <s v="E - Schd Compl Yr 0"/>
    <s v="Closed"/>
    <s v="RELW INSP COMP OH   FMOB TR2  PRTO FRAB"/>
    <s v="No Good/Out of Stdrd"/>
    <s v="Guy Wire-Tower"/>
    <s v="Repair"/>
    <s v="46381384"/>
    <s v="T2 EI MALIN-RND MTN #2 063/315 RPR GYWT"/>
    <s v="ICQ"/>
  </r>
  <r>
    <s v="LC"/>
    <s v="128555038"/>
    <s v="061/304"/>
    <s v="T2 EI MALIN-ROUND MTN #2 61/304 RPR GYWT"/>
    <s v="TABLEMTN"/>
    <s v="ETL.6020.TOWR"/>
    <d v="2024-04-16T00:00:00"/>
    <d v="2024-04-16T00:00:00"/>
    <d v="2025-03-25T00:00:00"/>
    <x v="0"/>
    <m/>
    <d v="2025-04-16T00:00:00"/>
    <x v="95"/>
    <s v="543"/>
    <s v="TR2"/>
    <m/>
    <s v="E - Schd Compl Yr 0"/>
    <s v="Closed"/>
    <s v="RELW INSP COMP OH   FMOB TR2  PRTO FRAB"/>
    <s v="No Good/Out of Stdrd"/>
    <s v="Guy Wire-Tower"/>
    <s v="Repair"/>
    <s v="46381385"/>
    <s v="T2 EI MALIN-ROUND MTN #2 61/304 RPR GYWT"/>
    <s v="ICQ"/>
  </r>
  <r>
    <s v="LC"/>
    <s v="128555040"/>
    <s v="061/307"/>
    <s v="T2NT EI MALIN-RND MTN #2 61/307 RPR GYWT"/>
    <s v="TABLEMTN"/>
    <s v="ETL.6020.TOWR"/>
    <d v="2024-04-16T00:00:00"/>
    <d v="2024-04-16T00:00:00"/>
    <d v="2025-03-25T00:00:00"/>
    <x v="0"/>
    <m/>
    <d v="2027-04-16T00:00:00"/>
    <x v="95"/>
    <s v="543"/>
    <s v="TR2"/>
    <m/>
    <s v="E - Schd Compl Yr 0"/>
    <s v="Closed"/>
    <s v="RELW INSP COMP OH   FMOB TR2  PRTO FRAB NTDE"/>
    <s v="No Good/Out of Stdrd"/>
    <s v="Guy Wire-Tower"/>
    <s v="Repair"/>
    <s v="46381386"/>
    <s v="T2NT EI MALIN-RND MTN #2 61/307 RPR GYWT"/>
    <s v="ICQ"/>
  </r>
  <r>
    <s v="LC"/>
    <s v="128555049"/>
    <s v="033/005"/>
    <s v="T2 EI FORT ROSS-GUALALA 033/005 RMV VEG"/>
    <s v="LAKEVLLE"/>
    <s v="ETL.6980.POLE.WOOD"/>
    <d v="2024-04-16T00:00:00"/>
    <d v="2024-04-16T00:00:00"/>
    <d v="2025-02-03T00:00:00"/>
    <x v="0"/>
    <m/>
    <d v="2025-04-16T00:00:00"/>
    <x v="95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55050"/>
    <s v="062/311"/>
    <s v="T2NT EI MALIN-RND MTN #2 62/311 RPR GYWT"/>
    <s v="TABLEMTN"/>
    <s v="ETL.6020.TOWR"/>
    <d v="2024-04-16T00:00:00"/>
    <d v="2024-04-16T00:00:00"/>
    <d v="2025-03-25T00:00:00"/>
    <x v="0"/>
    <m/>
    <d v="2027-04-16T00:00:00"/>
    <x v="95"/>
    <s v="543"/>
    <s v="TR2"/>
    <m/>
    <s v="E - Schd Compl Yr 0"/>
    <s v="Closed"/>
    <s v="RELW INSP COMP OH   FMOB TR2  PRTO FRAB NTDE"/>
    <s v="No Good/Out of Stdrd"/>
    <s v="Guy Wire-Tower"/>
    <s v="Repair"/>
    <s v="46381387"/>
    <s v="T2NT EI MALIN-RND MTN #2 62/311 RPR GYWT"/>
    <s v="ICQ"/>
  </r>
  <r>
    <s v="LC"/>
    <s v="128555364"/>
    <s v="030/011"/>
    <s v="T2 EI RIO DLL JCT-BRDGVLE 30/11 RPL HRDW"/>
    <s v="EUREKA"/>
    <s v="ETL.7850.POLE.WOOD"/>
    <d v="2024-04-16T00:00:00"/>
    <d v="2024-04-16T00:00:00"/>
    <d v="2025-04-02T00:00:00"/>
    <x v="0"/>
    <m/>
    <d v="2025-04-16T00:00:00"/>
    <x v="95"/>
    <s v="630"/>
    <s v="TR2"/>
    <m/>
    <s v="E - Schd Compl Yr 0"/>
    <s v="Closed"/>
    <s v="RELW INSP COMP OH   FMOB TR2  PRTO FRAB"/>
    <s v="No Good/Out of Stdrd"/>
    <s v="Hardware-Wood"/>
    <s v="Replace"/>
    <s v="46345763"/>
    <s v="T2 EI RIO DLL JCT-BRDGVLE 30/11 RPL HRDW"/>
    <s v="ICW"/>
  </r>
  <r>
    <s v="LC"/>
    <s v="128555368"/>
    <s v="031/000"/>
    <s v="T2 RIO DLL JCT-BRDGVLLE 31/0 RPL INSW"/>
    <s v="EUREKA"/>
    <s v="ETL.7850.INSL.CERA"/>
    <d v="2024-04-16T00:00:00"/>
    <d v="2024-04-16T00:00:00"/>
    <d v="2025-06-15T00:00:00"/>
    <x v="1"/>
    <m/>
    <d v="2025-04-16T00:00:00"/>
    <x v="95"/>
    <s v="508T"/>
    <s v="TR2"/>
    <m/>
    <s v="E - Schd Compl Yr 0"/>
    <s v="Closed"/>
    <s v="RELW INSP COMP OH   FMOB TR2  PRTO FRAB"/>
    <s v="No Good/Out of Stdrd"/>
    <s v="Insulator-Wood"/>
    <s v="Replace"/>
    <s v="35573037"/>
    <s v="T2 EI RIO DLL JCT-BRDGVLLE 31/0 RPL INSW"/>
    <s v="93I"/>
  </r>
  <r>
    <s v="LC"/>
    <s v="128555370"/>
    <s v="030/004"/>
    <s v="T2 EI RIO DLL JCT-BRDGVLLE 30/4 RMV VEG"/>
    <s v="EUREKA"/>
    <s v="ETL.7850.POLE.WOOD"/>
    <d v="2024-04-16T00:00:00"/>
    <d v="2024-04-16T00:00:00"/>
    <d v="2025-02-19T00:00:00"/>
    <x v="0"/>
    <m/>
    <d v="2025-04-16T00:00:00"/>
    <x v="95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555933"/>
    <s v="015/133"/>
    <s v="T2 DI CRAG VIEW-CASCADE -15/133L COTTER"/>
    <s v="TABLEMTN"/>
    <s v="ETL.1350.INSL.NCER"/>
    <d v="2024-04-16T00:00:00"/>
    <d v="2024-04-16T00:00:00"/>
    <d v="2025-01-21T00:00:00"/>
    <x v="0"/>
    <m/>
    <d v="2025-04-16T00:00:00"/>
    <x v="95"/>
    <s v="630"/>
    <s v="TR2"/>
    <m/>
    <s v="E - Schd Compl Yr 0"/>
    <s v="Closed"/>
    <s v="RELW COMP OH   TR2  PRTO AIR"/>
    <s v="No Good/Out of Stdrd"/>
    <s v="Insulator-Wood"/>
    <s v="Repair"/>
    <s v="46454369"/>
    <s v="T2 DI CRAG VIEW-CASCADE -15/133L COTTER"/>
    <s v="ICW"/>
  </r>
  <r>
    <s v="LC"/>
    <s v="128556270"/>
    <s v="007/004"/>
    <s v="T2 BRCBRG JCT-MRPSA TAP 7/4 COMPLETE"/>
    <s v="FRESNO"/>
    <s v="ETL.8651.POLE.WOOD"/>
    <d v="2024-04-17T00:00:00"/>
    <d v="2024-04-16T00:00:00"/>
    <d v="2025-03-29T00:00:00"/>
    <x v="0"/>
    <m/>
    <d v="2025-04-16T00:00:00"/>
    <x v="95"/>
    <s v="630"/>
    <s v="TR2"/>
    <m/>
    <s v="E - Schd Compl Yr 0"/>
    <s v="Closed"/>
    <s v="RELW INSP COMP OH   FMOB TR2  PRTO FRAB"/>
    <s v="No Good/Out of Stdrd"/>
    <s v="Structure-Wood"/>
    <s v="Repair"/>
    <s v="46298284"/>
    <s v="T2 EI BRCBRG JCT-MRPSA TAP 7/4 RPR POLE"/>
    <s v="ICW"/>
  </r>
  <r>
    <s v="LC"/>
    <s v="128556281"/>
    <s v="007/001"/>
    <s v="T2 EI BRCBRG JCT-MRPSA TAP 7/1 RPR INSW"/>
    <s v="FRESNO"/>
    <s v="ETL.8651.INSL.NCER"/>
    <d v="2024-04-17T00:00:00"/>
    <d v="2024-04-16T00:00:00"/>
    <d v="2024-09-04T00:00:00"/>
    <x v="0"/>
    <m/>
    <d v="2024-07-16T00:00:00"/>
    <x v="95"/>
    <s v="630"/>
    <s v="TR2"/>
    <m/>
    <s v="E - Schd Compl Yr 0"/>
    <s v="Closed"/>
    <s v="RELW INSP COMP OH   FMOB TR2  PRTO DURA BRIN"/>
    <s v="No Good/Out of Stdrd"/>
    <s v="Insulator-Wood"/>
    <s v="Repair"/>
    <s v="46234446"/>
    <s v="T2 EI BRCBRG JCT-MRPSA TAP 7/1 RPR INSW"/>
    <s v="ICW"/>
  </r>
  <r>
    <s v="LC"/>
    <s v="128567881"/>
    <s v="000/007"/>
    <s v="T2 DI LAYTONVILLE-COVEL 0/7 RPR JUMW"/>
    <s v="WILLITS"/>
    <s v="ETL.7390.INSL.NCER"/>
    <d v="2024-04-17T00:00:00"/>
    <d v="2024-04-16T00:00:00"/>
    <d v="2024-07-10T00:00:00"/>
    <x v="0"/>
    <m/>
    <d v="2025-04-16T00:00:00"/>
    <x v="95"/>
    <s v="630"/>
    <s v="TR2"/>
    <m/>
    <s v="E - Schd Compl Yr 0"/>
    <s v="Closed"/>
    <s v="RELW FIRE SPCR ACCM COMP OH   TR2  PRTO AIR  DURA BRIN"/>
    <s v="No Good/Out of Stdrd"/>
    <s v="Jumper-Wood"/>
    <s v="Repair"/>
    <s v="46236401"/>
    <s v="T2 DI LAYTONVILLE-COVEL 0/7 RPR JUMW"/>
    <s v="ICW"/>
  </r>
  <r>
    <s v="LC"/>
    <s v="128568046"/>
    <s v="003/020"/>
    <s v="T2 DI TRINITY-MPLE CREEK 3/20L RPR ANCW"/>
    <s v="EUREKA"/>
    <s v="ETL.8170.POLE.WDPS"/>
    <d v="2024-04-17T00:00:00"/>
    <d v="2024-04-16T00:00:00"/>
    <d v="2025-02-24T00:00:00"/>
    <x v="0"/>
    <m/>
    <d v="2025-04-16T00:00:00"/>
    <x v="95"/>
    <s v="630"/>
    <s v="TR2"/>
    <m/>
    <s v="E - Schd Compl Yr 0"/>
    <s v="Closed"/>
    <s v="RELW COMP OH   TR2  PRTO AIR  FRAB"/>
    <s v="No Good/Out of Stdrd"/>
    <s v="Anchor-Wood"/>
    <s v="Repair"/>
    <s v="46345760"/>
    <s v="T2 DI TRINITY-MPLE CREEK 3/20L RPR ANCW"/>
    <s v="ICW"/>
  </r>
  <r>
    <s v="LC"/>
    <s v="128568047"/>
    <s v="003/020"/>
    <s v="T2 DI TRINITY-MPLE CREEK 3/20C RPR ANCW"/>
    <s v="EUREKA"/>
    <s v="ETL.8170.POLE.WDPS"/>
    <d v="2024-04-17T00:00:00"/>
    <d v="2024-04-16T00:00:00"/>
    <d v="2025-02-24T00:00:00"/>
    <x v="0"/>
    <m/>
    <d v="2025-04-16T00:00:00"/>
    <x v="95"/>
    <s v="630"/>
    <s v="TR2"/>
    <m/>
    <s v="E - Schd Compl Yr 0"/>
    <s v="Closed"/>
    <s v="RELW COMP OH   TR2  PRTO AIR  FRAB"/>
    <s v="No Good/Out of Stdrd"/>
    <s v="Anchor-Wood"/>
    <s v="Repair"/>
    <s v="46345761"/>
    <s v="T2 DI TRINITY-MPLE CREEK 3/20C RPR ANCW"/>
    <s v="ICW"/>
  </r>
  <r>
    <s v="LC"/>
    <s v="128568048"/>
    <s v="003/020"/>
    <s v="T2 DI TRINITY-MPLE CREEK 3/20R RPR ANCW"/>
    <s v="EUREKA"/>
    <s v="ETL.8170.POLE.WDPS"/>
    <d v="2024-04-17T00:00:00"/>
    <d v="2024-04-16T00:00:00"/>
    <d v="2025-02-24T00:00:00"/>
    <x v="0"/>
    <m/>
    <d v="2025-04-16T00:00:00"/>
    <x v="95"/>
    <s v="630"/>
    <s v="TR2"/>
    <m/>
    <s v="E - Schd Compl Yr 0"/>
    <s v="Closed"/>
    <s v="RELW COMP OH   TR2  PRTO AIR  FRAB"/>
    <s v="No Good/Out of Stdrd"/>
    <s v="Anchor-Wood"/>
    <s v="Repair"/>
    <s v="46345762"/>
    <s v="T2 DI TRINITY-MPLE CREEK 3/20R RPR ANCW"/>
    <s v="ICW"/>
  </r>
  <r>
    <s v="LC"/>
    <s v="128568054"/>
    <s v="023/005"/>
    <s v="T2 DI GRBRVIL-LAYTNVIL 23/05 RPR JUMW"/>
    <s v="WILLITS"/>
    <s v="ETL.8365.INSL.CERA"/>
    <d v="2024-04-17T00:00:00"/>
    <d v="2024-04-16T00:00:00"/>
    <d v="2024-08-13T00:00:00"/>
    <x v="0"/>
    <m/>
    <d v="2024-07-16T00:00:00"/>
    <x v="95"/>
    <s v="630"/>
    <s v="TR2"/>
    <m/>
    <s v="E - Schd Compl Yr 0"/>
    <s v="Closed"/>
    <s v="RELW ACCL COMP OH   TR2  PRTO AIR  DURA BRIN"/>
    <s v="No Good/Out of Stdrd"/>
    <s v="Jumper-Wood"/>
    <s v="Repair"/>
    <s v="46236311"/>
    <s v="T2 DI GRBRVIL-LAYTNVIL 23/05 RPR JUMW"/>
    <s v="ICW"/>
  </r>
  <r>
    <s v="LC"/>
    <s v="128568056"/>
    <s v="023/005"/>
    <s v="T2 DI GRBRVIL-LAYTNVIL 23/05 RPR GYWW"/>
    <s v="WILLITS"/>
    <s v="ETL.8365.POLE.WOOD"/>
    <d v="2024-04-17T00:00:00"/>
    <d v="2024-04-16T00:00:00"/>
    <d v="2025-02-06T00:00:00"/>
    <x v="0"/>
    <m/>
    <d v="2025-04-16T00:00:00"/>
    <x v="95"/>
    <s v="630"/>
    <s v="TR2"/>
    <m/>
    <s v="E - Schd Compl Yr 0"/>
    <s v="Closed"/>
    <s v="RELW COMP OH   TR2  PRTO AIR  FRAB"/>
    <s v="No Good/Out of Stdrd"/>
    <s v="Guy Wire-Wood"/>
    <s v="Repair"/>
    <s v="46414827"/>
    <s v="T2 DI GRBRVIL-LAYTNVIL 23/05 RPR GYWW"/>
    <s v="ICW"/>
  </r>
  <r>
    <s v="LC"/>
    <s v="128577564"/>
    <s v="027/006"/>
    <s v="T2 DI GRBRRVL LYTNVLE 27/6 RPR JUMW"/>
    <s v="WILLITS"/>
    <s v="ETL.8365.INSL.NCER"/>
    <d v="2024-04-18T00:00:00"/>
    <d v="2024-04-16T00:00:00"/>
    <d v="2024-08-15T00:00:00"/>
    <x v="0"/>
    <m/>
    <d v="2024-07-16T00:00:00"/>
    <x v="95"/>
    <s v="630"/>
    <s v="TR2"/>
    <m/>
    <s v="E - Schd Compl Yr 0"/>
    <s v="Closed"/>
    <s v="RELW ACCM COMP OH   TR2  PRTO AIR  DURA BRIN"/>
    <s v="No Good/Out of Stdrd"/>
    <s v="Jumper-Wood"/>
    <s v="Repair"/>
    <s v="46236405"/>
    <s v="T2 DI GRBRRVL LYTNVLE 27/6 RPR JUMW"/>
    <s v="ICW"/>
  </r>
  <r>
    <s v="LC"/>
    <s v="128577567"/>
    <s v="002/026"/>
    <s v="T2 DI PIT #3-PIT #1 02/26 RPR JUMS"/>
    <s v="TABLEMTN"/>
    <s v="ETL.5400.INSL.NCER"/>
    <d v="2024-04-18T00:00:00"/>
    <d v="2024-04-16T00:00:00"/>
    <d v="2024-08-23T00:00:00"/>
    <x v="0"/>
    <m/>
    <d v="2025-04-16T00:00:00"/>
    <x v="95"/>
    <s v="628"/>
    <s v="TR2"/>
    <m/>
    <s v="E - Schd Compl Yr 0"/>
    <s v="Closed"/>
    <s v="RELW COMP OH   TR2  PRTO AIR"/>
    <s v="No Good/Out of Stdrd"/>
    <s v="Jumper-Steel"/>
    <s v="Repair"/>
    <s v="46237042"/>
    <s v="T2 DI PIT #3-PIT #1 /26 RPR JUMS"/>
    <s v="ICS"/>
  </r>
  <r>
    <s v="LC"/>
    <s v="128577724"/>
    <s v="000/031"/>
    <s v="T2 DI SPLDNG SUMMIT 0/31 RPL INSW"/>
    <s v="SACTO"/>
    <s v="ETL.8060.INSL.NCER"/>
    <d v="2024-04-18T00:00:00"/>
    <d v="2024-04-16T00:00:00"/>
    <d v="2024-06-21T00:00:00"/>
    <x v="0"/>
    <m/>
    <d v="2024-10-16T00:00:00"/>
    <x v="95"/>
    <s v="508T"/>
    <s v="TR2"/>
    <m/>
    <s v="E - Schd Compl Yr 0"/>
    <s v="Closed"/>
    <s v="POHW COMP OH   TR2  PRTO AIR  DURA BRIN"/>
    <s v="No Good/Out of Stdrd"/>
    <s v="Insulator-Wood"/>
    <s v="Replace"/>
    <s v="35547771"/>
    <s v="T2 DI SPAULDING-SMMT 0/22 RPL INSW"/>
    <s v="93I"/>
  </r>
  <r>
    <s v="LC"/>
    <s v="128577727"/>
    <s v="000/025"/>
    <s v="T2 DI SPLDNG SUMMIT 0/25 RPL INSW"/>
    <s v="SACTO"/>
    <s v="ETL.8060.INSL.NCER"/>
    <d v="2024-04-18T00:00:00"/>
    <d v="2024-04-16T00:00:00"/>
    <d v="2024-06-27T00:00:00"/>
    <x v="0"/>
    <m/>
    <d v="2024-10-16T00:00:00"/>
    <x v="95"/>
    <s v="508T"/>
    <s v="TR2"/>
    <m/>
    <s v="E - Schd Compl Yr 0"/>
    <s v="Closed"/>
    <s v="POHW COMP OH   TR2  PRTO AIR  DURA BRIN"/>
    <s v="No Good/Out of Stdrd"/>
    <s v="Insulator-Wood"/>
    <s v="Replace"/>
    <s v="35547771"/>
    <s v="T2 DI SPAULDING-SMMT 0/22 RPL INSW"/>
    <s v="93I"/>
  </r>
  <r>
    <s v="LC"/>
    <s v="128577921"/>
    <s v="000/013"/>
    <s v="T2 DI SPLDNG SUMMIT 0/13 RPR JUMW"/>
    <s v="SACTO"/>
    <s v="ETL.8060.INSL.NCER"/>
    <d v="2024-04-18T00:00:00"/>
    <d v="2024-04-16T00:00:00"/>
    <d v="2024-06-22T00:00:00"/>
    <x v="0"/>
    <m/>
    <d v="2024-10-16T00:00:00"/>
    <x v="95"/>
    <s v="630"/>
    <s v="TR2"/>
    <m/>
    <s v="E - Schd Compl Yr 0"/>
    <s v="Closed"/>
    <s v="RELW COMP OH   TR2  PRTO AIR  FRAB DURA BRIN"/>
    <s v="No Good/Out of Stdrd"/>
    <s v="Jumper-Wood"/>
    <s v="Repair"/>
    <s v="46262106"/>
    <s v="T2 DI SPLDNG SUMMIT 0/13 RPR JUMW"/>
    <s v="ICW"/>
  </r>
  <r>
    <s v="LC"/>
    <s v="128577926"/>
    <s v="005/003"/>
    <s v="T2 DI LYTNVLE COVELO 5/3 RPR JUMW"/>
    <s v="WILLITS"/>
    <s v="ETL.7390.INSL.NCER"/>
    <d v="2024-04-18T00:00:00"/>
    <d v="2024-04-16T00:00:00"/>
    <d v="2024-07-11T00:00:00"/>
    <x v="0"/>
    <m/>
    <d v="2025-04-16T00:00:00"/>
    <x v="95"/>
    <s v="630"/>
    <s v="TR2"/>
    <m/>
    <s v="E - Schd Compl Yr 0"/>
    <s v="Closed"/>
    <s v="RELW COMP OH   TR2  PRTO AIR  DURA BRIN"/>
    <s v="No Good/Out of Stdrd"/>
    <s v="Jumper-Wood"/>
    <s v="Repair"/>
    <s v="46236404"/>
    <s v="T2 DI LYTNVLE COVELO 5/3 RPR JUMW"/>
    <s v="ICW"/>
  </r>
  <r>
    <s v="LC"/>
    <s v="128577928"/>
    <s v="023/151"/>
    <s v="T2 DI POE-RIO OSO 23/151 RPR JUMS"/>
    <s v="TABLEMTN"/>
    <s v="ETL.5540.INSL.CERA"/>
    <d v="2024-04-18T00:00:00"/>
    <d v="2024-04-16T00:00:00"/>
    <d v="2024-09-17T00:00:00"/>
    <x v="0"/>
    <m/>
    <d v="2024-07-16T00:00:00"/>
    <x v="95"/>
    <s v="628"/>
    <s v="TR2"/>
    <m/>
    <s v="E - Schd Compl Yr 0"/>
    <s v="Closed"/>
    <s v="RELW COMP OH   TR2  PRTO AIR  DURA BRIN"/>
    <s v="No Good/Out of Stdrd"/>
    <s v="Jumper-Steel"/>
    <s v="Repair"/>
    <s v="46249483"/>
    <s v="T2 DI POE-RIO OSO 23/151 RPR JUMS"/>
    <s v="ICS"/>
  </r>
  <r>
    <s v="LC"/>
    <s v="128577929"/>
    <s v="023/151"/>
    <s v="T2 DI POE-RIO OSO 23/151 COTTER"/>
    <s v="TABLEMTN"/>
    <s v="ETL.5540.INSL.CERA"/>
    <d v="2024-04-18T00:00:00"/>
    <d v="2024-04-16T00:00:00"/>
    <d v="2025-04-03T00:00:00"/>
    <x v="0"/>
    <m/>
    <d v="2025-04-16T00:00:00"/>
    <x v="95"/>
    <s v="628"/>
    <s v="TR2"/>
    <m/>
    <s v="E - Schd Compl Yr 0"/>
    <s v="Closed"/>
    <s v="RELW COMP OH   TR2  PRTO AIR"/>
    <s v="No Good/Out of Stdrd"/>
    <s v="Insulator-Steel"/>
    <s v="Repair"/>
    <s v="46383934"/>
    <s v="T2 DI POE-RIO OSO 23/151 COTTER"/>
    <s v="ICS"/>
  </r>
  <r>
    <s v="LC"/>
    <s v="128578193"/>
    <s v="025/000"/>
    <s v="T2 DI GARBERVILLE-LAYT 25/0 RPL STRW"/>
    <s v="WILLITS"/>
    <s v="ETL.8365.POLE.WOOD"/>
    <d v="2024-04-18T00:00:00"/>
    <d v="2024-04-16T00:00:00"/>
    <d v="2025-04-16T00:00:00"/>
    <x v="0"/>
    <m/>
    <d v="2025-04-16T00:00:00"/>
    <x v="95"/>
    <s v="372T"/>
    <s v="TR2"/>
    <m/>
    <s v="E - Schd Compl Yr 0"/>
    <s v="Closed"/>
    <s v="RELW FIRE SPCR COMP OH   TR2  PRTO AIR  FRAB"/>
    <s v="No Good/Out of Stdrd"/>
    <s v="Structure-Wood"/>
    <s v="Replace"/>
    <s v="35574279"/>
    <s v="T2 DI GARBERVILLE-LAYT 25/0 RPL STRW"/>
    <s v="70Y"/>
  </r>
  <r>
    <s v="LC"/>
    <s v="128578387"/>
    <s v="010/077"/>
    <s v="T2 DI ROCK CREEK POE 10/77 RPR JUMS"/>
    <s v="TABLEMTN"/>
    <s v="ETL.5630.INSL.NCER"/>
    <d v="2024-04-18T00:00:00"/>
    <d v="2024-04-16T00:00:00"/>
    <d v="2024-07-24T00:00:00"/>
    <x v="0"/>
    <m/>
    <d v="2025-04-16T00:00:00"/>
    <x v="95"/>
    <s v="628"/>
    <s v="TR2"/>
    <m/>
    <s v="E - Schd Compl Yr 0"/>
    <s v="Closed"/>
    <s v="RELW COMP OH   TR2  PRTO AIR  DURA BRIN"/>
    <s v="No Good/Out of Stdrd"/>
    <s v="Jumper-Steel"/>
    <s v="Repair"/>
    <s v="46257392"/>
    <s v="T2 DI ROCK CREEK POE 10/77 RPR JUMS"/>
    <s v="ICS"/>
  </r>
  <r>
    <s v="LC"/>
    <s v="128578388"/>
    <s v="010/077"/>
    <s v="T2 ROCK CREEK POE 10/77 COMPLETE"/>
    <s v="TABLEMTN"/>
    <s v="ETL.5630.TOWR"/>
    <d v="2024-04-18T00:00:00"/>
    <d v="2024-04-16T00:00:00"/>
    <d v="2025-04-04T00:00:00"/>
    <x v="0"/>
    <m/>
    <d v="2025-04-16T00:00:00"/>
    <x v="95"/>
    <s v="543"/>
    <s v="TR2"/>
    <m/>
    <s v="E - Schd Compl Yr 0"/>
    <s v="Closed"/>
    <s v="RELW COMP OH   TR2  PRTO AIR  FRAB"/>
    <s v="No Good/Out of Stdrd"/>
    <s v="Hardware-Tower"/>
    <s v="Replace"/>
    <s v="46381987"/>
    <s v="T2 DI ROCK CREEK POE 10/77 RPL HRDT"/>
    <s v="ICQ"/>
  </r>
  <r>
    <s v="LC"/>
    <s v="128578521"/>
    <s v="000/020"/>
    <s v="T2 DI SPAULDING-SUMMIT 0/20 COTTER"/>
    <s v="SACTO"/>
    <s v="ETL.8060.POLE.NWOD"/>
    <d v="2024-04-18T00:00:00"/>
    <d v="2024-04-16T00:00:00"/>
    <d v="2024-06-22T00:00:00"/>
    <x v="0"/>
    <m/>
    <d v="2024-07-16T00:00:00"/>
    <x v="95"/>
    <s v="630"/>
    <s v="TR2"/>
    <m/>
    <s v="E - Schd Compl Yr 0"/>
    <s v="Closed"/>
    <s v="RELW COMP OH   TR2  PRTO AIR  FRAB DURA BRIN"/>
    <s v="No Good/Out of Stdrd"/>
    <s v="Guy Wire-Wood"/>
    <s v="Repair"/>
    <s v="46262107"/>
    <s v="T2 DI SPAULDING-SUMMIT 0/20 COTTER"/>
    <s v="ICW"/>
  </r>
  <r>
    <s v="LC"/>
    <s v="128582018"/>
    <s v="028/005"/>
    <s v="T2 DI GARBERVILLE-LALYT 28/5 RPR GYWW"/>
    <s v="WILLITS"/>
    <s v="ETL.8365.POLE.WOOD"/>
    <d v="2024-04-19T00:00:00"/>
    <d v="2024-04-16T00:00:00"/>
    <d v="2025-03-06T00:00:00"/>
    <x v="0"/>
    <m/>
    <d v="2025-04-16T00:00:00"/>
    <x v="95"/>
    <s v="630"/>
    <s v="TR2"/>
    <m/>
    <s v="E - Schd Compl Yr 0"/>
    <s v="Closed"/>
    <s v="RELW FIRE SPCR ACCM COMP OH   TR2  PRTO AIR  FRAB"/>
    <s v="No Good/Out of Stdrd"/>
    <s v="Guy Wire-Wood"/>
    <s v="Repair"/>
    <s v="46414829"/>
    <s v="T2 DI GARBERVILLE-LALYT 28/5 RPR GYWW"/>
    <s v="ICW"/>
  </r>
  <r>
    <s v="LC"/>
    <s v="128582214"/>
    <s v="025/010"/>
    <s v="T2 DI MNDCNO-WLTS-FRT BRG 25/10 RPR JUMW"/>
    <s v="WILLITS"/>
    <s v="ETL.7550.INSL.NCER"/>
    <d v="2024-04-19T00:00:00"/>
    <d v="2024-04-16T00:00:00"/>
    <d v="2025-04-03T00:00:00"/>
    <x v="0"/>
    <m/>
    <d v="2025-04-16T00:00:00"/>
    <x v="95"/>
    <s v="630"/>
    <s v="TR2"/>
    <m/>
    <s v="E - Schd Compl Yr 0"/>
    <s v="Closed"/>
    <s v="RELW OTHR COMP OH   TR2  PRTO AIR  BRIN"/>
    <s v="No Good/Out of Stdrd"/>
    <s v="Jumper-Wood"/>
    <s v="Repair"/>
    <s v="46239214"/>
    <s v="T2 DI MNOCINO-WLLITS-FRT 25/10 RPR JUMW"/>
    <s v="ICW"/>
  </r>
  <r>
    <s v="LC"/>
    <s v="128582216"/>
    <s v="025/010"/>
    <s v="T2 DI MNOCINO-WLLITS-FRT 25/10 RPR GYWW"/>
    <s v="WILLITS"/>
    <s v="ETL.7550.POLE.NWOD"/>
    <d v="2024-04-19T00:00:00"/>
    <d v="2024-04-16T00:00:00"/>
    <d v="2024-10-09T00:00:00"/>
    <x v="0"/>
    <m/>
    <d v="2024-07-16T00:00:00"/>
    <x v="95"/>
    <s v="630"/>
    <s v="TR2"/>
    <m/>
    <s v="E - Schd Compl Yr 0"/>
    <s v="Closed"/>
    <s v="RELW OTHR COMP OH   TR2  PRTO AIR  FRAB DURA BRIN"/>
    <s v="No Good/Out of Stdrd"/>
    <s v="Guy Wire-Wood"/>
    <s v="Repair"/>
    <s v="46239213"/>
    <s v="T2 DI MNOCINO-WLLITS-FRT 25/10 RPR GYWW"/>
    <s v="ICW"/>
  </r>
  <r>
    <s v="LC"/>
    <s v="128582383"/>
    <s v="031/260"/>
    <s v="T2 DI BRDGVL CTTNWD 31/260 RPR IBWW"/>
    <s v="TABLEMTN"/>
    <s v="ETL.1110.INSL.CERA"/>
    <d v="2024-04-19T00:00:00"/>
    <d v="2024-04-16T00:00:00"/>
    <d v="2024-05-30T00:00:00"/>
    <x v="0"/>
    <m/>
    <d v="2025-04-16T00:00:00"/>
    <x v="95"/>
    <s v="630"/>
    <s v="TR2"/>
    <m/>
    <s v="E - Schd Compl Yr 0"/>
    <s v="Closed"/>
    <s v="RELW FIRE COMP OH   TR2  PRTO AIR  FRAB"/>
    <s v="No Good/Out of Stdrd"/>
    <s v="Insulator Bond Wire-Wood"/>
    <s v="Repair"/>
    <s v="46254928"/>
    <s v="T2 DI BRDGVL CTTNWD 31/260 RPR IBWW"/>
    <s v="ICW"/>
  </r>
  <r>
    <s v="LC"/>
    <s v="128582386"/>
    <s v="031/260"/>
    <s v="T2 DI BRDGVL CTTNWD 31/260 RPL INSW"/>
    <s v="TABLEMTN"/>
    <s v="ETL.1110.INSL.CERA"/>
    <d v="2024-04-19T00:00:00"/>
    <d v="2024-04-16T00:00:00"/>
    <d v="2025-04-06T00:00:00"/>
    <x v="0"/>
    <m/>
    <d v="2025-04-16T00:00:00"/>
    <x v="95"/>
    <s v="508T"/>
    <s v="TR2"/>
    <m/>
    <s v="E - Schd Compl Yr 0"/>
    <s v="Closed"/>
    <s v="RELW FIRE COMP OH   TR2  PRTO AIR"/>
    <s v="No Good/Out of Stdrd"/>
    <s v="Insulator-Wood"/>
    <s v="Replace"/>
    <s v="35555557"/>
    <s v="T2 DI BRDGVL CTTNWD 31/260 RPL INSW"/>
    <s v="93I"/>
  </r>
  <r>
    <s v="LC"/>
    <s v="128582387"/>
    <s v="031/260"/>
    <s v="T2 DI BRDGVL CTTNWD 31/260 RPR ADSS"/>
    <s v="TABLEMTN"/>
    <s v="ETL.1110.POLE.WDPS"/>
    <d v="2024-04-19T00:00:00"/>
    <d v="2024-04-16T00:00:00"/>
    <d v="2024-05-30T00:00:00"/>
    <x v="0"/>
    <m/>
    <d v="2024-07-16T00:00:00"/>
    <x v="95"/>
    <s v="630"/>
    <s v="TR2"/>
    <m/>
    <s v="E - Schd Compl Yr 0"/>
    <s v="Closed"/>
    <s v="RELW FIRE COMP OH   TR2  PRTO AIR  FRAB DURA BRIN"/>
    <s v="No Good/Out of Stdrd"/>
    <s v="ADSS - Wood"/>
    <s v="Repair"/>
    <s v="46237035"/>
    <s v="T2 DI BRDGVL CTTNWD 31/260 RPR ADSS"/>
    <s v="ICW"/>
  </r>
  <r>
    <s v="LC"/>
    <s v="128582674"/>
    <s v="027/009"/>
    <s v="T2 DI MNDCNO-WLTS-FRT BRG 27/9 RPR GYWW"/>
    <s v="WILLITS"/>
    <s v="ETL.7550.POLE.NWOD"/>
    <d v="2024-04-19T00:00:00"/>
    <d v="2024-04-16T00:00:00"/>
    <d v="2024-10-09T00:00:00"/>
    <x v="0"/>
    <m/>
    <d v="2024-07-16T00:00:00"/>
    <x v="95"/>
    <s v="630"/>
    <s v="TR2"/>
    <m/>
    <s v="E - Schd Compl Yr 0"/>
    <s v="Closed"/>
    <s v="RELW COMP OH   TR2  PRTO AIR  FRAB DURA BRIN"/>
    <s v="No Good/Out of Stdrd"/>
    <s v="Guy Wire-Wood"/>
    <s v="Repair"/>
    <s v="46239211"/>
    <s v="T2 DI MNDCNO-WLTS-FRT BRG 27/9 RPR GYWW"/>
    <s v="ICW"/>
  </r>
  <r>
    <s v="LC"/>
    <s v="128582679"/>
    <s v="030/257"/>
    <s v="T2 DI BRIDGEVILL CTTNWD 30/257R RPL HRDW"/>
    <s v="TABLEMTN"/>
    <s v="ETL.1110.POLE.WDPS"/>
    <d v="2024-04-19T00:00:00"/>
    <d v="2024-04-16T00:00:00"/>
    <d v="2025-04-06T00:00:00"/>
    <x v="0"/>
    <m/>
    <d v="2025-04-16T00:00:00"/>
    <x v="95"/>
    <s v="630"/>
    <s v="TR2"/>
    <m/>
    <s v="E - Schd Compl Yr 0"/>
    <s v="Closed"/>
    <s v="RELW FIRE COMP OH   TR2  PRTO AIR  FRAB NTDE"/>
    <s v="Missing"/>
    <s v="Hardware-Wood"/>
    <s v="Install"/>
    <s v="46311100"/>
    <s v="T2 DI BRIDGEVILL CTTNWD 30/257R RPL HRDW"/>
    <s v="ICW"/>
  </r>
  <r>
    <s v="LC"/>
    <s v="128582695"/>
    <s v="018/154A"/>
    <s v="T2 DI CRAG VIEW-CASCADE 18/154A RPR GYWW"/>
    <s v="TABLEMTN"/>
    <s v="ETL.1350.POLE.NWOD"/>
    <d v="2024-04-19T00:00:00"/>
    <d v="2024-04-16T00:00:00"/>
    <d v="2025-03-19T00:00:00"/>
    <x v="0"/>
    <m/>
    <d v="2025-04-16T00:00:00"/>
    <x v="95"/>
    <s v="630"/>
    <s v="TR2"/>
    <m/>
    <s v="E - Schd Compl Yr 0"/>
    <s v="Closed"/>
    <s v="RELW COMP OH   TR2  PRTO AIR  FRAB"/>
    <s v="No Good/Out of Stdrd"/>
    <s v="Guy Wire-Wood"/>
    <s v="Repair"/>
    <s v="46454326"/>
    <s v="T2 DI CRAG VIEW-CASCADE 18/154A RPR GYWW"/>
    <s v="ICW"/>
  </r>
  <r>
    <s v="LC"/>
    <s v="128582837"/>
    <s v="025/009"/>
    <s v="T2 DI MNDNO-WLTS-FRT BRG 25/009 RPR IBWW"/>
    <s v="WILLITS"/>
    <s v="ETL.7550.INSL.NCER"/>
    <d v="2024-04-19T00:00:00"/>
    <d v="2024-04-16T00:00:00"/>
    <d v="2025-04-03T00:00:00"/>
    <x v="0"/>
    <m/>
    <d v="2025-04-16T00:00:00"/>
    <x v="95"/>
    <s v="630"/>
    <s v="TR2"/>
    <m/>
    <s v="E - Schd Compl Yr 0"/>
    <s v="Closed"/>
    <s v="RELW FIRE ACCL COMP OH   TR2  PRTO AIR"/>
    <s v="No Good/Out of Stdrd"/>
    <s v="Insulator Bond Wire-Wood"/>
    <s v="Repair"/>
    <s v="46310105"/>
    <s v="T2 DI MNDNO-WLTS-FRT BRG 25/009 RPR IBWW"/>
    <s v="ICW"/>
  </r>
  <r>
    <s v="LC"/>
    <s v="128582839"/>
    <s v="025/009"/>
    <s v="T2 DI MNDNO-WLTS FRT BRG 25/009 RPL INSW"/>
    <s v="WILLITS"/>
    <s v="ETL.7550.INSL.NCER"/>
    <d v="2024-04-19T00:00:00"/>
    <d v="2024-04-16T00:00:00"/>
    <d v="2025-04-03T00:00:00"/>
    <x v="0"/>
    <m/>
    <d v="2025-04-16T00:00:00"/>
    <x v="95"/>
    <s v="508T"/>
    <s v="TR2"/>
    <m/>
    <s v="E - Schd Compl Yr 0"/>
    <s v="Closed"/>
    <s v="RELW FIRE ACCL COMP OH   TR2  PRTO AIR"/>
    <s v="No Good/Out of Stdrd"/>
    <s v="Insulator-Wood"/>
    <s v="Replace"/>
    <s v="35574700"/>
    <s v="T2 DI MNDNO-WLTS FRT BRG 25/009 RPL INSW"/>
    <s v="93I"/>
  </r>
  <r>
    <s v="LC"/>
    <s v="128582901"/>
    <s v="025/009"/>
    <s v="T2 DI MNDNO-WLTS-FRT BRG 25/009 RPL ANCW"/>
    <s v="WILLITS"/>
    <s v="ETL.7550.POLE.WOOD"/>
    <d v="2024-04-19T00:00:00"/>
    <d v="2024-04-16T00:00:00"/>
    <d v="2025-04-03T00:00:00"/>
    <x v="0"/>
    <m/>
    <d v="2025-04-16T00:00:00"/>
    <x v="95"/>
    <s v="637T"/>
    <s v="TR2"/>
    <m/>
    <s v="E - Schd Compl Yr 0"/>
    <s v="Closed"/>
    <s v="RELW FIRE ACCL COMP OH   TR2  PRTO AIR  FRAB"/>
    <s v="No Good/Out of Stdrd"/>
    <s v="Anchor-Wood"/>
    <s v="Replace"/>
    <s v="35574701"/>
    <s v="T2 DI MNDNO-WLTS-FRT BRG 25/009 RPL ANCW"/>
    <s v="93E"/>
  </r>
  <r>
    <s v="LC"/>
    <s v="128583185"/>
    <s v="018/158"/>
    <s v="T2 DI CRAG VW CSCDE 18/158 RPR ANCW"/>
    <s v="TABLEMTN"/>
    <s v="ETL.1350.POLE.WDPS"/>
    <d v="2024-04-19T00:00:00"/>
    <d v="2024-04-16T00:00:00"/>
    <d v="2025-03-21T00:00:00"/>
    <x v="0"/>
    <m/>
    <d v="2025-04-16T00:00:00"/>
    <x v="95"/>
    <s v="630"/>
    <s v="TR2"/>
    <m/>
    <s v="E - Schd Compl Yr 0"/>
    <s v="Closed"/>
    <s v="RELW FIRE COMP OH   TR2  PRTO AIR  FRAB"/>
    <s v="No Good/Out of Stdrd"/>
    <s v="Anchor-Wood"/>
    <s v="Repair"/>
    <s v="46454331"/>
    <s v="T2 DI CRAG VW CSCDE 18/158 RPR ANCW"/>
    <s v="ICW"/>
  </r>
  <r>
    <s v="LC"/>
    <s v="128583245"/>
    <s v="018/158"/>
    <s v="T2 DI CRAG VW CSCDE 18/158 RPR STRW"/>
    <s v="TABLEMTN"/>
    <s v="ETL.1350.POLE.WDPS"/>
    <d v="2024-04-19T00:00:00"/>
    <d v="2024-04-16T00:00:00"/>
    <d v="2025-03-21T00:00:00"/>
    <x v="0"/>
    <m/>
    <d v="2025-04-16T00:00:00"/>
    <x v="95"/>
    <s v="630"/>
    <s v="TR2"/>
    <m/>
    <s v="E - Schd Compl Yr 0"/>
    <s v="Closed"/>
    <s v="RELW FIRE COMP OH   TR2  PRTO AIR  FRAB"/>
    <s v="No Good/Out of Stdrd"/>
    <s v="Structure-Wood"/>
    <s v="Repair"/>
    <s v="46454332"/>
    <s v="T2 DI CRAG VW CSCDE 18/158 RPR STRW"/>
    <s v="ICW"/>
  </r>
  <r>
    <s v="LC"/>
    <s v="128583284"/>
    <s v="018/158"/>
    <s v="T2 DI CRAG VW CSCDE 18/158  RPR OPGW"/>
    <s v="TABLEMTN"/>
    <s v="ETL.1350.POLE.WDPS"/>
    <d v="2024-04-19T00:00:00"/>
    <d v="2024-04-16T00:00:00"/>
    <d v="2025-03-21T00:00:00"/>
    <x v="0"/>
    <m/>
    <d v="2025-04-16T00:00:00"/>
    <x v="95"/>
    <s v="630"/>
    <s v="TR2"/>
    <m/>
    <s v="E - Schd Compl Yr 0"/>
    <s v="Closed"/>
    <s v="RELW FIRE COMP OH   TR2  PRTO AIR  FRAB NTDE"/>
    <s v="No Good/Out of Stdrd"/>
    <s v="OPGW - Wood"/>
    <s v="Repair"/>
    <s v="46454333"/>
    <s v="T2 DI CRAG VW CSCDE 18/158  RPR OPGW"/>
    <s v="ICW"/>
  </r>
  <r>
    <s v="LC"/>
    <s v="128583805"/>
    <s v="054/304"/>
    <s v="T2 DI TEMBLOR-SLO 54/304 COMPLETE"/>
    <s v="PISMOBCH"/>
    <s v="ETL.3960.TOWR"/>
    <d v="2024-04-19T00:00:00"/>
    <d v="2024-04-16T00:00:00"/>
    <d v="2025-03-24T00:00:00"/>
    <x v="0"/>
    <m/>
    <d v="2025-04-16T00:00:00"/>
    <x v="95"/>
    <s v="543"/>
    <s v="TR2"/>
    <m/>
    <s v="E - Schd Compl Yr 0"/>
    <s v="Closed"/>
    <s v="RELW FIRE COMP OH   TR2  PRTO AIR  FRAB"/>
    <s v="No Good/Out of Stdrd"/>
    <s v="Structure-Tower"/>
    <s v="Repair"/>
    <s v="46303928"/>
    <s v="T2 DI TEMBLOR-SLO 54/304 BENT STL"/>
    <s v="ICQ"/>
  </r>
  <r>
    <s v="LC"/>
    <s v="128584012"/>
    <s v="055/308"/>
    <s v="T2 DI TEMBLOR-SLO 55/308 RPL INSS"/>
    <s v="PISMOBCH"/>
    <s v="ETL.3960.INSL.CERA"/>
    <d v="2024-04-19T00:00:00"/>
    <d v="2024-04-16T00:00:00"/>
    <d v="2025-01-31T00:00:00"/>
    <x v="0"/>
    <m/>
    <d v="2025-04-16T00:00:00"/>
    <x v="95"/>
    <s v="532"/>
    <s v="TR2"/>
    <m/>
    <s v="E - Schd Compl Yr 0"/>
    <s v="Closed"/>
    <s v="POHW FIRE COMP OH   TR2  PRTO AIR"/>
    <s v="No Good/Out of Stdrd"/>
    <s v="Insulator-Steel"/>
    <s v="Replace"/>
    <s v="35585152"/>
    <s v="T2 DI TEMBLOR-SLO-TWR 50/284 RPL INSS"/>
    <s v="93K"/>
  </r>
  <r>
    <s v="LC"/>
    <s v="128584056"/>
    <s v="000/032"/>
    <s v="T2 DI SPAULDING-SUMMIT 0/32 RPL INSW"/>
    <s v="SACTO"/>
    <s v="ETL.8060.INSL.NCER"/>
    <d v="2024-04-19T00:00:00"/>
    <d v="2024-04-16T00:00:00"/>
    <d v="2024-06-21T00:00:00"/>
    <x v="0"/>
    <m/>
    <d v="2024-07-18T00:00:00"/>
    <x v="95"/>
    <s v="508T"/>
    <s v="TR2"/>
    <m/>
    <s v="E - Schd Compl Yr 0"/>
    <s v="Closed"/>
    <s v="POHW FIRE COMP OH   TR2  PRTO AIR  DURA BRIN"/>
    <s v="No Good/Out of Stdrd"/>
    <s v="Insulator-Wood"/>
    <s v="Replace"/>
    <s v="35547771"/>
    <s v="T2 DI SPAULDING-SMMT 0/22 RPL INSW"/>
    <s v="93I"/>
  </r>
  <r>
    <s v="LC"/>
    <s v="128584113"/>
    <s v="003/026"/>
    <s v="T2 DI PIT #1-COTTONWOOD 3/26 RPR JUMS"/>
    <s v="TABLEMTN"/>
    <s v="ETL.5390.INSL.NCER"/>
    <d v="2024-04-19T00:00:00"/>
    <d v="2024-04-16T00:00:00"/>
    <d v="2024-11-05T00:00:00"/>
    <x v="0"/>
    <m/>
    <d v="2024-07-16T00:00:00"/>
    <x v="95"/>
    <s v="628"/>
    <s v="TR2"/>
    <m/>
    <s v="E - Schd Compl Yr 0"/>
    <s v="Closed"/>
    <s v="RELW FIRE COMP OH   TR2  PRTO AIR  DURA BRIN"/>
    <s v="No Good/Out of Stdrd"/>
    <s v="Jumper-Steel"/>
    <s v="Repair"/>
    <s v="46240001"/>
    <s v="T2 DI PIT #1-COTTONWOOD 3/26 RPR JUMS"/>
    <s v="ICS"/>
  </r>
  <r>
    <s v="LC"/>
    <s v="128584131"/>
    <s v="015/130"/>
    <s v="T2 DI CRAG VIEW-CASCADE 15/130 RPR OPGW"/>
    <s v="TABLEMTN"/>
    <s v="ETL.1350.POLE.WDPS"/>
    <d v="2024-04-19T00:00:00"/>
    <d v="2024-04-16T00:00:00"/>
    <d v="2025-03-21T00:00:00"/>
    <x v="0"/>
    <m/>
    <d v="2025-04-16T00:00:00"/>
    <x v="95"/>
    <s v="630"/>
    <s v="TR2"/>
    <m/>
    <s v="E - Schd Compl Yr 0"/>
    <s v="Closed"/>
    <s v="RELW FIRE COMP OH   TR2  PRTO AIR  FRAB"/>
    <s v="No Good/Out of Stdrd"/>
    <s v="OPGW - Wood"/>
    <s v="Repair"/>
    <s v="46454334"/>
    <s v="T2 DI CRAG VIEW-CASCADE 15/130 RPR OPGW"/>
    <s v="ICW"/>
  </r>
  <r>
    <s v="LC"/>
    <s v="128584187"/>
    <s v="021/008"/>
    <s v="T2 DI MNDNO-WLTS-FRT BRG 21/008 RPR JUMW"/>
    <s v="WILLITS"/>
    <s v="ETL.7550.INSL.NCER"/>
    <d v="2024-04-19T00:00:00"/>
    <d v="2024-04-16T00:00:00"/>
    <d v="2025-04-10T00:00:00"/>
    <x v="0"/>
    <m/>
    <d v="2025-04-16T00:00:00"/>
    <x v="95"/>
    <s v="630"/>
    <s v="TR2"/>
    <m/>
    <s v="E - Schd Compl Yr 0"/>
    <s v="Closed"/>
    <s v="RELW FIRE ACCL COMP OH   TR2  PRTO AIR"/>
    <s v="No Good/Out of Stdrd"/>
    <s v="Jumper-Wood"/>
    <s v="Repair"/>
    <s v="46308699"/>
    <s v="T2 DI MNDNO-WLTS-FRT BRG 21/008 RPR JUMW"/>
    <s v="ICW"/>
  </r>
  <r>
    <s v="LC"/>
    <s v="128584244"/>
    <s v="025/003"/>
    <s v="T2 DI MNDNO-WLTS-FRT BRG 25/003 RPR STRW"/>
    <s v="WILLITS"/>
    <s v="ETL.7550.POLE.WOOD"/>
    <d v="2024-04-19T00:00:00"/>
    <d v="2024-04-16T00:00:00"/>
    <d v="2025-04-03T00:00:00"/>
    <x v="0"/>
    <m/>
    <d v="2025-04-16T00:00:00"/>
    <x v="95"/>
    <s v="630"/>
    <s v="TR2"/>
    <m/>
    <s v="E - Schd Compl Yr 0"/>
    <s v="Closed"/>
    <s v="RELW FIRE ACCL COMP OH   TR2  PRTO AIR  FRAB"/>
    <s v="No Good/Out of Stdrd"/>
    <s v="Structure-Wood"/>
    <s v="Repair"/>
    <s v="46310103"/>
    <s v="T2 DI MNDNO-WLTS-FRT BRG 25/003 RPR STRW"/>
    <s v="ICW"/>
  </r>
  <r>
    <s v="LC"/>
    <s v="128584283"/>
    <s v="032/189"/>
    <s v="T2 DI TMBLR SN LS OBSPO 32/189 RMV NEST"/>
    <s v="PISMOBCH"/>
    <s v="ETL.3960.TOWR"/>
    <d v="2024-04-19T00:00:00"/>
    <d v="2024-04-16T00:00:00"/>
    <d v="2025-01-30T00:00:00"/>
    <x v="0"/>
    <m/>
    <d v="2025-04-16T00:00:00"/>
    <x v="95"/>
    <s v="628"/>
    <s v="TR2"/>
    <m/>
    <s v="E - Schd Compl Yr 0"/>
    <s v="Closed"/>
    <s v="RELW FIRE COMP OH   TR2  PRTO AIR  FRAB"/>
    <s v="Debris/Nest/etc."/>
    <s v="Structure-Steel"/>
    <s v="Remove"/>
    <s v="46329534"/>
    <s v="T2 DI TMBLR SN LS OBSPO 32/189 RMV NEST"/>
    <s v="ICS"/>
  </r>
  <r>
    <s v="LC"/>
    <s v="128584317"/>
    <s v="023/001"/>
    <s v="T2 MNDCNO-WLLTS-FRT BRG 23/1 RPL ANCW"/>
    <s v="WILLITS"/>
    <s v="ETL.7550.POLE.WOOD"/>
    <d v="2024-04-19T00:00:00"/>
    <d v="2024-04-16T00:00:00"/>
    <d v="2024-04-16T00:00:00"/>
    <x v="1"/>
    <m/>
    <d v="2025-04-16T00:00:00"/>
    <x v="95"/>
    <s v="637T"/>
    <s v="TR2"/>
    <m/>
    <s v="E - Schd Compl Yr 0"/>
    <s v="Open"/>
    <s v="RELW FIRE SPCR OH   TR2  PRTO AIR  FRAB"/>
    <s v="No Good/Out of Stdrd"/>
    <s v="Anchor-Wood"/>
    <s v="Replace"/>
    <s v="35574301"/>
    <s v="T2 DI MNDCNO-WLLTS-FRT BRG 23/1 RPL ANCW"/>
    <s v="93E"/>
  </r>
  <r>
    <s v="LC"/>
    <s v="128584399"/>
    <s v="000/022"/>
    <s v="T2 DI SPAULDING-SMMT 0/22 RPL INSW"/>
    <s v="SACTO"/>
    <s v="ETL.8060.INSL.NCER"/>
    <d v="2024-04-19T00:00:00"/>
    <d v="2024-04-16T00:00:00"/>
    <d v="2024-06-22T00:00:00"/>
    <x v="0"/>
    <m/>
    <d v="2024-07-18T00:00:00"/>
    <x v="95"/>
    <s v="508T"/>
    <s v="TR2"/>
    <m/>
    <s v="E - Schd Compl Yr 0"/>
    <s v="Closed"/>
    <s v="RELW FIRE SPCR COMP OH   TR2  PRTO AIR  DURA BRIN"/>
    <s v="No Good/Out of Stdrd"/>
    <s v="Insulator-Wood"/>
    <s v="Replace"/>
    <s v="35547771"/>
    <s v="T2 DI SPAULDING-SMMT 0/22 RPL INSW"/>
    <s v="93I"/>
  </r>
  <r>
    <s v="LC"/>
    <s v="128584476"/>
    <s v="017/149"/>
    <s v="T2 DI CRAG VW CSCDE 17/149 RPR STRW"/>
    <s v="TABLEMTN"/>
    <s v="ETL.1350.POLE.STPS"/>
    <d v="2024-04-19T00:00:00"/>
    <d v="2024-04-16T00:00:00"/>
    <d v="2024-09-06T00:00:00"/>
    <x v="0"/>
    <m/>
    <d v="2025-04-16T00:00:00"/>
    <x v="95"/>
    <s v="630"/>
    <s v="TR2"/>
    <m/>
    <s v="E - Schd Compl Yr 0"/>
    <s v="Closed"/>
    <s v="RELW FIRE COMP OH   TR2  PRTO AIR  FRAB"/>
    <s v="No Good/Out of Stdrd"/>
    <s v="Structure-Wood"/>
    <s v="Repair"/>
    <s v="46311384"/>
    <s v="T2 DI CRAG VW CSCDE 17/149 RPR STRW"/>
    <s v="ICW"/>
  </r>
  <r>
    <s v="LC"/>
    <s v="128584513"/>
    <s v="025/005"/>
    <s v="T2 DI MENDOCINO-WLLS-FT BG 25/5 RPR JUMW"/>
    <s v="WILLITS"/>
    <s v="ETL.7550.INSL.NCER"/>
    <d v="2024-04-19T00:00:00"/>
    <d v="2024-04-16T00:00:00"/>
    <d v="2025-04-03T00:00:00"/>
    <x v="0"/>
    <m/>
    <d v="2025-04-16T00:00:00"/>
    <x v="95"/>
    <s v="630"/>
    <s v="TR2"/>
    <m/>
    <s v="E - Schd Compl Yr 0"/>
    <s v="Closed"/>
    <s v="RELW FIRE SPCR COMP OH   TR2  PRTO AIR"/>
    <s v="No Good/Out of Stdrd"/>
    <s v="Jumper-Wood"/>
    <s v="Repair"/>
    <s v="46310104"/>
    <s v="T2 DI MENDOCINO-WLLS-FT BG 25/5 RPR JUMW"/>
    <s v="ICW"/>
  </r>
  <r>
    <s v="LC"/>
    <s v="128584537"/>
    <s v="017/149"/>
    <s v="T2 DI CRAG VW CSCDE 17/149 RPR OPGW"/>
    <s v="TABLEMTN"/>
    <s v="ETL.1350.POLE.STPS"/>
    <d v="2024-04-19T00:00:00"/>
    <d v="2024-04-16T00:00:00"/>
    <d v="2024-09-06T00:00:00"/>
    <x v="0"/>
    <m/>
    <d v="2024-10-16T00:00:00"/>
    <x v="95"/>
    <s v="630"/>
    <s v="TR2"/>
    <m/>
    <s v="E - Schd Compl Yr 0"/>
    <s v="Closed"/>
    <s v="RELW FIRE COMP OH   TR2  PRTO AIR  FRAB DURA BRIN"/>
    <s v="No Good/Out of Stdrd"/>
    <s v="OPGW - Wood"/>
    <s v="Repair"/>
    <s v="46249645"/>
    <s v="T2 DI CRAG VW CSCDE 17/149 RPR OPGW"/>
    <s v="ICW"/>
  </r>
  <r>
    <s v="LC"/>
    <s v="128584721"/>
    <s v="002/011"/>
    <s v="T2 DI LYTNVLLE-COVELO 002/011C RPR GYWW"/>
    <s v="WILLITS"/>
    <s v="ETL.7390.POLE.STPS"/>
    <d v="2024-04-19T00:00:00"/>
    <d v="2024-04-16T00:00:00"/>
    <d v="2024-07-17T00:00:00"/>
    <x v="0"/>
    <m/>
    <d v="2024-07-16T00:00:00"/>
    <x v="95"/>
    <s v="630"/>
    <s v="TR2"/>
    <m/>
    <s v="E - Schd Compl Yr 0"/>
    <s v="Closed"/>
    <s v="RELW FIRE COMP OH   TR2  PRTO AIR  FRAB DURA BRIN"/>
    <s v="No Good/Out of Stdrd"/>
    <s v="Guy Wire-Wood"/>
    <s v="Repair"/>
    <s v="46238955"/>
    <s v="T2 DI LYTNVLLE-COVELO 002/011C RPR GYWW"/>
    <s v="ICW"/>
  </r>
  <r>
    <s v="LC"/>
    <s v="128584722"/>
    <s v="002/011"/>
    <s v="T2 DI LYTNVLLE-COVELO 002/011L RPR GYWW"/>
    <s v="WILLITS"/>
    <s v="ETL.7390.POLE.STPS"/>
    <d v="2024-04-19T00:00:00"/>
    <d v="2024-04-16T00:00:00"/>
    <d v="2025-04-14T00:00:00"/>
    <x v="0"/>
    <m/>
    <d v="2025-04-16T00:00:00"/>
    <x v="95"/>
    <s v="630"/>
    <s v="TR2"/>
    <m/>
    <s v="E - Schd Compl Yr 0"/>
    <s v="Closed"/>
    <s v="RELW FIRE COMP OH   TR2  PRTO AIR  FRAB"/>
    <s v="No Good/Out of Stdrd"/>
    <s v="Guy Wire-Wood"/>
    <s v="Repair"/>
    <s v="46414825"/>
    <s v="T2 DI LYTNVLLE-COVELO 002/011L RPR GYWW"/>
    <s v="ICW"/>
  </r>
  <r>
    <s v="LC"/>
    <s v="128584761"/>
    <s v="024/000"/>
    <s v="T2 DI GRBVIL LYTNVIL 24/000 RPR STRW"/>
    <s v="WILLITS"/>
    <s v="ETL.8365.POLE.WOOD"/>
    <d v="2024-04-19T00:00:00"/>
    <d v="2024-04-16T00:00:00"/>
    <d v="2025-04-12T00:00:00"/>
    <x v="0"/>
    <m/>
    <d v="2025-04-16T00:00:00"/>
    <x v="95"/>
    <s v="630"/>
    <s v="TR2"/>
    <m/>
    <s v="E - Schd Compl Yr 0"/>
    <s v="Closed"/>
    <s v="RELW FIRE ACCL COMP OH   TR2  PRTO AIR  FRAB"/>
    <s v="No Good/Out of Stdrd"/>
    <s v="Structure-Wood"/>
    <s v="Repair"/>
    <s v="46414828"/>
    <s v="T2 DI GRBVIL LYTNVIL 24/000 RPR STRW"/>
    <s v="ICW"/>
  </r>
  <r>
    <s v="LC"/>
    <s v="128584804"/>
    <s v="023/006"/>
    <s v="T2 DI GRBVIL LYTNVIL 23/006 RPR JUMW"/>
    <s v="WILLITS"/>
    <s v="ETL.8365.INSL.NCER"/>
    <d v="2024-04-19T00:00:00"/>
    <d v="2024-04-16T00:00:00"/>
    <d v="2024-08-13T00:00:00"/>
    <x v="0"/>
    <m/>
    <d v="2024-07-16T00:00:00"/>
    <x v="95"/>
    <s v="630"/>
    <s v="TR2"/>
    <m/>
    <s v="E - Schd Compl Yr 0"/>
    <s v="Closed"/>
    <s v="RELW FIRE ACCL COMP OH   TR2  PRTO AIR  DURA BRIN"/>
    <s v="No Good/Out of Stdrd"/>
    <s v="Jumper-Wood"/>
    <s v="Repair"/>
    <s v="46238956"/>
    <s v="T2 DI GRBVIL LYTNVIL 23/006 RPR JUMW"/>
    <s v="ICW"/>
  </r>
  <r>
    <s v="LC"/>
    <s v="128585072"/>
    <s v="019/009"/>
    <s v="T2 DI MNDNO WLTS FRT BRG 19/009 NRP"/>
    <s v="WILLITS"/>
    <s v="ETL.7550.POLE.WOOD"/>
    <d v="2024-04-19T00:00:00"/>
    <d v="2024-04-16T00:00:00"/>
    <d v="2024-10-18T00:00:00"/>
    <x v="0"/>
    <m/>
    <d v="2024-10-16T00:00:00"/>
    <x v="95"/>
    <s v="630"/>
    <s v="TR2"/>
    <m/>
    <s v="E - Schd Compl Yr 0"/>
    <s v="Closed"/>
    <s v="RELW FIRE ACCL COMP OH   CTMN TR2  PRTO AIR  FRAB DURA BRIN"/>
    <s v="No Good/Out of Stdrd"/>
    <s v="Anchor-Wood"/>
    <s v="Repair"/>
    <s v="46246708"/>
    <s v="T2 DI MNDNO WLTS FRT BRG 19/009 RPR ANCW"/>
    <s v="ICW"/>
  </r>
  <r>
    <s v="LC"/>
    <s v="128585100"/>
    <s v="003/027"/>
    <s v="T2 DI PIT #1 COTTONWOOD 03/027 RPR STRT"/>
    <s v="TABLEMTN"/>
    <s v="ETL.5390.TOWR"/>
    <d v="2024-04-19T00:00:00"/>
    <d v="2024-04-16T00:00:00"/>
    <d v="2025-03-25T00:00:00"/>
    <x v="0"/>
    <m/>
    <d v="2025-04-16T00:00:00"/>
    <x v="95"/>
    <s v="543"/>
    <s v="TR2"/>
    <m/>
    <s v="E - Schd Compl Yr 0"/>
    <s v="Closed"/>
    <s v="RELW FIRE COMP OH   TR2  PRTO AIR  FRAB"/>
    <s v="No Good/Out of Stdrd"/>
    <s v="Structure-Tower"/>
    <s v="Repair"/>
    <s v="46381508"/>
    <s v="T2 DI PIT #1 COTTONWOOD 03/027 RPR STRT"/>
    <s v="ICQ"/>
  </r>
  <r>
    <s v="LC"/>
    <s v="128585106"/>
    <s v="015/134"/>
    <s v="T2 DI CRAG VW CSCDE 15/134 RPR RPR GYWW"/>
    <s v="TABLEMTN"/>
    <s v="ETL.1350.POLE.STPS"/>
    <d v="2024-04-19T00:00:00"/>
    <d v="2024-04-16T00:00:00"/>
    <d v="2025-01-17T00:00:00"/>
    <x v="0"/>
    <m/>
    <d v="2025-04-16T00:00:00"/>
    <x v="95"/>
    <s v="630"/>
    <s v="TR2"/>
    <m/>
    <s v="E - Schd Compl Yr 0"/>
    <s v="Closed"/>
    <s v="RELW FIRE COMP OH   TR2  PRTO AIR  FRAB"/>
    <s v="No Good/Out of Stdrd"/>
    <s v="Guy Wire-Wood"/>
    <s v="Repair"/>
    <s v="46454373"/>
    <s v="T2 DI CRAG VW CSCDE 15/134 RPR RPR GYWW"/>
    <s v="ICW"/>
  </r>
  <r>
    <s v="LC"/>
    <s v="128585107"/>
    <s v="015/134"/>
    <s v="T2 DI CRAG VW CSCDE 15/134 RPR RPR GYWW"/>
    <s v="TABLEMTN"/>
    <s v="ETL.1350.POLE.STPS"/>
    <d v="2024-04-19T00:00:00"/>
    <d v="2024-04-16T00:00:00"/>
    <d v="2025-01-17T00:00:00"/>
    <x v="0"/>
    <m/>
    <d v="2025-04-16T00:00:00"/>
    <x v="95"/>
    <s v="630"/>
    <s v="TR2"/>
    <m/>
    <s v="E - Schd Compl Yr 0"/>
    <s v="Closed"/>
    <s v="RELW FIRE COMP OH   TR2  PRTO AIR  FRAB"/>
    <s v="No Good/Out of Stdrd"/>
    <s v="Guy Wire-Wood"/>
    <s v="Repair"/>
    <s v="46454374"/>
    <s v="T2 DI CRAG VW CSCDE 15/134 RPR RPR GYWW"/>
    <s v="ICW"/>
  </r>
  <r>
    <s v="LC"/>
    <s v="128585153"/>
    <s v="025/011"/>
    <s v="T2 DI MNNO-WLTS-FRT BRG 25/11 RPR GYWW"/>
    <s v="WILLITS"/>
    <s v="ETL.7550.POLE.NWOD"/>
    <d v="2024-04-19T00:00:00"/>
    <d v="2024-04-16T00:00:00"/>
    <d v="2024-10-09T00:00:00"/>
    <x v="0"/>
    <m/>
    <d v="2024-10-16T00:00:00"/>
    <x v="95"/>
    <s v="630"/>
    <s v="TR2"/>
    <m/>
    <s v="E - Schd Compl Yr 0"/>
    <s v="Closed"/>
    <s v="RELW FIRE ACCL COMP OH   TR2  PRTO AIR  FRAB DURA BRIN"/>
    <s v="No Good/Out of Stdrd"/>
    <s v="Guy Wire-Wood"/>
    <s v="Repair"/>
    <s v="46239212"/>
    <s v="T2 DI MNDNO-WLTS-FRT BRG 25/011 RPR GYWW"/>
    <s v="ICW"/>
  </r>
  <r>
    <s v="LC"/>
    <s v="128585299"/>
    <s v="023/006"/>
    <s v="T2 DI MNDCNO-WLTS-FRT BRG 23/6L RPR GYWW"/>
    <s v="WILLITS"/>
    <s v="ETL.7550.POLE.STPS"/>
    <d v="2024-04-19T00:00:00"/>
    <d v="2024-04-16T00:00:00"/>
    <d v="2025-03-04T00:00:00"/>
    <x v="0"/>
    <m/>
    <d v="2025-04-16T00:00:00"/>
    <x v="95"/>
    <s v="630"/>
    <s v="TR2"/>
    <m/>
    <s v="E - Schd Compl Yr 0"/>
    <s v="Closed"/>
    <s v="RELW COMP OH   TR2  PRTO AIR  FRAB"/>
    <s v="No Good/Out of Stdrd"/>
    <s v="Guy Wire-Wood"/>
    <s v="Repair"/>
    <s v="46310100"/>
    <s v="T2 DI MNDCNO-WLTS-FRT BRG 23/6L RPR GYWW"/>
    <s v="ICW"/>
  </r>
  <r>
    <s v="LC"/>
    <s v="128585330"/>
    <s v="023/006"/>
    <s v="T2 DI MNDCNO-WLTS-FRT BRG 23/6C RPR GYWW"/>
    <s v="WILLITS"/>
    <s v="ETL.7550.POLE.STPS"/>
    <d v="2024-04-19T00:00:00"/>
    <d v="2024-04-16T00:00:00"/>
    <d v="2025-03-04T00:00:00"/>
    <x v="0"/>
    <m/>
    <d v="2025-04-16T00:00:00"/>
    <x v="95"/>
    <s v="630"/>
    <s v="TR2"/>
    <m/>
    <s v="E - Schd Compl Yr 0"/>
    <s v="Closed"/>
    <s v="RELW COMP OH   TR2  PRTO AIR  FRAB"/>
    <s v="No Good/Out of Stdrd"/>
    <s v="Guy Wire-Wood"/>
    <s v="Repair"/>
    <s v="46310101"/>
    <s v="T2 DI MNDCNO-WLTS-FRT BRG 23/6C RPR GYWW"/>
    <s v="ICW"/>
  </r>
  <r>
    <s v="LC"/>
    <s v="128585331"/>
    <s v="023/006"/>
    <s v="T2 DI MNDCNO-WLTS-FRT BRG 23/6R RPR GYWW"/>
    <s v="WILLITS"/>
    <s v="ETL.7550.POLE.STPS"/>
    <d v="2024-04-19T00:00:00"/>
    <d v="2024-04-16T00:00:00"/>
    <d v="2025-03-04T00:00:00"/>
    <x v="0"/>
    <m/>
    <d v="2025-04-16T00:00:00"/>
    <x v="95"/>
    <s v="630"/>
    <s v="TR2"/>
    <m/>
    <s v="E - Schd Compl Yr 0"/>
    <s v="Closed"/>
    <s v="RELW COMP OH   TR2  PRTO AIR  FRAB"/>
    <s v="No Good/Out of Stdrd"/>
    <s v="Guy Wire-Wood"/>
    <s v="Repair"/>
    <s v="46310102"/>
    <s v="T2 DI MNDCNO-WLTS-FRT BRG 23/6R RPR GYWW"/>
    <s v="ICW"/>
  </r>
  <r>
    <s v="LC"/>
    <s v="128585473"/>
    <s v="028/002"/>
    <s v="T2 DI GRBRVLL-LYTNVLLE 28/2 RPR JUMW"/>
    <s v="WILLITS"/>
    <s v="ETL.8365.INSL.NCER"/>
    <d v="2024-04-19T00:00:00"/>
    <d v="2024-04-16T00:00:00"/>
    <d v="2024-08-15T00:00:00"/>
    <x v="0"/>
    <m/>
    <d v="2024-07-16T00:00:00"/>
    <x v="95"/>
    <s v="630"/>
    <s v="TR2"/>
    <m/>
    <s v="E - Schd Compl Yr 0"/>
    <s v="Closed"/>
    <s v="RELW COMP OH   TR2  PRTO AIR  DURA BRIN"/>
    <s v="No Good/Out of Stdrd"/>
    <s v="Jumper-Wood"/>
    <s v="Repair"/>
    <s v="46238957"/>
    <s v="T2 DI GRBRVLL-LYTNVLLE 28/2 RPR JUMW"/>
    <s v="ICW"/>
  </r>
  <r>
    <s v="LC"/>
    <s v="128708574"/>
    <s v="007/003A"/>
    <s v="T2 DI LAYTONVILLE-COVL 7/3A RPL INSW"/>
    <s v="WILLITS"/>
    <s v="ETL.7390.INSL.NCER"/>
    <d v="2024-05-03T00:00:00"/>
    <d v="2024-04-16T00:00:00"/>
    <d v="2025-06-11T00:00:00"/>
    <x v="1"/>
    <m/>
    <d v="2024-07-16T00:00:00"/>
    <x v="95"/>
    <s v="508T"/>
    <s v="TR2"/>
    <m/>
    <s v="E - Schd Compl Yr 0"/>
    <s v="Closed"/>
    <s v="RELW FIRE SPCR COMP OH   TR2  PRTO AIR  FRAB DURA BRIN"/>
    <s v="No Good/Out of Stdrd"/>
    <s v="Insulator-Wood"/>
    <s v="Replace"/>
    <s v="35647707"/>
    <s v="T2 DI LAYTONVILLE-COVL 7/3A RPL INSW"/>
    <s v="93I"/>
  </r>
  <r>
    <s v="LC"/>
    <s v="127294055"/>
    <s v="010/143"/>
    <s v="T2 DI DT-MTN GT JCT-MTN 10/143R RPL STRW"/>
    <s v="TABLEMTN"/>
    <s v="ETL.6750.POLE.WDPS"/>
    <d v="2023-10-17T00:00:00"/>
    <d v="2023-10-17T00:00:00"/>
    <d v="2024-12-10T00:00:00"/>
    <x v="0"/>
    <m/>
    <d v="2025-04-17T00:00:00"/>
    <x v="96"/>
    <s v="372T"/>
    <s v="TR2"/>
    <s v="YES"/>
    <s v="E - Schd Compl Yr 0"/>
    <s v="Closed"/>
    <s v="POHW FIRE COMP OH   XMPT TR2  PRTO AIR  FRAB NTDE"/>
    <s v="No Good/Out of Stdrd"/>
    <s v="Structure-Wood"/>
    <s v="Replace"/>
    <s v="35491299"/>
    <s v="T2 DI DLTA-MTN GATE 10/142 RPL POLE"/>
    <s v="70Y"/>
  </r>
  <r>
    <s v="LC"/>
    <s v="128556633"/>
    <s v="019/111"/>
    <s v="T2 EI STANISLUS-MANTECA #2 19/111 UNBURY"/>
    <s v="VICTOR"/>
    <s v="ETL.3820.TOWR"/>
    <d v="2024-04-17T00:00:00"/>
    <d v="2024-04-17T00:00:00"/>
    <d v="2025-04-0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Foundation/Concrete-Tower"/>
    <s v="Repair"/>
    <s v="46416358"/>
    <s v="T2 EI STNSLS-MNTC #2 19/111 UNBURY"/>
    <s v="ICQ"/>
  </r>
  <r>
    <s v="LC"/>
    <s v="128556859"/>
    <s v="019/119"/>
    <s v="T2 EI STNLS-MLNS SW SM #1 19/119 UNBURY"/>
    <s v="VICTOR"/>
    <s v="ETL.3830.TOWR"/>
    <d v="2024-04-17T00:00:00"/>
    <d v="2024-04-17T00:00:00"/>
    <d v="2025-04-0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Foundation/Concrete-Tower"/>
    <s v="Repair"/>
    <s v="46416359"/>
    <s v="T2 EI STNLS-MLNS SW SM #1 19/119 UNBURY"/>
    <s v="ICQ"/>
  </r>
  <r>
    <s v="LC"/>
    <s v="128556893"/>
    <s v="010/129"/>
    <s v="T2 EI WST PNT-VLY SPRNGS 10/129 RPR GYWW"/>
    <s v="VICTOR"/>
    <s v="ETL.8350.POLE.NWOD"/>
    <d v="2024-04-17T00:00:00"/>
    <d v="2024-04-17T00:00:00"/>
    <d v="2025-02-07T00:00:00"/>
    <x v="0"/>
    <m/>
    <d v="2025-04-17T00:00:00"/>
    <x v="96"/>
    <s v="630"/>
    <s v="TR2"/>
    <m/>
    <s v="E - Schd Compl Yr 0"/>
    <s v="Closed"/>
    <s v="RELW INSP COMP OH   FMOB TR2  PRTO FRAB"/>
    <s v="No Good/Out of Stdrd"/>
    <s v="Guy Wire-Wood"/>
    <s v="Repair"/>
    <s v="46327501"/>
    <s v="T2 EI WST PNT-VLY SPRNGS 10/129 RPR GYWW"/>
    <s v="ICW"/>
  </r>
  <r>
    <s v="LC"/>
    <s v="128558505"/>
    <s v="019/113"/>
    <s v="T2 EI STNSLS-MNTC #2 19/113 RMV NEST"/>
    <s v="VICTOR"/>
    <s v="ETL.3820.TOWR"/>
    <d v="2024-04-17T00:00:00"/>
    <d v="2024-04-17T00:00:00"/>
    <d v="2025-03-18T00:00:00"/>
    <x v="0"/>
    <m/>
    <d v="2025-04-17T00:00:00"/>
    <x v="96"/>
    <s v="628"/>
    <s v="TR2"/>
    <m/>
    <s v="E - Schd Compl Yr 0"/>
    <s v="Closed"/>
    <s v="RELW INSP COMP OH   FMOB TR2  PRTO FRAB NTDE"/>
    <s v="Debris/Nest/etc."/>
    <s v="Structure-Steel"/>
    <s v="Remove"/>
    <s v="46300278"/>
    <s v="T2 EI STNSLS-MNTC #2 19/113 RMV NEST"/>
    <s v="ICS"/>
  </r>
  <r>
    <s v="LC"/>
    <s v="128559976"/>
    <s v="072/295"/>
    <s v="T2 EI RND MTN-TABLE MTN #1 72/295 COTTER"/>
    <s v="TABLEMTN"/>
    <s v="ETL.6060.INSL"/>
    <d v="2024-04-17T00:00:00"/>
    <d v="2024-04-17T00:00:00"/>
    <d v="2025-01-22T00:00:00"/>
    <x v="0"/>
    <m/>
    <d v="2025-04-17T00:00:00"/>
    <x v="96"/>
    <s v="628"/>
    <s v="TR2"/>
    <m/>
    <s v="E - Schd Compl Yr 0"/>
    <s v="Closed"/>
    <s v="RELW INSP COMP OH   FMOB TR2  PRTO"/>
    <s v="No Good/Out of Stdrd"/>
    <s v="Insulator-Steel"/>
    <s v="Repair"/>
    <s v="46306213"/>
    <s v="T2 EI RND MTN-TABLE MTN #2 72/295 COTTER"/>
    <s v="ICS"/>
  </r>
  <r>
    <s v="LC"/>
    <s v="128560965"/>
    <s v="004/024"/>
    <s v="T2 EI METCALF-HICKS 1 &amp; 2 4/24 RPR FOND"/>
    <s v="METCALF"/>
    <s v="ETL.4317.TOWR"/>
    <d v="2024-04-17T00:00:00"/>
    <d v="2024-04-17T00:00:00"/>
    <d v="2025-01-06T00:00:00"/>
    <x v="0"/>
    <m/>
    <d v="2025-04-17T00:00:00"/>
    <x v="96"/>
    <s v="543"/>
    <s v="TR2"/>
    <m/>
    <s v="E - Schd Compl Yr 0"/>
    <s v="Closed"/>
    <s v="RELW INSP COMP OH   FMOB TR2  PRTO FRAB"/>
    <s v="Earth Covered Tower"/>
    <s v="Foundation/Concrete-Tower"/>
    <s v="Repair"/>
    <s v="46298837"/>
    <s v="T2 EI METCALF-HICKS 1 &amp; 2 4/24 RPR FOND"/>
    <s v="ICQ"/>
  </r>
  <r>
    <s v="LC"/>
    <s v="128560977"/>
    <s v="067/278"/>
    <s v="T2 EI RND MTN-TBLE MTN #1 67/278 RMV VEG"/>
    <s v="TABLEMTN"/>
    <s v="ETL.6060.TOWR"/>
    <d v="2024-04-17T00:00:00"/>
    <d v="2024-04-17T00:00:00"/>
    <d v="2025-01-22T00:00:00"/>
    <x v="0"/>
    <m/>
    <d v="2025-04-17T00:00:00"/>
    <x v="96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61004"/>
    <s v="019/110"/>
    <s v="T2 EI STANISLAUS-MNTECA #2 19/110 UNBURY"/>
    <s v="VICTOR"/>
    <s v="ETL.3820.TOWR"/>
    <d v="2024-04-17T00:00:00"/>
    <d v="2024-04-17T00:00:00"/>
    <d v="2025-04-0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Foundation/Concrete-Tower"/>
    <s v="Repair"/>
    <s v="46416482"/>
    <s v="T2 EI STANISLAUS-MNTECA #2 19/110 UNBURY"/>
    <s v="ICQ"/>
  </r>
  <r>
    <s v="LC"/>
    <s v="128561033"/>
    <s v="067/279"/>
    <s v="T2 EI RND MTN-TBLE MTN #1 67/279 RMV VEG"/>
    <s v="TABLEMTN"/>
    <s v="ETL.6060.TOWR"/>
    <d v="2024-04-17T00:00:00"/>
    <d v="2024-04-17T00:00:00"/>
    <d v="2025-01-22T00:00:00"/>
    <x v="0"/>
    <m/>
    <d v="2025-04-17T00:00:00"/>
    <x v="96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561242"/>
    <s v="017/253"/>
    <s v="T2 EI SQC-SNT YNZ SW ST 17/253 RPR GYWW"/>
    <s v="PISMOBCH"/>
    <s v="ETL.3700.POLE.NWOD"/>
    <d v="2024-04-17T00:00:00"/>
    <d v="2024-04-17T00:00:00"/>
    <d v="2024-09-04T00:00:00"/>
    <x v="0"/>
    <m/>
    <d v="2024-07-17T00:00:00"/>
    <x v="96"/>
    <s v="630"/>
    <s v="TR2"/>
    <m/>
    <s v="E - Schd Compl Yr 0"/>
    <s v="Closed"/>
    <s v="RELW INSP COMP OH   FMOB TR2  PRTO FRAB DURA BRIN"/>
    <s v="No Good/Out of Stdrd"/>
    <s v="Guy Wire-Wood"/>
    <s v="Repair"/>
    <s v="46255913"/>
    <s v="T2 EI SQC-SNT YNZ SW ST 17/253 RPR GYWW"/>
    <s v="ICW"/>
  </r>
  <r>
    <s v="LC"/>
    <s v="128561516"/>
    <s v="002/025"/>
    <s v="T2 WV MONTA VISTA-BURNS 02/25 INS GYWW"/>
    <s v="MOSSLNDG"/>
    <s v="ETL.7590.POLE.NWOD"/>
    <d v="2024-04-17T00:00:00"/>
    <d v="2024-04-17T00:00:00"/>
    <d v="2025-05-12T00:00:00"/>
    <x v="1"/>
    <m/>
    <d v="2024-10-17T00:00:00"/>
    <x v="96"/>
    <s v="630"/>
    <s v="TR2"/>
    <m/>
    <s v="E - Schd Compl Yr 0"/>
    <s v="Closed"/>
    <s v="RELW OTHR COMP OH   FMOB TR2  PRTO FRAB NTDE DURA BRIN"/>
    <s v="Missing"/>
    <s v="Guy Wire-Wood"/>
    <s v="Install"/>
    <s v="46236129"/>
    <s v="T2 WV MONTA VISTA-BURNS 02/25 INS GYWW"/>
    <s v="ICW"/>
  </r>
  <r>
    <s v="LC"/>
    <s v="128563878"/>
    <s v="067/280"/>
    <s v="T2 EI RND MTN-TBLE MTN #1 67/280 RMV VEG"/>
    <s v="TABLEMTN"/>
    <s v="ETL.6060.TOWR"/>
    <d v="2024-04-17T00:00:00"/>
    <d v="2024-04-17T00:00:00"/>
    <d v="2024-10-22T00:00:00"/>
    <x v="0"/>
    <m/>
    <d v="2025-04-17T00:00:00"/>
    <x v="96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563897"/>
    <s v="067/280"/>
    <s v="T2 EI RD MTN-TBLE MTN #1 67/280 RMV NEST"/>
    <s v="TABLEMTN"/>
    <s v="ETL.6060.TOWR"/>
    <d v="2024-04-17T00:00:00"/>
    <d v="2024-04-17T00:00:00"/>
    <d v="2025-01-22T00:00:00"/>
    <x v="0"/>
    <m/>
    <d v="2025-04-17T00:00:00"/>
    <x v="96"/>
    <s v="628"/>
    <s v="TR2"/>
    <m/>
    <s v="E - Schd Compl Yr 0"/>
    <s v="Closed"/>
    <s v="RELW INSP COMP OH   FMOB TR2  PRTO FRAB"/>
    <s v="Debris/Nest/etc."/>
    <s v="Structure-Steel"/>
    <s v="Remove"/>
    <s v="46306214"/>
    <s v="T2 EI RD MTN-TBLE MTN #1 67/280 RMV NEST"/>
    <s v="ICS"/>
  </r>
  <r>
    <s v="LC"/>
    <s v="128563974"/>
    <s v="034/009"/>
    <s v="T2 EI FORT ROSS-GUALALA 34/9 COMPLETE"/>
    <s v="LAKEVLLE"/>
    <s v="ETL.6980.POLE.WOOD"/>
    <d v="2024-04-17T00:00:00"/>
    <d v="2024-04-17T00:00:00"/>
    <d v="2025-03-21T00:00:00"/>
    <x v="0"/>
    <m/>
    <d v="2025-04-17T00:00:00"/>
    <x v="96"/>
    <s v="637"/>
    <s v="TR2"/>
    <m/>
    <s v="E - Schd Compl Yr 0"/>
    <s v="Closed"/>
    <s v="RELW INSP COMP OH   FMOB TR2  PRTO FRAB"/>
    <s v="No Good/Out of Stdrd"/>
    <s v="Crossarm-Wood"/>
    <s v="Replace"/>
    <s v="35574056"/>
    <s v="T2 EI FORT ROSS-GUALALA 34/9 REFRAME"/>
    <s v="93E"/>
  </r>
  <r>
    <s v="LC"/>
    <s v="128564274"/>
    <s v="010/133"/>
    <s v="T2 WST PNT-VLY SPRNGS 10/133 TOUCH"/>
    <s v="VICTOR"/>
    <s v="ETL.8350.POLE.NWOD"/>
    <d v="2024-04-17T00:00:00"/>
    <d v="2024-04-17T00:00:00"/>
    <d v="2024-04-17T00:00:00"/>
    <x v="1"/>
    <m/>
    <d v="2024-10-17T00:00:00"/>
    <x v="96"/>
    <s v="630"/>
    <s v="TR2"/>
    <m/>
    <s v="E - Schd Compl Yr 0"/>
    <s v="Open"/>
    <s v="RELW COMP OH   FMOB TR2  PRTO FRAB PGEQ DURA BRIN"/>
    <s v="No Good/Out of Stdrd"/>
    <s v="Structure-Wood"/>
    <s v="Repair"/>
    <s v="46477458"/>
    <s v="T2 WST PNT-VLY SPRNGS 10/133 TOUCH"/>
    <s v="ICW"/>
  </r>
  <r>
    <s v="LC"/>
    <s v="128564734"/>
    <s v="000/000"/>
    <s v="T2 EI CHOWCHILLA-KERCKHOFF 0/0 RPR FOND"/>
    <s v="FRESNO"/>
    <s v="ETL.1250.POLE.NWOD"/>
    <d v="2024-04-17T00:00:00"/>
    <d v="2024-04-17T00:00:00"/>
    <d v="2024-06-14T00:00:00"/>
    <x v="0"/>
    <m/>
    <d v="2024-10-17T00:00:00"/>
    <x v="96"/>
    <s v="543"/>
    <s v="TR2"/>
    <m/>
    <s v="E - Schd Compl Yr 0"/>
    <s v="Closed"/>
    <s v="RELW INSP REMT NOAC COMP OH   FMOB TR2  PRTO FRAB DURA BRIN"/>
    <s v="Earth Covered Tower"/>
    <s v="Foundation/Concrete-Tower"/>
    <s v="Repair"/>
    <s v="46240371"/>
    <s v="T2 EI CHOWCHILLA-KERCKHOFF 0/0 RPR FOND"/>
    <s v="ICQ"/>
  </r>
  <r>
    <s v="LC"/>
    <s v="128564964"/>
    <s v="000/000"/>
    <s v="T2 EI CHOWCHILLA-KERCKHOFF 0/0 COMPLETE"/>
    <s v="FRESNO"/>
    <s v="ETL.1250.INSL.NCER"/>
    <d v="2024-04-17T00:00:00"/>
    <d v="2024-04-17T00:00:00"/>
    <d v="2025-03-25T00:00:00"/>
    <x v="0"/>
    <m/>
    <d v="2025-04-17T00:00:00"/>
    <x v="96"/>
    <s v="628"/>
    <s v="TR2"/>
    <m/>
    <s v="E - Schd Compl Yr 0"/>
    <s v="Closed"/>
    <s v="RELW INSP REMT NOAC COMP OH   FMOB TR2  PRTO"/>
    <s v="No Good/Out of Stdrd"/>
    <s v="Jumper-Steel"/>
    <s v="Repair"/>
    <s v="46298272"/>
    <s v="T2 EI CHOWCHILLA-KERCKHOFF 0/0 RPR JUMS"/>
    <s v="ICS"/>
  </r>
  <r>
    <s v="LC"/>
    <s v="128565105"/>
    <s v="000/000"/>
    <s v="T2 EI CHOWCHILLA-KERCKHFF 0/0 RPR STRT"/>
    <s v="FRESNO"/>
    <s v="ETL.1250.POLE.NWOD"/>
    <d v="2024-04-17T00:00:00"/>
    <d v="2024-04-17T00:00:00"/>
    <d v="2025-05-23T00:00:00"/>
    <x v="1"/>
    <m/>
    <d v="2025-04-17T00:00:00"/>
    <x v="96"/>
    <s v="543"/>
    <s v="TR2"/>
    <m/>
    <s v="E - Schd Compl Yr 0"/>
    <s v="Closed"/>
    <s v="RELW INSP REMT NOAC COMP OH   FMOB TR2  PRTO FRAB BRIN"/>
    <s v="No Good/Out of Stdrd"/>
    <s v="Structure-Tower"/>
    <s v="Repair"/>
    <s v="46292640"/>
    <s v="T2NT EI CHOWCHILLA-KERCKHFF 0/0 RPR STRT"/>
    <s v="ICQ"/>
  </r>
  <r>
    <s v="LC"/>
    <s v="128565547"/>
    <s v="067/281"/>
    <s v="T2 EI RND MTN-TBLE MTN #1 67/281 COA"/>
    <s v="TABLEMTN"/>
    <s v="ETL.6060.TOWR"/>
    <d v="2024-04-17T00:00:00"/>
    <d v="2024-04-17T00:00:00"/>
    <d v="2025-01-22T00:00:00"/>
    <x v="0"/>
    <m/>
    <d v="2025-04-17T00:00:00"/>
    <x v="96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566672"/>
    <s v="002/053"/>
    <s v="T2 EI CARIBOU-WESTWOOD 003/053 RPR GYWW"/>
    <s v="TABLEMTN"/>
    <s v="ETL.6300.POLE.NWOD"/>
    <d v="2024-04-17T00:00:00"/>
    <d v="2024-04-17T00:00:00"/>
    <d v="2024-07-09T00:00:00"/>
    <x v="0"/>
    <m/>
    <d v="2024-07-17T00:00:00"/>
    <x v="96"/>
    <s v="630"/>
    <s v="TR2"/>
    <m/>
    <s v="E - Schd Compl Yr 0"/>
    <s v="Closed"/>
    <s v="RELW INSP COMP OH   FMOB TR2  PRTO FRAB DURA BRIN"/>
    <s v="No Good/Out of Stdrd"/>
    <s v="Guy Wire-Wood"/>
    <s v="Repair"/>
    <s v="46237043"/>
    <s v="T2 EI CARIBOU-WESTWOOD 003/053 RPR GYWW"/>
    <s v="ICW"/>
  </r>
  <r>
    <s v="LC"/>
    <s v="128566738"/>
    <s v="018/103"/>
    <s v="T2 EI STNISLUS-MNTECA #2 18/103 COMPLETE"/>
    <s v="VICTOR"/>
    <s v="ETL.3820.TOWR"/>
    <d v="2024-04-17T00:00:00"/>
    <d v="2024-04-17T00:00:00"/>
    <d v="2025-03-1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Structure-Tower"/>
    <s v="Repair"/>
    <s v="46416485"/>
    <s v="T2 EI STNISLUS-MNTECA #2 18/103 RPR STRT"/>
    <s v="ICQ"/>
  </r>
  <r>
    <s v="LC"/>
    <s v="128566790"/>
    <s v="018/103"/>
    <s v="T2 EI STNISLUS-MNTECA #2 18/103 COMPLETE"/>
    <s v="VICTOR"/>
    <s v="ETL.3820.TOWR"/>
    <d v="2024-04-17T00:00:00"/>
    <d v="2024-04-17T00:00:00"/>
    <d v="2025-03-1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Foundation/Concrete-Tower"/>
    <s v="Repair"/>
    <s v="46416486"/>
    <s v="T2 EI STNISLUS-MNTECA #2 18/103 UNBURY"/>
    <s v="ICQ"/>
  </r>
  <r>
    <s v="LC"/>
    <s v="128566845"/>
    <s v="006/011"/>
    <s v="T2 EI BRCBRG JCT-MRPSA TAP 6/11 RPR INSW"/>
    <s v="FRESNO"/>
    <s v="ETL.8651.INSL.NCER"/>
    <d v="2024-04-17T00:00:00"/>
    <d v="2024-04-17T00:00:00"/>
    <d v="2025-03-29T00:00:00"/>
    <x v="0"/>
    <m/>
    <d v="2025-04-17T00:00:00"/>
    <x v="96"/>
    <s v="630"/>
    <s v="TR2"/>
    <m/>
    <s v="E - Schd Compl Yr 0"/>
    <s v="Closed"/>
    <s v="RELW INSP COMP OH   FMOB TR2  PRTO"/>
    <s v="No Good/Out of Stdrd"/>
    <s v="Insulator-Wood"/>
    <s v="Repair"/>
    <s v="46298261"/>
    <s v="T2 EI BRCBRG JCT-MRPSA TAP 6/11 RPR INSW"/>
    <s v="ICW"/>
  </r>
  <r>
    <s v="LC"/>
    <s v="128566860"/>
    <s v="006/009"/>
    <s v="T2 EI BRCBRG JCT-MRPSA TAP 6/9 COMPLETE"/>
    <s v="FRESNO"/>
    <s v="ETL.8651.INSL.NCER"/>
    <d v="2024-04-17T00:00:00"/>
    <d v="2024-04-17T00:00:00"/>
    <d v="2025-03-29T00:00:00"/>
    <x v="0"/>
    <m/>
    <d v="2025-04-17T00:00:00"/>
    <x v="96"/>
    <s v="630"/>
    <s v="TR2"/>
    <m/>
    <s v="E - Schd Compl Yr 0"/>
    <s v="Closed"/>
    <s v="RELW INSP COMP OH   FMOB TR2  PRTO"/>
    <s v="No Good/Out of Stdrd"/>
    <s v="Insulator-Wood"/>
    <s v="Repair"/>
    <s v="46298285"/>
    <s v="T2 EI BRCBRG JCT-MRPSA TAP 6/9 RPR INSW"/>
    <s v="ICW"/>
  </r>
  <r>
    <s v="LC"/>
    <s v="128566945"/>
    <s v="017/110"/>
    <s v="T2 EI STLS MLNS MNTC #1 17/110 RPL HNGR"/>
    <s v="VICTOR"/>
    <s v="ETL.3830.INSL"/>
    <d v="2024-04-17T00:00:00"/>
    <d v="2024-04-17T00:00:00"/>
    <d v="2025-04-15T00:00:00"/>
    <x v="0"/>
    <m/>
    <d v="2025-04-17T00:00:00"/>
    <x v="96"/>
    <s v="543"/>
    <s v="TR2"/>
    <m/>
    <s v="E - Schd Compl Yr 0"/>
    <s v="Closed"/>
    <s v="RELW INSP COMP OH   FMOB TR2  PRTO"/>
    <s v="No Good/Out of Stdrd"/>
    <s v="Hanger Plate - Tower"/>
    <s v="Replace"/>
    <s v="46401413"/>
    <s v="T2 EI STLS MLNS MNTC #1 17/110 RPL HNGR"/>
    <s v="ICQ"/>
  </r>
  <r>
    <s v="LC"/>
    <s v="128566980"/>
    <s v="017/110"/>
    <s v="T2 EI STLS MLNS MNTC #1 17/110 RPL INSS"/>
    <s v="VICTOR"/>
    <s v="ETL.3830.INSL"/>
    <d v="2024-04-17T00:00:00"/>
    <d v="2024-04-17T00:00:00"/>
    <d v="2025-04-15T00:00:00"/>
    <x v="0"/>
    <m/>
    <d v="2025-04-17T00:00:00"/>
    <x v="96"/>
    <s v="532T"/>
    <s v="TR2"/>
    <m/>
    <s v="E - Schd Compl Yr 0"/>
    <s v="Closed"/>
    <s v="RELW INSP COMP OH   FMOB TR2  PRTO"/>
    <s v="No Good/Out of Stdrd"/>
    <s v="Insulator-Steel"/>
    <s v="Replace"/>
    <s v="35599720"/>
    <s v="T2 EI STLS MLNS MNTC #1 17/110 RPL INSS"/>
    <s v="93K"/>
  </r>
  <r>
    <s v="LC"/>
    <s v="128566986"/>
    <s v="011/160"/>
    <s v="T2 EI SSQC-SNTA YNZ SS 11/160R RMV VEG"/>
    <s v="PISMOBCH"/>
    <s v="ETL.3700.POLE.WDPS"/>
    <d v="2024-04-17T00:00:00"/>
    <d v="2024-04-17T00:00:00"/>
    <d v="2025-02-12T00:00:00"/>
    <x v="0"/>
    <m/>
    <d v="2025-04-17T00:00:00"/>
    <x v="96"/>
    <s v="564"/>
    <s v="TR2"/>
    <m/>
    <s v="E - Schd Compl Yr 0"/>
    <s v="Closed"/>
    <s v="REGW INSP REMT SWRK ACCL CNCL OH   FMOB TR2  PRTO FRAB"/>
    <s v="Overgrown"/>
    <s v="Vegetation"/>
    <s v="Remove"/>
    <s v=""/>
    <s v=""/>
    <s v=""/>
  </r>
  <r>
    <s v="LC"/>
    <s v="128567046"/>
    <s v="018/104"/>
    <s v="T2 EI STANISLUS-MNTCA #2 18/104 COMPLETE"/>
    <s v="VICTOR"/>
    <s v="ETL.3820.TOWR"/>
    <d v="2024-04-17T00:00:00"/>
    <d v="2024-04-17T00:00:00"/>
    <d v="2025-03-1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Foundation/Concrete-Tower"/>
    <s v="Repair"/>
    <s v="46416487"/>
    <s v="T2 EI STANISLUS-MNTECA #2 18/104 UNBURY"/>
    <s v="ICQ"/>
  </r>
  <r>
    <s v="LC"/>
    <s v="128567065"/>
    <s v="018/104"/>
    <s v="T2 EI STNISLAUS-MNTCA #2 18/104 COMPLETE"/>
    <s v="VICTOR"/>
    <s v="ETL.3820.TOWR"/>
    <d v="2024-04-17T00:00:00"/>
    <d v="2024-04-17T00:00:00"/>
    <d v="2025-03-18T00:00:00"/>
    <x v="0"/>
    <m/>
    <d v="2025-04-17T00:00:00"/>
    <x v="96"/>
    <s v="543"/>
    <s v="TR2"/>
    <m/>
    <s v="E - Schd Compl Yr 0"/>
    <s v="Closed"/>
    <s v="RELW INSP COMP OH   FMOB TR2  PRTO FRAB"/>
    <s v="No Good/Out of Stdrd"/>
    <s v="Structure-Tower"/>
    <s v="Repair"/>
    <s v="46416488"/>
    <s v="T2 EI STNISLAUS-MNTCA #2 18/104 RPR STRT"/>
    <s v="ICQ"/>
  </r>
  <r>
    <s v="LC"/>
    <s v="128567127"/>
    <s v="013/099"/>
    <s v="T2 EI WISHON-COPPERMINE 13/099 RMV VEG"/>
    <s v="FRESNO"/>
    <s v="ETL.9330.TOWR"/>
    <d v="2024-04-17T00:00:00"/>
    <d v="2024-04-17T00:00:00"/>
    <d v="2025-03-07T00:00:00"/>
    <x v="0"/>
    <m/>
    <d v="2025-04-17T00:00:00"/>
    <x v="96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567267"/>
    <s v="014/006"/>
    <s v="T2 EI OAKHURST TAP 014/006 RMV ENCR"/>
    <s v="FRESNO"/>
    <s v="ETL.1252.POLE.NWOD"/>
    <d v="2024-04-17T00:00:00"/>
    <d v="2024-04-17T00:00:00"/>
    <d v="2025-03-03T00:00:00"/>
    <x v="0"/>
    <m/>
    <d v="2025-04-17T00:00:00"/>
    <x v="96"/>
    <s v="931"/>
    <s v="TR2"/>
    <m/>
    <s v="E - Schd Compl Yr 0"/>
    <s v="Closed"/>
    <s v="RELW INSP COMP OH   FMOB TR2  PRTO FRAB NTDE"/>
    <s v="Encroachment"/>
    <s v="Right of Way"/>
    <s v="Remove"/>
    <s v="46343242"/>
    <s v="T2 EI OAKHURST TAP 014/006 RMV ENCR"/>
    <s v="CHR"/>
  </r>
  <r>
    <s v="LC"/>
    <s v="128567392"/>
    <s v="006/102"/>
    <s v="T2 EI SISQUOC-SANTA YNEZ 6/102 RPL INSW"/>
    <s v="PISMOBCH"/>
    <s v="ETL.3700.INSL.CERA"/>
    <d v="2024-04-17T00:00:00"/>
    <d v="2024-04-17T00:00:00"/>
    <d v="2025-04-04T00:00:00"/>
    <x v="0"/>
    <m/>
    <d v="2025-04-17T00:00:00"/>
    <x v="96"/>
    <s v="508T"/>
    <s v="TR2"/>
    <m/>
    <s v="E - Schd Compl Yr 0"/>
    <s v="Closed"/>
    <s v="RELW INSP COMP OH   FMOB TR2  PRTO"/>
    <s v="No Good/Out of Stdrd"/>
    <s v="Insulator-Wood"/>
    <s v="Replace"/>
    <s v="35573773"/>
    <s v="T2 EI SISQUOC-SANTA YNEZ 6/102 RPL INSW"/>
    <s v="93I"/>
  </r>
  <r>
    <s v="LC"/>
    <s v="128567461"/>
    <s v="006/107"/>
    <s v="T2 EI SSQUOC-SNTA YNZ SS 6/107 RPL POLE"/>
    <s v="PISMOBCH"/>
    <s v="ETL.3700.POLE.WOOD"/>
    <d v="2024-04-17T00:00:00"/>
    <d v="2024-04-17T00:00:00"/>
    <d v="2025-02-11T00:00:00"/>
    <x v="0"/>
    <m/>
    <d v="2025-04-17T00:00:00"/>
    <x v="96"/>
    <s v="372T"/>
    <s v="TR2"/>
    <m/>
    <s v="E - Schd Compl Yr 0"/>
    <s v="Closed"/>
    <s v="RELW INSP COMP OH   FMOB TR2  PRTO FRAB"/>
    <s v="No Good/Out of Stdrd"/>
    <s v="Structure-Wood"/>
    <s v="Replace"/>
    <s v="35573775"/>
    <s v="T2 EI SSQUOC-SNTA YNZ SS 6/107 RPL POLE"/>
    <s v="70Y"/>
  </r>
  <r>
    <s v="LC"/>
    <s v="128567622"/>
    <s v="000/009"/>
    <s v="T2 EI COLEMAN-SOUTH 0/09 RPR INSW"/>
    <s v="TABLEMTN"/>
    <s v="ETL.6450.INSL.NCER"/>
    <d v="2024-04-17T00:00:00"/>
    <d v="2024-04-17T00:00:00"/>
    <d v="2025-03-21T00:00:00"/>
    <x v="0"/>
    <m/>
    <d v="2025-04-17T00:00:00"/>
    <x v="96"/>
    <s v="630"/>
    <s v="TR2"/>
    <m/>
    <s v="E - Schd Compl Yr 0"/>
    <s v="Closed"/>
    <s v="RELW INSP COMP OH   FMOB TR2  PRTO"/>
    <s v="No Good/Out of Stdrd"/>
    <s v="Insulator-Wood"/>
    <s v="Repair"/>
    <s v="46389134"/>
    <s v="T2 EI COLEMAN-SOUTH 0/09 RPR INSW"/>
    <s v="ICW"/>
  </r>
  <r>
    <s v="LC"/>
    <s v="128567655"/>
    <s v="013/009"/>
    <s v="T2 EI TRINITY-MAPLE CREEK 13/9 RPR CNDW"/>
    <s v="EUREKA"/>
    <s v="ETL.8170.INSL.NCER"/>
    <d v="2024-04-17T00:00:00"/>
    <d v="2024-04-17T00:00:00"/>
    <d v="2025-03-21T00:00:00"/>
    <x v="0"/>
    <m/>
    <d v="2025-04-17T00:00:00"/>
    <x v="96"/>
    <s v="630"/>
    <s v="TR2"/>
    <m/>
    <s v="E - Schd Compl Yr 0"/>
    <s v="Closed"/>
    <s v="RELW INSP COMP OH   FMOB TR2  PRTO"/>
    <s v="No Good/Out of Stdrd"/>
    <s v="Conductor-Wood"/>
    <s v="Repair"/>
    <s v="46345764"/>
    <s v="T2 EI TRINITY-MAPLE CREEK 13/9 RPR CNDW"/>
    <s v="ICW"/>
  </r>
  <r>
    <s v="LC"/>
    <s v="128567662"/>
    <s v="013/009"/>
    <s v="T2 EI TRINITY-MAPLE CREEK 13/9 RPL ANCW"/>
    <s v="EUREKA"/>
    <s v="ETL.8170.POLE.WOOD"/>
    <d v="2024-04-17T00:00:00"/>
    <d v="2024-04-17T00:00:00"/>
    <d v="2025-03-21T00:00:00"/>
    <x v="0"/>
    <m/>
    <d v="2025-04-17T00:00:00"/>
    <x v="96"/>
    <s v="637T"/>
    <s v="TR2"/>
    <m/>
    <s v="E - Schd Compl Yr 0"/>
    <s v="Closed"/>
    <s v="RELW INSP COMP OH   FMOB TR2  PRTO FRAB"/>
    <s v="No Good/Out of Stdrd"/>
    <s v="Anchor-Wood"/>
    <s v="Replace"/>
    <s v="35572108"/>
    <s v="T2 EI TRINITY-MAPLE CREEK 13/9 RPL ANCW"/>
    <s v="93E"/>
  </r>
  <r>
    <s v="LC"/>
    <s v="128567699"/>
    <s v="004/005"/>
    <s v="T2 SALMON CREEK TAP 04/005 RPL STRW"/>
    <s v="LAKEVLLE"/>
    <s v="ETL.6981.POLE.WOOD"/>
    <d v="2024-04-17T00:00:00"/>
    <d v="2024-04-17T00:00:00"/>
    <d v="2024-04-17T00:00:00"/>
    <x v="1"/>
    <m/>
    <d v="2025-04-17T00:00:00"/>
    <x v="96"/>
    <s v="372T"/>
    <s v="TR2"/>
    <m/>
    <s v="E - Schd Compl Yr 0"/>
    <s v="Open"/>
    <s v="RELW INSP OH   FMOB TR2  PRTO FRAR"/>
    <s v="No Good/Out of Stdrd"/>
    <s v="Structure-Wood"/>
    <s v="Replace"/>
    <s v="35572895"/>
    <s v="T2 EI SALMON CREEK TAP 04/005 RPL STRW"/>
    <s v="70Y"/>
  </r>
  <r>
    <s v="LC"/>
    <s v="128567709"/>
    <s v="048/239"/>
    <s v="T2 MALIN-ROUND MTN #2 48/239 COMPLETE"/>
    <s v="TABLEMTN"/>
    <s v="ETL.6020.TOWR"/>
    <d v="2024-04-17T00:00:00"/>
    <d v="2024-04-17T00:00:00"/>
    <d v="2025-03-24T00:00:00"/>
    <x v="0"/>
    <m/>
    <d v="2025-04-17T00:00:00"/>
    <x v="96"/>
    <s v="543"/>
    <s v="TR2"/>
    <m/>
    <s v="E - Schd Compl Yr 0"/>
    <s v="Closed"/>
    <s v="RELW INSP COMP OH   FMOB TR2  PRTO FRAB"/>
    <s v="No Good/Out of Stdrd"/>
    <s v="Guy Wire-Tower"/>
    <s v="Repair"/>
    <s v="46381021"/>
    <s v="T2 EI MALIN-ROUND MTN #2 48/239 RPR GYWW"/>
    <s v="ICQ"/>
  </r>
  <r>
    <s v="LC"/>
    <s v="128567791"/>
    <s v="048/241"/>
    <s v="T2 EI MALIN-ROUND MTN #2 48/241 RPR ANCT"/>
    <s v="TABLEMTN"/>
    <s v="ETL.6020.TOWR"/>
    <d v="2024-04-17T00:00:00"/>
    <d v="2024-04-17T00:00:00"/>
    <d v="2024-07-08T00:00:00"/>
    <x v="0"/>
    <m/>
    <d v="2024-10-17T00:00:00"/>
    <x v="96"/>
    <s v="543"/>
    <s v="TR2"/>
    <m/>
    <s v="E - Schd Compl Yr 0"/>
    <s v="Closed"/>
    <s v="RELW INSP COMP OH   FMOB TR2  PRTO FRAB DURA BRIN"/>
    <s v="No Good/Out of Stdrd"/>
    <s v="Anchor-Tower"/>
    <s v="Repair"/>
    <s v="46248636"/>
    <s v="T2 EI MALIN-ROUND MTN #2 48/241 RPR ANCT"/>
    <s v="ICQ"/>
  </r>
  <r>
    <s v="LC"/>
    <s v="128567861"/>
    <s v="032/005"/>
    <s v="T2 EI HMBLDT BY-BRDGLE 32/5L RPR GYWW"/>
    <s v="EUREKA"/>
    <s v="ETL.7850.POLE.STPS"/>
    <d v="2024-04-17T00:00:00"/>
    <d v="2024-04-17T00:00:00"/>
    <d v="2025-03-25T00:00:00"/>
    <x v="0"/>
    <m/>
    <d v="2025-04-17T00:00:00"/>
    <x v="96"/>
    <s v="630"/>
    <s v="TR2"/>
    <m/>
    <s v="E - Schd Compl Yr 0"/>
    <s v="Closed"/>
    <s v="RELW INSP COMP OH   FMOB TR2  PRTO FRAB"/>
    <s v="No Good/Out of Stdrd"/>
    <s v="Guy Wire-Wood"/>
    <s v="Repair"/>
    <s v="46345765"/>
    <s v="T2 EI HMBLDT BY-BRDGLE 32/5L RPR GYWW"/>
    <s v="ICW"/>
  </r>
  <r>
    <s v="LC"/>
    <s v="128567905"/>
    <s v="003/026"/>
    <s v="T2 EI MORAGA-OAKLAND #2 3/026 COTTER"/>
    <s v="CONCORD"/>
    <s v="ETL.2730.INSL.NCER"/>
    <d v="2024-04-17T00:00:00"/>
    <d v="2024-04-17T00:00:00"/>
    <d v="2025-01-26T00:00:00"/>
    <x v="0"/>
    <m/>
    <d v="2025-04-17T00:00:00"/>
    <x v="96"/>
    <s v="628"/>
    <s v="TR2"/>
    <m/>
    <s v="E - Schd Compl Yr 0"/>
    <s v="Closed"/>
    <s v="RELW INSP COMP OH   FMOB TR2  PRTO"/>
    <s v="No Good/Out of Stdrd"/>
    <s v="Insulator-Steel"/>
    <s v="Repair"/>
    <s v="46287357"/>
    <s v="T2 EI MORAGA-OAKLAND #2 3/026 COTTER"/>
    <s v="ICS"/>
  </r>
  <r>
    <s v="LC"/>
    <s v="128567906"/>
    <s v="003/027"/>
    <s v="T2 EI MORAGA-OAKLAND #1 3/027 RPR STRT"/>
    <s v="CONCORD"/>
    <s v="ETL.2720.TOWR"/>
    <d v="2024-04-17T00:00:00"/>
    <d v="2024-04-17T00:00:00"/>
    <d v="2025-01-17T00:00:00"/>
    <x v="0"/>
    <m/>
    <d v="2025-04-17T00:00:00"/>
    <x v="96"/>
    <s v="543"/>
    <s v="TR2"/>
    <m/>
    <s v="E - Schd Compl Yr 0"/>
    <s v="Closed"/>
    <s v="RELW INSP COMP OH   FMOB TR2  PRTO FRAB"/>
    <s v="No Good/Out of Stdrd"/>
    <s v="Structure-Tower"/>
    <s v="Repair"/>
    <s v="46287405"/>
    <s v="T2 EI MORAGA-OAKLAND #1 3/027 RPR STRT"/>
    <s v="ICQ"/>
  </r>
  <r>
    <s v="LC"/>
    <s v="128567974"/>
    <s v="015/155"/>
    <s v="T2 EI RND MTN-CTTNWD #2 15/155 RPR OPGW"/>
    <s v="TABLEMTN"/>
    <s v="ETL.5640.TOWR"/>
    <d v="2024-04-17T00:00:00"/>
    <d v="2024-04-17T00:00:00"/>
    <d v="2025-02-25T00:00:00"/>
    <x v="0"/>
    <m/>
    <d v="2025-04-17T00:00:00"/>
    <x v="96"/>
    <s v="628"/>
    <s v="TR2"/>
    <m/>
    <s v="E - Schd Compl Yr 0"/>
    <s v="Closed"/>
    <s v="RELW INSP COMP OH   FMOB TR2  PRTO FRAB"/>
    <s v="No Good/Out of Stdrd"/>
    <s v="OPGW - Steel"/>
    <s v="Repair"/>
    <s v="46416191"/>
    <s v="T2 EI RND MTN-CTTNWD #2 15/155 RPR OPGW"/>
    <s v="ICS"/>
  </r>
  <r>
    <s v="LC"/>
    <s v="128568017"/>
    <s v="041/323"/>
    <s v="T2 EI BRDGEVLE-CTTNWD 41/323R RPL HRDW"/>
    <s v="TABLEMTN"/>
    <s v="ETL.1110.POLE.WDPS"/>
    <d v="2024-04-17T00:00:00"/>
    <d v="2024-04-17T00:00:00"/>
    <d v="2025-04-06T00:00:00"/>
    <x v="0"/>
    <m/>
    <d v="2025-04-17T00:00:00"/>
    <x v="96"/>
    <s v="630"/>
    <s v="TR2"/>
    <m/>
    <s v="E - Schd Compl Yr 0"/>
    <s v="Closed"/>
    <s v="RELW INSP COMP OH   FMOB TR2  PRTO FRAB NTDE"/>
    <s v="No Good/Out of Stdrd"/>
    <s v="Hardware-Wood"/>
    <s v="Replace"/>
    <s v="46311099"/>
    <s v="T2 EI BRDGEVLE-CTTNWD 41/323R RPL HRDW"/>
    <s v="ICW"/>
  </r>
  <r>
    <s v="LC"/>
    <s v="128568064"/>
    <s v="041/323"/>
    <s v="T2 EI BRDGEVLE-CTTNWD 41/323L RPL HRDW"/>
    <s v="TABLEMTN"/>
    <s v="ETL.1110.POLE.WDPS"/>
    <d v="2024-04-17T00:00:00"/>
    <d v="2024-04-17T00:00:00"/>
    <d v="2025-04-06T00:00:00"/>
    <x v="0"/>
    <m/>
    <d v="2025-04-17T00:00:00"/>
    <x v="96"/>
    <s v="630"/>
    <s v="TR2"/>
    <m/>
    <s v="E - Schd Compl Yr 0"/>
    <s v="Closed"/>
    <s v="RELW INSP COMP OH   FMOB TR2  PRTO FRAB NTDE"/>
    <s v="No Good/Out of Stdrd"/>
    <s v="Hardware-Wood"/>
    <s v="Replace"/>
    <s v="46311098"/>
    <s v="T2 EI BRDGEVLE-CTTNWD 41/323L RPL HRDW"/>
    <s v="ICW"/>
  </r>
  <r>
    <s v="LC"/>
    <s v="128569929"/>
    <s v="010/119"/>
    <s v="T2 EI WST PNT-VLY SPRNGS 10/119 RPR GYWW"/>
    <s v="VICTOR"/>
    <s v="ETL.8350.POLE.NWOD"/>
    <d v="2024-04-18T00:00:00"/>
    <d v="2024-04-17T00:00:00"/>
    <d v="2024-08-25T00:00:00"/>
    <x v="0"/>
    <m/>
    <d v="2025-04-17T00:00:00"/>
    <x v="96"/>
    <s v="630"/>
    <s v="TR2"/>
    <m/>
    <s v="E - Schd Compl Yr 0"/>
    <s v="Closed"/>
    <s v="RELW INSP COMP OH   FMOB TR2  PRTO FRAB NTDE"/>
    <s v="No Good/Out of Stdrd"/>
    <s v="Guy Wire-Wood"/>
    <s v="Repair"/>
    <s v="46292342"/>
    <s v="T2 EI WST PNT-VLY SPRNGS 10/119 RPR GYWW"/>
    <s v="ICW"/>
  </r>
  <r>
    <s v="LC"/>
    <s v="128569964"/>
    <s v="009/113"/>
    <s v="T2 EI WST PNT-VLY SPRNGS 09/113 RPR GYWW"/>
    <s v="VICTOR"/>
    <s v="ETL.8350.POLE.NWOD"/>
    <d v="2024-04-18T00:00:00"/>
    <d v="2024-04-17T00:00:00"/>
    <d v="2025-02-12T00:00:00"/>
    <x v="0"/>
    <m/>
    <d v="2025-04-17T00:00:00"/>
    <x v="96"/>
    <s v="630"/>
    <s v="TR2"/>
    <m/>
    <s v="E - Schd Compl Yr 0"/>
    <s v="Closed"/>
    <s v="RELW INSP COMP OH   FMOB TR2  PRTO FRAB"/>
    <s v="No Good/Out of Stdrd"/>
    <s v="Guy Wire-Wood"/>
    <s v="Repair"/>
    <s v="46327612"/>
    <s v="T2 EI WST PNT-VLY SPRNGS 09/113 RPR GYWW"/>
    <s v="ICW"/>
  </r>
  <r>
    <s v="LC"/>
    <s v="128570000"/>
    <s v="009/113"/>
    <s v="T2 EI WST PNT-VLY SPRNGS 09/113 RPL ANCW"/>
    <s v="VICTOR"/>
    <s v="ETL.8350.POLE.NWOD"/>
    <d v="2024-04-18T00:00:00"/>
    <d v="2024-04-17T00:00:00"/>
    <d v="2025-04-13T00:00:00"/>
    <x v="0"/>
    <m/>
    <d v="2025-04-17T00:00:00"/>
    <x v="96"/>
    <s v="637T"/>
    <s v="TR2"/>
    <m/>
    <s v="E - Schd Compl Yr 0"/>
    <s v="Closed"/>
    <s v="RELW INSP COMP OH   FMOB TR2  PRTO FRAB"/>
    <s v="No Good/Out of Stdrd"/>
    <s v="Anchor-Wood"/>
    <s v="Replace"/>
    <s v="35573392"/>
    <s v="T2 EI WST PNT-VLY SPRNGS 09/113 RPL ANCW"/>
    <s v="93E"/>
  </r>
  <r>
    <s v="LC"/>
    <s v="128577636"/>
    <s v="028/175"/>
    <s v="T2 DI HELMS-GREGG #1 28/175 RPR SHLD"/>
    <s v="FRESNO"/>
    <s v="ETL.4870.TOWR"/>
    <d v="2024-04-18T00:00:00"/>
    <d v="2024-04-17T00:00:00"/>
    <d v="2025-03-24T00:00:00"/>
    <x v="0"/>
    <m/>
    <d v="2025-04-17T00:00:00"/>
    <x v="96"/>
    <s v="628"/>
    <s v="TR2"/>
    <m/>
    <s v="E - Schd Compl Yr 0"/>
    <s v="Closed"/>
    <s v="RELW FIRE COMP OH   TR2  PRTO AIR  FRAB"/>
    <s v="No Good/Out of Stdrd"/>
    <s v="Shield Wire - Steel"/>
    <s v="Repair"/>
    <s v="46298225"/>
    <s v="T2 DI HELMS-GREGG #1 28/175 RPR SHLD"/>
    <s v="ICS"/>
  </r>
  <r>
    <s v="LC"/>
    <s v="128577836"/>
    <s v="027/177"/>
    <s v="T2 DI POE-RIO OSO 27/177 RPR INSS"/>
    <s v="TABLEMTN"/>
    <s v="ETL.5540.INSL.CERA"/>
    <d v="2024-04-18T00:00:00"/>
    <d v="2024-04-17T00:00:00"/>
    <d v="2024-04-24T00:00:00"/>
    <x v="0"/>
    <m/>
    <d v="2024-07-17T00:00:00"/>
    <x v="96"/>
    <s v="628"/>
    <s v="TR2"/>
    <m/>
    <s v="E - Schd Compl Yr 0"/>
    <s v="Closed"/>
    <s v="RELW FIRE COMP OH   TR2  PRTO AIR  DURA BRIN"/>
    <s v="No Good/Out of Stdrd"/>
    <s v="Insulator-Steel"/>
    <s v="Repair"/>
    <s v="46232600"/>
    <s v="T2 DI POE-RIO OSO 27/177 RPR INSS"/>
    <s v="ICS"/>
  </r>
  <r>
    <s v="LC"/>
    <s v="128581470"/>
    <s v="003/033"/>
    <s v="T2 DI MNTA VSTA BRNS 3/33L RPR GYWW"/>
    <s v="MOSSLNDG"/>
    <s v="ETL.7590.POLE.WDPS"/>
    <d v="2024-04-19T00:00:00"/>
    <d v="2024-04-17T00:00:00"/>
    <d v="2025-03-26T00:00:00"/>
    <x v="0"/>
    <m/>
    <d v="2025-04-17T00:00:00"/>
    <x v="96"/>
    <s v="630"/>
    <s v="TR2"/>
    <m/>
    <s v="E - Schd Compl Yr 0"/>
    <s v="Closed"/>
    <s v="RELW FIRE COMP OH   TR2  PRTO AIR  FRAB"/>
    <s v="No Good/Out of Stdrd"/>
    <s v="Guy Wire-Wood"/>
    <s v="Repair"/>
    <s v="46391288"/>
    <s v="T2 DI MNTA VSTA BRNS 3/33L RPR GYWW"/>
    <s v="ICW"/>
  </r>
  <r>
    <s v="LC"/>
    <s v="128581503"/>
    <s v="021/147"/>
    <s v="T2 DI HELMS GREGG#1 21/147 RPR SHLS"/>
    <s v="FRESNO"/>
    <s v="ETL.4870.TOWR"/>
    <d v="2024-04-19T00:00:00"/>
    <d v="2024-04-17T00:00:00"/>
    <d v="2025-03-25T00:00:00"/>
    <x v="0"/>
    <m/>
    <d v="2025-04-17T00:00:00"/>
    <x v="96"/>
    <s v="628"/>
    <s v="TR2"/>
    <m/>
    <s v="E - Schd Compl Yr 0"/>
    <s v="Closed"/>
    <s v="RELW FIRE ACCL COMP OH   TR2  PRTO AIR  FRAB"/>
    <s v="No Good/Out of Stdrd"/>
    <s v="Shield Wire - Steel"/>
    <s v="Repair"/>
    <s v="46298226"/>
    <s v="T2 DI HELMS GREGG#1 21/147 RPR SHLS"/>
    <s v="ICS"/>
  </r>
  <r>
    <s v="LC"/>
    <s v="128581550"/>
    <s v="021/147"/>
    <s v="T2 DI HELMS GREGG#1 21/147 RPR INSS"/>
    <s v="FRESNO"/>
    <s v="ETL.4870.INSL.CERA"/>
    <d v="2024-04-19T00:00:00"/>
    <d v="2024-04-17T00:00:00"/>
    <d v="2024-05-22T00:00:00"/>
    <x v="0"/>
    <m/>
    <d v="2024-07-17T00:00:00"/>
    <x v="96"/>
    <s v="628"/>
    <s v="TR2"/>
    <m/>
    <s v="E - Schd Compl Yr 0"/>
    <s v="Closed"/>
    <s v="RELW FIRE ACCL COMP OH   TR2  PRTO AIR  DURA BRIN"/>
    <s v="No Good/Out of Stdrd"/>
    <s v="Insulator-Steel"/>
    <s v="Repair"/>
    <s v="46234447"/>
    <s v="T2 DI HELMS GREGG#1 21/147 RPR INSS"/>
    <s v="ICS"/>
  </r>
  <r>
    <s v="LC"/>
    <s v="128582093"/>
    <s v="009/054"/>
    <s v="T2 BALCH-SANGER 9/54 RPR STRT"/>
    <s v="FRESNO"/>
    <s v="ETL.1050.TOWR"/>
    <d v="2024-04-19T00:00:00"/>
    <d v="2024-04-17T00:00:00"/>
    <d v="2024-04-17T00:00:00"/>
    <x v="1"/>
    <m/>
    <d v="2024-10-17T00:00:00"/>
    <x v="96"/>
    <s v="543"/>
    <s v="TR2"/>
    <m/>
    <s v="E - Schd Compl Yr 0"/>
    <s v="Open"/>
    <s v="RELW OH   TR2  PRTO AIR  FRAB DURA BRIN"/>
    <s v="No Good/Out of Stdrd"/>
    <s v="Structure-Tower"/>
    <s v="Repair"/>
    <s v="46240370"/>
    <s v="T2 DI BALCH-SANGER 009/054 RPR STRT"/>
    <s v="ICQ"/>
  </r>
  <r>
    <s v="LC"/>
    <s v="128583365"/>
    <s v="029/011"/>
    <s v="T2 DI MNDO-WLLTS-FRT BRG 29/11 RPR IBWW"/>
    <s v="WILLITS"/>
    <s v="ETL.7550.INSL.NCER"/>
    <d v="2024-04-19T00:00:00"/>
    <d v="2024-04-17T00:00:00"/>
    <d v="2025-04-03T00:00:00"/>
    <x v="0"/>
    <m/>
    <d v="2025-04-17T00:00:00"/>
    <x v="96"/>
    <s v="630"/>
    <s v="TR2"/>
    <m/>
    <s v="E - Schd Compl Yr 0"/>
    <s v="Closed"/>
    <s v="RELW FIRE SPCR COMP OH   TR2  PRTO AIR"/>
    <s v="No Good/Out of Stdrd"/>
    <s v="Insulator Bond Wire-Wood"/>
    <s v="Repair"/>
    <s v="46310106"/>
    <s v="T2 DI MNDO-WLLTS-FRT BRG 29/11 RPR IBWW"/>
    <s v="ICW"/>
  </r>
  <r>
    <s v="LC"/>
    <s v="128583552"/>
    <s v="010/126"/>
    <s v="T2 DI KESWICK-TRINITY 10/126 RPR JUMW"/>
    <s v="TABLEMTN"/>
    <s v="ETL.7270.INSL.NCER"/>
    <d v="2024-04-19T00:00:00"/>
    <d v="2024-04-17T00:00:00"/>
    <d v="2025-04-24T00:00:00"/>
    <x v="1"/>
    <m/>
    <d v="2024-07-17T00:00:00"/>
    <x v="96"/>
    <s v="630"/>
    <s v="TR2"/>
    <m/>
    <s v="E - Schd Compl Yr 0"/>
    <s v="Closed"/>
    <s v="RELW COMP OH   TR2  PRTO AIR  DURA BRIN"/>
    <s v="No Good/Out of Stdrd"/>
    <s v="Jumper-Wood"/>
    <s v="Repair"/>
    <s v="46311296"/>
    <s v="T2 DI KESWICK-TRINITY 10/126 RPR JUMW"/>
    <s v="ICW"/>
  </r>
  <r>
    <s v="LC"/>
    <s v="128583553"/>
    <s v="010/126"/>
    <s v="T2 DI KESWICK-TRINITY 10/126 CANCEL"/>
    <s v="TABLEMTN"/>
    <s v="ETL.7270.POLE.WOOD"/>
    <d v="2024-04-19T00:00:00"/>
    <d v="2024-04-17T00:00:00"/>
    <d v="2024-11-22T00:00:00"/>
    <x v="0"/>
    <m/>
    <d v="2025-04-17T00:00:00"/>
    <x v="96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584000"/>
    <s v="011/062"/>
    <s v="T2 DI BALCH-SANGER 011/062 COTTER"/>
    <s v="FRESNO"/>
    <s v="ETL.1050.INSL.CERA"/>
    <d v="2024-04-19T00:00:00"/>
    <d v="2024-04-17T00:00:00"/>
    <d v="2025-03-12T00:00:00"/>
    <x v="0"/>
    <m/>
    <d v="2025-04-17T00:00:00"/>
    <x v="96"/>
    <s v="628"/>
    <s v="TR2"/>
    <m/>
    <s v="E - Schd Compl Yr 0"/>
    <s v="Closed"/>
    <s v="RELW COMP OH   TR2  PRTO AIR"/>
    <s v="No Good/Out of Stdrd"/>
    <s v="Insulator-Steel"/>
    <s v="Repair"/>
    <s v="46298228"/>
    <s v="T2 DI BALCH-SANGER 011/062 RPR INSS"/>
    <s v="ICS"/>
  </r>
  <r>
    <s v="LC"/>
    <s v="128584030"/>
    <s v="011/062"/>
    <s v="T2 DI BALCH-SANGER 11/62 RPR JUMS"/>
    <s v="FRESNO"/>
    <s v="ETL.1050.INSL.CERA"/>
    <d v="2024-04-19T00:00:00"/>
    <d v="2024-04-17T00:00:00"/>
    <d v="2025-03-12T00:00:00"/>
    <x v="0"/>
    <m/>
    <d v="2024-07-17T00:00:00"/>
    <x v="96"/>
    <s v="628"/>
    <s v="TR2"/>
    <m/>
    <s v="E - Schd Compl Yr 0"/>
    <s v="Closed"/>
    <s v="RELW COMP OH   TR2  PRTO AIR  DURA BRIN"/>
    <s v="No Good/Out of Stdrd"/>
    <s v="Jumper-Steel"/>
    <s v="Repair"/>
    <s v="46234450"/>
    <s v="T2 DI BALCH-SANGER 011/062 RPR JUMS"/>
    <s v="ICS"/>
  </r>
  <r>
    <s v="LC"/>
    <s v="128584058"/>
    <s v="031/184"/>
    <s v="T2 DI HELMS-GREGG #1 31/184 RPR INSS"/>
    <s v="FRESNO"/>
    <s v="ETL.4870.INSL.CERA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FIRE SPCR COMP OH   TR2  PRTO AIR"/>
    <s v="No Good/Out of Stdrd"/>
    <s v="Insulator-Steel"/>
    <s v="Repair"/>
    <s v="46298229"/>
    <s v="T2 DI HELMS-GREGG #1 31/184 RPR INSS"/>
    <s v="ICS"/>
  </r>
  <r>
    <s v="LC"/>
    <s v="128584320"/>
    <s v="010/125"/>
    <s v="T2 DI KESWICK-TRINITY 10/125 RPR JUMW"/>
    <s v="TABLEMTN"/>
    <s v="ETL.7270.INSL.NCER"/>
    <d v="2024-04-19T00:00:00"/>
    <d v="2024-04-17T00:00:00"/>
    <d v="2025-04-24T00:00:00"/>
    <x v="1"/>
    <m/>
    <d v="2024-07-17T00:00:00"/>
    <x v="96"/>
    <s v="630"/>
    <s v="TR2"/>
    <m/>
    <s v="E - Schd Compl Yr 0"/>
    <s v="Closed"/>
    <s v="RELW COMP OH   TR2  PRTO AIR  DURA BRIN"/>
    <s v="No Good/Out of Stdrd"/>
    <s v="Jumper-Wood"/>
    <s v="Repair"/>
    <s v="46311297"/>
    <s v="T2 DI KESWICK-TRINITY 10/125 RPR JUMW"/>
    <s v="ICW"/>
  </r>
  <r>
    <s v="LC"/>
    <s v="128584937"/>
    <s v="029/178"/>
    <s v="T2 DI HELMS-GREGG #1 29/178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FIRE SPCR COMP OH   TR2  PRTO AIR  FRAB"/>
    <s v="No Good/Out of Stdrd"/>
    <s v="Shield Wire - Steel"/>
    <s v="Repair"/>
    <s v="46298230"/>
    <s v="T2 DI HELMS-GREGG #1 29/178 RPR SHLD"/>
    <s v="ICS"/>
  </r>
  <r>
    <s v="LC"/>
    <s v="128585111"/>
    <s v="027/172"/>
    <s v="T2 DI HELMS-GREGG #1 27/172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FIRE SPCR COMP OH   TR2  PRTO AIR  FRAB"/>
    <s v="No Good/Out of Stdrd"/>
    <s v="Shield Wire - Steel"/>
    <s v="Repair"/>
    <s v="46298232"/>
    <s v="T2 DI HELMS-GREGG #1 27/172 RPR SHLD"/>
    <s v="ICS"/>
  </r>
  <r>
    <s v="LC"/>
    <s v="128585249"/>
    <s v="007/097"/>
    <s v="T2 DI KSWCK TRNTY 07/097 RPR JUMW"/>
    <s v="TABLEMTN"/>
    <s v="ETL.7270.INSL.NCER"/>
    <d v="2024-04-19T00:00:00"/>
    <d v="2024-04-17T00:00:00"/>
    <d v="2024-09-12T00:00:00"/>
    <x v="0"/>
    <m/>
    <d v="2024-07-17T00:00:00"/>
    <x v="96"/>
    <s v="630"/>
    <s v="TR2"/>
    <m/>
    <s v="E - Schd Compl Yr 0"/>
    <s v="Closed"/>
    <s v="RELW FIRE COMP OH   TR2  PRTO AIR  DURA BRIN"/>
    <s v="No Good/Out of Stdrd"/>
    <s v="Jumper-Wood"/>
    <s v="Repair"/>
    <s v="46251623"/>
    <s v="T2 DI KSWCK TRNTY 07/097 RPR JUMW"/>
    <s v="ICW"/>
  </r>
  <r>
    <s v="LC"/>
    <s v="128585253"/>
    <s v="030/181"/>
    <s v="T2 DI HELMS-GREGG #1 30/181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FIRE SPCR COMP OH   TR2  PRTO AIR  FRAB"/>
    <s v="No Good/Out of Stdrd"/>
    <s v="Shield Wire - Steel"/>
    <s v="Repair"/>
    <s v="46298234"/>
    <s v="T2 DI HELMS-GREGG #1 30/181 RPR SHLD"/>
    <s v="ICS"/>
  </r>
  <r>
    <s v="LC"/>
    <s v="128585375"/>
    <s v="009/057"/>
    <s v="T2 DI KNGS RVR-SNGR RDLY 9/57 RPL INSS"/>
    <s v="FRESNO"/>
    <s v="ETL.2030.INSL.CERA"/>
    <d v="2024-04-19T00:00:00"/>
    <d v="2024-04-17T00:00:00"/>
    <d v="2025-03-11T00:00:00"/>
    <x v="0"/>
    <m/>
    <d v="2025-04-17T00:00:00"/>
    <x v="96"/>
    <s v="532T"/>
    <s v="TR2"/>
    <m/>
    <s v="E - Schd Compl Yr 0"/>
    <s v="Closed"/>
    <s v="RELW FIRE SPCR COMP OH   TR2  PRTO AIR"/>
    <s v="No Good/Out of Stdrd"/>
    <s v="Insulator-Steel"/>
    <s v="Replace"/>
    <s v="35573905"/>
    <s v="T2 DI KNGS RVR-SNGR RDLY 9/57 RPL INSS"/>
    <s v="93K"/>
  </r>
  <r>
    <s v="LC"/>
    <s v="128585411"/>
    <s v="032/188"/>
    <s v="T2 DI HELMS-GREGG #1 032/188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COMP OH   TR2  PRTO AIR  FRAB"/>
    <s v="No Good/Out of Stdrd"/>
    <s v="Shield Wire - Steel"/>
    <s v="Repair"/>
    <s v="46298235"/>
    <s v="T2 DI HELMS-GREGG #1 032/188 RPR SHLD"/>
    <s v="ICS"/>
  </r>
  <r>
    <s v="LC"/>
    <s v="128585456"/>
    <s v="007/100"/>
    <s v="T2 DI KESWICK-TRIN 7/100 CANCEL"/>
    <s v="TABLEMTN"/>
    <s v="ETL.7270.POLE.NWOD"/>
    <d v="2024-04-19T00:00:00"/>
    <d v="2024-04-17T00:00:00"/>
    <d v="2024-12-19T00:00:00"/>
    <x v="0"/>
    <m/>
    <d v="2025-04-17T00:00:00"/>
    <x v="96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585458"/>
    <s v="007/100"/>
    <s v="T2 DI KESWICK-TRINITY 7/100 RPR JUMW"/>
    <s v="TABLEMTN"/>
    <s v="ETL.7270.INSL.NCER"/>
    <d v="2024-04-19T00:00:00"/>
    <d v="2024-04-17T00:00:00"/>
    <d v="2024-09-10T00:00:00"/>
    <x v="0"/>
    <m/>
    <d v="2024-07-17T00:00:00"/>
    <x v="96"/>
    <s v="630"/>
    <s v="TR2"/>
    <m/>
    <s v="E - Schd Compl Yr 0"/>
    <s v="Closed"/>
    <s v="RELW FIRE SPCR COMP OH   TR2  PRTO AIR  DURA BRIN"/>
    <s v="No Good/Out of Stdrd"/>
    <s v="Jumper-Wood"/>
    <s v="Repair"/>
    <s v="46251624"/>
    <s v="T2 DI KESWICK-TRINITY 7/100 RPR JUMW"/>
    <s v="ICW"/>
  </r>
  <r>
    <s v="LC"/>
    <s v="128585810"/>
    <s v="000/006"/>
    <s v="T2 DI KERCKHOFF#1-KFF#2 0/6 COTTER"/>
    <s v="FRESNO"/>
    <s v="ETL.1880.INSL.NCER"/>
    <d v="2024-04-19T00:00:00"/>
    <d v="2024-04-17T00:00:00"/>
    <d v="2024-08-19T00:00:00"/>
    <x v="0"/>
    <m/>
    <d v="2024-10-17T00:00:00"/>
    <x v="96"/>
    <s v="628"/>
    <s v="TR2"/>
    <m/>
    <s v="E - Schd Compl Yr 0"/>
    <s v="Closed"/>
    <s v="RELW FIRE COMP OH   TR2  PRTO AIR  DURA BRIN"/>
    <s v="No Good/Out of Stdrd"/>
    <s v="Insulator-Steel"/>
    <s v="Repair"/>
    <s v="46236411"/>
    <s v="T2 DI KERCKHOFF#1-KFF#2 0/6 RPR INSS"/>
    <s v="ICS"/>
  </r>
  <r>
    <s v="LC"/>
    <s v="128585818"/>
    <s v="008/107"/>
    <s v="T2 DI KESWICK-TIRN 8/107 RPR JUMW"/>
    <s v="TABLEMTN"/>
    <s v="ETL.7270.INSL.NCER"/>
    <d v="2024-04-19T00:00:00"/>
    <d v="2024-04-17T00:00:00"/>
    <d v="2024-09-10T00:00:00"/>
    <x v="0"/>
    <m/>
    <d v="2024-07-17T00:00:00"/>
    <x v="96"/>
    <s v="630"/>
    <s v="TR2"/>
    <m/>
    <s v="E - Schd Compl Yr 0"/>
    <s v="Closed"/>
    <s v="RELW FIRE SPCR COMP OH   TR2  PRTO AIR  DURA BRIN"/>
    <s v="No Good/Out of Stdrd"/>
    <s v="Jumper-Wood"/>
    <s v="Repair"/>
    <s v="46251625"/>
    <s v="T2 DI KESWICK-TIRN 8/107 RPR JUMW"/>
    <s v="ICW"/>
  </r>
  <r>
    <s v="LC"/>
    <s v="128588112"/>
    <s v="000/006"/>
    <s v="T2 DI SPAULDING-SUMMIT 0/6 CNCL"/>
    <s v="SACTO"/>
    <s v="ETL.8060.POLE.WOOD"/>
    <d v="2024-04-19T00:00:00"/>
    <d v="2024-04-17T00:00:00"/>
    <d v="2024-04-17T00:00:00"/>
    <x v="1"/>
    <m/>
    <d v="2025-04-17T00:00:00"/>
    <x v="96"/>
    <s v="637T"/>
    <s v="TR2"/>
    <m/>
    <s v="E - Schd Compl Yr 0"/>
    <s v="Open"/>
    <s v="RELW OH   TR2  PRTO AIR  FRAB"/>
    <s v="No Good/Out of Stdrd"/>
    <s v="Anchor-Wood"/>
    <s v="Replace"/>
    <s v="35572863"/>
    <s v="T2 DI SPAULDING-SUMMIT 0/6 RPL ANCW"/>
    <s v="93E"/>
  </r>
  <r>
    <s v="LC"/>
    <s v="128589385"/>
    <s v="030/182"/>
    <s v="T2 DI HELMS-GREGG #1 030/182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COMP OH   TR2  PRTO AIR  FRAB"/>
    <s v="No Good/Out of Stdrd"/>
    <s v="Shield Wire - Steel"/>
    <s v="Repair"/>
    <s v="46298237"/>
    <s v="T2 DI HELMS-GREGG #1 030/182 RPR SHLD"/>
    <s v="ICS"/>
  </r>
  <r>
    <s v="LC"/>
    <s v="128590850"/>
    <s v="028/176"/>
    <s v="T2 DI HELMS-GREGG #1 028/176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COMP OH   TR2  PRTO AIR  FRAB"/>
    <s v="No Good/Out of Stdrd"/>
    <s v="Shield Wire - Steel"/>
    <s v="Repair"/>
    <s v="46298239"/>
    <s v="T2 DI HELMS-GREGG #1 028/176 RPR SHLD"/>
    <s v="ICS"/>
  </r>
  <r>
    <s v="LC"/>
    <s v="128590855"/>
    <s v="026/164"/>
    <s v="T2 DI HELMS-GREGG #1 026/164 RPR SHLD"/>
    <s v="FRESNO"/>
    <s v="ETL.4870.TOWR"/>
    <d v="2024-04-19T00:00:00"/>
    <d v="2024-04-17T00:00:00"/>
    <d v="2025-03-24T00:00:00"/>
    <x v="0"/>
    <m/>
    <d v="2025-04-17T00:00:00"/>
    <x v="96"/>
    <s v="628"/>
    <s v="TR2"/>
    <m/>
    <s v="E - Schd Compl Yr 0"/>
    <s v="Closed"/>
    <s v="RELW COMP OH   TR2  PRTO AIR  FRAB"/>
    <s v="No Good/Out of Stdrd"/>
    <s v="Shield Wire - Steel"/>
    <s v="Repair"/>
    <s v="46298260"/>
    <s v="T2 DI HELMS-GREGG #1 026/164 RPR SHLD"/>
    <s v="ICS"/>
  </r>
  <r>
    <s v="LC"/>
    <s v="128593367"/>
    <s v="023/153"/>
    <s v="T2 DI POE-RIO OSO 023/153 RPR STRT"/>
    <s v="TABLEMTN"/>
    <s v="ETL.5540.TOWR"/>
    <d v="2024-04-19T00:00:00"/>
    <d v="2024-04-17T00:00:00"/>
    <d v="2025-01-22T00:00:00"/>
    <x v="0"/>
    <m/>
    <d v="2025-04-17T00:00:00"/>
    <x v="96"/>
    <s v="543"/>
    <s v="TR2"/>
    <m/>
    <s v="E - Schd Compl Yr 0"/>
    <s v="Closed"/>
    <s v="RELW COMP OH   TR2  PRTO AIR  FRAB"/>
    <s v="No Good/Out of Stdrd"/>
    <s v="Structure-Tower"/>
    <s v="Repair"/>
    <s v="46381989"/>
    <s v="T2 DI POE-RIO OSO 023/153 RPR STRT"/>
    <s v="ICQ"/>
  </r>
  <r>
    <s v="LC"/>
    <s v="128593663"/>
    <s v="000/002"/>
    <s v="T2 DI SPAULDING-SMMT 0/2 RPR JUMW"/>
    <s v="SACTO"/>
    <s v="ETL.8060.INSL.NCER"/>
    <d v="2024-04-19T00:00:00"/>
    <d v="2024-04-17T00:00:00"/>
    <d v="2024-06-22T00:00:00"/>
    <x v="0"/>
    <m/>
    <d v="2024-07-17T00:00:00"/>
    <x v="96"/>
    <s v="630"/>
    <s v="TR2"/>
    <m/>
    <s v="E - Schd Compl Yr 0"/>
    <s v="Closed"/>
    <s v="RELW FIRE COMP OH   TR2  PRTO AIR  DURA BRIN"/>
    <s v="No Good/Out of Stdrd"/>
    <s v="Jumper-Wood"/>
    <s v="Repair"/>
    <s v="46262105"/>
    <s v="T2 DI SPAULDING-SMMT 0/2 RPR JUMW"/>
    <s v="ICW"/>
  </r>
  <r>
    <s v="LC"/>
    <s v="128599309"/>
    <s v="009/056"/>
    <s v="T2 DI BALCH-SANGER 009/056 RPR STRT"/>
    <s v="FRESNO"/>
    <s v="ETL.1050.TOWR"/>
    <d v="2024-04-19T00:00:00"/>
    <d v="2024-04-17T00:00:00"/>
    <d v="2024-04-29T00:00:00"/>
    <x v="0"/>
    <m/>
    <d v="2024-07-18T00:00:00"/>
    <x v="96"/>
    <s v="543"/>
    <s v="TR2"/>
    <m/>
    <s v="E - Schd Compl Yr 0"/>
    <s v="Closed"/>
    <s v="RELW COMP OH   TR2  PRTO AIR  FRAB DURA BRIN"/>
    <s v="No Good/Out of Stdrd"/>
    <s v="Structure-Tower"/>
    <s v="Repair"/>
    <s v="46234565"/>
    <s v="T2 DI BALCH-SANGER 009/056 RPR STRT"/>
    <s v="ICQ"/>
  </r>
  <r>
    <s v="LC"/>
    <s v="128600350"/>
    <s v="000/012"/>
    <s v="T2 DI SPAULDING-SUMMIT 0/12 RPR GYWW"/>
    <s v="SACTO"/>
    <s v="ETL.8060.POLE.WOOD"/>
    <d v="2024-04-19T00:00:00"/>
    <d v="2024-04-17T00:00:00"/>
    <d v="2024-06-22T00:00:00"/>
    <x v="0"/>
    <m/>
    <d v="2025-04-17T00:00:00"/>
    <x v="96"/>
    <s v="630"/>
    <s v="TR2"/>
    <m/>
    <s v="E - Schd Compl Yr 0"/>
    <s v="Closed"/>
    <s v="RELW COMP OH   TR2  PRTO AIR  FRAB"/>
    <s v="No Good/Out of Stdrd"/>
    <s v="Guy Wire-Wood"/>
    <s v="Repair"/>
    <s v="46268819"/>
    <s v="T2 DI SPAULDING-SUMMIT 0/12 RPR GYWW"/>
    <s v="ICW"/>
  </r>
  <r>
    <s v="LC"/>
    <s v="128600354"/>
    <s v="012/065B"/>
    <s v="T2 DI BALCH SANGER 12/065B RPR GYWT"/>
    <s v="FRESNO"/>
    <s v="ETL.1050.POLE.NWOD"/>
    <d v="2024-04-19T00:00:00"/>
    <d v="2024-04-17T00:00:00"/>
    <d v="2025-01-15T00:00:00"/>
    <x v="0"/>
    <m/>
    <d v="2025-04-17T00:00:00"/>
    <x v="96"/>
    <s v="543"/>
    <s v="TR2"/>
    <m/>
    <s v="E - Schd Compl Yr 0"/>
    <s v="Closed"/>
    <s v="RELW FIRE COMP OH   TR2  PRTO AIR  FRAB"/>
    <s v="No Good/Out of Stdrd"/>
    <s v="Guy Wire-Tower"/>
    <s v="Repair"/>
    <s v="46292643"/>
    <s v="T2 DI BALCH SANGER 12/065B RPR GYWT"/>
    <s v="ICQ"/>
  </r>
  <r>
    <s v="LC"/>
    <s v="128618042"/>
    <s v="008/104"/>
    <s v="T2 DI KESWICK-TRINITY 8/104 RPR INSW"/>
    <s v="TABLEMTN"/>
    <s v="ETL.7270.INSL.NCER"/>
    <d v="2024-04-22T00:00:00"/>
    <d v="2024-04-17T00:00:00"/>
    <d v="2025-04-08T00:00:00"/>
    <x v="0"/>
    <m/>
    <d v="2025-04-17T00:00:00"/>
    <x v="96"/>
    <s v="630"/>
    <s v="TR2"/>
    <m/>
    <s v="E - Schd Compl Yr 0"/>
    <s v="Closed"/>
    <s v="RELW COMP OH   TR2  PRTO AIR  BRIN"/>
    <s v="No Good/Out of Stdrd"/>
    <s v="Insulator-Wood"/>
    <s v="Repair"/>
    <s v="46491241"/>
    <s v="T2 DI KESWICK-TRINITY 8/104 RPR INSW"/>
    <s v="ICW"/>
  </r>
  <r>
    <s v="LC"/>
    <s v="123360525"/>
    <s v="018/096"/>
    <s v="T2NT EI RND MTN-TBL MTN #2 18/96 RMV VEG"/>
    <s v="TABLEMTN"/>
    <s v="ETL.6070.TOWR"/>
    <d v="2022-04-19T00:00:00"/>
    <d v="2022-04-18T00:00:00"/>
    <d v="2023-08-22T00:00:00"/>
    <x v="0"/>
    <m/>
    <d v="2025-04-18T00:00:00"/>
    <x v="97"/>
    <s v="564"/>
    <s v="TR2N"/>
    <m/>
    <s v="E - Schd Compl Yr 0"/>
    <s v="Closed"/>
    <s v="REGW COMP OH   FMOB TR2N PRTO CLMB FRAB"/>
    <s v="Overgrown"/>
    <s v="Vegetation"/>
    <s v="Remove"/>
    <s v=""/>
    <s v=""/>
    <s v=""/>
  </r>
  <r>
    <s v="LC"/>
    <s v="123440476"/>
    <s v="004/093"/>
    <s v="T2NT DI CNTRVL-TB MT-ORVL 4/93 RPL STRW"/>
    <s v="TABLEMTN"/>
    <s v="ETL.6330.POLE.WOOD"/>
    <d v="2022-04-27T00:00:00"/>
    <d v="2022-04-18T00:00:00"/>
    <d v="2024-05-21T00:00:00"/>
    <x v="0"/>
    <m/>
    <d v="2025-04-18T00:00:00"/>
    <x v="97"/>
    <s v="372"/>
    <s v="TR2N"/>
    <m/>
    <s v="E - Schd Compl Yr 0"/>
    <s v="Closed"/>
    <s v="RELW COMP OH   TR2  PRTO AIR  FRAB NTDE"/>
    <s v="No Good/Out of Stdrd"/>
    <s v="Structure-Wood"/>
    <s v="Replace"/>
    <s v="31638627"/>
    <s v="T2NT DI CNTRVL-TB MT-ORVL 4/93 RPL STRW"/>
    <s v="70Y"/>
  </r>
  <r>
    <s v="LC"/>
    <s v="123472941"/>
    <s v="040/341"/>
    <s v="T2NT DI RND MTN-CTTNWD#3 40/341 RPR STRT"/>
    <s v="TABLEMTN"/>
    <s v="ETL.5650.TOWR"/>
    <d v="2022-05-02T00:00:00"/>
    <d v="2022-04-18T00:00:00"/>
    <d v="2023-08-03T00:00:00"/>
    <x v="0"/>
    <m/>
    <d v="2025-04-18T00:00:00"/>
    <x v="97"/>
    <s v="543"/>
    <s v="TR2N"/>
    <m/>
    <s v="E - Schd Compl Yr 0"/>
    <s v="Closed"/>
    <s v="RELW FIRE COMP OH   TR2N PRTO AIR  FRAB"/>
    <s v="No Good/Out of Stdrd"/>
    <s v="Structure-Tower"/>
    <s v="Repair"/>
    <s v="45648250"/>
    <s v="T2 DI RND MTN-CTTNWD #3 40/341 BNT STEEL"/>
    <s v="ICQ"/>
  </r>
  <r>
    <s v="LC"/>
    <s v="123500268"/>
    <s v="R002/020"/>
    <s v="T2NT DI RND MTN-CTTNWD #3 R2/20 BNT STEL"/>
    <s v="TABLEMTN"/>
    <s v="ETL.5650.TOWR"/>
    <d v="2022-05-04T00:00:00"/>
    <d v="2022-04-18T00:00:00"/>
    <d v="2023-07-10T00:00:00"/>
    <x v="0"/>
    <m/>
    <d v="2025-04-18T00:00:00"/>
    <x v="97"/>
    <s v="543"/>
    <s v="TR2N"/>
    <m/>
    <s v="E - Schd Compl Yr 0"/>
    <s v="Closed"/>
    <s v="RELW FIRE COMP OH   TR2N PRTO AIR  FRAB"/>
    <s v="No Good/Out of Stdrd"/>
    <s v="Structure-Tower"/>
    <s v="Repair"/>
    <s v="45581906"/>
    <s v="T2 DI RND MTN-CTTNWD #3 R2/20 BNT STEEL"/>
    <s v="ICQ"/>
  </r>
  <r>
    <s v="LC"/>
    <s v="123520921"/>
    <s v="006/131"/>
    <s v="T2NT DI CNTRVL-TBLMTN-ORV 6/131 RPL STRW"/>
    <s v="TABLEMTN"/>
    <s v="ETL.6330.POLE.WOOD"/>
    <d v="2022-05-05T00:00:00"/>
    <d v="2022-04-18T00:00:00"/>
    <d v="2023-07-20T00:00:00"/>
    <x v="0"/>
    <m/>
    <d v="2025-04-18T00:00:00"/>
    <x v="97"/>
    <s v="372"/>
    <s v="TR2N"/>
    <m/>
    <s v="E - Schd Compl Yr 0"/>
    <s v="Closed"/>
    <s v="POHW COMP OH   TR2  PRTO AIR  FRAB"/>
    <s v="No Good/Out of Stdrd"/>
    <s v="Structure-Wood"/>
    <s v="Replace"/>
    <s v="31634715"/>
    <s v="T3 DI CENTER-TABLE MTN 3/63 RPL PL"/>
    <s v="70Y"/>
  </r>
  <r>
    <s v="LC"/>
    <s v="128571129"/>
    <s v="014/005C"/>
    <s v="T2 EI OAKHURST TAP 014/005C RPR INSW"/>
    <s v="FRESNO"/>
    <s v="ETL.1252.INSL.NCER"/>
    <d v="2024-04-18T00:00:00"/>
    <d v="2024-04-18T00:00:00"/>
    <d v="2025-02-27T00:00:00"/>
    <x v="0"/>
    <m/>
    <d v="2025-04-18T00:00:00"/>
    <x v="97"/>
    <s v="630"/>
    <s v="TR2"/>
    <m/>
    <s v="E - Schd Compl Yr 0"/>
    <s v="Closed"/>
    <s v="RELW INSP COMP OH   FMOB TR2  PRTO"/>
    <s v="No Good/Out of Stdrd"/>
    <s v="Insulator-Wood"/>
    <s v="Repair"/>
    <s v="46298262"/>
    <s v="T2 EI OAKHURST TAP 014/005C RPR INSW"/>
    <s v="ICW"/>
  </r>
  <r>
    <s v="LC"/>
    <s v="128571242"/>
    <s v="006/039"/>
    <s v="T2 EI KRCKHF-CLVIS-SNGR #1 6/39 MASTIC"/>
    <s v="FRESNO"/>
    <s v="ETL.1890.TOWR"/>
    <d v="2024-04-18T00:00:00"/>
    <d v="2024-04-18T00:00:00"/>
    <d v="2025-01-23T00:00:00"/>
    <x v="0"/>
    <m/>
    <d v="2025-04-18T00:00:00"/>
    <x v="97"/>
    <s v="543"/>
    <s v="TR2"/>
    <m/>
    <s v="E - Schd Compl Yr 0"/>
    <s v="Closed"/>
    <s v="RELW INSP COMP OH   FMOB TR2  PRTO FRAB"/>
    <s v="No Good/Out of Stdrd"/>
    <s v="Foundation/Concrete-Tower"/>
    <s v="Repair"/>
    <s v="46292644"/>
    <s v="T2NT EI KRCKHF-CLVIS-SNGR #1 6/39 MASTIC"/>
    <s v="ICQ"/>
  </r>
  <r>
    <s v="LC"/>
    <s v="128571317"/>
    <s v="000/005"/>
    <s v="T2 EI LOS ESTEROS-METCALF 0/5 COTTER"/>
    <s v="METCALF"/>
    <s v="ETL.5353.INSL"/>
    <d v="2024-04-18T00:00:00"/>
    <d v="2024-04-18T00:00:00"/>
    <d v="2025-03-26T00:00:00"/>
    <x v="0"/>
    <m/>
    <d v="2025-04-18T00:00:00"/>
    <x v="97"/>
    <s v="628"/>
    <s v="TR2"/>
    <m/>
    <s v="E - Schd Compl Yr 0"/>
    <s v="Closed"/>
    <s v="RELW INSP COMP OH   FMOB TR2  PRTO"/>
    <s v="No Good/Out of Stdrd"/>
    <s v="Insulator-Steel"/>
    <s v="Repair"/>
    <s v="46286777"/>
    <s v="T2 EI LOS ESTEROS-METCALF 0/5 COTTER"/>
    <s v="ICS"/>
  </r>
  <r>
    <s v="LC"/>
    <s v="128571391"/>
    <s v="011/101"/>
    <s v="T2 EI BRDGVLE-CTNWD 11/101 RMV VEG"/>
    <s v="TABLEMTN"/>
    <s v="ETL.1110.POLE.WDPS"/>
    <d v="2024-04-18T00:00:00"/>
    <d v="2024-04-18T00:00:00"/>
    <d v="2024-05-14T00:00:00"/>
    <x v="0"/>
    <m/>
    <d v="2025-04-18T00:00:00"/>
    <x v="97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571830"/>
    <s v="006/141"/>
    <s v="T2 WV KILARC-DESCHUTES 6/141 INS DMPW"/>
    <s v="TABLEMTN"/>
    <s v="ETL.7300.INSL.NCER"/>
    <d v="2024-04-18T00:00:00"/>
    <d v="2024-04-18T00:00:00"/>
    <d v="2025-03-22T00:00:00"/>
    <x v="0"/>
    <m/>
    <d v="2025-04-18T00:00:00"/>
    <x v="97"/>
    <s v="630"/>
    <s v="TR2"/>
    <m/>
    <s v="E - Schd Compl Yr 0"/>
    <s v="Closed"/>
    <s v="RELW OTHR COMP OH   FMOB TR2  PRTO NTDE"/>
    <s v="Missing"/>
    <s v="Damper-Wood"/>
    <s v="Install"/>
    <s v="46306216"/>
    <s v="T2 WV KILARC-DESCHUTES 6/141 INS DMPW"/>
    <s v="ICW"/>
  </r>
  <r>
    <s v="LC"/>
    <s v="128571897"/>
    <s v="007/163"/>
    <s v="T2 WV KILARC-DESCHUTES 7/163 INS DMPW"/>
    <s v="TABLEMTN"/>
    <s v="ETL.7300.INSL.NCER"/>
    <d v="2024-04-18T00:00:00"/>
    <d v="2024-04-18T00:00:00"/>
    <d v="2025-03-22T00:00:00"/>
    <x v="0"/>
    <m/>
    <d v="2025-04-18T00:00:00"/>
    <x v="97"/>
    <s v="630"/>
    <s v="TR2"/>
    <m/>
    <s v="E - Schd Compl Yr 0"/>
    <s v="Closed"/>
    <s v="RELW OTHR COMP OH   FMOB TR2  PRTO NTDE"/>
    <s v="Missing"/>
    <s v="Damper-Wood"/>
    <s v="Install"/>
    <s v="46306217"/>
    <s v="T2 WV KILARC-DESCHUTES 7/163 INS DMPW"/>
    <s v="ICW"/>
  </r>
  <r>
    <s v="LC"/>
    <s v="128571935"/>
    <s v="007/164"/>
    <s v="T2 WV KILARC-DESCHUTES 7/164 INS DMPW"/>
    <s v="TABLEMTN"/>
    <s v="ETL.7300.INSL.NCER"/>
    <d v="2024-04-18T00:00:00"/>
    <d v="2024-04-18T00:00:00"/>
    <d v="2025-03-22T00:00:00"/>
    <x v="0"/>
    <m/>
    <d v="2025-04-18T00:00:00"/>
    <x v="97"/>
    <s v="630"/>
    <s v="TR2"/>
    <m/>
    <s v="E - Schd Compl Yr 0"/>
    <s v="Closed"/>
    <s v="RELW OTHR COMP OH   FMOB TR2  PRTO NTDE"/>
    <s v="Missing"/>
    <s v="Damper-Wood"/>
    <s v="Install"/>
    <s v="46306218"/>
    <s v="T2 WV KILARC-DESCHUTES 7/164 INS DMPW"/>
    <s v="ICW"/>
  </r>
  <r>
    <s v="LC"/>
    <s v="128571939"/>
    <s v="010/088"/>
    <s v="T2 EI UKIAH-HPLND-CLVRDL 10/088 RPR GYWW"/>
    <s v="WILLITS"/>
    <s v="ETL.4050.POLE.NWOD"/>
    <d v="2024-04-18T00:00:00"/>
    <d v="2024-04-18T00:00:00"/>
    <d v="2025-02-12T00:00:00"/>
    <x v="0"/>
    <m/>
    <d v="2025-04-18T00:00:00"/>
    <x v="97"/>
    <s v="630"/>
    <s v="TR2"/>
    <m/>
    <s v="E - Schd Compl Yr 0"/>
    <s v="Closed"/>
    <s v="RELW INSP COMP OH   FMOB TR2  PRTO FRAB"/>
    <s v="No Good/Out of Stdrd"/>
    <s v="Guy Wire-Wood"/>
    <s v="Repair"/>
    <s v="46414831"/>
    <s v="T2 EI UKIAH-HPLND-CLVRDL 10/088 RPR GYWW"/>
    <s v="ICW"/>
  </r>
  <r>
    <s v="LC"/>
    <s v="128572013"/>
    <s v="016/001"/>
    <s v="T2 EI DUNLAP TAP 016/001 RPR INSW"/>
    <s v="FRESNO"/>
    <s v="ETL.9061.INSL.NCER"/>
    <d v="2024-04-18T00:00:00"/>
    <d v="2024-04-18T00:00:00"/>
    <d v="2025-03-21T00:00:00"/>
    <x v="0"/>
    <m/>
    <d v="2025-04-18T00:00:00"/>
    <x v="97"/>
    <s v="630"/>
    <s v="TR2"/>
    <m/>
    <s v="E - Schd Compl Yr 0"/>
    <s v="Closed"/>
    <s v="RELW INSP COMP OH   FMOB TR2  PRTO"/>
    <s v="No Good/Out of Stdrd"/>
    <s v="Insulator-Wood"/>
    <s v="Repair"/>
    <s v="46298263"/>
    <s v="T2 EI DUNLAP TAP 016/001 RPR INSW"/>
    <s v="ICW"/>
  </r>
  <r>
    <s v="LC"/>
    <s v="128572018"/>
    <s v="014/000"/>
    <s v="T2 EI OAKHURST TAP 014/000 RPR GYWW"/>
    <s v="FRESNO"/>
    <s v="ETL.1252.POLE.NWOD"/>
    <d v="2024-04-18T00:00:00"/>
    <d v="2024-04-18T00:00:00"/>
    <d v="2025-03-03T00:00:00"/>
    <x v="0"/>
    <m/>
    <d v="2025-04-18T00:00:00"/>
    <x v="97"/>
    <s v="630"/>
    <s v="TR2"/>
    <m/>
    <s v="E - Schd Compl Yr 0"/>
    <s v="Closed"/>
    <s v="RELW INSP COMP OH   FMOB TR2  PRTO FRAB"/>
    <s v="No Good/Out of Stdrd"/>
    <s v="Guy Wire-Wood"/>
    <s v="Repair"/>
    <s v="46298264"/>
    <s v="T2 EI OAKHURST TAP 014/000 RPR GYWW"/>
    <s v="ICW"/>
  </r>
  <r>
    <s v="LC"/>
    <s v="128572370"/>
    <s v="017/001"/>
    <s v="T2 EI EXCHEQUER-MARIPOSA 17/001 RPL DMPW"/>
    <s v="FRESNO"/>
    <s v="ETL.8640.INSL.NCER"/>
    <d v="2024-04-18T00:00:00"/>
    <d v="2024-04-18T00:00:00"/>
    <d v="2025-04-16T00:00:00"/>
    <x v="0"/>
    <m/>
    <d v="2025-04-18T00:00:00"/>
    <x v="97"/>
    <s v="630"/>
    <s v="TR2"/>
    <m/>
    <s v="E - Schd Compl Yr 0"/>
    <s v="Closed"/>
    <s v="RELW INSP COMP OH   FMOB TR2  PRTO"/>
    <s v="No Good/Out of Stdrd"/>
    <s v="Damper-Wood"/>
    <s v="Replace"/>
    <s v="46298265"/>
    <s v="T2 EI EXCHEQUER-MARIPOSA 17/001 RPL DMPW"/>
    <s v="ICW"/>
  </r>
  <r>
    <s v="LC"/>
    <s v="128572809"/>
    <s v="001/033"/>
    <s v="T2 EI CARIBOU-WESTWOOD 1/033 RPR GYWW"/>
    <s v="TABLEMTN"/>
    <s v="ETL.6300.POLE.NWOD"/>
    <d v="2024-04-18T00:00:00"/>
    <d v="2024-04-18T00:00:00"/>
    <d v="2024-07-09T00:00:00"/>
    <x v="0"/>
    <m/>
    <d v="2024-07-18T00:00:00"/>
    <x v="97"/>
    <s v="630"/>
    <s v="TR2"/>
    <m/>
    <s v="E - Schd Compl Yr 0"/>
    <s v="Closed"/>
    <s v="RELW INSP COMP OH   FMOB TR2  PRTO FRAB DURA BRIN"/>
    <s v="No Good/Out of Stdrd"/>
    <s v="Guy Wire-Wood"/>
    <s v="Repair"/>
    <s v="46237044"/>
    <s v="T2 EI CARIBOU-WESTWOOD 1/033 RPR GYWW"/>
    <s v="ICW"/>
  </r>
  <r>
    <s v="LC"/>
    <s v="128572959"/>
    <s v="021/003"/>
    <s v="T2 BRDGVLL-GRBRVLL 21/3 RPR INSS"/>
    <s v="EUREKA"/>
    <s v="ETL.6220.INSL.NCER"/>
    <d v="2024-04-18T00:00:00"/>
    <d v="2024-04-18T00:00:00"/>
    <d v="2024-04-18T00:00:00"/>
    <x v="1"/>
    <m/>
    <d v="2025-04-18T00:00:00"/>
    <x v="97"/>
    <s v="630"/>
    <s v="TR2"/>
    <m/>
    <s v="E - Schd Compl Yr 0"/>
    <s v="Open"/>
    <s v="RELW INSP OH   FMOB TR2  PRTO"/>
    <s v="No Good/Out of Stdrd"/>
    <s v="Insulator-Wood"/>
    <s v="Repair"/>
    <s v="46345766"/>
    <s v="T2 EI BRDGVLL-GRBRVLL 21/3 RPR INSS"/>
    <s v="ICW"/>
  </r>
  <r>
    <s v="LC"/>
    <s v="128573079"/>
    <s v="305"/>
    <s v="T2 SLO-OCEANO 19/122A RPR SWTC"/>
    <s v="PISMOBCH"/>
    <s v="ETL.3530.SWIT"/>
    <d v="2024-04-18T00:00:00"/>
    <d v="2024-04-18T00:00:00"/>
    <d v="2024-04-18T00:00:00"/>
    <x v="1"/>
    <m/>
    <d v="2024-07-18T00:00:00"/>
    <x v="97"/>
    <s v="630"/>
    <s v="TR2"/>
    <m/>
    <s v="E - Schd Compl Yr 0"/>
    <s v="Open"/>
    <s v="RELW INSP OH   FMOB TR2  PRTO FRAB DURA BRIN"/>
    <s v="No Good/Out of Stdrd"/>
    <s v="Switch-Wood"/>
    <s v="Repair"/>
    <s v="46329629"/>
    <s v="T2 EI SAN LUIS OBSP-OCN 19/122A RPR SWTC"/>
    <s v="ICW"/>
  </r>
  <r>
    <s v="LC"/>
    <s v="128574284"/>
    <s v="000/019"/>
    <s v="T2 EI COLEMAN-SOUTH 0/19 RPR GYWW"/>
    <s v="TABLEMTN"/>
    <s v="ETL.6450.POLE.WOOD"/>
    <d v="2024-04-18T00:00:00"/>
    <d v="2024-04-18T00:00:00"/>
    <d v="2025-03-21T00:00:00"/>
    <x v="0"/>
    <m/>
    <d v="2025-04-18T00:00:00"/>
    <x v="97"/>
    <s v="630"/>
    <s v="TR2"/>
    <m/>
    <s v="E - Schd Compl Yr 0"/>
    <s v="Closed"/>
    <s v="RELW INSP COMP OH   FMOB TR2  PRTO FRAB"/>
    <s v="No Good/Out of Stdrd"/>
    <s v="Guy Wire-Wood"/>
    <s v="Repair"/>
    <s v="46389135"/>
    <s v="T2 EI COLEMAN-SOUTH 0/19 RPR GYWW"/>
    <s v="ICW"/>
  </r>
  <r>
    <s v="LC"/>
    <s v="128575770"/>
    <s v="069/286"/>
    <s v="T2 EI RD MTN-TBLE MTN #1 69/286 RMV NEST"/>
    <s v="TABLEMTN"/>
    <s v="ETL.6060.TOWR"/>
    <d v="2024-04-18T00:00:00"/>
    <d v="2024-04-18T00:00:00"/>
    <d v="2025-01-22T00:00:00"/>
    <x v="0"/>
    <m/>
    <d v="2025-04-18T00:00:00"/>
    <x v="97"/>
    <s v="628"/>
    <s v="TR2"/>
    <m/>
    <s v="E - Schd Compl Yr 0"/>
    <s v="Closed"/>
    <s v="RELW INSP COMP OH   FMOB TR2  PRTO FRAB"/>
    <s v="Debris/Nest/etc."/>
    <s v="Structure-Steel"/>
    <s v="Remove"/>
    <s v="46306219"/>
    <s v="T2 EI RD MTN-TBLE MTN #1 69/286 RMV NEST"/>
    <s v="ICS"/>
  </r>
  <r>
    <s v="LC"/>
    <s v="128575871"/>
    <s v="000/010"/>
    <s v="T2 FRUITLAND TAP 000/010 GO95"/>
    <s v="EUREKA"/>
    <s v="ETL.6221.POLE.WOOD"/>
    <d v="2024-04-18T00:00:00"/>
    <d v="2024-04-18T00:00:00"/>
    <d v="2025-05-12T00:00:00"/>
    <x v="1"/>
    <m/>
    <d v="2025-04-18T00:00:00"/>
    <x v="97"/>
    <s v="401T"/>
    <s v="TR2"/>
    <m/>
    <s v="E - Schd Compl Yr 0"/>
    <s v="Closed"/>
    <s v="RELW OTHR COMP OH   FMOB TR2  PRTO FRAB NTDE"/>
    <s v="Clearance"/>
    <s v="GO95 Clear Infract-Wood"/>
    <s v="To Be Corrected"/>
    <s v="35547681"/>
    <s v="T2 FRUITLAND TAP 000/010 GO95"/>
    <s v="93G"/>
  </r>
  <r>
    <s v="LC"/>
    <s v="128575875"/>
    <s v="033/004"/>
    <s v="T2 PHILO JCT-ELK 033/004 GO95"/>
    <s v="WILLITS"/>
    <s v="ETL.7780.POLE.WOOD"/>
    <d v="2024-04-18T00:00:00"/>
    <d v="2024-04-18T00:00:00"/>
    <d v="2025-01-30T00:00:00"/>
    <x v="0"/>
    <m/>
    <d v="2025-04-18T00:00:00"/>
    <x v="97"/>
    <s v="401T"/>
    <s v="TR2"/>
    <m/>
    <s v="E - Schd Compl Yr 0"/>
    <s v="Closed"/>
    <s v="RELW OTHR COMP OH   FMOB TR2  PRTO FRAB NTDE"/>
    <s v="Clearance"/>
    <s v="GO95 Clear Infract-Wood"/>
    <s v="To Be Corrected"/>
    <s v="35547682"/>
    <s v="T2 PHILO JCT-ELK 033/004 GO95"/>
    <s v="93G"/>
  </r>
  <r>
    <s v="LC"/>
    <s v="128575894"/>
    <s v="003/058"/>
    <s v="T2 EI CARIBOU-WESTWOOD 003/058 RPR GYWW"/>
    <s v="TABLEMTN"/>
    <s v="ETL.6300.POLE.NWOD"/>
    <d v="2024-04-18T00:00:00"/>
    <d v="2024-04-18T00:00:00"/>
    <d v="2024-07-09T00:00:00"/>
    <x v="0"/>
    <m/>
    <d v="2024-07-18T00:00:00"/>
    <x v="97"/>
    <s v="630"/>
    <s v="TR2"/>
    <m/>
    <s v="E - Schd Compl Yr 0"/>
    <s v="Closed"/>
    <s v="RELW INSP COMP OH   FMOB TR2  PRTO FRAB DURA BRIN"/>
    <s v="No Good/Out of Stdrd"/>
    <s v="Guy Wire-Wood"/>
    <s v="Repair"/>
    <s v="46237045"/>
    <s v="T2 EI CARIBOU-WESTWOOD 003/058 RPR GYWW"/>
    <s v="ICW"/>
  </r>
  <r>
    <s v="LC"/>
    <s v="128576028"/>
    <s v="003/059"/>
    <s v="T2 EI CARIBOU-WESTWOOD 003/059 RPR GYWW"/>
    <s v="TABLEMTN"/>
    <s v="ETL.6300.POLE.NWOD"/>
    <d v="2024-04-18T00:00:00"/>
    <d v="2024-04-18T00:00:00"/>
    <d v="2024-09-11T00:00:00"/>
    <x v="0"/>
    <m/>
    <d v="2024-07-18T00:00:00"/>
    <x v="97"/>
    <s v="630"/>
    <s v="TR2"/>
    <m/>
    <s v="E - Schd Compl Yr 0"/>
    <s v="Closed"/>
    <s v="RELW INSP COMP OH   FMOB TR2  PRTO FRAB DURA BRIN"/>
    <s v="No Good/Out of Stdrd"/>
    <s v="Guy Wire-Wood"/>
    <s v="Repair"/>
    <s v="46237046"/>
    <s v="T2 EI CARIBOU-WESTWOOD 003/059 RPR GYWW"/>
    <s v="ICW"/>
  </r>
  <r>
    <s v="LC"/>
    <s v="128576075"/>
    <s v="053/399"/>
    <s v="T2 EI BRDGVLLE-CTTNWD 053/399R RPR FOND"/>
    <s v="EUREKA"/>
    <s v="ETL.1110.POLE.STPS"/>
    <d v="2024-04-18T00:00:00"/>
    <d v="2024-04-18T00:00:00"/>
    <d v="2025-03-09T00:00:00"/>
    <x v="0"/>
    <m/>
    <d v="2025-04-18T00:00:00"/>
    <x v="97"/>
    <s v="543"/>
    <s v="TR2"/>
    <m/>
    <s v="E - Schd Compl Yr 0"/>
    <s v="Closed"/>
    <s v="RELW INSP COMP OH   FMOB TR2  PRTO FRAB"/>
    <s v="No Good/Out of Stdrd"/>
    <s v="Foundation/Concrete-Tower"/>
    <s v="Repair"/>
    <s v="46289233"/>
    <s v="T2 EI BRDGVLLE-CTTNWD 053/399R RPR FOND"/>
    <s v="ICQ"/>
  </r>
  <r>
    <s v="LC"/>
    <s v="128576097"/>
    <s v="034/142"/>
    <s v="T2 EI TESLA-METCALF 34/142 RPR INSS"/>
    <s v="METCALF"/>
    <s v="ETL.6110.INSL.NCER"/>
    <d v="2024-04-18T00:00:00"/>
    <d v="2024-04-18T00:00:00"/>
    <d v="2025-04-07T00:00:00"/>
    <x v="0"/>
    <m/>
    <d v="2025-04-18T00:00:00"/>
    <x v="97"/>
    <s v="628"/>
    <s v="TR2"/>
    <m/>
    <s v="E - Schd Compl Yr 0"/>
    <s v="Closed"/>
    <s v="RELW INSP COMP OH   FMOB TR2  PRTO"/>
    <s v="No Good/Out of Stdrd"/>
    <s v="Insulator-Steel"/>
    <s v="Repair"/>
    <s v="46286778"/>
    <s v="T2 EI TESLA-METCALF 34/142 RPR INSS"/>
    <s v="ICS"/>
  </r>
  <r>
    <s v="LC"/>
    <s v="128576103"/>
    <s v="003/059"/>
    <s v="T2 EI CARIBOU-WESTWOOD 003/059 RPR ANCW"/>
    <s v="TABLEMTN"/>
    <s v="ETL.6300.POLE.NWOD"/>
    <d v="2024-04-18T00:00:00"/>
    <d v="2024-04-18T00:00:00"/>
    <d v="2024-10-19T00:00:00"/>
    <x v="0"/>
    <m/>
    <d v="2024-07-18T00:00:00"/>
    <x v="97"/>
    <s v="630"/>
    <s v="TR2"/>
    <m/>
    <s v="E - Schd Compl Yr 0"/>
    <s v="Closed"/>
    <s v="RELW INSP COMP OH   FMOB TR2  PRTO FRAB DURA BRIN"/>
    <s v="No Good/Out of Stdrd"/>
    <s v="Anchor-Wood"/>
    <s v="Repair"/>
    <s v="46479298"/>
    <s v="T2 EI CARIBOU-WESTWOOD 003/059 RPR ANCW"/>
    <s v="ICW"/>
  </r>
  <r>
    <s v="LC"/>
    <s v="128576216"/>
    <s v="015/015"/>
    <s v="T2 EI EXCHEQUER-MARIPOSA 15/015 RPR CNDW"/>
    <s v="FRESNO"/>
    <s v="ETL.8640.INSL.NCER"/>
    <d v="2024-04-18T00:00:00"/>
    <d v="2024-04-18T00:00:00"/>
    <d v="2025-04-16T00:00:00"/>
    <x v="0"/>
    <m/>
    <d v="2025-04-18T00:00:00"/>
    <x v="97"/>
    <s v="630"/>
    <s v="TR2"/>
    <m/>
    <s v="E - Schd Compl Yr 0"/>
    <s v="Closed"/>
    <s v="RELW INSP COMP OH   FMOB TR2  PRTO"/>
    <s v="No Good/Out of Stdrd"/>
    <s v="Conductor-Wood"/>
    <s v="Repair"/>
    <s v="46298266"/>
    <s v="T2 EI EXCHEQUER-MARIPOSA 15/015 RPR CNDW"/>
    <s v="ICW"/>
  </r>
  <r>
    <s v="LC"/>
    <s v="128576349"/>
    <s v="015/013"/>
    <s v="T2 EI DUNLAP TAP 015/013 COMPLETE"/>
    <s v="FRESNO"/>
    <s v="ETL.9061.POLE.WOOD"/>
    <d v="2024-04-18T00:00:00"/>
    <d v="2024-04-18T00:00:00"/>
    <d v="2025-03-21T00:00:00"/>
    <x v="0"/>
    <m/>
    <d v="2025-04-18T00:00:00"/>
    <x v="97"/>
    <s v="401"/>
    <s v="TR2"/>
    <m/>
    <s v="E - Schd Compl Yr 0"/>
    <s v="Closed"/>
    <s v="RELW INSP REMT ACCH COMP OH   FMOB TR2  PRTO FRAB"/>
    <s v="Overloaded"/>
    <s v="GO95 Clear Infract-Wood"/>
    <s v="Replace"/>
    <s v="35573197"/>
    <s v="T2 EI DUNLAP TAP 015/013 RPL POLE"/>
    <s v="93I"/>
  </r>
  <r>
    <s v="LC"/>
    <s v="128576919"/>
    <s v="003/061"/>
    <s v="T2 EI CARIBOU-WESTWOOD 3/061 RPR ANCW"/>
    <s v="TABLEMTN"/>
    <s v="ETL.6300.POLE.NWOD"/>
    <d v="2024-04-18T00:00:00"/>
    <d v="2024-04-18T00:00:00"/>
    <d v="2024-07-09T00:00:00"/>
    <x v="0"/>
    <m/>
    <d v="2024-10-18T00:00:00"/>
    <x v="97"/>
    <s v="630"/>
    <s v="TR2"/>
    <m/>
    <s v="E - Schd Compl Yr 0"/>
    <s v="Closed"/>
    <s v="RELW INSP COMP OH   FMOB TR2  PRTO FRAB DURA BRIN"/>
    <s v="No Good/Out of Stdrd"/>
    <s v="Anchor-Wood"/>
    <s v="Repair"/>
    <s v="46237049"/>
    <s v="T2 EI CARIBOU-WESTWOOD 3/061 RPR ANCW"/>
    <s v="ICW"/>
  </r>
  <r>
    <s v="LC"/>
    <s v="128577366"/>
    <s v="022/207"/>
    <s v="T2 RND MTN-CTTNWD #2 22/207 TOUCH"/>
    <s v="TABLEMTN"/>
    <s v="ETL.5640.TOWR"/>
    <d v="2024-04-18T00:00:00"/>
    <d v="2024-04-18T00:00:00"/>
    <d v="2024-04-18T00:00:00"/>
    <x v="1"/>
    <m/>
    <d v="2024-10-18T00:00:00"/>
    <x v="97"/>
    <s v="543"/>
    <s v="TR2"/>
    <m/>
    <s v="E - Schd Compl Yr 0"/>
    <s v="Open"/>
    <s v="RELW OTHR OH   FMOB TR2  PRTO FRAB NTDE DURA BRIN"/>
    <s v="No Good/Out of Stdrd"/>
    <s v="Structure-Tower"/>
    <s v="Repair"/>
    <s v="46478119"/>
    <s v="T2 RND MTN-CTTNWD #2 22/207 TOUCH"/>
    <s v="ICQ"/>
  </r>
  <r>
    <s v="LC"/>
    <s v="128577503"/>
    <s v="015/010"/>
    <s v="T2 EI EXCHEQUER-MARIPSA 15/10 RPR GYWW"/>
    <s v="FRESNO"/>
    <s v="ETL.8640.POLE.NWOD"/>
    <d v="2024-04-18T00:00:00"/>
    <d v="2024-04-18T00:00:00"/>
    <d v="2025-04-16T00:00:00"/>
    <x v="0"/>
    <m/>
    <d v="2025-04-18T00:00:00"/>
    <x v="97"/>
    <s v="630"/>
    <s v="TR2"/>
    <m/>
    <s v="E - Schd Compl Yr 0"/>
    <s v="Closed"/>
    <s v="RELW INSP COMP OH   FMOB TR2  PRTO FRAB"/>
    <s v="No Good/Out of Stdrd"/>
    <s v="Guy Wire-Wood"/>
    <s v="Repair"/>
    <s v="46298267"/>
    <s v="T2 EI EXCHEQUER-MARIPSA 15/10 RPR GYWW"/>
    <s v="ICW"/>
  </r>
  <r>
    <s v="LC"/>
    <s v="128577534"/>
    <s v="001/029"/>
    <s v="T2 EI COLEMAN-SOUTH 1/29 COMPLETE"/>
    <s v="TABLEMTN"/>
    <s v="ETL.6450.POLE.WOOD"/>
    <d v="2024-04-18T00:00:00"/>
    <d v="2024-04-18T00:00:00"/>
    <d v="2025-03-21T00:00:00"/>
    <x v="0"/>
    <m/>
    <d v="2025-04-18T00:00:00"/>
    <x v="97"/>
    <s v="372T"/>
    <s v="TR2"/>
    <m/>
    <s v="E - Schd Compl Yr 0"/>
    <s v="Closed"/>
    <s v="RELW INSP COMP OH   FMOB TR2  PRTO FRAB"/>
    <s v="No Good/Out of Stdrd"/>
    <s v="Structure-Wood"/>
    <s v="Replace"/>
    <s v="35556480"/>
    <s v="T2 EI COLEMAN-SOUTH 1/29 RPL STRW"/>
    <s v="70Y"/>
  </r>
  <r>
    <s v="LC"/>
    <s v="128577670"/>
    <s v="026/008"/>
    <s v="T2 RIO DLL JCT-BRDGVLLE 26/8 RPL STRW"/>
    <s v="EUREKA"/>
    <s v="ETL.7850.POLE.WOOD"/>
    <d v="2024-04-18T00:00:00"/>
    <d v="2024-04-18T00:00:00"/>
    <d v="2025-06-13T00:00:00"/>
    <x v="1"/>
    <m/>
    <d v="2025-04-18T00:00:00"/>
    <x v="97"/>
    <s v="372T"/>
    <s v="TR2"/>
    <m/>
    <s v="E - Schd Compl Yr 0"/>
    <s v="Closed"/>
    <s v="RELW INSP COMP OH   FMOB TR2  PRTO FRAB"/>
    <s v="No Good/Out of Stdrd"/>
    <s v="Structure-Wood"/>
    <s v="Replace"/>
    <s v="35573025"/>
    <s v="T2 EI RIO DLL JCT-BRDGVLLE 26/8 RPL STRW"/>
    <s v="70Y"/>
  </r>
  <r>
    <s v="LC"/>
    <s v="128577683"/>
    <s v="000/006"/>
    <s v="T2 EI LOS ESTEROS-METCALF 0/6 COMPLETE"/>
    <s v="METCALF"/>
    <s v="ETL.5353.INSL"/>
    <d v="2024-04-18T00:00:00"/>
    <d v="2024-04-18T00:00:00"/>
    <d v="2025-03-27T00:00:00"/>
    <x v="0"/>
    <m/>
    <d v="2025-04-18T00:00:00"/>
    <x v="97"/>
    <s v="532T"/>
    <s v="TR2"/>
    <m/>
    <s v="E - Schd Compl Yr 0"/>
    <s v="Closed"/>
    <s v="RELW INSP COMP OH   FMOB TR2  PRTO"/>
    <s v="No Good/Out of Stdrd"/>
    <s v="Insulator-Steel"/>
    <s v="Replace"/>
    <s v="35574629"/>
    <s v="T2 EI LOS ESTEROS-METCALF RPL INSS IN 7"/>
    <s v="93K"/>
  </r>
  <r>
    <s v="LC"/>
    <s v="128577744"/>
    <s v="007/127"/>
    <s v="T2 TEMPLETON-TSCDR 07/127 RPR STRW"/>
    <s v="PISMOBCH"/>
    <s v="ETL.9410.POLE.WOOD"/>
    <d v="2024-04-18T00:00:00"/>
    <d v="2024-04-18T00:00:00"/>
    <d v="2025-04-04T00:00:00"/>
    <x v="0"/>
    <m/>
    <d v="2025-04-18T00:00:00"/>
    <x v="97"/>
    <s v="630"/>
    <s v="TR2"/>
    <m/>
    <s v="E - Schd Compl Yr 0"/>
    <s v="Closed"/>
    <s v="RELW OTHR COMP OH   FMOB TR2  PRTO FRAB"/>
    <s v="No Good/Out of Stdrd"/>
    <s v="Structure-Wood"/>
    <s v="Repair"/>
    <s v="46329663"/>
    <s v="T2 TEMPLETON-TSCDR 07/127 RPR STRW"/>
    <s v="ICW"/>
  </r>
  <r>
    <s v="LC"/>
    <s v="128577808"/>
    <s v="050/252"/>
    <s v="T2 EI MALIN-ROUND MTN #2 51/252 RPR SHLD"/>
    <s v="TABLEMTN"/>
    <s v="ETL.6020.TOWR"/>
    <d v="2024-04-18T00:00:00"/>
    <d v="2024-04-18T00:00:00"/>
    <d v="2025-02-10T00:00:00"/>
    <x v="0"/>
    <m/>
    <d v="2025-04-18T00:00:00"/>
    <x v="97"/>
    <s v="628"/>
    <s v="TR2"/>
    <m/>
    <s v="E - Schd Compl Yr 0"/>
    <s v="Closed"/>
    <s v="RELW INSP COMP OH   FMOB TR2  PRTO FRAB"/>
    <s v="No Good/Out of Stdrd"/>
    <s v="Shield Wire - Steel"/>
    <s v="Repair"/>
    <s v="46337457"/>
    <s v="T2 EI MALIN-ROUND MTN #2 51/252 RPR SHLD"/>
    <s v="ICS"/>
  </r>
  <r>
    <s v="LC"/>
    <s v="128577839"/>
    <s v="014/008"/>
    <s v="T2 EI TRINITY-MAPLE CREEK 14/8 RPR GYWW"/>
    <s v="EUREKA"/>
    <s v="ETL.8170.POLE.NWOD"/>
    <d v="2024-04-18T00:00:00"/>
    <d v="2024-04-18T00:00:00"/>
    <d v="2025-04-15T00:00:00"/>
    <x v="0"/>
    <m/>
    <d v="2025-04-18T00:00:00"/>
    <x v="97"/>
    <s v="630"/>
    <s v="TR2"/>
    <m/>
    <s v="E - Schd Compl Yr 0"/>
    <s v="Closed"/>
    <s v="RELW INSP COMP OH   FMOB TR2  PRTO FRAB BRIN"/>
    <s v="No Good/Out of Stdrd"/>
    <s v="Guy Wire-Wood"/>
    <s v="Repair"/>
    <s v="46493392"/>
    <s v="T2 EI TRINITY-MAPLE CREEK 14/8 RPR GYWW"/>
    <s v="ICW"/>
  </r>
  <r>
    <s v="LC"/>
    <s v="128577850"/>
    <s v="052/258"/>
    <s v="T2 MLN-RUND MTN #2 052/258 COMPLETE"/>
    <s v="TABLEMTN"/>
    <s v="ETL.6020.TOWR"/>
    <d v="2024-04-18T00:00:00"/>
    <d v="2024-04-18T00:00:00"/>
    <d v="2025-03-26T00:00:00"/>
    <x v="0"/>
    <m/>
    <d v="2025-04-18T00:00:00"/>
    <x v="97"/>
    <s v="543"/>
    <s v="TR2"/>
    <m/>
    <s v="E - Schd Compl Yr 0"/>
    <s v="Closed"/>
    <s v="RELW INSP COMP OH   FMOB TR2  PRTO FRAB"/>
    <s v="No Good/Out of Stdrd"/>
    <s v="Guy Wire-Tower"/>
    <s v="Repair"/>
    <s v="46381023"/>
    <s v="T2 EI MLN-RUND MTN #2 052/258 RPR GYWT"/>
    <s v="ICQ"/>
  </r>
  <r>
    <s v="LC"/>
    <s v="128580828"/>
    <s v="005/012"/>
    <s v="T2 EI BRCBRG JCT-MRPSA TAP 5/12 RPR INSW"/>
    <s v="FRESNO"/>
    <s v="ETL.8651.INSL.NCER"/>
    <d v="2024-04-19T00:00:00"/>
    <d v="2024-04-18T00:00:00"/>
    <d v="2025-03-28T00:00:00"/>
    <x v="0"/>
    <m/>
    <d v="2025-04-18T00:00:00"/>
    <x v="97"/>
    <s v="630"/>
    <s v="TR2"/>
    <m/>
    <s v="E - Schd Compl Yr 0"/>
    <s v="Closed"/>
    <s v="RELW INSP COMP OH   FMOB TR2  PRTO"/>
    <s v="No Good/Out of Stdrd"/>
    <s v="Insulator-Wood"/>
    <s v="Repair"/>
    <s v="46298268"/>
    <s v="T2 EI BRCBRG JCT-MRPSA TAP 5/12 RPR INSW"/>
    <s v="ICW"/>
  </r>
  <r>
    <s v="LC"/>
    <s v="128580881"/>
    <s v="009/107"/>
    <s v="T2 EI WST PNT-VLY SPRNGS 09/107 RPR GYWW"/>
    <s v="VICTOR"/>
    <s v="ETL.8350.POLE.NWOD"/>
    <d v="2024-04-19T00:00:00"/>
    <d v="2024-04-18T00:00:00"/>
    <d v="2025-02-12T00:00:00"/>
    <x v="0"/>
    <m/>
    <d v="2025-04-18T00:00:00"/>
    <x v="97"/>
    <s v="630"/>
    <s v="TR2"/>
    <m/>
    <s v="E - Schd Compl Yr 0"/>
    <s v="Closed"/>
    <s v="RELW INSP COMP OH   FMOB TR2  PRTO FRAB"/>
    <s v="No Good/Out of Stdrd"/>
    <s v="Guy Wire-Wood"/>
    <s v="Repair"/>
    <s v="46327502"/>
    <s v="T2 EI WST PNT-VLY SPRNGS 09/107 RPR GYWW"/>
    <s v="ICW"/>
  </r>
  <r>
    <s v="LC"/>
    <s v="128581054"/>
    <s v="009/079"/>
    <s v="T2 EI SLT SPRNGS-TGR CRK 9/79 BNT STEEL"/>
    <s v="VICTOR"/>
    <s v="ETL.3500.TOWR"/>
    <d v="2024-04-19T00:00:00"/>
    <d v="2024-04-18T00:00:00"/>
    <d v="2025-03-27T00:00:00"/>
    <x v="0"/>
    <m/>
    <d v="2025-04-18T00:00:00"/>
    <x v="97"/>
    <s v="543"/>
    <s v="TR2"/>
    <m/>
    <s v="E - Schd Compl Yr 0"/>
    <s v="Closed"/>
    <s v="RELW INSP COMP OH   FMOB TR2  PRTO FRAB"/>
    <s v="No Good/Out of Stdrd"/>
    <s v="Structure-Tower"/>
    <s v="Repair"/>
    <s v="46416490"/>
    <s v="T2 EI SLT SPRNGS-TGR CRK 9/79 BNT STEEL"/>
    <s v="ICQ"/>
  </r>
  <r>
    <s v="LC"/>
    <s v="128581063"/>
    <s v="009/073"/>
    <s v="T2 SALT SPRINGS-TIGER CREK 9/73 RPR INSS"/>
    <s v="VICTOR"/>
    <s v="ETL.3500.INSL.NCER"/>
    <d v="2024-04-19T00:00:00"/>
    <d v="2024-04-18T00:00:00"/>
    <d v="2024-04-18T00:00:00"/>
    <x v="1"/>
    <m/>
    <d v="2025-04-18T00:00:00"/>
    <x v="97"/>
    <s v="628"/>
    <s v="TR2"/>
    <m/>
    <s v="E - Schd Compl Yr 0"/>
    <s v="Open"/>
    <s v="RELW INSP OH   FMOB TR2  PRTO"/>
    <s v="No Good/Out of Stdrd"/>
    <s v="Insulator-Steel"/>
    <s v="Repair"/>
    <s v="46326986"/>
    <s v="T2 EI SLT SPRINGS-TGR CRK 9/73 RPR INSS"/>
    <s v="ICS"/>
  </r>
  <r>
    <s v="LC"/>
    <s v="128584912"/>
    <s v="052/261"/>
    <s v="T2 DI MNLN RND MTN#2 52/261 RPR OPGW"/>
    <s v="TABLEMTN"/>
    <s v="ETL.6020.TOWR"/>
    <d v="2024-04-19T00:00:00"/>
    <d v="2024-04-18T00:00:00"/>
    <d v="2024-05-09T00:00:00"/>
    <x v="0"/>
    <m/>
    <d v="2024-07-18T00:00:00"/>
    <x v="97"/>
    <s v="628"/>
    <s v="TR2"/>
    <m/>
    <s v="E - Schd Compl Yr 0"/>
    <s v="Closed"/>
    <s v="RELW FIRE COMP OH   TR2  PRTO AIR  FRAB DURA BRIN"/>
    <s v="No Good/Out of Stdrd"/>
    <s v="OPGW - Steel"/>
    <s v="Repair"/>
    <s v="46240046"/>
    <s v="T2 DI MNLN RND MTN#2 52/261 RPR OPGW"/>
    <s v="ICS"/>
  </r>
  <r>
    <s v="LC"/>
    <s v="128585407"/>
    <s v="059/240"/>
    <s v="T2 DI DIABLO-GATES #1 59/240 RPR SHLD"/>
    <s v="PISMOBCH"/>
    <s v="ETL.5960.TOWR"/>
    <d v="2024-04-19T00:00:00"/>
    <d v="2024-04-18T00:00:00"/>
    <d v="2025-02-19T00:00:00"/>
    <x v="0"/>
    <m/>
    <d v="2025-04-18T00:00:00"/>
    <x v="97"/>
    <s v="628"/>
    <s v="TR2"/>
    <m/>
    <s v="E - Schd Compl Yr 0"/>
    <s v="Closed"/>
    <s v="RELW FIRE ACCM COMP OH   TR2  PRTO AIR  FRAB"/>
    <s v="No Good/Out of Stdrd"/>
    <s v="Shield Wire - Steel"/>
    <s v="Repair"/>
    <s v="46329571"/>
    <s v="T2 DI DIABLO-GATES #1 59/240 RPR SHLD"/>
    <s v="ICS"/>
  </r>
  <r>
    <s v="LC"/>
    <s v="128617988"/>
    <s v="049/245"/>
    <s v="T2 DI MLN-RND MTN #2 49/245 RMV VEG"/>
    <s v="TABLEMTN"/>
    <s v="ETL.6020.TOWR"/>
    <d v="2024-04-22T00:00:00"/>
    <d v="2024-04-18T00:00:00"/>
    <d v="2024-04-25T00:00:00"/>
    <x v="0"/>
    <m/>
    <d v="2025-04-18T00:00:00"/>
    <x v="97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618125"/>
    <s v="051/254"/>
    <s v="T2 MALIN-ROUND MTN #2 51/254 RPL ANCT"/>
    <s v="TABLEMTN"/>
    <s v="ETL.6020.TOWR"/>
    <d v="2024-04-22T00:00:00"/>
    <d v="2024-04-18T00:00:00"/>
    <d v="2024-04-18T00:00:00"/>
    <x v="1"/>
    <m/>
    <d v="2025-04-18T00:00:00"/>
    <x v="97"/>
    <s v="93Z"/>
    <s v="TR2"/>
    <m/>
    <s v="E - Schd Compl Yr 0"/>
    <s v="Open"/>
    <s v="RELW FIRE OH   TR2  PRTO AIR  FRAB BRIN"/>
    <s v="No Good/Out of Stdrd"/>
    <s v="Anchor-Tower"/>
    <s v="Replace"/>
    <s v="31716724"/>
    <s v="T2 EI MALIN-RND MTN #2 RPL ANCT 7 TWRS"/>
    <s v="93Z"/>
  </r>
  <r>
    <s v="LC"/>
    <s v="128618530"/>
    <s v="055/272"/>
    <s v="T2 MALIN-RND MTN #2 55/272 COMPLETE"/>
    <s v="TABLEMTN"/>
    <s v="ETL.6020.TOWR"/>
    <d v="2024-04-22T00:00:00"/>
    <d v="2024-04-18T00:00:00"/>
    <d v="2025-03-24T00:00:00"/>
    <x v="0"/>
    <m/>
    <d v="2025-04-18T00:00:00"/>
    <x v="97"/>
    <s v="543"/>
    <s v="TR2"/>
    <m/>
    <s v="E - Schd Compl Yr 0"/>
    <s v="Closed"/>
    <s v="RELW COMP OH   TR2  PRTO AIR  FRAB"/>
    <s v="No Good/Out of Stdrd"/>
    <s v="Guy Wire-Tower"/>
    <s v="Repair"/>
    <s v="46381393"/>
    <s v="T2 DI MALIN-RND MTN #2 55/272 RPR GYWT"/>
    <s v="ICQ"/>
  </r>
  <r>
    <s v="LC"/>
    <s v="128618616"/>
    <s v="050/249"/>
    <s v="T2 DI MALIN RND MTN #2 50/249 RPR GYWT"/>
    <s v="TABLEMTN"/>
    <s v="ETL.6020.TOWR"/>
    <d v="2024-04-22T00:00:00"/>
    <d v="2024-04-18T00:00:00"/>
    <d v="2025-03-26T00:00:00"/>
    <x v="0"/>
    <m/>
    <d v="2025-04-18T00:00:00"/>
    <x v="97"/>
    <s v="543"/>
    <s v="TR2"/>
    <m/>
    <s v="E - Schd Compl Yr 0"/>
    <s v="Closed"/>
    <s v="RELW COMP OH   TR2  PRTO AIR  FRAB"/>
    <s v="No Good/Out of Stdrd"/>
    <s v="Guy Wire-Tower"/>
    <s v="Repair"/>
    <s v="46381027"/>
    <s v="T2 DI MALIN RND MTN #2 50/249 RPR GYWT"/>
    <s v="ICQ"/>
  </r>
  <r>
    <s v="LC"/>
    <s v="128618855"/>
    <s v="044/181"/>
    <s v="T2 DI DIABLO-MIDWAY #2 44/181 RPR SHLS"/>
    <s v="PISMOBCH"/>
    <s v="ETL.5970.TOWR"/>
    <d v="2024-04-22T00:00:00"/>
    <d v="2024-04-18T00:00:00"/>
    <d v="2025-04-11T00:00:00"/>
    <x v="0"/>
    <m/>
    <d v="2025-04-18T00:00:00"/>
    <x v="97"/>
    <s v="628"/>
    <s v="TR2"/>
    <m/>
    <s v="E - Schd Compl Yr 0"/>
    <s v="Closed"/>
    <s v="RELW FIRE COMP OH   TR2  PRTO AIR  FRAB"/>
    <s v="No Good/Out of Stdrd"/>
    <s v="Shield Wire - Steel"/>
    <s v="Repair"/>
    <s v="46248670"/>
    <s v="T2 DI DIABLO-MIDWAY #2 44/181 RPR SHLS"/>
    <s v="ICS"/>
  </r>
  <r>
    <s v="LC"/>
    <s v="128618890"/>
    <s v="049/246"/>
    <s v="T2 MALIN-ROUND MTN #2 49/246 RPR GYWT"/>
    <s v="TABLEMTN"/>
    <s v="ETL.6020.TOWR"/>
    <d v="2024-04-22T00:00:00"/>
    <d v="2024-04-18T00:00:00"/>
    <d v="2025-03-26T00:00:00"/>
    <x v="0"/>
    <m/>
    <d v="2025-04-18T00:00:00"/>
    <x v="97"/>
    <s v="543"/>
    <s v="TR2"/>
    <m/>
    <s v="E - Schd Compl Yr 0"/>
    <s v="Closed"/>
    <s v="RELW FIRE COMP OH   TR2  PRTO AIR  FRAB"/>
    <s v="No Good/Out of Stdrd"/>
    <s v="Guy Wire-Tower"/>
    <s v="Repair"/>
    <s v="46381030"/>
    <s v="T2 DI MALIN-ROUND MTN #2 49/246 RPR GYWT"/>
    <s v="ICQ"/>
  </r>
  <r>
    <s v="LC"/>
    <s v="128618900"/>
    <s v="048/241"/>
    <s v="T2 DI MLIN RND MTN #2 48/241 RPR OPGW"/>
    <s v="TABLEMTN"/>
    <s v="ETL.6020.TOWR"/>
    <d v="2024-04-22T00:00:00"/>
    <d v="2024-04-18T00:00:00"/>
    <d v="2025-02-10T00:00:00"/>
    <x v="0"/>
    <m/>
    <d v="2025-04-18T00:00:00"/>
    <x v="97"/>
    <s v="628"/>
    <s v="TR2"/>
    <m/>
    <s v="E - Schd Compl Yr 0"/>
    <s v="Closed"/>
    <s v="RELW COMP OH   TR2  PRTO AIR  FRAB"/>
    <s v="No Good/Out of Stdrd"/>
    <s v="OPGW - Steel"/>
    <s v="Repair"/>
    <s v="46337586"/>
    <s v="T2 DI MLIN RND MTN #2 48/241 RPR OPGW"/>
    <s v="ICS"/>
  </r>
  <r>
    <s v="LC"/>
    <s v="128618901"/>
    <s v="048/241"/>
    <s v="T2 DI MLIN RND MTN #2 48/241 RPR SHLD"/>
    <s v="TABLEMTN"/>
    <s v="ETL.6020.TOWR"/>
    <d v="2024-04-22T00:00:00"/>
    <d v="2024-04-18T00:00:00"/>
    <d v="2025-02-10T00:00:00"/>
    <x v="0"/>
    <m/>
    <d v="2025-04-18T00:00:00"/>
    <x v="97"/>
    <s v="628"/>
    <s v="TR2"/>
    <m/>
    <s v="E - Schd Compl Yr 0"/>
    <s v="Closed"/>
    <s v="RELW COMP OH   TR2  PRTO AIR  FRAB"/>
    <s v="No Good/Out of Stdrd"/>
    <s v="Shield Wire - Steel"/>
    <s v="Repair"/>
    <s v="46337587"/>
    <s v="T2 DI MLIN RND MTN #2 48/241 RPR SHLD"/>
    <s v="ICS"/>
  </r>
  <r>
    <s v="LC"/>
    <s v="128618904"/>
    <s v="053/262"/>
    <s v="T2 DI MLIN RND MTN #2 53/262 RPR GYWT"/>
    <s v="TABLEMTN"/>
    <s v="ETL.6020.TOWR"/>
    <d v="2024-04-22T00:00:00"/>
    <d v="2024-04-18T00:00:00"/>
    <d v="2025-03-24T00:00:00"/>
    <x v="0"/>
    <m/>
    <d v="2025-04-18T00:00:00"/>
    <x v="97"/>
    <s v="543"/>
    <s v="TR2"/>
    <m/>
    <s v="E - Schd Compl Yr 0"/>
    <s v="Closed"/>
    <s v="RELW COMP OH   TR2  PRTO AIR  FRAB"/>
    <s v="No Good/Out of Stdrd"/>
    <s v="Guy Wire-Tower"/>
    <s v="Repair"/>
    <s v="46381395"/>
    <s v="T2 DI MLIN RND MTN #2 53/262 RPR GYWT"/>
    <s v="ICQ"/>
  </r>
  <r>
    <s v="LC"/>
    <s v="128618954"/>
    <s v="052/259"/>
    <s v="T2 DI MLIN-ROUND MTN #2 52/259 RPR SHLS"/>
    <s v="TABLEMTN"/>
    <s v="ETL.6020.TOWR"/>
    <d v="2024-04-22T00:00:00"/>
    <d v="2024-04-18T00:00:00"/>
    <d v="2025-02-10T00:00:00"/>
    <x v="0"/>
    <m/>
    <d v="2025-04-18T00:00:00"/>
    <x v="97"/>
    <s v="628"/>
    <s v="TR2"/>
    <m/>
    <s v="E - Schd Compl Yr 0"/>
    <s v="Closed"/>
    <s v="RELW COMP OH   TR2  PRTO AIR  FRAB"/>
    <s v="No Good/Out of Stdrd"/>
    <s v="Shield Wire - Steel"/>
    <s v="Repair"/>
    <s v="46338190"/>
    <s v="T2 DI MLIN-ROUND MTN #2 52/259 RPR SHLS"/>
    <s v="ICS"/>
  </r>
  <r>
    <s v="LC"/>
    <s v="128618976"/>
    <s v="055/274"/>
    <s v="T2 DI MALIN-ROUND MTN #2 55/274 RPR SHLD"/>
    <s v="TABLEMTN"/>
    <s v="ETL.6020.TOWR"/>
    <d v="2024-04-22T00:00:00"/>
    <d v="2024-04-18T00:00:00"/>
    <d v="2024-08-29T00:00:00"/>
    <x v="0"/>
    <m/>
    <d v="2025-04-18T00:00:00"/>
    <x v="97"/>
    <s v="628"/>
    <s v="TR2"/>
    <m/>
    <s v="E - Schd Compl Yr 0"/>
    <s v="Closed"/>
    <s v="RELW FIRE COMP OH   TR2  PRTO AIR  FRAB"/>
    <s v="No Good/Out of Stdrd"/>
    <s v="Shield Wire - Steel"/>
    <s v="Repair"/>
    <s v="46250307"/>
    <s v="T2 DI MALIN-ROUND MTN #2 55/274 RPR SHLD"/>
    <s v="ICS"/>
  </r>
  <r>
    <s v="LC"/>
    <s v="128619013"/>
    <s v="035/144"/>
    <s v="T2 DI DIABLO-MIDWAY #3 35/144 INSP STRT"/>
    <s v="PISMOBCH"/>
    <s v="ETL.5980.TOWR"/>
    <d v="2024-04-22T00:00:00"/>
    <d v="2024-04-18T00:00:00"/>
    <d v="2024-10-23T00:00:00"/>
    <x v="0"/>
    <m/>
    <d v="2025-04-18T00:00:00"/>
    <x v="97"/>
    <s v="543"/>
    <s v="TR2"/>
    <m/>
    <s v="E - Schd Compl Yr 0"/>
    <s v="Closed"/>
    <s v="RELW FIRE COMP OH   TR2  PRTO AIR  FRAB"/>
    <s v="Overgrown"/>
    <s v="Structure-Tower"/>
    <s v="Inspect"/>
    <s v="46327073"/>
    <s v="T2 DI DIABLO-MIDWAY #3 35/144 INSP STRT"/>
    <s v="ICQ"/>
  </r>
  <r>
    <s v="LC"/>
    <s v="128619018"/>
    <s v="033/136"/>
    <s v="T2 DI DIABLO-MIDWAY #3 33/136 INSP STRT"/>
    <s v="PISMOBCH"/>
    <s v="ETL.5980.TOWR"/>
    <d v="2024-04-22T00:00:00"/>
    <d v="2024-04-18T00:00:00"/>
    <d v="2024-10-01T00:00:00"/>
    <x v="0"/>
    <m/>
    <d v="2025-04-18T00:00:00"/>
    <x v="97"/>
    <s v="543"/>
    <s v="TR2"/>
    <m/>
    <s v="E - Schd Compl Yr 0"/>
    <s v="Closed"/>
    <s v="RELW FIRE COMP OH   TR2  PRTO AIR  FRAB"/>
    <s v="Overgrown"/>
    <s v="Structure-Tower"/>
    <s v="Inspect"/>
    <s v="46327071"/>
    <s v="T2 DI DIABLO-MIDWAY #3 33/136 INSP STRT"/>
    <s v="ICQ"/>
  </r>
  <r>
    <s v="LC"/>
    <s v="128619033"/>
    <s v="037/151"/>
    <s v="T2 DI DIABLO-MIDWAY #2 37/151 INSP STRT"/>
    <s v="PISMOBCH"/>
    <s v="ETL.5970.TOWR"/>
    <d v="2024-04-22T00:00:00"/>
    <d v="2024-04-18T00:00:00"/>
    <d v="2024-10-23T00:00:00"/>
    <x v="0"/>
    <m/>
    <d v="2025-04-18T00:00:00"/>
    <x v="97"/>
    <s v="543"/>
    <s v="TR2"/>
    <m/>
    <s v="E - Schd Compl Yr 0"/>
    <s v="Closed"/>
    <s v="RELW FIRE COMP OH   TR2  PRTO AIR  FRAB"/>
    <s v="Overgrown"/>
    <s v="Structure-Tower"/>
    <s v="Inspect"/>
    <s v="46327074"/>
    <s v="T2 DI DIABLO-MIDWAY #2 37/151 INSP STRT"/>
    <s v="ICQ"/>
  </r>
  <r>
    <s v="LC"/>
    <s v="128619038"/>
    <s v="050/250"/>
    <s v="T2 DI MALIN-ROUND MTN #2 50/250 RPR GYWT"/>
    <s v="TABLEMTN"/>
    <s v="ETL.6020.TOWR"/>
    <d v="2024-04-22T00:00:00"/>
    <d v="2024-04-18T00:00:00"/>
    <d v="2025-03-26T00:00:00"/>
    <x v="0"/>
    <m/>
    <d v="2025-04-18T00:00:00"/>
    <x v="97"/>
    <s v="543"/>
    <s v="TR2"/>
    <m/>
    <s v="E - Schd Compl Yr 0"/>
    <s v="Closed"/>
    <s v="RELW FIRE COMP OH   TR2  PRTO AIR  FRAB"/>
    <s v="No Good/Out of Stdrd"/>
    <s v="Guy Wire-Tower"/>
    <s v="Repair"/>
    <s v="46381031"/>
    <s v="T2 DI MALIN-ROUND MTN #2 50/250 RPR GYWT"/>
    <s v="ICQ"/>
  </r>
  <r>
    <s v="LC"/>
    <s v="129704279"/>
    <s v="003/022"/>
    <s v="T3 CASTRO VALLEY-NWARK 3/22 TOUCH"/>
    <s v="CONCORD"/>
    <s v="ETL.4450.TOWR"/>
    <d v="2024-10-18T00:00:00"/>
    <d v="2024-10-18T00:00:00"/>
    <d v="2025-04-08T00:00:00"/>
    <x v="0"/>
    <m/>
    <d v="2025-04-18T00:00:00"/>
    <x v="97"/>
    <s v="543"/>
    <s v="TR3"/>
    <m/>
    <s v="E - Schd Compl Yr 0"/>
    <s v="Closed"/>
    <s v="RELW OTHR COMP OH   TR3  PRTO FRAB NTDE BRIN"/>
    <s v="No Good/Out of Stdrd"/>
    <s v="Structure-Tower"/>
    <s v="Repair"/>
    <s v="46489059"/>
    <s v="T3 CASTRO VALLEY-NWARK 3/22 TOUCH"/>
    <s v="ICQ"/>
  </r>
  <r>
    <s v="LC"/>
    <s v="123368404"/>
    <s v="027/135"/>
    <s v="T2NT EI RND MT-TBLE MT #1 27/135 RMV VEG"/>
    <s v="TABLEMTN"/>
    <s v="ETL.6060.TOWR"/>
    <d v="2022-04-19T00:00:00"/>
    <d v="2022-04-19T00:00:00"/>
    <d v="2023-08-22T00:00:00"/>
    <x v="0"/>
    <m/>
    <d v="2025-04-19T00:00:00"/>
    <x v="98"/>
    <s v="564"/>
    <s v="TR2N"/>
    <m/>
    <s v="E - Schd Compl Yr 0"/>
    <s v="Closed"/>
    <s v="REGW INSP COMP OH   FMOB TR2N PRTO FRAB"/>
    <s v="Overgrown"/>
    <s v="Vegetation"/>
    <s v="Trim"/>
    <s v=""/>
    <s v=""/>
    <s v=""/>
  </r>
  <r>
    <s v="LC"/>
    <s v="123369234"/>
    <s v="027/134"/>
    <s v="T2NT EI RND MT-TBLE MT #1 27/168 RMV VEG"/>
    <s v="TABLEMTN"/>
    <s v="ETL.6060.TOWR"/>
    <d v="2022-04-19T00:00:00"/>
    <d v="2022-04-19T00:00:00"/>
    <d v="2023-08-23T00:00:00"/>
    <x v="0"/>
    <m/>
    <d v="2025-04-19T00:00:00"/>
    <x v="98"/>
    <s v="564"/>
    <s v="TR2N"/>
    <m/>
    <s v="E - Schd Compl Yr 0"/>
    <s v="Closed"/>
    <s v="REGW INSP COMP OH   FMOB TR2N PRTO FRAB"/>
    <s v="Overgrown"/>
    <s v="Vegetation"/>
    <s v="Trim"/>
    <s v=""/>
    <s v=""/>
    <s v=""/>
  </r>
  <r>
    <s v="LC"/>
    <s v="123467606"/>
    <s v="040/341"/>
    <s v="T2NT DI PIT#1-COTTONWD 40/341 RPR STRT"/>
    <s v="TABLEMTN"/>
    <s v="ETL.5390.TOWR"/>
    <d v="2022-04-30T00:00:00"/>
    <d v="2022-04-19T00:00:00"/>
    <d v="2023-08-03T00:00:00"/>
    <x v="0"/>
    <m/>
    <d v="2025-04-19T00:00:00"/>
    <x v="98"/>
    <s v="543"/>
    <s v="TR2N"/>
    <m/>
    <s v="E - Schd Compl Yr 0"/>
    <s v="Closed"/>
    <s v="RELW FIRE COMP OH   TR2N PRTO AIR  FRAB"/>
    <s v="No Good/Out of Stdrd"/>
    <s v="Structure-Tower"/>
    <s v="Repair"/>
    <s v="45639725"/>
    <s v="T2 DI PIT #1-COTTONWOOD 40/341 BNT STEEL"/>
    <s v="ICQ"/>
  </r>
  <r>
    <s v="LC"/>
    <s v="123491599"/>
    <s v="000/003B"/>
    <s v="T3NT DI UKH-HPLND-CLVRDL 0/3B RPL HRDW"/>
    <s v="WILLITS"/>
    <s v="ETL.4050.POLE.WOOD"/>
    <d v="2022-05-03T00:00:00"/>
    <d v="2022-04-19T00:00:00"/>
    <d v="2023-10-20T00:00:00"/>
    <x v="0"/>
    <m/>
    <d v="2025-04-19T00:00:00"/>
    <x v="98"/>
    <s v="630"/>
    <s v="TR3N"/>
    <m/>
    <s v="E - Schd Compl Yr 0"/>
    <s v="Closed"/>
    <s v="RELW FIRE ACCL COMP OH   TR3N PRTO AIR  FRAB"/>
    <s v="No Good/Out of Stdrd"/>
    <s v="Hardware-Wood"/>
    <s v="Replace"/>
    <s v="45593093"/>
    <s v="T3 DI UKIAH-HOPLND-CLVRDL 0/03B RPL HRDW"/>
    <s v="ICW"/>
  </r>
  <r>
    <s v="LC"/>
    <s v="128581952"/>
    <s v="007/085"/>
    <s v="T2 VEDDER TAP 07/85C RPL POLE"/>
    <s v="MIDWAY"/>
    <s v="ETL.2141.POLE.WDPS"/>
    <d v="2024-04-19T00:00:00"/>
    <d v="2024-04-19T00:00:00"/>
    <d v="2024-04-29T00:00:00"/>
    <x v="0"/>
    <m/>
    <d v="2024-07-19T00:00:00"/>
    <x v="98"/>
    <s v="372"/>
    <s v="TR2"/>
    <m/>
    <s v="E - Schd Compl Yr 0"/>
    <s v="Closed"/>
    <s v="REGW COMP OH   FMOB TR2  PRTO FRAB DURA BRIN"/>
    <s v="No Good/Out of Stdrd"/>
    <s v="Structure-Wood"/>
    <s v="Replace"/>
    <s v="35536714"/>
    <s v="T2 VEDDER TAP 008/094 GO95 CLEAR"/>
    <s v="70Y"/>
  </r>
  <r>
    <s v="LC"/>
    <s v="128581971"/>
    <s v="007/085"/>
    <s v="T2 VEDDER TAP 07/85R RPL POLE"/>
    <s v="MIDWAY"/>
    <s v="ETL.2141.POLE.WDPS"/>
    <d v="2024-04-19T00:00:00"/>
    <d v="2024-04-19T00:00:00"/>
    <d v="2024-04-29T00:00:00"/>
    <x v="0"/>
    <m/>
    <d v="2024-07-19T00:00:00"/>
    <x v="98"/>
    <s v="372"/>
    <s v="TR2"/>
    <m/>
    <s v="E - Schd Compl Yr 0"/>
    <s v="Closed"/>
    <s v="REGW COMP OH   FMOB TR2  PRTO FRAB DURA BRIN"/>
    <s v="No Good/Out of Stdrd"/>
    <s v="Structure-Wood"/>
    <s v="Replace"/>
    <s v="35536714"/>
    <s v="T2 VEDDER TAP 008/094 GO95 CLEAR"/>
    <s v="70Y"/>
  </r>
  <r>
    <s v="LC"/>
    <s v="128581972"/>
    <s v="006/075"/>
    <s v="T2 VEDDER TAP 06/75 RPL POLE"/>
    <s v="MIDWAY"/>
    <s v="ETL.2141.POLE.WOOD"/>
    <d v="2024-04-19T00:00:00"/>
    <d v="2024-04-19T00:00:00"/>
    <d v="2024-04-30T00:00:00"/>
    <x v="0"/>
    <m/>
    <d v="2024-07-19T00:00:00"/>
    <x v="98"/>
    <s v="372"/>
    <s v="TR2"/>
    <m/>
    <s v="E - Schd Compl Yr 0"/>
    <s v="Closed"/>
    <s v="REGW COMP OH   FMOB TR2  PRTO FRAB DURA BRIN"/>
    <s v="No Good/Out of Stdrd"/>
    <s v="Structure-Wood"/>
    <s v="Replace"/>
    <s v="35536714"/>
    <s v="T2 VEDDER TAP 008/094 GO95 CLEAR"/>
    <s v="70Y"/>
  </r>
  <r>
    <s v="LC"/>
    <s v="128581973"/>
    <s v="007/085"/>
    <s v="T2 VEDDER TAP 07/85L RPL POLE"/>
    <s v="MIDWAY"/>
    <s v="ETL.2141.POLE.WDPS"/>
    <d v="2024-04-19T00:00:00"/>
    <d v="2024-04-19T00:00:00"/>
    <d v="2024-04-29T00:00:00"/>
    <x v="0"/>
    <m/>
    <d v="2024-07-19T00:00:00"/>
    <x v="98"/>
    <s v="372"/>
    <s v="TR2"/>
    <m/>
    <s v="E - Schd Compl Yr 0"/>
    <s v="Closed"/>
    <s v="REGW COMP OH   FMOB TR2  PRTO FRAB DURA BRIN"/>
    <s v="No Good/Out of Stdrd"/>
    <s v="Structure-Wood"/>
    <s v="Replace"/>
    <s v="35536714"/>
    <s v="T2 VEDDER TAP 008/094 GO95 CLEAR"/>
    <s v="70Y"/>
  </r>
  <r>
    <s v="LC"/>
    <s v="128582274"/>
    <s v="013/003"/>
    <s v="T2 EI OAKHURST TAP 013/003 RPR GYWW"/>
    <s v="FRESNO"/>
    <s v="ETL.1252.POLE.NWOD"/>
    <d v="2024-04-19T00:00:00"/>
    <d v="2024-04-19T00:00:00"/>
    <d v="2025-02-27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298189"/>
    <s v="T2 EI OAKHURST TAP 013/003 RPR GYWW"/>
    <s v="ICW"/>
  </r>
  <r>
    <s v="LC"/>
    <s v="128582317"/>
    <s v="025/153"/>
    <s v="T2 EI TSLA-SALDO-MNTECA 26/165 RPR GYWW"/>
    <s v="VICTOR"/>
    <s v="ETL.4000.POLE.WOOD"/>
    <d v="2024-04-19T00:00:00"/>
    <d v="2024-04-19T00:00:00"/>
    <d v="2025-02-25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325890"/>
    <s v="T2 EI TSLA-SALDO-MNTECA 26/165 RPR GYWW"/>
    <s v="ICW"/>
  </r>
  <r>
    <s v="LC"/>
    <s v="128582617"/>
    <s v="004/027"/>
    <s v="T2 WV BALCH-SANGER 004/027 INS DAMS"/>
    <s v="FRESNO"/>
    <s v="ETL.1050.INSL.NCER"/>
    <d v="2024-04-19T00:00:00"/>
    <d v="2024-04-19T00:00:00"/>
    <d v="2025-05-12T00:00:00"/>
    <x v="1"/>
    <m/>
    <d v="2025-04-19T00:00:00"/>
    <x v="98"/>
    <s v="628"/>
    <s v="TR2"/>
    <m/>
    <s v="E - Schd Compl Yr 0"/>
    <s v="Closed"/>
    <s v="RELW OTHR COMP OH   FMOB TR2  PRTO NTDE"/>
    <s v="Missing"/>
    <s v="Damper-Steel"/>
    <s v="Install"/>
    <s v="46298227"/>
    <s v="T2 WV BALCH-SANGER 004/027 INS DAMS"/>
    <s v="ICS"/>
  </r>
  <r>
    <s v="LC"/>
    <s v="128582892"/>
    <s v="012/010"/>
    <s v="T2 EI OAKHURST TAP 012/010 RPR INSW"/>
    <s v="FRESNO"/>
    <s v="ETL.1252.INSL.NCER"/>
    <d v="2024-04-19T00:00:00"/>
    <d v="2024-04-19T00:00:00"/>
    <d v="2024-10-30T00:00:00"/>
    <x v="0"/>
    <m/>
    <d v="2024-07-19T00:00:00"/>
    <x v="98"/>
    <s v="630"/>
    <s v="TR2"/>
    <m/>
    <s v="E - Schd Compl Yr 0"/>
    <s v="Closed"/>
    <s v="RELW INSP COMP OH   FMOB TR2  PRTO DURA BRIN"/>
    <s v="No Good/Out of Stdrd"/>
    <s v="Insulator-Wood"/>
    <s v="Repair"/>
    <s v="46239780"/>
    <s v="T2 EI OAKHURST TAP 012/010 RPR INSW"/>
    <s v="ICW"/>
  </r>
  <r>
    <s v="LC"/>
    <s v="128582932"/>
    <s v="004/025"/>
    <s v="T2 METCALF-HICKS 1 &amp; 2 4/25 RMV VEG"/>
    <s v="METCALF"/>
    <s v="ETL.4317.TOWR"/>
    <d v="2024-04-19T00:00:00"/>
    <d v="2024-04-19T00:00:00"/>
    <d v="2025-05-23T00:00:00"/>
    <x v="1"/>
    <m/>
    <d v="2025-04-19T00:00:00"/>
    <x v="9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582949"/>
    <s v="022/195"/>
    <s v="T2 EI BRDGEVLE-COTNWD 22/195L RPL ANCW"/>
    <s v="TABLEMTN"/>
    <s v="ETL.1110.POLE.STPS"/>
    <d v="2024-04-19T00:00:00"/>
    <d v="2024-04-19T00:00:00"/>
    <d v="2025-03-22T00:00:00"/>
    <x v="0"/>
    <m/>
    <d v="2025-04-19T00:00:00"/>
    <x v="98"/>
    <s v="637T"/>
    <s v="TR2"/>
    <m/>
    <s v="E - Schd Compl Yr 0"/>
    <s v="Closed"/>
    <s v="RELW INSP COMP OH   FMOB TR2  PRTO"/>
    <s v="No Good/Out of Stdrd"/>
    <s v="Anchor-Wood"/>
    <s v="Replace"/>
    <s v="35604404"/>
    <s v="T2 EI BRDGEVLE-COTNWD 22/195L RPL ANCW"/>
    <s v="93E"/>
  </r>
  <r>
    <s v="LC"/>
    <s v="128582988"/>
    <s v="063/264"/>
    <s v="T2 EI RND MTN-TBL MTN #1 63/264 RMV VEG"/>
    <s v="TABLEMTN"/>
    <s v="ETL.6060.TOWR"/>
    <d v="2024-04-19T00:00:00"/>
    <d v="2024-04-19T00:00:00"/>
    <d v="2024-06-25T00:00:00"/>
    <x v="0"/>
    <m/>
    <d v="2025-04-19T00:00:00"/>
    <x v="9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583016"/>
    <s v="063/267"/>
    <s v="T2 EI RND MTN-TBL MTN #1 63/267 RPL INSS"/>
    <s v="TABLEMTN"/>
    <s v="ETL.6060.INSL"/>
    <d v="2024-04-19T00:00:00"/>
    <d v="2024-04-19T00:00:00"/>
    <d v="2025-01-22T00:00:00"/>
    <x v="0"/>
    <m/>
    <d v="2025-04-19T00:00:00"/>
    <x v="98"/>
    <s v="532"/>
    <s v="TR2"/>
    <m/>
    <s v="E - Schd Compl Yr 0"/>
    <s v="Closed"/>
    <s v="REGW INSP COMP OH   FMOB TR2  PRTO"/>
    <s v="Missing"/>
    <s v="Insulator-Steel"/>
    <s v="Install"/>
    <s v="35569940"/>
    <s v="T2 EI RND MTN-TBL MTN #1 RPL INSS 9 TWRS"/>
    <s v="93K"/>
  </r>
  <r>
    <s v="LC"/>
    <s v="128583040"/>
    <s v="063/266"/>
    <s v="T2 EI RND MTN-TBL MTN #1 63/266 RPL INSS"/>
    <s v="TABLEMTN"/>
    <s v="ETL.6060.INSL"/>
    <d v="2024-04-19T00:00:00"/>
    <d v="2024-04-19T00:00:00"/>
    <d v="2025-01-22T00:00:00"/>
    <x v="0"/>
    <m/>
    <d v="2025-04-19T00:00:00"/>
    <x v="98"/>
    <s v="532"/>
    <s v="TR2"/>
    <m/>
    <s v="E - Schd Compl Yr 0"/>
    <s v="Closed"/>
    <s v="REGW INSP COMP OH   FMOB TR2  PRTO"/>
    <s v="Missing"/>
    <s v="Insulator-Steel"/>
    <s v="Install"/>
    <s v="35569940"/>
    <s v="T2 EI RND MTN-TBL MTN #1 RPL INSS 9 TWRS"/>
    <s v="93K"/>
  </r>
  <r>
    <s v="LC"/>
    <s v="128583072"/>
    <s v="063/263"/>
    <s v="T2 EI RD MTN-TBL MTN #1 63/263 RPL INSS"/>
    <s v="TABLEMTN"/>
    <s v="ETL.6060.INSL"/>
    <d v="2024-04-19T00:00:00"/>
    <d v="2024-04-19T00:00:00"/>
    <d v="2025-01-24T00:00:00"/>
    <x v="0"/>
    <m/>
    <d v="2025-04-19T00:00:00"/>
    <x v="98"/>
    <s v="532T"/>
    <s v="TR2"/>
    <m/>
    <s v="E - Schd Compl Yr 0"/>
    <s v="Closed"/>
    <s v="RELW INSP COMP OH   FMOB TR2  PRTO"/>
    <s v="No Good/Out of Stdrd"/>
    <s v="Insulator-Steel"/>
    <s v="Replace"/>
    <s v="35606768"/>
    <s v="T2 EI RD MTN-TBL MTN #1 63/263 RPL INSS"/>
    <s v="93K"/>
  </r>
  <r>
    <s v="LC"/>
    <s v="128583206"/>
    <s v="074/305"/>
    <s v="T2 EI RND MTN-TBL MTN #2 74/305 MASTIC"/>
    <s v="TABLEMTN"/>
    <s v="ETL.6070.TOWR"/>
    <d v="2024-04-19T00:00:00"/>
    <d v="2024-04-19T00:00:00"/>
    <d v="2025-01-29T00:00:00"/>
    <x v="0"/>
    <m/>
    <d v="2025-04-19T00:00:00"/>
    <x v="98"/>
    <s v="543"/>
    <s v="TR2"/>
    <m/>
    <s v="E - Schd Compl Yr 0"/>
    <s v="Closed"/>
    <s v="RELW INSP COMP OH   FMOB TR2  PRTO FRAB NTDE"/>
    <s v="No Good/Out of Stdrd"/>
    <s v="Foundation/Concrete-Tower"/>
    <s v="Repair"/>
    <s v="46310379"/>
    <s v="T2NT EI RND MTN-TBL MTN #2 74/305 MASTIC"/>
    <s v="ICQ"/>
  </r>
  <r>
    <s v="LC"/>
    <s v="128583259"/>
    <s v="069/285"/>
    <s v="T2 EI RD MTN-TBLE MTN #1 69/286 RPR STRT"/>
    <s v="TABLEMTN"/>
    <s v="ETL.6060.TOWR"/>
    <d v="2024-04-19T00:00:00"/>
    <d v="2024-04-19T00:00:00"/>
    <d v="2025-03-10T00:00:00"/>
    <x v="0"/>
    <m/>
    <d v="2025-04-19T00:00:00"/>
    <x v="98"/>
    <s v="543"/>
    <s v="TR2"/>
    <m/>
    <s v="E - Schd Compl Yr 0"/>
    <s v="Closed"/>
    <s v="RELW INSP COMP OH   FMOB TR2  PRTO FRAB"/>
    <s v="No Good/Out of Stdrd"/>
    <s v="Structure-Tower"/>
    <s v="Repair"/>
    <s v="46310378"/>
    <s v="T2 EI RD MTN-TBLE MTN #1 69/286 RPR STRT"/>
    <s v="ICQ"/>
  </r>
  <r>
    <s v="LC"/>
    <s v="128583316"/>
    <s v="012/156"/>
    <s v="T2 WV KESWICK-TRINITY 12/156 INS DAMW"/>
    <s v="TABLEMTN"/>
    <s v="ETL.7270.INSL.NCER"/>
    <d v="2024-04-19T00:00:00"/>
    <d v="2024-04-19T00:00:00"/>
    <d v="2025-03-31T00:00:00"/>
    <x v="0"/>
    <m/>
    <d v="2025-04-19T00:00:00"/>
    <x v="98"/>
    <s v="630"/>
    <s v="TR2"/>
    <m/>
    <s v="E - Schd Compl Yr 0"/>
    <s v="Closed"/>
    <s v="RELW OTHR COMP OH   FMOB TR2  PRTO NTDE"/>
    <s v="Missing"/>
    <s v="Damper-Wood"/>
    <s v="Install"/>
    <s v="46311277"/>
    <s v="T2 WV KESWICK-TRINITY 12/156 INS DAMW"/>
    <s v="ICW"/>
  </r>
  <r>
    <s v="LC"/>
    <s v="128583470"/>
    <s v="000/001"/>
    <s v="T2 CHRISTIE-FRANKLIN #1 0/001 RPL STRW"/>
    <s v="CONCORD"/>
    <s v="ETL.6350.POLE.WOOD"/>
    <d v="2024-04-19T00:00:00"/>
    <d v="2024-04-19T00:00:00"/>
    <d v="2025-06-06T00:00:00"/>
    <x v="1"/>
    <m/>
    <d v="2025-04-19T00:00:00"/>
    <x v="98"/>
    <s v="372T"/>
    <s v="TR2"/>
    <m/>
    <s v="E - Schd Compl Yr 0"/>
    <s v="Closed"/>
    <s v="RELW COMP OH   FMOB TR2  PRTO FRAB PGEQ"/>
    <s v="Rotten"/>
    <s v="Structure-Wood"/>
    <s v="Replace"/>
    <s v="35573103"/>
    <s v="T2 CHRISTIE-FRANKLIN #1 0/001 RPL STRW"/>
    <s v="70Y"/>
  </r>
  <r>
    <s v="LC"/>
    <s v="128583730"/>
    <s v="45"/>
    <s v="T2 EI IONE TAP 000/001 RPR SWITCH"/>
    <s v="VICTOR"/>
    <s v="ETL.8253.SWIT"/>
    <d v="2024-04-19T00:00:00"/>
    <d v="2024-04-19T00:00:00"/>
    <d v="2025-03-11T00:00:00"/>
    <x v="0"/>
    <m/>
    <d v="2025-04-19T00:00:00"/>
    <x v="98"/>
    <s v="630"/>
    <s v="TR2"/>
    <m/>
    <s v="E - Schd Compl Yr 0"/>
    <s v="Closed"/>
    <s v="RELW INSP REMT SWRK ACCM ACCH COMP OH   FMOB TR2  PRTO"/>
    <s v="No Good/Out of Stdrd"/>
    <s v="Switch-Wood"/>
    <s v="Repair"/>
    <s v="46325891"/>
    <s v="T2 EI IONE TAP 000/001 RPR SWITCH"/>
    <s v="ICW"/>
  </r>
  <r>
    <s v="LC"/>
    <s v="128584071"/>
    <s v="016/121"/>
    <s v="T2 EI ELECTRA-BELLT 16/121 RMV DBRS CNDS"/>
    <s v="VICTOR"/>
    <s v="ETL.4670.INSL"/>
    <d v="2024-04-19T00:00:00"/>
    <d v="2024-04-19T00:00:00"/>
    <d v="2025-03-20T00:00:00"/>
    <x v="0"/>
    <m/>
    <d v="2025-04-19T00:00:00"/>
    <x v="98"/>
    <s v="628"/>
    <s v="TR2"/>
    <m/>
    <s v="E - Schd Compl Yr 0"/>
    <s v="Closed"/>
    <s v="RELW INSP RESD REAR CLR  ACCL COMP OH   FMOB TR2  PRTO NTDE"/>
    <s v="Debris/Nest/etc."/>
    <s v="Conductor-Steel"/>
    <s v="Remove"/>
    <s v="46326987"/>
    <s v="T2 EI ELECTRA-BELLT 16/121 RMV DBRS CNDS"/>
    <s v="ICS"/>
  </r>
  <r>
    <s v="LC"/>
    <s v="128584152"/>
    <s v="017/154"/>
    <s v="T2 EI CTNWD-HMBLDT NO. 2 17/154 RPR GYWW"/>
    <s v="TABLEMTN"/>
    <s v="ETL.1110.POLE.STPS"/>
    <d v="2024-04-19T00:00:00"/>
    <d v="2024-04-19T00:00:00"/>
    <d v="2025-02-06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311097"/>
    <s v="T2 EI CTNWD-HMBLDT NO. 2 17/154 RPR GYWW"/>
    <s v="ICW"/>
  </r>
  <r>
    <s v="LC"/>
    <s v="128584153"/>
    <s v="017/154"/>
    <s v="T2 EI CTNWD-HMBLDT NO. 2 17/154 RPR GYWW"/>
    <s v="TABLEMTN"/>
    <s v="ETL.1110.POLE.STPS"/>
    <d v="2024-04-19T00:00:00"/>
    <d v="2024-04-19T00:00:00"/>
    <d v="2025-02-06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311096"/>
    <s v="T2 EI CTNWD-HMBLDT NO. 2 17/154 RPR GYWW"/>
    <s v="ICW"/>
  </r>
  <r>
    <s v="LC"/>
    <s v="128584456"/>
    <s v="014/016"/>
    <s v="T2 EI EXCHEQUER-MARIPOSA 14/16 RPR ANCW"/>
    <s v="FRESNO"/>
    <s v="ETL.8640.POLE.NWOD"/>
    <d v="2024-04-19T00:00:00"/>
    <d v="2024-04-19T00:00:00"/>
    <d v="2024-08-02T00:00:00"/>
    <x v="0"/>
    <m/>
    <d v="2025-04-19T00:00:00"/>
    <x v="98"/>
    <s v="630"/>
    <s v="TR2"/>
    <m/>
    <s v="E - Schd Compl Yr 0"/>
    <s v="Closed"/>
    <s v="RELW INSP COMP OH   FMOB TR2  PRTO FRAB"/>
    <s v="No Good/Out of Stdrd"/>
    <s v="Anchor-Wood"/>
    <s v="Repair"/>
    <s v="46298190"/>
    <s v="T2 EI EXCHEQUER-MARIPOSA 14/16 RPR ANCW"/>
    <s v="ICW"/>
  </r>
  <r>
    <s v="LC"/>
    <s v="128584465"/>
    <s v="035/009"/>
    <s v="T2 EI FORT ROSS-GUALALA 035/009 RPR ANCW"/>
    <s v="LAKEVLLE"/>
    <s v="ETL.6980.POLE.WOOD"/>
    <d v="2024-04-19T00:00:00"/>
    <d v="2024-04-19T00:00:00"/>
    <d v="2024-06-10T00:00:00"/>
    <x v="0"/>
    <m/>
    <d v="2024-10-19T00:00:00"/>
    <x v="98"/>
    <s v="630"/>
    <s v="TR2"/>
    <m/>
    <s v="E - Schd Compl Yr 0"/>
    <s v="Closed"/>
    <s v="RELW INSP COMP OH   FMOB TR2  PRTO FRAB DURA BRIN"/>
    <s v="No Good/Out of Stdrd"/>
    <s v="Anchor-Wood"/>
    <s v="Repair"/>
    <s v="46239675"/>
    <s v="T2 EI FORT ROSS-GUALALA 035/009 RPR ANCW"/>
    <s v="ICW"/>
  </r>
  <r>
    <s v="LC"/>
    <s v="128584633"/>
    <s v="035/004"/>
    <s v="T2 EI FORT ROSS-GUALALA 035/004 COMPLETE"/>
    <s v="LAKEVLLE"/>
    <s v="ETL.6980.POLE.WOOD"/>
    <d v="2024-04-19T00:00:00"/>
    <d v="2024-04-19T00:00:00"/>
    <d v="2025-03-21T00:00:00"/>
    <x v="0"/>
    <m/>
    <d v="2025-04-19T00:00:00"/>
    <x v="98"/>
    <s v="630"/>
    <s v="TR2"/>
    <m/>
    <s v="E - Schd Compl Yr 0"/>
    <s v="Closed"/>
    <s v="RELW INSP COMP OH   FMOB TR2  PRTO FRAB"/>
    <s v="No Good/Out of Stdrd"/>
    <s v="Structure-Wood"/>
    <s v="Repair"/>
    <s v="46305933"/>
    <s v="T2 EI FORT ROSS-GUALALA 035/004 RPR STRW"/>
    <s v="ICW"/>
  </r>
  <r>
    <s v="LC"/>
    <s v="128584662"/>
    <s v="065/272"/>
    <s v="T2 EI RND MTN-TBL MTN #1 65/272 RPR ANCT"/>
    <s v="TABLEMTN"/>
    <s v="ETL.6060.TOWR"/>
    <d v="2024-04-19T00:00:00"/>
    <d v="2024-04-19T00:00:00"/>
    <d v="2024-06-13T00:00:00"/>
    <x v="0"/>
    <m/>
    <d v="2024-10-19T00:00:00"/>
    <x v="98"/>
    <s v="543"/>
    <s v="TR2"/>
    <m/>
    <s v="E - Schd Compl Yr 0"/>
    <s v="Closed"/>
    <s v="RELW INSP COMP OH   FMOB TR2  PRTO FRAB DURA BRIN"/>
    <s v="No Good/Out of Stdrd"/>
    <s v="Anchor-Tower"/>
    <s v="Repair"/>
    <s v="46248665"/>
    <s v="T2 EI RND MTN-TBL MTN #1 65/272 RPR ANCT"/>
    <s v="ICQ"/>
  </r>
  <r>
    <s v="LC"/>
    <s v="128584663"/>
    <s v="064/268"/>
    <s v="T2 EI RND MTN-TBL MTN #1 64/268 RMV VEG"/>
    <s v="TABLEMTN"/>
    <s v="ETL.6060.TOWR"/>
    <d v="2024-04-19T00:00:00"/>
    <d v="2024-04-19T00:00:00"/>
    <d v="2025-04-23T00:00:00"/>
    <x v="1"/>
    <m/>
    <d v="2025-04-19T00:00:00"/>
    <x v="9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584673"/>
    <s v="064/268"/>
    <s v="T2 EI RND MTN-TBL MTN #1 64/268 RPL INSS"/>
    <s v="TABLEMTN"/>
    <s v="ETL.6060.INSL"/>
    <d v="2024-04-19T00:00:00"/>
    <d v="2024-04-19T00:00:00"/>
    <d v="2025-01-22T00:00:00"/>
    <x v="0"/>
    <m/>
    <d v="2025-04-19T00:00:00"/>
    <x v="98"/>
    <s v="532"/>
    <s v="TR2"/>
    <m/>
    <s v="E - Schd Compl Yr 0"/>
    <s v="Closed"/>
    <s v="REGW INSP COMP OH   FMOB TR2  PRTO"/>
    <s v="Missing"/>
    <s v="Insulator-Steel"/>
    <s v="Install"/>
    <s v="35569940"/>
    <s v="T2 EI RND MTN-TBL MTN #1 RPL INSS 9 TWRS"/>
    <s v="93K"/>
  </r>
  <r>
    <s v="LC"/>
    <s v="128584674"/>
    <s v="064/270"/>
    <s v="T2 EI RND MTN-TBL MTN #1 64/270 RPL INSS"/>
    <s v="TABLEMTN"/>
    <s v="ETL.6060.INSL"/>
    <d v="2024-04-19T00:00:00"/>
    <d v="2024-04-19T00:00:00"/>
    <d v="2025-01-23T00:00:00"/>
    <x v="0"/>
    <m/>
    <d v="2025-04-19T00:00:00"/>
    <x v="98"/>
    <s v="532"/>
    <s v="TR2"/>
    <m/>
    <s v="E - Schd Compl Yr 0"/>
    <s v="Closed"/>
    <s v="REGW INSP COMP OH   FMOB TR2  PRTO"/>
    <s v="Missing"/>
    <s v="Insulator-Steel"/>
    <s v="Install"/>
    <s v="35569940"/>
    <s v="T2 EI RND MTN-TBL MTN #1 RPL INSS 9 TWRS"/>
    <s v="93K"/>
  </r>
  <r>
    <s v="LC"/>
    <s v="128584680"/>
    <s v="065/272"/>
    <s v="T2 EI RND MTN-TBL MTN #1 65/272 RPL INSS"/>
    <s v="TABLEMTN"/>
    <s v="ETL.6060.INSL"/>
    <d v="2024-04-19T00:00:00"/>
    <d v="2024-04-19T00:00:00"/>
    <d v="2025-01-25T00:00:00"/>
    <x v="0"/>
    <m/>
    <d v="2025-04-19T00:00:00"/>
    <x v="98"/>
    <s v="532"/>
    <s v="TR2"/>
    <m/>
    <s v="E - Schd Compl Yr 0"/>
    <s v="Closed"/>
    <s v="REGW INSP COMP OH   FMOB TR2  PRTO"/>
    <s v="Missing"/>
    <s v="Insulator-Steel"/>
    <s v="Install"/>
    <s v="35569940"/>
    <s v="T2 EI RND MTN-TBL MTN #1 RPL INSS 9 TWRS"/>
    <s v="93K"/>
  </r>
  <r>
    <s v="LC"/>
    <s v="128584899"/>
    <s v="011/089"/>
    <s v="T2 EI TGR CRK-VLY SPRNG 11/89 TOUCH"/>
    <s v="VICTOR"/>
    <s v="ETL.5790.TOWR"/>
    <d v="2024-04-19T00:00:00"/>
    <d v="2024-04-19T00:00:00"/>
    <d v="2025-02-11T00:00:00"/>
    <x v="0"/>
    <m/>
    <d v="2024-10-19T00:00:00"/>
    <x v="98"/>
    <s v="543"/>
    <s v="TR2"/>
    <m/>
    <s v="E - Schd Compl Yr 0"/>
    <s v="Closed"/>
    <s v="RELW INSP COMP OH   FMOB TR2  PRTO FRAB DURA BRIN"/>
    <s v="No Good/Out of Stdrd"/>
    <s v="Structure-Tower"/>
    <s v="Repair"/>
    <s v="46472914"/>
    <s v="T2 EI TGR CRK-VLY SPRNG 11/89 TOUCH"/>
    <s v="ICQ"/>
  </r>
  <r>
    <s v="LC"/>
    <s v="128584993"/>
    <s v="014/013"/>
    <s v="T2 EI EXCHEQUER-MARIPOSA 14/13 TOUCH"/>
    <s v="FRESNO"/>
    <s v="ETL.8640.POLE.NWOD"/>
    <d v="2024-04-19T00:00:00"/>
    <d v="2024-04-19T00:00:00"/>
    <d v="2025-04-16T00:00:00"/>
    <x v="0"/>
    <m/>
    <d v="2024-10-19T00:00:00"/>
    <x v="98"/>
    <s v="630"/>
    <s v="TR2"/>
    <m/>
    <s v="E - Schd Compl Yr 0"/>
    <s v="Closed"/>
    <s v="RELW INSP REMT SPCR ACCM ACCH COMP OH   FMOB TR2  PRTO FRAB NTDE DURA BRIN"/>
    <s v="No Good/Out of Stdrd"/>
    <s v="Structure-Wood"/>
    <s v="Repair"/>
    <s v="46494029"/>
    <s v="T2 EI EXCHEQUER-MARIPOSA 14/13 TOUCH"/>
    <s v="ICW"/>
  </r>
  <r>
    <s v="LC"/>
    <s v="128584999"/>
    <s v="016/120"/>
    <s v="T2 WV CAYUCOS-CAMBRIA 16/120 RPR INSW"/>
    <s v="PISMOBCH"/>
    <s v="ETL.8560.INSL.NCER"/>
    <d v="2024-04-19T00:00:00"/>
    <d v="2024-04-19T00:00:00"/>
    <d v="2025-02-27T00:00:00"/>
    <x v="0"/>
    <m/>
    <d v="2025-04-19T00:00:00"/>
    <x v="98"/>
    <s v="630"/>
    <s v="TR2"/>
    <m/>
    <s v="E - Schd Compl Yr 0"/>
    <s v="Closed"/>
    <s v="RELW OTHR COMP OH   FMOB TR2  PRTO NTDE"/>
    <s v="No Good/Out of Stdrd"/>
    <s v="Insulator-Wood"/>
    <s v="Repair"/>
    <s v="46391107"/>
    <s v="T2 WV CAYUCOS-CAMBRIA 16/120 RPR INSW"/>
    <s v="ICW"/>
  </r>
  <r>
    <s v="LC"/>
    <s v="128585014"/>
    <s v="047/234"/>
    <s v="T2 EI MALIN-RND MTN #2 47/234 RMV NEST"/>
    <s v="TABLEMTN"/>
    <s v="ETL.6020.TOWR"/>
    <d v="2024-04-19T00:00:00"/>
    <d v="2024-04-19T00:00:00"/>
    <d v="2025-02-09T00:00:00"/>
    <x v="0"/>
    <m/>
    <d v="2025-04-19T00:00:00"/>
    <x v="98"/>
    <s v="628"/>
    <s v="TR2"/>
    <m/>
    <s v="E - Schd Compl Yr 0"/>
    <s v="Closed"/>
    <s v="RELW INSP COMP OH   FMOB TR2  PRTO FRAB"/>
    <s v="Debris/Nest/etc."/>
    <s v="Structure-Steel"/>
    <s v="Remove"/>
    <s v="46337583"/>
    <s v="T2 EI MALIN-RND MTN #2 47/234 RMV NEST"/>
    <s v="ICS"/>
  </r>
  <r>
    <s v="LC"/>
    <s v="128585098"/>
    <s v="033/008"/>
    <s v="T2 EI RIO DLL JCT-BRDGVLLE 33/8 RPR GYWW"/>
    <s v="EUREKA"/>
    <s v="ETL.7850.POLE.NWOD"/>
    <d v="2024-04-19T00:00:00"/>
    <d v="2024-04-19T00:00:00"/>
    <d v="2025-04-15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345767"/>
    <s v="T2 EI RIO DLL JCT-BRDGVLLE 33/8 RPR GYWW"/>
    <s v="ICW"/>
  </r>
  <r>
    <s v="LC"/>
    <s v="128585120"/>
    <s v="034/001"/>
    <s v="T2  RIO DLL JCT-BRDGVLLE 34/1 RPR STRW"/>
    <s v="EUREKA"/>
    <s v="ETL.7850.POLE.WOOD"/>
    <d v="2024-04-19T00:00:00"/>
    <d v="2024-04-19T00:00:00"/>
    <d v="2024-04-19T00:00:00"/>
    <x v="1"/>
    <m/>
    <d v="2025-04-19T00:00:00"/>
    <x v="98"/>
    <s v="630"/>
    <s v="TR2"/>
    <m/>
    <s v="E - Schd Compl Yr 0"/>
    <s v="Open"/>
    <s v="RELW INSP OH   FMOB TR2  PRTO FRAB BRIN"/>
    <s v="No Good/Out of Stdrd"/>
    <s v="Structure-Wood"/>
    <s v="Repair"/>
    <s v="46545340"/>
    <s v="T2  RIO DLL JCT-BRDGVLLE 34/1 RPR STRW"/>
    <s v="ICW"/>
  </r>
  <r>
    <s v="LC"/>
    <s v="128585124"/>
    <s v="034/009"/>
    <s v="T2 EI RIO DLL JCT-BRDGVLLE 34/9 RPL STRW"/>
    <s v="EUREKA"/>
    <s v="ETL.7850.POLE.WOOD"/>
    <d v="2024-04-19T00:00:00"/>
    <d v="2024-04-19T00:00:00"/>
    <d v="2025-06-17T00:00:00"/>
    <x v="1"/>
    <m/>
    <d v="2025-04-19T00:00:00"/>
    <x v="98"/>
    <s v="372T"/>
    <s v="TR2"/>
    <m/>
    <s v="E - Schd Compl Yr 0"/>
    <s v="Closed"/>
    <s v="RELW INSP COMP OH   FMOB TR2  PRTO FRAB"/>
    <s v="No Good/Out of Stdrd"/>
    <s v="Structure-Wood"/>
    <s v="Replace"/>
    <s v="35573191"/>
    <s v="T2 EI RIO DLL JCT-BRDGVLLE 34/9 RPL STRW"/>
    <s v="70Y"/>
  </r>
  <r>
    <s v="LC"/>
    <s v="128585131"/>
    <s v="033/010"/>
    <s v="T2 RIO DLL JCT-BRDGVLE 33/10 RPL INSW"/>
    <s v="EUREKA"/>
    <s v="ETL.7850.INSL.CERA"/>
    <d v="2024-04-19T00:00:00"/>
    <d v="2024-04-19T00:00:00"/>
    <d v="2025-06-20T00:00:00"/>
    <x v="1"/>
    <m/>
    <d v="2025-04-19T00:00:00"/>
    <x v="98"/>
    <s v="508T"/>
    <s v="TR2"/>
    <m/>
    <s v="E - Schd Compl Yr 0"/>
    <s v="Closed"/>
    <s v="RELW INSP COMP OH   FMOB TR2  PRTO FRAB"/>
    <s v="No Good/Out of Stdrd"/>
    <s v="Insulator-Wood"/>
    <s v="Replace"/>
    <s v="35573123"/>
    <s v="T2 EI RIO DLL JCT-BRDGVLE 33/10 RPL INSW"/>
    <s v="93I"/>
  </r>
  <r>
    <s v="LC"/>
    <s v="128585175"/>
    <s v="028/113"/>
    <s v="T2 DI DIABLO-MIDWAY #2 28/113 RPR SHLS"/>
    <s v="PISMOBCH"/>
    <s v="ETL.5970.TOWR"/>
    <d v="2024-04-19T00:00:00"/>
    <d v="2024-04-19T00:00:00"/>
    <d v="2025-04-12T00:00:00"/>
    <x v="0"/>
    <m/>
    <d v="2025-04-19T00:00:00"/>
    <x v="98"/>
    <s v="628"/>
    <s v="TR2"/>
    <m/>
    <s v="E - Schd Compl Yr 0"/>
    <s v="Closed"/>
    <s v="RELW FIRE COMP OH   TR2  PRTO AIR  FRAB"/>
    <s v="No Good/Out of Stdrd"/>
    <s v="Shield Wire - Steel"/>
    <s v="Repair"/>
    <s v="46329583"/>
    <s v="T2 DI DIABLO-MIDWAY #2 28/113 RPR SHLS"/>
    <s v="ICS"/>
  </r>
  <r>
    <s v="LC"/>
    <s v="128585265"/>
    <s v="026/159"/>
    <s v="T2 EI TSLA-SALDO-MNTECA 26/159 RPR GYWW"/>
    <s v="VICTOR"/>
    <s v="ETL.4000.POLE.WOOD"/>
    <d v="2024-04-19T00:00:00"/>
    <d v="2024-04-19T00:00:00"/>
    <d v="2025-02-25T00:00:00"/>
    <x v="0"/>
    <m/>
    <d v="2025-04-19T00:00:00"/>
    <x v="98"/>
    <s v="630"/>
    <s v="TR2"/>
    <m/>
    <s v="E - Schd Compl Yr 0"/>
    <s v="Closed"/>
    <s v="RELW INSP COMP OH   FMOB TR2  PRTO FRAB"/>
    <s v="No Good/Out of Stdrd"/>
    <s v="Guy Wire-Wood"/>
    <s v="Repair"/>
    <s v="46325892"/>
    <s v="T2 EI TSLA-SALDO-MNTECA 26/159 RPR GYWW"/>
    <s v="ICW"/>
  </r>
  <r>
    <s v="LC"/>
    <s v="128585367"/>
    <s v="009/086"/>
    <s v="T2 EI UKIAH HPLND CLVRDLE 9/86R BACKFILL"/>
    <s v="WILLITS"/>
    <s v="ETL.4050.POLE.STPS"/>
    <d v="2024-04-19T00:00:00"/>
    <d v="2024-04-19T00:00:00"/>
    <d v="2025-02-12T00:00:00"/>
    <x v="0"/>
    <m/>
    <d v="2025-04-19T00:00:00"/>
    <x v="98"/>
    <s v="630"/>
    <s v="TR2"/>
    <m/>
    <s v="E - Schd Compl Yr 0"/>
    <s v="Closed"/>
    <s v="RELW INSP COMP OH   FMOB TR2  PRTO FRAB"/>
    <s v="No Good/Out of Stdrd"/>
    <s v="Structure-Wood"/>
    <s v="Regrade"/>
    <s v="46414832"/>
    <s v="T2 EI UKIAH HPLND CLVRDLE 9/86R BACKFILL"/>
    <s v="ICW"/>
  </r>
  <r>
    <s v="LC"/>
    <s v="128585381"/>
    <s v="009/086"/>
    <s v="T2 EI UKIAH-HOPLND-CLVRDL 9/86L BACKFILL"/>
    <s v="WILLITS"/>
    <s v="ETL.4050.POLE.STPS"/>
    <d v="2024-04-19T00:00:00"/>
    <d v="2024-04-19T00:00:00"/>
    <d v="2025-02-12T00:00:00"/>
    <x v="0"/>
    <m/>
    <d v="2025-04-19T00:00:00"/>
    <x v="98"/>
    <s v="630"/>
    <s v="TR2"/>
    <m/>
    <s v="E - Schd Compl Yr 0"/>
    <s v="Closed"/>
    <s v="RELW INSP COMP OH   FMOB TR2  PRTO FRAB"/>
    <s v="No Good/Out of Stdrd"/>
    <s v="Structure-Wood"/>
    <s v="Regrade"/>
    <s v="46414833"/>
    <s v="T2 EI UKIAH-HOPLND-CLVRDL 9/86L BACKFILL"/>
    <s v="ICW"/>
  </r>
  <r>
    <s v="LC"/>
    <s v="128588626"/>
    <s v="007/003A"/>
    <s v="T2 EI DUNLAP TAP 007/003A RMV VEG"/>
    <s v="FRESNO"/>
    <s v="ETL.9061.POLE.NWOD"/>
    <d v="2024-04-19T00:00:00"/>
    <d v="2024-04-19T00:00:00"/>
    <d v="2025-05-05T00:00:00"/>
    <x v="1"/>
    <m/>
    <d v="2025-04-19T00:00:00"/>
    <x v="9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07628"/>
    <s v="008/067"/>
    <s v="T2 EI SLT SPRNGS-TGR CRK 8/67 BNT STEEL"/>
    <s v="VICTOR"/>
    <s v="ETL.3500.TOWR"/>
    <d v="2024-04-20T00:00:00"/>
    <d v="2024-04-19T00:00:00"/>
    <d v="2025-03-27T00:00:00"/>
    <x v="0"/>
    <m/>
    <d v="2025-04-19T00:00:00"/>
    <x v="98"/>
    <s v="543"/>
    <s v="TR2"/>
    <m/>
    <s v="E - Schd Compl Yr 0"/>
    <s v="Closed"/>
    <s v="RELW INSP COMP OH   FMOB TR2  PRTO FRAB"/>
    <s v="No Good/Out of Stdrd"/>
    <s v="Structure-Tower"/>
    <s v="Repair"/>
    <s v="46416492"/>
    <s v="T2 EI SLT SPRNGS-TGR CRK 8/67 BNT STEEL"/>
    <s v="ICQ"/>
  </r>
  <r>
    <s v="LC"/>
    <s v="128607671"/>
    <s v="008/066"/>
    <s v="T2 EI SLT SPRNGS-TGR CRK 8/66 BNT STEEL"/>
    <s v="VICTOR"/>
    <s v="ETL.3500.TOWR"/>
    <d v="2024-04-20T00:00:00"/>
    <d v="2024-04-19T00:00:00"/>
    <d v="2025-03-27T00:00:00"/>
    <x v="0"/>
    <m/>
    <d v="2025-04-19T00:00:00"/>
    <x v="98"/>
    <s v="543"/>
    <s v="TR2"/>
    <m/>
    <s v="E - Schd Compl Yr 0"/>
    <s v="Closed"/>
    <s v="RELW INSP COMP OH   FMOB TR2  PRTO FRAB"/>
    <s v="No Good/Out of Stdrd"/>
    <s v="Structure-Tower"/>
    <s v="Repair"/>
    <s v="46416493"/>
    <s v="T2 EI SLT SPRNGS-TGR CRK 8/66 BNT STEEL"/>
    <s v="ICQ"/>
  </r>
  <r>
    <s v="LC"/>
    <s v="128607672"/>
    <s v="008/070"/>
    <s v="T2 SLT SPRINGS-TIGR CRK 8/70 CANCEL"/>
    <s v="VICTOR"/>
    <s v="ETL.3500.INSL"/>
    <d v="2024-04-20T00:00:00"/>
    <d v="2024-04-19T00:00:00"/>
    <d v="2024-04-19T00:00:00"/>
    <x v="1"/>
    <m/>
    <d v="2025-04-19T00:00:00"/>
    <x v="98"/>
    <s v="628"/>
    <s v="TR2"/>
    <m/>
    <s v="E - Schd Compl Yr 0"/>
    <s v="Open"/>
    <s v="RELW INSP OH   FMOB TR2  PRTO FRAB"/>
    <s v="No Good/Out of Stdrd"/>
    <s v="Insulator-Steel"/>
    <s v="Repair"/>
    <s v="46326989"/>
    <s v="T2 EI SLT SPRINGS-TIGR CRK 8/70 RPR INSS"/>
    <s v="ICS"/>
  </r>
  <r>
    <s v="LC"/>
    <s v="128608152"/>
    <s v="004/023"/>
    <s v="T2 EI METCALF-EL PATIO #1 04/23 RPR FOND"/>
    <s v="METCALF"/>
    <s v="ETL.2500.TOWR"/>
    <d v="2024-04-20T00:00:00"/>
    <d v="2024-04-19T00:00:00"/>
    <d v="2025-02-26T00:00:00"/>
    <x v="0"/>
    <m/>
    <d v="2025-04-19T00:00:00"/>
    <x v="98"/>
    <s v="543"/>
    <s v="TR2"/>
    <m/>
    <s v="E - Schd Compl Yr 0"/>
    <s v="Closed"/>
    <s v="RELW INSP COMP OH   FMOB TR2  PRTO FRAB"/>
    <s v="No Good/Out of Stdrd"/>
    <s v="Foundation/Concrete-Tower"/>
    <s v="Repair"/>
    <s v="46298835"/>
    <s v="T2 EI METCALF-EL PATIO #1 04/23 RPR FOND"/>
    <s v="ICQ"/>
  </r>
  <r>
    <s v="LC"/>
    <s v="128617833"/>
    <s v="053/265"/>
    <s v="T2 MALIN-ROUND MTN #2 53/265 COMPLETE"/>
    <s v="TABLEMTN"/>
    <s v="ETL.6020.TOWR"/>
    <d v="2024-04-22T00:00:00"/>
    <d v="2024-04-19T00:00:00"/>
    <d v="2025-03-24T00:00:00"/>
    <x v="0"/>
    <m/>
    <d v="2025-04-19T00:00:00"/>
    <x v="98"/>
    <s v="543"/>
    <s v="TR2"/>
    <m/>
    <s v="E - Schd Compl Yr 0"/>
    <s v="Closed"/>
    <s v="RELW FIRE COMP OH   TR2  PRTO AIR  FRAB"/>
    <s v="No Good/Out of Stdrd"/>
    <s v="Guy Wire-Tower"/>
    <s v="Repair"/>
    <s v="46381392"/>
    <s v="T2 DI MALIN-ROUND MTN #2 53/265 RPR GYWT"/>
    <s v="ICQ"/>
  </r>
  <r>
    <s v="LC"/>
    <s v="128618064"/>
    <s v="027/109"/>
    <s v="T2 DI DIABLO-MDWY #2 027/109 RPR SHLS"/>
    <s v="PISMOBCH"/>
    <s v="ETL.5970.TOWR"/>
    <d v="2024-04-22T00:00:00"/>
    <d v="2024-04-19T00:00:00"/>
    <d v="2024-05-22T00:00:00"/>
    <x v="0"/>
    <m/>
    <d v="2025-04-19T00:00:00"/>
    <x v="98"/>
    <s v="628"/>
    <s v="TR2"/>
    <m/>
    <s v="E - Schd Compl Yr 0"/>
    <s v="Closed"/>
    <s v="RELW COMP OH   TR2  PRTO AIR  FRAB"/>
    <s v="No Good/Out of Stdrd"/>
    <s v="Shield Wire - Steel"/>
    <s v="Repair"/>
    <s v="46249436"/>
    <s v="T2 DI DIABLO-MDWY #2 027/109 RPR SHLS"/>
    <s v="ICS"/>
  </r>
  <r>
    <s v="LC"/>
    <s v="128618196"/>
    <s v="041/167"/>
    <s v="T2 DI DIABLO-MDWY #3 041/167 INSP STRT"/>
    <s v="PISMOBCH"/>
    <s v="ETL.5980.TOWR"/>
    <d v="2024-04-22T00:00:00"/>
    <d v="2024-04-19T00:00:00"/>
    <d v="2024-10-24T00:00:00"/>
    <x v="0"/>
    <m/>
    <d v="2025-04-19T00:00:00"/>
    <x v="98"/>
    <s v="543"/>
    <s v="TR2"/>
    <m/>
    <s v="E - Schd Compl Yr 0"/>
    <s v="Closed"/>
    <s v="RELW COMP OH   TR2  PRTO AIR  FRAB"/>
    <s v="Overgrown"/>
    <s v="Structure-Tower"/>
    <s v="Inspect"/>
    <s v="46327075"/>
    <s v="T2 DI DIABLO-MDWY #3 041/167 INSP STRT"/>
    <s v="ICQ"/>
  </r>
  <r>
    <s v="LC"/>
    <s v="128618197"/>
    <s v="041/167"/>
    <s v="T2 DI DIABLO-MIDWAY #3 41/167 RPR SHLD"/>
    <s v="PISMOBCH"/>
    <s v="ETL.5980.TOWR"/>
    <d v="2024-04-22T00:00:00"/>
    <d v="2024-04-19T00:00:00"/>
    <d v="2025-04-11T00:00:00"/>
    <x v="0"/>
    <m/>
    <d v="2025-04-19T00:00:00"/>
    <x v="98"/>
    <s v="628"/>
    <s v="TR2"/>
    <m/>
    <s v="E - Schd Compl Yr 0"/>
    <s v="Closed"/>
    <s v="RELW COMP OH   TR2  PRTO AIR  FRAB"/>
    <s v="No Good/Out of Stdrd"/>
    <s v="Shield Wire - Steel"/>
    <s v="Repair"/>
    <s v="46329622"/>
    <s v="T2 DI DIABLO-MDWY #3 041/167 RPR SHLS"/>
    <s v="ICS"/>
  </r>
  <r>
    <s v="LC"/>
    <s v="128618228"/>
    <s v="027/108B"/>
    <s v="T2 DI DIABLO-MIDWAY #2 27/108B RPR INSS"/>
    <s v="PISMOBCH"/>
    <s v="ETL.5970.INSL.NCER"/>
    <d v="2024-04-22T00:00:00"/>
    <d v="2024-04-19T00:00:00"/>
    <d v="2025-04-12T00:00:00"/>
    <x v="0"/>
    <m/>
    <d v="2025-04-19T00:00:00"/>
    <x v="98"/>
    <s v="628"/>
    <s v="TR2"/>
    <m/>
    <s v="E - Schd Compl Yr 0"/>
    <s v="Closed"/>
    <s v="RELW FIRE COMP OH   TR2  PRTO AIR"/>
    <s v="No Good/Out of Stdrd"/>
    <s v="Insulator-Steel"/>
    <s v="Repair"/>
    <s v="46329577"/>
    <s v="T2 DI DIABLO-MIDWAY #2 27/108B RPR INSS"/>
    <s v="ICS"/>
  </r>
  <r>
    <s v="LC"/>
    <s v="128618288"/>
    <s v="013/051"/>
    <s v="T2 DIABLO-MIDWAY #2 13/51 TOUCH"/>
    <s v="PISMOBCH"/>
    <s v="ETL.5970.TOWR"/>
    <d v="2024-04-22T00:00:00"/>
    <d v="2024-04-19T00:00:00"/>
    <d v="2025-05-13T00:00:00"/>
    <x v="1"/>
    <m/>
    <d v="2024-10-19T00:00:00"/>
    <x v="98"/>
    <s v="543"/>
    <s v="TR2"/>
    <m/>
    <s v="E - Schd Compl Yr 0"/>
    <s v="Closed"/>
    <s v="RELW FIRE COMP OH   TR2  PRTO AIR  FRAB NTDE DURA BRIN"/>
    <s v="No Good/Out of Stdrd"/>
    <s v="Structure-Tower"/>
    <s v="Repair"/>
    <s v="46476143"/>
    <s v="T2 DI DIABLO-MIDWAY #2 13/51 TOUCH"/>
    <s v="ICQ"/>
  </r>
  <r>
    <s v="LC"/>
    <s v="128618525"/>
    <s v="091/464"/>
    <s v="T2 DI MALIN-RND MNTN #2 91/464 RPR INSS"/>
    <s v="TABLEMTN"/>
    <s v="ETL.6020.INSL.NCER"/>
    <d v="2024-04-22T00:00:00"/>
    <d v="2024-04-19T00:00:00"/>
    <d v="2025-02-05T00:00:00"/>
    <x v="0"/>
    <m/>
    <d v="2025-04-19T00:00:00"/>
    <x v="98"/>
    <s v="628"/>
    <s v="TR2"/>
    <m/>
    <s v="E - Schd Compl Yr 0"/>
    <s v="Closed"/>
    <s v="RELW FIRE COMP OH   TR2  PRTO AIR"/>
    <s v="No Good/Out of Stdrd"/>
    <s v="Insulator-Steel"/>
    <s v="Repair"/>
    <s v="46337585"/>
    <s v="T2 DI MALIN-RND MNTN #2 91/464 RPR INSS"/>
    <s v="ICS"/>
  </r>
  <r>
    <s v="LC"/>
    <s v="128618605"/>
    <s v="009/111B"/>
    <s v="T2 DI DRUM-SMMT #1  9/111B  RPR GYWW"/>
    <s v="SACTO"/>
    <s v="ETL.1440.POLE.NWOD"/>
    <d v="2024-04-22T00:00:00"/>
    <d v="2024-04-19T00:00:00"/>
    <d v="2024-05-23T00:00:00"/>
    <x v="0"/>
    <m/>
    <d v="2025-04-19T00:00:00"/>
    <x v="98"/>
    <s v="630"/>
    <s v="TR2"/>
    <m/>
    <s v="E - Schd Compl Yr 0"/>
    <s v="Closed"/>
    <s v="RELW FIRE SPCR COMP OH   TR2  PRTO AIR  FRAB"/>
    <s v="No Good/Out of Stdrd"/>
    <s v="Guy Wire-Wood"/>
    <s v="Repair"/>
    <s v="46254545"/>
    <s v="T2 DI DRUM-SMMT #1  9/111B  RPR GYWW"/>
    <s v="ICW"/>
  </r>
  <r>
    <s v="LC"/>
    <s v="128618692"/>
    <s v="055/276"/>
    <s v="T2 DI MALIN-RND MNTN #2 55/276 COMPLETE"/>
    <s v="TABLEMTN"/>
    <s v="ETL.6020.TOWR"/>
    <d v="2024-04-22T00:00:00"/>
    <d v="2024-04-19T00:00:00"/>
    <d v="2024-05-10T00:00:00"/>
    <x v="0"/>
    <m/>
    <d v="2024-07-19T00:00:00"/>
    <x v="98"/>
    <s v="628"/>
    <s v="TR2"/>
    <m/>
    <s v="E - Schd Compl Yr 0"/>
    <s v="Closed"/>
    <s v="RELW FIRE COMP OH   TR2  PRTO AIR  FRAB DURA BRIN"/>
    <s v="No Good/Out of Stdrd"/>
    <s v="OPGW - Steel"/>
    <s v="Repair"/>
    <s v="46240047"/>
    <s v="T2 DI MALIN-RND MNTN #2 55/276 RPR OPGW"/>
    <s v="ICS"/>
  </r>
  <r>
    <s v="LC"/>
    <s v="128618699"/>
    <s v="055/276"/>
    <s v="T2 DI MALIN-RND MNTN #2 55/276 RPR SHLS"/>
    <s v="TABLEMTN"/>
    <s v="ETL.6020.TOWR"/>
    <d v="2024-04-22T00:00:00"/>
    <d v="2024-04-19T00:00:00"/>
    <d v="2024-05-10T00:00:00"/>
    <x v="0"/>
    <m/>
    <d v="2025-04-19T00:00:00"/>
    <x v="98"/>
    <s v="628"/>
    <s v="TR2"/>
    <m/>
    <s v="E - Schd Compl Yr 0"/>
    <s v="Closed"/>
    <s v="RELW FIRE COMP OH   TR2  PRTO AIR  FRAB"/>
    <s v="No Good/Out of Stdrd"/>
    <s v="Shield Wire - Steel"/>
    <s v="Repair"/>
    <s v="46240048"/>
    <s v="T2 DI MALIN-RND MNTN #2 55/276 RPR SHLS"/>
    <s v="ICS"/>
  </r>
  <r>
    <s v="LC"/>
    <s v="128618701"/>
    <s v="027/455"/>
    <s v="T2 DI KESWICK-TRINITY 027/455 GO95"/>
    <s v="TABLEMTN"/>
    <s v="ETL.7270.POLE.WOOD"/>
    <d v="2024-04-22T00:00:00"/>
    <d v="2024-04-19T00:00:00"/>
    <d v="2025-04-17T00:00:00"/>
    <x v="0"/>
    <m/>
    <d v="2025-04-19T00:00:00"/>
    <x v="98"/>
    <s v="401T"/>
    <s v="TR2"/>
    <m/>
    <s v="E - Schd Compl Yr 0"/>
    <s v="Closed"/>
    <s v="RELW COMP OH   TR2  PRTO AIR  FRAB"/>
    <s v="Clearance"/>
    <s v="GO95 Clear Infract-Wood"/>
    <s v="To Be Corrected"/>
    <s v="35573712"/>
    <s v="T2 DI KESWICK-TRINITY 027/455 GO95"/>
    <s v="93G"/>
  </r>
  <r>
    <s v="LC"/>
    <s v="128618813"/>
    <s v="028/489"/>
    <s v="T2 DI KESWICK-TRINITY 28/489 RPR STRW"/>
    <s v="TABLEMTN"/>
    <s v="ETL.7270.POLE.WOOD"/>
    <d v="2024-04-22T00:00:00"/>
    <d v="2024-04-19T00:00:00"/>
    <d v="2025-04-02T00:00:00"/>
    <x v="0"/>
    <m/>
    <d v="2025-04-19T00:00:00"/>
    <x v="98"/>
    <s v="630"/>
    <s v="TR2"/>
    <m/>
    <s v="E - Schd Compl Yr 0"/>
    <s v="Closed"/>
    <s v="RELW COMP OH   TR2  PRTO AIR  FRAB BRIN"/>
    <s v="No Good/Out of Stdrd"/>
    <s v="Structure-Wood"/>
    <s v="Repair"/>
    <s v="46493104"/>
    <s v="T2 DI KESWICK-TRINITY 28/489 RPR STRW"/>
    <s v="ICW"/>
  </r>
  <r>
    <s v="LC"/>
    <s v="128618969"/>
    <s v="007/087A"/>
    <s v="T2 DI DRUM-SUMMIT #2 7/87A COMPLETE"/>
    <s v="SACTO"/>
    <s v="ETL.1450.POLE.NWOD"/>
    <d v="2024-04-22T00:00:00"/>
    <d v="2024-04-19T00:00:00"/>
    <d v="2024-05-16T00:00:00"/>
    <x v="0"/>
    <m/>
    <d v="2024-10-19T00:00:00"/>
    <x v="98"/>
    <s v="630"/>
    <s v="TR2"/>
    <m/>
    <s v="E - Schd Compl Yr 0"/>
    <s v="Closed"/>
    <s v="RELW OTHR COMP OH   TR2  PRTO AIR  FRAB DURA BRIN"/>
    <s v="Overgrown"/>
    <s v="Structure-Wood"/>
    <s v="Inspect"/>
    <s v="46252816"/>
    <s v="T2 DI DRUM-SUMMIT #2 7/87A COMPLETE"/>
    <s v="ICW"/>
  </r>
  <r>
    <s v="LC"/>
    <s v="128698798"/>
    <s v="007/081C"/>
    <s v="T2 DI DRUM-SMMT#2 7/81C  INSP STRW"/>
    <s v="SACTO"/>
    <s v="ETL.1450.POLE.NWOD"/>
    <d v="2024-05-01T00:00:00"/>
    <d v="2024-04-19T00:00:00"/>
    <d v="2024-06-16T00:00:00"/>
    <x v="0"/>
    <m/>
    <d v="2025-04-19T00:00:00"/>
    <x v="98"/>
    <s v="630"/>
    <s v="TR2"/>
    <m/>
    <s v="E - Schd Compl Yr 0"/>
    <s v="Closed"/>
    <s v="RELW FIRE SPCR ACCM COMP OH   TR2  PRTO AIR  FRAB"/>
    <s v="Overgrown"/>
    <s v="Structure-Wood"/>
    <s v="Inspect"/>
    <s v="46265836"/>
    <s v="T2 DI DRUM-SMMT#2 7/81C  INSP STRW"/>
    <s v="ICW"/>
  </r>
  <r>
    <s v="LC"/>
    <s v="123373399"/>
    <s v="088/446"/>
    <s v="T2NT EI MALIN-RND MTN #2 88/446 BENT STL"/>
    <s v="TABLEMTN"/>
    <s v="ETL.6020.TOWR"/>
    <d v="2022-04-20T00:00:00"/>
    <d v="2022-04-20T00:00:00"/>
    <d v="2023-08-22T00:00:00"/>
    <x v="0"/>
    <m/>
    <d v="2025-04-20T00:00:00"/>
    <x v="99"/>
    <s v="543"/>
    <s v="TR2N"/>
    <m/>
    <s v="E - Schd Compl Yr 0"/>
    <s v="Closed"/>
    <s v="RELW COMP OH   FMOB TR2N PRTO CLMB FRAB"/>
    <s v="No Good/Out of Stdrd"/>
    <s v="Structure-Tower"/>
    <s v="Repair"/>
    <s v="45617406"/>
    <s v="T2 EI MALIN-ROUND MTN #2 88/446 BENT STL"/>
    <s v="ICQ"/>
  </r>
  <r>
    <s v="LC"/>
    <s v="123377820"/>
    <s v="086/435"/>
    <s v="T2NT EI MLIN-RUND MTN #2 86/435 BENT STL"/>
    <s v="TABLEMTN"/>
    <s v="ETL.6020.TOWR"/>
    <d v="2022-04-20T00:00:00"/>
    <d v="2022-04-20T00:00:00"/>
    <d v="2023-08-22T00:00:00"/>
    <x v="0"/>
    <m/>
    <d v="2025-04-20T00:00:00"/>
    <x v="99"/>
    <s v="543"/>
    <s v="TR2N"/>
    <m/>
    <s v="E - Schd Compl Yr 0"/>
    <s v="Closed"/>
    <s v="RELW COMP OH   FMOB TR2N PRTO CLMB FRAB"/>
    <s v="No Good/Out of Stdrd"/>
    <s v="Structure-Tower"/>
    <s v="Repair"/>
    <s v="45616944"/>
    <s v="T2 EI MALIN-ROUND MTN #2 86/435 BENT STL"/>
    <s v="ICQ"/>
  </r>
  <r>
    <s v="LC"/>
    <s v="123397310"/>
    <s v="014/397"/>
    <s v="T3NT DI CLGATE-ALLEGHANY 14/397 RPL SPLW"/>
    <s v="SACTO"/>
    <s v="ETL.6470.INSL.NCER"/>
    <d v="2022-04-22T00:00:00"/>
    <d v="2022-04-20T00:00:00"/>
    <d v="2023-06-05T00:00:00"/>
    <x v="0"/>
    <m/>
    <d v="2025-04-20T00:00:00"/>
    <x v="99"/>
    <s v="630"/>
    <s v="TR3N"/>
    <m/>
    <s v="E - Schd Compl Yr 0"/>
    <s v="Closed"/>
    <s v="RELW OTHR FIRE COMP OH   TR3N PRTO AIR"/>
    <s v="No Good/Out of Stdrd"/>
    <s v="Splice-Wood"/>
    <s v="Replace"/>
    <s v="45686127"/>
    <s v="T3 DI COLGATE-ALLEGHANY 14/397 RPL SPLW"/>
    <s v="ICW"/>
  </r>
  <r>
    <s v="LC"/>
    <s v="123405147"/>
    <s v="015/094"/>
    <s v="T2NT DI STNSLS-MNTCA#2 015/094 BNT STEEL"/>
    <s v="VICTOR"/>
    <s v="ETL.3820.TOWR"/>
    <d v="2022-04-25T00:00:00"/>
    <d v="2022-04-20T00:00:00"/>
    <d v="2024-11-26T00:00:00"/>
    <x v="0"/>
    <m/>
    <d v="2025-04-20T00:00:00"/>
    <x v="99"/>
    <s v="543"/>
    <s v="TR2N"/>
    <m/>
    <s v="E - Schd Compl Yr 0"/>
    <s v="Closed"/>
    <s v="RELW FIRE COMP OH   TR2  PRTO AIR  FRAB SR23"/>
    <s v="No Good/Out of Stdrd"/>
    <s v="Structure-Tower"/>
    <s v="Repair"/>
    <s v="46134699"/>
    <s v="T2NT DI STNSLS-MNTCA#2 015/094 BNT STEEL"/>
    <s v="ICQ"/>
  </r>
  <r>
    <s v="LC"/>
    <s v="123459621"/>
    <s v="004/038"/>
    <s v="T2NT DI PT #3 CRBRY SS 4/38 RPL SPLS"/>
    <s v="TABLEMTN"/>
    <s v="ETL.5450.INSL.NCER"/>
    <d v="2022-04-29T00:00:00"/>
    <d v="2022-04-20T00:00:00"/>
    <d v="2023-12-09T00:00:00"/>
    <x v="0"/>
    <m/>
    <d v="2025-04-20T00:00:00"/>
    <x v="99"/>
    <s v="628"/>
    <s v="TR2N"/>
    <m/>
    <s v="E - Schd Compl Yr 0"/>
    <s v="Closed"/>
    <s v="RELW OTHR FIRE COMP OH   TR2N PRTO AIR"/>
    <s v="No Good/Out of Stdrd"/>
    <s v="Splice-Steel"/>
    <s v="Replace"/>
    <s v="45277070"/>
    <s v="T2 DI PT #3 CRBRY SS 4/38 RPL SPLS"/>
    <s v="ICS"/>
  </r>
  <r>
    <s v="LC"/>
    <s v="123561811"/>
    <s v="000/011"/>
    <s v="T2NT DI WSHN CPRMN 0/11 RPR FOND CMPLT"/>
    <s v="FRESNO"/>
    <s v="ETL.9330.TOWR"/>
    <d v="2022-05-10T00:00:00"/>
    <d v="2022-04-20T00:00:00"/>
    <d v="2023-01-04T00:00:00"/>
    <x v="0"/>
    <m/>
    <d v="2025-04-20T00:00:00"/>
    <x v="99"/>
    <s v="543"/>
    <s v="TR2N"/>
    <m/>
    <s v="E - Schd Compl Yr 0"/>
    <s v="Closed"/>
    <s v="RELW OTHR FIRE COMP OH   TR2N PRTO AIR  FRAB"/>
    <s v="Earth Covered Tower"/>
    <s v="Foundation/Concrete-Tower"/>
    <s v="Repair"/>
    <s v="45617045"/>
    <s v="T2 DI WSHN CPRMN 0/11 RPR FOND"/>
    <s v="ICQ"/>
  </r>
  <r>
    <s v="LC"/>
    <s v="128607620"/>
    <s v="054/010"/>
    <s v="T2 FORT ROSS-GUALALA 054/010 CANCEL"/>
    <s v="LAKEVLLE"/>
    <s v="ETL.6980.INSL.NCER"/>
    <d v="2024-04-20T00:00:00"/>
    <d v="2024-04-20T00:00:00"/>
    <d v="2024-04-20T00:00:00"/>
    <x v="1"/>
    <m/>
    <d v="2025-04-20T00:00:00"/>
    <x v="99"/>
    <s v="508T"/>
    <s v="TR2"/>
    <m/>
    <s v="E - Schd Compl Yr 0"/>
    <s v="Open"/>
    <s v="RELW OH   FMOB TR2  PRTO PGEQ"/>
    <s v="No Good/Out of Stdrd"/>
    <s v="Insulator-Wood"/>
    <s v="Replace"/>
    <s v="35564468"/>
    <s v="T2 FORT ROSS-GUALALA 054/010 RPL INSW"/>
    <s v="93I"/>
  </r>
  <r>
    <s v="LC"/>
    <s v="128608036"/>
    <s v="007/132"/>
    <s v="T2 CARIBOU-WESTWD 7/132 RPR INSW"/>
    <s v="TABLEMTN"/>
    <s v="ETL.6300.INSL.NCER"/>
    <d v="2024-04-20T00:00:00"/>
    <d v="2024-04-20T00:00:00"/>
    <d v="2024-07-10T00:00:00"/>
    <x v="0"/>
    <m/>
    <d v="2025-04-20T00:00:00"/>
    <x v="99"/>
    <s v="630"/>
    <s v="TR2"/>
    <m/>
    <s v="E - Schd Compl Yr 0"/>
    <s v="Closed"/>
    <s v="RELW COMP OH   FMOB TR2  PRTO PGEQ DURA BRIN"/>
    <s v="No Good/Out of Stdrd"/>
    <s v="Insulator-Wood"/>
    <s v="Repair"/>
    <s v="46237047"/>
    <s v="T2 CARIBOU-WESTWD 07/132 RPR INSW"/>
    <s v="ICW"/>
  </r>
  <r>
    <s v="LC"/>
    <s v="128608053"/>
    <s v="009/086"/>
    <s v="T2 EI BRIDGEVILLE-CTTNWD 9/86L RPL POLE"/>
    <s v="TABLEMTN"/>
    <s v="ETL.1110.POLE.WDPS"/>
    <d v="2024-04-20T00:00:00"/>
    <d v="2024-04-20T00:00:00"/>
    <d v="2025-04-06T00:00:00"/>
    <x v="0"/>
    <m/>
    <d v="2025-04-20T00:00:00"/>
    <x v="99"/>
    <s v="372T"/>
    <s v="TR2"/>
    <m/>
    <s v="E - Schd Compl Yr 0"/>
    <s v="Closed"/>
    <s v="RELW INSP COMP OH   FMOB TR2  PRTO"/>
    <s v="No Good/Out of Stdrd"/>
    <s v="Structure-Wood"/>
    <s v="Replace"/>
    <s v="35555552"/>
    <s v="T2 EI BRIDGEVILLE-CTTNWD 9/86L RPL POLE"/>
    <s v="70Y"/>
  </r>
  <r>
    <s v="LC"/>
    <s v="128608055"/>
    <s v="009/086"/>
    <s v="T2 EI BRIDGEVILLE-CTTNWD 9/86R RPL POLE"/>
    <s v="TABLEMTN"/>
    <s v="ETL.1110.POLE.WDPS"/>
    <d v="2024-04-20T00:00:00"/>
    <d v="2024-04-20T00:00:00"/>
    <d v="2025-04-06T00:00:00"/>
    <x v="0"/>
    <m/>
    <d v="2025-04-20T00:00:00"/>
    <x v="99"/>
    <s v="372T"/>
    <s v="TR2"/>
    <m/>
    <s v="E - Schd Compl Yr 0"/>
    <s v="Closed"/>
    <s v="REGW INSP COMP OH   FMOB TR2  PRTO FRAB"/>
    <s v="No Good/Out of Stdrd"/>
    <s v="Structure-Wood"/>
    <s v="Replace"/>
    <s v="35555552"/>
    <s v="T2 EI BRIDGEVILLE-CTTNWD 9/86L RPL POLE"/>
    <s v="70Y"/>
  </r>
  <r>
    <s v="LC"/>
    <s v="128608164"/>
    <s v="036/003"/>
    <s v="T2 EI FORT ROSS-GUALALA 036/003 COMPLETE"/>
    <s v="LAKEVLLE"/>
    <s v="ETL.6980.INSL.NCER"/>
    <d v="2024-04-20T00:00:00"/>
    <d v="2024-04-20T00:00:00"/>
    <d v="2025-03-21T00:00:00"/>
    <x v="0"/>
    <m/>
    <d v="2025-04-20T00:00:00"/>
    <x v="99"/>
    <s v="508T"/>
    <s v="TR2"/>
    <m/>
    <s v="E - Schd Compl Yr 0"/>
    <s v="Closed"/>
    <s v="RELW INSP COMP OH   FMOB TR2  PRTO"/>
    <s v="No Good/Out of Stdrd"/>
    <s v="Insulator-Wood"/>
    <s v="Replace"/>
    <s v="35574057"/>
    <s v="T2 EI FORT ROSS-GUALALA 036/003 RPL INSW"/>
    <s v="93I"/>
  </r>
  <r>
    <s v="LC"/>
    <s v="128608227"/>
    <s v="014/010"/>
    <s v="T2 EXCHEQUER-MARIPOSA 14/10 RPR CNDW"/>
    <s v="FRESNO"/>
    <s v="ETL.8640.INSL.NCER"/>
    <d v="2024-04-20T00:00:00"/>
    <d v="2024-04-20T00:00:00"/>
    <d v="2025-04-15T00:00:00"/>
    <x v="0"/>
    <m/>
    <d v="2025-04-20T00:00:00"/>
    <x v="99"/>
    <s v="630"/>
    <s v="TR2"/>
    <m/>
    <s v="E - Schd Compl Yr 0"/>
    <s v="Closed"/>
    <s v="RELW INSP REMT SPCR ACCH COMP OH   FMOB TR2  PRTO"/>
    <s v="No Good/Out of Stdrd"/>
    <s v="Conductor-Wood"/>
    <s v="Repair"/>
    <s v="46298191"/>
    <s v="T2 EI EXCHEQUER-MARIPOSA 14/10 RPR CNDW"/>
    <s v="ICW"/>
  </r>
  <r>
    <s v="LC"/>
    <s v="128608266"/>
    <s v="014/009"/>
    <s v="T2 EI EXCHEQUER-MARIPOSA 14/09 RPR STRW"/>
    <s v="FRESNO"/>
    <s v="ETL.8640.POLE.NWOD"/>
    <d v="2024-04-20T00:00:00"/>
    <d v="2024-04-20T00:00:00"/>
    <d v="2025-04-15T00:00:00"/>
    <x v="0"/>
    <m/>
    <d v="2025-04-20T00:00:00"/>
    <x v="99"/>
    <s v="630"/>
    <s v="TR2"/>
    <m/>
    <s v="E - Schd Compl Yr 0"/>
    <s v="Closed"/>
    <s v="RELW INSP COMP OH   FMOB TR2  PRTO FRAB"/>
    <s v="No Good/Out of Stdrd"/>
    <s v="Structure-Wood"/>
    <s v="Repair"/>
    <s v="46298192"/>
    <s v="T2 EI EXCHEQUER-MARIPOSA 14/09 RPR STRW"/>
    <s v="ICW"/>
  </r>
  <r>
    <s v="LC"/>
    <s v="128608298"/>
    <s v="037/000"/>
    <s v="T2 EI FORT ROSS-GUALALA 037/000 GO95"/>
    <s v="LAKEVLLE"/>
    <s v="ETL.6980.POLE.WOOD"/>
    <d v="2024-04-20T00:00:00"/>
    <d v="2024-04-20T00:00:00"/>
    <d v="2025-04-19T00:00:00"/>
    <x v="0"/>
    <m/>
    <d v="2025-04-20T00:00:00"/>
    <x v="99"/>
    <s v="401T"/>
    <s v="TR2"/>
    <m/>
    <s v="E - Schd Compl Yr 0"/>
    <s v="Closed"/>
    <s v="RELW INSP COMP OH   FMOB TR2  PRTO FRAB NTDE"/>
    <s v="Overloaded"/>
    <s v="GO95 Clear Infract-Wood"/>
    <s v="Replace"/>
    <s v="35574058"/>
    <s v="T2 EI FORT ROSS-GUALALA 037/000 GO95"/>
    <s v="93G"/>
  </r>
  <r>
    <s v="LC"/>
    <s v="128608389"/>
    <s v="014/007"/>
    <s v="T2 EI EXCHEQUER-MARIPOSA 14/07 RPL INSW"/>
    <s v="FRESNO"/>
    <s v="ETL.8640.INSL.NCER"/>
    <d v="2024-04-20T00:00:00"/>
    <d v="2024-04-20T00:00:00"/>
    <d v="2025-04-15T00:00:00"/>
    <x v="0"/>
    <m/>
    <d v="2025-04-20T00:00:00"/>
    <x v="99"/>
    <s v="508T"/>
    <s v="TR2"/>
    <m/>
    <s v="E - Schd Compl Yr 0"/>
    <s v="Closed"/>
    <s v="RELW INSP REMT SPCR ACCH COMP OH   FMOB TR2  PRTO"/>
    <s v="No Good/Out of Stdrd"/>
    <s v="Insulator-Wood"/>
    <s v="Replace"/>
    <s v="35573230"/>
    <s v="T2 EI EXCHEQUER-MARIPOSA 14/07 RPL INSW"/>
    <s v="93I"/>
  </r>
  <r>
    <s v="LC"/>
    <s v="128608432"/>
    <s v="019/010"/>
    <s v="T2 BRIDGEVILLE-GARBRVILLE 19/10 RPR INSW"/>
    <s v="EUREKA"/>
    <s v="ETL.6220.INSL.NCER"/>
    <d v="2024-04-20T00:00:00"/>
    <d v="2024-04-20T00:00:00"/>
    <d v="2024-04-20T00:00:00"/>
    <x v="1"/>
    <m/>
    <d v="2025-04-20T00:00:00"/>
    <x v="99"/>
    <s v="630"/>
    <s v="TR2"/>
    <m/>
    <s v="E - Schd Compl Yr 0"/>
    <s v="Open"/>
    <s v="RELW INSP OH   FMOB TR2  PRTO"/>
    <s v="No Good/Out of Stdrd"/>
    <s v="Insulator-Wood"/>
    <s v="Repair"/>
    <s v="46345768"/>
    <s v="T2 EI BRDGVLL-GRBRVLL 19/10 RPR INSW"/>
    <s v="ICW"/>
  </r>
  <r>
    <s v="LC"/>
    <s v="128609082"/>
    <s v="011/057"/>
    <s v="T2 EI RND MTN-TBL MTN #1 11/57 RMV VEG"/>
    <s v="TABLEMTN"/>
    <s v="ETL.6060.TOWR"/>
    <d v="2024-04-20T00:00:00"/>
    <d v="2024-04-20T00:00:00"/>
    <d v="2024-05-24T00:00:00"/>
    <x v="0"/>
    <m/>
    <d v="2025-04-20T00:00:00"/>
    <x v="9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609083"/>
    <s v="010/055"/>
    <s v="T2 EI RND MTN-TBL MTN #1 10/55 RMV VEG"/>
    <s v="TABLEMTN"/>
    <s v="ETL.6060.TOWR"/>
    <d v="2024-04-20T00:00:00"/>
    <d v="2024-04-20T00:00:00"/>
    <d v="2024-07-01T00:00:00"/>
    <x v="0"/>
    <m/>
    <d v="2025-04-20T00:00:00"/>
    <x v="9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09097"/>
    <s v="011/057"/>
    <s v="T2 EI RND MTN-TBL MTN #1 11/57 RMV NEST"/>
    <s v="TABLEMTN"/>
    <s v="ETL.6060.TOWR"/>
    <d v="2024-04-20T00:00:00"/>
    <d v="2024-04-20T00:00:00"/>
    <d v="2025-01-28T00:00:00"/>
    <x v="0"/>
    <m/>
    <d v="2025-04-20T00:00:00"/>
    <x v="99"/>
    <s v="628"/>
    <s v="TR2"/>
    <m/>
    <s v="E - Schd Compl Yr 0"/>
    <s v="Closed"/>
    <s v="RELW INSP COMP OH   FMOB TR2  PRTO FRAB"/>
    <s v="Debris/Nest/etc."/>
    <s v="Structure-Steel"/>
    <s v="Remove"/>
    <s v="46306281"/>
    <s v="T2 EI RND MTN-TBL MTN #1 11/57 RMV NEST"/>
    <s v="ICS"/>
  </r>
  <r>
    <s v="LC"/>
    <s v="128609107"/>
    <s v="006/051"/>
    <s v="T2 EI SLT SPRINGS-TIGR CRK 6/51 COTTER"/>
    <s v="VICTOR"/>
    <s v="ETL.3500.INSL.NCER"/>
    <d v="2024-04-20T00:00:00"/>
    <d v="2024-04-20T00:00:00"/>
    <d v="2024-07-21T00:00:00"/>
    <x v="0"/>
    <m/>
    <d v="2025-04-20T00:00:00"/>
    <x v="99"/>
    <s v="628"/>
    <s v="TR2"/>
    <m/>
    <s v="E - Schd Compl Yr 0"/>
    <s v="Closed"/>
    <s v="RELW INSP REMT NOAC SWRK COMP OH   FMOB TR2  PRTO DURA BRIN"/>
    <s v="No Good/Out of Stdrd"/>
    <s v="Insulator-Steel"/>
    <s v="Repair"/>
    <s v="46236474"/>
    <s v="T2 EI SLT SPRINGS-TIGR CRK 6/51 COTTER"/>
    <s v="ICS"/>
  </r>
  <r>
    <s v="LC"/>
    <s v="128609155"/>
    <s v="034/006"/>
    <s v="T2 RIO DLL JCT-BRDGVLLE 34/6 RPL STRW"/>
    <s v="EUREKA"/>
    <s v="ETL.7850.POLE.WOOD"/>
    <d v="2024-04-20T00:00:00"/>
    <d v="2024-04-20T00:00:00"/>
    <d v="2024-04-20T00:00:00"/>
    <x v="1"/>
    <m/>
    <d v="2025-04-20T00:00:00"/>
    <x v="99"/>
    <s v="372T"/>
    <s v="TR2"/>
    <m/>
    <s v="E - Schd Compl Yr 0"/>
    <s v="Open"/>
    <s v="RELW INSP COMP OH   FMOB TR2  PRTO FRAB"/>
    <s v="No Good/Out of Stdrd"/>
    <s v="Structure-Wood"/>
    <s v="Replace"/>
    <s v="35573188"/>
    <s v="T2 EI RIO DLL JCT-BRDGVLLE 34/6 RPL STRW"/>
    <s v="70Y"/>
  </r>
  <r>
    <s v="LC"/>
    <s v="128609156"/>
    <s v="035/001"/>
    <s v="T2 EI RIO DLL JCT-BRDGVLLE 35/01 RMV VEG"/>
    <s v="EUREKA"/>
    <s v="ETL.7850.POLE.WOOD"/>
    <d v="2024-04-20T00:00:00"/>
    <d v="2024-04-20T00:00:00"/>
    <d v="2025-04-15T00:00:00"/>
    <x v="0"/>
    <m/>
    <d v="2025-04-20T00:00:00"/>
    <x v="9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09177"/>
    <s v="035/000"/>
    <s v="T2 EI RIO DLL JCT-BRDGVLLE 35/0 RPL STRW"/>
    <s v="EUREKA"/>
    <s v="ETL.7850.POLE.WOOD"/>
    <d v="2024-04-20T00:00:00"/>
    <d v="2024-04-20T00:00:00"/>
    <d v="2025-06-17T00:00:00"/>
    <x v="1"/>
    <m/>
    <d v="2025-04-20T00:00:00"/>
    <x v="99"/>
    <s v="372T"/>
    <s v="TR2"/>
    <m/>
    <s v="E - Schd Compl Yr 0"/>
    <s v="Closed"/>
    <s v="RELW INSP COMP OH   FMOB TR2  PRTO FRAB"/>
    <s v="No Good/Out of Stdrd"/>
    <s v="Structure-Wood"/>
    <s v="Replace"/>
    <s v="35573193"/>
    <s v="T2 EI RIO DLL JCT-BRDGVLLE 35/0 RPL STRW"/>
    <s v="70Y"/>
  </r>
  <r>
    <s v="LC"/>
    <s v="128609191"/>
    <s v="054/267"/>
    <s v="T2 EI MALIN-ROUND MTN #2 54/267 RPR SHLD"/>
    <s v="TABLEMTN"/>
    <s v="ETL.6020.TOWR"/>
    <d v="2024-04-20T00:00:00"/>
    <d v="2024-04-20T00:00:00"/>
    <d v="2025-02-10T00:00:00"/>
    <x v="0"/>
    <m/>
    <d v="2025-04-20T00:00:00"/>
    <x v="99"/>
    <s v="628"/>
    <s v="TR2"/>
    <m/>
    <s v="E - Schd Compl Yr 0"/>
    <s v="Closed"/>
    <s v="RELW INSP COMP OH   FMOB TR2  PRTO FRAB"/>
    <s v="No Good/Out of Stdrd"/>
    <s v="Shield Wire - Steel"/>
    <s v="Repair"/>
    <s v="46337584"/>
    <s v="T2 EI MALIN-ROUND MTN #2 54/267 RPR SHLD"/>
    <s v="ICS"/>
  </r>
  <r>
    <s v="LC"/>
    <s v="128609236"/>
    <s v="045/222"/>
    <s v="T2 EI CORTINA-MNDCNO #1 045/222 RPR FOND"/>
    <s v="WILLITS"/>
    <s v="ETL.1330.TOWR"/>
    <d v="2024-04-20T00:00:00"/>
    <d v="2024-04-20T00:00:00"/>
    <d v="2025-03-21T00:00:00"/>
    <x v="0"/>
    <m/>
    <d v="2025-04-20T00:00:00"/>
    <x v="99"/>
    <s v="543"/>
    <s v="TR2"/>
    <m/>
    <s v="E - Schd Compl Yr 0"/>
    <s v="Closed"/>
    <s v="RELW INSP COMP OH   FMOB TR2  PRTO FRAB"/>
    <s v="No Good/Out of Stdrd"/>
    <s v="Foundation/Concrete-Tower"/>
    <s v="Repair"/>
    <s v="46290154"/>
    <s v="T2 EI CORTINA-MNDCNO #1 045/222 RPR FOND"/>
    <s v="ICQ"/>
  </r>
  <r>
    <s v="LC"/>
    <s v="128609248"/>
    <s v="014/001"/>
    <s v="T2NT EXCHEQUER-MARIPOSA 14/1 RPR ROAD"/>
    <s v="FRESNO"/>
    <s v="ETL.8640.POLE.NWOD"/>
    <d v="2024-04-20T00:00:00"/>
    <d v="2024-04-20T00:00:00"/>
    <d v="2025-04-22T00:00:00"/>
    <x v="1"/>
    <m/>
    <d v="2027-04-20T00:00:00"/>
    <x v="99"/>
    <s v="932"/>
    <s v="TR2"/>
    <m/>
    <s v="E - Schd Compl Yr 0"/>
    <s v="Closed"/>
    <s v="RELW INSP OTHR REMT SPCR ACCH COMP OH   FMOB TR2  PRTO FRAB NTDE"/>
    <s v="No Good/Out of Stdrd"/>
    <s v="Road"/>
    <s v="Repair"/>
    <s v="46388866"/>
    <s v="T2NT EXCHEQUER-MARIPOSA 14/1 RPR ROAD"/>
    <s v="CHS"/>
  </r>
  <r>
    <s v="LC"/>
    <s v="128609260"/>
    <s v="017/159"/>
    <s v="T2 EI BRIDGEVIL-CTTNW 17/159L RPR GYWW"/>
    <s v="TABLEMTN"/>
    <s v="ETL.1110.POLE.STPS"/>
    <d v="2024-04-20T00:00:00"/>
    <d v="2024-04-20T00:00:00"/>
    <d v="2025-02-07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311094"/>
    <s v="T2 EI BRIDGEVIL-CTTNW 17/159L RPR GYWW"/>
    <s v="ICW"/>
  </r>
  <r>
    <s v="LC"/>
    <s v="128609272"/>
    <s v="017/159"/>
    <s v="T2 EI BRIDGEVIL-CTTNW 17/159R RPR GYWW"/>
    <s v="TABLEMTN"/>
    <s v="ETL.1110.POLE.STPS"/>
    <d v="2024-04-20T00:00:00"/>
    <d v="2024-04-20T00:00:00"/>
    <d v="2025-02-07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311093"/>
    <s v="T2 EI BRIDGEVIL-CTTNW 17/159R RPR GYWW"/>
    <s v="ICW"/>
  </r>
  <r>
    <s v="LC"/>
    <s v="128609282"/>
    <s v="004/029"/>
    <s v="T2 EI KRCKHF-CLVS-SNGR #1 4/29 RMV VEG"/>
    <s v="FRESNO"/>
    <s v="ETL.1890.TOWR"/>
    <d v="2024-04-20T00:00:00"/>
    <d v="2024-04-20T00:00:00"/>
    <d v="2025-03-26T00:00:00"/>
    <x v="0"/>
    <m/>
    <d v="2025-04-20T00:00:00"/>
    <x v="99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609302"/>
    <s v="011/079"/>
    <s v="T2 EI WISHON-COPPERMINE 11/79 TOUCH"/>
    <s v="FRESNO"/>
    <s v="ETL.9330.TOWR"/>
    <d v="2024-04-20T00:00:00"/>
    <d v="2024-04-20T00:00:00"/>
    <d v="2025-04-02T00:00:00"/>
    <x v="0"/>
    <m/>
    <d v="2024-07-20T00:00:00"/>
    <x v="99"/>
    <s v="543"/>
    <s v="TR2"/>
    <m/>
    <s v="E - Schd Compl Yr 0"/>
    <s v="Closed"/>
    <s v="RELW INSP COMP OH   FMOB TR2  PRTO FRAB NTDE DURA BRIN"/>
    <s v="No Good/Out of Stdrd"/>
    <s v="Structure-Tower"/>
    <s v="Repair"/>
    <s v="46477345"/>
    <s v="T2 EI WISHON-COPPERMINE 11/79 TOUCH"/>
    <s v="ICQ"/>
  </r>
  <r>
    <s v="LC"/>
    <s v="128609366"/>
    <s v="009/004"/>
    <s v="T2 EI DUNLAP TAP 009/004 RPR GYWW"/>
    <s v="FRESNO"/>
    <s v="ETL.9061.POLE.NWOD"/>
    <d v="2024-04-20T00:00:00"/>
    <d v="2024-04-20T00:00:00"/>
    <d v="2025-03-21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298194"/>
    <s v="T2 EI DUNLAP TAP 009/004 RPR GYWW"/>
    <s v="ICW"/>
  </r>
  <r>
    <s v="LC"/>
    <s v="128609384"/>
    <s v="045/220"/>
    <s v="T2 CORTINA-MNDCINO #1 45/220 RMV NEST"/>
    <s v="WILLITS"/>
    <s v="ETL.1330.TOWR"/>
    <d v="2024-04-20T00:00:00"/>
    <d v="2024-04-20T00:00:00"/>
    <d v="2024-04-20T00:00:00"/>
    <x v="1"/>
    <m/>
    <d v="2025-04-20T00:00:00"/>
    <x v="99"/>
    <s v="628"/>
    <s v="TR2"/>
    <m/>
    <s v="E - Schd Compl Yr 0"/>
    <s v="Open"/>
    <s v="RELW INSP OH   FMOB TR2  PRTO FRAB"/>
    <s v="Debris/Nest/etc."/>
    <s v="Structure-Steel"/>
    <s v="Remove"/>
    <s v="46414839"/>
    <s v="T2 EI CORTINA-MNDCINO #1 45/220 RMV NEST"/>
    <s v="ICS"/>
  </r>
  <r>
    <s v="LC"/>
    <s v="128609407"/>
    <s v="013/016"/>
    <s v="T2 EI EXCHEQUER-MARIPOSA 13/16 RPL INSW"/>
    <s v="FRESNO"/>
    <s v="ETL.8640.INSL.NCER"/>
    <d v="2024-04-20T00:00:00"/>
    <d v="2024-04-20T00:00:00"/>
    <d v="2025-04-15T00:00:00"/>
    <x v="0"/>
    <m/>
    <d v="2025-04-20T00:00:00"/>
    <x v="99"/>
    <s v="508T"/>
    <s v="TR2"/>
    <m/>
    <s v="E - Schd Compl Yr 0"/>
    <s v="Closed"/>
    <s v="RELW INSP COMP OH   FMOB TR2  PRTO"/>
    <s v="No Good/Out of Stdrd"/>
    <s v="Insulator-Wood"/>
    <s v="Replace"/>
    <s v="35573229"/>
    <s v="T2 EI EXCHEQUER-MARIPOSA 13/16 RPL INSW"/>
    <s v="93I"/>
  </r>
  <r>
    <s v="LC"/>
    <s v="128609414"/>
    <s v="004/022"/>
    <s v="T2 EI VACA-LAKEVILLE #1 4/22 RMV NEST"/>
    <s v="SACTO"/>
    <s v="ETL.5840.TOWR"/>
    <d v="2024-04-20T00:00:00"/>
    <d v="2024-04-20T00:00:00"/>
    <d v="2025-02-04T00:00:00"/>
    <x v="0"/>
    <m/>
    <d v="2025-04-20T00:00:00"/>
    <x v="99"/>
    <s v="628"/>
    <s v="TR2"/>
    <m/>
    <s v="E - Schd Compl Yr 0"/>
    <s v="Closed"/>
    <s v="RELW INSP COMP OH   FMOB TR2  PRTO FRAB"/>
    <s v="Debris/Nest/etc."/>
    <s v="Structure-Steel"/>
    <s v="Remove"/>
    <s v="46403743"/>
    <s v="T2 EI VACA-LAKEVILLE #1 4/22 RMV NEST"/>
    <s v="ICS"/>
  </r>
  <r>
    <s v="LC"/>
    <s v="128609422"/>
    <s v="004/023"/>
    <s v="T2 EI VACA-LAKEVILLE #1 4/23 RMV NEST"/>
    <s v="SACTO"/>
    <s v="ETL.5840.TOWR"/>
    <d v="2024-04-20T00:00:00"/>
    <d v="2024-04-20T00:00:00"/>
    <d v="2025-02-04T00:00:00"/>
    <x v="0"/>
    <m/>
    <d v="2025-04-20T00:00:00"/>
    <x v="99"/>
    <s v="628"/>
    <s v="TR2"/>
    <m/>
    <s v="E - Schd Compl Yr 0"/>
    <s v="Closed"/>
    <s v="RELW INSP COMP OH   FMOB TR2  PRTO FRAB"/>
    <s v="Debris/Nest/etc."/>
    <s v="Structure-Steel"/>
    <s v="Remove"/>
    <s v="46403744"/>
    <s v="T2 EI VACA-LAKEVILLE #1 4/23 RMV NEST"/>
    <s v="ICS"/>
  </r>
  <r>
    <s v="LC"/>
    <s v="128609463"/>
    <s v="027/111"/>
    <s v="T2 EI TESLA-METCALF 27/11 RPR FOND"/>
    <s v="METCALF"/>
    <s v="ETL.6110.TOWR"/>
    <d v="2024-04-20T00:00:00"/>
    <d v="2024-04-20T00:00:00"/>
    <d v="2025-02-24T00:00:00"/>
    <x v="0"/>
    <m/>
    <d v="2025-04-20T00:00:00"/>
    <x v="99"/>
    <s v="543"/>
    <s v="TR2"/>
    <m/>
    <s v="E - Schd Compl Yr 0"/>
    <s v="Closed"/>
    <s v="RELW INSP COMP OH   FMOB TR2  PRTO FRAB"/>
    <s v="Earth Covered Tower"/>
    <s v="Foundation/Concrete-Tower"/>
    <s v="Repair"/>
    <s v="46298834"/>
    <s v="T2 EI TESLA-METCALF 27/11 RPR FOND"/>
    <s v="ICQ"/>
  </r>
  <r>
    <s v="LC"/>
    <s v="128609471"/>
    <s v="006/131"/>
    <s v="T2 EI COLEMAN-SOUTH 6/131 RPR INSW"/>
    <s v="TABLEMTN"/>
    <s v="ETL.6450.INSL.CERA"/>
    <d v="2024-04-20T00:00:00"/>
    <d v="2024-04-20T00:00:00"/>
    <d v="2025-03-22T00:00:00"/>
    <x v="0"/>
    <m/>
    <d v="2025-04-20T00:00:00"/>
    <x v="99"/>
    <s v="630"/>
    <s v="TR2"/>
    <m/>
    <s v="E - Schd Compl Yr 0"/>
    <s v="Closed"/>
    <s v="RELW INSP COMP OH   FMOB TR2  PRTO NTDE"/>
    <s v="No Good/Out of Stdrd"/>
    <s v="Insulator-Wood"/>
    <s v="Repair"/>
    <s v="46389136"/>
    <s v="T2 EI COLEMAN-SOUTH 6/131 RPR INSW"/>
    <s v="ICW"/>
  </r>
  <r>
    <s v="LC"/>
    <s v="128609477"/>
    <s v="004/053"/>
    <s v="T2 EI PIT #5-ROUND MTN #2 4/053 RPR JUMW"/>
    <s v="TABLEMTN"/>
    <s v="ETL.5430.INSL.NCER"/>
    <d v="2024-04-20T00:00:00"/>
    <d v="2024-04-20T00:00:00"/>
    <d v="2025-03-03T00:00:00"/>
    <x v="0"/>
    <m/>
    <d v="2025-04-20T00:00:00"/>
    <x v="99"/>
    <s v="630"/>
    <s v="TR2"/>
    <m/>
    <s v="E - Schd Compl Yr 0"/>
    <s v="Closed"/>
    <s v="RELW INSP COMP OH   FMOB TR2  PRTO"/>
    <s v="No Good/Out of Stdrd"/>
    <s v="Jumper-Wood"/>
    <s v="Repair"/>
    <s v="46454335"/>
    <s v="T2 EI PIT #5-ROUND MTN #2 4/053 RPR JUMW"/>
    <s v="ICW"/>
  </r>
  <r>
    <s v="LC"/>
    <s v="128609482"/>
    <s v="002/047"/>
    <s v="T2 EI COLEMAN-SOUTH 2/47 RPL STRW"/>
    <s v="TABLEMTN"/>
    <s v="ETL.6450.POLE.WOOD"/>
    <d v="2024-04-20T00:00:00"/>
    <d v="2024-04-20T00:00:00"/>
    <d v="2025-03-21T00:00:00"/>
    <x v="0"/>
    <m/>
    <d v="2025-04-20T00:00:00"/>
    <x v="99"/>
    <s v="372T"/>
    <s v="TR2"/>
    <m/>
    <s v="E - Schd Compl Yr 0"/>
    <s v="Closed"/>
    <s v="RELW INSP COMP OH   FMOB TR2  PRTO FRAB"/>
    <s v="No Good/Out of Stdrd"/>
    <s v="Structure-Wood"/>
    <s v="Replace"/>
    <s v="35556780"/>
    <s v="T2 EI COLEMAN-SOUTH 2/47 RPL STRW"/>
    <s v="70Y"/>
  </r>
  <r>
    <s v="LC"/>
    <s v="128609490"/>
    <s v="002/051"/>
    <s v="T2 EI COLEMAN-SOUTH 2/51 RPR INSW"/>
    <s v="TABLEMTN"/>
    <s v="ETL.6450.INSL.CERA"/>
    <d v="2024-04-20T00:00:00"/>
    <d v="2024-04-20T00:00:00"/>
    <d v="2025-03-24T00:00:00"/>
    <x v="0"/>
    <m/>
    <d v="2025-04-20T00:00:00"/>
    <x v="99"/>
    <s v="630"/>
    <s v="TR2"/>
    <m/>
    <s v="E - Schd Compl Yr 0"/>
    <s v="Closed"/>
    <s v="RELW INSP COMP OH   FMOB TR2  PRTO"/>
    <s v="No Good/Out of Stdrd"/>
    <s v="Insulator-Wood"/>
    <s v="Repair"/>
    <s v="46389137"/>
    <s v="T2 EI COLEMAN-SOUTH 2/51 RPR INSW"/>
    <s v="ICW"/>
  </r>
  <r>
    <s v="LC"/>
    <s v="128609507"/>
    <s v="006/073"/>
    <s v="T2 EI WST PNT-VLLY SPRNGS 6/073 RPR GYWW"/>
    <s v="VICTOR"/>
    <s v="ETL.8350.POLE.NWOD"/>
    <d v="2024-04-20T00:00:00"/>
    <d v="2024-04-20T00:00:00"/>
    <d v="2025-02-06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327601"/>
    <s v="T2 EI WST PNT-VLLY SPRNGS 6/073 RPR GYWW"/>
    <s v="ICW"/>
  </r>
  <r>
    <s v="LC"/>
    <s v="128609550"/>
    <s v="027/000"/>
    <s v="T2 EI TRINITY-MAPLE CREEK 27/0R COMPLETE"/>
    <s v="EUREKA"/>
    <s v="ETL.8170.POLE.WDPS"/>
    <d v="2024-04-20T00:00:00"/>
    <d v="2024-04-20T00:00:00"/>
    <d v="2025-04-13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345770"/>
    <s v="T2 EI TRINITY-MAPLE CREEK 27/0R RPR GYWW"/>
    <s v="ICW"/>
  </r>
  <r>
    <s v="LC"/>
    <s v="128609564"/>
    <s v="026/008"/>
    <s v="T2 EI TRINITY-MAPLE CREEK 26/8 COMPLETE"/>
    <s v="EUREKA"/>
    <s v="ETL.8170.POLE.WDPS"/>
    <d v="2024-04-20T00:00:00"/>
    <d v="2024-04-20T00:00:00"/>
    <d v="2025-04-12T00:00:00"/>
    <x v="0"/>
    <m/>
    <d v="2025-04-20T00:00:00"/>
    <x v="99"/>
    <s v="630"/>
    <s v="TR2"/>
    <m/>
    <s v="E - Schd Compl Yr 0"/>
    <s v="Closed"/>
    <s v="RELW INSP COMP OH   FMOB TR2  PRTO FRAB"/>
    <s v="No Good/Out of Stdrd"/>
    <s v="Anchor-Wood"/>
    <s v="Repair"/>
    <s v="46345769"/>
    <s v="T2 EI TRINITY-MAPLE CREEK 26/8 RPR ANCW"/>
    <s v="ICW"/>
  </r>
  <r>
    <s v="LC"/>
    <s v="128609570"/>
    <s v="007/084"/>
    <s v="T2 EI WST PNT-VLY SPRNGS 07/84 RPR GYWW"/>
    <s v="VICTOR"/>
    <s v="ETL.8350.POLE.NWOD"/>
    <d v="2024-04-20T00:00:00"/>
    <d v="2024-04-20T00:00:00"/>
    <d v="2025-02-06T00:00:00"/>
    <x v="0"/>
    <m/>
    <d v="2025-04-20T00:00:00"/>
    <x v="99"/>
    <s v="630"/>
    <s v="TR2"/>
    <m/>
    <s v="E - Schd Compl Yr 0"/>
    <s v="Closed"/>
    <s v="RELW INSP COMP OH   FMOB TR2  PRTO FRAB"/>
    <s v="No Good/Out of Stdrd"/>
    <s v="Guy Wire-Wood"/>
    <s v="Repair"/>
    <s v="46327503"/>
    <s v="T2 EI WST PNT-VLY SPRNGS 07/84 RPR GYWW"/>
    <s v="ICW"/>
  </r>
  <r>
    <s v="LC"/>
    <s v="128609579"/>
    <s v="018/133"/>
    <s v="T2 EI ELECTRA-BELLOTA 018/133 RMV NEST"/>
    <s v="VICTOR"/>
    <s v="ETL.4670.TOWR"/>
    <d v="2024-04-20T00:00:00"/>
    <d v="2024-04-20T00:00:00"/>
    <d v="2025-01-31T00:00:00"/>
    <x v="0"/>
    <m/>
    <d v="2025-04-20T00:00:00"/>
    <x v="99"/>
    <s v="628"/>
    <s v="TR2"/>
    <m/>
    <s v="E - Schd Compl Yr 0"/>
    <s v="Closed"/>
    <s v="RELW INSP NOAC REAR ACCL COMP OH   FMOB TR2  PRTO FRAB NTDE"/>
    <s v="Debris/Nest/etc."/>
    <s v="Structure-Steel"/>
    <s v="Remove"/>
    <s v="46325893"/>
    <s v="T2 EI ELECTRA-BELLOTA 018/133 RMV NEST"/>
    <s v="ICS"/>
  </r>
  <r>
    <s v="LC"/>
    <s v="128609602"/>
    <s v="046/227"/>
    <s v="T2 CORTINA-MNDCIN #1 046/227 RMV NEST"/>
    <s v="WILLITS"/>
    <s v="ETL.1330.TOWR"/>
    <d v="2024-04-20T00:00:00"/>
    <d v="2024-04-20T00:00:00"/>
    <d v="2024-04-20T00:00:00"/>
    <x v="1"/>
    <m/>
    <d v="2025-04-20T00:00:00"/>
    <x v="99"/>
    <s v="628"/>
    <s v="TR2"/>
    <m/>
    <s v="E - Schd Compl Yr 0"/>
    <s v="Open"/>
    <s v="RELW INSP ACCL OH   FMOB TR2  PRTO FRAB"/>
    <s v="Debris/Nest/etc."/>
    <s v="Structure-Steel"/>
    <s v="Remove"/>
    <s v="46414840"/>
    <s v="T2 EI CORTINA-MNDCIN #1 046/227 RMV NEST"/>
    <s v="ICS"/>
  </r>
  <r>
    <s v="LC"/>
    <s v="128609670"/>
    <s v="018/128"/>
    <s v="T2 EI ELECTRA-BELLOTA 018/128 RPL INSS"/>
    <s v="VICTOR"/>
    <s v="ETL.4670.INSL"/>
    <d v="2024-04-20T00:00:00"/>
    <d v="2024-04-20T00:00:00"/>
    <d v="2025-03-20T00:00:00"/>
    <x v="0"/>
    <m/>
    <d v="2025-04-20T00:00:00"/>
    <x v="99"/>
    <s v="532"/>
    <s v="TR2"/>
    <m/>
    <s v="E - Schd Compl Yr 0"/>
    <s v="Closed"/>
    <s v="REGW INSP REMT CUSI CLR  ACCM COMP OH   FMOB TR2  PRTO"/>
    <s v="No Good/Out of Stdrd"/>
    <s v="Insulator-Steel"/>
    <s v="Replace"/>
    <s v="35593221"/>
    <s v="T2 EI ELECTRA-BELLOTA 002/024 RPL INSS"/>
    <s v="93K"/>
  </r>
  <r>
    <s v="LC"/>
    <s v="128610886"/>
    <s v="005/045"/>
    <s v="T2 EI SLT SPRNGS-TIGER CRK 5/45 REGRADE"/>
    <s v="VICTOR"/>
    <s v="ETL.3500.TOWR"/>
    <d v="2024-04-22T00:00:00"/>
    <d v="2024-04-20T00:00:00"/>
    <d v="2025-03-27T00:00:00"/>
    <x v="0"/>
    <m/>
    <d v="2025-04-20T00:00:00"/>
    <x v="99"/>
    <s v="543"/>
    <s v="TR2"/>
    <m/>
    <s v="E - Schd Compl Yr 0"/>
    <s v="Closed"/>
    <s v="RELW INSP COMP OH   FMOB TR2  PRTO FRAB"/>
    <s v="Earth Covered Tower"/>
    <s v="Foundation/Concrete-Tower"/>
    <s v="Repair"/>
    <s v="46416494"/>
    <s v="T2 EI SLT SPRNGS-TIGER CRK 5/45 REGRADE"/>
    <s v="ICQ"/>
  </r>
  <r>
    <s v="LC"/>
    <s v="128611162"/>
    <s v="024/187"/>
    <s v="T2 DI PRDSE TBLE MTN 24/187 RPL HRDD"/>
    <s v="TABLEMTN"/>
    <s v="ETL.4316.POLE.STPS"/>
    <d v="2024-04-22T00:00:00"/>
    <d v="2024-04-20T00:00:00"/>
    <d v="2025-02-11T00:00:00"/>
    <x v="0"/>
    <m/>
    <d v="2025-04-20T00:00:00"/>
    <x v="99"/>
    <s v="630"/>
    <s v="TR2"/>
    <m/>
    <s v="E - Schd Compl Yr 0"/>
    <s v="Closed"/>
    <s v="RELW FIRE COMP OH   TR2  PRTO AIR  FRAB"/>
    <s v="No Good/Out of Stdrd"/>
    <s v="Hardware-Wood"/>
    <s v="Replace"/>
    <s v="46310846"/>
    <s v="T2 DI PRDSE TBLE MTN 24/187 RPL HRDD"/>
    <s v="ICW"/>
  </r>
  <r>
    <s v="LC"/>
    <s v="128611168"/>
    <s v="024/187"/>
    <s v="T2 DI PRDSE TBLE MTN 24/187 INSP ANCW"/>
    <s v="TABLEMTN"/>
    <s v="ETL.4316.POLE.STPS"/>
    <d v="2024-04-22T00:00:00"/>
    <d v="2024-04-20T00:00:00"/>
    <d v="2024-09-09T00:00:00"/>
    <x v="0"/>
    <m/>
    <d v="2025-04-20T00:00:00"/>
    <x v="99"/>
    <s v="630"/>
    <s v="TR2"/>
    <m/>
    <s v="E - Schd Compl Yr 0"/>
    <s v="Closed"/>
    <s v="RELW FIRE COMP OH   TR2  PRTO AIR  FRAB"/>
    <s v="Overgrown"/>
    <s v="Structure-Wood"/>
    <s v="Inspect"/>
    <s v="46310845"/>
    <s v="T2 DI PRDSE TBLE MTN 24/187 INSP ANCW"/>
    <s v="ICW"/>
  </r>
  <r>
    <s v="LC"/>
    <s v="128612391"/>
    <s v="027/110"/>
    <s v="T2 DI DIABLO-MIDWAY #2 27/110 INSP STRS"/>
    <s v="PISMOBCH"/>
    <s v="ETL.5970.TOWR"/>
    <d v="2024-04-22T00:00:00"/>
    <d v="2024-04-20T00:00:00"/>
    <d v="2024-10-01T00:00:00"/>
    <x v="0"/>
    <m/>
    <d v="2025-04-20T00:00:00"/>
    <x v="99"/>
    <s v="543"/>
    <s v="TR2"/>
    <m/>
    <s v="E - Schd Compl Yr 0"/>
    <s v="Closed"/>
    <s v="RELW FIRE COMP OH   TR2  PRTO AIR  FRAB"/>
    <s v="Overgrown"/>
    <s v="Structure-Tower"/>
    <s v="Inspect"/>
    <s v="46327076"/>
    <s v="T2 DI DIABLO-MIDWAY #2 27/110 INSP STRS"/>
    <s v="ICQ"/>
  </r>
  <r>
    <s v="LC"/>
    <s v="128612392"/>
    <s v="027/110"/>
    <s v="T2 DI DIABLO-MIDWAY #2 27/110 RPR SHLS"/>
    <s v="PISMOBCH"/>
    <s v="ETL.5970.TOWR"/>
    <d v="2024-04-22T00:00:00"/>
    <d v="2024-04-20T00:00:00"/>
    <d v="2024-05-22T00:00:00"/>
    <x v="0"/>
    <m/>
    <d v="2025-04-20T00:00:00"/>
    <x v="99"/>
    <s v="628"/>
    <s v="TR2"/>
    <m/>
    <s v="E - Schd Compl Yr 0"/>
    <s v="Closed"/>
    <s v="RELW FIRE COMP OH   TR2  PRTO AIR  FRAB"/>
    <s v="No Good/Out of Stdrd"/>
    <s v="Shield Wire - Steel"/>
    <s v="Repair"/>
    <s v="46249437"/>
    <s v="T2 DI DIABLO-MIDWAY #2 27/110 RPR SHLS"/>
    <s v="ICS"/>
  </r>
  <r>
    <s v="LC"/>
    <s v="128617839"/>
    <s v="021/114G"/>
    <s v="T2 DI BALCH-SANGER 21/114G RMV NEST"/>
    <s v="FRESNO"/>
    <s v="ETL.1050.POLE.NWOD"/>
    <d v="2024-04-22T00:00:00"/>
    <d v="2024-04-20T00:00:00"/>
    <d v="2024-09-18T00:00:00"/>
    <x v="0"/>
    <m/>
    <d v="2025-04-20T00:00:00"/>
    <x v="99"/>
    <s v="628"/>
    <s v="TR2"/>
    <m/>
    <s v="E - Schd Compl Yr 0"/>
    <s v="Closed"/>
    <s v="RELW FIRE COMP OH   TR2  PRTO AIR  FRAB BRIN"/>
    <s v="Debris/Nest/etc."/>
    <s v="Structure-Steel"/>
    <s v="Remove"/>
    <s v="46250432"/>
    <s v="T2 DI BALCH-SANGER 21/114G RMV NEST"/>
    <s v="ICS"/>
  </r>
  <r>
    <s v="LC"/>
    <s v="128617985"/>
    <s v="001/011"/>
    <s v="T2 DI KRCKHF #1-KRCKHF #2 1/11 UNBURY"/>
    <s v="FRESNO"/>
    <s v="ETL.1880.TOWR"/>
    <d v="2024-04-22T00:00:00"/>
    <d v="2024-04-20T00:00:00"/>
    <d v="2025-01-23T00:00:00"/>
    <x v="0"/>
    <m/>
    <d v="2025-04-20T00:00:00"/>
    <x v="99"/>
    <s v="543"/>
    <s v="TR2"/>
    <m/>
    <s v="E - Schd Compl Yr 0"/>
    <s v="Closed"/>
    <s v="RELW FIRE COMP OH   TR2  PRTO AIR  FRAB"/>
    <s v="No Good/Out of Stdrd"/>
    <s v="Foundation/Concrete-Tower"/>
    <s v="Repair"/>
    <s v="46292649"/>
    <s v="T2 DI KRCKHF #1-KRCKHF #2 1/11 UNBURY"/>
    <s v="ICQ"/>
  </r>
  <r>
    <s v="LC"/>
    <s v="128618279"/>
    <s v="004/046"/>
    <s v="T3 DI DESABLA-CNTRVIL 04/46 RPL POLE"/>
    <s v="TABLEMTN"/>
    <s v="ETL.6720.POLE.WOOD"/>
    <d v="2024-04-22T00:00:00"/>
    <d v="2024-04-20T00:00:00"/>
    <d v="2024-11-19T00:00:00"/>
    <x v="0"/>
    <m/>
    <d v="2025-04-20T00:00:00"/>
    <x v="99"/>
    <s v="372T"/>
    <s v="TR3"/>
    <s v="YES"/>
    <s v="E - Schd Compl Yr 0"/>
    <s v="Closed"/>
    <s v="RELW FIRE COMP OH   XMPT TR3  PRTO AIR  FRAB BRIN"/>
    <s v="No Good/Out of Stdrd"/>
    <s v="Structure-Wood"/>
    <s v="Replace"/>
    <s v="35549289"/>
    <s v="T3 DI DESABLA-CNTRVIL 04/46 RPL PL"/>
    <s v="70Y"/>
  </r>
  <r>
    <s v="LC"/>
    <s v="128618341"/>
    <s v="016/089"/>
    <s v="T2 DI BALCH-SANGER 16/89 RPR INSS"/>
    <s v="FRESNO"/>
    <s v="ETL.1050.INSL.CERA"/>
    <d v="2024-04-22T00:00:00"/>
    <d v="2024-04-20T00:00:00"/>
    <d v="2025-03-12T00:00:00"/>
    <x v="0"/>
    <m/>
    <d v="2025-04-20T00:00:00"/>
    <x v="99"/>
    <s v="628"/>
    <s v="TR2"/>
    <m/>
    <s v="E - Schd Compl Yr 0"/>
    <s v="Closed"/>
    <s v="RELW COMP OH   TR2  PRTO AIR"/>
    <s v="No Good/Out of Stdrd"/>
    <s v="Insulator-Steel"/>
    <s v="Repair"/>
    <s v="46298185"/>
    <s v="T2 DI BALCH-SANGER 16/89 RPR INSS"/>
    <s v="ICS"/>
  </r>
  <r>
    <s v="LC"/>
    <s v="128618580"/>
    <s v="112/002C"/>
    <s v="T2 DI HUMBOLDT-TRINITY 112/2C TOUCH"/>
    <s v="EUREKA"/>
    <s v="ETL.1820.POLE.NWOD"/>
    <d v="2024-04-22T00:00:00"/>
    <d v="2024-04-20T00:00:00"/>
    <d v="2025-06-03T00:00:00"/>
    <x v="1"/>
    <m/>
    <d v="2024-10-20T00:00:00"/>
    <x v="99"/>
    <s v="630"/>
    <s v="TR2"/>
    <m/>
    <s v="E - Schd Compl Yr 0"/>
    <s v="Closed"/>
    <s v="RELW OTHR COMP OH   TR2  PRTO AIR  FRAB NTDE DURA BRIN"/>
    <s v="No Good/Out of Stdrd"/>
    <s v="Structure-Wood"/>
    <s v="Repair"/>
    <s v="46505100"/>
    <s v="T2 DI HUMBOLDT-TRINITY 112/2C TOUCH"/>
    <s v="ICW"/>
  </r>
  <r>
    <s v="LC"/>
    <s v="128618714"/>
    <s v="013/067"/>
    <s v="T2 DI BALCH-SANGER 13/67 RPR INSS"/>
    <s v="FRESNO"/>
    <s v="ETL.1050.INSL.NCER"/>
    <d v="2024-04-22T00:00:00"/>
    <d v="2024-04-20T00:00:00"/>
    <d v="2025-03-12T00:00:00"/>
    <x v="0"/>
    <m/>
    <d v="2025-04-20T00:00:00"/>
    <x v="99"/>
    <s v="628"/>
    <s v="TR2"/>
    <m/>
    <s v="E - Schd Compl Yr 0"/>
    <s v="Closed"/>
    <s v="RELW FIRE COMP OH   TR2  PRTO AIR"/>
    <s v="No Good/Out of Stdrd"/>
    <s v="Insulator-Steel"/>
    <s v="Repair"/>
    <s v="46298186"/>
    <s v="T2 DI BALCH-SANGER 13/67 RPR INSS"/>
    <s v="ICS"/>
  </r>
  <r>
    <s v="LC"/>
    <s v="128618843"/>
    <s v="114/000"/>
    <s v="T2 HUMBOLDT-BRDGVLLE 114/0L TOUCH"/>
    <s v="EUREKA"/>
    <s v="ETL.1810.POLE.STPS"/>
    <d v="2024-04-22T00:00:00"/>
    <d v="2024-04-20T00:00:00"/>
    <d v="2024-04-20T00:00:00"/>
    <x v="1"/>
    <m/>
    <d v="2024-10-20T00:00:00"/>
    <x v="99"/>
    <s v="630"/>
    <s v="TR2"/>
    <m/>
    <s v="E - Schd Compl Yr 0"/>
    <s v="Open"/>
    <s v="RELW OH   TR2  PRTO AIR  NTDE DURA BRIN"/>
    <s v="No Good/Out of Stdrd"/>
    <s v="Structure-Wood"/>
    <s v="Repair"/>
    <s v="46505102"/>
    <s v="T2 DI HUMBOLDT-BRDGVLLE 114/0L TOUCH"/>
    <s v="ICW"/>
  </r>
  <r>
    <s v="LC"/>
    <s v="128618878"/>
    <s v="012/104"/>
    <s v="T2 DI CRAG VIEW-CASCADE 12/104L RPR OPGW"/>
    <s v="TABLEMTN"/>
    <s v="ETL.1350.POLE.WDPS"/>
    <d v="2024-04-22T00:00:00"/>
    <d v="2024-04-20T00:00:00"/>
    <d v="2024-09-07T00:00:00"/>
    <x v="0"/>
    <m/>
    <d v="2024-07-20T00:00:00"/>
    <x v="99"/>
    <s v="630"/>
    <s v="TR2"/>
    <m/>
    <s v="E - Schd Compl Yr 0"/>
    <s v="Closed"/>
    <s v="RELW COMP OH   TR2  PRTO AIR  FRAB DURA BRIN"/>
    <s v="No Good/Out of Stdrd"/>
    <s v="OPGW - Wood"/>
    <s v="Repair"/>
    <s v="46249642"/>
    <s v="T2 DI CRAG VIEW-CASCADE 12/104L RPR OPGW"/>
    <s v="ICW"/>
  </r>
  <r>
    <s v="LC"/>
    <s v="128618932"/>
    <s v="012/104"/>
    <s v="T2 DI CRAG VIEW-CSCD 12/104C RPR WDPKR"/>
    <s v="TABLEMTN"/>
    <s v="ETL.1350.POLE.WDPS"/>
    <d v="2024-04-22T00:00:00"/>
    <d v="2024-04-20T00:00:00"/>
    <d v="2024-09-07T00:00:00"/>
    <x v="0"/>
    <m/>
    <d v="2025-04-20T00:00:00"/>
    <x v="99"/>
    <s v="630"/>
    <s v="TR2"/>
    <m/>
    <s v="E - Schd Compl Yr 0"/>
    <s v="Closed"/>
    <s v="RELW COMP OH   TR2  PRTO AIR  FRAB"/>
    <s v="No Good/Out of Stdrd"/>
    <s v="Structure-Wood"/>
    <s v="Repair"/>
    <s v="46311387"/>
    <s v="T2 DI CRAG VIEW-CSCD 12/104C RPR WDPKR"/>
    <s v="ICW"/>
  </r>
  <r>
    <s v="LC"/>
    <s v="128618937"/>
    <s v="012/104"/>
    <s v="T2 DI CRAG VIEW-CSCD 12/104C RPR GYWW"/>
    <s v="TABLEMTN"/>
    <s v="ETL.1350.POLE.WDPS"/>
    <d v="2024-04-22T00:00:00"/>
    <d v="2024-04-20T00:00:00"/>
    <d v="2024-09-07T00:00:00"/>
    <x v="0"/>
    <m/>
    <d v="2025-04-20T00:00:00"/>
    <x v="99"/>
    <s v="630"/>
    <s v="TR2"/>
    <m/>
    <s v="E - Schd Compl Yr 0"/>
    <s v="Closed"/>
    <s v="RELW COMP OH   TR2  PRTO AIR  FRAB"/>
    <s v="No Good/Out of Stdrd"/>
    <s v="Guy Wire-Wood"/>
    <s v="Repair"/>
    <s v="46311388"/>
    <s v="T2 DI CRAG VIEW-CSCD 12/104C RPR GYWW"/>
    <s v="ICW"/>
  </r>
  <r>
    <s v="LC"/>
    <s v="128618973"/>
    <s v="021/002"/>
    <s v="T2 DI MNDCNO-WLTS-FRT BRG 21/2 RPR GYWW"/>
    <s v="WILLITS"/>
    <s v="ETL.7550.POLE.WOOD"/>
    <d v="2024-04-22T00:00:00"/>
    <d v="2024-04-20T00:00:00"/>
    <d v="2024-10-09T00:00:00"/>
    <x v="0"/>
    <m/>
    <d v="2024-07-20T00:00:00"/>
    <x v="99"/>
    <s v="630"/>
    <s v="TR2"/>
    <m/>
    <s v="E - Schd Compl Yr 0"/>
    <s v="Closed"/>
    <s v="RELW COMP OH   TR2  PRTO AIR  FRAB DURA BRIN"/>
    <s v="No Good/Out of Stdrd"/>
    <s v="Guy Wire-Wood"/>
    <s v="Repair"/>
    <s v="46239210"/>
    <s v="T2 DI MNDCNO-WLTS-FRT BRG 21/2 RPR GYWW"/>
    <s v="ICW"/>
  </r>
  <r>
    <s v="LC"/>
    <s v="128618986"/>
    <s v="001/009"/>
    <s v="T2 DI KERCKHOFF#1-KCKHF#2 1/9 UNBURY"/>
    <s v="FRESNO"/>
    <s v="ETL.1880.TOWR"/>
    <d v="2024-04-22T00:00:00"/>
    <d v="2024-04-20T00:00:00"/>
    <d v="2025-01-23T00:00:00"/>
    <x v="0"/>
    <m/>
    <d v="2025-04-20T00:00:00"/>
    <x v="99"/>
    <s v="543"/>
    <s v="TR2"/>
    <m/>
    <s v="E - Schd Compl Yr 0"/>
    <s v="Closed"/>
    <s v="RELW FIRE COMP OH   TR2  PRTO AIR  FRAB"/>
    <s v="No Good/Out of Stdrd"/>
    <s v="Foundation/Concrete-Tower"/>
    <s v="Repair"/>
    <s v="46399425"/>
    <s v="T2 DI KERCKHOFF#1-KCKHF#2 1/9 UNBURY"/>
    <s v="ICQ"/>
  </r>
  <r>
    <s v="LC"/>
    <s v="128618989"/>
    <s v="001/009"/>
    <s v="T2 DI KERCKHOFF#1-KCKHF#2 1/9 RPL HRDT"/>
    <s v="FRESNO"/>
    <s v="ETL.1880.TOWR"/>
    <d v="2024-04-22T00:00:00"/>
    <d v="2024-04-20T00:00:00"/>
    <d v="2025-01-23T00:00:00"/>
    <x v="0"/>
    <m/>
    <d v="2025-04-20T00:00:00"/>
    <x v="99"/>
    <s v="543"/>
    <s v="TR2"/>
    <m/>
    <s v="E - Schd Compl Yr 0"/>
    <s v="Closed"/>
    <s v="RELW FIRE COMP OH   TR2  PRTO AIR  FRAB"/>
    <s v="No Good/Out of Stdrd"/>
    <s v="Hardware-Tower"/>
    <s v="Replace"/>
    <s v="46292647"/>
    <s v="T2 DI KERCKHOFF#1-KCKHF#2 1/9 RPL HRDT"/>
    <s v="ICQ"/>
  </r>
  <r>
    <s v="LC"/>
    <s v="128619020"/>
    <s v="001/009"/>
    <s v="T2 DI KERCKHOFF#1-KCKHF#2 1/9 BNT STEEL"/>
    <s v="FRESNO"/>
    <s v="ETL.1880.TOWR"/>
    <d v="2024-04-22T00:00:00"/>
    <d v="2024-04-20T00:00:00"/>
    <d v="2025-01-23T00:00:00"/>
    <x v="0"/>
    <m/>
    <d v="2025-04-20T00:00:00"/>
    <x v="99"/>
    <s v="543"/>
    <s v="TR2"/>
    <m/>
    <s v="E - Schd Compl Yr 0"/>
    <s v="Closed"/>
    <s v="RELW FIRE COMP OH   TR2  PRTO AIR  FRAB"/>
    <s v="No Good/Out of Stdrd"/>
    <s v="Structure-Tower"/>
    <s v="Repair"/>
    <s v="46292648"/>
    <s v="T2 DI KERCKHOFF#1-KCKHF#2 1/9 BNT STEEL"/>
    <s v="ICQ"/>
  </r>
  <r>
    <s v="LC"/>
    <s v="128628765"/>
    <s v="035/284"/>
    <s v="T2 DI BRIDGEVILLE-COT 35/284 RPR GRWW"/>
    <s v="TABLEMTN"/>
    <s v="ETL.1110.POLE.WDPS"/>
    <d v="2024-04-23T00:00:00"/>
    <d v="2024-04-20T00:00:00"/>
    <d v="2025-03-23T00:00:00"/>
    <x v="0"/>
    <m/>
    <d v="2025-04-20T00:00:00"/>
    <x v="99"/>
    <s v="630"/>
    <s v="TR2"/>
    <m/>
    <s v="E - Schd Compl Yr 0"/>
    <s v="Closed"/>
    <s v="RELW FIRE COMP OH   TR2  PRTO AIR  FRAB"/>
    <s v="No Good/Out of Stdrd"/>
    <s v="Ground Wire-Wood"/>
    <s v="Repair"/>
    <s v="46311091"/>
    <s v="T2 DI BRIDGEVILLE-COT 35/284 RPR GRWW"/>
    <s v="ICW"/>
  </r>
  <r>
    <s v="LC"/>
    <s v="128628834"/>
    <s v="035/142"/>
    <s v="T2 DI DIABLO-MWY #3  35/142  COA"/>
    <s v="PISMOBCH"/>
    <s v="ETL.5980.TOWR"/>
    <d v="2024-04-23T00:00:00"/>
    <d v="2024-04-20T00:00:00"/>
    <d v="2025-02-12T00:00:00"/>
    <x v="0"/>
    <m/>
    <d v="2025-04-20T00:00:00"/>
    <x v="9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628835"/>
    <s v="035/142"/>
    <s v="T2 DI DIABLO-MWY #3  35/142 INSP STRT"/>
    <s v="PISMOBCH"/>
    <s v="ETL.5980.TOWR"/>
    <d v="2024-04-23T00:00:00"/>
    <d v="2024-04-20T00:00:00"/>
    <d v="2024-10-23T00:00:00"/>
    <x v="0"/>
    <m/>
    <d v="2025-04-20T00:00:00"/>
    <x v="99"/>
    <s v="543"/>
    <s v="TR2"/>
    <m/>
    <s v="E - Schd Compl Yr 0"/>
    <s v="Closed"/>
    <s v="RELW FIRE COMP OH   TR2  PRTO AIR  FRAB"/>
    <s v="Overgrown"/>
    <s v="Structure-Tower"/>
    <s v="Inspect"/>
    <s v="46327077"/>
    <s v="T2 DI DIABLO-MWY #3  35/142 INSP STRT"/>
    <s v="ICQ"/>
  </r>
  <r>
    <s v="LC"/>
    <s v="128628839"/>
    <s v="033/268"/>
    <s v="T2 DI BRIDGEVIL-CTTNWD 33/268L RPL STRW"/>
    <s v="TABLEMTN"/>
    <s v="ETL.1110.POLE.WDPS"/>
    <d v="2024-04-23T00:00:00"/>
    <d v="2024-04-20T00:00:00"/>
    <d v="2025-04-07T00:00:00"/>
    <x v="0"/>
    <m/>
    <d v="2025-04-20T00:00:00"/>
    <x v="99"/>
    <s v="372T"/>
    <s v="TR2"/>
    <m/>
    <s v="E - Schd Compl Yr 0"/>
    <s v="Closed"/>
    <s v="RELW FIRE COMP OH   TR2  PRTO AIR"/>
    <s v="No Good/Out of Stdrd"/>
    <s v="Structure-Wood"/>
    <s v="Replace"/>
    <s v="35572065"/>
    <s v="T2 DI BRIDGEVIL-CTTNWD 33/268C RPL STRW"/>
    <s v="70Y"/>
  </r>
  <r>
    <s v="LC"/>
    <s v="128662375"/>
    <s v="025/008"/>
    <s v="T2 DI GRBRVLL-LYTNVLL 25/008 RPR GYWW"/>
    <s v="WILLITS"/>
    <s v="ETL.8365.POLE.WOOD"/>
    <d v="2024-04-26T00:00:00"/>
    <d v="2024-04-20T00:00:00"/>
    <d v="2025-02-06T00:00:00"/>
    <x v="0"/>
    <m/>
    <d v="2025-04-20T00:00:00"/>
    <x v="99"/>
    <s v="630"/>
    <s v="TR2"/>
    <m/>
    <s v="E - Schd Compl Yr 0"/>
    <s v="Closed"/>
    <s v="RELW COMP OH   TR2  PRTO AIR  FRAB"/>
    <s v="No Good/Out of Stdrd"/>
    <s v="Guy Wire-Wood"/>
    <s v="Repair"/>
    <s v="46414836"/>
    <s v="T2 DI GRBRVLL-LYTNVLL 25/008 RPR GYWW"/>
    <s v="ICW"/>
  </r>
  <r>
    <s v="LC"/>
    <s v="128662636"/>
    <s v="112/003"/>
    <s v="T2 DI HUMBOLDT-TRINITY 112/3 RPR GYWW"/>
    <s v="EUREKA"/>
    <s v="ETL.1820.POLE.STPS"/>
    <d v="2024-04-26T00:00:00"/>
    <d v="2024-04-20T00:00:00"/>
    <d v="2025-03-16T00:00:00"/>
    <x v="0"/>
    <m/>
    <d v="2025-04-20T00:00:00"/>
    <x v="99"/>
    <s v="630"/>
    <s v="TR2"/>
    <m/>
    <s v="E - Schd Compl Yr 0"/>
    <s v="Closed"/>
    <s v="RELW COMP OH   TR2  PRTO AIR  FRAB"/>
    <s v="No Good/Out of Stdrd"/>
    <s v="Guy Wire-Wood"/>
    <s v="Repair"/>
    <s v="46345771"/>
    <s v="T2 DI HUMBOLDT-TRINITY 112/3 RPR GYWW"/>
    <s v="ICW"/>
  </r>
  <r>
    <s v="LC"/>
    <s v="128679205"/>
    <s v="004/049"/>
    <s v="T3 DI DESABLA-CENTERVILLE 4/49 RPR INSW"/>
    <s v="TABLEMTN"/>
    <s v="ETL.6720.INSL.NCER"/>
    <d v="2024-04-29T00:00:00"/>
    <d v="2024-04-20T00:00:00"/>
    <d v="2024-11-14T00:00:00"/>
    <x v="0"/>
    <m/>
    <d v="2025-04-20T00:00:00"/>
    <x v="99"/>
    <s v="630"/>
    <s v="TR3"/>
    <s v="YES"/>
    <s v="E - Schd Compl Yr 0"/>
    <s v="Closed"/>
    <s v="RELW FIRE COMP OH   XMPT TR3  PRTO AIR  BRIN"/>
    <s v="No Good/Out of Stdrd"/>
    <s v="Insulator-Wood"/>
    <s v="Repair"/>
    <s v="46250405"/>
    <s v="T3 DI DESABLA-CENTERVILLE 4/49 RPR INSW"/>
    <s v="ICW"/>
  </r>
  <r>
    <s v="LC"/>
    <s v="128679248"/>
    <s v="026/008"/>
    <s v="T2 DI GRBRVL LYTNVLE 26/8 RPR ANCW"/>
    <s v="WILLITS"/>
    <s v="ETL.8365.POLE.WOOD"/>
    <d v="2024-04-29T00:00:00"/>
    <d v="2024-04-20T00:00:00"/>
    <d v="2025-04-16T00:00:00"/>
    <x v="0"/>
    <m/>
    <d v="2025-04-20T00:00:00"/>
    <x v="99"/>
    <s v="630"/>
    <s v="TR2"/>
    <m/>
    <s v="E - Schd Compl Yr 0"/>
    <s v="Closed"/>
    <s v="RELW ACCM COMP OH   TR2  PRTO AIR  FRAB"/>
    <s v="No Good/Out of Stdrd"/>
    <s v="Anchor-Wood"/>
    <s v="Repair"/>
    <s v="46414838"/>
    <s v="T2 DI GRBRVL LYTNVLE 26/8 RPR ANCW"/>
    <s v="ICW"/>
  </r>
  <r>
    <s v="LC"/>
    <s v="128679273"/>
    <s v="026/008"/>
    <s v="T2 DI GRBRVL LYTNVLE 26/8 RPR GYWW"/>
    <s v="WILLITS"/>
    <s v="ETL.8365.POLE.WOOD"/>
    <d v="2024-04-29T00:00:00"/>
    <d v="2024-04-20T00:00:00"/>
    <d v="2025-04-16T00:00:00"/>
    <x v="0"/>
    <m/>
    <d v="2025-04-20T00:00:00"/>
    <x v="99"/>
    <s v="630"/>
    <s v="TR2"/>
    <m/>
    <s v="E - Schd Compl Yr 0"/>
    <s v="Closed"/>
    <s v="RELW ACCM COMP OH   TR2  PRTO AIR  FRAB"/>
    <s v="No Good/Out of Stdrd"/>
    <s v="Guy Wire-Wood"/>
    <s v="Repair"/>
    <s v="46414837"/>
    <s v="T2 DI GRBRVL LYTNVLE 26/8 RPR GYWW"/>
    <s v="ICW"/>
  </r>
  <r>
    <s v="LC"/>
    <s v="128679325"/>
    <s v="010/100"/>
    <s v="T2 DI PIT #5 RND MTN #1 10/100L RPL STRW"/>
    <s v="TABLEMTN"/>
    <s v="ETL.5420.POLE.WDPS"/>
    <d v="2024-04-29T00:00:00"/>
    <d v="2024-04-20T00:00:00"/>
    <d v="2024-04-20T00:00:00"/>
    <x v="1"/>
    <m/>
    <d v="2025-04-20T00:00:00"/>
    <x v="99"/>
    <s v="372T"/>
    <s v="TR2"/>
    <m/>
    <s v="E - Schd Compl Yr 0"/>
    <s v="Open"/>
    <s v="RELW COMP OH   TR2  PRTO AIR  FRAB"/>
    <s v="No Good/Out of Stdrd"/>
    <s v="Structure-Wood"/>
    <s v="Replace"/>
    <s v="35607189"/>
    <s v="T2 DI PIT #5 RND MTN #1 10/100 RPL STRW"/>
    <s v="70Y"/>
  </r>
  <r>
    <s v="LC"/>
    <s v="128679388"/>
    <s v="021/000"/>
    <s v="T2 DI MNDCN WLTS FRT BRG 21/0 RPL ANCW"/>
    <s v="WILLITS"/>
    <s v="ETL.7550.POLE.WOOD"/>
    <d v="2024-04-29T00:00:00"/>
    <d v="2024-04-20T00:00:00"/>
    <d v="2025-04-08T00:00:00"/>
    <x v="0"/>
    <m/>
    <d v="2025-04-20T00:00:00"/>
    <x v="99"/>
    <s v="637T"/>
    <s v="TR2"/>
    <m/>
    <s v="E - Schd Compl Yr 0"/>
    <s v="Closed"/>
    <s v="RELW SPCR COMP OH   TR2  PRTO AIR  FRAB"/>
    <s v="No Good/Out of Stdrd"/>
    <s v="Anchor-Wood"/>
    <s v="Replace"/>
    <s v="35574378"/>
    <s v="T2 DI MNDCN WLTS FRT BRG 21/0 RPL ANCW"/>
    <s v="93E"/>
  </r>
  <r>
    <s v="LC"/>
    <s v="128679635"/>
    <s v="004/037"/>
    <s v="T2NT DI PIT #1-COTTONWOOD 4/37 RPR STRT"/>
    <s v="TABLEMTN"/>
    <s v="ETL.5390.TOWR"/>
    <d v="2024-04-29T00:00:00"/>
    <d v="2024-04-20T00:00:00"/>
    <d v="2025-03-25T00:00:00"/>
    <x v="0"/>
    <m/>
    <d v="2027-04-20T00:00:00"/>
    <x v="99"/>
    <s v="543"/>
    <s v="TR2"/>
    <m/>
    <s v="E - Schd Compl Yr 0"/>
    <s v="Closed"/>
    <s v="RELW FIRE COMP OH   TR2  PRTO AIR  FRAB"/>
    <s v="No Good/Out of Stdrd"/>
    <s v="Structure-Tower"/>
    <s v="Repair"/>
    <s v="46381510"/>
    <s v="T2NT DI PIT #1-COTTONWOOD 4/37 RPR STRT"/>
    <s v="ICQ"/>
  </r>
  <r>
    <s v="LC"/>
    <s v="128679821"/>
    <s v="033/004"/>
    <s v="T2 DI MDCN-WLTS-FRT BRG 33/4 RPR CRSW"/>
    <s v="WILLITS"/>
    <s v="ETL.7550.POLE.WOOD"/>
    <d v="2024-04-29T00:00:00"/>
    <d v="2024-04-20T00:00:00"/>
    <d v="2025-04-10T00:00:00"/>
    <x v="0"/>
    <m/>
    <d v="2025-04-20T00:00:00"/>
    <x v="99"/>
    <s v="630"/>
    <s v="TR2"/>
    <m/>
    <s v="E - Schd Compl Yr 0"/>
    <s v="Closed"/>
    <s v="RELW FIRE COMP OH   TR2  PRTO AIR  FRAB NTDE"/>
    <s v="No Good/Out of Stdrd"/>
    <s v="Crossarm-Wood"/>
    <s v="Repair"/>
    <s v="46310108"/>
    <s v="T2 DI MDCN-WLTS-FRT BRG 33/4 RPR CRSW"/>
    <s v="ICW"/>
  </r>
  <r>
    <s v="LC"/>
    <s v="128698512"/>
    <s v="000/008"/>
    <s v="T2 DI KRCKHFF #1-KRCKHFF #2 0/8 RPR STRT"/>
    <s v="FRESNO"/>
    <s v="ETL.1880.TOWR"/>
    <d v="2024-05-01T00:00:00"/>
    <d v="2024-04-20T00:00:00"/>
    <d v="2024-04-20T00:00:00"/>
    <x v="1"/>
    <m/>
    <d v="2025-04-20T00:00:00"/>
    <x v="99"/>
    <s v="543"/>
    <s v="TR2"/>
    <m/>
    <s v="E - Schd Compl Yr 0"/>
    <s v="Open"/>
    <s v="RELW OH   TR2  PRTO AIR  FRAB"/>
    <s v="No Good/Out of Stdrd"/>
    <s v="Structure-Tower"/>
    <s v="Repair"/>
    <s v="46292646"/>
    <s v="T2 DI KRCKHFF #1-KRCKHFF #2 0/8 RPR STRT"/>
    <s v="ICQ"/>
  </r>
  <r>
    <s v="LC"/>
    <s v="128698530"/>
    <s v="018/096"/>
    <s v="T2 DI BALCH-SANGER 18/96 RPL INSS"/>
    <s v="FRESNO"/>
    <s v="ETL.1050.INSL.CERA"/>
    <d v="2024-05-01T00:00:00"/>
    <d v="2024-04-20T00:00:00"/>
    <d v="2025-03-12T00:00:00"/>
    <x v="0"/>
    <m/>
    <d v="2025-04-20T00:00:00"/>
    <x v="99"/>
    <s v="532T"/>
    <s v="TR2"/>
    <m/>
    <s v="E - Schd Compl Yr 0"/>
    <s v="Closed"/>
    <s v="RELW COMP OH   TR2  PRTO AIR"/>
    <s v="No Good/Out of Stdrd"/>
    <s v="Insulator-Steel"/>
    <s v="Replace"/>
    <s v="35571947"/>
    <s v="T2 DI BALCH-SANGER 18/96 RPL INSS"/>
    <s v="93K"/>
  </r>
  <r>
    <s v="LC"/>
    <s v="128698762"/>
    <s v="025/006"/>
    <s v="T2 DI GRBRVL-LYTNVL 25/6 RPR GYWW"/>
    <s v="WILLITS"/>
    <s v="ETL.8365.POLE.NWOD"/>
    <d v="2024-05-01T00:00:00"/>
    <d v="2024-04-20T00:00:00"/>
    <d v="2025-02-06T00:00:00"/>
    <x v="0"/>
    <m/>
    <d v="2025-04-20T00:00:00"/>
    <x v="99"/>
    <s v="630"/>
    <s v="TR2"/>
    <m/>
    <s v="E - Schd Compl Yr 0"/>
    <s v="Closed"/>
    <s v="RELW FIRE ACCM COMP OH   TR2  PRTO AIR  FRAB"/>
    <s v="No Good/Out of Stdrd"/>
    <s v="Guy Wire-Wood"/>
    <s v="Repair"/>
    <s v="46414834"/>
    <s v="T2 DI GRBRVL-LYTNVL 25/6 RPR GYWW"/>
    <s v="ICW"/>
  </r>
  <r>
    <s v="LC"/>
    <s v="128698854"/>
    <s v="011/103"/>
    <s v="T2 DI CRAG VIEW-CASCADE 11/103 RPR OPGW"/>
    <s v="TABLEMTN"/>
    <s v="ETL.1350.POLE.STPS"/>
    <d v="2024-05-01T00:00:00"/>
    <d v="2024-04-20T00:00:00"/>
    <d v="2025-03-21T00:00:00"/>
    <x v="0"/>
    <m/>
    <d v="2025-04-20T00:00:00"/>
    <x v="99"/>
    <s v="630"/>
    <s v="TR2"/>
    <m/>
    <s v="E - Schd Compl Yr 0"/>
    <s v="Closed"/>
    <s v="RELW COMP OH   TR2  PRTO AIR  FRAB NTDE"/>
    <s v="No Good/Out of Stdrd"/>
    <s v="OPGW - Wood"/>
    <s v="Repair"/>
    <s v="46454375"/>
    <s v="T2 DI CRAG VIEW-CASCADE 11/103 RPR OPGW"/>
    <s v="ICW"/>
  </r>
  <r>
    <s v="LC"/>
    <s v="128698962"/>
    <s v="035/281"/>
    <s v="T2 DI BRIDGEVILL-CTTNWD 035/281 RPR HRDW"/>
    <s v="TABLEMTN"/>
    <s v="ETL.1110.POLE.WDPS"/>
    <d v="2024-05-01T00:00:00"/>
    <d v="2024-04-20T00:00:00"/>
    <d v="2024-06-01T00:00:00"/>
    <x v="0"/>
    <m/>
    <d v="2025-04-20T00:00:00"/>
    <x v="99"/>
    <s v="630"/>
    <s v="TR2"/>
    <m/>
    <s v="E - Schd Compl Yr 0"/>
    <s v="Closed"/>
    <s v="RELW COMP OH   TR2  PRTO AIR  FRAB"/>
    <s v="Missing"/>
    <s v="Hardware-Wood"/>
    <s v="Install"/>
    <s v="46256585"/>
    <s v="T2 DI BRIDGEVILL-CTTNWD 035/281 RPR HRDW"/>
    <s v="ICW"/>
  </r>
  <r>
    <s v="LC"/>
    <s v="128698963"/>
    <s v="035/281"/>
    <s v="T2 DI BRIDGEVILLE-CTTNWD 35/281 RPR STRW"/>
    <s v="TABLEMTN"/>
    <s v="ETL.1110.POLE.WDPS"/>
    <d v="2024-05-01T00:00:00"/>
    <d v="2024-04-20T00:00:00"/>
    <d v="2024-06-01T00:00:00"/>
    <x v="0"/>
    <m/>
    <d v="2025-04-20T00:00:00"/>
    <x v="99"/>
    <s v="630"/>
    <s v="TR2"/>
    <m/>
    <s v="E - Schd Compl Yr 0"/>
    <s v="Closed"/>
    <s v="RELW COMP OH   TR2  PRTO AIR  FRAB"/>
    <s v="No Good/Out of Stdrd"/>
    <s v="Structure-Wood"/>
    <s v="Repair"/>
    <s v="46254925"/>
    <s v="T2 DI BRIDGEVILLE-CTTNWD 35/281 RPR STRW"/>
    <s v="ICW"/>
  </r>
  <r>
    <s v="LC"/>
    <s v="128699045"/>
    <s v="018/098"/>
    <s v="T2 DI BALCH-SANGER 18/98 RPR STRT"/>
    <s v="FRESNO"/>
    <s v="ETL.1050.TOWR"/>
    <d v="2024-05-01T00:00:00"/>
    <d v="2024-04-20T00:00:00"/>
    <d v="2025-03-12T00:00:00"/>
    <x v="0"/>
    <m/>
    <d v="2025-04-20T00:00:00"/>
    <x v="99"/>
    <s v="543"/>
    <s v="TR2"/>
    <m/>
    <s v="E - Schd Compl Yr 0"/>
    <s v="Closed"/>
    <s v="RELW COMP OH   TR2  PRTO AIR  FRAB"/>
    <s v="No Good/Out of Stdrd"/>
    <s v="Structure-Tower"/>
    <s v="Repair"/>
    <s v="46292653"/>
    <s v="T2 DI BALCH-SANGER 18/98 RPR STRT"/>
    <s v="ICQ"/>
  </r>
  <r>
    <s v="LC"/>
    <s v="128699049"/>
    <s v="033/271"/>
    <s v="T2 DI BRIDGEVLL-CTTNWOOD 33/271 RPR GYWW"/>
    <s v="TABLEMTN"/>
    <s v="ETL.1110.POLE.STPS"/>
    <d v="2024-05-01T00:00:00"/>
    <d v="2024-04-20T00:00:00"/>
    <d v="2025-03-23T00:00:00"/>
    <x v="0"/>
    <m/>
    <d v="2025-04-20T00:00:00"/>
    <x v="99"/>
    <s v="630"/>
    <s v="TR2"/>
    <m/>
    <s v="E - Schd Compl Yr 0"/>
    <s v="Closed"/>
    <s v="RELW COMP OH   TR2  PRTO AIR  FRAB"/>
    <s v="No Good/Out of Stdrd"/>
    <s v="Guy Wire-Wood"/>
    <s v="Repair"/>
    <s v="46311092"/>
    <s v="T2 DI BRIDGEVLL-CTTNWOOD 33/271 RPR GYWW"/>
    <s v="ICW"/>
  </r>
  <r>
    <s v="LC"/>
    <s v="128700037"/>
    <s v="010/100"/>
    <s v="T2 DI PIT #5 RND MTN #1 10/100R RPL STRW"/>
    <s v="TABLEMTN"/>
    <s v="ETL.5420.POLE.WDPS"/>
    <d v="2024-05-02T00:00:00"/>
    <d v="2024-04-20T00:00:00"/>
    <d v="2024-04-20T00:00:00"/>
    <x v="1"/>
    <m/>
    <d v="2025-04-20T00:00:00"/>
    <x v="99"/>
    <s v="372"/>
    <s v="TR2"/>
    <m/>
    <s v="E - Schd Compl Yr 0"/>
    <s v="Open"/>
    <s v="POHW COMP OH   TR2  PRTO AIR  FRAB"/>
    <s v="No Good/Out of Stdrd"/>
    <s v="Structure-Wood"/>
    <s v="Replace"/>
    <s v="35607189"/>
    <s v="T2 DI PIT #5 RND MTN #1 10/100 RPL STRW"/>
    <s v="70Y"/>
  </r>
  <r>
    <s v="LC"/>
    <s v="128709603"/>
    <s v="025/007"/>
    <s v="T2 DI GARBERVILLE-LTYN 25/7 RPR GYWW"/>
    <s v="WILLITS"/>
    <s v="ETL.8365.POLE.WOOD"/>
    <d v="2024-05-03T00:00:00"/>
    <d v="2024-04-20T00:00:00"/>
    <d v="2025-03-06T00:00:00"/>
    <x v="0"/>
    <m/>
    <d v="2025-04-20T00:00:00"/>
    <x v="99"/>
    <s v="630"/>
    <s v="TR2"/>
    <m/>
    <s v="E - Schd Compl Yr 0"/>
    <s v="Closed"/>
    <s v="RELW FIRE SPCR COMP OH   TR2  PRTO AIR  FRAB NTDE"/>
    <s v="No Good/Out of Stdrd"/>
    <s v="Guy Wire-Wood"/>
    <s v="Repair"/>
    <s v="46414835"/>
    <s v="T2 DI GARBERVILLE-LTYN 25/7 RPR GYWW"/>
    <s v="ICW"/>
  </r>
  <r>
    <s v="LC"/>
    <s v="128716833"/>
    <s v="031/007"/>
    <s v="T2NT DI FULTON-HOPLAND 031/007 RPR INSW"/>
    <s v="LAKEVLLE"/>
    <s v="ETL.6890.INSL.NCER"/>
    <d v="2024-05-06T00:00:00"/>
    <d v="2024-04-20T00:00:00"/>
    <d v="2025-03-20T00:00:00"/>
    <x v="0"/>
    <m/>
    <d v="2027-04-20T00:00:00"/>
    <x v="99"/>
    <s v="630"/>
    <s v="TR2"/>
    <m/>
    <s v="E - Schd Compl Yr 0"/>
    <s v="Closed"/>
    <s v="RELW COMP OH   TR2  PRTO AIR"/>
    <s v="No Good/Out of Stdrd"/>
    <s v="Insulator-Wood"/>
    <s v="Repair"/>
    <s v="46499611"/>
    <s v="T2NT DI FULTON-HOPLAND 031/007 RPR INSW"/>
    <s v="ICW"/>
  </r>
  <r>
    <s v="LC"/>
    <s v="128716982"/>
    <s v="027/003"/>
    <s v="T2 DI GRBRVL LYTNVL 27/003 RPR GYWW"/>
    <s v="WILLITS"/>
    <s v="ETL.8365.POLE.NWOD"/>
    <d v="2024-05-06T00:00:00"/>
    <d v="2024-04-20T00:00:00"/>
    <d v="2024-08-12T00:00:00"/>
    <x v="0"/>
    <m/>
    <d v="2025-04-20T00:00:00"/>
    <x v="99"/>
    <s v="630"/>
    <s v="TR2"/>
    <m/>
    <s v="E - Schd Compl Yr 0"/>
    <s v="Closed"/>
    <s v="RELW FIRE COMP OH   TR2  PRTO AIR  FRAB"/>
    <s v="No Good/Out of Stdrd"/>
    <s v="Guy Wire-Wood"/>
    <s v="Repair"/>
    <s v="46252718"/>
    <s v="T2 DI GRBRVL LYTNVL 27/003 RPR GYWW"/>
    <s v="ICW"/>
  </r>
  <r>
    <s v="LC"/>
    <s v="128717181"/>
    <s v="033/003"/>
    <s v="T2 DI MDCNO WLTS FT BRG 33/003 RPL STRW"/>
    <s v="WILLITS"/>
    <s v="ETL.7550.POLE.WOOD"/>
    <d v="2024-05-06T00:00:00"/>
    <d v="2024-04-20T00:00:00"/>
    <d v="2025-04-19T00:00:00"/>
    <x v="0"/>
    <m/>
    <d v="2025-04-20T00:00:00"/>
    <x v="99"/>
    <s v="372T"/>
    <s v="TR2"/>
    <m/>
    <s v="E - Schd Compl Yr 0"/>
    <s v="Closed"/>
    <s v="RELW FIRE ACCL COMP OH   TR2  PRTO AIR  FRAB"/>
    <s v="No Good/Out of Stdrd"/>
    <s v="Structure-Wood"/>
    <s v="Replace"/>
    <s v="35574307"/>
    <s v="T2 DI MDCNO WLTS FT BRG 33/003 RPL STRW"/>
    <s v="70Y"/>
  </r>
  <r>
    <s v="LC"/>
    <s v="128717755"/>
    <s v="013/113"/>
    <s v="T2 DI CRG VIEW CASCD 13/113 INSP ANCW"/>
    <s v="TABLEMTN"/>
    <s v="ETL.1350.POLE.WDPS"/>
    <d v="2024-05-06T00:00:00"/>
    <d v="2024-04-20T00:00:00"/>
    <d v="2024-09-06T00:00:00"/>
    <x v="0"/>
    <m/>
    <d v="2024-10-20T00:00:00"/>
    <x v="99"/>
    <s v="630"/>
    <s v="TR2"/>
    <m/>
    <s v="E - Schd Compl Yr 0"/>
    <s v="Closed"/>
    <s v="RELW COMP OH   TR2  PRTO AIR  FRAB DURA BRIN"/>
    <s v="Overgrown"/>
    <s v="Structure-Wood"/>
    <s v="Inspect"/>
    <s v="46284250"/>
    <s v="T2 DI CRG VIEW CASCD 13/113 INSP ANCW"/>
    <s v="ICW"/>
  </r>
  <r>
    <s v="LC"/>
    <s v="128717756"/>
    <s v="013/113"/>
    <s v="T2 DI CRG VIEW CASCD 13/113 RPL STRW"/>
    <s v="TABLEMTN"/>
    <s v="ETL.1350.POLE.WDPS"/>
    <d v="2024-05-06T00:00:00"/>
    <d v="2024-04-20T00:00:00"/>
    <d v="2024-04-20T00:00:00"/>
    <x v="1"/>
    <m/>
    <d v="2025-04-20T00:00:00"/>
    <x v="99"/>
    <s v="372T"/>
    <s v="TR2"/>
    <m/>
    <s v="E - Schd Compl Yr 0"/>
    <s v="Open"/>
    <s v="RELW OH   TR2  PRTO AIR  FRAB"/>
    <s v="No Good/Out of Stdrd"/>
    <s v="Structure-Wood"/>
    <s v="Replace"/>
    <s v="35557668"/>
    <s v="T2 DI CRG VIEW CASCD 13/113 RPL STRW"/>
    <s v="70Y"/>
  </r>
  <r>
    <s v="LC"/>
    <s v="128717759"/>
    <s v="013/113"/>
    <s v="T2 DI CRG VIEW CASCD 13/113 RPL STRW"/>
    <s v="TABLEMTN"/>
    <s v="ETL.1350.POLE.WDPS"/>
    <d v="2024-05-06T00:00:00"/>
    <d v="2024-04-20T00:00:00"/>
    <d v="2024-04-20T00:00:00"/>
    <x v="1"/>
    <m/>
    <d v="2025-04-20T00:00:00"/>
    <x v="99"/>
    <s v="372T"/>
    <s v="TR2"/>
    <m/>
    <s v="E - Schd Compl Yr 0"/>
    <s v="Open"/>
    <s v="POHW OH   TR2  PRTO AIR  FRAB"/>
    <s v="Rotten"/>
    <s v="Structure-Wood"/>
    <s v="Replace"/>
    <s v="35557668"/>
    <s v="T2 DI CRG VIEW CASCD 13/113 RPL STRW"/>
    <s v="70Y"/>
  </r>
  <r>
    <s v="LC"/>
    <s v="128723395"/>
    <s v="005/045"/>
    <s v="T2 DI TRINITY-CTTNWD 5/045L RPR GYWW"/>
    <s v="TABLEMTN"/>
    <s v="ETL.4040.POLE.STPS"/>
    <d v="2024-05-07T00:00:00"/>
    <d v="2024-04-20T00:00:00"/>
    <d v="2025-01-21T00:00:00"/>
    <x v="0"/>
    <m/>
    <d v="2025-04-20T00:00:00"/>
    <x v="99"/>
    <s v="630"/>
    <s v="TR2"/>
    <m/>
    <s v="E - Schd Compl Yr 0"/>
    <s v="Closed"/>
    <s v="RELW COMP OH   TR2  PRTO AIR  FRAB"/>
    <s v="No Good/Out of Stdrd"/>
    <s v="Guy Wire-Wood"/>
    <s v="Repair"/>
    <s v="46455933"/>
    <s v="T2 DI TRINITY-CTTNWD 5/045L RPR GYWW"/>
    <s v="ICW"/>
  </r>
  <r>
    <s v="LC"/>
    <s v="123447396"/>
    <s v="003/020"/>
    <s v="T2NT DI STNLS-MLNS-MTC #1 3/20 RPR STRT"/>
    <s v="VICTOR"/>
    <s v="ETL.3830.TOWR"/>
    <d v="2022-04-28T00:00:00"/>
    <d v="2022-04-21T00:00:00"/>
    <d v="2023-03-23T00:00:00"/>
    <x v="0"/>
    <m/>
    <d v="2025-04-21T00:00:00"/>
    <x v="100"/>
    <s v="543"/>
    <s v="TR2N"/>
    <m/>
    <s v="E - Schd Compl Yr 0"/>
    <s v="Closed"/>
    <s v="RELW FIRE COMP OH   TR2N PRTO AIR  FRAB NTDE"/>
    <s v="No Good/Out of Stdrd"/>
    <s v="Structure-Tower"/>
    <s v="Repair"/>
    <s v="45591149"/>
    <s v="T2 DI STNLS-MLNS-MTC #1 3/20 RPR STRT"/>
    <s v="ICQ"/>
  </r>
  <r>
    <s v="LC"/>
    <s v="123561664"/>
    <s v="012/241"/>
    <s v="T2NT DI CARIBOU-WESTWOOD 12/241 RMV BUTT"/>
    <s v="TABLEMTN"/>
    <s v="ETL.6300.POLE.WOOD"/>
    <d v="2022-05-10T00:00:00"/>
    <d v="2022-04-21T00:00:00"/>
    <d v="2023-07-27T00:00:00"/>
    <x v="0"/>
    <m/>
    <d v="2025-04-21T00:00:00"/>
    <x v="100"/>
    <s v="630"/>
    <s v="TR2N"/>
    <m/>
    <s v="E - Schd Compl Yr 0"/>
    <s v="Closed"/>
    <s v="RELW FIRE COMP OH   TR2  PRTO AIR  FRAB NTDE"/>
    <s v="Debris/Nest/etc."/>
    <s v="Structure-Wood"/>
    <s v="Remove"/>
    <s v="45681240"/>
    <s v="T2NT DI CARIBOU-WESTWOOD 12/241 RMV BUTT"/>
    <s v="ICW"/>
  </r>
  <r>
    <s v="LC"/>
    <s v="123572762"/>
    <s v="009/056"/>
    <s v="T2NT DI STNLUS-MNTCA#2 9/056 RPR INSS"/>
    <s v="VICTOR"/>
    <s v="ETL.3820.INSL.CERA"/>
    <d v="2022-05-11T00:00:00"/>
    <d v="2022-04-21T00:00:00"/>
    <d v="2023-03-27T00:00:00"/>
    <x v="0"/>
    <m/>
    <d v="2025-04-21T00:00:00"/>
    <x v="100"/>
    <s v="628"/>
    <s v="TR2N"/>
    <m/>
    <s v="E - Schd Compl Yr 0"/>
    <s v="Closed"/>
    <s v="RELW FIRE COMP OH   TR2N PRTO AIR"/>
    <s v="No Good/Out of Stdrd"/>
    <s v="Insulator-Steel"/>
    <s v="Repair"/>
    <s v="45504250"/>
    <s v="T2 DI STNLUS-MNTCA#2 9/056 RPR INSS"/>
    <s v="ICS"/>
  </r>
  <r>
    <s v="LC"/>
    <s v="123573230"/>
    <s v="001/018"/>
    <s v="T2NT DI COLGATE-SMARTVL #1 1/18 RMV BUTT"/>
    <s v="SACTO"/>
    <s v="ETL.6510.POLE.NWOD"/>
    <d v="2022-05-11T00:00:00"/>
    <d v="2022-04-21T00:00:00"/>
    <d v="2023-02-13T00:00:00"/>
    <x v="0"/>
    <m/>
    <d v="2023-04-21T00:00:00"/>
    <x v="100"/>
    <s v="630"/>
    <s v="TR2N"/>
    <m/>
    <s v="E - Schd Compl Yr 0"/>
    <s v="Closed"/>
    <s v="RELW FIRE COMP OH   TR2N PRTO AIR  FRAB NTDE"/>
    <s v="Debris/Nest/etc."/>
    <s v="Structure-Wood"/>
    <s v="Remove"/>
    <s v="45672420"/>
    <s v="T2NT DI COLGATE-SMARTVL #1 1/18 RMV BUTT"/>
    <s v="ICW"/>
  </r>
  <r>
    <s v="LC"/>
    <s v="130737403"/>
    <s v="005/005"/>
    <s v="T3 DIABLO UNIT #2 005/005 RPR FOND"/>
    <s v="PISMOBCH"/>
    <s v="ETL.5950.TOWR"/>
    <d v="2025-01-13T00:00:00"/>
    <d v="2024-10-21T00:00:00"/>
    <d v="2025-04-21T00:00:00"/>
    <x v="0"/>
    <m/>
    <d v="2025-04-21T00:00:00"/>
    <x v="100"/>
    <s v="543"/>
    <s v="TR3"/>
    <m/>
    <s v="E - Schd Compl Yr 0"/>
    <s v="Closed"/>
    <s v="RELW OTHR COMP OH   TR3  PRTO FRAB BRIN"/>
    <s v="No Good/Out of Stdrd"/>
    <s v="Foundation/Concrete-Tower"/>
    <s v="Repair"/>
    <s v="46469026"/>
    <s v="T3 DIABLO UNIT #2 005/005 RPR FOND"/>
    <s v="ICQ"/>
  </r>
  <r>
    <s v="LC"/>
    <s v="123395854"/>
    <s v="024/193"/>
    <s v="T2NT EI CRBRY SS-RND MTN 24/193 RPL INSS"/>
    <s v="TABLEMTN"/>
    <s v="ETL.5410.INSL"/>
    <d v="2022-04-22T00:00:00"/>
    <d v="2022-04-22T00:00:00"/>
    <d v="2023-09-15T00:00:00"/>
    <x v="0"/>
    <m/>
    <d v="2025-04-22T00:00:00"/>
    <x v="101"/>
    <s v="532"/>
    <s v="TR2N"/>
    <m/>
    <s v="E - Schd Compl Yr 0"/>
    <s v="Closed"/>
    <s v="RELW INSP COMP OH   FMOB TR2  PRTO"/>
    <s v="No Good/Out of Stdrd"/>
    <s v="Insulator-Steel"/>
    <s v="Replace"/>
    <s v="31639948"/>
    <s v="T2NT EI CRBRY SS-RND MTN 24/193 RPL INSS"/>
    <s v="93K"/>
  </r>
  <r>
    <s v="LC"/>
    <s v="123397829"/>
    <s v="081/413"/>
    <s v="T2NT EI MLIN-RND MTN #2 081/413 RPR STRT"/>
    <s v="TABLEMTN"/>
    <s v="ETL.6020.TOWR"/>
    <d v="2022-04-22T00:00:00"/>
    <d v="2022-04-22T00:00:00"/>
    <d v="2023-08-22T00:00:00"/>
    <x v="0"/>
    <m/>
    <d v="2025-04-22T00:00:00"/>
    <x v="101"/>
    <s v="628"/>
    <s v="TR2N"/>
    <m/>
    <s v="E - Schd Compl Yr 0"/>
    <s v="Closed"/>
    <s v="RELW COMP OH   FMOB TR2N PRTO CLMB FRAB"/>
    <s v="No Good/Out of Stdrd"/>
    <s v="Structure-Steel"/>
    <s v="Repair"/>
    <s v="45650813"/>
    <s v="T2 EI MLIN-ROUND MTN #2 081/413 RPR STRT"/>
    <s v="ICS"/>
  </r>
  <r>
    <s v="LC"/>
    <s v="123586583"/>
    <s v="001/014"/>
    <s v="T2NT DI HATT CRK#1-PIT#1 001/014 MASTIC"/>
    <s v="TABLEMTN"/>
    <s v="ETL.7020.TOWR"/>
    <d v="2022-05-13T00:00:00"/>
    <d v="2022-04-22T00:00:00"/>
    <d v="2023-08-01T00:00:00"/>
    <x v="0"/>
    <m/>
    <d v="2025-04-22T00:00:00"/>
    <x v="101"/>
    <s v="543"/>
    <s v="TR2N"/>
    <m/>
    <s v="E - Schd Compl Yr 0"/>
    <s v="Closed"/>
    <s v="RELW FIRE COMP OH   TR2  PRTO AIR  FRAB NTDE"/>
    <s v="No Good/Out of Stdrd"/>
    <s v="Foundation/Concrete-Tower"/>
    <s v="Repair"/>
    <s v="45600105"/>
    <s v="T2NT DI HATT CRK#1-PIT#1 001/014 MASTIC"/>
    <s v="ICQ"/>
  </r>
  <r>
    <s v="LC"/>
    <s v="123593826"/>
    <s v="003/016B"/>
    <s v="T3NT DI EGL RK-FLTN-SLVRD 3/16B RPL HDWT"/>
    <s v="LAKEVLLE"/>
    <s v="ETL.4392.TOWR"/>
    <d v="2022-05-14T00:00:00"/>
    <d v="2022-04-22T00:00:00"/>
    <d v="2023-11-29T00:00:00"/>
    <x v="0"/>
    <m/>
    <d v="2025-04-22T00:00:00"/>
    <x v="101"/>
    <s v="543"/>
    <s v="TR3N"/>
    <m/>
    <s v="E - Schd Compl Yr 0"/>
    <s v="Closed"/>
    <s v="RELW FIRE COMP OH   TR3N PRTO AIR  FRAB"/>
    <s v="No Good/Out of Stdrd"/>
    <s v="Hardware-Tower"/>
    <s v="Replace"/>
    <s v="45644811"/>
    <s v="T3 DI EGL RK-FLTN-SLVRDO 3/16B RPL HDWT"/>
    <s v="ICQ"/>
  </r>
  <r>
    <s v="LC"/>
    <s v="128611276"/>
    <s v="033/007"/>
    <s v="T2 FORT ROSS-GUALALA 033/007 REGR STRW"/>
    <s v="LAKEVLLE"/>
    <s v="ETL.6980.POLE.NWOD"/>
    <d v="2024-04-22T00:00:00"/>
    <d v="2024-04-22T00:00:00"/>
    <d v="2025-03-03T00:00:00"/>
    <x v="0"/>
    <m/>
    <d v="2025-04-22T00:00:00"/>
    <x v="101"/>
    <s v="630"/>
    <s v="TR2"/>
    <m/>
    <s v="E - Schd Compl Yr 0"/>
    <s v="Closed"/>
    <s v="RELW PATR COMP OH   FMOB TR2  PRTO FRAB"/>
    <s v="No Good/Out of Stdrd"/>
    <s v="Structure-Wood"/>
    <s v="Regrade"/>
    <s v="46305934"/>
    <s v="T2 FORT ROSS-GUALALA 033/007 REGR STRW"/>
    <s v="ICW"/>
  </r>
  <r>
    <s v="LC"/>
    <s v="128611981"/>
    <s v="003/020"/>
    <s v="T2 EI KRKHF-CLVS-SNGR #1 03/20 RMV ENCR"/>
    <s v="FRESNO"/>
    <s v="ETL.1890.TOWR"/>
    <d v="2024-04-22T00:00:00"/>
    <d v="2024-04-22T00:00:00"/>
    <d v="2024-09-17T00:00:00"/>
    <x v="0"/>
    <m/>
    <d v="2024-10-22T00:00:00"/>
    <x v="101"/>
    <s v="931"/>
    <s v="TR2"/>
    <m/>
    <s v="E - Schd Compl Yr 0"/>
    <s v="Closed"/>
    <s v="RELW INSP COMP OH   FMOB TR2  PRTO FRAB NTDE DURA BRIN"/>
    <s v="Encroachment"/>
    <s v="Right of Way"/>
    <s v="Remove"/>
    <s v="46249747"/>
    <s v="T2 EI KRKHF-CLVS-SNGR #1 03/20 RMV ENCR"/>
    <s v="CHR"/>
  </r>
  <r>
    <s v="LC"/>
    <s v="128611992"/>
    <s v="003/020"/>
    <s v="T2 EI KRKHF-CLVS-SNGR #1 03/20 BNT STEEL"/>
    <s v="FRESNO"/>
    <s v="ETL.1890.TOWR"/>
    <d v="2024-04-22T00:00:00"/>
    <d v="2024-04-22T00:00:00"/>
    <d v="2025-01-23T00:00:00"/>
    <x v="0"/>
    <m/>
    <d v="2025-04-22T00:00:00"/>
    <x v="101"/>
    <s v="543"/>
    <s v="TR2"/>
    <m/>
    <s v="E - Schd Compl Yr 0"/>
    <s v="Closed"/>
    <s v="RELW INSP COMP OH   FMOB TR2  PRTO FRAB"/>
    <s v="No Good/Out of Stdrd"/>
    <s v="Structure-Tower"/>
    <s v="Repair"/>
    <s v="46292654"/>
    <s v="T2 EI KRKHF-CLVS-SNGR #1 03/20 BNT STEEL"/>
    <s v="ICQ"/>
  </r>
  <r>
    <s v="LC"/>
    <s v="128611993"/>
    <s v="003/020"/>
    <s v="T2 EI KRKHF-CLVS-SNGR #1 03/20 UNBURY"/>
    <s v="FRESNO"/>
    <s v="ETL.1890.TOWR"/>
    <d v="2024-04-22T00:00:00"/>
    <d v="2024-04-22T00:00:00"/>
    <d v="2025-01-23T00:00:00"/>
    <x v="0"/>
    <m/>
    <d v="2025-04-22T00:00:00"/>
    <x v="101"/>
    <s v="543"/>
    <s v="TR2"/>
    <m/>
    <s v="E - Schd Compl Yr 0"/>
    <s v="Closed"/>
    <s v="RELW INSP COMP OH   FMOB TR2  PRTO FRAB"/>
    <s v="No Good/Out of Stdrd"/>
    <s v="Foundation/Concrete-Tower"/>
    <s v="Repair"/>
    <s v="46399426"/>
    <s v="T2 EI KRKHF-CLVS-SNGR #1 03/20 UNBURY"/>
    <s v="ICQ"/>
  </r>
  <r>
    <s v="LC"/>
    <s v="128612118"/>
    <s v="055/274"/>
    <s v="T2 EI CORTINA-MENDOCNO #1 55/274 RMV VEG"/>
    <s v="WILLITS"/>
    <s v="ETL.1330.TOWR"/>
    <d v="2024-04-22T00:00:00"/>
    <d v="2024-04-22T00:00:00"/>
    <d v="2025-04-17T00:00:00"/>
    <x v="0"/>
    <m/>
    <d v="2025-04-22T00:00:00"/>
    <x v="10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12159"/>
    <s v="019/136B"/>
    <s v="T2 WV CARIBOU-TBLE MTN 19/136B RPR STRT"/>
    <s v="TABLEMTN"/>
    <s v="ETL.4440.POLE.NWOD"/>
    <d v="2024-04-22T00:00:00"/>
    <d v="2024-04-22T00:00:00"/>
    <d v="2025-04-05T00:00:00"/>
    <x v="0"/>
    <m/>
    <d v="2025-04-22T00:00:00"/>
    <x v="101"/>
    <s v="543"/>
    <s v="TR2"/>
    <m/>
    <s v="E - Schd Compl Yr 0"/>
    <s v="Closed"/>
    <s v="RELW OTHR COMP OH   FMOB TR2  PRTO FRAB"/>
    <s v="No Good/Out of Stdrd"/>
    <s v="Structure-Tower"/>
    <s v="Repair"/>
    <s v="46354020"/>
    <s v="T2 WV CARIBOU-TBLE MTN 19/136B RPR STRT"/>
    <s v="ICQ"/>
  </r>
  <r>
    <s v="LC"/>
    <s v="128612273"/>
    <s v="012/153"/>
    <s v="T2 WEST POINT-VLLY SPRNGS 12/153 TOUCH"/>
    <s v="VICTOR"/>
    <s v="ETL.8350.POLE.NWOD"/>
    <d v="2024-04-22T00:00:00"/>
    <d v="2024-04-22T00:00:00"/>
    <d v="2024-04-22T00:00:00"/>
    <x v="1"/>
    <m/>
    <d v="2024-10-22T00:00:00"/>
    <x v="101"/>
    <s v="630"/>
    <s v="TR2"/>
    <m/>
    <s v="E - Schd Compl Yr 0"/>
    <s v="Open"/>
    <s v="RELW OH   FMOB TR2  PRTO FRAB PGEQ DURA BRIN"/>
    <s v="No Good/Out of Stdrd"/>
    <s v="Structure-Wood"/>
    <s v="Repair"/>
    <s v="46484788"/>
    <s v="T2 WEST POINT-VLLY SPRNGS 12/153 TOUCH"/>
    <s v="ICW"/>
  </r>
  <r>
    <s v="LC"/>
    <s v="128614043"/>
    <s v="001/074"/>
    <s v="T2 EI SPAULDING-SUMMIT 01/074 COMPLETED"/>
    <s v="SACTO"/>
    <s v="ETL.8060.POLE.WOOD"/>
    <d v="2024-04-22T00:00:00"/>
    <d v="2024-04-22T00:00:00"/>
    <d v="2024-06-26T00:00:00"/>
    <x v="0"/>
    <m/>
    <d v="2024-10-22T00:00:00"/>
    <x v="101"/>
    <s v="637T"/>
    <s v="TR2"/>
    <m/>
    <s v="E - Schd Compl Yr 0"/>
    <s v="Closed"/>
    <s v="RELW INSP COMP OH   FMOB TR2  PRTO FRAB DURA BRIN"/>
    <s v="No Good/Out of Stdrd"/>
    <s v="Anchor-Wood"/>
    <s v="Replace"/>
    <s v="35551031"/>
    <s v="T2 EI SPAULDING-SUMMIT 01/074 RPL ANCW"/>
    <s v="93E"/>
  </r>
  <r>
    <s v="LC"/>
    <s v="128616325"/>
    <s v="054/235"/>
    <s v="T2 EI RND MTN-TBL MTN #1 54/235 RPL INSS"/>
    <s v="TABLEMTN"/>
    <s v="ETL.6060.INSL.NCER"/>
    <d v="2024-04-22T00:00:00"/>
    <d v="2024-04-22T00:00:00"/>
    <d v="2025-02-04T00:00:00"/>
    <x v="0"/>
    <m/>
    <d v="2025-04-22T00:00:00"/>
    <x v="101"/>
    <s v="532"/>
    <s v="TR2"/>
    <m/>
    <s v="E - Schd Compl Yr 0"/>
    <s v="Closed"/>
    <s v="REGW INSP COMP OH   FMOB TR2  PRTO"/>
    <s v="No Good/Out of Stdrd"/>
    <s v="Insulator-Steel"/>
    <s v="Replace"/>
    <s v="35569940"/>
    <s v="T2 EI RND MTN-TBL MTN #1 RPL INSS 9 TWRS"/>
    <s v="93K"/>
  </r>
  <r>
    <s v="LC"/>
    <s v="128616542"/>
    <s v="012/070"/>
    <s v="T2 EI STANISLUS-MNTEA #2 12/070 RPR INSS"/>
    <s v="VICTOR"/>
    <s v="ETL.3820.INSL.NCER"/>
    <d v="2024-04-22T00:00:00"/>
    <d v="2024-04-22T00:00:00"/>
    <d v="2025-04-08T00:00:00"/>
    <x v="0"/>
    <m/>
    <d v="2025-04-22T00:00:00"/>
    <x v="101"/>
    <s v="628"/>
    <s v="TR2"/>
    <m/>
    <s v="E - Schd Compl Yr 0"/>
    <s v="Closed"/>
    <s v="RELW INSP COMP OH   FMOB TR2  PRTO"/>
    <s v="No Good/Out of Stdrd"/>
    <s v="Insulator-Steel"/>
    <s v="Repair"/>
    <s v="46325894"/>
    <s v="T2 EI STANISLUS-MNTEA #2 12/070 RPR INSS"/>
    <s v="ICS"/>
  </r>
  <r>
    <s v="LC"/>
    <s v="128616608"/>
    <s v="005/014"/>
    <s v="T2 EI VLY SPNGS-CLVS CMNT 05/14 RPL STRW"/>
    <s v="VICTOR"/>
    <s v="ETL.8220.POLE.WOOD"/>
    <d v="2024-04-22T00:00:00"/>
    <d v="2024-04-22T00:00:00"/>
    <d v="2025-03-07T00:00:00"/>
    <x v="0"/>
    <m/>
    <d v="2025-04-22T00:00:00"/>
    <x v="101"/>
    <s v="372T"/>
    <s v="TR2"/>
    <m/>
    <s v="E - Schd Compl Yr 0"/>
    <s v="Closed"/>
    <s v="RELW INSP COMP OH   FMOB TR2  PRTO FRAB"/>
    <s v="No Good/Out of Stdrd"/>
    <s v="Structure-Wood"/>
    <s v="Replace"/>
    <s v="35573399"/>
    <s v="T2 EI VLY SPNGS-CLVS CMNT 05/14 RPL STRW"/>
    <s v="70Y"/>
  </r>
  <r>
    <s v="LC"/>
    <s v="128616784"/>
    <s v="009/065"/>
    <s v="T2 EI WISHON-COPPERMINE 9/65 TOUCH"/>
    <s v="FRESNO"/>
    <s v="ETL.9330.TOWR"/>
    <d v="2024-04-22T00:00:00"/>
    <d v="2024-04-22T00:00:00"/>
    <d v="2025-04-09T00:00:00"/>
    <x v="0"/>
    <m/>
    <d v="2024-10-22T00:00:00"/>
    <x v="101"/>
    <s v="543"/>
    <s v="TR2"/>
    <m/>
    <s v="E - Schd Compl Yr 0"/>
    <s v="Closed"/>
    <s v="RELW INSP COMP OH   FMOB TR2  PRTO FRAB NTDE DURA BRIN"/>
    <s v="No Good/Out of Stdrd"/>
    <s v="Structure-Tower"/>
    <s v="Repair"/>
    <s v="46484397"/>
    <s v="T2 EI WISHON-COPPERMINE 9/65 TOUCH"/>
    <s v="ICQ"/>
  </r>
  <r>
    <s v="LC"/>
    <s v="128616791"/>
    <s v="009/065"/>
    <s v="T2 EI WISHON-COPPERMINE 9/65 RPR STRT"/>
    <s v="FRESNO"/>
    <s v="ETL.9330.TOWR"/>
    <d v="2024-04-22T00:00:00"/>
    <d v="2024-04-22T00:00:00"/>
    <d v="2025-05-02T00:00:00"/>
    <x v="1"/>
    <m/>
    <d v="2025-04-22T00:00:00"/>
    <x v="101"/>
    <s v="543"/>
    <s v="TR2"/>
    <m/>
    <s v="E - Schd Compl Yr 0"/>
    <s v="Closed"/>
    <s v="RELW INSP COMP OH   FMOB TR2  PRTO FRAB"/>
    <s v="No Good/Out of Stdrd"/>
    <s v="Structure-Tower"/>
    <s v="Repair"/>
    <s v="46292655"/>
    <s v="T2 EI WISHON-COPPERMINE 9/65 RPR STRT"/>
    <s v="ICQ"/>
  </r>
  <r>
    <s v="LC"/>
    <s v="128617161"/>
    <s v="005/012"/>
    <s v="T2 EI VLY SPGS-CLVRS CMNT 05/12 RPR STRW"/>
    <s v="VICTOR"/>
    <s v="ETL.8220.POLE.WOOD"/>
    <d v="2024-04-22T00:00:00"/>
    <d v="2024-04-22T00:00:00"/>
    <d v="2025-03-08T00:00:00"/>
    <x v="0"/>
    <m/>
    <d v="2025-04-22T00:00:00"/>
    <x v="101"/>
    <s v="630"/>
    <s v="TR2"/>
    <m/>
    <s v="E - Schd Compl Yr 0"/>
    <s v="Closed"/>
    <s v="RELW INSP COMP OH   FMOB TR2  PRTO FRAB"/>
    <s v="No Good/Out of Stdrd"/>
    <s v="Structure-Wood"/>
    <s v="Repair"/>
    <s v="46326991"/>
    <s v="T2 EI VLY SPGS-CLVRS CMNT 05/12 RPR STRW"/>
    <s v="ICW"/>
  </r>
  <r>
    <s v="LC"/>
    <s v="128617529"/>
    <s v="022/090"/>
    <s v="T2 DI DIABLO-MDWY #3 22/90 RPL INSS"/>
    <s v="PISMOBCH"/>
    <s v="ETL.5980.INSL.NCER"/>
    <d v="2024-04-22T00:00:00"/>
    <d v="2024-04-22T00:00:00"/>
    <d v="2025-01-27T00:00:00"/>
    <x v="0"/>
    <m/>
    <d v="2025-04-22T00:00:00"/>
    <x v="101"/>
    <s v="532T"/>
    <s v="TR2"/>
    <m/>
    <s v="E - Schd Compl Yr 0"/>
    <s v="Closed"/>
    <s v="RELW COMP OH   TR2  PRTO AIR  FRAB"/>
    <s v="No Good/Out of Stdrd"/>
    <s v="Insulator-Steel"/>
    <s v="Replace"/>
    <s v="35585665"/>
    <s v="T2 DI DIABLO-MDWY #3 22/90 RPL INSS"/>
    <s v="93K"/>
  </r>
  <r>
    <s v="LC"/>
    <s v="128617626"/>
    <s v="028/001"/>
    <s v="T2 EI TRINITY-MAPLE CREEK 28/01 RMV VEG"/>
    <s v="EUREKA"/>
    <s v="ETL.8170.POLE.NWOD"/>
    <d v="2024-04-22T00:00:00"/>
    <d v="2024-04-22T00:00:00"/>
    <d v="2024-11-20T00:00:00"/>
    <x v="0"/>
    <m/>
    <d v="2025-04-22T00:00:00"/>
    <x v="101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617737"/>
    <s v="004/060"/>
    <s v="T2 WV BURNS-LONE STAR#1 4/60 INS DAMW"/>
    <s v="MOSSLNDG"/>
    <s v="ETL.6230.INSL"/>
    <d v="2024-04-22T00:00:00"/>
    <d v="2024-04-22T00:00:00"/>
    <d v="2025-03-07T00:00:00"/>
    <x v="0"/>
    <m/>
    <d v="2025-04-22T00:00:00"/>
    <x v="101"/>
    <s v="630"/>
    <s v="TR2"/>
    <m/>
    <s v="E - Schd Compl Yr 0"/>
    <s v="Closed"/>
    <s v="RELW OTHR COMP OH   FMOB TR2  PRTO NTDE"/>
    <s v="Missing"/>
    <s v="Damper-Wood"/>
    <s v="Install"/>
    <s v="46391292"/>
    <s v="T2 WV BURNS-LONE STAR#1 4/60 INS DAMW"/>
    <s v="ICW"/>
  </r>
  <r>
    <s v="LC"/>
    <s v="128617935"/>
    <s v="060/253"/>
    <s v="T2 EI RND MTN-TBL MTN #2 60/253 RPR INSS"/>
    <s v="TABLEMTN"/>
    <s v="ETL.6070.INSL.NCER"/>
    <d v="2024-04-22T00:00:00"/>
    <d v="2024-04-22T00:00:00"/>
    <d v="2024-05-05T00:00:00"/>
    <x v="0"/>
    <m/>
    <d v="2024-07-22T00:00:00"/>
    <x v="101"/>
    <s v="628"/>
    <s v="TR2"/>
    <m/>
    <s v="E - Schd Compl Yr 0"/>
    <s v="Closed"/>
    <s v="RELW INSP COMP OH   FMOB TR2  DURA BRIN"/>
    <s v="No Good/Out of Stdrd"/>
    <s v="Insulator-Steel"/>
    <s v="Repair"/>
    <s v="46238592"/>
    <s v="T2 EI RND MTN-TBL MTN #2 60/253 RPR INSS"/>
    <s v="ICS"/>
  </r>
  <r>
    <s v="LC"/>
    <s v="128617950"/>
    <s v="005/062"/>
    <s v="T2 WV BURNS-LONE STAR#1 5/62 INS DAMW"/>
    <s v="MOSSLNDG"/>
    <s v="ETL.6230.INSL.NCER"/>
    <d v="2024-04-22T00:00:00"/>
    <d v="2024-04-22T00:00:00"/>
    <d v="2023-03-07T00:00:00"/>
    <x v="0"/>
    <m/>
    <d v="2025-04-22T00:00:00"/>
    <x v="101"/>
    <s v="630"/>
    <s v="TR2"/>
    <m/>
    <s v="E - Schd Compl Yr 0"/>
    <s v="Closed"/>
    <s v="RELW OTHR COMP OH   FMOB TR2  PRTO NTDE"/>
    <s v="Missing"/>
    <s v="Damper-Wood"/>
    <s v="Install"/>
    <s v="46391289"/>
    <s v="T2 WV BURNS-LONE STAR#1 5/62 INS DAMW"/>
    <s v="ICW"/>
  </r>
  <r>
    <s v="LC"/>
    <s v="128617993"/>
    <s v="011/004"/>
    <s v="T2 EI OAKHURST TAP 011/004 RMV ENCR"/>
    <s v="FRESNO"/>
    <s v="ETL.1252.POLE.NWOD"/>
    <d v="2024-04-22T00:00:00"/>
    <d v="2024-04-22T00:00:00"/>
    <d v="2024-08-20T00:00:00"/>
    <x v="0"/>
    <m/>
    <d v="2024-10-22T00:00:00"/>
    <x v="101"/>
    <s v="931"/>
    <s v="TR2"/>
    <m/>
    <s v="E - Schd Compl Yr 0"/>
    <s v="Closed"/>
    <s v="RELW INSP COMP OH   FMOB TR2  PRTO FRAB NTDE DURA BRIN"/>
    <s v="Encroachment"/>
    <s v="Right of Way"/>
    <s v="Remove"/>
    <s v="46249748"/>
    <s v="T2 EI OAKHURST TAP 011/004 RMV ENCR"/>
    <s v="CHR"/>
  </r>
  <r>
    <s v="LC"/>
    <s v="128618205"/>
    <s v="006/133"/>
    <s v="T2 EI COLEMAN-SOUTH 006/133 RPR WDPKR"/>
    <s v="TABLEMTN"/>
    <s v="ETL.6450.POLE.WOOD"/>
    <d v="2024-04-22T00:00:00"/>
    <d v="2024-04-22T00:00:00"/>
    <d v="2025-03-22T00:00:00"/>
    <x v="0"/>
    <m/>
    <d v="2025-04-22T00:00:00"/>
    <x v="101"/>
    <s v="630"/>
    <s v="TR2"/>
    <m/>
    <s v="E - Schd Compl Yr 0"/>
    <s v="Closed"/>
    <s v="RELW INSP COMP OH   FMOB TR2  PRTO FRAB"/>
    <s v="No Good/Out of Stdrd"/>
    <s v="Structure-Wood"/>
    <s v="Repair"/>
    <s v="46389138"/>
    <s v="T2 EI COLEMAN-SOUTH 006/133 RPR WDPKR"/>
    <s v="ICW"/>
  </r>
  <r>
    <s v="LC"/>
    <s v="128618244"/>
    <s v="039/314"/>
    <s v="T2 EI BRIDGEVIL-CTTNW 39/314L RMV VEG"/>
    <s v="TABLEMTN"/>
    <s v="ETL.1110.POLE.WDPS"/>
    <d v="2024-04-22T00:00:00"/>
    <d v="2024-04-22T00:00:00"/>
    <d v="2024-11-12T00:00:00"/>
    <x v="0"/>
    <m/>
    <d v="2025-04-22T00:00:00"/>
    <x v="10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18475"/>
    <s v="031/006"/>
    <s v="T2 EI FORT ROSS-GUALALA 31/6 RMV VEG"/>
    <s v="LAKEVLLE"/>
    <s v="ETL.6980.POLE.WOOD"/>
    <d v="2024-04-22T00:00:00"/>
    <d v="2024-04-22T00:00:00"/>
    <d v="2025-02-03T00:00:00"/>
    <x v="0"/>
    <m/>
    <d v="2025-04-22T00:00:00"/>
    <x v="10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18477"/>
    <s v="032/006"/>
    <s v="T2 EI FORT ROSS-GUALALA 32/6 RMV VEG"/>
    <s v="LAKEVLLE"/>
    <s v="ETL.6980.POLE.WOOD"/>
    <d v="2024-04-22T00:00:00"/>
    <d v="2024-04-22T00:00:00"/>
    <d v="2025-02-03T00:00:00"/>
    <x v="0"/>
    <m/>
    <d v="2025-04-22T00:00:00"/>
    <x v="10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18499"/>
    <s v="029/006"/>
    <s v="T2 EI FORT ROSS-GUALALA 29/6 RMV VEG"/>
    <s v="LAKEVLLE"/>
    <s v="ETL.6980.POLE.WOOD"/>
    <d v="2024-04-22T00:00:00"/>
    <d v="2024-04-22T00:00:00"/>
    <d v="2025-02-24T00:00:00"/>
    <x v="0"/>
    <m/>
    <d v="2025-04-22T00:00:00"/>
    <x v="10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18757"/>
    <s v="004/001"/>
    <s v="T2 EI DUNLAP TAP 004/001 RPR GYWW"/>
    <s v="FRESNO"/>
    <s v="ETL.9061.POLE.NWOD"/>
    <d v="2024-04-22T00:00:00"/>
    <d v="2024-04-22T00:00:00"/>
    <d v="2025-03-21T00:00:00"/>
    <x v="0"/>
    <m/>
    <d v="2025-04-22T00:00:00"/>
    <x v="101"/>
    <s v="630"/>
    <s v="TR2"/>
    <m/>
    <s v="E - Schd Compl Yr 0"/>
    <s v="Closed"/>
    <s v="RELW INSP COMP OH   FMOB TR2  PRTO FRAB"/>
    <s v="No Good/Out of Stdrd"/>
    <s v="Guy Wire-Wood"/>
    <s v="Repair"/>
    <s v="46298196"/>
    <s v="T2 EI DUNLAP TAP 004/001 RPR GYWW"/>
    <s v="ICW"/>
  </r>
  <r>
    <s v="LC"/>
    <s v="128618798"/>
    <s v="005/003"/>
    <s v="T2 EI DUNLAP TAP 005/003 COMPLETE"/>
    <s v="FRESNO"/>
    <s v="ETL.9061.POLE.NWOD"/>
    <d v="2024-04-22T00:00:00"/>
    <d v="2024-04-22T00:00:00"/>
    <d v="2025-03-21T00:00:00"/>
    <x v="0"/>
    <m/>
    <d v="2025-04-22T00:00:00"/>
    <x v="101"/>
    <s v="630"/>
    <s v="TR2"/>
    <m/>
    <s v="E - Schd Compl Yr 0"/>
    <s v="Closed"/>
    <s v="RELW INSP REMT NOAC ACCM COMP OH   FMOB TR2  PRTO FRAB"/>
    <s v="No Good/Out of Stdrd"/>
    <s v="Guy Wire-Wood"/>
    <s v="Repair"/>
    <s v="46298197"/>
    <s v="T2 EI DUNLAP TAP 005/003 RPR GYWW"/>
    <s v="ICW"/>
  </r>
  <r>
    <s v="LC"/>
    <s v="128622227"/>
    <s v="054/270"/>
    <s v="T2 EI CORTINA-MNDCN #154/270 RMV VEG"/>
    <s v="WILLITS"/>
    <s v="ETL.1330.TOWR"/>
    <d v="2024-04-23T00:00:00"/>
    <d v="2024-04-22T00:00:00"/>
    <d v="2025-03-05T00:00:00"/>
    <x v="0"/>
    <m/>
    <d v="2025-04-22T00:00:00"/>
    <x v="10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22242"/>
    <s v="047/229"/>
    <s v="T2 EI CORTINA-MNDCN #1 47/229 CANCEL"/>
    <s v="WILLITS"/>
    <s v="ETL.1330.TOWR"/>
    <d v="2024-04-23T00:00:00"/>
    <d v="2024-04-22T00:00:00"/>
    <d v="2024-04-22T00:00:00"/>
    <x v="1"/>
    <m/>
    <d v="2025-04-22T00:00:00"/>
    <x v="101"/>
    <s v="628"/>
    <s v="TR2"/>
    <m/>
    <s v="E - Schd Compl Yr 0"/>
    <s v="Open"/>
    <s v="RELW INSP OH   FMOB TR2  PRTO FRAB"/>
    <s v="Debris/Nest/etc."/>
    <s v="Structure-Steel"/>
    <s v="Remove"/>
    <s v="46414841"/>
    <s v="T2 EI CORTINA-MNDCN #1 47/229 RMV NEST"/>
    <s v="ICS"/>
  </r>
  <r>
    <s v="LC"/>
    <s v="128622314"/>
    <s v="005/029"/>
    <s v="T2 EI METCALF-HICKS 1 &amp; 2 5/29 RMV VEG"/>
    <s v="METCALF"/>
    <s v="ETL.4317.TOWR"/>
    <d v="2024-04-23T00:00:00"/>
    <d v="2024-04-22T00:00:00"/>
    <d v="2025-04-08T00:00:00"/>
    <x v="0"/>
    <m/>
    <d v="2025-04-22T00:00:00"/>
    <x v="10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25218"/>
    <s v="015/064"/>
    <s v="T2 EI DIABLO-GATES #1 15/64 RPR GYWT"/>
    <s v="PISMOBCH"/>
    <s v="ETL.5960.TOWR"/>
    <d v="2024-04-23T00:00:00"/>
    <d v="2024-04-22T00:00:00"/>
    <d v="2025-04-02T00:00:00"/>
    <x v="0"/>
    <m/>
    <d v="2025-04-22T00:00:00"/>
    <x v="101"/>
    <s v="543"/>
    <s v="TR2"/>
    <m/>
    <s v="E - Schd Compl Yr 0"/>
    <s v="Closed"/>
    <s v="RELW COMP OH   FMOB TR2  PRTO CLMB FRAB NTDE"/>
    <s v="No Good/Out of Stdrd"/>
    <s v="Guy Wire-Tower"/>
    <s v="Repair"/>
    <s v="46391252"/>
    <s v="T2 EI DIABLO-GATES #1 15/64 RPR GYWT"/>
    <s v="ICQ"/>
  </r>
  <r>
    <s v="LC"/>
    <s v="128625680"/>
    <s v="025/002A"/>
    <s v="T2 TRINITY-MAPLE CREEK 25/2A COMPLETE"/>
    <s v="EUREKA"/>
    <s v="ETL.8170.POLE.WOOD"/>
    <d v="2024-04-23T00:00:00"/>
    <d v="2024-04-22T00:00:00"/>
    <d v="2025-04-14T00:00:00"/>
    <x v="0"/>
    <m/>
    <d v="2025-04-22T00:00:00"/>
    <x v="101"/>
    <s v="401T"/>
    <s v="TR2"/>
    <m/>
    <s v="E - Schd Compl Yr 0"/>
    <s v="Closed"/>
    <s v="RELW OTHR FIRE COMP OH   TR2  PRTO FRAB"/>
    <s v="Overloaded"/>
    <s v="GO95 Clear Infract-Wood"/>
    <s v="Replace"/>
    <s v="35572084"/>
    <s v="TRINITY-MAPLE CREEK 25/2A REPL O/L POLE"/>
    <s v="93G"/>
  </r>
  <r>
    <s v="LC"/>
    <s v="128628005"/>
    <s v="021/088"/>
    <s v="T2 DIABLO-MIDWAY #2 21/88 TOUCH"/>
    <s v="PISMOBCH"/>
    <s v="ETL.5970.TOWR"/>
    <d v="2024-04-23T00:00:00"/>
    <d v="2024-04-22T00:00:00"/>
    <d v="2025-06-05T00:00:00"/>
    <x v="1"/>
    <m/>
    <d v="2024-10-22T00:00:00"/>
    <x v="101"/>
    <s v="543"/>
    <s v="TR2"/>
    <m/>
    <s v="E - Schd Compl Yr 0"/>
    <s v="Closed"/>
    <s v="RELW FIRE COMP OH   TR2  PRTO AIR  FRAB NTDE DURA BRIN"/>
    <s v="No Good/Out of Stdrd"/>
    <s v="Structure-Tower"/>
    <s v="Repair"/>
    <s v="46476146"/>
    <s v="T2 DI DIABLO-MIDWAY #2 21/88 TOUCH"/>
    <s v="ICQ"/>
  </r>
  <r>
    <s v="LC"/>
    <s v="128630667"/>
    <s v="001/028"/>
    <s v="T2 EI APPLE HILL #2 TAP 1/28 RMV VEG"/>
    <s v="SACTO"/>
    <s v="ETL.1541.POLE.WOOD"/>
    <d v="2024-04-24T00:00:00"/>
    <d v="2024-04-22T00:00:00"/>
    <d v="2025-01-07T00:00:00"/>
    <x v="0"/>
    <m/>
    <d v="2025-04-22T00:00:00"/>
    <x v="10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30668"/>
    <s v="001/026"/>
    <s v="T2 EI APPLE HILL #1 TAP 1/26 RMV VEG"/>
    <s v="SACTO"/>
    <s v="ETL.1531.POLE.NWOD"/>
    <d v="2024-04-24T00:00:00"/>
    <d v="2024-04-22T00:00:00"/>
    <d v="2025-01-07T00:00:00"/>
    <x v="0"/>
    <m/>
    <d v="2025-04-22T00:00:00"/>
    <x v="10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51197"/>
    <s v="021/086"/>
    <s v="T2 DI DIABLO MIDWAY #2 21/86 INSPECT"/>
    <s v="PISMOBCH"/>
    <s v="ETL.5970.TOWR"/>
    <d v="2024-04-24T00:00:00"/>
    <d v="2024-04-22T00:00:00"/>
    <d v="2024-10-14T00:00:00"/>
    <x v="0"/>
    <m/>
    <d v="2025-04-22T00:00:00"/>
    <x v="101"/>
    <s v="543"/>
    <s v="TR2"/>
    <m/>
    <s v="E - Schd Compl Yr 0"/>
    <s v="Closed"/>
    <s v="RELW COMP OH   TR2  PRTO AIR  FRAB"/>
    <s v="Overgrown"/>
    <s v="Structure-Tower"/>
    <s v="Inspect"/>
    <s v="46327078"/>
    <s v="T2 DI DIABLO MIDWAY #2 21/86 INSPECT"/>
    <s v="ICQ"/>
  </r>
  <r>
    <s v="LC"/>
    <s v="128679638"/>
    <s v="021/001"/>
    <s v="T2 DI MENDO-WLTS-FRT BRG 21/1 RPR GYWW"/>
    <s v="WILLITS"/>
    <s v="ETL.7550.POLE.WOOD"/>
    <d v="2024-04-29T00:00:00"/>
    <d v="2024-04-22T00:00:00"/>
    <d v="2025-02-07T00:00:00"/>
    <x v="0"/>
    <m/>
    <d v="2025-04-22T00:00:00"/>
    <x v="101"/>
    <s v="630"/>
    <s v="TR2"/>
    <m/>
    <s v="E - Schd Compl Yr 0"/>
    <s v="Closed"/>
    <s v="RELW FIRE SPCR COMP OH   TR2  PRTO AIR  FRAB"/>
    <s v="No Good/Out of Stdrd"/>
    <s v="Guy Wire-Wood"/>
    <s v="Repair"/>
    <s v="46310109"/>
    <s v="T2 DI MENDO-WLTS-FRT BRG 21/1 RPR GYWW"/>
    <s v="ICW"/>
  </r>
  <r>
    <s v="LC"/>
    <s v="128685000"/>
    <s v="002/031"/>
    <s v="T2 EI PIT #5-ROUND MTN #2 2/31 RPR SHLW"/>
    <s v="TABLEMTN"/>
    <s v="ETL.5430.POLE.STPS"/>
    <d v="2024-04-30T00:00:00"/>
    <d v="2024-04-22T00:00:00"/>
    <d v="2025-03-03T00:00:00"/>
    <x v="0"/>
    <m/>
    <d v="2025-04-22T00:00:00"/>
    <x v="101"/>
    <s v="630"/>
    <s v="TR2"/>
    <m/>
    <s v="E - Schd Compl Yr 0"/>
    <s v="Closed"/>
    <s v="RELW INSP COMP OH   FMOB TR2  PRTO FRAB"/>
    <s v="No Good/Out of Stdrd"/>
    <s v="Shield Wire - Wood"/>
    <s v="Repair"/>
    <s v="46454288"/>
    <s v="T2 EI PIT #5-ROUND MTN #2 2/31 RPR SHLW"/>
    <s v="ICW"/>
  </r>
  <r>
    <s v="LC"/>
    <s v="129716704"/>
    <s v="000/001B"/>
    <s v="T3 GEYSERS #3-CLOVERDALE 0/1B RPL INSW"/>
    <s v="LAKEVLLE"/>
    <s v="ETL.1650.INSL.NCER"/>
    <d v="2024-10-22T00:00:00"/>
    <d v="2024-10-22T00:00:00"/>
    <d v="2024-10-22T00:00:00"/>
    <x v="1"/>
    <m/>
    <d v="2025-04-22T00:00:00"/>
    <x v="101"/>
    <s v="508"/>
    <s v="TR3"/>
    <m/>
    <s v="E - Schd Compl Yr 0"/>
    <s v="Open"/>
    <s v="REGW OTHR OH   FMOB TR3  PRTO FRAB BRIN"/>
    <s v="No Good/Out of Stdrd"/>
    <s v="Insulator-Wood"/>
    <s v="Replace"/>
    <s v="31651345"/>
    <s v="T3 WV GEYSERS #3-CLOVERDALE 0/1 RPL POLE"/>
    <s v="70Y"/>
  </r>
  <r>
    <s v="LC"/>
    <s v="128622604"/>
    <s v="014/084"/>
    <s v="T2 EI STANISLAUS-MNTCA #2 14/084 UNBURY"/>
    <s v="VICTOR"/>
    <s v="ETL.3820.TOWR"/>
    <d v="2024-04-23T00:00:00"/>
    <d v="2024-04-23T00:00:00"/>
    <d v="2024-06-24T00:00:00"/>
    <x v="0"/>
    <m/>
    <d v="2024-10-23T00:00:00"/>
    <x v="102"/>
    <s v="543"/>
    <s v="TR2"/>
    <m/>
    <s v="E - Schd Compl Yr 0"/>
    <s v="Closed"/>
    <s v="RELW INSP COMP OH   FMOB TR2  PRTO FRAB DURA BRIN"/>
    <s v="No Good/Out of Stdrd"/>
    <s v="Foundation/Concrete-Tower"/>
    <s v="Repair"/>
    <s v="46248672"/>
    <s v="T2 EI STANISLAUS-MNTCA #2 14/084 UNBURY"/>
    <s v="ICQ"/>
  </r>
  <r>
    <s v="LC"/>
    <s v="128623887"/>
    <s v="010/071"/>
    <s v="T2 EI CTTNWD-DELEVAN #1 10/71 RPR SHLS"/>
    <s v="TABLEMTN"/>
    <s v="ETL.4550.TOWR"/>
    <d v="2024-04-23T00:00:00"/>
    <d v="2024-04-23T00:00:00"/>
    <d v="2025-01-15T00:00:00"/>
    <x v="0"/>
    <m/>
    <d v="2025-04-23T00:00:00"/>
    <x v="102"/>
    <s v="628"/>
    <s v="TR2"/>
    <m/>
    <s v="E - Schd Compl Yr 0"/>
    <s v="Closed"/>
    <s v="RELW INSP COMP OH   FMOB TR2  PRTO FRAB"/>
    <s v="No Good/Out of Stdrd"/>
    <s v="Shield Wire - Steel"/>
    <s v="Repair"/>
    <s v="46300590"/>
    <s v="T2 EI CTTNWD-DELEVAN #1 10/71 RPR SHLS"/>
    <s v="ICS"/>
  </r>
  <r>
    <s v="LC"/>
    <s v="128624213"/>
    <s v="070/615"/>
    <s v="T2 EI CTTNWD-DELEVAN #2 70/615 RMV VEG"/>
    <s v="TABLEMTN"/>
    <s v="ETL.4580.TOWR"/>
    <d v="2024-04-23T00:00:00"/>
    <d v="2024-04-23T00:00:00"/>
    <d v="2024-04-23T00:00:00"/>
    <x v="0"/>
    <m/>
    <d v="2025-04-23T00:00:00"/>
    <x v="102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624216"/>
    <s v="027/137"/>
    <s v="T2 ROUND MTN-TBL MTN #1 27/137 RPR INSS"/>
    <s v="TABLEMTN"/>
    <s v="ETL.6060.INSL"/>
    <d v="2024-04-23T00:00:00"/>
    <d v="2024-04-23T00:00:00"/>
    <d v="2024-05-08T00:00:00"/>
    <x v="0"/>
    <m/>
    <d v="2024-07-23T00:00:00"/>
    <x v="102"/>
    <s v="628"/>
    <s v="TR2"/>
    <m/>
    <s v="E - Schd Compl Yr 0"/>
    <s v="Closed"/>
    <s v="RELW COMP OH   FMOB TR2  PRTO PGEQ DURA BRIN"/>
    <s v="No Good/Out of Stdrd"/>
    <s v="Insulator-Steel"/>
    <s v="Repair"/>
    <s v="46239173"/>
    <s v="T2 ROUND MTN-TBL MTN #1 27/137 RPR INSS"/>
    <s v="ICS"/>
  </r>
  <r>
    <s v="LC"/>
    <s v="128624418"/>
    <s v="007/048"/>
    <s v="T2 NEWARK-LIVERMORE 007/048 COTTER"/>
    <s v="CONCORD"/>
    <s v="ETL.7660.INSL.NCER"/>
    <d v="2024-04-23T00:00:00"/>
    <d v="2024-04-23T00:00:00"/>
    <d v="2024-06-02T00:00:00"/>
    <x v="0"/>
    <m/>
    <d v="2024-07-23T00:00:00"/>
    <x v="102"/>
    <s v="628"/>
    <s v="TR2"/>
    <m/>
    <s v="E - Schd Compl Yr 0"/>
    <s v="Closed"/>
    <s v="RELW COMP OH   FMOB TR2  PRTO PGEQ DURA BRIN"/>
    <s v="No Good/Out of Stdrd"/>
    <s v="Insulator-Steel"/>
    <s v="Repair"/>
    <s v="46237186"/>
    <s v="T2 NEWARK-LIVERMORE 007/048 COTTER"/>
    <s v="ICS"/>
  </r>
  <r>
    <s v="LC"/>
    <s v="128624531"/>
    <s v="017/238"/>
    <s v="T2 EI SISQUOC-SANT YNZ SW 17/238 RPL PL"/>
    <s v="PISMOBCH"/>
    <s v="ETL.3700.POLE.WDPS"/>
    <d v="2024-04-23T00:00:00"/>
    <d v="2024-04-23T00:00:00"/>
    <d v="2025-04-05T00:00:00"/>
    <x v="0"/>
    <m/>
    <d v="2025-04-23T00:00:00"/>
    <x v="102"/>
    <s v="372T"/>
    <s v="TR2"/>
    <m/>
    <s v="E - Schd Compl Yr 0"/>
    <s v="Closed"/>
    <s v="RELW INSP NOAC CLR  ACCL ACCM ACCH COMP OH   FMOB TR2  PRTO FRAB"/>
    <s v="No Good/Out of Stdrd"/>
    <s v="Structure-Wood"/>
    <s v="Replace"/>
    <s v="35573820"/>
    <s v="T2 EI SISQUOC-SANT YNZ SW 17/238 RPL PL"/>
    <s v="70Y"/>
  </r>
  <r>
    <s v="LC"/>
    <s v="128624657"/>
    <s v="017/238"/>
    <s v="T2 EI SISQUOC-SANT YNZ SW 17/238 RPL PL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NOAC ACCL ACCM ACCH COMP OH   FMOB TR2  PRTO FRAB"/>
    <s v="No Good/Out of Stdrd"/>
    <s v="Structure-Wood"/>
    <s v="Replace"/>
    <s v="35573820"/>
    <s v="T2 EI SISQUOC-SANT YNZ SW 17/238 RPL PL"/>
    <s v="70Y"/>
  </r>
  <r>
    <s v="LC"/>
    <s v="128624671"/>
    <s v="017/238"/>
    <s v="T2 EI SISQUOC-SANT YNZ SW 17/238 RPL PL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NOAC CLR  ACCL ACCM ACCH COMP OH   FMOB TR2  PRTO FRAB"/>
    <s v="No Good/Out of Stdrd"/>
    <s v="Structure-Wood"/>
    <s v="Replace"/>
    <s v="35573820"/>
    <s v="T2 EI SISQUOC-SANT YNZ SW 17/238 RPL PL"/>
    <s v="70Y"/>
  </r>
  <r>
    <s v="LC"/>
    <s v="128624827"/>
    <s v="015/200"/>
    <s v="T2 EI WATSNVILLE-SALINAS 15/200L RMV VEG"/>
    <s v="MOSSLNDG"/>
    <s v="ETL.8310.POLE.WDPS"/>
    <d v="2024-04-23T00:00:00"/>
    <d v="2024-04-23T00:00:00"/>
    <d v="2025-03-28T00:00:00"/>
    <x v="0"/>
    <m/>
    <d v="2025-04-23T00:00:00"/>
    <x v="102"/>
    <s v="564"/>
    <s v="TR2"/>
    <m/>
    <s v="E - Schd Compl Yr 0"/>
    <s v="Closed"/>
    <s v="REGW INSP REMT SWRK ACCL COMP OH   FMOB TR2  PRTO FRAB"/>
    <s v="Overgrown"/>
    <s v="Vegetation"/>
    <s v="Remove"/>
    <s v=""/>
    <s v=""/>
    <s v=""/>
  </r>
  <r>
    <s v="LC"/>
    <s v="128624829"/>
    <s v="013/000"/>
    <s v="T2 EI EXCHEQUER-MARIPOSA 13/0 RPR GYWW"/>
    <s v="FRESNO"/>
    <s v="ETL.8640.POLE.NWOD"/>
    <d v="2024-04-23T00:00:00"/>
    <d v="2024-04-23T00:00:00"/>
    <d v="2025-04-15T00:00:00"/>
    <x v="0"/>
    <m/>
    <d v="2025-04-23T00:00:00"/>
    <x v="102"/>
    <s v="630"/>
    <s v="TR2"/>
    <m/>
    <s v="E - Schd Compl Yr 0"/>
    <s v="Closed"/>
    <s v="RELW INSP COMP OH   FMOB TR2  PRTO FRAB"/>
    <s v="No Good/Out of Stdrd"/>
    <s v="Guy Wire-Wood"/>
    <s v="Repair"/>
    <s v="46298198"/>
    <s v="T2 EI EXCHEQUER-MARIPOSA 13/0 RPR GYWW"/>
    <s v="ICW"/>
  </r>
  <r>
    <s v="LC"/>
    <s v="128624832"/>
    <s v="015/085"/>
    <s v="T2 CHRISTIE-SOBRANTE 015/085 RPL INSS"/>
    <s v="CONCORD"/>
    <s v="ETL.1260.INSL.CERA"/>
    <d v="2024-04-23T00:00:00"/>
    <d v="2024-04-23T00:00:00"/>
    <d v="2025-01-17T00:00:00"/>
    <x v="0"/>
    <m/>
    <d v="2025-04-23T00:00:00"/>
    <x v="102"/>
    <s v="532T"/>
    <s v="TR2"/>
    <m/>
    <s v="E - Schd Compl Yr 0"/>
    <s v="Closed"/>
    <s v="RELW COMP OH   FMOB TR2  PRTO PGEQ"/>
    <s v="No Good/Out of Stdrd"/>
    <s v="Insulator-Steel"/>
    <s v="Replace"/>
    <s v="35577333"/>
    <s v="T2 CHRISTIE-SOBRANTE 015/085 RPL INSS"/>
    <s v="93K"/>
  </r>
  <r>
    <s v="LC"/>
    <s v="128624895"/>
    <s v="005/027"/>
    <s v="hhywETCALF-EL PATIO #1 05/027 RMV VEG"/>
    <s v="METCALF"/>
    <s v="ETL.2500.TOWR"/>
    <d v="2024-04-23T00:00:00"/>
    <d v="2024-04-23T00:00:00"/>
    <d v="2025-04-09T00:00:00"/>
    <x v="0"/>
    <m/>
    <d v="2025-04-23T00:00:00"/>
    <x v="102"/>
    <s v="564"/>
    <s v="TR2"/>
    <m/>
    <s v="E - Schd Compl Yr 0"/>
    <s v="Closed"/>
    <s v="REGW INSP ACCL COMP OH   FMOB TR2  PRTO FRAB"/>
    <s v="Overgrown"/>
    <s v="Vegetation-Tower"/>
    <s v="Cage Clearing"/>
    <s v=""/>
    <s v=""/>
    <s v=""/>
  </r>
  <r>
    <s v="LC"/>
    <s v="128624919"/>
    <s v="016/234"/>
    <s v="T2 EI SISQUOC-SANTA YNZ SW 16/234 RPL PL"/>
    <s v="PISMOBCH"/>
    <s v="ETL.3700.POLE.WDPS"/>
    <d v="2024-04-23T00:00:00"/>
    <d v="2024-04-23T00:00:00"/>
    <d v="2025-04-05T00:00:00"/>
    <x v="0"/>
    <m/>
    <d v="2025-04-23T00:00:00"/>
    <x v="102"/>
    <s v="372T"/>
    <s v="TR2"/>
    <m/>
    <s v="E - Schd Compl Yr 0"/>
    <s v="Closed"/>
    <s v="RELW INSP NOAC CLR  ACCL ACCM ACCH COMP OH   FMOB TR2  PRTO FRAB"/>
    <s v="No Good/Out of Stdrd"/>
    <s v="Structure-Wood"/>
    <s v="Replace"/>
    <s v="35573799"/>
    <s v="T2 EI SISQUOC-SANTA YNZ SW 16/234 RPL PL"/>
    <s v="70Y"/>
  </r>
  <r>
    <s v="LC"/>
    <s v="128624985"/>
    <s v="022/128"/>
    <s v="T2 STANISLS-MNTC #2 22/128 TOUCH"/>
    <s v="VICTOR"/>
    <s v="ETL.3820.TOWR"/>
    <d v="2024-04-23T00:00:00"/>
    <d v="2024-04-23T00:00:00"/>
    <d v="2025-01-13T00:00:00"/>
    <x v="0"/>
    <m/>
    <d v="2024-10-23T00:00:00"/>
    <x v="102"/>
    <s v="543"/>
    <s v="TR2"/>
    <m/>
    <s v="E - Schd Compl Yr 0"/>
    <s v="Closed"/>
    <s v="RELW COMP OH   FMOB TR2  PRTO FRAB PGEQ DURA BRIN"/>
    <s v="No Good/Out of Stdrd"/>
    <s v="Structure-Tower"/>
    <s v="Repair"/>
    <s v="46472915"/>
    <s v="T2 STANISLS-MNTC #2 22/128 TOUCH"/>
    <s v="ICQ"/>
  </r>
  <r>
    <s v="LC"/>
    <s v="128624995"/>
    <s v="043/210"/>
    <s v="T2 CORTINA-MNDCN #1 43/210 RMV NEST"/>
    <s v="WILLITS"/>
    <s v="ETL.1330.TOWR"/>
    <d v="2024-04-23T00:00:00"/>
    <d v="2024-04-23T00:00:00"/>
    <d v="2024-04-23T00:00:00"/>
    <x v="1"/>
    <m/>
    <d v="2025-04-23T00:00:00"/>
    <x v="102"/>
    <s v="628"/>
    <s v="TR2"/>
    <m/>
    <s v="E - Schd Compl Yr 0"/>
    <s v="Open"/>
    <s v="RELW INSP OH   FMOB TR2  PRTO FRAB"/>
    <s v="Debris/Nest/etc."/>
    <s v="Structure-Steel"/>
    <s v="Remove"/>
    <s v="46414845"/>
    <s v="T2 EI CORTINA-MNDCN #1 43/210 RMV NEST"/>
    <s v="ICS"/>
  </r>
  <r>
    <s v="LC"/>
    <s v="128624999"/>
    <s v="016/234"/>
    <s v="T2 EI SISQUOC-SANTA YNZ SW 16/234 RPL PL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COMP OH   FMOB TR2  PRTO FRAB"/>
    <s v="No Good/Out of Stdrd"/>
    <s v="Structure-Wood"/>
    <s v="Replace"/>
    <s v="35573799"/>
    <s v="T2 EI SISQUOC-SANTA YNZ SW 16/234 RPL PL"/>
    <s v="70Y"/>
  </r>
  <r>
    <s v="LC"/>
    <s v="128625078"/>
    <s v="003/012"/>
    <s v="T2 EI CHOWCHILLA-KERCKHOFF 3/12 RPL STRW"/>
    <s v="FRESNO"/>
    <s v="ETL.1250.POLE.WOOD"/>
    <d v="2024-04-23T00:00:00"/>
    <d v="2024-04-23T00:00:00"/>
    <d v="2025-03-25T00:00:00"/>
    <x v="0"/>
    <m/>
    <d v="2025-04-23T00:00:00"/>
    <x v="102"/>
    <s v="372T"/>
    <s v="TR2"/>
    <m/>
    <s v="E - Schd Compl Yr 0"/>
    <s v="Closed"/>
    <s v="RELW INSP COMP OH   FMOB TR2  PRTO FRAB"/>
    <s v="No Good/Out of Stdrd"/>
    <s v="Structure-Wood"/>
    <s v="Replace"/>
    <s v="35576150"/>
    <s v="T2 EI CHOWCHILLA-KERCKHOFF 3/12 RPL STRW"/>
    <s v="70Y"/>
  </r>
  <r>
    <s v="LC"/>
    <s v="128625096"/>
    <s v="004/002"/>
    <s v="T2 EI CHOWCHILLA-KERCKHOFF 4/2 GO95"/>
    <s v="FRESNO"/>
    <s v="ETL.1250.POLE.NWOD"/>
    <d v="2024-04-23T00:00:00"/>
    <d v="2024-04-23T00:00:00"/>
    <d v="2025-03-26T00:00:00"/>
    <x v="0"/>
    <m/>
    <d v="2025-04-23T00:00:00"/>
    <x v="102"/>
    <s v="401T"/>
    <s v="TR2"/>
    <m/>
    <s v="E - Schd Compl Yr 0"/>
    <s v="Closed"/>
    <s v="RELW INSP COMP OH   FMOB TR2  PRTO FRAB"/>
    <s v="Overloaded"/>
    <s v="GO95 Clear Infract-Wood"/>
    <s v="Replace"/>
    <s v="35554461"/>
    <s v="T2 EI CHOWCHILLA-KERCKHOFF 4/2 RPL POLE"/>
    <s v="93G"/>
  </r>
  <r>
    <s v="LC"/>
    <s v="128625338"/>
    <s v="016/234"/>
    <s v="T2 EI SISQUOC-SANTA YNZ SW 16/234 RPL PL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COMP OH   FMOB TR2  PRTO FRAB"/>
    <s v="No Good/Out of Stdrd"/>
    <s v="Structure-Wood"/>
    <s v="Replace"/>
    <s v="35573799"/>
    <s v="T2 EI SISQUOC-SANTA YNZ SW 16/234 RPL PL"/>
    <s v="70Y"/>
  </r>
  <r>
    <s v="LC"/>
    <s v="128625398"/>
    <s v="016/233"/>
    <s v="T2 EI SSQOC-SNTA YNZ SS 16/233L RPL STRW"/>
    <s v="PISMOBCH"/>
    <s v="ETL.3700.POLE.WDPS"/>
    <d v="2024-04-23T00:00:00"/>
    <d v="2024-04-23T00:00:00"/>
    <d v="2025-04-05T00:00:00"/>
    <x v="0"/>
    <m/>
    <d v="2025-04-23T00:00:00"/>
    <x v="102"/>
    <s v="372T"/>
    <s v="TR2"/>
    <m/>
    <s v="E - Schd Compl Yr 0"/>
    <s v="Closed"/>
    <s v="RELW INSP NOAC CLR  ACCL ACCM ACCH COMP OH   FMOB TR2  PRTO FRAB"/>
    <s v="No Good/Out of Stdrd"/>
    <s v="Structure-Wood"/>
    <s v="Replace"/>
    <s v="35573797"/>
    <s v="T2 EI SISQC-SNT YNZ SW STA 16/233 RPL PL"/>
    <s v="70Y"/>
  </r>
  <r>
    <s v="LC"/>
    <s v="128625439"/>
    <s v="015/207A"/>
    <s v="T2 EI WTSNVLLE-SALINAS 15/207A RPL POLE"/>
    <s v="MOSSLNDG"/>
    <s v="ETL.8310.POLE.WOOD"/>
    <d v="2024-04-23T00:00:00"/>
    <d v="2024-04-23T00:00:00"/>
    <d v="2025-02-12T00:00:00"/>
    <x v="0"/>
    <m/>
    <d v="2025-04-23T00:00:00"/>
    <x v="102"/>
    <s v="372T"/>
    <s v="TR2"/>
    <m/>
    <s v="E - Schd Compl Yr 0"/>
    <s v="Closed"/>
    <s v="RELW INSP REMT SWRK CLR  ACCL ACCM COMP OH   FMOB TR2  PRTO FRAB"/>
    <s v="No Good/Out of Stdrd"/>
    <s v="Structure-Wood"/>
    <s v="Replace"/>
    <s v="35573393"/>
    <s v="T2 EI WTSNVLLE-SALINAS 15/207A RPL POLE"/>
    <s v="70Y"/>
  </r>
  <r>
    <s v="LC"/>
    <s v="128625479"/>
    <s v="005/116"/>
    <s v="T2 EI COLEMAN-SOUTH 5/116 RPL STRW"/>
    <s v="TABLEMTN"/>
    <s v="ETL.6450.POLE.WOOD"/>
    <d v="2024-04-23T00:00:00"/>
    <d v="2024-04-23T00:00:00"/>
    <d v="2025-03-25T00:00:00"/>
    <x v="0"/>
    <m/>
    <d v="2025-04-23T00:00:00"/>
    <x v="102"/>
    <s v="372T"/>
    <s v="TR2"/>
    <m/>
    <s v="E - Schd Compl Yr 0"/>
    <s v="Closed"/>
    <s v="REGW INSP COMP OH   FMOB TR2  PRTO FRAB"/>
    <s v="No Good/Out of Stdrd"/>
    <s v="Structure-Wood"/>
    <s v="Replace"/>
    <s v="35556789"/>
    <s v="T2 EI COLEMAN-SOUTH 05/115 RPL PL"/>
    <s v="70Y"/>
  </r>
  <r>
    <s v="LC"/>
    <s v="128625483"/>
    <s v="057/010"/>
    <s v="T2 EI FORT ROSS-GUALALA 57/010 GO95"/>
    <s v="LAKEVLLE"/>
    <s v="ETL.6980.POLE.WOOD"/>
    <d v="2024-04-23T00:00:00"/>
    <d v="2024-04-23T00:00:00"/>
    <d v="2025-04-07T00:00:00"/>
    <x v="0"/>
    <m/>
    <d v="2025-04-23T00:00:00"/>
    <x v="102"/>
    <s v="401T"/>
    <s v="TR2"/>
    <m/>
    <s v="E - Schd Compl Yr 0"/>
    <s v="Closed"/>
    <s v="RELW INSP COMP OH   FMOB TR2  PRTO FRAB NTDE"/>
    <s v="Overloaded"/>
    <s v="GO95 Clear Infract-Wood"/>
    <s v="Replace"/>
    <s v="35574246"/>
    <s v="T2 EI FORT ROSS-GUALALA 57/010 GO95"/>
    <s v="93G"/>
  </r>
  <r>
    <s v="LC"/>
    <s v="128625485"/>
    <s v="016/233"/>
    <s v="T2 EI SSQOC-SNTA YNZ SS 16/233R RPL STRW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NOAC CLR  ACCL ACCM ACCH COMP OH   FMOB TR2  PRTO FRAB"/>
    <s v="No Good/Out of Stdrd"/>
    <s v="Structure-Wood"/>
    <s v="Replace"/>
    <s v="35573797"/>
    <s v="T2 EI SISQC-SNT YNZ SW STA 16/233 RPL PL"/>
    <s v="70Y"/>
  </r>
  <r>
    <s v="LC"/>
    <s v="128625493"/>
    <s v="016/233"/>
    <s v="T2 EI SSQOC-SNTA YNZ SS 16/233C RPL STRW"/>
    <s v="PISMOBCH"/>
    <s v="ETL.3700.POLE.WDPS"/>
    <d v="2024-04-23T00:00:00"/>
    <d v="2024-04-23T00:00:00"/>
    <d v="2025-04-05T00:00:00"/>
    <x v="0"/>
    <m/>
    <d v="2025-04-23T00:00:00"/>
    <x v="102"/>
    <s v="372"/>
    <s v="TR2"/>
    <m/>
    <s v="E - Schd Compl Yr 0"/>
    <s v="Closed"/>
    <s v="REGW INSP NOAC CLR  ACCL ACCM ACCH COMP OH   FMOB TR2  PRTO FRAB"/>
    <s v="No Good/Out of Stdrd"/>
    <s v="Structure-Wood"/>
    <s v="Replace"/>
    <s v="35573797"/>
    <s v="T2 EI SISQC-SNT YNZ SW STA 16/233 RPL PL"/>
    <s v="70Y"/>
  </r>
  <r>
    <s v="LC"/>
    <s v="128625520"/>
    <s v="005/119"/>
    <s v="T2 EI COLEMAN-SOUTH 5/119 RPL ANCW"/>
    <s v="TABLEMTN"/>
    <s v="ETL.6450.POLE.WDPS"/>
    <d v="2024-04-23T00:00:00"/>
    <d v="2024-04-23T00:00:00"/>
    <d v="2024-12-10T00:00:00"/>
    <x v="0"/>
    <m/>
    <d v="2025-04-23T00:00:00"/>
    <x v="102"/>
    <s v="637T"/>
    <s v="TR2"/>
    <m/>
    <s v="E - Schd Compl Yr 0"/>
    <s v="Closed"/>
    <s v="RELW INSP COMP OH   FMOB TR2  PRTO FRAB"/>
    <s v="No Good/Out of Stdrd"/>
    <s v="Anchor-Wood"/>
    <s v="Replace"/>
    <s v="35572514"/>
    <s v="T2 EI COLEMAN-SOUTH 5/119 RPL ANCW"/>
    <s v="93E"/>
  </r>
  <r>
    <s v="LC"/>
    <s v="128625522"/>
    <s v="005/119"/>
    <s v="T2 EI COLEMAN-SOUTH 5/119C RPR GYWW"/>
    <s v="TABLEMTN"/>
    <s v="ETL.6450.POLE.WDPS"/>
    <d v="2024-04-23T00:00:00"/>
    <d v="2024-04-23T00:00:00"/>
    <d v="2024-09-20T00:00:00"/>
    <x v="0"/>
    <m/>
    <d v="2024-10-23T00:00:00"/>
    <x v="102"/>
    <s v="630"/>
    <s v="TR2"/>
    <m/>
    <s v="E - Schd Compl Yr 0"/>
    <s v="Closed"/>
    <s v="RELW INSP COMP OH   FMOB TR2  PRTO FRAB DURA BRIN"/>
    <s v="No Good/Out of Stdrd"/>
    <s v="Guy Wire-Wood"/>
    <s v="Repair"/>
    <s v="46246208"/>
    <s v="T2 EI COLEMAN-SOUTH 5/119C RPR GYWW"/>
    <s v="ICW"/>
  </r>
  <r>
    <s v="LC"/>
    <s v="128625530"/>
    <s v="005/119"/>
    <s v="T2 EI COLEMAN-SOUTH 5/119R RPR GYWW"/>
    <s v="TABLEMTN"/>
    <s v="ETL.6450.POLE.WDPS"/>
    <d v="2024-04-23T00:00:00"/>
    <d v="2024-04-23T00:00:00"/>
    <d v="2024-09-20T00:00:00"/>
    <x v="0"/>
    <m/>
    <d v="2024-10-23T00:00:00"/>
    <x v="102"/>
    <s v="630"/>
    <s v="TR2"/>
    <m/>
    <s v="E - Schd Compl Yr 0"/>
    <s v="Closed"/>
    <s v="RELW INSP COMP OH   FMOB TR2  PRTO FRAB DURA BRIN"/>
    <s v="No Good/Out of Stdrd"/>
    <s v="Guy Wire-Wood"/>
    <s v="Repair"/>
    <s v="46246209"/>
    <s v="T2 EI COLEMAN-SOUTH 5/119R RPR GYWW"/>
    <s v="ICW"/>
  </r>
  <r>
    <s v="LC"/>
    <s v="128625579"/>
    <s v="011/072"/>
    <s v="T2 EI CTTNWD-DELEVAN #1 11/72 RMV NEST"/>
    <s v="TABLEMTN"/>
    <s v="ETL.4550.TOWR"/>
    <d v="2024-04-23T00:00:00"/>
    <d v="2024-04-23T00:00:00"/>
    <d v="2025-01-15T00:00:00"/>
    <x v="0"/>
    <m/>
    <d v="2025-04-23T00:00:00"/>
    <x v="102"/>
    <s v="628"/>
    <s v="TR2"/>
    <m/>
    <s v="E - Schd Compl Yr 0"/>
    <s v="Closed"/>
    <s v="RELW INSP COMP OH   FMOB TR2  PRTO FRAB"/>
    <s v="Debris/Nest/etc."/>
    <s v="Structure-Steel"/>
    <s v="Remove"/>
    <s v="46300591"/>
    <s v="T2 EI CTTNWD-DELEVAN #1 11/72 RMV NEST"/>
    <s v="ICS"/>
  </r>
  <r>
    <s v="LC"/>
    <s v="128625617"/>
    <s v="004/044"/>
    <s v="T2 EI WDLEAF-PALRMO 4/044 REGR STRW"/>
    <s v="TABLEMTN"/>
    <s v="ETL.4220.POLE.STPS"/>
    <d v="2024-04-23T00:00:00"/>
    <d v="2024-04-23T00:00:00"/>
    <d v="2025-04-22T00:00:00"/>
    <x v="0"/>
    <m/>
    <d v="2025-04-23T00:00:00"/>
    <x v="102"/>
    <s v="630"/>
    <s v="TR2"/>
    <m/>
    <s v="E - Schd Compl Yr 0"/>
    <s v="Closed"/>
    <s v="RELW INSP COMP OH   FMOB TR2  PRTO FRAB"/>
    <s v="No Good/Out of Stdrd"/>
    <s v="Structure-Wood"/>
    <s v="Regrade"/>
    <s v="46454336"/>
    <s v="T2 EI WDLEAF-PALRMO 4/044 REGR STRW"/>
    <s v="ICW"/>
  </r>
  <r>
    <s v="LC"/>
    <s v="128625659"/>
    <s v="004/044"/>
    <s v="T2 EI WOODLEAF-PALERMO 004/044 RMV VEG"/>
    <s v="TABLEMTN"/>
    <s v="ETL.4220.POLE.STPS"/>
    <d v="2024-04-23T00:00:00"/>
    <d v="2024-04-23T00:00:00"/>
    <d v="2024-10-22T00:00:00"/>
    <x v="0"/>
    <m/>
    <d v="2025-04-23T00:00:00"/>
    <x v="102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27129"/>
    <s v="007/057"/>
    <s v="T2 EI WISHON-COPPERMINE 7/57 TOUCH"/>
    <s v="FRESNO"/>
    <s v="ETL.9330.TOWR"/>
    <d v="2024-04-23T00:00:00"/>
    <d v="2024-04-23T00:00:00"/>
    <d v="2025-04-09T00:00:00"/>
    <x v="0"/>
    <m/>
    <d v="2024-10-23T00:00:00"/>
    <x v="102"/>
    <s v="543"/>
    <s v="TR2"/>
    <m/>
    <s v="E - Schd Compl Yr 0"/>
    <s v="Closed"/>
    <s v="RELW INSP COMP OH   FMOB TR2  PRTO FRAB NTDE DURA BRIN"/>
    <s v="No Good/Out of Stdrd"/>
    <s v="Structure-Tower"/>
    <s v="Repair"/>
    <s v="46477346"/>
    <s v="T2 EI WISHON-COPPERMINE 7/57 TOUCH"/>
    <s v="ICQ"/>
  </r>
  <r>
    <s v="LC"/>
    <s v="128627508"/>
    <s v="010/153"/>
    <s v="T2 EI SSQC-SNT YNZ SW ST 10/153 RPR GYWW"/>
    <s v="PISMOBCH"/>
    <s v="ETL.3700.POLE.WOOD"/>
    <d v="2024-04-23T00:00:00"/>
    <d v="2024-04-23T00:00:00"/>
    <d v="2025-02-20T00:00:00"/>
    <x v="0"/>
    <m/>
    <d v="2025-04-23T00:00:00"/>
    <x v="102"/>
    <s v="630"/>
    <s v="TR2"/>
    <m/>
    <s v="E - Schd Compl Yr 0"/>
    <s v="Closed"/>
    <s v="RELW INSP REMT SWRK ACCL ACCM COMP OH   FMOB TR2  PRTO FRAB"/>
    <s v="No Good/Out of Stdrd"/>
    <s v="Guy Wire-Wood"/>
    <s v="Repair"/>
    <s v="46391102"/>
    <s v="T2 EI SSQC-SNT YNZ SW ST 10/153 RPR GYWW"/>
    <s v="ICW"/>
  </r>
  <r>
    <s v="LC"/>
    <s v="128627783"/>
    <s v="023/005"/>
    <s v="T2 EI TRINITY-MAPLE CREEK 23/005 RMV VEG"/>
    <s v="EUREKA"/>
    <s v="ETL.8170.POLE.WOOD"/>
    <d v="2024-04-23T00:00:00"/>
    <d v="2024-04-23T00:00:00"/>
    <d v="2024-10-29T00:00:00"/>
    <x v="0"/>
    <m/>
    <d v="2025-04-23T00:00:00"/>
    <x v="102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627786"/>
    <s v="024/005"/>
    <s v="T2 EI TRINITY-MAPLE CREEK 24/05 RPR GYWW"/>
    <s v="EUREKA"/>
    <s v="ETL.8170.POLE.NWOD"/>
    <d v="2024-04-23T00:00:00"/>
    <d v="2024-04-23T00:00:00"/>
    <d v="2024-08-20T00:00:00"/>
    <x v="0"/>
    <m/>
    <d v="2024-10-23T00:00:00"/>
    <x v="102"/>
    <s v="630"/>
    <s v="TR2"/>
    <m/>
    <s v="E - Schd Compl Yr 0"/>
    <s v="Closed"/>
    <s v="RELW INSP COMP OH   FMOB TR2  PRTO FRAB DURA BRIN"/>
    <s v="No Good/Out of Stdrd"/>
    <s v="Guy Wire-Wood"/>
    <s v="Repair"/>
    <s v="46246259"/>
    <s v="T2 EI TRINITY-MAPLE CREEK 24/05 RPR GYWW"/>
    <s v="ICW"/>
  </r>
  <r>
    <s v="LC"/>
    <s v="128627820"/>
    <s v="012/003"/>
    <s v="T2 EI EXCHEQUER-MARIPOSA 12/3 RPR GYWW"/>
    <s v="FRESNO"/>
    <s v="ETL.8640.POLE.NWOD"/>
    <d v="2024-04-23T00:00:00"/>
    <d v="2024-04-23T00:00:00"/>
    <d v="2025-04-14T00:00:00"/>
    <x v="0"/>
    <m/>
    <d v="2025-04-23T00:00:00"/>
    <x v="102"/>
    <s v="630"/>
    <s v="TR2"/>
    <m/>
    <s v="E - Schd Compl Yr 0"/>
    <s v="Closed"/>
    <s v="RELW INSP COMP OH   FMOB TR2  PRTO FRAB NTDE"/>
    <s v="No Good/Out of Stdrd"/>
    <s v="Guy Wire-Wood"/>
    <s v="Repair"/>
    <s v="46298199"/>
    <s v="T2 EI EXCHEQUER-MARIPOSA 12/3 RPR GYWW"/>
    <s v="ICW"/>
  </r>
  <r>
    <s v="LC"/>
    <s v="128627928"/>
    <s v="047/009"/>
    <s v="T2 EI FORT ROSS-GUALALA 47/009 RPR ANCW"/>
    <s v="LAKEVLLE"/>
    <s v="ETL.6980.POLE.WOOD"/>
    <d v="2024-04-23T00:00:00"/>
    <d v="2024-04-23T00:00:00"/>
    <d v="2024-06-24T00:00:00"/>
    <x v="0"/>
    <m/>
    <d v="2024-10-23T00:00:00"/>
    <x v="102"/>
    <s v="630"/>
    <s v="TR2"/>
    <m/>
    <s v="E - Schd Compl Yr 0"/>
    <s v="Closed"/>
    <s v="RELW INSP COMP OH   FMOB TR2  PRTO FRAB DURA BRIN"/>
    <s v="No Good/Out of Stdrd"/>
    <s v="Anchor-Wood"/>
    <s v="Repair"/>
    <s v="46239205"/>
    <s v="T2 EI FORT ROSS-GUALALA 47/009 RPR ANCW"/>
    <s v="ICW"/>
  </r>
  <r>
    <s v="LC"/>
    <s v="128627958"/>
    <s v="005/115"/>
    <s v="T2 EI COLEMAN-SOUTH 5/115 RPL STRW"/>
    <s v="TABLEMTN"/>
    <s v="ETL.6450.POLE.WOOD"/>
    <d v="2024-04-23T00:00:00"/>
    <d v="2024-04-23T00:00:00"/>
    <d v="2025-03-25T00:00:00"/>
    <x v="0"/>
    <m/>
    <d v="2025-04-23T00:00:00"/>
    <x v="102"/>
    <s v="372T"/>
    <s v="TR2"/>
    <m/>
    <s v="E - Schd Compl Yr 0"/>
    <s v="Closed"/>
    <s v="RELW INSP COMP OH   FMOB TR2  PRTO FRAB"/>
    <s v="No Good/Out of Stdrd"/>
    <s v="Structure-Wood"/>
    <s v="Replace"/>
    <s v="35556789"/>
    <s v="T2 EI COLEMAN-SOUTH 05/115 RPL PL"/>
    <s v="70Y"/>
  </r>
  <r>
    <s v="LC"/>
    <s v="128628231"/>
    <s v="025/012"/>
    <s v="T2 EI RIO DLL JCT-BRDGVLL 25/12 RPL POLE"/>
    <s v="EUREKA"/>
    <s v="ETL.7850.POLE.WOOD"/>
    <d v="2024-04-23T00:00:00"/>
    <d v="2024-04-23T00:00:00"/>
    <d v="2025-06-12T00:00:00"/>
    <x v="1"/>
    <m/>
    <d v="2025-04-23T00:00:00"/>
    <x v="102"/>
    <s v="372T"/>
    <s v="TR2"/>
    <m/>
    <s v="E - Schd Compl Yr 0"/>
    <s v="Closed"/>
    <s v="RELW INSP COMP OH   FMOB TR2  PRTO FRAB"/>
    <s v="Rotten"/>
    <s v="Structure-Wood"/>
    <s v="Replace"/>
    <s v="35573023"/>
    <s v="T2 EI RIO DLL JCT-BRDGVLL 25/12 RPL POLE"/>
    <s v="70Y"/>
  </r>
  <r>
    <s v="LC"/>
    <s v="128628263"/>
    <s v="035/005"/>
    <s v="T2 EI RIO DLL JCT-BRDGVLL 35/5 RPL POLE"/>
    <s v="EUREKA"/>
    <s v="ETL.7850.POLE.WOOD"/>
    <d v="2024-04-23T00:00:00"/>
    <d v="2024-04-23T00:00:00"/>
    <d v="2025-06-18T00:00:00"/>
    <x v="1"/>
    <m/>
    <d v="2025-04-23T00:00:00"/>
    <x v="102"/>
    <s v="372T"/>
    <s v="TR2"/>
    <m/>
    <s v="E - Schd Compl Yr 0"/>
    <s v="Closed"/>
    <s v="RELW INSP COMP OH   FMOB TR2  PRTO FRAB"/>
    <s v="No Good/Out of Stdrd"/>
    <s v="Structure-Wood"/>
    <s v="Replace"/>
    <s v="35573195"/>
    <s v="T2 EI RIO DLL JCT-BRDGVLL 35/5 RPL POLE"/>
    <s v="70Y"/>
  </r>
  <r>
    <s v="LC"/>
    <s v="128628304"/>
    <s v="060/298"/>
    <s v="T2 EI MALIN-ROUND MTN #2 60/298 RPR SHLD"/>
    <s v="TABLEMTN"/>
    <s v="ETL.6020.TOWR"/>
    <d v="2024-04-23T00:00:00"/>
    <d v="2024-04-23T00:00:00"/>
    <d v="2025-02-10T00:00:00"/>
    <x v="0"/>
    <m/>
    <d v="2025-04-23T00:00:00"/>
    <x v="102"/>
    <s v="628"/>
    <s v="TR2"/>
    <m/>
    <s v="E - Schd Compl Yr 0"/>
    <s v="Closed"/>
    <s v="RELW INSP COMP OH   FMOB TR2  PRTO FRAB"/>
    <s v="No Good/Out of Stdrd"/>
    <s v="Shield Wire - Steel"/>
    <s v="Repair"/>
    <s v="46338191"/>
    <s v="T2 EI MALIN-ROUND MTN #2 60/298 RPR SHLD"/>
    <s v="ICS"/>
  </r>
  <r>
    <s v="LC"/>
    <s v="128628311"/>
    <s v="059/296"/>
    <s v="T2 MALIN-ROUND MTN #2 59/296 COMPLETE"/>
    <s v="TABLEMTN"/>
    <s v="ETL.6020.TOWR"/>
    <d v="2024-04-23T00:00:00"/>
    <d v="2024-04-23T00:00:00"/>
    <d v="2025-04-09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381397"/>
    <s v="T2 EI MALIN-ROUND MTN #2 59/296 UNBURY"/>
    <s v="ICQ"/>
  </r>
  <r>
    <s v="LC"/>
    <s v="128628319"/>
    <s v="011/051"/>
    <s v="T2 EI LOS ESTEROS-METCALF 11/51 RPR FOND"/>
    <s v="METCALF"/>
    <s v="ETL.5353.TOWR"/>
    <d v="2024-04-23T00:00:00"/>
    <d v="2024-04-23T00:00:00"/>
    <d v="2025-01-18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298830"/>
    <s v="T2 EI LOS ESTEROS-METCALF 11/51 RPR FOND"/>
    <s v="ICQ"/>
  </r>
  <r>
    <s v="LC"/>
    <s v="128628337"/>
    <s v="030/003"/>
    <s v="T2 MNDCNO-WLTS-FRT BRG 30/3 REFRAME"/>
    <s v="WILLITS"/>
    <s v="ETL.7550.POLE.WOOD"/>
    <d v="2024-04-23T00:00:00"/>
    <d v="2024-04-23T00:00:00"/>
    <d v="2024-04-23T00:00:00"/>
    <x v="1"/>
    <m/>
    <d v="2025-04-23T00:00:00"/>
    <x v="102"/>
    <s v="637T"/>
    <s v="TR2"/>
    <m/>
    <s v="E - Schd Compl Yr 0"/>
    <s v="Open"/>
    <s v="RELW OH   TR2  PRTO AIR  FRAB"/>
    <s v="No Good/Out of Stdrd"/>
    <s v="Crossarm-Wood"/>
    <s v="Replace"/>
    <s v="35574305"/>
    <s v="T2 DI MNDCNO-WLTS-FRT BRG 30/3 REFRAME"/>
    <s v="93E"/>
  </r>
  <r>
    <s v="LC"/>
    <s v="128628363"/>
    <s v="010/048"/>
    <s v="T2 EI LS ESTEROS-METCALF 10/48 RPR FOND"/>
    <s v="METCALF"/>
    <s v="ETL.5353.TOWR"/>
    <d v="2024-04-23T00:00:00"/>
    <d v="2024-04-23T00:00:00"/>
    <d v="2025-01-18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298831"/>
    <s v="T2 EI LS ESTEROS-METCALF 10/48 RPR FOND"/>
    <s v="ICQ"/>
  </r>
  <r>
    <s v="LC"/>
    <s v="128628382"/>
    <s v="011/061"/>
    <s v="T2 TESLA-NEWARK #1 11/61 TOUCH"/>
    <s v="CONCORD"/>
    <s v="ETL.5720.TOWR"/>
    <d v="2024-04-23T00:00:00"/>
    <d v="2024-04-23T00:00:00"/>
    <d v="2025-05-01T00:00:00"/>
    <x v="1"/>
    <m/>
    <d v="2024-10-23T00:00:00"/>
    <x v="102"/>
    <s v="543"/>
    <s v="TR2"/>
    <m/>
    <s v="E - Schd Compl Yr 0"/>
    <s v="Closed"/>
    <s v="RELW COMP OH   FMOB TR2  PRTO FRAB NTDE PGEQ DURA BRIN"/>
    <s v="No Good/Out of Stdrd"/>
    <s v="Structure-Tower"/>
    <s v="Repair"/>
    <s v="46485417"/>
    <s v="T2 TESLA-NEWARK #1 11/61 TOUCH"/>
    <s v="ICQ"/>
  </r>
  <r>
    <s v="LC"/>
    <s v="128628419"/>
    <s v="004/047"/>
    <s v="T2 EI PIT #5-ROUND MTN #2 4/47 RMV VEG"/>
    <s v="TABLEMTN"/>
    <s v="ETL.5430.POLE.STPS"/>
    <d v="2024-04-23T00:00:00"/>
    <d v="2024-04-23T00:00:00"/>
    <d v="2024-11-12T00:00:00"/>
    <x v="0"/>
    <m/>
    <d v="2024-07-23T00:00:00"/>
    <x v="102"/>
    <s v="564"/>
    <s v="TR2"/>
    <m/>
    <s v="E - Schd Compl Yr 0"/>
    <s v="Closed"/>
    <s v="REGW INSP CNCL OH   FMOB TR2  PRTO FRAB DURA BRIN"/>
    <s v="Overgrown"/>
    <s v="Vegetation"/>
    <s v="Remove"/>
    <s v=""/>
    <s v=""/>
    <s v=""/>
  </r>
  <r>
    <s v="LC"/>
    <s v="128628573"/>
    <s v="043/174"/>
    <s v="T2 DI DIABLO-MIDWAY #2 43/174 RPR SHLS"/>
    <s v="PISMOBCH"/>
    <s v="ETL.5970.TOWR"/>
    <d v="2024-04-23T00:00:00"/>
    <d v="2024-04-23T00:00:00"/>
    <d v="2024-12-06T00:00:00"/>
    <x v="0"/>
    <m/>
    <d v="2024-10-23T00:00:00"/>
    <x v="102"/>
    <s v="628"/>
    <s v="TR2"/>
    <m/>
    <s v="E - Schd Compl Yr 0"/>
    <s v="Closed"/>
    <s v="RELW FIRE COMP OH   TR2  PRTO AIR  FRAB DURA BRIN"/>
    <s v="No Good/Out of Stdrd"/>
    <s v="Shield Wire - Steel"/>
    <s v="Repair"/>
    <s v="46248676"/>
    <s v="T2 DI DIABLO-MIDWAY #2 43/174 RPR SHLS"/>
    <s v="ICS"/>
  </r>
  <r>
    <s v="LC"/>
    <s v="128628599"/>
    <s v="004/003A"/>
    <s v="T2 DI LYTNVLL-COVELO 004/003A RPR JUMW"/>
    <s v="WILLITS"/>
    <s v="ETL.7390.INSL.NCER"/>
    <d v="2024-04-23T00:00:00"/>
    <d v="2024-04-23T00:00:00"/>
    <d v="2024-07-15T00:00:00"/>
    <x v="0"/>
    <m/>
    <d v="2025-04-23T00:00:00"/>
    <x v="102"/>
    <s v="630"/>
    <s v="TR2"/>
    <m/>
    <s v="E - Schd Compl Yr 0"/>
    <s v="Closed"/>
    <s v="RELW COMP OH   TR2  PRTO AIR  DURA BRIN"/>
    <s v="No Good/Out of Stdrd"/>
    <s v="Jumper-Wood"/>
    <s v="Repair"/>
    <s v="46238958"/>
    <s v="T2 DI LYTNVLL-COVELO 004/003A RPR JUMW"/>
    <s v="ICW"/>
  </r>
  <r>
    <s v="LC"/>
    <s v="128628605"/>
    <s v="004/003B"/>
    <s v="T2 DI LYTNVLL-COVELO 004/003B RPR GYWW"/>
    <s v="WILLITS"/>
    <s v="ETL.7390.POLE.NWOD"/>
    <d v="2024-04-23T00:00:00"/>
    <d v="2024-04-23T00:00:00"/>
    <d v="2024-07-17T00:00:00"/>
    <x v="0"/>
    <m/>
    <d v="2025-04-23T00:00:00"/>
    <x v="102"/>
    <s v="630"/>
    <s v="TR2"/>
    <m/>
    <s v="E - Schd Compl Yr 0"/>
    <s v="Closed"/>
    <s v="RELW COMP OH   TR2  PRTO AIR  FRAB DURA BRIN"/>
    <s v="No Good/Out of Stdrd"/>
    <s v="Guy Wire-Wood"/>
    <s v="Repair"/>
    <s v="46239209"/>
    <s v="T2 DI LYTNVLL-COVELO 004/003B RPR GYWW"/>
    <s v="ICW"/>
  </r>
  <r>
    <s v="LC"/>
    <s v="128628606"/>
    <s v="004/003B"/>
    <s v="T2 DI LYTNVLL-COVELO 004/003B RPR JUMW"/>
    <s v="WILLITS"/>
    <s v="ETL.7390.INSL.NCER"/>
    <d v="2024-04-23T00:00:00"/>
    <d v="2024-04-23T00:00:00"/>
    <d v="2024-07-15T00:00:00"/>
    <x v="0"/>
    <m/>
    <d v="2025-04-23T00:00:00"/>
    <x v="102"/>
    <s v="630"/>
    <s v="TR2"/>
    <m/>
    <s v="E - Schd Compl Yr 0"/>
    <s v="Closed"/>
    <s v="RELW COMP OH   TR2  PRTO AIR  DURA BRIN"/>
    <s v="No Good/Out of Stdrd"/>
    <s v="Jumper-Wood"/>
    <s v="Repair"/>
    <s v="46238959"/>
    <s v="T2 DI LYTNVLL-COVELO 004/003B RPR JUMW"/>
    <s v="ICW"/>
  </r>
  <r>
    <s v="LC"/>
    <s v="128628627"/>
    <s v="019/077"/>
    <s v="T2 EI TESLA-METCALF 19/77 COMPLETE"/>
    <s v="METCALF"/>
    <s v="ETL.6110.TOWR"/>
    <d v="2024-04-23T00:00:00"/>
    <d v="2024-04-23T00:00:00"/>
    <d v="2024-08-12T00:00:00"/>
    <x v="0"/>
    <m/>
    <d v="2025-04-23T00:00:00"/>
    <x v="102"/>
    <s v="543"/>
    <s v="TR2"/>
    <m/>
    <s v="E - Schd Compl Yr 0"/>
    <s v="Closed"/>
    <s v="RELW INSP COMP OH   FMOB TR2  PRTO FRAB DURA BRIN"/>
    <s v="No Good/Out of Stdrd"/>
    <s v="Foundation/Concrete-Tower"/>
    <s v="Repair"/>
    <s v="46256531"/>
    <s v="T2 EI TESLA-METCALF 19/77 RPR FOND"/>
    <s v="ICQ"/>
  </r>
  <r>
    <s v="LC"/>
    <s v="128628670"/>
    <s v="004/003C"/>
    <s v="T2 DI LYTNVLL-COVELO 004/003C RPR JUMW"/>
    <s v="WILLITS"/>
    <s v="ETL.7390.INSL.NCER"/>
    <d v="2024-04-23T00:00:00"/>
    <d v="2024-04-23T00:00:00"/>
    <d v="2024-07-15T00:00:00"/>
    <x v="0"/>
    <m/>
    <d v="2025-04-23T00:00:00"/>
    <x v="102"/>
    <s v="630"/>
    <s v="TR2"/>
    <m/>
    <s v="E - Schd Compl Yr 0"/>
    <s v="Closed"/>
    <s v="RELW COMP OH   TR2  PRTO AIR  DURA BRIN"/>
    <s v="No Good/Out of Stdrd"/>
    <s v="Jumper-Wood"/>
    <s v="Repair"/>
    <s v="46239240"/>
    <s v="T2 DI LYTNVLL-COVELO 004/003C RPR JUMW"/>
    <s v="ICW"/>
  </r>
  <r>
    <s v="LC"/>
    <s v="128628674"/>
    <s v="029/006"/>
    <s v="T2 DI MNDCNO-WLTS-FRT BRG 29/6 RPL INSW"/>
    <s v="WILLITS"/>
    <s v="ETL.7550.INSL.CERA"/>
    <d v="2024-04-23T00:00:00"/>
    <d v="2024-04-23T00:00:00"/>
    <d v="2025-04-18T00:00:00"/>
    <x v="0"/>
    <m/>
    <d v="2025-04-23T00:00:00"/>
    <x v="102"/>
    <s v="508T"/>
    <s v="TR2"/>
    <m/>
    <s v="E - Schd Compl Yr 0"/>
    <s v="Closed"/>
    <s v="RELW COMP OH   TR2  PRTO AIR  FRAB"/>
    <s v="No Good/Out of Stdrd"/>
    <s v="Insulator-Wood"/>
    <s v="Replace"/>
    <s v="35574303"/>
    <s v="T2 DI MNDCNO-WLTS-FRT BRG 29/6 RPL INSW"/>
    <s v="93I"/>
  </r>
  <r>
    <s v="LC"/>
    <s v="128628688"/>
    <s v="015/092"/>
    <s v="T2 EI STNISLUS-MNTECA #2 15/092 RPR STRT"/>
    <s v="VICTOR"/>
    <s v="ETL.3820.TOWR"/>
    <d v="2024-04-23T00:00:00"/>
    <d v="2024-04-23T00:00:00"/>
    <d v="2025-03-24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Structure-Tower"/>
    <s v="Repair"/>
    <s v="46416499"/>
    <s v="T2 EI STNISLUS-MNTECA #2 15/092 RPR STRT"/>
    <s v="ICQ"/>
  </r>
  <r>
    <s v="LC"/>
    <s v="128628689"/>
    <s v="015/092"/>
    <s v="T2 EI STNISLUS-MNTECA #2 15/092 RMV NEST"/>
    <s v="VICTOR"/>
    <s v="ETL.3820.TOWR"/>
    <d v="2024-04-23T00:00:00"/>
    <d v="2024-04-23T00:00:00"/>
    <d v="2025-02-25T00:00:00"/>
    <x v="0"/>
    <m/>
    <d v="2025-04-23T00:00:00"/>
    <x v="102"/>
    <s v="628"/>
    <s v="TR2"/>
    <m/>
    <s v="E - Schd Compl Yr 0"/>
    <s v="Closed"/>
    <s v="RELW INSP COMP OH   FMOB TR2  PRTO FRAB"/>
    <s v="Debris/Nest/etc."/>
    <s v="Structure-Steel"/>
    <s v="Remove"/>
    <s v="46325895"/>
    <s v="T2 EI STNISLUS-MNTECA #2 15/092 RMV NEST"/>
    <s v="ICS"/>
  </r>
  <r>
    <s v="LC"/>
    <s v="128628720"/>
    <s v="015/091"/>
    <s v="T2 EI STANISLAUS-MNTECA #2 15/091 UNBURY"/>
    <s v="VICTOR"/>
    <s v="ETL.3820.TOWR"/>
    <d v="2024-04-23T00:00:00"/>
    <d v="2024-04-23T00:00:00"/>
    <d v="2025-03-24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416520"/>
    <s v="T2 EI STANISLAUS-MNTECA #2 15/091 UNBURY"/>
    <s v="ICQ"/>
  </r>
  <r>
    <s v="LC"/>
    <s v="128628733"/>
    <s v="014/083"/>
    <s v="T2 EI STANISLAUS-MNTCA #2 14/083 UNBURY"/>
    <s v="VICTOR"/>
    <s v="ETL.3820.TOWR"/>
    <d v="2024-04-23T00:00:00"/>
    <d v="2024-04-23T00:00:00"/>
    <d v="2024-06-27T00:00:00"/>
    <x v="0"/>
    <m/>
    <d v="2024-10-23T00:00:00"/>
    <x v="102"/>
    <s v="543"/>
    <s v="TR2"/>
    <m/>
    <s v="E - Schd Compl Yr 0"/>
    <s v="Closed"/>
    <s v="RELW INSP COMP OH   FMOB TR2  PRTO FRAB DURA BRIN"/>
    <s v="Earth Covered Tower"/>
    <s v="Foundation/Concrete-Tower"/>
    <s v="Repair"/>
    <s v="46252430"/>
    <s v="T2 EI STANISLAUS-MNTCA #2 14/083 UNBURY"/>
    <s v="ICQ"/>
  </r>
  <r>
    <s v="LC"/>
    <s v="128628735"/>
    <s v="015/092"/>
    <s v="T2 EI STANISLAUS-MNTECA #2 15/092 UNBURY"/>
    <s v="VICTOR"/>
    <s v="ETL.3820.TOWR"/>
    <d v="2024-04-23T00:00:00"/>
    <d v="2024-04-23T00:00:00"/>
    <d v="2025-03-24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416521"/>
    <s v="T2 EI STANISLAUS-MNTECA #2 15/092 UNBURY"/>
    <s v="ICQ"/>
  </r>
  <r>
    <s v="LC"/>
    <s v="128628738"/>
    <s v="014/083"/>
    <s v="T2 EI STANSLAUS-MNTCA #2 14/083 RPR STRT"/>
    <s v="VICTOR"/>
    <s v="ETL.3820.TOWR"/>
    <d v="2024-04-23T00:00:00"/>
    <d v="2024-04-23T00:00:00"/>
    <d v="2025-03-29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Structure-Tower"/>
    <s v="Repair"/>
    <s v="46416522"/>
    <s v="T2 EI STANSLAUS-MNTCA #2 14/083 RPR STRT"/>
    <s v="ICQ"/>
  </r>
  <r>
    <s v="LC"/>
    <s v="128628740"/>
    <s v="015/090"/>
    <s v="T2 EI STNISLAUS-MNTECA #2 15/090 UNBURY"/>
    <s v="VICTOR"/>
    <s v="ETL.3820.TOWR"/>
    <d v="2024-04-23T00:00:00"/>
    <d v="2024-04-23T00:00:00"/>
    <d v="2025-03-24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Foundation/Concrete-Tower"/>
    <s v="Repair"/>
    <s v="46416523"/>
    <s v="T2 EI STNISLAUS-MNTECA #2 15/090 UNBURY"/>
    <s v="ICQ"/>
  </r>
  <r>
    <s v="LC"/>
    <s v="128628742"/>
    <s v="015/090"/>
    <s v="T2 EI STNISLAUS-MNTCA #2 15/090 RPR STRT"/>
    <s v="VICTOR"/>
    <s v="ETL.3820.TOWR"/>
    <d v="2024-04-23T00:00:00"/>
    <d v="2024-04-23T00:00:00"/>
    <d v="2025-03-24T00:00:00"/>
    <x v="0"/>
    <m/>
    <d v="2025-04-23T00:00:00"/>
    <x v="102"/>
    <s v="543"/>
    <s v="TR2"/>
    <m/>
    <s v="E - Schd Compl Yr 0"/>
    <s v="Closed"/>
    <s v="RELW INSP COMP OH   FMOB TR2  PRTO FRAB"/>
    <s v="No Good/Out of Stdrd"/>
    <s v="Structure-Tower"/>
    <s v="Repair"/>
    <s v="46416524"/>
    <s v="T2 EI STNISLAUS-MNTCA #2 15/090 RPR STRT"/>
    <s v="ICQ"/>
  </r>
  <r>
    <s v="LC"/>
    <s v="128628772"/>
    <s v="026/012"/>
    <s v="T2 DI MNDCNO-WLTS-FRT BRG 26/12 RPR JUMW"/>
    <s v="WILLITS"/>
    <s v="ETL.7550.INSL.NCER"/>
    <d v="2024-04-23T00:00:00"/>
    <d v="2024-04-23T00:00:00"/>
    <d v="2025-04-03T00:00:00"/>
    <x v="0"/>
    <m/>
    <d v="2024-07-23T00:00:00"/>
    <x v="102"/>
    <s v="630"/>
    <s v="TR2"/>
    <m/>
    <s v="E - Schd Compl Yr 0"/>
    <s v="Closed"/>
    <s v="RELW COMP OH   TR2  PRTO AIR  DURA BRIN"/>
    <s v="No Good/Out of Stdrd"/>
    <s v="Jumper-Wood"/>
    <s v="Repair"/>
    <s v="46239241"/>
    <s v="T2 DI MNDCNO-WLTS-FRT BRG 26/12 RPR JUMW"/>
    <s v="ICW"/>
  </r>
  <r>
    <s v="LC"/>
    <s v="128628922"/>
    <s v="059/244"/>
    <s v="T2 DI DIABLO-GATES #1 059/244 RPR SHLD"/>
    <s v="PISMOBCH"/>
    <s v="ETL.5960.TOWR"/>
    <d v="2024-04-23T00:00:00"/>
    <d v="2024-04-23T00:00:00"/>
    <d v="2025-02-18T00:00:00"/>
    <x v="0"/>
    <m/>
    <d v="2025-04-23T00:00:00"/>
    <x v="102"/>
    <s v="628"/>
    <s v="TR2"/>
    <m/>
    <s v="E - Schd Compl Yr 0"/>
    <s v="Closed"/>
    <s v="RELW COMP OH   TR2  PRTO AIR  FRAB"/>
    <s v="No Good/Out of Stdrd"/>
    <s v="Shield Wire - Steel"/>
    <s v="Repair"/>
    <s v="46329572"/>
    <s v="T2 DI DIABLO-GATES #1 059/244 RPR SHLS"/>
    <s v="ICS"/>
  </r>
  <r>
    <s v="LC"/>
    <s v="128630174"/>
    <s v="005/064"/>
    <s v="T2 EI WEST POINT-VALLEY 5/64L RPR GYWW"/>
    <s v="VICTOR"/>
    <s v="ETL.8350.POLE.STPS"/>
    <d v="2024-04-24T00:00:00"/>
    <d v="2024-04-23T00:00:00"/>
    <d v="2025-02-06T00:00:00"/>
    <x v="0"/>
    <m/>
    <d v="2025-04-23T00:00:00"/>
    <x v="102"/>
    <s v="630"/>
    <s v="TR2"/>
    <m/>
    <s v="E - Schd Compl Yr 0"/>
    <s v="Closed"/>
    <s v="RELW INSP COMP OH   FMOB TR2  PRTO FRAB"/>
    <s v="No Good/Out of Stdrd"/>
    <s v="Guy Wire-Wood"/>
    <s v="Repair"/>
    <s v="46327611"/>
    <s v="T2 EI WEST POINT-VALLEY 5/64L RPR GYWW"/>
    <s v="ICW"/>
  </r>
  <r>
    <s v="LC"/>
    <s v="128630177"/>
    <s v="005/064"/>
    <s v="T2 EI WEST POINT-VALLEY 5/64R RPR GYWW"/>
    <s v="VICTOR"/>
    <s v="ETL.8350.POLE.STPS"/>
    <d v="2024-04-24T00:00:00"/>
    <d v="2024-04-23T00:00:00"/>
    <d v="2025-02-06T00:00:00"/>
    <x v="0"/>
    <m/>
    <d v="2025-04-23T00:00:00"/>
    <x v="102"/>
    <s v="630"/>
    <s v="TR2"/>
    <m/>
    <s v="E - Schd Compl Yr 0"/>
    <s v="Closed"/>
    <s v="RELW INSP COMP OH   FMOB TR2  PRTO FRAB"/>
    <s v="No Good/Out of Stdrd"/>
    <s v="Guy Wire-Wood"/>
    <s v="Repair"/>
    <s v="46327504"/>
    <s v="T2 EI WEST POINT-VALLEY 5/64R RPR GYWW"/>
    <s v="ICW"/>
  </r>
  <r>
    <s v="LC"/>
    <s v="128651035"/>
    <s v="014/124"/>
    <s v="T2 DI CRAG VIEW CSCDE 14/124R RPR OPGW"/>
    <s v="TABLEMTN"/>
    <s v="ETL.1350.POLE.STPS"/>
    <d v="2024-04-24T00:00:00"/>
    <d v="2024-04-23T00:00:00"/>
    <d v="2024-09-07T00:00:00"/>
    <x v="0"/>
    <m/>
    <d v="2024-07-24T00:00:00"/>
    <x v="102"/>
    <s v="630"/>
    <s v="TR2"/>
    <m/>
    <s v="E - Schd Compl Yr 0"/>
    <s v="Closed"/>
    <s v="RELW COMP OH   TR2  PRTO AIR  FRAB DURA BRIN"/>
    <s v="No Good/Out of Stdrd"/>
    <s v="OPGW - Wood"/>
    <s v="Repair"/>
    <s v="46249643"/>
    <s v="T2 DI CRAG VIEW CSCDE 14/124R RPR OPGW"/>
    <s v="ICW"/>
  </r>
  <r>
    <s v="LC"/>
    <s v="128678868"/>
    <s v="029/005"/>
    <s v="T2 DI MDCN-WLTS-FRT BRG 29/5 RPR ANCW"/>
    <s v="WILLITS"/>
    <s v="ETL.7550.POLE.NWOD"/>
    <d v="2024-04-29T00:00:00"/>
    <d v="2024-04-23T00:00:00"/>
    <d v="2025-03-04T00:00:00"/>
    <x v="0"/>
    <m/>
    <d v="2025-04-23T00:00:00"/>
    <x v="102"/>
    <s v="630"/>
    <s v="TR2"/>
    <m/>
    <s v="E - Schd Compl Yr 0"/>
    <s v="Closed"/>
    <s v="RELW FIRE COMP OH   TR2  PRTO AIR  FRAB"/>
    <s v="No Good/Out of Stdrd"/>
    <s v="Anchor-Wood"/>
    <s v="Repair"/>
    <s v="46310116"/>
    <s v="T2 DI MDCN-WLTS-FRT BRG 29/5 RPR ANCW"/>
    <s v="ICW"/>
  </r>
  <r>
    <s v="LC"/>
    <s v="128679006"/>
    <s v="000/017"/>
    <s v="T2 DI MNDCNO-WLTS-FRT BRGG 0/17 RPR GYWW"/>
    <s v="WILLITS"/>
    <s v="ETL.7550.POLE.WOOD"/>
    <d v="2024-04-29T00:00:00"/>
    <d v="2024-04-23T00:00:00"/>
    <d v="2025-01-21T00:00:00"/>
    <x v="0"/>
    <m/>
    <d v="2025-04-23T00:00:00"/>
    <x v="102"/>
    <s v="630"/>
    <s v="TR2"/>
    <m/>
    <s v="E - Schd Compl Yr 0"/>
    <s v="Closed"/>
    <s v="RELW COMP OH   TR2  PRTO AIR  FRAB"/>
    <s v="No Good/Out of Stdrd"/>
    <s v="Guy Wire-Wood"/>
    <s v="Repair"/>
    <s v="46310110"/>
    <s v="T2 DI MNDCNO-WLTS-FRT BRGG 0/17 RPR GYWW"/>
    <s v="ICW"/>
  </r>
  <r>
    <s v="LC"/>
    <s v="128679073"/>
    <s v="020/010"/>
    <s v="T2 DI MDCN-WLTS-FRT BRG 20/10 RPR ANCW"/>
    <s v="WILLITS"/>
    <s v="ETL.7550.POLE.WOOD"/>
    <d v="2024-04-29T00:00:00"/>
    <d v="2024-04-23T00:00:00"/>
    <d v="2025-04-08T00:00:00"/>
    <x v="0"/>
    <m/>
    <d v="2025-04-23T00:00:00"/>
    <x v="102"/>
    <s v="630"/>
    <s v="TR2"/>
    <m/>
    <s v="E - Schd Compl Yr 0"/>
    <s v="Closed"/>
    <s v="RELW FIRE COMP OH   TR2  PRTO AIR  FRAB"/>
    <s v="No Good/Out of Stdrd"/>
    <s v="Anchor-Wood"/>
    <s v="Repair"/>
    <s v="46310115"/>
    <s v="T2 DI MDCN-WLTS-FRT BRG 20/10 RPR ANCW"/>
    <s v="ICW"/>
  </r>
  <r>
    <s v="LC"/>
    <s v="128679145"/>
    <s v="034/002"/>
    <s v="T2 DI MNDCNO-WLTS-FRT BRGG 34/2 RPR GYWW"/>
    <s v="WILLITS"/>
    <s v="ETL.7550.POLE.WOOD"/>
    <d v="2024-04-29T00:00:00"/>
    <d v="2024-04-23T00:00:00"/>
    <d v="2025-04-04T00:00:00"/>
    <x v="0"/>
    <m/>
    <d v="2025-04-23T00:00:00"/>
    <x v="102"/>
    <s v="630"/>
    <s v="TR2"/>
    <m/>
    <s v="E - Schd Compl Yr 0"/>
    <s v="Closed"/>
    <s v="RELW COMP OH   TR2  PRTO AIR  FRAB"/>
    <s v="No Good/Out of Stdrd"/>
    <s v="Guy Wire-Wood"/>
    <s v="Repair"/>
    <s v="46310117"/>
    <s v="T2 DI MNDCNO-WLTS-FRT BRGG 34/2 RPR GYWW"/>
    <s v="ICW"/>
  </r>
  <r>
    <s v="LC"/>
    <s v="128679189"/>
    <s v="005/114"/>
    <s v="T2 DI BURNS-LONE STAR #2 5/114 RPR GRWW"/>
    <s v="MOSSLNDG"/>
    <s v="ETL.6240.POLE.WOOD"/>
    <d v="2024-04-29T00:00:00"/>
    <d v="2024-04-23T00:00:00"/>
    <d v="2025-03-09T00:00:00"/>
    <x v="0"/>
    <m/>
    <d v="2025-04-23T00:00:00"/>
    <x v="102"/>
    <s v="630"/>
    <s v="TR2"/>
    <m/>
    <s v="E - Schd Compl Yr 0"/>
    <s v="Closed"/>
    <s v="RELW FIRE ACCM COMP OH   TR2  PRTO AIR  FRAB NTDE"/>
    <s v="No Good/Out of Stdrd"/>
    <s v="Ground Wire-Wood"/>
    <s v="Repair"/>
    <s v="46391200"/>
    <s v="T2 DI BURNS-LONE STAR #2 5/114 RPR GRWW"/>
    <s v="ICW"/>
  </r>
  <r>
    <s v="LC"/>
    <s v="128679231"/>
    <s v="021/006"/>
    <s v="T2 DI MNDCN-WLTS-FORT BRG 21/6 RPR JUMW"/>
    <s v="WILLITS"/>
    <s v="ETL.7550.INSL.NCER"/>
    <d v="2024-04-29T00:00:00"/>
    <d v="2024-04-23T00:00:00"/>
    <d v="2024-10-26T00:00:00"/>
    <x v="0"/>
    <m/>
    <d v="2024-07-23T00:00:00"/>
    <x v="102"/>
    <s v="630"/>
    <s v="TR2"/>
    <m/>
    <s v="E - Schd Compl Yr 0"/>
    <s v="Closed"/>
    <s v="RELW OTHR COMP OH   TR2  PRTO AIR  DURA BRIN"/>
    <s v="No Good/Out of Stdrd"/>
    <s v="Jumper-Wood"/>
    <s v="Repair"/>
    <s v="46252588"/>
    <s v="T2 DI MNDCN-WLTS-FORT BRG 21/6 RPR JUMW"/>
    <s v="ICW"/>
  </r>
  <r>
    <s v="LC"/>
    <s v="128679276"/>
    <s v="003/030"/>
    <s v="T2NT DI PIT #1 COTTONWOOD 3/30 RPR STRT"/>
    <s v="TABLEMTN"/>
    <s v="ETL.5390.TOWR"/>
    <d v="2024-04-29T00:00:00"/>
    <d v="2024-04-23T00:00:00"/>
    <d v="2025-04-08T00:00:00"/>
    <x v="0"/>
    <m/>
    <d v="2027-04-23T00:00:00"/>
    <x v="102"/>
    <s v="543"/>
    <s v="TR2"/>
    <m/>
    <s v="E - Schd Compl Yr 0"/>
    <s v="Closed"/>
    <s v="RELW COMP OH   TR2  PRTO AIR  FRAB"/>
    <s v="No Good/Out of Stdrd"/>
    <s v="Structure-Tower"/>
    <s v="Repair"/>
    <s v="46381509"/>
    <s v="T2NT DI PIT #1 COTTONWOOD 3/30 RPR STRT"/>
    <s v="ICQ"/>
  </r>
  <r>
    <s v="LC"/>
    <s v="128679312"/>
    <s v="059/293"/>
    <s v="T2 DI MALIN-ROUND MTN #2 59/293 RPR OPGW"/>
    <s v="TABLEMTN"/>
    <s v="ETL.6020.TOWR"/>
    <d v="2024-04-29T00:00:00"/>
    <d v="2024-04-23T00:00:00"/>
    <d v="2024-05-10T00:00:00"/>
    <x v="0"/>
    <m/>
    <d v="2024-07-23T00:00:00"/>
    <x v="102"/>
    <s v="628"/>
    <s v="TR2"/>
    <m/>
    <s v="E - Schd Compl Yr 0"/>
    <s v="Closed"/>
    <s v="RELW FIRE COMP OH   TR2  PRTO AIR  FRAB NTDE DURA BRIN"/>
    <s v="No Good/Out of Stdrd"/>
    <s v="OPGW - Steel"/>
    <s v="Repair"/>
    <s v="46240049"/>
    <s v="T2 DI MALIN-ROUND MTN #2 59/293 RPR OPGW"/>
    <s v="ICS"/>
  </r>
  <r>
    <s v="LC"/>
    <s v="128679367"/>
    <s v="008/083"/>
    <s v="T2 DI PIT #5-RND MTN #1 8/83 RPL STRW"/>
    <s v="TABLEMTN"/>
    <s v="ETL.5420.POLE.WDPS"/>
    <d v="2024-04-29T00:00:00"/>
    <d v="2024-04-23T00:00:00"/>
    <d v="2025-04-11T00:00:00"/>
    <x v="0"/>
    <m/>
    <d v="2025-04-23T00:00:00"/>
    <x v="102"/>
    <s v="372T"/>
    <s v="TR2"/>
    <m/>
    <s v="E - Schd Compl Yr 0"/>
    <s v="Closed"/>
    <s v="RELW COMP OH   TR2  PRTO AIR"/>
    <s v="No Good/Out of Stdrd"/>
    <s v="Structure-Wood"/>
    <s v="Replace"/>
    <s v="35607190"/>
    <s v="T2 DI PIT #5-RND MTN #1 8/083 RPL STRW"/>
    <s v="70Y"/>
  </r>
  <r>
    <s v="LC"/>
    <s v="128679416"/>
    <s v="019/003"/>
    <s v="T2 DI MNDOCINO-WLLTS-FRT 19/3 RPL HRDD"/>
    <s v="WILLITS"/>
    <s v="ETL.7550.POLE.NWOD"/>
    <d v="2024-04-29T00:00:00"/>
    <d v="2024-04-23T00:00:00"/>
    <d v="2025-04-09T00:00:00"/>
    <x v="0"/>
    <m/>
    <d v="2025-04-23T00:00:00"/>
    <x v="102"/>
    <s v="630"/>
    <s v="TR2"/>
    <m/>
    <s v="E - Schd Compl Yr 0"/>
    <s v="Closed"/>
    <s v="RELW OTHR COMP OH   TR2  PRTO AIR  FRAB NTDE"/>
    <s v="No Good/Out of Stdrd"/>
    <s v="Hardware-Wood"/>
    <s v="Replace"/>
    <s v="46310113"/>
    <s v="T2 DI MNDOCINO-WLLTS-FRT 19/3 RPL HRDD"/>
    <s v="ICW"/>
  </r>
  <r>
    <s v="LC"/>
    <s v="128679603"/>
    <s v="111/005"/>
    <s v="T2 DI HUMBOLDT-TRINITY 111/5L RPR GYWW"/>
    <s v="EUREKA"/>
    <s v="ETL.1820.POLE.WDPS"/>
    <d v="2024-04-29T00:00:00"/>
    <d v="2024-04-23T00:00:00"/>
    <d v="2025-03-15T00:00:00"/>
    <x v="0"/>
    <m/>
    <d v="2025-04-23T00:00:00"/>
    <x v="102"/>
    <s v="630"/>
    <s v="TR2"/>
    <m/>
    <s v="E - Schd Compl Yr 0"/>
    <s v="Closed"/>
    <s v="RELW FIRE COMP OH   TR2  PRTO AIR  FRAB"/>
    <s v="No Good/Out of Stdrd"/>
    <s v="Guy Wire-Wood"/>
    <s v="Repair"/>
    <s v="46345772"/>
    <s v="T2 DI HUMBOLDT-TRINITY 111/5L RPR GYWW"/>
    <s v="ICW"/>
  </r>
  <r>
    <s v="LC"/>
    <s v="128679604"/>
    <s v="111/005"/>
    <s v="T2 DI HUMBOLDT-TRINITY 111/5L RPR CRSW"/>
    <s v="EUREKA"/>
    <s v="ETL.1820.POLE.WDPS"/>
    <d v="2024-04-29T00:00:00"/>
    <d v="2024-04-23T00:00:00"/>
    <d v="2025-03-15T00:00:00"/>
    <x v="0"/>
    <m/>
    <d v="2025-04-23T00:00:00"/>
    <x v="102"/>
    <s v="630"/>
    <s v="TR2"/>
    <m/>
    <s v="E - Schd Compl Yr 0"/>
    <s v="Closed"/>
    <s v="RELW FIRE COMP OH   TR2  PRTO AIR  FRAB NTDE"/>
    <s v="No Good/Out of Stdrd"/>
    <s v="Crossarm-Wood"/>
    <s v="Repair"/>
    <s v="46345773"/>
    <s v="T2 DI HUMBOLDT-TRINITY 111/5L RPR CRSW"/>
    <s v="ICW"/>
  </r>
  <r>
    <s v="LC"/>
    <s v="128679677"/>
    <s v="014/125"/>
    <s v="T2 DI CRAG VIEW-CASCADE 14/125L RPR OPGW"/>
    <s v="TABLEMTN"/>
    <s v="ETL.1350.POLE.STPS"/>
    <d v="2024-04-29T00:00:00"/>
    <d v="2024-04-23T00:00:00"/>
    <d v="2024-09-09T00:00:00"/>
    <x v="0"/>
    <m/>
    <d v="2024-10-23T00:00:00"/>
    <x v="102"/>
    <s v="630"/>
    <s v="TR2"/>
    <m/>
    <s v="E - Schd Compl Yr 0"/>
    <s v="Closed"/>
    <s v="RELW COMP OH   TR2  PRTO AIR  FRAB DURA BRIN"/>
    <s v="No Good/Out of Stdrd"/>
    <s v="OPGW - Wood"/>
    <s v="Repair"/>
    <s v="46249644"/>
    <s v="T2 DI CRAG VIEW-CASCADE 14/125L RPR OPGW"/>
    <s v="ICW"/>
  </r>
  <r>
    <s v="LC"/>
    <s v="128680651"/>
    <s v="036/003"/>
    <s v="T2 DI MDCN-WLTS-FRT BRG 36/3 RPLC INSW"/>
    <s v="WILLITS"/>
    <s v="ETL.7550.INSL.NCER"/>
    <d v="2024-04-30T00:00:00"/>
    <d v="2024-04-23T00:00:00"/>
    <d v="2025-04-10T00:00:00"/>
    <x v="0"/>
    <m/>
    <d v="2025-04-23T00:00:00"/>
    <x v="102"/>
    <s v="508T"/>
    <s v="TR2"/>
    <m/>
    <s v="E - Schd Compl Yr 0"/>
    <s v="Closed"/>
    <s v="RELW FIRE COMP OH   TR2  PRTO AIR"/>
    <s v="No Good/Out of Stdrd"/>
    <s v="Insulator-Wood"/>
    <s v="Replace"/>
    <s v="35574706"/>
    <s v="T2 DI MDCN-WLTS-FRT BRG 36/3 RPLC INSW"/>
    <s v="93I"/>
  </r>
  <r>
    <s v="LC"/>
    <s v="128700030"/>
    <s v="008/083"/>
    <s v="T2 DI PIT #5-RND MTN #1 8/83 RPL STRW"/>
    <s v="TABLEMTN"/>
    <s v="ETL.5420.POLE.WDPS"/>
    <d v="2024-05-02T00:00:00"/>
    <d v="2024-04-23T00:00:00"/>
    <d v="2025-04-11T00:00:00"/>
    <x v="0"/>
    <m/>
    <d v="2025-04-23T00:00:00"/>
    <x v="102"/>
    <s v="372"/>
    <s v="TR2"/>
    <m/>
    <s v="E - Schd Compl Yr 0"/>
    <s v="Closed"/>
    <s v="POHW COMP OH   TR2  PRTO AIR"/>
    <s v="No Good/Out of Stdrd"/>
    <s v="Structure-Wood"/>
    <s v="Replace"/>
    <s v="35607190"/>
    <s v="T2 DI PIT #5-RND MTN #1 8/083 RPL STRW"/>
    <s v="70Y"/>
  </r>
  <r>
    <s v="LC"/>
    <s v="128707451"/>
    <s v="004/008C"/>
    <s v="T2 DI LYTNVLL-CVLO 4/8C RPR GYWW"/>
    <s v="WILLITS"/>
    <s v="ETL.7390.POLE.NWOD"/>
    <d v="2024-05-03T00:00:00"/>
    <d v="2024-04-23T00:00:00"/>
    <d v="2025-04-15T00:00:00"/>
    <x v="0"/>
    <m/>
    <d v="2025-04-23T00:00:00"/>
    <x v="102"/>
    <s v="630"/>
    <s v="TR2"/>
    <m/>
    <s v="E - Schd Compl Yr 0"/>
    <s v="Closed"/>
    <s v="RELW COMP OH   TR2  PRTO AIR  FRAB"/>
    <s v="No Good/Out of Stdrd"/>
    <s v="Guy Wire-Wood"/>
    <s v="Repair"/>
    <s v="46414843"/>
    <s v="T2 DI LYTNVLL-CVLO 4/8C RPR GYWW"/>
    <s v="ICW"/>
  </r>
  <r>
    <s v="LC"/>
    <s v="128707500"/>
    <s v="004/008B"/>
    <s v="T2 DI LYTNVLL-CVLO 4/8B RPR GYWW"/>
    <s v="WILLITS"/>
    <s v="ETL.7390.POLE.NWOD"/>
    <d v="2024-05-03T00:00:00"/>
    <d v="2024-04-23T00:00:00"/>
    <d v="2025-04-15T00:00:00"/>
    <x v="0"/>
    <m/>
    <d v="2025-04-23T00:00:00"/>
    <x v="102"/>
    <s v="630"/>
    <s v="TR2"/>
    <m/>
    <s v="E - Schd Compl Yr 0"/>
    <s v="Closed"/>
    <s v="RELW COMP OH   TR2  PRTO AIR  FRAB"/>
    <s v="No Good/Out of Stdrd"/>
    <s v="Guy Wire-Wood"/>
    <s v="Repair"/>
    <s v="46414842"/>
    <s v="T2 DI LYTNVLL-CVLO 4/8B RPR GYWW"/>
    <s v="ICW"/>
  </r>
  <r>
    <s v="LC"/>
    <s v="128712951"/>
    <s v="015/207B"/>
    <s v="T2 EI WTSNVLLE-SALINAS 15/207B RPL POLE"/>
    <s v="MOSSLNDG"/>
    <s v="ETL.8310.POLE.WOOD"/>
    <d v="2024-05-06T00:00:00"/>
    <d v="2024-04-23T00:00:00"/>
    <d v="2025-02-12T00:00:00"/>
    <x v="0"/>
    <m/>
    <d v="2025-04-23T00:00:00"/>
    <x v="102"/>
    <s v="372"/>
    <s v="TR2"/>
    <m/>
    <s v="E - Schd Compl Yr 0"/>
    <s v="Closed"/>
    <s v="POHW INSP REMT SWRK CLR  ACCL ACCM COMP OH   FMOB TR2  PRTO FRAB"/>
    <s v="No Good/Out of Stdrd"/>
    <s v="Structure-Wood"/>
    <s v="Replace"/>
    <s v="35573393"/>
    <s v="T2 EI WTSNVLLE-SALINAS 15/207A RPL POLE"/>
    <s v="70Y"/>
  </r>
  <r>
    <s v="LC"/>
    <s v="128716784"/>
    <s v="020/009"/>
    <s v="T2 DI MENDOCINO-WFB  20/9  RPR GYWW"/>
    <s v="WILLITS"/>
    <s v="ETL.7550.POLE.WOOD"/>
    <d v="2024-05-06T00:00:00"/>
    <d v="2024-04-23T00:00:00"/>
    <d v="2025-04-08T00:00:00"/>
    <x v="0"/>
    <m/>
    <d v="2025-04-23T00:00:00"/>
    <x v="102"/>
    <s v="630"/>
    <s v="TR2"/>
    <m/>
    <s v="E - Schd Compl Yr 0"/>
    <s v="Closed"/>
    <s v="RELW FIRE SPCR ACCL COMP OH   TR2  PRTO AIR  FRAB NTDE"/>
    <s v="No Good/Out of Stdrd"/>
    <s v="Guy Wire-Wood"/>
    <s v="Repair"/>
    <s v="46310114"/>
    <s v="T2 DI MENDOCINO-WFB  20/9  RPR GYWW"/>
    <s v="ICW"/>
  </r>
  <r>
    <s v="LC"/>
    <s v="128717066"/>
    <s v="033/007"/>
    <s v="T2 DI MNDCN-WLTS-FRT BRG 33/7 RPL INSW"/>
    <s v="WILLITS"/>
    <s v="ETL.7550.INSL.NCER"/>
    <d v="2024-05-06T00:00:00"/>
    <d v="2024-04-23T00:00:00"/>
    <d v="2025-04-04T00:00:00"/>
    <x v="0"/>
    <m/>
    <d v="2025-04-23T00:00:00"/>
    <x v="102"/>
    <s v="508T"/>
    <s v="TR2"/>
    <m/>
    <s v="E - Schd Compl Yr 0"/>
    <s v="Closed"/>
    <s v="RELW FIRE COMP OH   TR2  PRTO AIR"/>
    <s v="No Good/Out of Stdrd"/>
    <s v="Insulator-Wood"/>
    <s v="Replace"/>
    <s v="35574703"/>
    <s v="T2 DI MNDCN-WLTS-FRT BRG 33/7 RPL INSW"/>
    <s v="93I"/>
  </r>
  <r>
    <s v="LC"/>
    <s v="128744999"/>
    <s v="079/402"/>
    <s v="T2 DI MALIN-ROUND MNTN#2 79/402 COMPLETE"/>
    <s v="TABLEMTN"/>
    <s v="ETL.6020.TOWR"/>
    <d v="2024-05-10T00:00:00"/>
    <d v="2024-04-23T00:00:00"/>
    <d v="2025-04-07T00:00:00"/>
    <x v="0"/>
    <m/>
    <d v="2025-04-23T00:00:00"/>
    <x v="102"/>
    <s v="543"/>
    <s v="TR2"/>
    <m/>
    <s v="E - Schd Compl Yr 0"/>
    <s v="Closed"/>
    <s v="RELW COMP OH   TR2  PRTO AIR  FRAB"/>
    <s v="Earth Covered Tower"/>
    <s v="Foundation/Concrete-Tower"/>
    <s v="Repair"/>
    <s v="46381414"/>
    <s v="T2 DI MALIN-ROUND MNTN#2 79/402 RPR FOND"/>
    <s v="ICQ"/>
  </r>
  <r>
    <s v="LC"/>
    <s v="128745047"/>
    <s v="019/005"/>
    <s v="T2 DI MNDCN WLLITS 19/5 RPR JUMW"/>
    <s v="WILLITS"/>
    <s v="ETL.7550.INSL.NCER"/>
    <d v="2024-05-10T00:00:00"/>
    <d v="2024-04-23T00:00:00"/>
    <d v="2024-10-26T00:00:00"/>
    <x v="0"/>
    <m/>
    <d v="2025-04-23T00:00:00"/>
    <x v="102"/>
    <s v="630"/>
    <s v="TR2"/>
    <m/>
    <s v="E - Schd Compl Yr 0"/>
    <s v="Closed"/>
    <s v="RELW ACCM COMP OH   TR2  PRTO AIR"/>
    <s v="No Good/Out of Stdrd"/>
    <s v="Jumper-Wood"/>
    <s v="Repair"/>
    <s v="46251315"/>
    <s v="T2 DI MNDCN WLLITS 19/5 RPR JUMW"/>
    <s v="ICW"/>
  </r>
  <r>
    <s v="LC"/>
    <s v="128745060"/>
    <s v="004/066"/>
    <s v="T2 DI WEIMAR #1 004/066 RPR JMPW"/>
    <s v="SACTO"/>
    <s v="ETL.7560.INSL.NCER"/>
    <d v="2024-05-10T00:00:00"/>
    <d v="2024-04-23T00:00:00"/>
    <d v="2024-09-15T00:00:00"/>
    <x v="0"/>
    <m/>
    <d v="2025-04-23T00:00:00"/>
    <x v="102"/>
    <s v="630"/>
    <s v="TR2"/>
    <m/>
    <s v="E - Schd Compl Yr 0"/>
    <s v="Closed"/>
    <s v="RELW FIRE COMP OH   TR2  PRTO AIR"/>
    <s v="No Good/Out of Stdrd"/>
    <s v="Jumper-Wood"/>
    <s v="Repair"/>
    <s v="46310843"/>
    <s v="T2 DI WEIMAR #1 004/066 RPR JMPW"/>
    <s v="ICW"/>
  </r>
  <r>
    <s v="LC"/>
    <s v="128745171"/>
    <s v="034/004"/>
    <s v="T2 DI MNDO-WLITS-FRT BRG-34/04 RPR GYWW"/>
    <s v="WILLITS"/>
    <s v="ETL.7550.POLE.WOOD"/>
    <d v="2024-05-10T00:00:00"/>
    <d v="2024-04-23T00:00:00"/>
    <d v="2025-04-04T00:00:00"/>
    <x v="0"/>
    <m/>
    <d v="2025-04-23T00:00:00"/>
    <x v="102"/>
    <s v="630"/>
    <s v="TR2"/>
    <m/>
    <s v="E - Schd Compl Yr 0"/>
    <s v="Closed"/>
    <s v="RELW COMP OH   TR2  PRTO AIR  FRAB"/>
    <s v="No Good/Out of Stdrd"/>
    <s v="Guy Wire-Wood"/>
    <s v="Repair"/>
    <s v="46310118"/>
    <s v="T2 DI MNDO-WLITS-FRT BRG-34/04 RPR GYWW"/>
    <s v="ICW"/>
  </r>
  <r>
    <s v="LC"/>
    <s v="128745366"/>
    <s v="021/184B"/>
    <s v="T2 DI CRAG VIEW-CASCADE 21/184B RPR STRW"/>
    <s v="TABLEMTN"/>
    <s v="ETL.1350.POLE.NWOD"/>
    <d v="2024-05-10T00:00:00"/>
    <d v="2024-04-23T00:00:00"/>
    <d v="2025-01-21T00:00:00"/>
    <x v="0"/>
    <m/>
    <d v="2025-04-23T00:00:00"/>
    <x v="102"/>
    <s v="630"/>
    <s v="TR2"/>
    <m/>
    <s v="E - Schd Compl Yr 0"/>
    <s v="Closed"/>
    <s v="RELW COMP OH   TR2  PRTO AIR  FRAB"/>
    <s v="No Good/Out of Stdrd"/>
    <s v="Structure-Wood"/>
    <s v="Repair"/>
    <s v="46454376"/>
    <s v="T2 DI CRAG VIEW-CASCADE 21/184B RPR STRW"/>
    <s v="ICW"/>
  </r>
  <r>
    <s v="LC"/>
    <s v="128746262"/>
    <s v="019/605"/>
    <s v="T2 DI SPAULDING-SUMMIT 19/605 RPL HRDD"/>
    <s v="SACTO"/>
    <s v="ETL.8060.POLE.WOOD"/>
    <d v="2024-05-10T00:00:00"/>
    <d v="2024-04-23T00:00:00"/>
    <d v="2024-04-23T00:00:00"/>
    <x v="1"/>
    <m/>
    <d v="2025-04-23T00:00:00"/>
    <x v="102"/>
    <s v="630"/>
    <s v="TR2"/>
    <m/>
    <s v="E - Schd Compl Yr 0"/>
    <s v="Open"/>
    <s v="POHW OH   TR2  PRTO AIR  FRAB BRIN"/>
    <s v="No Good/Out of Stdrd"/>
    <s v="Hardware-Wood"/>
    <s v="Replace"/>
    <s v=""/>
    <s v=""/>
    <s v=""/>
  </r>
  <r>
    <s v="LC"/>
    <s v="128746296"/>
    <s v="013/011-GUY"/>
    <s v="T2 DI MNDCN-WLT-FT BG 13/11-GUY RPR STRW"/>
    <s v="WILLITS"/>
    <s v="ETL.7550.POLE.WOOD"/>
    <d v="2024-05-10T00:00:00"/>
    <d v="2024-04-23T00:00:00"/>
    <d v="2025-02-07T00:00:00"/>
    <x v="0"/>
    <m/>
    <d v="2025-04-23T00:00:00"/>
    <x v="102"/>
    <s v="630"/>
    <s v="TR2"/>
    <m/>
    <s v="E - Schd Compl Yr 0"/>
    <s v="Closed"/>
    <s v="RELW FIRE COMP OH   TR2  PRTO AIR  FRAR"/>
    <s v="No Good/Out of Stdrd"/>
    <s v="Structure-Wood"/>
    <s v="Repair"/>
    <s v="46310112"/>
    <s v="T2 DI MNDCN-WLT-FT BG 13/11-GUY RPR STRW"/>
    <s v="ICW"/>
  </r>
  <r>
    <s v="LC"/>
    <s v="128746391"/>
    <s v="058/288"/>
    <s v="T2 DI MALIN-ROUND MTN#2 58/288 RPR SHLD"/>
    <s v="TABLEMTN"/>
    <s v="ETL.6020.TOWR"/>
    <d v="2024-05-10T00:00:00"/>
    <d v="2024-04-23T00:00:00"/>
    <d v="2025-02-10T00:00:00"/>
    <x v="0"/>
    <m/>
    <d v="2025-04-23T00:00:00"/>
    <x v="102"/>
    <s v="628"/>
    <s v="TR2"/>
    <m/>
    <s v="E - Schd Compl Yr 0"/>
    <s v="Closed"/>
    <s v="RELW FIRE COMP OH   TR2  PRTO AIR  FRAB"/>
    <s v="No Good/Out of Stdrd"/>
    <s v="Shield Wire - Steel"/>
    <s v="Repair"/>
    <s v="46338195"/>
    <s v="T2 DI MALIN-ROUND MTN#2 58/288 RPR SHLD"/>
    <s v="ICS"/>
  </r>
  <r>
    <s v="LC"/>
    <s v="128746772"/>
    <s v="058/289"/>
    <s v="T2 MALIN-ROUND MTN#2 58/289 COMPLETE"/>
    <s v="TABLEMTN"/>
    <s v="ETL.6020.TOWR"/>
    <d v="2024-05-10T00:00:00"/>
    <d v="2024-04-23T00:00:00"/>
    <d v="2025-04-09T00:00:00"/>
    <x v="0"/>
    <m/>
    <d v="2025-04-23T00:00:00"/>
    <x v="102"/>
    <s v="543"/>
    <s v="TR2"/>
    <m/>
    <s v="E - Schd Compl Yr 0"/>
    <s v="Closed"/>
    <s v="RELW FIRE COMP OH   TR2  PRTO AIR  FRAB"/>
    <s v="No Good/Out of Stdrd"/>
    <s v="Guy Wire-Tower"/>
    <s v="Repair"/>
    <s v="46381418"/>
    <s v="T2 DI MALIN-ROUND MTN#2 58/289 RPR GYWT"/>
    <s v="ICQ"/>
  </r>
  <r>
    <s v="LC"/>
    <s v="128746833"/>
    <s v="013/011"/>
    <s v="T2 DI MNDCN-WLTS-FRT BRG 13/11 RPR GYWW"/>
    <s v="WILLITS"/>
    <s v="ETL.7550.POLE.WOOD"/>
    <d v="2024-05-10T00:00:00"/>
    <d v="2024-04-23T00:00:00"/>
    <d v="2025-02-07T00:00:00"/>
    <x v="0"/>
    <m/>
    <d v="2025-04-23T00:00:00"/>
    <x v="102"/>
    <s v="630"/>
    <s v="TR2"/>
    <m/>
    <s v="E - Schd Compl Yr 0"/>
    <s v="Closed"/>
    <s v="RELW FIRE COMP OH   TR2  PRTO AIR  FRAR"/>
    <s v="No Good/Out of Stdrd"/>
    <s v="Guy Wire-Wood"/>
    <s v="Repair"/>
    <s v="46310111"/>
    <s v="T2 DI MNDCN-WLTS-FRT BRG 13/11 RPR GYWW"/>
    <s v="ICW"/>
  </r>
  <r>
    <s v="LC"/>
    <s v="128629996"/>
    <s v="020/163"/>
    <s v="T2 DRUM-HIGGINS 20/163 RPR INSS"/>
    <s v="SACTO"/>
    <s v="ETL.4393.INSL.CERA"/>
    <d v="2024-04-24T00:00:00"/>
    <d v="2024-04-24T00:00:00"/>
    <d v="2025-01-10T00:00:00"/>
    <x v="0"/>
    <m/>
    <d v="2025-04-24T00:00:00"/>
    <x v="103"/>
    <s v="628"/>
    <s v="TR2"/>
    <m/>
    <s v="E - Schd Compl Yr 0"/>
    <s v="Closed"/>
    <s v="RELW COMP OH   FMOB TR2  PRTO PGEQ"/>
    <s v="No Good/Out of Stdrd"/>
    <s v="Insulator-Steel"/>
    <s v="Repair"/>
    <s v="46324627"/>
    <s v="T2 DRUM-HIGGINS 20/163 RPR INSS"/>
    <s v="ICS"/>
  </r>
  <r>
    <s v="LC"/>
    <s v="128630042"/>
    <s v="020/162"/>
    <s v="T2 DRUM-HIGGINS 20/162 RPR JUMS"/>
    <s v="SACTO"/>
    <s v="ETL.4393.INSL.CERA"/>
    <d v="2024-04-24T00:00:00"/>
    <d v="2024-04-24T00:00:00"/>
    <d v="2025-01-10T00:00:00"/>
    <x v="0"/>
    <m/>
    <d v="2025-04-24T00:00:00"/>
    <x v="103"/>
    <s v="628"/>
    <s v="TR2"/>
    <m/>
    <s v="E - Schd Compl Yr 0"/>
    <s v="Closed"/>
    <s v="RELW COMP OH   FMOB TR2  PRTO PGEQ"/>
    <s v="No Good/Out of Stdrd"/>
    <s v="Jumper-Steel"/>
    <s v="Repair"/>
    <s v="46236911"/>
    <s v="T2 DRUM-HIGGINS 20/162 RPR JUMS"/>
    <s v="ICS"/>
  </r>
  <r>
    <s v="LC"/>
    <s v="128630530"/>
    <s v="019/123"/>
    <s v="T2 EI STNS-MLNS SS-MCA 19/123 UNBURY"/>
    <s v="VICTOR"/>
    <s v="ETL.3830.TOWR"/>
    <d v="2024-04-24T00:00:00"/>
    <d v="2024-04-24T00:00:00"/>
    <d v="2025-04-04T00:00:00"/>
    <x v="0"/>
    <m/>
    <d v="2025-04-24T00:00:00"/>
    <x v="103"/>
    <s v="543"/>
    <s v="TR2"/>
    <m/>
    <s v="E - Schd Compl Yr 0"/>
    <s v="Closed"/>
    <s v="RELW INSP COMP OH   FMOB TR2  PRTO FRAB BRIN"/>
    <s v="No Good/Out of Stdrd"/>
    <s v="Foundation/Concrete-Tower"/>
    <s v="Repair"/>
    <s v="46493480"/>
    <s v="T2 EI STNS-MLNS SS-MCA 19/123 UNBURY"/>
    <s v="ICQ"/>
  </r>
  <r>
    <s v="LC"/>
    <s v="128631125"/>
    <s v="020/116"/>
    <s v="T2 EI STNSLS-MNTC #2 20/116 UNBURY"/>
    <s v="VICTOR"/>
    <s v="ETL.3820.TOWR"/>
    <d v="2024-04-24T00:00:00"/>
    <d v="2024-04-24T00:00:00"/>
    <d v="2025-01-15T00:00:00"/>
    <x v="0"/>
    <m/>
    <d v="2025-04-24T00:00:00"/>
    <x v="103"/>
    <s v="543"/>
    <s v="TR2"/>
    <m/>
    <s v="E - Schd Compl Yr 0"/>
    <s v="Closed"/>
    <s v="RELW INSP COMP OH   FMOB TR2  PRTO FRAB"/>
    <s v="No Good/Out of Stdrd"/>
    <s v="Foundation/Concrete-Tower"/>
    <s v="Repair"/>
    <s v="46416525"/>
    <s v="T2 EI STNSLS-MNTC #2 20/116 UNBURY"/>
    <s v="ICQ"/>
  </r>
  <r>
    <s v="LC"/>
    <s v="128631171"/>
    <s v="020/116"/>
    <s v="T2 EI STNSLS-MNTC #2 20/116 RPL HRDT"/>
    <s v="VICTOR"/>
    <s v="ETL.3820.TOWR"/>
    <d v="2024-04-24T00:00:00"/>
    <d v="2024-04-24T00:00:00"/>
    <d v="2025-01-15T00:00:00"/>
    <x v="0"/>
    <m/>
    <d v="2025-04-24T00:00:00"/>
    <x v="103"/>
    <s v="543"/>
    <s v="TR2"/>
    <m/>
    <s v="E - Schd Compl Yr 0"/>
    <s v="Closed"/>
    <s v="RELW INSP COMP OH   FMOB TR2  PRTO FRAB"/>
    <s v="No Good/Out of Stdrd"/>
    <s v="Hardware-Tower"/>
    <s v="Replace"/>
    <s v="46248679"/>
    <s v="T2 EI STNSLS-MNTC #2 20/116 RPL HRDT"/>
    <s v="ICQ"/>
  </r>
  <r>
    <s v="LC"/>
    <s v="128631177"/>
    <s v="020/117"/>
    <s v="T2 EI STNSLS-MNTC #2 020/117 UNBURY"/>
    <s v="VICTOR"/>
    <s v="ETL.3820.TOWR"/>
    <d v="2024-04-24T00:00:00"/>
    <d v="2024-04-24T00:00:00"/>
    <d v="2025-01-15T00:00:00"/>
    <x v="0"/>
    <m/>
    <d v="2025-04-24T00:00:00"/>
    <x v="103"/>
    <s v="543"/>
    <s v="TR2"/>
    <m/>
    <s v="E - Schd Compl Yr 0"/>
    <s v="Closed"/>
    <s v="RELW INSP COMP OH   FMOB TR2  PRTO FRAB"/>
    <s v="No Good/Out of Stdrd"/>
    <s v="Foundation/Concrete-Tower"/>
    <s v="Repair"/>
    <s v="46416527"/>
    <s v="T2 EI STNSLS-MNTC #2 020/117 UNBURY"/>
    <s v="ICQ"/>
  </r>
  <r>
    <s v="LC"/>
    <s v="128634289"/>
    <s v="019/179"/>
    <s v="T2 EI BRDGVLE-CTNWD 19/179 RPR GYWW"/>
    <s v="TABLEMTN"/>
    <s v="ETL.1110.POLE.STPS"/>
    <d v="2024-04-24T00:00:00"/>
    <d v="2024-04-24T00:00:00"/>
    <d v="2025-03-22T00:00:00"/>
    <x v="0"/>
    <m/>
    <d v="2025-04-24T00:00:00"/>
    <x v="103"/>
    <s v="630"/>
    <s v="TR2"/>
    <m/>
    <s v="E - Schd Compl Yr 0"/>
    <s v="Closed"/>
    <s v="RELW INSP COMP OH   FMOB TR2  PRTO FRAB"/>
    <s v="No Good/Out of Stdrd"/>
    <s v="Guy Wire-Wood"/>
    <s v="Repair"/>
    <s v="46311088"/>
    <s v="T2 EI BRDGVLE-CTNWD 19/179 RPR GYWW"/>
    <s v="ICW"/>
  </r>
  <r>
    <s v="LC"/>
    <s v="128636762"/>
    <s v="020/119"/>
    <s v="T2 EI STNSLS-MNTC #2 20/119 UNBURY"/>
    <s v="VICTOR"/>
    <s v="ETL.3820.TOWR"/>
    <d v="2024-04-24T00:00:00"/>
    <d v="2024-04-24T00:00:00"/>
    <d v="2025-01-15T00:00:00"/>
    <x v="0"/>
    <m/>
    <d v="2025-04-24T00:00:00"/>
    <x v="103"/>
    <s v="543"/>
    <s v="TR2"/>
    <m/>
    <s v="E - Schd Compl Yr 0"/>
    <s v="Closed"/>
    <s v="RELW INSP COMP OH   FMOB TR2  PRTO FRAB"/>
    <s v="No Good/Out of Stdrd"/>
    <s v="Foundation/Concrete-Tower"/>
    <s v="Repair"/>
    <s v="46416528"/>
    <s v="T2 EI STNSLS-MNTC #2 20/119 UNBURY"/>
    <s v="ICQ"/>
  </r>
  <r>
    <s v="LC"/>
    <s v="128636763"/>
    <s v="028/002"/>
    <s v="T2 MONTE RIO-FORT ROSS 28/002 RPR STRW"/>
    <s v="LAKEVLLE"/>
    <s v="ETL.6979.POLE.WOOD"/>
    <d v="2024-04-24T00:00:00"/>
    <d v="2024-04-24T00:00:00"/>
    <d v="2025-05-21T00:00:00"/>
    <x v="1"/>
    <m/>
    <d v="2025-04-24T00:00:00"/>
    <x v="103"/>
    <s v="630"/>
    <s v="TR2"/>
    <m/>
    <s v="E - Schd Compl Yr 0"/>
    <s v="Closed"/>
    <s v="RELW COMP OH   FMOB TR2  PRTO FRAB PGEQ BRIN"/>
    <s v="No Good/Out of Stdrd"/>
    <s v="Structure-Wood"/>
    <s v="Repair"/>
    <s v="46499058"/>
    <s v="T2 MONTE RIO-FORT ROSS 28/002 RPR STRW"/>
    <s v="ICW"/>
  </r>
  <r>
    <s v="LC"/>
    <s v="128637111"/>
    <s v="000/003"/>
    <s v="T2 EI WISHON-COPPERMINE 00/03 RMV ENCRCH"/>
    <s v="FRESNO"/>
    <s v="ETL.9330.TOWR"/>
    <d v="2024-04-24T00:00:00"/>
    <d v="2024-04-24T00:00:00"/>
    <d v="2024-09-05T00:00:00"/>
    <x v="0"/>
    <m/>
    <d v="2024-10-24T00:00:00"/>
    <x v="103"/>
    <s v="931"/>
    <s v="TR2"/>
    <m/>
    <s v="E - Schd Compl Yr 0"/>
    <s v="Closed"/>
    <s v="RELW INSP COMP OH   FMOB TR2  PRTO FRAB NTDE DURA BRIN"/>
    <s v="Encroachment"/>
    <s v="Right of Way"/>
    <s v="Remove"/>
    <s v="46249749"/>
    <s v="T2 EI WISHON-COPPERMINE 00/03 RMV ENCRCH"/>
    <s v="CHR"/>
  </r>
  <r>
    <s v="LC"/>
    <s v="128641151"/>
    <s v="035/003"/>
    <s v="T2 EI RIO DLL JCT-BRDGVLE 35/3 RPR GYWW"/>
    <s v="EUREKA"/>
    <s v="ETL.7850.POLE.WOOD"/>
    <d v="2024-04-24T00:00:00"/>
    <d v="2024-04-24T00:00:00"/>
    <d v="2024-07-22T00:00:00"/>
    <x v="0"/>
    <m/>
    <d v="2025-04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46258"/>
    <s v="T2 EI RIO DLL JCT-BRDGVLE 35/3 RPR GYWW"/>
    <s v="ICW"/>
  </r>
  <r>
    <s v="LC"/>
    <s v="128641897"/>
    <s v="013/120"/>
    <s v="T2 UKH-HPLND-CLVRDLE 13/120 RPL POLE"/>
    <s v="WILLITS"/>
    <s v="ETL.4050.POLE.WOOD"/>
    <d v="2024-04-24T00:00:00"/>
    <d v="2024-04-24T00:00:00"/>
    <d v="2025-06-19T00:00:00"/>
    <x v="1"/>
    <m/>
    <d v="2025-04-24T00:00:00"/>
    <x v="103"/>
    <s v="372T"/>
    <s v="TR2"/>
    <m/>
    <s v="E - Schd Compl Yr 0"/>
    <s v="Closed"/>
    <s v="RELW INSP COMP OH   FMOB TR2  PRTO FRAB"/>
    <s v="No Good/Out of Stdrd"/>
    <s v="Structure-Wood"/>
    <s v="Replace"/>
    <s v="35571881"/>
    <s v="T2 EI UKH-HPLND-CLVRDLE 13/120 RPL POLE"/>
    <s v="70Y"/>
  </r>
  <r>
    <s v="LC"/>
    <s v="128645294"/>
    <s v="A001/031"/>
    <s v="T2 WV VALLEY SPRINGS #1 A001/031 REFRAME"/>
    <s v="VICTOR"/>
    <s v="ETL.8210.POLE.NWOD"/>
    <d v="2024-04-24T00:00:00"/>
    <d v="2024-04-24T00:00:00"/>
    <d v="2025-05-02T00:00:00"/>
    <x v="1"/>
    <m/>
    <d v="2025-04-24T00:00:00"/>
    <x v="103"/>
    <s v="637"/>
    <s v="TR2"/>
    <m/>
    <s v="E - Schd Compl Yr 0"/>
    <s v="Closed"/>
    <s v="REGW OTHR COMP OH   FMOB TR2  PRTO FRAB NTDE"/>
    <s v="No Good/Out of Stdrd"/>
    <s v="Crossarm-Wood"/>
    <s v="Replace"/>
    <s v="31622463"/>
    <s v="T2 VALLEY SPRINGS #1 001/032 RPL POLE"/>
    <s v="70Y"/>
  </r>
  <r>
    <s v="LC"/>
    <s v="128645312"/>
    <s v="011/011"/>
    <s v="T2 EI EXCHEQUER-MARIPOSA 11/11 RPR GYWW"/>
    <s v="FRESNO"/>
    <s v="ETL.8640.POLE.NWOD"/>
    <d v="2024-04-24T00:00:00"/>
    <d v="2024-04-24T00:00:00"/>
    <d v="2025-04-14T00:00:00"/>
    <x v="0"/>
    <m/>
    <d v="2025-04-24T00:00:00"/>
    <x v="103"/>
    <s v="630"/>
    <s v="TR2"/>
    <m/>
    <s v="E - Schd Compl Yr 0"/>
    <s v="Closed"/>
    <s v="RELW INSP REMT SPCR ACCM COMP OH   FMOB TR2  PRTO FRAB"/>
    <s v="No Good/Out of Stdrd"/>
    <s v="Guy Wire-Wood"/>
    <s v="Repair"/>
    <s v="46298220"/>
    <s v="T2 EI EXCHEQUER-MARIPOSA 11/11 RPR GYWW"/>
    <s v="ICW"/>
  </r>
  <r>
    <s v="LC"/>
    <s v="128647427"/>
    <s v="011/008"/>
    <s v="T2 EI EXCHEQUER-MARIPOSA 11/8 RPR GYWW"/>
    <s v="FRESNO"/>
    <s v="ETL.8640.POLE.NWOD"/>
    <d v="2024-04-24T00:00:00"/>
    <d v="2024-04-24T00:00:00"/>
    <d v="2025-04-14T00:00:00"/>
    <x v="0"/>
    <m/>
    <d v="2025-04-24T00:00:00"/>
    <x v="103"/>
    <s v="630"/>
    <s v="TR2"/>
    <m/>
    <s v="E - Schd Compl Yr 0"/>
    <s v="Closed"/>
    <s v="RELW INSP COMP OH   FMOB TR2  PRTO FRAB"/>
    <s v="No Good/Out of Stdrd"/>
    <s v="Guy Wire-Wood"/>
    <s v="Repair"/>
    <s v="46298221"/>
    <s v="T2 EI EXCHEQUER-MARIPOSA 11/8 RPR GYWW"/>
    <s v="ICW"/>
  </r>
  <r>
    <s v="LC"/>
    <s v="128648636"/>
    <s v="004/002"/>
    <s v="T2 EI DUNLAP TAP 004/002 COTTER"/>
    <s v="FRESNO"/>
    <s v="ETL.9061.INSL.NCER"/>
    <d v="2024-04-24T00:00:00"/>
    <d v="2024-04-24T00:00:00"/>
    <d v="2024-07-16T00:00:00"/>
    <x v="0"/>
    <m/>
    <d v="2025-04-24T00:00:00"/>
    <x v="103"/>
    <s v="630"/>
    <s v="TR2"/>
    <m/>
    <s v="E - Schd Compl Yr 0"/>
    <s v="Closed"/>
    <s v="RELW INSP COMP OH   FMOB TR2  PRTO DURA BRIN"/>
    <s v="No Good/Out of Stdrd"/>
    <s v="Insulator-Wood"/>
    <s v="Repair"/>
    <s v="46247130"/>
    <s v="T2 EI DUNLAP TAP 004/002 COTTER"/>
    <s v="ICW"/>
  </r>
  <r>
    <s v="LC"/>
    <s v="128648724"/>
    <s v="004/002"/>
    <s v="T2 EI DUNLAP TAP 004/002 RPR INSW"/>
    <s v="FRESNO"/>
    <s v="ETL.9061.INSL.NCER"/>
    <d v="2024-04-24T00:00:00"/>
    <d v="2024-04-24T00:00:00"/>
    <d v="2025-03-21T00:00:00"/>
    <x v="0"/>
    <m/>
    <d v="2025-04-24T00:00:00"/>
    <x v="103"/>
    <s v="630"/>
    <s v="TR2"/>
    <m/>
    <s v="E - Schd Compl Yr 0"/>
    <s v="Closed"/>
    <s v="RELW INSP REMT NOAC ACCH COMP OH   FMOB TR2  PRTO NTDE"/>
    <s v="No Good/Out of Stdrd"/>
    <s v="Insulator-Wood"/>
    <s v="Repair"/>
    <s v="46298223"/>
    <s v="T2 EI DUNLAP TAP 004/002 RPR INSW"/>
    <s v="ICW"/>
  </r>
  <r>
    <s v="LC"/>
    <s v="128648854"/>
    <s v="018/170"/>
    <s v="T2 EI BRDGVLLE-CTTNWD 18/170 RPR GYWW"/>
    <s v="TABLEMTN"/>
    <s v="ETL.1110.POLE.STPS"/>
    <d v="2024-04-24T00:00:00"/>
    <d v="2024-04-24T00:00:00"/>
    <d v="2025-03-22T00:00:00"/>
    <x v="0"/>
    <m/>
    <d v="2025-04-24T00:00:00"/>
    <x v="103"/>
    <s v="630"/>
    <s v="TR2"/>
    <m/>
    <s v="E - Schd Compl Yr 0"/>
    <s v="Closed"/>
    <s v="RELW INSP COMP OH   FMOB TR2  PRTO FRAB"/>
    <s v="No Good/Out of Stdrd"/>
    <s v="Guy Wire-Wood"/>
    <s v="Repair"/>
    <s v="46311090"/>
    <s v="T2 EI CTNWD-HMBLDT NO. 2 18/170 RPR GYWW"/>
    <s v="ICW"/>
  </r>
  <r>
    <s v="LC"/>
    <s v="128648865"/>
    <s v="018/172"/>
    <s v="T2 EI BRDGVLLE-CTTNWD 18/172 RPR GYWW"/>
    <s v="TABLEMTN"/>
    <s v="ETL.1110.POLE.STPS"/>
    <d v="2024-04-24T00:00:00"/>
    <d v="2024-04-24T00:00:00"/>
    <d v="2025-03-22T00:00:00"/>
    <x v="0"/>
    <m/>
    <d v="2025-04-24T00:00:00"/>
    <x v="103"/>
    <s v="630"/>
    <s v="TR2"/>
    <m/>
    <s v="E - Schd Compl Yr 0"/>
    <s v="Closed"/>
    <s v="RELW INSP COMP OH   FMOB TR2  PRTO FRAB"/>
    <s v="No Good/Out of Stdrd"/>
    <s v="Guy Wire-Wood"/>
    <s v="Repair"/>
    <s v="46311089"/>
    <s v="T2 EI CTNWD-HMBLDT NO. 2 18/172 RPR GYWW"/>
    <s v="ICW"/>
  </r>
  <r>
    <s v="LC"/>
    <s v="128649722"/>
    <s v="009/147"/>
    <s v="T2 EI SSQUOC-SNTA YNZ SS 9/147 RPL POLE"/>
    <s v="PISMOBCH"/>
    <s v="ETL.3700.POLE.WOOD"/>
    <d v="2024-04-24T00:00:00"/>
    <d v="2024-04-24T00:00:00"/>
    <d v="2025-04-02T00:00:00"/>
    <x v="0"/>
    <m/>
    <d v="2025-04-24T00:00:00"/>
    <x v="103"/>
    <s v="372T"/>
    <s v="TR2"/>
    <m/>
    <s v="E - Schd Compl Yr 0"/>
    <s v="Closed"/>
    <s v="RELW INSP ACCH COMP OH   FMOB TR2  PRTO FRAB"/>
    <s v="No Good/Out of Stdrd"/>
    <s v="Structure-Wood"/>
    <s v="Replace"/>
    <s v="35573783"/>
    <s v="T2 EI SSQUOC-SNTA YNZ SS 9/147 RPL POLE"/>
    <s v="70Y"/>
  </r>
  <r>
    <s v="LC"/>
    <s v="128650489"/>
    <s v="040/006"/>
    <s v="T2 TRINITY-MAPLE CREEK 40/6R RPL STRW"/>
    <s v="EUREKA"/>
    <s v="ETL.8170.POLE.WDPS"/>
    <d v="2024-04-24T00:00:00"/>
    <d v="2024-04-24T00:00:00"/>
    <d v="2025-04-29T00:00:00"/>
    <x v="1"/>
    <m/>
    <d v="2025-04-24T00:00:00"/>
    <x v="103"/>
    <s v="372T"/>
    <s v="TR2"/>
    <m/>
    <s v="E - Schd Compl Yr 0"/>
    <s v="Closed"/>
    <s v="RELW INSP COMP OH   FMOB TR2  PRTO FRAB"/>
    <s v="No Good/Out of Stdrd"/>
    <s v="Structure-Wood"/>
    <s v="Replace"/>
    <s v="35572019"/>
    <s v="T2 EI TRINITY-MAPLE CREK_040/006R RPL PL"/>
    <s v="70Y"/>
  </r>
  <r>
    <s v="LC"/>
    <s v="128650501"/>
    <s v="040/006"/>
    <s v="T2 TRINITY-MAPLE CREEK 40/6L RPL STRW"/>
    <s v="EUREKA"/>
    <s v="ETL.8170.POLE.WDPS"/>
    <d v="2024-04-24T00:00:00"/>
    <d v="2024-04-24T00:00:00"/>
    <d v="2025-04-29T00:00:00"/>
    <x v="1"/>
    <m/>
    <d v="2025-04-24T00:00:00"/>
    <x v="103"/>
    <s v="372"/>
    <s v="TR2"/>
    <m/>
    <s v="E - Schd Compl Yr 0"/>
    <s v="Closed"/>
    <s v="REGW INSP COMP OH   FMOB TR2  PRTO FRAB"/>
    <s v="No Good/Out of Stdrd"/>
    <s v="Structure-Wood"/>
    <s v="Replace"/>
    <s v="35572019"/>
    <s v="T2 EI TRINITY-MAPLE CREK_040/006R RPL PL"/>
    <s v="70Y"/>
  </r>
  <r>
    <s v="LC"/>
    <s v="128650507"/>
    <s v="040/006"/>
    <s v="T2 TRINITY-MAPLE CREEK 40/6C RPL STRW"/>
    <s v="EUREKA"/>
    <s v="ETL.8170.POLE.WDPS"/>
    <d v="2024-04-24T00:00:00"/>
    <d v="2024-04-24T00:00:00"/>
    <d v="2025-04-29T00:00:00"/>
    <x v="1"/>
    <m/>
    <d v="2025-04-24T00:00:00"/>
    <x v="103"/>
    <s v="372"/>
    <s v="TR2"/>
    <m/>
    <s v="E - Schd Compl Yr 0"/>
    <s v="Closed"/>
    <s v="REGW INSP COMP OH   FMOB TR2  PRTO FRAB"/>
    <s v="No Good/Out of Stdrd"/>
    <s v="Structure-Wood"/>
    <s v="Replace"/>
    <s v="35572019"/>
    <s v="T2 EI TRINITY-MAPLE CREK_040/006R RPL PL"/>
    <s v="70Y"/>
  </r>
  <r>
    <s v="LC"/>
    <s v="128650805"/>
    <s v="000/011"/>
    <s v="T2 EI WISHON-COPPERMINE 0/11 RPL INSS"/>
    <s v="FRESNO"/>
    <s v="ETL.9330.INSL.CERA"/>
    <d v="2024-04-24T00:00:00"/>
    <d v="2024-04-24T00:00:00"/>
    <d v="2025-04-21T00:00:00"/>
    <x v="0"/>
    <m/>
    <d v="2025-04-24T00:00:00"/>
    <x v="103"/>
    <s v="532T"/>
    <s v="TR2"/>
    <m/>
    <s v="E - Schd Compl Yr 0"/>
    <s v="Closed"/>
    <s v="RELW INSP COMP OH   FMOB TR2  PRTO"/>
    <s v="No Good/Out of Stdrd"/>
    <s v="Insulator-Steel"/>
    <s v="Replace"/>
    <s v="35574071"/>
    <s v="T2 EI WISHON-COPPERMINE 00/11 RPL INSS"/>
    <s v="93K"/>
  </r>
  <r>
    <s v="LC"/>
    <s v="128650816"/>
    <s v="008/081"/>
    <s v="T2 EI PIT #5-ROUND MTN #2 8/81L RPR GYWW"/>
    <s v="TABLEMTN"/>
    <s v="ETL.5430.POLE.STPS"/>
    <d v="2024-04-24T00:00:00"/>
    <d v="2024-04-24T00:00:00"/>
    <d v="2024-05-30T00:00:00"/>
    <x v="0"/>
    <m/>
    <d v="2024-10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54930"/>
    <s v="T2 EI PIT #5-ROUND MTN #2 8/81L RPR GYWW"/>
    <s v="ICW"/>
  </r>
  <r>
    <s v="LC"/>
    <s v="128650818"/>
    <s v="008/081"/>
    <s v="T2 EI PIT #5-ROUND MTN #2 8/81C RPR GYWW"/>
    <s v="TABLEMTN"/>
    <s v="ETL.5430.POLE.STPS"/>
    <d v="2024-04-24T00:00:00"/>
    <d v="2024-04-24T00:00:00"/>
    <d v="2024-05-30T00:00:00"/>
    <x v="0"/>
    <m/>
    <d v="2024-10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52095"/>
    <s v="T2 EI PIT #5-ROUND MTN #2 8/81C RPR GYWW"/>
    <s v="ICW"/>
  </r>
  <r>
    <s v="LC"/>
    <s v="128650844"/>
    <s v="008/081"/>
    <s v="T2 EI PIT #5-ROUND MTN #2 8/81R RPR GYWW"/>
    <s v="TABLEMTN"/>
    <s v="ETL.5430.POLE.STPS"/>
    <d v="2024-04-24T00:00:00"/>
    <d v="2024-04-24T00:00:00"/>
    <d v="2024-05-30T00:00:00"/>
    <x v="0"/>
    <m/>
    <d v="2024-10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50269"/>
    <s v="T2 EI PIT #5-ROUND MTN #2 8/81R RPR GYWW"/>
    <s v="ICW"/>
  </r>
  <r>
    <s v="LC"/>
    <s v="128650943"/>
    <s v="035/010"/>
    <s v="T2 EI RIO DLL JCT-BRDGVLE 35/10 RPL STRW"/>
    <s v="EUREKA"/>
    <s v="ETL.7850.POLE.WOOD"/>
    <d v="2024-04-24T00:00:00"/>
    <d v="2024-04-24T00:00:00"/>
    <d v="2025-06-18T00:00:00"/>
    <x v="1"/>
    <m/>
    <d v="2025-04-24T00:00:00"/>
    <x v="103"/>
    <s v="372T"/>
    <s v="TR2"/>
    <m/>
    <s v="E - Schd Compl Yr 0"/>
    <s v="Closed"/>
    <s v="RELW INSP ACCL COMP OH   FMOB TR2  PRTO FRAB"/>
    <s v="No Good/Out of Stdrd"/>
    <s v="Structure-Wood"/>
    <s v="Replace"/>
    <s v="35573198"/>
    <s v="T2 EI RIO DLL JCT-BRDGVLE 35/10 RPL STRW"/>
    <s v="70Y"/>
  </r>
  <r>
    <s v="LC"/>
    <s v="128651018"/>
    <s v="043/176"/>
    <s v="T2 DI DIABLO-MIDWAY #2 43/176 RPR SHLD"/>
    <s v="PISMOBCH"/>
    <s v="ETL.5970.TOWR"/>
    <d v="2024-04-24T00:00:00"/>
    <d v="2024-04-24T00:00:00"/>
    <d v="2025-04-11T00:00:00"/>
    <x v="0"/>
    <m/>
    <d v="2025-04-24T00:00:00"/>
    <x v="103"/>
    <s v="628"/>
    <s v="TR2"/>
    <m/>
    <s v="E - Schd Compl Yr 0"/>
    <s v="Closed"/>
    <s v="RELW FIRE COMP OH   TR2  PRTO AIR  FRAB"/>
    <s v="No Good/Out of Stdrd"/>
    <s v="Shield Wire - Steel"/>
    <s v="Repair"/>
    <s v="46329585"/>
    <s v="T2 DI DIABLO-MIDWAY #2 43/176 RPR SHIELD"/>
    <s v="ICS"/>
  </r>
  <r>
    <s v="LC"/>
    <s v="128651205"/>
    <s v="113/008"/>
    <s v="T2 DI HUMBOLDT-BRDGVL 113/8 RPR JUMW"/>
    <s v="EUREKA"/>
    <s v="ETL.1810.INSL.NCER"/>
    <d v="2024-04-24T00:00:00"/>
    <d v="2024-04-24T00:00:00"/>
    <d v="2024-04-24T00:00:00"/>
    <x v="1"/>
    <m/>
    <d v="2025-04-24T00:00:00"/>
    <x v="103"/>
    <s v="630"/>
    <s v="TR2"/>
    <m/>
    <s v="E - Schd Compl Yr 0"/>
    <s v="Open"/>
    <s v="RELW FIRE OH   TR2  PRTO AIR"/>
    <s v="No Good/Out of Stdrd"/>
    <s v="Jumper-Wood"/>
    <s v="Repair"/>
    <s v="46238997"/>
    <s v="T2 DI HUMBOLDT-BRDGVL 113/8 RPR JUMW"/>
    <s v="ICW"/>
  </r>
  <r>
    <s v="LC"/>
    <s v="128651208"/>
    <s v="113/008"/>
    <s v="T2 HUMBOLDT-BRIDGEVILLE 113/8C RPR ADSS"/>
    <s v="EUREKA"/>
    <s v="ETL.1810.POLE.STPS"/>
    <d v="2024-04-24T00:00:00"/>
    <d v="2024-04-24T00:00:00"/>
    <d v="2024-04-24T00:00:00"/>
    <x v="1"/>
    <m/>
    <d v="2024-07-24T00:00:00"/>
    <x v="103"/>
    <s v="630"/>
    <s v="TR2"/>
    <m/>
    <s v="E - Schd Compl Yr 0"/>
    <s v="Open"/>
    <s v="RELW FIRE OH   TR2  PRTO AIR  DURA BRIN"/>
    <s v="No Good/Out of Stdrd"/>
    <s v="ADSS - Wood"/>
    <s v="Repair"/>
    <s v="46238998"/>
    <s v="T2 DI HUMBOLDT-BRDGVLLE 113/8 RPR ADSS"/>
    <s v="ICW"/>
  </r>
  <r>
    <s v="LC"/>
    <s v="128651223"/>
    <s v="038/249"/>
    <s v="T2 DI TRINITY CTNWD 38/249 RPL INSS"/>
    <s v="TABLEMTN"/>
    <s v="ETL.4040.INSL.NCER"/>
    <d v="2024-04-24T00:00:00"/>
    <d v="2024-04-24T00:00:00"/>
    <d v="2025-02-24T00:00:00"/>
    <x v="0"/>
    <m/>
    <d v="2025-04-24T00:00:00"/>
    <x v="103"/>
    <s v="532T"/>
    <s v="TR2"/>
    <m/>
    <s v="E - Schd Compl Yr 0"/>
    <s v="Closed"/>
    <s v="RELW COMP OH   TR2  PRTO AIR"/>
    <s v="No Good/Out of Stdrd"/>
    <s v="Insulator-Steel"/>
    <s v="Replace"/>
    <s v="35574250"/>
    <s v="T2 DI TRINITY CTNWD 38/249 RPL INSS"/>
    <s v="93K"/>
  </r>
  <r>
    <s v="LC"/>
    <s v="128651225"/>
    <s v="038/249"/>
    <s v="T2 DI TRINITY CTNWD 38/249 RPR JUMS"/>
    <s v="TABLEMTN"/>
    <s v="ETL.4040.INSL.NCER"/>
    <d v="2024-04-24T00:00:00"/>
    <d v="2024-04-24T00:00:00"/>
    <d v="2024-08-26T00:00:00"/>
    <x v="0"/>
    <m/>
    <d v="2024-07-24T00:00:00"/>
    <x v="103"/>
    <s v="628"/>
    <s v="TR2"/>
    <m/>
    <s v="E - Schd Compl Yr 0"/>
    <s v="Closed"/>
    <s v="RELW COMP OH   TR2  PRTO AIR  DURA BRIN"/>
    <s v="No Good/Out of Stdrd"/>
    <s v="Jumper-Steel"/>
    <s v="Repair"/>
    <s v="46237036"/>
    <s v="T2 DI TRINITY CTNWD 38/249 RPR JUMS"/>
    <s v="ICS"/>
  </r>
  <r>
    <s v="LC"/>
    <s v="128651228"/>
    <s v="039/000"/>
    <s v="T2 DI MNDCN WLTS FRT BRG 39/0 COTTER"/>
    <s v="WILLITS"/>
    <s v="ETL.7550.POLE.WOOD"/>
    <d v="2024-04-24T00:00:00"/>
    <d v="2024-04-24T00:00:00"/>
    <d v="2025-01-21T00:00:00"/>
    <x v="0"/>
    <m/>
    <d v="2025-04-24T00:00:00"/>
    <x v="103"/>
    <s v="630"/>
    <s v="TR2"/>
    <m/>
    <s v="E - Schd Compl Yr 0"/>
    <s v="Closed"/>
    <s v="RELW SPCR COMP OH   TR2  PRTO AIR  FRAB"/>
    <s v="No Good/Out of Stdrd"/>
    <s v="Guy Wire-Wood"/>
    <s v="Repair"/>
    <s v="46310120"/>
    <s v="T2 DI MNDCN WLTS FRT BRG 39/0 COTTER"/>
    <s v="ICW"/>
  </r>
  <r>
    <s v="LC"/>
    <s v="128652321"/>
    <s v="000/012"/>
    <s v="T2 EI BRCBRG JCT-MRPSA TAP 0/12 RPL INSW"/>
    <s v="FRESNO"/>
    <s v="ETL.8651.INSL.NCER"/>
    <d v="2024-04-25T00:00:00"/>
    <d v="2024-04-24T00:00:00"/>
    <d v="2025-03-28T00:00:00"/>
    <x v="0"/>
    <m/>
    <d v="2025-04-24T00:00:00"/>
    <x v="103"/>
    <s v="508T"/>
    <s v="TR2"/>
    <m/>
    <s v="E - Schd Compl Yr 0"/>
    <s v="Closed"/>
    <s v="RELW INSP COMP OH   FMOB TR2  PRTO"/>
    <s v="No Good/Out of Stdrd"/>
    <s v="Insulator-Wood"/>
    <s v="Replace"/>
    <s v="35554460"/>
    <s v="T2 EI BRCBRG JCT-MRPSA TAP 0/12 RPL INSW"/>
    <s v="93I"/>
  </r>
  <r>
    <s v="LC"/>
    <s v="128652325"/>
    <s v="012/006"/>
    <s v="T2 EI VLY SPRNGS-MARTEL #1 12/6 RPL SPLW"/>
    <s v="VICTOR"/>
    <s v="ETL.8240.INSL.NCER"/>
    <d v="2024-04-25T00:00:00"/>
    <d v="2024-04-24T00:00:00"/>
    <d v="2025-04-13T00:00:00"/>
    <x v="0"/>
    <m/>
    <d v="2025-04-24T00:00:00"/>
    <x v="103"/>
    <s v="630"/>
    <s v="TR2"/>
    <m/>
    <s v="E - Schd Compl Yr 0"/>
    <s v="Closed"/>
    <s v="RELW INSP COMP OH   FMOB TR2  PRTO NTDE"/>
    <s v="No Good/Out of Stdrd"/>
    <s v="Splice-Wood"/>
    <s v="Replace"/>
    <s v="46325899"/>
    <s v="T2 EI VLY SPRNGS-MARTEL #1 12/6 RPL SPLW"/>
    <s v="ICW"/>
  </r>
  <r>
    <s v="LC"/>
    <s v="128652433"/>
    <s v="011/004"/>
    <s v="T2 EI VLLY SPRNGS-MRTL #1 11/4 RPR GYWW"/>
    <s v="VICTOR"/>
    <s v="ETL.8240.POLE.NWOD"/>
    <d v="2024-04-25T00:00:00"/>
    <d v="2024-04-24T00:00:00"/>
    <d v="2024-05-22T00:00:00"/>
    <x v="0"/>
    <m/>
    <d v="2024-10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36479"/>
    <s v="T2 EI VLLY SPRNGS-MRTL #1 11/4 RPR GYWW"/>
    <s v="ICW"/>
  </r>
  <r>
    <s v="LC"/>
    <s v="128653399"/>
    <s v="007/004"/>
    <s v="T2 EI DUNLAP TAP 7/4 RPR JUMW"/>
    <s v="FRESNO"/>
    <s v="ETL.9061.INSL.NCER"/>
    <d v="2024-04-25T00:00:00"/>
    <d v="2024-04-24T00:00:00"/>
    <d v="2025-03-21T00:00:00"/>
    <x v="0"/>
    <m/>
    <d v="2025-04-24T00:00:00"/>
    <x v="103"/>
    <s v="630"/>
    <s v="TR2"/>
    <m/>
    <s v="E - Schd Compl Yr 0"/>
    <s v="Closed"/>
    <s v="RELW INSP COMP OH   FMOB TR2  PRTO"/>
    <s v="No Good/Out of Stdrd"/>
    <s v="Jumper-Wood"/>
    <s v="Repair"/>
    <s v="46298224"/>
    <s v="T2 EI DUNLAP TAP 007/004 RPR JMPW"/>
    <s v="ICW"/>
  </r>
  <r>
    <s v="LC"/>
    <s v="128653403"/>
    <s v="010/003"/>
    <s v="T2 EI DUNLAP TAP 010/003 RPR GYWW"/>
    <s v="FRESNO"/>
    <s v="ETL.9061.POLE.NWOD"/>
    <d v="2024-04-25T00:00:00"/>
    <d v="2024-04-24T00:00:00"/>
    <d v="2024-07-16T00:00:00"/>
    <x v="0"/>
    <m/>
    <d v="2025-04-24T00:00:00"/>
    <x v="103"/>
    <s v="630"/>
    <s v="TR2"/>
    <m/>
    <s v="E - Schd Compl Yr 0"/>
    <s v="Closed"/>
    <s v="RELW INSP COMP OH   FMOB TR2  PRTO FRAB DURA BRIN"/>
    <s v="No Good/Out of Stdrd"/>
    <s v="Guy Wire-Wood"/>
    <s v="Repair"/>
    <s v="46247131"/>
    <s v="T2 EI DUNLAP TAP 010/003 RPR GYWW"/>
    <s v="ICW"/>
  </r>
  <r>
    <s v="LC"/>
    <s v="128661574"/>
    <s v="028/333C"/>
    <s v="T2 DI DRUM-SUMMIT #2 28/33C COMPLETE"/>
    <s v="SACTO"/>
    <s v="ETL.1450.POLE.NWOD"/>
    <d v="2024-04-26T00:00:00"/>
    <d v="2024-04-24T00:00:00"/>
    <d v="2024-05-16T00:00:00"/>
    <x v="0"/>
    <m/>
    <d v="2025-04-24T00:00:00"/>
    <x v="103"/>
    <s v="630"/>
    <s v="TR2"/>
    <m/>
    <s v="E - Schd Compl Yr 0"/>
    <s v="Closed"/>
    <s v="RELW COMP OH   TR2  PRTO AIR  FRAB"/>
    <s v="No Good/Out of Stdrd"/>
    <s v="Guy Wire-Wood"/>
    <s v="Repair"/>
    <s v="46247404"/>
    <s v="T2 DI DRUM-SUMMIT #2 28/33C RPR GYWW"/>
    <s v="ICW"/>
  </r>
  <r>
    <s v="LC"/>
    <s v="128661871"/>
    <s v="033/005"/>
    <s v="T2 DI FULTON-HOPLAND 33/5 RPR JUMW"/>
    <s v="LAKEVLLE"/>
    <s v="ETL.6890.INSL.NCER"/>
    <d v="2024-04-26T00:00:00"/>
    <d v="2024-04-24T00:00:00"/>
    <d v="2025-03-27T00:00:00"/>
    <x v="0"/>
    <m/>
    <d v="2025-04-24T00:00:00"/>
    <x v="103"/>
    <s v="630"/>
    <s v="TR2"/>
    <m/>
    <s v="E - Schd Compl Yr 0"/>
    <s v="Closed"/>
    <s v="RELW FIRE ACCM COMP OH   TR2  PRTO AIR  BRIN"/>
    <s v="No Good/Out of Stdrd"/>
    <s v="Jumper-Wood"/>
    <s v="Repair"/>
    <s v="46239883"/>
    <s v="T2 DI FULTON-HOPLAND 33/5 RPR JUMW"/>
    <s v="ICW"/>
  </r>
  <r>
    <s v="LC"/>
    <s v="128661931"/>
    <s v="89"/>
    <s v="T2 DI MNDCNO-WLLTS-FRT BRG 14/0 RPR JUMW"/>
    <s v="WILLITS"/>
    <s v="ETL.7550.SWIT"/>
    <d v="2024-04-26T00:00:00"/>
    <d v="2024-04-24T00:00:00"/>
    <d v="2025-04-14T00:00:00"/>
    <x v="0"/>
    <m/>
    <d v="2025-04-24T00:00:00"/>
    <x v="103"/>
    <s v="630"/>
    <s v="TR2"/>
    <m/>
    <s v="E - Schd Compl Yr 0"/>
    <s v="Closed"/>
    <s v="RELW ACCM COMP OH   TR2  PRTO AIR  BRIN"/>
    <s v="No Good/Out of Stdrd"/>
    <s v="Jumper-Wood"/>
    <s v="Repair"/>
    <s v="46246784"/>
    <s v="T2 DI MENDOCINO-WILLITS 14/0 RPR JUMP"/>
    <s v="ICW"/>
  </r>
  <r>
    <s v="LC"/>
    <s v="128662034"/>
    <s v="043/287B"/>
    <s v="T2 DI TRNTY-CTONWD-43/287B RPR JUMW"/>
    <s v="TABLEMTN"/>
    <s v="ETL.4040.INSL.NCER"/>
    <d v="2024-04-26T00:00:00"/>
    <d v="2024-04-24T00:00:00"/>
    <d v="2024-08-18T00:00:00"/>
    <x v="0"/>
    <m/>
    <d v="2025-04-24T00:00:00"/>
    <x v="103"/>
    <s v="630"/>
    <s v="TR2"/>
    <m/>
    <s v="E - Schd Compl Yr 0"/>
    <s v="Closed"/>
    <s v="RELW COMP OH   TR2  PRTO AIR"/>
    <s v="No Good/Out of Stdrd"/>
    <s v="Jumper-Wood"/>
    <s v="Repair"/>
    <s v="46239919"/>
    <s v="T2 DI TRNTY-CTONWD-43/287B RPR JUMW"/>
    <s v="ICW"/>
  </r>
  <r>
    <s v="LC"/>
    <s v="128662482"/>
    <s v="006/066"/>
    <s v="T2 DI IGNACIO-BOLINAS #1 6/66 RPR GYWW"/>
    <s v="LAKEVLLE"/>
    <s v="ETL.7140.POLE.STPS"/>
    <d v="2024-04-26T00:00:00"/>
    <d v="2024-04-24T00:00:00"/>
    <d v="2025-02-14T00:00:00"/>
    <x v="0"/>
    <m/>
    <d v="2025-04-24T00:00:00"/>
    <x v="103"/>
    <s v="630"/>
    <s v="TR2"/>
    <m/>
    <s v="E - Schd Compl Yr 0"/>
    <s v="Closed"/>
    <s v="RELW COMP OH   TR2  PRTO AIR  FRAB"/>
    <s v="No Good/Out of Stdrd"/>
    <s v="Guy Wire-Wood"/>
    <s v="Repair"/>
    <s v="46403748"/>
    <s v="T2 DI IGNACIO-BOLINAS #1 6/66 RPR GYWW"/>
    <s v="ICW"/>
  </r>
  <r>
    <s v="LC"/>
    <s v="128679054"/>
    <s v="032/005"/>
    <s v="T2 DI FULTON-HOP  32/5 RPR GYWW"/>
    <s v="LAKEVLLE"/>
    <s v="ETL.6890.POLE.NWOD"/>
    <d v="2024-04-29T00:00:00"/>
    <d v="2024-04-24T00:00:00"/>
    <d v="2025-01-22T00:00:00"/>
    <x v="0"/>
    <m/>
    <d v="2025-04-24T00:00:00"/>
    <x v="103"/>
    <s v="630"/>
    <s v="TR2"/>
    <m/>
    <s v="E - Schd Compl Yr 0"/>
    <s v="Closed"/>
    <s v="RELW FIRE ACCM COMP OH   TR2  PRTO AIR  FRAB"/>
    <s v="No Good/Out of Stdrd"/>
    <s v="Guy Wire-Wood"/>
    <s v="Repair"/>
    <s v="46403749"/>
    <s v="T2 DI FULTON-HOP  32/5 RPR GYWW"/>
    <s v="ICW"/>
  </r>
  <r>
    <s v="LC"/>
    <s v="128679147"/>
    <s v="023/204"/>
    <s v="T2 DI BRIDGVIL-CTNWD-23/204R RPR ANCW"/>
    <s v="TABLEMTN"/>
    <s v="ETL.1110.POLE.WDPS"/>
    <d v="2024-04-29T00:00:00"/>
    <d v="2024-04-24T00:00:00"/>
    <d v="2024-05-29T00:00:00"/>
    <x v="0"/>
    <m/>
    <d v="2024-10-24T00:00:00"/>
    <x v="103"/>
    <s v="630"/>
    <s v="TR2"/>
    <m/>
    <s v="E - Schd Compl Yr 0"/>
    <s v="Closed"/>
    <s v="RELW COMP OH   TR2  PRTO AIR  FRAB DURA BRIN"/>
    <s v="No Good/Out of Stdrd"/>
    <s v="Anchor-Wood"/>
    <s v="Repair"/>
    <s v="46239915"/>
    <s v="T2 DI BRIDGVIL-CTNWD-23/204R RPR ANCW"/>
    <s v="ICW"/>
  </r>
  <r>
    <s v="LC"/>
    <s v="128679320"/>
    <s v="112/003"/>
    <s v="T2 DI HUMBOLDT-BRGV 112/3L  RMV VEG"/>
    <s v="EUREKA"/>
    <s v="ETL.1810.POLE.STPS"/>
    <d v="2024-04-29T00:00:00"/>
    <d v="2024-04-24T00:00:00"/>
    <d v="2024-10-18T00:00:00"/>
    <x v="0"/>
    <m/>
    <d v="2024-10-24T00:00:00"/>
    <x v="103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8679323"/>
    <s v="112/003"/>
    <s v="T2 DI HUMBOLDT-BRGV 112/3R  RMV VEG"/>
    <s v="EUREKA"/>
    <s v="ETL.1810.POLE.STPS"/>
    <d v="2024-04-29T00:00:00"/>
    <d v="2024-04-24T00:00:00"/>
    <d v="2024-10-18T00:00:00"/>
    <x v="0"/>
    <m/>
    <d v="2024-10-24T00:00:00"/>
    <x v="103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8679351"/>
    <s v="112/003"/>
    <s v="T2 DI HUMBOLDT-BRGV 112/3R  RPR GYWW"/>
    <s v="EUREKA"/>
    <s v="ETL.1810.POLE.STPS"/>
    <d v="2024-04-29T00:00:00"/>
    <d v="2024-04-24T00:00:00"/>
    <d v="2024-12-10T00:00:00"/>
    <x v="0"/>
    <m/>
    <d v="2024-10-24T00:00:00"/>
    <x v="103"/>
    <s v="630"/>
    <s v="TR2"/>
    <m/>
    <s v="E - Schd Compl Yr 0"/>
    <s v="Closed"/>
    <s v="RELW FIRE COMP OH   TR2  PRTO AIR  FRAB DURA BRIN"/>
    <s v="No Good/Out of Stdrd"/>
    <s v="Guy Wire-Wood"/>
    <s v="Repair"/>
    <s v="46246382"/>
    <s v="T2 DI HUMBOLDT-BRGV 112/3R  RPR GYWW"/>
    <s v="ICW"/>
  </r>
  <r>
    <s v="LC"/>
    <s v="128679478"/>
    <s v="016/114"/>
    <s v="T2 DI HELMS-GREGG #1 16/114 RPL HRDT"/>
    <s v="FRESNO"/>
    <s v="ETL.4870.TOWR"/>
    <d v="2024-04-29T00:00:00"/>
    <d v="2024-04-24T00:00:00"/>
    <d v="2025-01-21T00:00:00"/>
    <x v="0"/>
    <m/>
    <d v="2025-04-24T00:00:00"/>
    <x v="103"/>
    <s v="543"/>
    <s v="TR2"/>
    <m/>
    <s v="E - Schd Compl Yr 0"/>
    <s v="Closed"/>
    <s v="RELW FIRE SPCR COMP OH   TR2  PRTO AIR  FRAB NTDE"/>
    <s v="No Good/Out of Stdrd"/>
    <s v="Hardware-Tower"/>
    <s v="Replace"/>
    <s v="46297867"/>
    <s v="T2 DI HELMS-GREGG #1 16/114 RPL HRDT"/>
    <s v="ICQ"/>
  </r>
  <r>
    <s v="LC"/>
    <s v="128679608"/>
    <s v="024/209"/>
    <s v="T2 DI BRIDGEVILLE-CTTNWD 24/209 RPR STRW"/>
    <s v="TABLEMTN"/>
    <s v="ETL.1110.POLE.WDPS"/>
    <d v="2024-04-29T00:00:00"/>
    <d v="2024-04-24T00:00:00"/>
    <d v="2025-03-24T00:00:00"/>
    <x v="0"/>
    <m/>
    <d v="2025-04-24T00:00:00"/>
    <x v="103"/>
    <s v="630"/>
    <s v="TR2"/>
    <m/>
    <s v="E - Schd Compl Yr 0"/>
    <s v="Closed"/>
    <s v="RELW FIRE COMP OH   TR2  PRTO AIR  FRAB"/>
    <s v="No Good/Out of Stdrd"/>
    <s v="Structure-Wood"/>
    <s v="Repair"/>
    <s v="46311087"/>
    <s v="T2 DI BRIDGEVILLE-CTTNWD 24/209 RPR STRW"/>
    <s v="ICW"/>
  </r>
  <r>
    <s v="LC"/>
    <s v="128679730"/>
    <s v="023/208"/>
    <s v="T2 DI BRIDGEVL-CWD 23/208  REGRADE"/>
    <s v="TABLEMTN"/>
    <s v="ETL.1110.POLE.STPS"/>
    <d v="2024-04-29T00:00:00"/>
    <d v="2024-04-24T00:00:00"/>
    <d v="2024-05-29T00:00:00"/>
    <x v="0"/>
    <m/>
    <d v="2025-04-24T00:00:00"/>
    <x v="103"/>
    <s v="630"/>
    <s v="TR2"/>
    <m/>
    <s v="E - Schd Compl Yr 0"/>
    <s v="Closed"/>
    <s v="RELW FIRE COMP OH   TR2  PRTO AIR  FRAB"/>
    <s v="No Good/Out of Stdrd"/>
    <s v="Structure-Wood"/>
    <s v="Regrade"/>
    <s v="46254642"/>
    <s v="T2 DI BRIDGEVL-CWD 23/208  REGRADE"/>
    <s v="ICW"/>
  </r>
  <r>
    <s v="LC"/>
    <s v="128698673"/>
    <s v="040/010"/>
    <s v="T2 DI MNDO-WILITS-FRT BRG 40/10 RPL STRW"/>
    <s v="WILLITS"/>
    <s v="ETL.7550.POLE.WOOD"/>
    <d v="2024-05-01T00:00:00"/>
    <d v="2024-04-24T00:00:00"/>
    <d v="2025-01-16T00:00:00"/>
    <x v="0"/>
    <m/>
    <d v="2025-04-24T00:00:00"/>
    <x v="103"/>
    <s v="372T"/>
    <s v="TR2"/>
    <m/>
    <s v="E - Schd Compl Yr 0"/>
    <s v="Closed"/>
    <s v="RELW ACCL COMP OH   TR2  PRTO AIR  FRAB"/>
    <s v="No Good/Out of Stdrd"/>
    <s v="Structure-Wood"/>
    <s v="Replace"/>
    <s v="35574710"/>
    <s v="T2 DI MNDO-WILITS-FRT BRG 40/10 RPL STRW"/>
    <s v="70Y"/>
  </r>
  <r>
    <s v="LC"/>
    <s v="128698795"/>
    <s v="005/055C"/>
    <s v="T2 IGNACIO-BOLINAS #1 5/55C RPL INSW"/>
    <s v="LAKEVLLE"/>
    <s v="ETL.7140.INSL.CERA"/>
    <d v="2024-05-01T00:00:00"/>
    <d v="2024-04-24T00:00:00"/>
    <d v="2024-04-24T00:00:00"/>
    <x v="1"/>
    <m/>
    <d v="2025-04-24T00:00:00"/>
    <x v="103"/>
    <s v="508T"/>
    <s v="TR2"/>
    <m/>
    <s v="E - Schd Compl Yr 0"/>
    <s v="Open"/>
    <s v="RELW OTHR OH   TR2  PRTO AIR"/>
    <s v="No Good/Out of Stdrd"/>
    <s v="Insulator-Wood"/>
    <s v="Replace"/>
    <s v="35638119"/>
    <s v="T2 IGNACIO-BOLINAS #1 5/55C RPL INSW"/>
    <s v="93I"/>
  </r>
  <r>
    <s v="LC"/>
    <s v="128698893"/>
    <s v="040/007"/>
    <s v="T2 DI MNDCNO-WLITS-FRT BRG 40/7 RPL HRDD"/>
    <s v="WILLITS"/>
    <s v="ETL.7550.POLE.WOOD"/>
    <d v="2024-05-01T00:00:00"/>
    <d v="2024-04-24T00:00:00"/>
    <d v="2024-04-24T00:00:00"/>
    <x v="1"/>
    <m/>
    <d v="2025-04-24T00:00:00"/>
    <x v="103"/>
    <s v="630"/>
    <s v="TR2"/>
    <m/>
    <s v="E - Schd Compl Yr 0"/>
    <s v="Open"/>
    <s v="RELW OH   TR2  PRTO AIR  FRAB"/>
    <s v="No Good/Out of Stdrd"/>
    <s v="Hardware-Wood"/>
    <s v="Replace"/>
    <s v="46544431"/>
    <s v="T2 DI MNDCNO-WLITS-FRT BRG 40/7 RPL HRDD"/>
    <s v="ICW"/>
  </r>
  <r>
    <s v="LC"/>
    <s v="128698895"/>
    <s v="040/007"/>
    <s v="T2 DI MNDCNO-WLITS-FRT BRG 40/7 RPL SPLW"/>
    <s v="WILLITS"/>
    <s v="ETL.7550.INSL.NCER"/>
    <d v="2024-05-01T00:00:00"/>
    <d v="2024-04-24T00:00:00"/>
    <d v="2025-01-16T00:00:00"/>
    <x v="0"/>
    <m/>
    <d v="2025-04-24T00:00:00"/>
    <x v="103"/>
    <s v="630"/>
    <s v="TR2"/>
    <m/>
    <s v="E - Schd Compl Yr 0"/>
    <s v="Closed"/>
    <s v="RELW COMP OH   TR2  PRTO AIR"/>
    <s v="No Good/Out of Stdrd"/>
    <s v="Splice-Wood"/>
    <s v="Replace"/>
    <s v="46310121"/>
    <s v="T2 DI MNDCNO-WLITS-FRT BRG 40/7 RPL SPLW"/>
    <s v="ICW"/>
  </r>
  <r>
    <s v="LC"/>
    <s v="128745166"/>
    <s v="011/246"/>
    <s v="T2 DI SNTA ROSA CORONA 11/246 RPR ANCW"/>
    <s v="LAKEVLLE"/>
    <s v="ETL.4309.POLE.WOOD"/>
    <d v="2024-05-10T00:00:00"/>
    <d v="2024-04-24T00:00:00"/>
    <d v="2024-12-11T00:00:00"/>
    <x v="0"/>
    <m/>
    <d v="2024-10-24T00:00:00"/>
    <x v="103"/>
    <s v="630"/>
    <s v="TR2"/>
    <m/>
    <s v="E - Schd Compl Yr 0"/>
    <s v="Closed"/>
    <s v="RELW ACCH COMP OH   TR2  PRTO AIR  FRAB DURA BRIN"/>
    <s v="No Good/Out of Stdrd"/>
    <s v="Anchor-Wood"/>
    <s v="Repair"/>
    <s v="46249730"/>
    <s v="T2 DI SNTA ROSA CORONA 11/246 RPR ANCW"/>
    <s v="ICW"/>
  </r>
  <r>
    <s v="LC"/>
    <s v="128745349"/>
    <s v="112/002"/>
    <s v="T2 DI HMBLDT-BRDGVLL 112/002 RPR ADSS"/>
    <s v="EUREKA"/>
    <s v="ETL.1810.POLE.STPS"/>
    <d v="2024-05-10T00:00:00"/>
    <d v="2024-04-24T00:00:00"/>
    <d v="2025-03-04T00:00:00"/>
    <x v="0"/>
    <m/>
    <d v="2025-04-24T00:00:00"/>
    <x v="103"/>
    <s v="630"/>
    <s v="TR2"/>
    <m/>
    <s v="E - Schd Compl Yr 0"/>
    <s v="Closed"/>
    <s v="RELW COMP OH   TR2  PRTO AIR  FRAB"/>
    <s v="No Good/Out of Stdrd"/>
    <s v="ADSS - Wood"/>
    <s v="Repair"/>
    <s v="46345774"/>
    <s v="T2 DI HMBLDT-BRDGVLL 112/002 RPR ADSS"/>
    <s v="ICW"/>
  </r>
  <r>
    <s v="LC"/>
    <s v="128746320"/>
    <s v="041/006"/>
    <s v="T2 DI MNDCIN-WLLTS-FRT BRG 41/6 RPR STRW"/>
    <s v="WILLITS"/>
    <s v="ETL.7550.POLE.WOOD"/>
    <d v="2024-05-10T00:00:00"/>
    <d v="2024-04-24T00:00:00"/>
    <d v="2025-01-15T00:00:00"/>
    <x v="0"/>
    <m/>
    <d v="2025-04-24T00:00:00"/>
    <x v="103"/>
    <s v="630"/>
    <s v="TR2"/>
    <m/>
    <s v="E - Schd Compl Yr 0"/>
    <s v="Closed"/>
    <s v="RELW ACCL COMP OH   TR2  PRTO AIR  FRAB"/>
    <s v="No Good/Out of Stdrd"/>
    <s v="Structure-Wood"/>
    <s v="Repair"/>
    <s v="46310122"/>
    <s v="T2 DI MNDCIN-WLLTS-FRT BRG 41/6 RPR STRW"/>
    <s v="ICW"/>
  </r>
  <r>
    <s v="LC"/>
    <s v="128746327"/>
    <s v="038/250B"/>
    <s v="T2 DI TRNTY-CTNWD- 38/250B RPR JMPS"/>
    <s v="TABLEMTN"/>
    <s v="ETL.4040.INSL.NCER"/>
    <d v="2024-05-10T00:00:00"/>
    <d v="2024-04-24T00:00:00"/>
    <d v="2025-02-24T00:00:00"/>
    <x v="0"/>
    <m/>
    <d v="2025-04-24T00:00:00"/>
    <x v="103"/>
    <s v="628"/>
    <s v="TR2"/>
    <m/>
    <s v="E - Schd Compl Yr 0"/>
    <s v="Closed"/>
    <s v="RELW COMP OH   TR2  PRTO AIR"/>
    <s v="No Good/Out of Stdrd"/>
    <s v="Jumper-Steel"/>
    <s v="Repair"/>
    <s v="46452757"/>
    <s v="T2 DI TRNTY-CTNWD- 38/250B RPR JMPS"/>
    <s v="ICS"/>
  </r>
  <r>
    <s v="LC"/>
    <s v="128746335"/>
    <s v="017/092"/>
    <s v="T2 DI BALCH-SANGER 017/092 RPL HRDT"/>
    <s v="FRESNO"/>
    <s v="ETL.1050.TOWR"/>
    <d v="2024-05-10T00:00:00"/>
    <d v="2024-04-24T00:00:00"/>
    <d v="2025-03-12T00:00:00"/>
    <x v="0"/>
    <m/>
    <d v="2025-04-24T00:00:00"/>
    <x v="103"/>
    <s v="543"/>
    <s v="TR2"/>
    <m/>
    <s v="E - Schd Compl Yr 0"/>
    <s v="Closed"/>
    <s v="RELW COMP OH   TR2  PRTO AIR  FRAB"/>
    <s v="No Good/Out of Stdrd"/>
    <s v="Hardware-Tower"/>
    <s v="Replace"/>
    <s v="46297871"/>
    <s v="T2 DI BALCH-SANGER 017/092 RPL HRDT"/>
    <s v="ICQ"/>
  </r>
  <r>
    <s v="LC"/>
    <s v="128746536"/>
    <s v="007/073"/>
    <s v="T2 DI PIT #5-RND MTN#1-07/73 RPL HRDW"/>
    <s v="TABLEMTN"/>
    <s v="ETL.5420.POLE.WDPS"/>
    <d v="2024-05-10T00:00:00"/>
    <d v="2024-04-24T00:00:00"/>
    <d v="2024-07-30T00:00:00"/>
    <x v="0"/>
    <m/>
    <d v="2025-04-24T00:00:00"/>
    <x v="103"/>
    <s v="630"/>
    <s v="TR2"/>
    <m/>
    <s v="E - Schd Compl Yr 0"/>
    <s v="Closed"/>
    <s v="RELW COMP OH   TR2  PRTO AIR  FRAB NTDE"/>
    <s v="No Good/Out of Stdrd"/>
    <s v="Hardware-Wood"/>
    <s v="Replace"/>
    <s v="46305287"/>
    <s v="T2 DI PIT #5-RND MTN#1-07/73 RPL HRDW"/>
    <s v="ICW"/>
  </r>
  <r>
    <s v="LC"/>
    <s v="128746681"/>
    <s v="036/293"/>
    <s v="T2 DI BRDGVL CTTNWOOD 36/293 RPR STRW"/>
    <s v="TABLEMTN"/>
    <s v="ETL.1110.POLE.WDPS"/>
    <d v="2024-05-10T00:00:00"/>
    <d v="2024-04-24T00:00:00"/>
    <d v="2024-09-06T00:00:00"/>
    <x v="0"/>
    <m/>
    <d v="2025-04-24T00:00:00"/>
    <x v="103"/>
    <s v="630"/>
    <s v="TR2"/>
    <m/>
    <s v="E - Schd Compl Yr 0"/>
    <s v="Closed"/>
    <s v="RELW COMP OH   TR2  PRTO AIR  FRAB"/>
    <s v="No Good/Out of Stdrd"/>
    <s v="Structure-Wood"/>
    <s v="Repair"/>
    <s v="46311086"/>
    <s v="T2 DI BRDGVL CTTNWOOD 36/293 RPR STRW"/>
    <s v="ICW"/>
  </r>
  <r>
    <s v="LC"/>
    <s v="128746951"/>
    <s v="038/005"/>
    <s v="T2 DI MDCNO WLTS FRT BG 38/005 RMV VEG"/>
    <s v="WILLITS"/>
    <s v="ETL.7550.POLE.WOOD"/>
    <d v="2024-05-10T00:00:00"/>
    <d v="2024-04-24T00:00:00"/>
    <d v="2025-01-23T00:00:00"/>
    <x v="0"/>
    <m/>
    <d v="2025-04-24T00:00:00"/>
    <x v="103"/>
    <s v="564"/>
    <s v="TR2"/>
    <m/>
    <s v="E - Schd Compl Yr 0"/>
    <s v="Closed"/>
    <s v="POHW FIRE ACCL CNCL OH   TR2  PRTO AIR  FRAB"/>
    <s v="Overgrown"/>
    <s v="Vegetation"/>
    <s v="Remove"/>
    <s v=""/>
    <s v=""/>
    <s v=""/>
  </r>
  <r>
    <s v="LC"/>
    <s v="128747071"/>
    <s v="017/091"/>
    <s v="T2 DI BALCH-SANGER 17/91 RPL HRDT"/>
    <s v="FRESNO"/>
    <s v="ETL.1050.TOWR"/>
    <d v="2024-05-10T00:00:00"/>
    <d v="2024-04-24T00:00:00"/>
    <d v="2025-03-13T00:00:00"/>
    <x v="0"/>
    <m/>
    <d v="2025-04-24T00:00:00"/>
    <x v="103"/>
    <s v="543"/>
    <s v="TR2"/>
    <m/>
    <s v="E - Schd Compl Yr 0"/>
    <s v="Closed"/>
    <s v="RELW COMP OH   TR2  PRTO AIR  FRAB"/>
    <s v="No Good/Out of Stdrd"/>
    <s v="Hardware-Tower"/>
    <s v="Replace"/>
    <s v="46297869"/>
    <s v="T2 DI BALCH-SANGER 17/91 RPL HRDT"/>
    <s v="ICQ"/>
  </r>
  <r>
    <s v="LC"/>
    <s v="128747073"/>
    <s v="017/091"/>
    <s v="T2 DI BALCH-SANGER 17/91 RPR JUMS"/>
    <s v="FRESNO"/>
    <s v="ETL.1050.INSL.CERA"/>
    <d v="2024-05-10T00:00:00"/>
    <d v="2024-04-24T00:00:00"/>
    <d v="2025-04-21T00:00:00"/>
    <x v="0"/>
    <m/>
    <d v="2025-04-24T00:00:00"/>
    <x v="103"/>
    <s v="628"/>
    <s v="TR2"/>
    <m/>
    <s v="E - Schd Compl Yr 0"/>
    <s v="Closed"/>
    <s v="RELW COMP OH   TR2  PRTO AIR"/>
    <s v="No Good/Out of Stdrd"/>
    <s v="Jumper-Steel"/>
    <s v="Repair"/>
    <s v="46298171"/>
    <s v="T2 DI BALCH-SANGER 17/91 RPR JMPS"/>
    <s v="ICS"/>
  </r>
  <r>
    <s v="LC"/>
    <s v="128747077"/>
    <s v="014/075"/>
    <s v="T2 DI BALCH-SANGER 14/75 RPR STRT"/>
    <s v="FRESNO"/>
    <s v="ETL.1050.TOWR"/>
    <d v="2024-05-10T00:00:00"/>
    <d v="2024-04-24T00:00:00"/>
    <d v="2025-03-12T00:00:00"/>
    <x v="0"/>
    <m/>
    <d v="2025-04-24T00:00:00"/>
    <x v="103"/>
    <s v="543"/>
    <s v="TR2"/>
    <m/>
    <s v="E - Schd Compl Yr 0"/>
    <s v="Closed"/>
    <s v="RELW CGI  COMP OH   TR2  PRTO AIR  FRAB"/>
    <s v="No Good/Out of Stdrd"/>
    <s v="Structure-Tower"/>
    <s v="Repair"/>
    <s v="46297866"/>
    <s v="T2 DI BALCH-SANGER 14/75 RPR STRT"/>
    <s v="ICQ"/>
  </r>
  <r>
    <s v="LC"/>
    <s v="128768497"/>
    <s v="022/149"/>
    <s v="T2 DI HELMS-GREGG #1 22/149 RPL SHLS"/>
    <s v="FRESNO"/>
    <s v="ETL.4870.TOWR"/>
    <d v="2024-05-13T00:00:00"/>
    <d v="2024-04-24T00:00:00"/>
    <d v="2025-03-25T00:00:00"/>
    <x v="0"/>
    <m/>
    <d v="2025-04-24T00:00:00"/>
    <x v="103"/>
    <s v="628"/>
    <s v="TR2"/>
    <m/>
    <s v="E - Schd Compl Yr 0"/>
    <s v="Closed"/>
    <s v="RELW COMP OH   TR2  PRTO AIR  FRAB"/>
    <s v="No Good/Out of Stdrd"/>
    <s v="Shield Wire - Steel"/>
    <s v="Repair"/>
    <s v="46298174"/>
    <s v="T2 DI HELMS-GREGG #1 22/149 RPL SHLS"/>
    <s v="ICS"/>
  </r>
  <r>
    <s v="LC"/>
    <s v="128768498"/>
    <s v="022/149"/>
    <s v="T2 DI HELMS-GREGG #1 22/149 COTTER"/>
    <s v="FRESNO"/>
    <s v="ETL.4870.INSL.CERA"/>
    <d v="2024-05-13T00:00:00"/>
    <d v="2024-04-24T00:00:00"/>
    <d v="2025-03-25T00:00:00"/>
    <x v="0"/>
    <m/>
    <d v="2025-04-24T00:00:00"/>
    <x v="103"/>
    <s v="628"/>
    <s v="TR2"/>
    <m/>
    <s v="E - Schd Compl Yr 0"/>
    <s v="Closed"/>
    <s v="RELW COMP OH   TR2  PRTO AIR"/>
    <s v="No Good/Out of Stdrd"/>
    <s v="Insulator-Steel"/>
    <s v="Repair"/>
    <s v="46298175"/>
    <s v="T2 DI HELMS-GREGG #1 22/149 COTTER"/>
    <s v="ICS"/>
  </r>
  <r>
    <s v="LC"/>
    <s v="128768533"/>
    <s v="014/073"/>
    <s v="T2 DI KING RVR SNGR RDLY 14/73 RPR JUMS"/>
    <s v="FRESNO"/>
    <s v="ETL.2030.INSL.NCER"/>
    <d v="2024-05-13T00:00:00"/>
    <d v="2024-04-24T00:00:00"/>
    <d v="2024-11-18T00:00:00"/>
    <x v="0"/>
    <m/>
    <d v="2024-07-24T00:00:00"/>
    <x v="103"/>
    <s v="628"/>
    <s v="TR2"/>
    <m/>
    <s v="E - Schd Compl Yr 0"/>
    <s v="Closed"/>
    <s v="RELW COMP OH   TR2  PRTO AIR  DURA BRIN"/>
    <s v="No Good/Out of Stdrd"/>
    <s v="Jumper-Steel"/>
    <s v="Repair"/>
    <s v="46250580"/>
    <s v="T2 DI KING RVR SNGR RDLY 14/73 RPR JUMS"/>
    <s v="ICS"/>
  </r>
  <r>
    <s v="LC"/>
    <s v="128768627"/>
    <s v="044/295A"/>
    <s v="T2 DI TRINITY CGNWOOD 44/295A RPR JUMW"/>
    <s v="TABLEMTN"/>
    <s v="ETL.4040.INSL.NCER"/>
    <d v="2024-05-13T00:00:00"/>
    <d v="2024-04-24T00:00:00"/>
    <d v="2024-08-17T00:00:00"/>
    <x v="0"/>
    <m/>
    <d v="2024-07-24T00:00:00"/>
    <x v="103"/>
    <s v="630"/>
    <s v="TR2"/>
    <m/>
    <s v="E - Schd Compl Yr 0"/>
    <s v="Closed"/>
    <s v="RELW COMP OH   TR2  PRTO AIR  DURA BRIN"/>
    <s v="No Good/Out of Stdrd"/>
    <s v="Jumper-Wood"/>
    <s v="Repair"/>
    <s v="46250271"/>
    <s v="T2 DI TRINITY CGNWOOD 44/295A RPR JUMW"/>
    <s v="ICW"/>
  </r>
  <r>
    <s v="LC"/>
    <s v="128768629"/>
    <s v="044/295C"/>
    <s v="T2 DI TRINITY CGNWOOD 44/295C RPR JUMW"/>
    <s v="TABLEMTN"/>
    <s v="ETL.4040.INSL.NCER"/>
    <d v="2024-05-13T00:00:00"/>
    <d v="2024-04-24T00:00:00"/>
    <d v="2024-08-17T00:00:00"/>
    <x v="0"/>
    <m/>
    <d v="2025-04-24T00:00:00"/>
    <x v="103"/>
    <s v="630"/>
    <s v="TR2"/>
    <m/>
    <s v="E - Schd Compl Yr 0"/>
    <s v="Closed"/>
    <s v="RELW COMP OH   TR2  PRTO AIR"/>
    <s v="No Good/Out of Stdrd"/>
    <s v="Jumper-Wood"/>
    <s v="Repair"/>
    <s v="46251383"/>
    <s v="T2 DI TRINITY CGNWOOD 44/295C RPR JUMW"/>
    <s v="ICW"/>
  </r>
  <r>
    <s v="LC"/>
    <s v="128768798"/>
    <s v="000/001"/>
    <s v="T2 DI  BLACK TAP-TOWER 000/001 RMV VEG"/>
    <s v="TABLEMTN"/>
    <s v="ETL.5431.TOWR"/>
    <d v="2024-05-13T00:00:00"/>
    <d v="2024-04-24T00:00:00"/>
    <d v="2025-02-10T00:00:00"/>
    <x v="0"/>
    <m/>
    <d v="2025-04-24T00:00:00"/>
    <x v="103"/>
    <s v="564"/>
    <s v="TR2"/>
    <m/>
    <s v="E - Schd Compl Yr 0"/>
    <s v="Closed"/>
    <s v="POHW CNCL OH   TR2  PRTO AIR  FRAB"/>
    <s v="Overgrown"/>
    <s v="Vegetation-Tower"/>
    <s v="Cage Clearing"/>
    <s v=""/>
    <s v=""/>
    <s v=""/>
  </r>
  <r>
    <s v="LC"/>
    <s v="128768958"/>
    <s v="006/064"/>
    <s v="T2 DI GNACIO-BOLINAS #1 6/64 RPR GYWW"/>
    <s v="LAKEVLLE"/>
    <s v="ETL.7140.POLE.WOOD"/>
    <d v="2024-05-13T00:00:00"/>
    <d v="2024-04-24T00:00:00"/>
    <d v="2025-02-14T00:00:00"/>
    <x v="0"/>
    <m/>
    <d v="2025-04-24T00:00:00"/>
    <x v="103"/>
    <s v="630"/>
    <s v="TR2"/>
    <m/>
    <s v="E - Schd Compl Yr 0"/>
    <s v="Closed"/>
    <s v="RELW COMP OH   TR2  PRTO AIR  FRAB"/>
    <s v="No Good/Out of Stdrd"/>
    <s v="Guy Wire-Wood"/>
    <s v="Repair"/>
    <s v="46403747"/>
    <s v="T2 DI GNACIO-BOLINAS #1 6/64 RPR GYWW"/>
    <s v="ICW"/>
  </r>
  <r>
    <s v="LC"/>
    <s v="128769083"/>
    <s v="044/295B"/>
    <s v="T2 DI TRYNITY-CTNWD 44/295B RPR JUMW"/>
    <s v="TABLEMTN"/>
    <s v="ETL.4040.INSL.NCER"/>
    <d v="2024-05-13T00:00:00"/>
    <d v="2024-04-24T00:00:00"/>
    <d v="2024-08-17T00:00:00"/>
    <x v="0"/>
    <m/>
    <d v="2025-04-24T00:00:00"/>
    <x v="103"/>
    <s v="630"/>
    <s v="TR2"/>
    <m/>
    <s v="E - Schd Compl Yr 0"/>
    <s v="Closed"/>
    <s v="RELW COMP OH   TR2  PRTO AIR"/>
    <s v="No Good/Out of Stdrd"/>
    <s v="Jumper-Wood"/>
    <s v="Repair"/>
    <s v="46250270"/>
    <s v="T2 DI TRYNITY-CTNWD 44/295B RPR JUMW"/>
    <s v="ICW"/>
  </r>
  <r>
    <s v="LC"/>
    <s v="128773457"/>
    <s v="026/197"/>
    <s v="T2 DI DRUM-RIO OSO #1 26/197 RPR STRT"/>
    <s v="SACTO"/>
    <s v="ETL.1420.TOWR"/>
    <d v="2024-05-14T00:00:00"/>
    <d v="2024-04-24T00:00:00"/>
    <d v="2025-01-02T00:00:00"/>
    <x v="0"/>
    <m/>
    <d v="2025-04-24T00:00:00"/>
    <x v="103"/>
    <s v="543"/>
    <s v="TR2"/>
    <m/>
    <s v="E - Schd Compl Yr 0"/>
    <s v="Closed"/>
    <s v="RELW COMP OH   TR2  PRTO AIR  FRAB"/>
    <s v="No Good/Out of Stdrd"/>
    <s v="Structure-Tower"/>
    <s v="Repair"/>
    <s v="46327692"/>
    <s v="T2 DI DRUM-RIO OSO #1 26/197 RPR STRT"/>
    <s v="ICQ"/>
  </r>
  <r>
    <s v="LC"/>
    <s v="128773621"/>
    <s v="030/007"/>
    <s v="T2 DI FULTON HPLND 30/7 INSP STRW"/>
    <s v="LAKEVLLE"/>
    <s v="ETL.6890.POLE.NWOD"/>
    <d v="2024-05-14T00:00:00"/>
    <d v="2024-04-24T00:00:00"/>
    <d v="2024-05-29T00:00:00"/>
    <x v="0"/>
    <m/>
    <d v="2024-10-24T00:00:00"/>
    <x v="103"/>
    <s v="630"/>
    <s v="TR2"/>
    <m/>
    <s v="E - Schd Compl Yr 0"/>
    <s v="Closed"/>
    <s v="RELW ACCM COMP OH   TR2  PRTO AIR  FRAB DURA BRIN"/>
    <s v="Overgrown"/>
    <s v="Structure-Wood"/>
    <s v="Inspect"/>
    <s v="46249712"/>
    <s v="T2 DI FULTON HPLND 30/7 INSP STRW"/>
    <s v="ICW"/>
  </r>
  <r>
    <s v="LC"/>
    <s v="128773660"/>
    <s v="032/007"/>
    <s v="T2 DI FLTN-HPLAND 032/007 RPR GYWW"/>
    <s v="LAKEVLLE"/>
    <s v="ETL.6890.POLE.NWOD"/>
    <d v="2024-05-14T00:00:00"/>
    <d v="2024-04-24T00:00:00"/>
    <d v="2025-01-22T00:00:00"/>
    <x v="0"/>
    <m/>
    <d v="2025-04-24T00:00:00"/>
    <x v="103"/>
    <s v="630"/>
    <s v="TR2"/>
    <m/>
    <s v="E - Schd Compl Yr 0"/>
    <s v="Closed"/>
    <s v="RELW COMP OH   TR2  PRTO AIR  FRAB"/>
    <s v="No Good/Out of Stdrd"/>
    <s v="Guy Wire-Wood"/>
    <s v="Repair"/>
    <s v="46305935"/>
    <s v="T2 DI FLTN-HPLAND 032/007 RPR GYWW"/>
    <s v="ICW"/>
  </r>
  <r>
    <s v="LC"/>
    <s v="128773868"/>
    <s v="024/212"/>
    <s v="T2 DI BRDGVL-CTTNWD 024/212R RPL STRW"/>
    <s v="TABLEMTN"/>
    <s v="ETL.1110.POLE.WDPS"/>
    <d v="2024-05-14T00:00:00"/>
    <d v="2024-04-24T00:00:00"/>
    <d v="2025-04-07T00:00:00"/>
    <x v="0"/>
    <m/>
    <d v="2025-04-24T00:00:00"/>
    <x v="103"/>
    <s v="372T"/>
    <s v="TR2"/>
    <m/>
    <s v="E - Schd Compl Yr 0"/>
    <s v="Closed"/>
    <s v="RELW COMP OH   TR2  PRTO AIR  FRAB"/>
    <s v="No Good/Out of Stdrd"/>
    <s v="Structure-Wood"/>
    <s v="Replace"/>
    <s v="35572060"/>
    <s v="T2 DI BRDGVL-CTTNWD 024/212R RPL STRW"/>
    <s v="70Y"/>
  </r>
  <r>
    <s v="LC"/>
    <s v="128773869"/>
    <s v="024/212"/>
    <s v="T2 DI BRDGVL-CTTNWD 024/212L RPL STRW"/>
    <s v="TABLEMTN"/>
    <s v="ETL.1110.POLE.WDPS"/>
    <d v="2024-05-14T00:00:00"/>
    <d v="2024-04-24T00:00:00"/>
    <d v="2025-04-07T00:00:00"/>
    <x v="0"/>
    <m/>
    <d v="2025-04-24T00:00:00"/>
    <x v="103"/>
    <s v="372T"/>
    <s v="TR2"/>
    <m/>
    <s v="E - Schd Compl Yr 0"/>
    <s v="Closed"/>
    <s v="POHW COMP OH   TR2  PRTO AIR  FRAB"/>
    <s v="No Good/Out of Stdrd"/>
    <s v="Structure-Wood"/>
    <s v="Replace"/>
    <s v="35572060"/>
    <s v="T2 DI BRDGVL-CTTNWD 024/212R RPL STRW"/>
    <s v="70Y"/>
  </r>
  <r>
    <s v="LC"/>
    <s v="128774294"/>
    <s v="013/070"/>
    <s v="T2 DI KINGS RIVER-SANGER 13/70 RPR INSS"/>
    <s v="FRESNO"/>
    <s v="ETL.2030.INSL.CERA"/>
    <d v="2024-05-14T00:00:00"/>
    <d v="2024-04-24T00:00:00"/>
    <d v="2025-03-11T00:00:00"/>
    <x v="0"/>
    <m/>
    <d v="2025-04-24T00:00:00"/>
    <x v="103"/>
    <s v="628"/>
    <s v="TR2"/>
    <m/>
    <s v="E - Schd Compl Yr 0"/>
    <s v="Closed"/>
    <s v="RELW FIRE COMP OH   TR2  PRTO AIR"/>
    <s v="No Good/Out of Stdrd"/>
    <s v="Insulator-Steel"/>
    <s v="Repair"/>
    <s v="46298188"/>
    <s v="T2 DI KINGS RIVER-SANGER 13/70 RPR INSS"/>
    <s v="ICS"/>
  </r>
  <r>
    <s v="LC"/>
    <s v="123409950"/>
    <s v="003/018"/>
    <s v="T2NT EI PTTSBURG-MRTNZ #2 3/18 RPL INSS"/>
    <s v="CONCORD"/>
    <s v="ETL.3330.INSL"/>
    <d v="2022-04-25T00:00:00"/>
    <d v="2022-04-25T00:00:00"/>
    <d v="2023-08-01T00:00:00"/>
    <x v="0"/>
    <m/>
    <d v="2025-04-25T00:00:00"/>
    <x v="104"/>
    <s v="532"/>
    <s v="TR2N"/>
    <m/>
    <s v="E - Schd Compl Yr 0"/>
    <s v="Closed"/>
    <s v="RELW INSP COMP OH   FMOB TR2  PRTO NTDE"/>
    <s v="No Good/Out of Stdrd"/>
    <s v="Insulator-Steel"/>
    <s v="Replace"/>
    <s v="31626871"/>
    <s v="T2 EI PITTSBURG-MARTNZ #2 RPL INSS IN 2"/>
    <s v="93K"/>
  </r>
  <r>
    <s v="LC"/>
    <s v="123411920"/>
    <s v="016/062"/>
    <s v="T2NT DI DBL MDWY #2 16/62 RPR SHLS"/>
    <s v="PISMOBCH"/>
    <s v="ETL.5970.TOWR"/>
    <d v="2022-04-25T00:00:00"/>
    <d v="2022-04-25T00:00:00"/>
    <d v="2023-11-14T00:00:00"/>
    <x v="0"/>
    <m/>
    <d v="2025-04-25T00:00:00"/>
    <x v="104"/>
    <s v="628"/>
    <s v="TR2N"/>
    <m/>
    <s v="E - Schd Compl Yr 0"/>
    <s v="Closed"/>
    <s v="RELW FIRE COMP OH   TR2N PRTO AIR  FRAB"/>
    <s v="No Good/Out of Stdrd"/>
    <s v="Shield Wire / OPGW-Steel"/>
    <s v="Repair"/>
    <s v="45661138"/>
    <s v="T2 DI DBL MDWY #2 16/62 RPR SHLS"/>
    <s v="ICS"/>
  </r>
  <r>
    <s v="LC"/>
    <s v="123420474"/>
    <s v="086/437"/>
    <s v="T2NT EI MLN-RND MTN #2 86/437 BNT STEEL"/>
    <s v="TABLEMTN"/>
    <s v="ETL.6020.TOWR"/>
    <d v="2022-04-25T00:00:00"/>
    <d v="2022-04-25T00:00:00"/>
    <d v="2023-08-22T00:00:00"/>
    <x v="0"/>
    <m/>
    <d v="2025-04-25T00:00:00"/>
    <x v="104"/>
    <s v="543"/>
    <s v="TR2N"/>
    <m/>
    <s v="E - Schd Compl Yr 0"/>
    <s v="Closed"/>
    <s v="RELW COMP OH   FMOB TR2N PRTO CLMB FRAB"/>
    <s v="No Good/Out of Stdrd"/>
    <s v="Structure-Tower"/>
    <s v="Repair"/>
    <s v="45616945"/>
    <s v="T2 EI MALIN-RND MTN #2 86/437 BNT STEEL"/>
    <s v="ICQ"/>
  </r>
  <r>
    <s v="LC"/>
    <s v="123420757"/>
    <s v="020/083"/>
    <s v="T2NT DI DIABLO-MIDWAY #2 20/83 RPL HRDT"/>
    <s v="PISMOBCH"/>
    <s v="ETL.5970.TOWR"/>
    <d v="2022-04-25T00:00:00"/>
    <d v="2022-04-25T00:00:00"/>
    <d v="2023-07-06T00:00:00"/>
    <x v="0"/>
    <m/>
    <d v="2025-04-25T00:00:00"/>
    <x v="104"/>
    <s v="543"/>
    <s v="TR2N"/>
    <m/>
    <s v="E - Schd Compl Yr 0"/>
    <s v="Closed"/>
    <s v="RELW COMP OH   TR2N PRTO AIR  FRAB"/>
    <s v="No Good/Out of Stdrd"/>
    <s v="Hardware-Tower"/>
    <s v="Replace"/>
    <s v="45648865"/>
    <s v="T2 DI DIABLO-MIDWAY #2- 20/83 RPL HRDT"/>
    <s v="ICQ"/>
  </r>
  <r>
    <s v="LC"/>
    <s v="123432983"/>
    <s v="028/112"/>
    <s v="T2NT DI DIBLO-MDWY #3 28/112 RPR SHLS"/>
    <s v="PISMOBCH"/>
    <s v="ETL.5980.TOWR"/>
    <d v="2022-04-26T00:00:00"/>
    <d v="2022-04-25T00:00:00"/>
    <d v="2023-11-29T00:00:00"/>
    <x v="0"/>
    <m/>
    <d v="2025-04-25T00:00:00"/>
    <x v="104"/>
    <s v="628"/>
    <s v="TR2N"/>
    <m/>
    <s v="E - Schd Compl Yr 0"/>
    <s v="Closed"/>
    <s v="RELW FIRE COMP OH   TR2N PRTO AIR  FRAB"/>
    <s v="No Good/Out of Stdrd"/>
    <s v="Shield Wire / OPGW-Steel"/>
    <s v="Repair"/>
    <s v="45661162"/>
    <s v="T2 DI DIBLO-MDWY #3 28/112 RPR SHLS"/>
    <s v="ICS"/>
  </r>
  <r>
    <s v="LC"/>
    <s v="128652436"/>
    <s v="021/126"/>
    <s v="T2 STANSLS-MNTC #2 21/126 TOUCH"/>
    <s v="VICTOR"/>
    <s v="ETL.3820.TOWR"/>
    <d v="2024-04-25T00:00:00"/>
    <d v="2024-04-25T00:00:00"/>
    <d v="2025-01-13T00:00:00"/>
    <x v="0"/>
    <m/>
    <d v="2024-10-25T00:00:00"/>
    <x v="104"/>
    <s v="543"/>
    <s v="TR2"/>
    <m/>
    <s v="E - Schd Compl Yr 0"/>
    <s v="Closed"/>
    <s v="RELW COMP OH   FMOB TR2  PRTO FRAB PGEQ DURA BRIN"/>
    <s v="No Good/Out of Stdrd"/>
    <s v="Structure-Tower"/>
    <s v="Repair"/>
    <s v="46472916"/>
    <s v="T2 STANSLS-MNTC #2 21/126 TOUCH"/>
    <s v="ICQ"/>
  </r>
  <r>
    <s v="LC"/>
    <s v="128652883"/>
    <s v=":003/007"/>
    <s v="T2 EI BLLT-RVRRBNK-MLNS SS :3/7 RPR STRW"/>
    <s v="VICTOR"/>
    <s v="ETL.1070.POLE.WOOD"/>
    <d v="2024-04-25T00:00:00"/>
    <d v="2024-04-25T00:00:00"/>
    <d v="2025-03-15T00:00:00"/>
    <x v="0"/>
    <m/>
    <d v="2025-04-25T00:00:00"/>
    <x v="104"/>
    <s v="630"/>
    <s v="TR2"/>
    <m/>
    <s v="E - Schd Compl Yr 0"/>
    <s v="Closed"/>
    <s v="RELW INSP COMP OH   FMOB TR2  PRTO FRAB"/>
    <s v="No Good/Out of Stdrd"/>
    <s v="Structure-Wood"/>
    <s v="Repair"/>
    <s v="46327505"/>
    <s v="T2 EI BLLT-RVRRBNK-MLNS SS :3/7 RPR STRW"/>
    <s v="ICW"/>
  </r>
  <r>
    <s v="LC"/>
    <s v="128653630"/>
    <s v="008/053"/>
    <s v="T2 EI STNLS-MLNS SW ST-MNT 08/53 RMV VEG"/>
    <s v="VICTOR"/>
    <s v="ETL.3830.TOWR"/>
    <d v="2024-04-25T00:00:00"/>
    <d v="2024-04-25T00:00:00"/>
    <d v="2024-04-25T00:00:00"/>
    <x v="1"/>
    <m/>
    <d v="2025-04-25T00:00:00"/>
    <x v="104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8653677"/>
    <s v="009/061"/>
    <s v="T2 CTTNWD-DELEVAN #1 9/61 COMPLETE"/>
    <s v="TABLEMTN"/>
    <s v="ETL.4550.TOWR"/>
    <d v="2024-04-25T00:00:00"/>
    <d v="2024-04-25T00:00:00"/>
    <d v="2025-04-09T00:00:00"/>
    <x v="0"/>
    <m/>
    <d v="2025-04-25T00:00:00"/>
    <x v="104"/>
    <s v="543"/>
    <s v="TR2"/>
    <m/>
    <s v="E - Schd Compl Yr 0"/>
    <s v="Closed"/>
    <s v="RELW INSP COMP OH   FMOB TR2  PRTO FRAB"/>
    <s v="No Good/Out of Stdrd"/>
    <s v="Structure-Tower"/>
    <s v="Repair"/>
    <s v="46310428"/>
    <s v="T2 EI CTTNWD-DELEVAN #1 9/61 RPR STRT"/>
    <s v="ICQ"/>
  </r>
  <r>
    <s v="LC"/>
    <s v="128653968"/>
    <s v="013/125"/>
    <s v="T2 ARCO-CHOLAME 13/125 RPR INSW"/>
    <s v="MIDWAY"/>
    <s v="ETL.8440.INSL.NCER"/>
    <d v="2024-04-25T00:00:00"/>
    <d v="2024-04-25T00:00:00"/>
    <d v="2025-01-08T00:00:00"/>
    <x v="0"/>
    <m/>
    <d v="2025-04-25T00:00:00"/>
    <x v="104"/>
    <s v="630"/>
    <s v="TR2"/>
    <m/>
    <s v="E - Schd Compl Yr 0"/>
    <s v="Closed"/>
    <s v="RELW COMP OH   FMOB TR2  PRTO PGEQ"/>
    <s v="No Good/Out of Stdrd"/>
    <s v="Insulator-Wood"/>
    <s v="Repair"/>
    <s v="46302519"/>
    <s v="T2 ARCO-CHOLAME 13/125 RPR INSW"/>
    <s v="ICW"/>
  </r>
  <r>
    <s v="LC"/>
    <s v="128654046"/>
    <s v="050/218"/>
    <s v="T2 EI RND MTN-TBL MT #2 50/218 RPL INSS"/>
    <s v="TABLEMTN"/>
    <s v="ETL.6070.INSL"/>
    <d v="2024-04-25T00:00:00"/>
    <d v="2024-04-25T00:00:00"/>
    <d v="2025-02-21T00:00:00"/>
    <x v="0"/>
    <m/>
    <d v="2025-04-25T00:00:00"/>
    <x v="104"/>
    <s v="532T"/>
    <s v="TR2"/>
    <m/>
    <s v="E - Schd Compl Yr 0"/>
    <s v="Closed"/>
    <s v="RELW INSP COMP OH   FMOB TR2  PRTO"/>
    <s v="No Good/Out of Stdrd"/>
    <s v="Insulator-Steel"/>
    <s v="Replace"/>
    <s v="35611184"/>
    <s v="T2 EI RND MTN-TBL MT #2 50/218 RPL INSS"/>
    <s v="93K"/>
  </r>
  <r>
    <s v="LC"/>
    <s v="128654171"/>
    <s v="006/005"/>
    <s v="T2 EI VLY SPRNGS-MARTEL #1 6/5 RMV VEG"/>
    <s v="VICTOR"/>
    <s v="ETL.8240.POLE.NWOD"/>
    <d v="2024-04-25T00:00:00"/>
    <d v="2024-04-25T00:00:00"/>
    <d v="2024-09-21T00:00:00"/>
    <x v="0"/>
    <m/>
    <d v="2025-04-25T00:00:00"/>
    <x v="104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54246"/>
    <s v="018/257A"/>
    <s v="T2 WV CLAY-MARTEL 018/257A INS RPTS"/>
    <s v="VICTOR"/>
    <s v="ETL.8250.POLE.WOOD"/>
    <d v="2024-04-25T00:00:00"/>
    <d v="2024-04-25T00:00:00"/>
    <d v="2025-04-12T00:00:00"/>
    <x v="0"/>
    <m/>
    <d v="2025-04-25T00:00:00"/>
    <x v="104"/>
    <s v="672"/>
    <s v="TR2"/>
    <m/>
    <s v="E - Schd Compl Yr 0"/>
    <s v="Closed"/>
    <s v="REGW OTHR COMP OH   FMOB TR2  PRTO FRAB NTDE"/>
    <s v="Missing"/>
    <s v="Raptor Guard-Wood"/>
    <s v="Install"/>
    <s v="31609432"/>
    <s v="T2 EI  CLAY-MARTEL+ 17/255 RPL STRW"/>
    <s v="70Y"/>
  </r>
  <r>
    <s v="LC"/>
    <s v="128654605"/>
    <s v="026/433"/>
    <s v="T2 WV KESWICK-TRINITY 26/433 REFRAME"/>
    <s v="TABLEMTN"/>
    <s v="ETL.7270.POLE.WOOD"/>
    <d v="2024-04-25T00:00:00"/>
    <d v="2024-04-25T00:00:00"/>
    <d v="2025-04-03T00:00:00"/>
    <x v="0"/>
    <m/>
    <d v="2025-04-25T00:00:00"/>
    <x v="104"/>
    <s v="637T"/>
    <s v="TR2"/>
    <m/>
    <s v="E - Schd Compl Yr 0"/>
    <s v="Closed"/>
    <s v="RELW OTHR COMP OH   FMOB TR2  PRTO FRAB"/>
    <s v="No Good/Out of Stdrd"/>
    <s v="Crossarm-Wood"/>
    <s v="Replace"/>
    <s v="35573710"/>
    <s v="T2 WV KESWICK-TRINITY 26/433 REFRAME"/>
    <s v="93E"/>
  </r>
  <r>
    <s v="LC"/>
    <s v="128654610"/>
    <s v="050/218"/>
    <s v="T2 EI RND MTN-TBL MTN #1 50/218 RMV NEST"/>
    <s v="TABLEMTN"/>
    <s v="ETL.6060.TOWR"/>
    <d v="2024-04-25T00:00:00"/>
    <d v="2024-04-25T00:00:00"/>
    <d v="2025-01-25T00:00:00"/>
    <x v="0"/>
    <m/>
    <d v="2025-04-25T00:00:00"/>
    <x v="104"/>
    <s v="628"/>
    <s v="TR2"/>
    <m/>
    <s v="E - Schd Compl Yr 0"/>
    <s v="Closed"/>
    <s v="RELW INSP COMP OH   FMOB TR2  PRTO FRAB"/>
    <s v="Debris/Nest/etc."/>
    <s v="Structure-Steel"/>
    <s v="Remove"/>
    <s v="46306282"/>
    <s v="T2 EI RND MTN-TBL MTN #1 50/218 RMV NEST"/>
    <s v="ICS"/>
  </r>
  <r>
    <s v="LC"/>
    <s v="128654632"/>
    <s v="000/004"/>
    <s v="T2 EI MENDOCINO-UKIAH 000/004 RPL ANCW"/>
    <s v="WILLITS"/>
    <s v="ETL.2420.POLE.NWOD"/>
    <d v="2024-04-25T00:00:00"/>
    <d v="2024-04-25T00:00:00"/>
    <d v="2025-03-26T00:00:00"/>
    <x v="0"/>
    <m/>
    <d v="2025-04-25T00:00:00"/>
    <x v="104"/>
    <s v="637T"/>
    <s v="TR2"/>
    <m/>
    <s v="E - Schd Compl Yr 0"/>
    <s v="Closed"/>
    <s v="RELW INSP COMP OH   FMOB TR2  PRTO FRAB"/>
    <s v="No Good/Out of Stdrd"/>
    <s v="Anchor-Wood"/>
    <s v="Replace"/>
    <s v="35574326"/>
    <s v="T2 EI MENDOCINO-UKIAH 000/004 RPL ANCW"/>
    <s v="93E"/>
  </r>
  <r>
    <s v="LC"/>
    <s v="128654979"/>
    <s v="002/018"/>
    <s v="T2 EI DIVIDE-VANDENBERG #1 2/18 RMV NEST"/>
    <s v="PISMOBCH"/>
    <s v="ETL.8620.POLE.WOOD"/>
    <d v="2024-04-25T00:00:00"/>
    <d v="2024-04-25T00:00:00"/>
    <d v="2025-01-13T00:00:00"/>
    <x v="0"/>
    <m/>
    <d v="2025-04-25T00:00:00"/>
    <x v="104"/>
    <s v="630"/>
    <s v="TR2"/>
    <m/>
    <s v="E - Schd Compl Yr 0"/>
    <s v="Closed"/>
    <s v="RELW INSP COMP OH   FMOB TR2  PRTO FRAB"/>
    <s v="Debris/Nest/etc."/>
    <s v="Structure-Wood"/>
    <s v="Remove"/>
    <s v="46329645"/>
    <s v="T2 EI DIVIDE-VANDENBERG #1 2/18 RMV NEST"/>
    <s v="ICW"/>
  </r>
  <r>
    <s v="LC"/>
    <s v="128654991"/>
    <s v="000/006"/>
    <s v="T2 EI MENDOCINO-UKIAH 0/6 RPL POLE"/>
    <s v="WILLITS"/>
    <s v="ETL.2420.POLE.WOOD"/>
    <d v="2024-04-25T00:00:00"/>
    <d v="2024-04-25T00:00:00"/>
    <d v="2025-03-25T00:00:00"/>
    <x v="0"/>
    <m/>
    <d v="2025-04-25T00:00:00"/>
    <x v="104"/>
    <s v="372T"/>
    <s v="TR2"/>
    <m/>
    <s v="E - Schd Compl Yr 0"/>
    <s v="Closed"/>
    <s v="RELW INSP COMP OH   FMOB TR2  PRTO FRAB"/>
    <s v="No Good/Out of Stdrd"/>
    <s v="Structure-Wood"/>
    <s v="Replace"/>
    <s v="35574329"/>
    <s v="T2 EI MENDOCINO-UKIAH 0/6 RPL POLE"/>
    <s v="70Y"/>
  </r>
  <r>
    <s v="LC"/>
    <s v="128655080"/>
    <s v="002/017"/>
    <s v="T2 EI KRCKHF-CLVS-SNGR #1 02/17 RMV ENCR"/>
    <s v="FRESNO"/>
    <s v="ETL.1890.TOWR"/>
    <d v="2024-04-25T00:00:00"/>
    <d v="2024-04-25T00:00:00"/>
    <d v="2024-08-20T00:00:00"/>
    <x v="0"/>
    <m/>
    <d v="2024-10-25T00:00:00"/>
    <x v="104"/>
    <s v="931"/>
    <s v="TR2"/>
    <m/>
    <s v="E - Schd Compl Yr 0"/>
    <s v="Closed"/>
    <s v="RELW INSP COMP OH   FMOB TR2  PRTO FRAB NTDE DURA BRIN"/>
    <s v="Encroachment"/>
    <s v="Right of Way"/>
    <s v="Remove"/>
    <s v="46249750"/>
    <s v="T2 EI KRCKHF-CLVS-SNGR #1 02/17 RMV ENCR"/>
    <s v="CHR"/>
  </r>
  <r>
    <s v="LC"/>
    <s v="128655258"/>
    <s v="002/013"/>
    <s v="T2 EI DIVIDE-VANDENBERG #2 2/13 X-BRACE"/>
    <s v="PISMOBCH"/>
    <s v="ETL.8630.POLE.WDPS"/>
    <d v="2024-04-25T00:00:00"/>
    <d v="2024-04-25T00:00:00"/>
    <d v="2024-08-01T00:00:00"/>
    <x v="0"/>
    <m/>
    <d v="2024-07-25T00:00:00"/>
    <x v="104"/>
    <s v="630"/>
    <s v="TR2"/>
    <m/>
    <s v="E - Schd Compl Yr 0"/>
    <s v="Closed"/>
    <s v="RELW INSP COMP OH   FMOB TR2  PRTO FRAB DURA BRIN"/>
    <s v="No Good/Out of Stdrd"/>
    <s v="Crossbrace - Wood"/>
    <s v="Repair"/>
    <s v="46283184"/>
    <s v="T2 EI DIVIDE-VANDENBERG #2 2/13 X-BRACE"/>
    <s v="ICW"/>
  </r>
  <r>
    <s v="LC"/>
    <s v="128656327"/>
    <s v="002/015"/>
    <s v="T2 EI DIVIDE-VANDENBERG #1 2/15 RMV NEST"/>
    <s v="PISMOBCH"/>
    <s v="ETL.8620.POLE.WOOD"/>
    <d v="2024-04-25T00:00:00"/>
    <d v="2024-04-25T00:00:00"/>
    <d v="2024-12-05T00:00:00"/>
    <x v="0"/>
    <m/>
    <d v="2025-04-25T00:00:00"/>
    <x v="104"/>
    <s v="630"/>
    <s v="TR2"/>
    <m/>
    <s v="E - Schd Compl Yr 0"/>
    <s v="Closed"/>
    <s v="RELW INSP COMP OH   FMOB TR2  PRTO FRAB"/>
    <s v="Debris/Nest/etc."/>
    <s v="Structure-Wood"/>
    <s v="Remove"/>
    <s v="46329646"/>
    <s v="T2 EI DIVIDE-VANDENBERG #1 2/15 RMV NEST"/>
    <s v="ICW"/>
  </r>
  <r>
    <s v="LC"/>
    <s v="128656629"/>
    <s v="073/371-GUY"/>
    <s v="T2 EI MLIN-RUND MTN #2 073/371B COMPLETE"/>
    <s v="TABLEMTN"/>
    <s v="ETL.6020.TOWR"/>
    <d v="2024-04-25T00:00:00"/>
    <d v="2024-04-25T00:00:00"/>
    <d v="2024-07-31T00:00:00"/>
    <x v="0"/>
    <m/>
    <d v="2025-04-25T00:00:00"/>
    <x v="104"/>
    <s v="543"/>
    <s v="TR2"/>
    <m/>
    <s v="E - Schd Compl Yr 0"/>
    <s v="Closed"/>
    <s v="RELW INSP COMP OH   FMOB TR2  PRTO FRAB DURA BRIN"/>
    <s v="No Good/Out of Stdrd"/>
    <s v="Guy Wire-Tower"/>
    <s v="Repair"/>
    <s v="46256496"/>
    <s v="T2 EI MLIN-RUND MTN #2 073/371B RPR GYWT"/>
    <s v="ICQ"/>
  </r>
  <r>
    <s v="LC"/>
    <s v="128656792"/>
    <s v="010/007"/>
    <s v="T2 EI EXCHEQUER-MARIPOSA 10/7 RPR GYWW"/>
    <s v="FRESNO"/>
    <s v="ETL.8640.POLE.NWOD"/>
    <d v="2024-04-25T00:00:00"/>
    <d v="2024-04-25T00:00:00"/>
    <d v="2025-04-14T00:00:00"/>
    <x v="0"/>
    <m/>
    <d v="2025-04-25T00:00:00"/>
    <x v="104"/>
    <s v="630"/>
    <s v="TR2"/>
    <m/>
    <s v="E - Schd Compl Yr 0"/>
    <s v="Closed"/>
    <s v="RELW INSP REMT SPCR ACCH COMP OH   FMOB TR2  PRTO FRAB"/>
    <s v="No Good/Out of Stdrd"/>
    <s v="Guy Wire-Wood"/>
    <s v="Repair"/>
    <s v="46298178"/>
    <s v="T2 EI EXCHEQUER-MARIPOSA 10/7 RPR GYWW"/>
    <s v="ICW"/>
  </r>
  <r>
    <s v="LC"/>
    <s v="128656878"/>
    <s v="008/159"/>
    <s v="T2 CARIBOU-WESTWOOD 08/159 GO95"/>
    <s v="TABLEMTN"/>
    <s v="ETL.6300.POLE.WOOD"/>
    <d v="2024-04-25T00:00:00"/>
    <d v="2024-04-25T00:00:00"/>
    <d v="2025-03-11T00:00:00"/>
    <x v="0"/>
    <m/>
    <d v="2025-04-25T00:00:00"/>
    <x v="104"/>
    <s v="401T"/>
    <s v="TR2"/>
    <m/>
    <s v="E - Schd Compl Yr 0"/>
    <s v="Closed"/>
    <s v="RELW OTHR COMP OH   FMOB TR2  PRTO FRAB NTDE"/>
    <s v="Clearance"/>
    <s v="GO95 Clear Infract-Wood"/>
    <s v="To Be Corrected"/>
    <s v="35555479"/>
    <s v="T2 CARIBOU-WESTWOOD 08/159 GO95"/>
    <s v="93G"/>
  </r>
  <r>
    <s v="LC"/>
    <s v="128657014"/>
    <s v="004/112"/>
    <s v="T2 DEL MONTE-VIEJO 04/112 GO95"/>
    <s v="MOSSLNDG"/>
    <s v="ETL.6710.POLE.WOOD"/>
    <d v="2024-04-25T00:00:00"/>
    <d v="2024-04-25T00:00:00"/>
    <d v="2025-04-24T00:00:00"/>
    <x v="0"/>
    <m/>
    <d v="2025-04-25T00:00:00"/>
    <x v="104"/>
    <s v="401T"/>
    <s v="TR2"/>
    <m/>
    <s v="E - Schd Compl Yr 0"/>
    <s v="Closed"/>
    <s v="RELW OTHR COMP OH   FMOB TR2  PRTO FRAB NTDE"/>
    <s v="Clearance"/>
    <s v="GO95 Clear Infract-Wood"/>
    <s v="To Be Corrected"/>
    <s v="35555545"/>
    <s v="T2 DEL MONTE-VIEJO 04/112 GO95"/>
    <s v="93G"/>
  </r>
  <r>
    <s v="LC"/>
    <s v="128657131"/>
    <s v="004/083"/>
    <s v="T2 DEL MONTE-VIEJO 4/083 GO95"/>
    <s v="MOSSLNDG"/>
    <s v="ETL.6710.POLE.WOOD"/>
    <d v="2024-04-25T00:00:00"/>
    <d v="2024-04-25T00:00:00"/>
    <d v="2025-04-23T00:00:00"/>
    <x v="0"/>
    <m/>
    <d v="2025-04-25T00:00:00"/>
    <x v="104"/>
    <s v="401T"/>
    <s v="TR2"/>
    <m/>
    <s v="E - Schd Compl Yr 0"/>
    <s v="Closed"/>
    <s v="RELW OTHR COMP OH   FMOB TR2  PRTO FRAB NTDE"/>
    <s v="Clearance"/>
    <s v="GO95 Clear Infract-Wood"/>
    <s v="To Be Corrected"/>
    <s v="35555546"/>
    <s v="T2 DEL MONTE-VIEJO 4/083 GO95"/>
    <s v="93G"/>
  </r>
  <r>
    <s v="LC"/>
    <s v="128657267"/>
    <s v="034/164"/>
    <s v="T2 EI RND MTN-TBL MTN #1 34/164 RPR CNDS"/>
    <s v="TABLEMTN"/>
    <s v="ETL.6060.INSL"/>
    <d v="2024-04-25T00:00:00"/>
    <d v="2024-04-25T00:00:00"/>
    <d v="2025-02-10T00:00:00"/>
    <x v="0"/>
    <m/>
    <d v="2025-04-25T00:00:00"/>
    <x v="104"/>
    <s v="628"/>
    <s v="TR2"/>
    <m/>
    <s v="E - Schd Compl Yr 0"/>
    <s v="Closed"/>
    <s v="RELW INSP COMP OH   FMOB TR2  PRTO"/>
    <s v="No Good/Out of Stdrd"/>
    <s v="Conductor-Steel"/>
    <s v="Repair"/>
    <s v="46306283"/>
    <s v="T2 EI RND MTN-TBL MTN #1 34/164 RPR CNDS"/>
    <s v="ICS"/>
  </r>
  <r>
    <s v="LC"/>
    <s v="128657429"/>
    <s v="009/082A"/>
    <s v="T2 EI CBRLL-SNT YNZ SW ST 9/82A RPL INSW"/>
    <s v="PISMOBCH"/>
    <s v="ETL.1200.INSL.NCER"/>
    <d v="2024-04-25T00:00:00"/>
    <d v="2024-04-25T00:00:00"/>
    <d v="2025-02-25T00:00:00"/>
    <x v="0"/>
    <m/>
    <d v="2025-04-25T00:00:00"/>
    <x v="104"/>
    <s v="508T"/>
    <s v="TR2"/>
    <m/>
    <s v="E - Schd Compl Yr 0"/>
    <s v="Closed"/>
    <s v="REGW INSP COMP OH   FMOB TR2  PRTO"/>
    <s v="No Good/Out of Stdrd"/>
    <s v="Insulator-Wood"/>
    <s v="Replace"/>
    <s v="35555581"/>
    <s v="T2 EI CBRLLO-SNT YNZ SW ST 9/75 RPL INSW"/>
    <s v="93I"/>
  </r>
  <r>
    <s v="LC"/>
    <s v="128657459"/>
    <s v="009/075"/>
    <s v="T2 EI CBRLLO-SNT YNZ SW ST 9/75 RPL INSW"/>
    <s v="PISMOBCH"/>
    <s v="ETL.1200.INSL.NCER"/>
    <d v="2024-04-25T00:00:00"/>
    <d v="2024-04-25T00:00:00"/>
    <d v="2025-02-25T00:00:00"/>
    <x v="0"/>
    <m/>
    <d v="2025-04-25T00:00:00"/>
    <x v="104"/>
    <s v="508T"/>
    <s v="TR2"/>
    <m/>
    <s v="E - Schd Compl Yr 0"/>
    <s v="Closed"/>
    <s v="RELW INSP COMP OH   FMOB TR2  PRTO"/>
    <s v="No Good/Out of Stdrd"/>
    <s v="Insulator-Wood"/>
    <s v="Replace"/>
    <s v="35555581"/>
    <s v="T2 EI CBRLLO-SNT YNZ SW ST 9/75 RPL INSW"/>
    <s v="93I"/>
  </r>
  <r>
    <s v="LC"/>
    <s v="128657628"/>
    <s v=":000/013"/>
    <s v="T2 CARIBOU #2 :000/013 RPL INSW"/>
    <s v="TABLEMTN"/>
    <s v="ETL.6280.INSL.CERA"/>
    <d v="2024-04-25T00:00:00"/>
    <d v="2024-04-25T00:00:00"/>
    <d v="2025-03-14T00:00:00"/>
    <x v="0"/>
    <m/>
    <d v="2025-04-25T00:00:00"/>
    <x v="104"/>
    <s v="508T"/>
    <s v="TR2"/>
    <m/>
    <s v="E - Schd Compl Yr 0"/>
    <s v="Closed"/>
    <s v="RELW COMP OH   FMOB TR2  PRTO PGEQ"/>
    <s v="No Good/Out of Stdrd"/>
    <s v="Insulator-Wood"/>
    <s v="Replace"/>
    <s v="35556121"/>
    <s v="T2 CARIBOU #2 :000/013 RPL INSW"/>
    <s v="93I"/>
  </r>
  <r>
    <s v="LC"/>
    <s v="128657709"/>
    <s v="012/007"/>
    <s v="T2 EI DUNLAP TAP 012/007 RPL STRW"/>
    <s v="FRESNO"/>
    <s v="ETL.9061.POLE.WOOD"/>
    <d v="2024-04-25T00:00:00"/>
    <d v="2024-04-25T00:00:00"/>
    <d v="2025-03-21T00:00:00"/>
    <x v="0"/>
    <m/>
    <d v="2025-04-25T00:00:00"/>
    <x v="104"/>
    <s v="372T"/>
    <s v="TR2"/>
    <m/>
    <s v="E - Schd Compl Yr 0"/>
    <s v="Closed"/>
    <s v="RELW INSP COMP OH   FMOB TR2  PRTO FRAB"/>
    <s v="No Good/Out of Stdrd"/>
    <s v="Structure-Wood"/>
    <s v="Replace"/>
    <s v="35573192"/>
    <s v="T2 EI DUNLAP TAP 012/007 RPL STRW"/>
    <s v="70Y"/>
  </r>
  <r>
    <s v="LC"/>
    <s v="128657731"/>
    <s v="056/416"/>
    <s v="T2 EI BRDGVLE-CTNWD 56/4 COTTER"/>
    <s v="TABLEMTN"/>
    <s v="ETL.1110.INSL.CERA"/>
    <d v="2024-04-25T00:00:00"/>
    <d v="2024-04-25T00:00:00"/>
    <d v="2025-03-24T00:00:00"/>
    <x v="0"/>
    <m/>
    <d v="2025-04-25T00:00:00"/>
    <x v="104"/>
    <s v="628"/>
    <s v="TR2"/>
    <m/>
    <s v="E - Schd Compl Yr 0"/>
    <s v="Closed"/>
    <s v="RELW INSP COMP OH   FMOB TR2  PRTO"/>
    <s v="No Good/Out of Stdrd"/>
    <s v="Insulator-Steel"/>
    <s v="Repair"/>
    <s v="46311124"/>
    <s v="T2 EI BRDGVLE-CTNWD 56/4 COTTER"/>
    <s v="ICS"/>
  </r>
  <r>
    <s v="LC"/>
    <s v="128657747"/>
    <s v="037/008"/>
    <s v="T2 EI TRINITY-MPLE CREEK 37/8 RPR INSW"/>
    <s v="EUREKA"/>
    <s v="ETL.8170.INSL.NCER"/>
    <d v="2024-04-25T00:00:00"/>
    <d v="2024-04-25T00:00:00"/>
    <d v="2024-10-15T00:00:00"/>
    <x v="0"/>
    <m/>
    <d v="2024-10-25T00:00:00"/>
    <x v="104"/>
    <s v="630"/>
    <s v="TR2"/>
    <m/>
    <s v="E - Schd Compl Yr 0"/>
    <s v="Closed"/>
    <s v="RELW INSP COMP OH   FMOB TR2  PRTO DURA BRIN"/>
    <s v="No Good/Out of Stdrd"/>
    <s v="Insulator-Wood"/>
    <s v="Repair"/>
    <s v="46246254"/>
    <s v="T2 EI TRINITY-MPLE CREEK 37/8 RPR INSW"/>
    <s v="ICW"/>
  </r>
  <r>
    <s v="LC"/>
    <s v="128657767"/>
    <s v="003/001"/>
    <s v="T2 EI SALMON CREEK TAP_003/001L RMV VEG"/>
    <s v="LAKEVLLE"/>
    <s v="ETL.6981.POLE.WDPS"/>
    <d v="2024-04-25T00:00:00"/>
    <d v="2024-04-25T00:00:00"/>
    <d v="2025-04-22T00:00:00"/>
    <x v="0"/>
    <m/>
    <d v="2025-04-25T00:00:00"/>
    <x v="104"/>
    <s v="564"/>
    <s v="TR2"/>
    <m/>
    <s v="E - Schd Compl Yr 0"/>
    <s v="Closed"/>
    <s v="REGW INSP COMP OH   FMOB TR2  PRTO FRAR"/>
    <s v="Overgrown"/>
    <s v="Vegetation"/>
    <s v="Remove"/>
    <s v=""/>
    <s v=""/>
    <s v=""/>
  </r>
  <r>
    <s v="LC"/>
    <s v="128657830"/>
    <s v="003/002"/>
    <s v="T2 EI SALMON CREEK TAP 3/002 RPL INSW"/>
    <s v="LAKEVLLE"/>
    <s v="ETL.6981.INSL"/>
    <d v="2024-04-25T00:00:00"/>
    <d v="2024-04-25T00:00:00"/>
    <d v="2025-04-14T00:00:00"/>
    <x v="0"/>
    <m/>
    <d v="2025-04-25T00:00:00"/>
    <x v="104"/>
    <s v="508T"/>
    <s v="TR2"/>
    <m/>
    <s v="E - Schd Compl Yr 0"/>
    <s v="Closed"/>
    <s v="RELW INSP COMP OH   FMOB TR2  PRTO"/>
    <s v="No Good/Out of Stdrd"/>
    <s v="Insulator-Wood"/>
    <s v="Replace"/>
    <s v="35572894"/>
    <s v="T2 EI SALMON CREEK TAP 3/002 RPL INSW"/>
    <s v="93I"/>
  </r>
  <r>
    <s v="LC"/>
    <s v="128657872"/>
    <s v="023/620"/>
    <s v="T2 EI CARIBOU #2 23/620 RPR GYWW"/>
    <s v="TABLEMTN"/>
    <s v="ETL.6280.POLE.NWOD"/>
    <d v="2024-04-25T00:00:00"/>
    <d v="2024-04-25T00:00:00"/>
    <d v="2024-09-16T00:00:00"/>
    <x v="0"/>
    <m/>
    <d v="2024-10-25T00:00:00"/>
    <x v="104"/>
    <s v="630"/>
    <s v="TR2"/>
    <m/>
    <s v="E - Schd Compl Yr 0"/>
    <s v="Closed"/>
    <s v="RELW INSP RESD REMT NOAC REAR ACCL COMP OH   FMOB TR2  PRTO FRAB DURA BRIN"/>
    <s v="No Good/Out of Stdrd"/>
    <s v="Guy Wire-Wood"/>
    <s v="Repair"/>
    <s v="46250282"/>
    <s v="T2 EI CARIBOU #2 23/620 RPR GYWW"/>
    <s v="ICW"/>
  </r>
  <r>
    <s v="LC"/>
    <s v="128657875"/>
    <s v="008/095"/>
    <s v="T2 VEDDER TAP 8/95 RPL POLE"/>
    <s v="MIDWAY"/>
    <s v="ETL.2141.POLE.WOOD"/>
    <d v="2024-04-25T00:00:00"/>
    <d v="2024-04-25T00:00:00"/>
    <d v="2025-04-10T00:00:00"/>
    <x v="0"/>
    <m/>
    <d v="2025-04-25T00:00:00"/>
    <x v="104"/>
    <s v="372T"/>
    <s v="TR2"/>
    <m/>
    <s v="E - Schd Compl Yr 0"/>
    <s v="Closed"/>
    <s v="RELW TNT  SUBS SPCR USA  COMP OH   FMOB TR2  PRTO FRAB"/>
    <s v="Rotten"/>
    <s v="Structure-Wood"/>
    <s v="Replace"/>
    <s v="35597335"/>
    <s v="T2 VEDDER TAP 8/95 RPL POLE"/>
    <s v="70Y"/>
  </r>
  <r>
    <s v="LC"/>
    <s v="128657878"/>
    <s v="038/001"/>
    <s v="T2 EI TRINITY-MPLE CREEK 38/1 RPL HRDD"/>
    <s v="EUREKA"/>
    <s v="ETL.8170.POLE.WOOD"/>
    <d v="2024-04-25T00:00:00"/>
    <d v="2024-04-25T00:00:00"/>
    <d v="2025-04-28T00:00:00"/>
    <x v="1"/>
    <m/>
    <d v="2025-04-25T00:00:00"/>
    <x v="104"/>
    <s v="630"/>
    <s v="TR2"/>
    <m/>
    <s v="E - Schd Compl Yr 0"/>
    <s v="Closed"/>
    <s v="RELW INSP COMP OH   FMOB TR2  PRTO FRAB NTDE"/>
    <s v="No Good/Out of Stdrd"/>
    <s v="Hardware-Wood"/>
    <s v="Replace"/>
    <s v="46345775"/>
    <s v="T2 EI TRINITY-MPLE CREEK 38/1 RPL HRDD"/>
    <s v="ICW"/>
  </r>
  <r>
    <s v="LC"/>
    <s v="128658000"/>
    <s v="005/002"/>
    <s v="T2 EI DUNLAP TAP 005/002 COMPLETED"/>
    <s v="FRESNO"/>
    <s v="ETL.9061.INSL.NCER"/>
    <d v="2024-04-25T00:00:00"/>
    <d v="2024-04-25T00:00:00"/>
    <d v="2025-03-21T00:00:00"/>
    <x v="0"/>
    <m/>
    <d v="2025-04-25T00:00:00"/>
    <x v="104"/>
    <s v="508T"/>
    <s v="TR2"/>
    <m/>
    <s v="E - Schd Compl Yr 0"/>
    <s v="Closed"/>
    <s v="RELW INSP COMP OH   FMOB TR2  PRTO"/>
    <s v="No Good/Out of Stdrd"/>
    <s v="Insulator-Wood"/>
    <s v="Replace"/>
    <s v="35573190"/>
    <s v="T2 EI DUNLAP TAP 005/002 RPL INSW"/>
    <s v="93I"/>
  </r>
  <r>
    <s v="LC"/>
    <s v="128658070"/>
    <s v="014/135"/>
    <s v="T2 EI UKH-HPLND-CLVRDLE 14/135 RPL STRW"/>
    <s v="WILLITS"/>
    <s v="ETL.4050.POLE.WOOD"/>
    <d v="2024-04-25T00:00:00"/>
    <d v="2024-04-25T00:00:00"/>
    <d v="2025-06-18T00:00:00"/>
    <x v="1"/>
    <m/>
    <d v="2025-04-25T00:00:00"/>
    <x v="104"/>
    <s v="372T"/>
    <s v="TR2"/>
    <m/>
    <s v="E - Schd Compl Yr 0"/>
    <s v="Closed"/>
    <s v="RELW INSP COMP OH   FMOB TR2  PRTO FRAB"/>
    <s v="No Good/Out of Stdrd"/>
    <s v="Structure-Wood"/>
    <s v="Replace"/>
    <s v="35571882"/>
    <s v="T2 EI UKH-HPLND-CLVRDLE 14/135 RPL POLE"/>
    <s v="70Y"/>
  </r>
  <r>
    <s v="LC"/>
    <s v="128659576"/>
    <s v="003/016"/>
    <s v="T2 EI BRCEBRG JCT-MRPSA TP 3/16 COMPLETE"/>
    <s v="FRESNO"/>
    <s v="ETL.8651.INSL.NCER"/>
    <d v="2024-04-26T00:00:00"/>
    <d v="2024-04-25T00:00:00"/>
    <d v="2025-03-29T00:00:00"/>
    <x v="0"/>
    <m/>
    <d v="2025-04-25T00:00:00"/>
    <x v="104"/>
    <s v="630"/>
    <s v="TR2"/>
    <m/>
    <s v="E - Schd Compl Yr 0"/>
    <s v="Closed"/>
    <s v="RELW INSP COMP OH   FMOB TR2  PRTO"/>
    <s v="No Good/Out of Stdrd"/>
    <s v="Insulator-Wood"/>
    <s v="Repair"/>
    <s v="46298180"/>
    <s v="T2 EI BRCEBRG JCT-MRPSA TP 3/16 RPR INSW"/>
    <s v="ICW"/>
  </r>
  <r>
    <s v="LC"/>
    <s v="128659637"/>
    <s v="003/012"/>
    <s v="T2 EI BRCEBRG JCT-MRPSA TP 3/12 RPR INSW"/>
    <s v="FRESNO"/>
    <s v="ETL.8651.INSL.CERA"/>
    <d v="2024-04-26T00:00:00"/>
    <d v="2024-04-25T00:00:00"/>
    <d v="2025-03-28T00:00:00"/>
    <x v="0"/>
    <m/>
    <d v="2025-04-25T00:00:00"/>
    <x v="104"/>
    <s v="630"/>
    <s v="TR2"/>
    <m/>
    <s v="E - Schd Compl Yr 0"/>
    <s v="Closed"/>
    <s v="RELW INSP COMP OH   FMOB TR2  PRTO"/>
    <s v="No Good/Out of Stdrd"/>
    <s v="Insulator-Wood"/>
    <s v="Repair"/>
    <s v="46298181"/>
    <s v="T2 EI BRCEBRG JCT-MRPSA TP 3/12 RPR INSW"/>
    <s v="ICW"/>
  </r>
  <r>
    <s v="LC"/>
    <s v="128661771"/>
    <s v="A004/097"/>
    <s v="T2 DI CSCD BENTN DSCHTS A4/97 INSP ANCW"/>
    <s v="TABLEMTN"/>
    <s v="ETL.6310.POLE.WOOD"/>
    <d v="2024-04-26T00:00:00"/>
    <d v="2024-04-25T00:00:00"/>
    <d v="2024-06-06T00:00:00"/>
    <x v="0"/>
    <m/>
    <d v="2024-10-25T00:00:00"/>
    <x v="104"/>
    <s v="630"/>
    <s v="TR2"/>
    <m/>
    <s v="E - Schd Compl Yr 0"/>
    <s v="Closed"/>
    <s v="RELW COMP OH   TR2  PRTO AIR  FRAB DURA BRIN"/>
    <s v="Overgrown"/>
    <s v="Structure-Wood"/>
    <s v="Inspect"/>
    <s v="46250716"/>
    <s v="T2 DI CSCD BENTN DSCHTS A4/97 INSP ANCW"/>
    <s v="ICW"/>
  </r>
  <r>
    <s v="LC"/>
    <s v="128662202"/>
    <s v="048/343"/>
    <s v="T2 DI CRBOU TBL MTN 48/343 RPR JUMS"/>
    <s v="TABLEMTN"/>
    <s v="ETL.4440.INSL.NCER"/>
    <d v="2024-04-26T00:00:00"/>
    <d v="2024-04-25T00:00:00"/>
    <d v="2024-06-08T00:00:00"/>
    <x v="0"/>
    <m/>
    <d v="2024-10-25T00:00:00"/>
    <x v="104"/>
    <s v="628"/>
    <s v="TR2"/>
    <m/>
    <s v="E - Schd Compl Yr 0"/>
    <s v="Closed"/>
    <s v="RELW FIRE COMP OH   TR2  PRTO AIR  DURA BRIN"/>
    <s v="No Good/Out of Stdrd"/>
    <s v="Jumper-Steel"/>
    <s v="Repair"/>
    <s v="46240002"/>
    <s v="T2 DI CRBOU TBL MTN 48/343 RPR JUMS"/>
    <s v="ICS"/>
  </r>
  <r>
    <s v="LC"/>
    <s v="128662342"/>
    <s v="108/002"/>
    <s v="T2 DI HUMBOLDT-BRIDGE 108/2L RPR GYWW"/>
    <s v="EUREKA"/>
    <s v="ETL.1810.POLE.WDPS"/>
    <d v="2024-04-26T00:00:00"/>
    <d v="2024-04-25T00:00:00"/>
    <d v="2025-04-18T00:00:00"/>
    <x v="0"/>
    <m/>
    <d v="2025-04-25T00:00:00"/>
    <x v="104"/>
    <s v="630"/>
    <s v="TR2"/>
    <m/>
    <s v="E - Schd Compl Yr 0"/>
    <s v="Closed"/>
    <s v="RELW COMP OH   TR2  PRTO AIR  FRAB"/>
    <s v="No Good/Out of Stdrd"/>
    <s v="Guy Wire-Wood"/>
    <s v="Repair"/>
    <s v="46345779"/>
    <s v="T2 DI HUMBOLDT-BRIDGE 108/2L RPR GYWW"/>
    <s v="ICW"/>
  </r>
  <r>
    <s v="LC"/>
    <s v="128662346"/>
    <s v="A008/182"/>
    <s v="T2 DI CSCDE-BNTN-DS A8/182 RPR JUMW"/>
    <s v="TABLEMTN"/>
    <s v="ETL.6310.INSL.NCER"/>
    <d v="2024-04-26T00:00:00"/>
    <d v="2024-04-25T00:00:00"/>
    <d v="2024-11-18T00:00:00"/>
    <x v="0"/>
    <m/>
    <d v="2024-07-25T00:00:00"/>
    <x v="104"/>
    <s v="630"/>
    <s v="TR2"/>
    <m/>
    <s v="E - Schd Compl Yr 0"/>
    <s v="Closed"/>
    <s v="RELW COMP OH   TR2  PRTO AIR  DURA BRIN"/>
    <s v="No Good/Out of Stdrd"/>
    <s v="Jumper-Wood"/>
    <s v="Repair"/>
    <s v="46250715"/>
    <s v="T2 DI CASCADE-BENTON-DES A8/182 RPR JUMW"/>
    <s v="ICW"/>
  </r>
  <r>
    <s v="LC"/>
    <s v="128662348"/>
    <s v="A008/182"/>
    <s v="T2 DI CASCADE-BENTON A8/182 RPR WDPKR"/>
    <s v="TABLEMTN"/>
    <s v="ETL.6310.POLE.WOOD"/>
    <d v="2024-04-26T00:00:00"/>
    <d v="2024-04-25T00:00:00"/>
    <d v="2024-05-16T00:00:00"/>
    <x v="0"/>
    <m/>
    <d v="2025-04-25T00:00:00"/>
    <x v="104"/>
    <s v="630"/>
    <s v="TR2"/>
    <m/>
    <s v="E - Schd Compl Yr 0"/>
    <s v="Closed"/>
    <s v="RELW COMP OH   TR2  PRTO AIR  FRAB"/>
    <s v="No Good/Out of Stdrd"/>
    <s v="Structure-Wood"/>
    <s v="Repair"/>
    <s v="46256649"/>
    <s v="T2 DI CASCADE-BENTON A8/182 RPR WDPKR"/>
    <s v="ICW"/>
  </r>
  <r>
    <s v="LC"/>
    <s v="128662349"/>
    <s v="108/002"/>
    <s v="T2 DI HUMBOLDT-BRIDGE 108/2L RPR ADSS"/>
    <s v="EUREKA"/>
    <s v="ETL.1810.POLE.WDPS"/>
    <d v="2024-04-26T00:00:00"/>
    <d v="2024-04-25T00:00:00"/>
    <d v="2025-04-18T00:00:00"/>
    <x v="0"/>
    <m/>
    <d v="2025-04-25T00:00:00"/>
    <x v="104"/>
    <s v="630"/>
    <s v="TR2"/>
    <m/>
    <s v="E - Schd Compl Yr 0"/>
    <s v="Closed"/>
    <s v="RELW COMP OH   TR2  PRTO AIR  FRAB"/>
    <s v="No Good/Out of Stdrd"/>
    <s v="ADSS - Wood"/>
    <s v="Repair"/>
    <s v="46345780"/>
    <s v="T2 DI HUMBOLDT-BRIDGE 108/2L RPR ADSS"/>
    <s v="ICW"/>
  </r>
  <r>
    <s v="LC"/>
    <s v="128679283"/>
    <s v="016/115"/>
    <s v="T2 DI HELMS-GREGG #1 16/115 RPR SHLS"/>
    <s v="FRESNO"/>
    <s v="ETL.4870.TOWR"/>
    <d v="2024-04-29T00:00:00"/>
    <d v="2024-04-25T00:00:00"/>
    <d v="2025-03-27T00:00:00"/>
    <x v="0"/>
    <m/>
    <d v="2025-04-25T00:00:00"/>
    <x v="104"/>
    <s v="628"/>
    <s v="TR2"/>
    <m/>
    <s v="E - Schd Compl Yr 0"/>
    <s v="Closed"/>
    <s v="RELW SPCR COMP OH   TR2  PRTO AIR  FRAB"/>
    <s v="No Good/Out of Stdrd"/>
    <s v="Shield Wire - Steel"/>
    <s v="Repair"/>
    <s v="46298162"/>
    <s v="T2 DI HELMS-GREGG #1 16/115 RPR SHLS"/>
    <s v="ICS"/>
  </r>
  <r>
    <s v="LC"/>
    <s v="128679762"/>
    <s v="002/033"/>
    <s v="T3 DI DESABLA-CNTRVILLE 2/33L RPL HRDD"/>
    <s v="TABLEMTN"/>
    <s v="ETL.6720.POLE.STPS"/>
    <d v="2024-04-29T00:00:00"/>
    <d v="2024-04-25T00:00:00"/>
    <d v="2024-11-15T00:00:00"/>
    <x v="0"/>
    <m/>
    <d v="2025-04-25T00:00:00"/>
    <x v="104"/>
    <s v="630"/>
    <s v="TR3"/>
    <s v="YES"/>
    <s v="E - Schd Compl Yr 0"/>
    <s v="Closed"/>
    <s v="RELW FIRE COMP OH   XMPT TR3  PRTO AIR  FRAB NTDE BRIN"/>
    <s v="No Good/Out of Stdrd"/>
    <s v="Hardware-Wood"/>
    <s v="Replace"/>
    <s v="46247573"/>
    <s v="T3 DI DESABLA-CNTRVILLE 2/33L RPL HRDD"/>
    <s v="ICW"/>
  </r>
  <r>
    <s v="LC"/>
    <s v="128679764"/>
    <s v="056/004B"/>
    <s v="T2 DI HUMBOLDT-TRINITY 56/4B RPR GYWW"/>
    <s v="EUREKA"/>
    <s v="ETL.1820.POLE.NWOD"/>
    <d v="2024-04-29T00:00:00"/>
    <d v="2024-04-25T00:00:00"/>
    <d v="2025-02-17T00:00:00"/>
    <x v="0"/>
    <m/>
    <d v="2025-04-25T00:00:00"/>
    <x v="104"/>
    <s v="630"/>
    <s v="TR2"/>
    <m/>
    <s v="E - Schd Compl Yr 0"/>
    <s v="Closed"/>
    <s v="RELW FIRE COMP OH   TR2  PRTO AIR  FRAB"/>
    <s v="No Good/Out of Stdrd"/>
    <s v="Guy Wire-Wood"/>
    <s v="Repair"/>
    <s v="46345777"/>
    <s v="T2 DI HUMBOLDT-TRINITY 56/4B RPR GYWW"/>
    <s v="ICW"/>
  </r>
  <r>
    <s v="LC"/>
    <s v="128679771"/>
    <s v="024/159"/>
    <s v="T2 DI HELMS-GREGG #2 24/159 COTTER"/>
    <s v="FRESNO"/>
    <s v="ETL.4880.INSL.CERA"/>
    <d v="2024-04-29T00:00:00"/>
    <d v="2024-04-25T00:00:00"/>
    <d v="2025-04-10T00:00:00"/>
    <x v="0"/>
    <m/>
    <d v="2025-04-25T00:00:00"/>
    <x v="104"/>
    <s v="628"/>
    <s v="TR2"/>
    <m/>
    <s v="E - Schd Compl Yr 0"/>
    <s v="Closed"/>
    <s v="RELW COMP OH   TR2  PRTO AIR"/>
    <s v="No Good/Out of Stdrd"/>
    <s v="Insulator-Steel"/>
    <s v="Repair"/>
    <s v="46298163"/>
    <s v="T2 DI HELMS-GREGG #2 24/159 COTTER"/>
    <s v="ICS"/>
  </r>
  <r>
    <s v="LC"/>
    <s v="128679772"/>
    <s v="024/159"/>
    <s v="T2 DI HELMS-GREGG #1 24/159 COTTER"/>
    <s v="FRESNO"/>
    <s v="ETL.4870.INSL.CERA"/>
    <d v="2024-04-29T00:00:00"/>
    <d v="2024-04-25T00:00:00"/>
    <d v="2025-03-24T00:00:00"/>
    <x v="0"/>
    <m/>
    <d v="2025-04-25T00:00:00"/>
    <x v="104"/>
    <s v="628"/>
    <s v="TR2"/>
    <m/>
    <s v="E - Schd Compl Yr 0"/>
    <s v="Closed"/>
    <s v="RELW SPCR COMP OH   TR2  PRTO AIR"/>
    <s v="No Good/Out of Stdrd"/>
    <s v="Insulator-Steel"/>
    <s v="Repair"/>
    <s v="46298164"/>
    <s v="T2 DI HELMS-GREGG #1 24/159 COTTER"/>
    <s v="ICS"/>
  </r>
  <r>
    <s v="LC"/>
    <s v="128679810"/>
    <s v="023/153"/>
    <s v="T2 DI HELMS GREGG #1 23/153 RPR SHLS"/>
    <s v="FRESNO"/>
    <s v="ETL.4870.TOWR"/>
    <d v="2024-04-29T00:00:00"/>
    <d v="2024-04-25T00:00:00"/>
    <d v="2025-03-24T00:00:00"/>
    <x v="0"/>
    <m/>
    <d v="2025-04-25T00:00:00"/>
    <x v="104"/>
    <s v="628"/>
    <s v="TR2"/>
    <m/>
    <s v="E - Schd Compl Yr 0"/>
    <s v="Closed"/>
    <s v="RELW SPCR COMP OH   TR2  PRTO AIR  FRAB"/>
    <s v="No Good/Out of Stdrd"/>
    <s v="Shield Wire - Steel"/>
    <s v="Repair"/>
    <s v="46298165"/>
    <s v="T2 DI HELMS GREGG #1 23/153 RPR SHLS"/>
    <s v="ICS"/>
  </r>
  <r>
    <s v="LC"/>
    <s v="128679849"/>
    <s v="002/032"/>
    <s v="T3 DI DESABLA-CTRV 2/32 RPR CNDW"/>
    <s v="TABLEMTN"/>
    <s v="ETL.6720.INSL"/>
    <d v="2024-04-29T00:00:00"/>
    <d v="2024-04-25T00:00:00"/>
    <d v="2024-11-15T00:00:00"/>
    <x v="0"/>
    <m/>
    <d v="2025-04-25T00:00:00"/>
    <x v="104"/>
    <s v="630"/>
    <s v="TR3"/>
    <s v="YES"/>
    <s v="E - Schd Compl Yr 0"/>
    <s v="Closed"/>
    <s v="RELW FIRE COMP OH   XMPT TR3  PRTO AIR  BRIN"/>
    <s v="No Good/Out of Stdrd"/>
    <s v="Conductor-Wood"/>
    <s v="Repair"/>
    <s v="46247572"/>
    <s v="T3 DI DESABLA-CTRV 2/32 RPR CNDW"/>
    <s v="ICW"/>
  </r>
  <r>
    <s v="LC"/>
    <s v="128680935"/>
    <s v="024/001"/>
    <s v="T2 DI MI-WUK-CURTIS 24/1L RPL POLE"/>
    <s v="VICTOR"/>
    <s v="ETL.1073.POLE.WDPS"/>
    <d v="2024-04-30T00:00:00"/>
    <d v="2024-04-25T00:00:00"/>
    <d v="2024-10-10T00:00:00"/>
    <x v="0"/>
    <m/>
    <d v="2025-04-25T00:00:00"/>
    <x v="104"/>
    <s v="372"/>
    <s v="TR2"/>
    <m/>
    <s v="E - Schd Compl Yr 0"/>
    <s v="Closed"/>
    <s v="POHW FIRE COMP OH   TR2  PRTO AIR  FRAB"/>
    <s v="No Good/Out of Stdrd"/>
    <s v="Structure-Wood"/>
    <s v="Replace"/>
    <s v="35551320"/>
    <s v="T2 DI MI-WUK-CURTIS 24/1 RPL POLE"/>
    <s v="70Y"/>
  </r>
  <r>
    <s v="LC"/>
    <s v="128698448"/>
    <s v="041/004"/>
    <s v="T2 DI MNDCNO-WLTS-FRT BRG 41/4 RPR JUMW"/>
    <s v="WILLITS"/>
    <s v="ETL.7550.INSL.NCER"/>
    <d v="2024-05-01T00:00:00"/>
    <d v="2024-04-25T00:00:00"/>
    <d v="2025-01-15T00:00:00"/>
    <x v="0"/>
    <m/>
    <d v="2024-07-25T00:00:00"/>
    <x v="104"/>
    <s v="630"/>
    <s v="TR2"/>
    <m/>
    <s v="E - Schd Compl Yr 0"/>
    <s v="Closed"/>
    <s v="RELW COMP OH   TR2  PRTO AIR  DURA BRIN"/>
    <s v="No Good/Out of Stdrd"/>
    <s v="Jumper-Wood"/>
    <s v="Repair"/>
    <s v="46252593"/>
    <s v="T2 DI MNDCNO-WLTS-FRT BRG 41/4 RPR JUMW"/>
    <s v="ICW"/>
  </r>
  <r>
    <s v="LC"/>
    <s v="128698678"/>
    <s v="055/003"/>
    <s v="T2 DI HMBDLT TRNTY 55/003L RPR GYWW"/>
    <s v="EUREKA"/>
    <s v="ETL.1820.POLE.WDPS"/>
    <d v="2024-05-01T00:00:00"/>
    <d v="2024-04-25T00:00:00"/>
    <d v="2024-11-09T00:00:00"/>
    <x v="0"/>
    <m/>
    <d v="2025-04-25T00:00:00"/>
    <x v="104"/>
    <s v="630"/>
    <s v="TR2"/>
    <m/>
    <s v="E - Schd Compl Yr 0"/>
    <s v="Closed"/>
    <s v="RELW FIRE COMP OH   TR2  PRTO AIR  FRAB"/>
    <s v="No Good/Out of Stdrd"/>
    <s v="Guy Wire-Wood"/>
    <s v="Repair"/>
    <s v="46345776"/>
    <s v="T2 DI HMBDLT TRNTY 55/003L RPR GYWW"/>
    <s v="ICW"/>
  </r>
  <r>
    <s v="LC"/>
    <s v="128698749"/>
    <s v="000/005"/>
    <s v="T2 DI KRCKHF#1-KRCKHF#2 0/5 RPR FOND"/>
    <s v="FRESNO"/>
    <s v="ETL.1880.TOWR"/>
    <d v="2024-05-01T00:00:00"/>
    <d v="2024-04-25T00:00:00"/>
    <d v="2025-01-14T00:00:00"/>
    <x v="0"/>
    <m/>
    <d v="2025-04-25T00:00:00"/>
    <x v="104"/>
    <s v="543"/>
    <s v="TR2"/>
    <m/>
    <s v="E - Schd Compl Yr 0"/>
    <s v="Closed"/>
    <s v="RELW FIRE COMP OH   TR2  PRTO AIR  FRAB"/>
    <s v="No Good/Out of Stdrd"/>
    <s v="Foundation/Concrete-Tower"/>
    <s v="Repair"/>
    <s v="46297872"/>
    <s v="T2 DI KRCKHF#1-KRCKHF#2 0/5 RPR FOND"/>
    <s v="ICQ"/>
  </r>
  <r>
    <s v="LC"/>
    <s v="128698775"/>
    <s v="073/371"/>
    <s v="T2 DI MALIN-RM#2  73/371 RPR OPGW"/>
    <s v="TABLEMTN"/>
    <s v="ETL.6020.TOWR"/>
    <d v="2024-05-01T00:00:00"/>
    <d v="2024-04-25T00:00:00"/>
    <d v="2025-02-09T00:00:00"/>
    <x v="0"/>
    <m/>
    <d v="2025-04-25T00:00:00"/>
    <x v="104"/>
    <s v="628"/>
    <s v="TR2"/>
    <m/>
    <s v="E - Schd Compl Yr 0"/>
    <s v="Closed"/>
    <s v="RELW FIRE COMP OH   TR2  PRTO AIR  FRAB"/>
    <s v="No Good/Out of Stdrd"/>
    <s v="OPGW - Steel"/>
    <s v="Repair"/>
    <s v="46338192"/>
    <s v="T2 DI MALIN-RM#2  73/371 RPR OPGW"/>
    <s v="ICS"/>
  </r>
  <r>
    <s v="LC"/>
    <s v="128698829"/>
    <s v="047/414"/>
    <s v="T2 DI RND MTN CTNWD#3 47/414 RMV VEG"/>
    <s v="TABLEMTN"/>
    <s v="ETL.5650.TOWR"/>
    <d v="2024-05-01T00:00:00"/>
    <d v="2024-04-25T00:00:00"/>
    <d v="2024-11-20T00:00:00"/>
    <x v="0"/>
    <m/>
    <d v="2025-04-25T00:00:00"/>
    <x v="104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745141"/>
    <s v="048/421"/>
    <s v="T2 DI RND MTN-CTTNWD #3 48/421 RPL HRDT"/>
    <s v="TABLEMTN"/>
    <s v="ETL.5650.TOWR"/>
    <d v="2024-05-10T00:00:00"/>
    <d v="2024-04-25T00:00:00"/>
    <d v="2025-01-08T00:00:00"/>
    <x v="0"/>
    <m/>
    <d v="2025-04-25T00:00:00"/>
    <x v="104"/>
    <s v="543"/>
    <s v="TR2"/>
    <m/>
    <s v="E - Schd Compl Yr 0"/>
    <s v="Closed"/>
    <s v="RELW FIRE COMP OH   TR2  PRTO AIR  FRAB"/>
    <s v="No Good/Out of Stdrd"/>
    <s v="Hardware-Tower"/>
    <s v="Replace"/>
    <s v="46310408"/>
    <s v="T2 DI RND MTN-CTTNWD #3 48/421 RPL HRDT"/>
    <s v="ICQ"/>
  </r>
  <r>
    <s v="LC"/>
    <s v="128746160"/>
    <s v="047/412"/>
    <s v="T2NT DI RND MTN-CTTNWD#3 47/412 RPR STRT"/>
    <s v="TABLEMTN"/>
    <s v="ETL.5650.TOWR"/>
    <d v="2024-05-10T00:00:00"/>
    <d v="2024-04-25T00:00:00"/>
    <d v="2025-04-10T00:00:00"/>
    <x v="0"/>
    <m/>
    <d v="2027-04-25T00:00:00"/>
    <x v="104"/>
    <s v="543"/>
    <s v="TR2"/>
    <m/>
    <s v="E - Schd Compl Yr 0"/>
    <s v="Closed"/>
    <s v="RELW FIRE COMP OH   TR2  PRTO AIR  FRAB"/>
    <s v="No Good/Out of Stdrd"/>
    <s v="Structure-Tower"/>
    <s v="Repair"/>
    <s v="46310407"/>
    <s v="T2NT DI RND MTN-CTTNWD#3 47/412 RPR STRT"/>
    <s v="ICQ"/>
  </r>
  <r>
    <s v="LC"/>
    <s v="128746554"/>
    <s v="032/010"/>
    <s v="T2 DI FULTON HPLAND 32/10 TOUCH"/>
    <s v="LAKEVLLE"/>
    <s v="ETL.6890.POLE.NWOD"/>
    <d v="2024-05-10T00:00:00"/>
    <d v="2024-04-25T00:00:00"/>
    <d v="2025-06-23T00:00:00"/>
    <x v="1"/>
    <m/>
    <d v="2024-10-25T00:00:00"/>
    <x v="104"/>
    <s v="630"/>
    <s v="TR2"/>
    <m/>
    <s v="E - Schd Compl Yr 0"/>
    <s v="Closed"/>
    <s v="RELW COMP OH   TR2  PRTO AIR  FRAB NTDE DURA BRIN"/>
    <s v="No Good/Out of Stdrd"/>
    <s v="Structure-Wood"/>
    <s v="Repair"/>
    <s v="46505448"/>
    <s v="T2 DI FULTON HPLAND 32/10 TOUCH"/>
    <s v="ICW"/>
  </r>
  <r>
    <s v="LC"/>
    <s v="128746583"/>
    <s v="022/150"/>
    <s v="T2 DI HELMS GREG #1 22/150 RPR SHLS"/>
    <s v="FRESNO"/>
    <s v="ETL.4870.TOWR"/>
    <d v="2024-05-10T00:00:00"/>
    <d v="2024-04-25T00:00:00"/>
    <d v="2025-03-25T00:00:00"/>
    <x v="0"/>
    <m/>
    <d v="2025-04-25T00:00:00"/>
    <x v="104"/>
    <s v="628"/>
    <s v="TR2"/>
    <m/>
    <s v="E - Schd Compl Yr 0"/>
    <s v="Closed"/>
    <s v="RELW SPCR COMP OH   TR2  PRTO AIR  FRAB"/>
    <s v="No Good/Out of Stdrd"/>
    <s v="Shield Wire - Steel"/>
    <s v="Repair"/>
    <s v="46298169"/>
    <s v="T2 DI HELMS GREG #1 22/150 RPR SHLS"/>
    <s v="ICS"/>
  </r>
  <r>
    <s v="LC"/>
    <s v="128746744"/>
    <s v="023/152"/>
    <s v="T2 DI HELM GREGG#1 23/152 RPR SHLS"/>
    <s v="FRESNO"/>
    <s v="ETL.4870.TOWR"/>
    <d v="2024-05-10T00:00:00"/>
    <d v="2024-04-25T00:00:00"/>
    <d v="2025-03-25T00:00:00"/>
    <x v="0"/>
    <m/>
    <d v="2025-04-25T00:00:00"/>
    <x v="104"/>
    <s v="628"/>
    <s v="TR2"/>
    <m/>
    <s v="E - Schd Compl Yr 0"/>
    <s v="Closed"/>
    <s v="RELW FIRE ACCL COMP OH   TR2  PRTO AIR  FRAB"/>
    <s v="No Good/Out of Stdrd"/>
    <s v="Shield Wire - Steel"/>
    <s v="Repair"/>
    <s v="46298170"/>
    <s v="T2 DI HELM GREGG#1 23/152 RPR SHLS"/>
    <s v="ICS"/>
  </r>
  <r>
    <s v="LC"/>
    <s v="128766439"/>
    <s v="024/214"/>
    <s v="T2  BRIDGEVILLE-CTTNWD 24/214 RPR ADSS"/>
    <s v="TABLEMTN"/>
    <s v="ETL.1110.POLE.STPS"/>
    <d v="2024-05-13T00:00:00"/>
    <d v="2024-04-25T00:00:00"/>
    <d v="2025-05-08T00:00:00"/>
    <x v="1"/>
    <m/>
    <d v="2024-07-25T00:00:00"/>
    <x v="104"/>
    <s v="630"/>
    <s v="TR2"/>
    <m/>
    <s v="E - Schd Compl Yr 0"/>
    <s v="Closed"/>
    <s v="RELW OTHR COMP OH   TR2  PRTO AIR  FRAB DURA BRIN"/>
    <s v="No Good/Out of Stdrd"/>
    <s v="ADSS - Wood"/>
    <s v="Repair"/>
    <s v="46253089"/>
    <s v="T2 DI BRIDGEVILL-CTTNWD 24/214 RPR ADSS"/>
    <s v="ICW"/>
  </r>
  <r>
    <s v="LC"/>
    <s v="128768361"/>
    <s v="024/157"/>
    <s v="T2 DI HELMS-GREGG #1 24/157 RPR SHLS"/>
    <s v="FRESNO"/>
    <s v="ETL.4870.TOWR"/>
    <d v="2024-05-13T00:00:00"/>
    <d v="2024-04-25T00:00:00"/>
    <d v="2025-03-24T00:00:00"/>
    <x v="0"/>
    <m/>
    <d v="2025-04-25T00:00:00"/>
    <x v="104"/>
    <s v="628"/>
    <s v="TR2"/>
    <m/>
    <s v="E - Schd Compl Yr 0"/>
    <s v="Closed"/>
    <s v="RELW SPCR COMP OH   TR2  PRTO AIR  FRAB"/>
    <s v="No Good/Out of Stdrd"/>
    <s v="Shield Wire - Steel"/>
    <s v="Repair"/>
    <s v="46298172"/>
    <s v="T2 DI HELMS-GREGG #1 24/157 RPR SHLS"/>
    <s v="ICS"/>
  </r>
  <r>
    <s v="LC"/>
    <s v="128768365"/>
    <s v="024/157"/>
    <s v="T2 DI HELMS-GREGG #1 24/157 COTTER"/>
    <s v="FRESNO"/>
    <s v="ETL.4870.INSL.CERA"/>
    <d v="2024-05-13T00:00:00"/>
    <d v="2024-04-25T00:00:00"/>
    <d v="2025-03-24T00:00:00"/>
    <x v="0"/>
    <m/>
    <d v="2025-04-25T00:00:00"/>
    <x v="104"/>
    <s v="628"/>
    <s v="TR2"/>
    <m/>
    <s v="E - Schd Compl Yr 0"/>
    <s v="Closed"/>
    <s v="RELW SPCR ACCL COMP OH   TR2  PRTO AIR"/>
    <s v="No Good/Out of Stdrd"/>
    <s v="Insulator-Steel"/>
    <s v="Repair"/>
    <s v="46298173"/>
    <s v="T2 DI HELMS-GREGG #1 24/157 COTTER"/>
    <s v="ICS"/>
  </r>
  <r>
    <s v="LC"/>
    <s v="128768611"/>
    <s v="023/155"/>
    <s v="T2 DI HELMS-GREGG #1 23/155 RPR SHLS"/>
    <s v="FRESNO"/>
    <s v="ETL.4870.TOWR"/>
    <d v="2024-05-13T00:00:00"/>
    <d v="2024-04-25T00:00:00"/>
    <d v="2025-03-24T00:00:00"/>
    <x v="0"/>
    <m/>
    <d v="2025-04-25T00:00:00"/>
    <x v="104"/>
    <s v="628"/>
    <s v="TR2"/>
    <m/>
    <s v="E - Schd Compl Yr 0"/>
    <s v="Closed"/>
    <s v="RELW COMP OH   TR2  PRTO AIR  FRAB"/>
    <s v="No Good/Out of Stdrd"/>
    <s v="Shield Wire - Steel"/>
    <s v="Repair"/>
    <s v="46298176"/>
    <s v="T2 DI HELMS-GREGG #1 23/155 RPR SHLS"/>
    <s v="ICS"/>
  </r>
  <r>
    <s v="LC"/>
    <s v="128768793"/>
    <s v="047/414"/>
    <s v="T2 DI PIT #1-CTONWOD 47/414 RMV ENCRCH"/>
    <s v="TABLEMTN"/>
    <s v="ETL.5390.TOWR"/>
    <d v="2024-05-13T00:00:00"/>
    <d v="2024-04-25T00:00:00"/>
    <d v="2024-04-25T00:00:00"/>
    <x v="1"/>
    <m/>
    <d v="2024-10-25T00:00:00"/>
    <x v="104"/>
    <s v="543"/>
    <s v="TR2"/>
    <m/>
    <s v="E - Schd Compl Yr 0"/>
    <s v="Open"/>
    <s v="RELW OTHR OH   TR2  PRTO AIR  FRAB NTDE DURA BRIN"/>
    <s v="No Good/Out of Stdrd"/>
    <s v="Structure-Tower"/>
    <s v="Repair"/>
    <s v="46478220"/>
    <s v="T2 DI PIT #1-CTONWOD 47/414 RMV ENCRCH"/>
    <s v="ICQ"/>
  </r>
  <r>
    <s v="LC"/>
    <s v="128768859"/>
    <s v="014/123"/>
    <s v="T2 DI COTTONWD-BN#2 14/123 RPL INSW"/>
    <s v="TABLEMTN"/>
    <s v="ETL.6650.INSL.NCER"/>
    <d v="2024-05-13T00:00:00"/>
    <d v="2024-04-25T00:00:00"/>
    <d v="2025-04-04T00:00:00"/>
    <x v="0"/>
    <m/>
    <d v="2025-04-25T00:00:00"/>
    <x v="104"/>
    <s v="508T"/>
    <s v="TR2"/>
    <m/>
    <s v="E - Schd Compl Yr 0"/>
    <s v="Closed"/>
    <s v="RELW FIRE COMP OH   TR2  PRTO AIR"/>
    <s v="No Good/Out of Stdrd"/>
    <s v="Insulator-Wood"/>
    <s v="Replace"/>
    <s v="35557461"/>
    <s v="T2 DI COTTONWD-BN#2 14/123 RPL INSW"/>
    <s v="93I"/>
  </r>
  <r>
    <s v="LC"/>
    <s v="128768862"/>
    <s v="014/123"/>
    <s v="T2 DI COTTONWD-BN#2 14/123L RMV VEG"/>
    <s v="TABLEMTN"/>
    <s v="ETL.6650.POLE.WDPS"/>
    <d v="2024-05-13T00:00:00"/>
    <d v="2024-04-25T00:00:00"/>
    <d v="2024-04-25T00:00:00"/>
    <x v="1"/>
    <m/>
    <d v="2025-04-25T00:00:00"/>
    <x v="104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8768865"/>
    <s v="014/123"/>
    <s v="T2 DI COTTONWD-BN#2 14/123L RPR ANCW"/>
    <s v="TABLEMTN"/>
    <s v="ETL.6650.POLE.WDPS"/>
    <d v="2024-05-13T00:00:00"/>
    <d v="2024-04-25T00:00:00"/>
    <d v="2025-04-04T00:00:00"/>
    <x v="0"/>
    <m/>
    <d v="2025-04-25T00:00:00"/>
    <x v="104"/>
    <s v="630"/>
    <s v="TR2"/>
    <m/>
    <s v="E - Schd Compl Yr 0"/>
    <s v="Closed"/>
    <s v="RELW FIRE COMP OH   TR2  PRTO AIR  FRAB"/>
    <s v="No Good/Out of Stdrd"/>
    <s v="Anchor-Wood"/>
    <s v="Repair"/>
    <s v="46477226"/>
    <s v="T2 DI COTTONWD-BN#2 14/123L RPR ANCW"/>
    <s v="ICW"/>
  </r>
  <r>
    <s v="LC"/>
    <s v="128768866"/>
    <s v="014/123"/>
    <s v="T2 DI COTTONWD-BN#2 14/123L RPR ANCW"/>
    <s v="TABLEMTN"/>
    <s v="ETL.6650.POLE.WDPS"/>
    <d v="2024-05-13T00:00:00"/>
    <d v="2024-04-25T00:00:00"/>
    <d v="2025-04-04T00:00:00"/>
    <x v="0"/>
    <m/>
    <d v="2025-04-25T00:00:00"/>
    <x v="104"/>
    <s v="630"/>
    <s v="TR2"/>
    <m/>
    <s v="E - Schd Compl Yr 0"/>
    <s v="Closed"/>
    <s v="RELW FIRE COMP OH   TR2  PRTO AIR  FRAB"/>
    <s v="No Good/Out of Stdrd"/>
    <s v="Anchor-Wood"/>
    <s v="Repair"/>
    <s v="46383860"/>
    <s v="T2 DI COTTONWD-BN#2 14/123L  RPR ANCW"/>
    <s v="ICW"/>
  </r>
  <r>
    <s v="LC"/>
    <s v="128769020"/>
    <s v="003/039B"/>
    <s v="T3 DI DESABLA-CNTV 3/39 RPR SPLW"/>
    <s v="TABLEMTN"/>
    <s v="ETL.6720.INSL.NCER"/>
    <d v="2024-05-13T00:00:00"/>
    <d v="2024-04-25T00:00:00"/>
    <d v="2024-11-15T00:00:00"/>
    <x v="0"/>
    <m/>
    <d v="2025-04-25T00:00:00"/>
    <x v="104"/>
    <s v="630"/>
    <s v="TR3"/>
    <s v="YES"/>
    <s v="E - Schd Compl Yr 0"/>
    <s v="Closed"/>
    <s v="RELW FIRE COMP OH   XMPT TR3  PRTO AIR  NTDE BRIN"/>
    <s v="No Good/Out of Stdrd"/>
    <s v="Splice-Wood"/>
    <s v="Repair"/>
    <s v="46252235"/>
    <s v="T3 DI DESABLA-CNTV 3/39 RPL SPLW"/>
    <s v="ICW"/>
  </r>
  <r>
    <s v="LC"/>
    <s v="128769024"/>
    <s v="003/039"/>
    <s v="T3 DI DESABLA-CNTRVLL 3/39C RPR GYWW"/>
    <s v="TABLEMTN"/>
    <s v="ETL.6720.POLE.STPS"/>
    <d v="2024-05-13T00:00:00"/>
    <d v="2024-04-25T00:00:00"/>
    <d v="2024-11-14T00:00:00"/>
    <x v="0"/>
    <m/>
    <d v="2025-04-25T00:00:00"/>
    <x v="104"/>
    <s v="630"/>
    <s v="TR3"/>
    <s v="YES"/>
    <s v="E - Schd Compl Yr 0"/>
    <s v="Closed"/>
    <s v="RELW FIRE SPCR COMP OH   XMPT TR3  PRTO AIR  FRAB BRIN"/>
    <s v="No Good/Out of Stdrd"/>
    <s v="Guy Wire-Wood"/>
    <s v="Repair"/>
    <s v="46250403"/>
    <s v="T3 DI DESABLA-CNTV 3/39C RPR GYWW"/>
    <s v="ICW"/>
  </r>
  <r>
    <s v="LC"/>
    <s v="128774188"/>
    <s v="073/369"/>
    <s v="T2 DI MALIN-ROUND MNTN#2 73/369 RMV VEG"/>
    <s v="TABLEMTN"/>
    <s v="ETL.6020.TOWR"/>
    <d v="2024-05-14T00:00:00"/>
    <d v="2024-04-25T00:00:00"/>
    <d v="2024-10-29T00:00:00"/>
    <x v="0"/>
    <m/>
    <d v="2025-04-25T00:00:00"/>
    <x v="104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774201"/>
    <s v="016/117"/>
    <s v="T2 DI HELMS GREG #1 16/117 RPR SHLS"/>
    <s v="FRESNO"/>
    <s v="ETL.4870.TOWR"/>
    <d v="2024-05-14T00:00:00"/>
    <d v="2024-04-25T00:00:00"/>
    <d v="2025-03-27T00:00:00"/>
    <x v="0"/>
    <m/>
    <d v="2025-04-25T00:00:00"/>
    <x v="104"/>
    <s v="628"/>
    <s v="TR2"/>
    <m/>
    <s v="E - Schd Compl Yr 0"/>
    <s v="Closed"/>
    <s v="RELW SPCR COMP OH   TR2  PRTO AIR  FRAB"/>
    <s v="No Good/Out of Stdrd"/>
    <s v="Shield Wire - Steel"/>
    <s v="Repair"/>
    <s v="46298177"/>
    <s v="T2 DI HELMS GREG #1 16/117 RPR SHLS"/>
    <s v="ICS"/>
  </r>
  <r>
    <s v="LC"/>
    <s v="128779905"/>
    <s v="002/031B"/>
    <s v="T3 DI DESABLA-CNTRVLLE 2/31B RPR INSW"/>
    <s v="TABLEMTN"/>
    <s v="ETL.6720.INSL.NCER"/>
    <d v="2024-05-15T00:00:00"/>
    <d v="2024-04-25T00:00:00"/>
    <d v="2024-11-15T00:00:00"/>
    <x v="0"/>
    <m/>
    <d v="2025-04-25T00:00:00"/>
    <x v="104"/>
    <s v="630"/>
    <s v="TR3"/>
    <s v="YES"/>
    <s v="E - Schd Compl Yr 0"/>
    <s v="Closed"/>
    <s v="RELW OTHR COMP OH   XMPT TR3  PRTO AIR  BRIN"/>
    <s v="No Good/Out of Stdrd"/>
    <s v="Insulator-Wood"/>
    <s v="Repair"/>
    <s v="46250296"/>
    <s v="T3 DI DESABLA-CNTRVLLE 2/31B RPR INSW"/>
    <s v="ICW"/>
  </r>
  <r>
    <s v="LC"/>
    <s v="128779910"/>
    <s v="016/118"/>
    <s v="T2 HELMS-GREGG#1 16/118 RPR CRST"/>
    <s v="FRESNO"/>
    <s v="ETL.4870.TOWR"/>
    <d v="2024-05-15T00:00:00"/>
    <d v="2024-04-25T00:00:00"/>
    <d v="2024-04-25T00:00:00"/>
    <x v="1"/>
    <m/>
    <d v="2025-04-25T00:00:00"/>
    <x v="104"/>
    <s v="93ZT"/>
    <s v="TR2"/>
    <m/>
    <s v="E - Schd Compl Yr 0"/>
    <s v="Open"/>
    <s v="RELW ACCL OH   TR2  PRTO AIR  FRAB"/>
    <s v="No Good/Out of Stdrd"/>
    <s v="Crossarm-Tower"/>
    <s v="Repair"/>
    <s v="31710593"/>
    <s v="T2 DI HELMS-GREGG#1 16/118 RPL CRSSARMS"/>
    <s v="93Z"/>
  </r>
  <r>
    <s v="LC"/>
    <s v="128779941"/>
    <s v="002/031"/>
    <s v="T3 DI DESABLA-CENTERVILLE 2/31L RPR GYWW"/>
    <s v="TABLEMTN"/>
    <s v="ETL.6720.POLE.STPS"/>
    <d v="2024-05-15T00:00:00"/>
    <d v="2024-04-25T00:00:00"/>
    <d v="2024-11-15T00:00:00"/>
    <x v="0"/>
    <m/>
    <d v="2025-04-25T00:00:00"/>
    <x v="104"/>
    <s v="630"/>
    <s v="TR3"/>
    <s v="YES"/>
    <s v="E - Schd Compl Yr 0"/>
    <s v="Closed"/>
    <s v="RELW OTHR COMP OH   XMPT TR3  PRTO AIR  FRAB BRIN"/>
    <s v="No Good/Out of Stdrd"/>
    <s v="Guy Wire-Wood"/>
    <s v="Repair"/>
    <s v="46250295"/>
    <s v="T3 DI DESABLA-CENTERVILLE 2/31L RPR GYWW"/>
    <s v="ICW"/>
  </r>
  <r>
    <s v="LC"/>
    <s v="128779998"/>
    <s v="004/104"/>
    <s v="T2 DI CSCD-BNTN-DSCHTS 4/104 RPR STRW"/>
    <s v="TABLEMTN"/>
    <s v="ETL.6310.POLE.WOOD"/>
    <d v="2024-05-15T00:00:00"/>
    <d v="2024-04-25T00:00:00"/>
    <d v="2025-04-10T00:00:00"/>
    <x v="0"/>
    <m/>
    <d v="2025-04-25T00:00:00"/>
    <x v="104"/>
    <s v="630"/>
    <s v="TR2"/>
    <m/>
    <s v="E - Schd Compl Yr 0"/>
    <s v="Closed"/>
    <s v="RELW COMP OH   TR2  PRTO AIR  FRAB"/>
    <s v="No Good/Out of Stdrd"/>
    <s v="Structure-Wood"/>
    <s v="Repair"/>
    <s v="46383862"/>
    <s v="T2 DI CSCD-BNTN-DSCHTS 4/104 RPR STRW"/>
    <s v="ICW"/>
  </r>
  <r>
    <s v="LC"/>
    <s v="128779999"/>
    <s v="004/104"/>
    <s v="T2 DI CSCD-BNTN-DSCHTS 4/104 RPR INSW"/>
    <s v="TABLEMTN"/>
    <s v="ETL.6310.INSL.NCER"/>
    <d v="2024-05-15T00:00:00"/>
    <d v="2024-04-25T00:00:00"/>
    <d v="2025-04-10T00:00:00"/>
    <x v="0"/>
    <m/>
    <d v="2025-04-25T00:00:00"/>
    <x v="104"/>
    <s v="630"/>
    <s v="TR2"/>
    <m/>
    <s v="E - Schd Compl Yr 0"/>
    <s v="Closed"/>
    <s v="RELW COMP OH   TR2  PRTO AIR"/>
    <s v="No Good/Out of Stdrd"/>
    <s v="Insulator-Wood"/>
    <s v="Repair"/>
    <s v="46383863"/>
    <s v="T2 DI CSCD-BNTN-DSCHTS 4/104 RPR INSW"/>
    <s v="ICW"/>
  </r>
  <r>
    <s v="LC"/>
    <s v="128780143"/>
    <s v="056/005"/>
    <s v="T2 DI HUMBOLDT-TRINITY 56/5 RPR JUMW"/>
    <s v="EUREKA"/>
    <s v="ETL.1820.INSL.NCER"/>
    <d v="2024-05-15T00:00:00"/>
    <d v="2024-04-25T00:00:00"/>
    <d v="2025-04-09T00:00:00"/>
    <x v="0"/>
    <m/>
    <d v="2025-04-25T00:00:00"/>
    <x v="104"/>
    <s v="630"/>
    <s v="TR2"/>
    <m/>
    <s v="E - Schd Compl Yr 0"/>
    <s v="Closed"/>
    <s v="RELW COMP OH   TR2  PRTO AIR"/>
    <s v="No Good/Out of Stdrd"/>
    <s v="Jumper-Wood"/>
    <s v="Repair"/>
    <s v="46345778"/>
    <s v="T2 DI HUMBOLDT-TRINITY 56/5 RPR JUMW"/>
    <s v="ICW"/>
  </r>
  <r>
    <s v="LC"/>
    <s v="128780168"/>
    <s v="046/002"/>
    <s v="T2 DI HUMBOLDT-TRINITY 46/2L RPL STRW"/>
    <s v="EUREKA"/>
    <s v="ETL.1820.POLE.WDPS"/>
    <d v="2024-05-15T00:00:00"/>
    <d v="2024-04-25T00:00:00"/>
    <d v="2025-04-07T00:00:00"/>
    <x v="0"/>
    <m/>
    <d v="2025-04-25T00:00:00"/>
    <x v="104"/>
    <s v="372T"/>
    <s v="TR2"/>
    <m/>
    <s v="E - Schd Compl Yr 0"/>
    <s v="Closed"/>
    <s v="POHW ACCM COMP OH   TR2  PRTO AIR  FRAB"/>
    <s v="No Good/Out of Stdrd"/>
    <s v="Structure-Wood"/>
    <s v="Replace"/>
    <s v="35574657"/>
    <s v="T2 DI HUMBOLDT-TRINITY 46/2R RPL STRW"/>
    <s v="70Y"/>
  </r>
  <r>
    <s v="LC"/>
    <s v="128792531"/>
    <s v="002/031"/>
    <s v="T3 DI DESABLA-CENTERVILLE 2/31R RPR GYWW"/>
    <s v="TABLEMTN"/>
    <s v="ETL.6720.POLE.STPS"/>
    <d v="2024-05-17T00:00:00"/>
    <d v="2024-04-25T00:00:00"/>
    <d v="2024-11-15T00:00:00"/>
    <x v="0"/>
    <m/>
    <d v="2025-04-25T00:00:00"/>
    <x v="104"/>
    <s v="630"/>
    <s v="TR3"/>
    <s v="YES"/>
    <s v="E - Schd Compl Yr 0"/>
    <s v="Closed"/>
    <s v="RELW OTHR COMP OH   XMPT TR3  PRTO AIR  FRAB BRIN"/>
    <s v="No Good/Out of Stdrd"/>
    <s v="Guy Wire-Wood"/>
    <s v="Repair"/>
    <s v="46250292"/>
    <s v="T3 DI DESABLA-CENTERVILLE 2/31R RPR GYWW"/>
    <s v="ICW"/>
  </r>
  <r>
    <s v="LC"/>
    <s v="128792532"/>
    <s v="002/031"/>
    <s v="T3 DI DESABLA-CENTERVILLE 2/31C RPR GYWW"/>
    <s v="TABLEMTN"/>
    <s v="ETL.6720.POLE.STPS"/>
    <d v="2024-05-17T00:00:00"/>
    <d v="2024-04-25T00:00:00"/>
    <d v="2024-11-15T00:00:00"/>
    <x v="0"/>
    <m/>
    <d v="2025-04-25T00:00:00"/>
    <x v="104"/>
    <s v="630"/>
    <s v="TR3"/>
    <s v="YES"/>
    <s v="E - Schd Compl Yr 0"/>
    <s v="Closed"/>
    <s v="RELW OTHR COMP OH   XMPT TR3  PRTO AIR  FRAB BRIN"/>
    <s v="No Good/Out of Stdrd"/>
    <s v="Guy Wire-Wood"/>
    <s v="Repair"/>
    <s v="46250293"/>
    <s v="T3 DI DESABLA-CENTERVILLE 2/31C RPR GYWW"/>
    <s v="ICW"/>
  </r>
  <r>
    <s v="LC"/>
    <s v="128852413"/>
    <s v="046/002"/>
    <s v="T2 DI HUMBOLDT-TRINITY 46/2R RPL STRW"/>
    <s v="EUREKA"/>
    <s v="ETL.1820.POLE.WDPS"/>
    <d v="2024-05-23T00:00:00"/>
    <d v="2024-04-25T00:00:00"/>
    <d v="2025-04-07T00:00:00"/>
    <x v="0"/>
    <m/>
    <d v="2025-04-25T00:00:00"/>
    <x v="104"/>
    <s v="372T"/>
    <s v="TR2"/>
    <m/>
    <s v="E - Schd Compl Yr 0"/>
    <s v="Closed"/>
    <s v="RELW ACCM COMP OH   TR2  PRTO AIR"/>
    <s v="No Good/Out of Stdrd"/>
    <s v="Structure-Wood"/>
    <s v="Replace"/>
    <s v="35574657"/>
    <s v="T2 DI HUMBOLDT-TRINITY 46/2R RPL STRW"/>
    <s v="70Y"/>
  </r>
  <r>
    <s v="LC"/>
    <s v="129036045"/>
    <s v="108/004"/>
    <s v="T2 HUMBOLDT-BRDGVLL 108/4L RPL ANCW"/>
    <s v="EUREKA"/>
    <s v="ETL.1810.POLE.STPS"/>
    <d v="2024-06-07T00:00:00"/>
    <d v="2024-04-25T00:00:00"/>
    <d v="2024-04-25T00:00:00"/>
    <x v="1"/>
    <m/>
    <d v="2025-04-25T00:00:00"/>
    <x v="104"/>
    <s v="637T"/>
    <s v="TR2"/>
    <m/>
    <s v="E - Schd Compl Yr 0"/>
    <s v="Open"/>
    <s v="RELW OH   TR2  PRTO AIR"/>
    <s v="No Good/Out of Stdrd"/>
    <s v="Anchor-Wood"/>
    <s v="Replace"/>
    <s v="35619958"/>
    <s v="T2 DI HUMBOLDT-BRDGVLL 108/4L RPL ANCW"/>
    <s v="93E"/>
  </r>
  <r>
    <s v="LC"/>
    <s v="123430729"/>
    <s v="079/402"/>
    <s v="T2NT EI MALN-RND MTN#2 79/402 BENT STEEL"/>
    <s v="TABLEMTN"/>
    <s v="ETL.6020.TOWR"/>
    <d v="2022-04-26T00:00:00"/>
    <d v="2022-04-26T00:00:00"/>
    <d v="2023-08-23T00:00:00"/>
    <x v="0"/>
    <m/>
    <d v="2025-04-26T00:00:00"/>
    <x v="105"/>
    <s v="543"/>
    <s v="TR2N"/>
    <m/>
    <s v="E - Schd Compl Yr 0"/>
    <s v="Closed"/>
    <s v="RELW COMP OH   FMOB TR2N PRTO CLMB FRAB"/>
    <s v="No Good/Out of Stdrd"/>
    <s v="Structure-Tower"/>
    <s v="Repair"/>
    <s v="45616942"/>
    <s v="T2 EI MALIN-RND MTN #2 79/402 BENT STEEL"/>
    <s v="ICQ"/>
  </r>
  <r>
    <s v="LC"/>
    <s v="123431702"/>
    <s v="011/071"/>
    <s v="T2NT EI OLEUM-G #2 11/71 RPL INSS"/>
    <s v="CONCORD"/>
    <s v="ETL.3160.INSL"/>
    <d v="2022-04-26T00:00:00"/>
    <d v="2022-04-26T00:00:00"/>
    <d v="2023-08-24T00:00:00"/>
    <x v="0"/>
    <m/>
    <d v="2025-04-26T00:00:00"/>
    <x v="105"/>
    <s v="532"/>
    <s v="TR2N"/>
    <m/>
    <s v="E - Schd Compl Yr 0"/>
    <s v="Closed"/>
    <s v="REGW INSP COMP OH   FMOB TR2N PRTO NTDE"/>
    <s v="No Good/Out of Stdrd"/>
    <s v="Insulator-Steel"/>
    <s v="Replace"/>
    <s v="31625563"/>
    <s v="EI OLEUM-G #2 RPL INSS IN 3 TWRS."/>
    <s v="93K"/>
  </r>
  <r>
    <s v="LC"/>
    <s v="123433223"/>
    <s v="021/093"/>
    <s v="T2NT DI MORRO BAY-MESA 21/93 RPL INSS"/>
    <s v="PISMOBCH"/>
    <s v="ETL.5290.INSL"/>
    <d v="2022-04-26T00:00:00"/>
    <d v="2022-04-26T00:00:00"/>
    <d v="2023-08-24T00:00:00"/>
    <x v="0"/>
    <m/>
    <d v="2025-04-26T00:00:00"/>
    <x v="105"/>
    <s v="532"/>
    <s v="TR2N"/>
    <m/>
    <s v="E - Schd Compl Yr 0"/>
    <s v="Closed"/>
    <s v="POHW COMP OH   TR2N PRTO AIR"/>
    <s v="No Good/Out of Stdrd"/>
    <s v="Insulator-Steel"/>
    <s v="Replace"/>
    <s v="31602543"/>
    <s v="T2 EI MORRO BAY-MESA  RPL INSS 4TWR"/>
    <s v="93K"/>
  </r>
  <r>
    <s v="LC"/>
    <s v="123433251"/>
    <s v="021/093"/>
    <s v="T2NT DI DIABLO-MESA 21/93 RPL INSS"/>
    <s v="PISMOBCH"/>
    <s v="ETL.4620.INSL"/>
    <d v="2022-04-26T00:00:00"/>
    <d v="2022-04-26T00:00:00"/>
    <d v="2023-09-29T00:00:00"/>
    <x v="0"/>
    <m/>
    <d v="2025-04-26T00:00:00"/>
    <x v="105"/>
    <s v="532"/>
    <s v="TR2N"/>
    <m/>
    <s v="E - Schd Compl Yr 0"/>
    <s v="Closed"/>
    <s v="POHW COMP OH   TR2N PRTO AIR"/>
    <s v="No Good/Out of Stdrd"/>
    <s v="Insulator-Steel"/>
    <s v="Replace"/>
    <s v="31601767"/>
    <s v="T2 EI DIABLO-MESA  RPL INSS 8TWR"/>
    <s v="93K"/>
  </r>
  <r>
    <s v="LC"/>
    <s v="123439653"/>
    <s v="029/126"/>
    <s v="T2NT DI MRO BY SS ST #1 29/126 RPL HRDT"/>
    <s v="PISMOBCH"/>
    <s v="ETL.5300.TOWR"/>
    <d v="2022-04-27T00:00:00"/>
    <d v="2022-04-26T00:00:00"/>
    <d v="2023-07-18T00:00:00"/>
    <x v="0"/>
    <m/>
    <d v="2025-04-26T00:00:00"/>
    <x v="105"/>
    <s v="543"/>
    <s v="TR2N"/>
    <m/>
    <s v="E - Schd Compl Yr 0"/>
    <s v="Closed"/>
    <s v="RELW FIRE COMP OH   TR2N PRTO AIR  FRAB"/>
    <s v="No Good/Out of Stdrd"/>
    <s v="Hardware-Tower"/>
    <s v="Replace"/>
    <s v="45648879"/>
    <s v="T2 DI MRO BY SS ST #1 29/126 RPL HRDT"/>
    <s v="ICQ"/>
  </r>
  <r>
    <s v="LC"/>
    <s v="123440074"/>
    <s v="030/129"/>
    <s v="T2NT DI MR BY-SLR SS #1 30/129 RPR FOND"/>
    <s v="PISMOBCH"/>
    <s v="ETL.5300.TOWR"/>
    <d v="2022-04-27T00:00:00"/>
    <d v="2022-04-26T00:00:00"/>
    <d v="2023-07-18T00:00:00"/>
    <x v="0"/>
    <m/>
    <d v="2025-04-26T00:00:00"/>
    <x v="105"/>
    <s v="543"/>
    <s v="TR2N"/>
    <m/>
    <s v="E - Schd Compl Yr 0"/>
    <s v="Closed"/>
    <s v="RELW FIRE COMP OH   TR2N PRTO AIR  FRAB"/>
    <s v="No Good/Out of Stdrd"/>
    <s v="Foundation/Concrete-Tower"/>
    <s v="Repair"/>
    <s v="45649025"/>
    <s v="T2 DI MRRO BY-SLR SS #1 30/129 RPR FOND"/>
    <s v="ICQ"/>
  </r>
  <r>
    <s v="LC"/>
    <s v="123440426"/>
    <s v="033/148"/>
    <s v="T2NT DI MORRO BAY-MESA 033/148 BNT STEEL"/>
    <s v="PISMOBCH"/>
    <s v="ETL.5290.TOWR"/>
    <d v="2022-04-27T00:00:00"/>
    <d v="2022-04-26T00:00:00"/>
    <d v="2023-07-12T00:00:00"/>
    <x v="0"/>
    <m/>
    <d v="2025-04-26T00:00:00"/>
    <x v="105"/>
    <s v="543"/>
    <s v="TR2N"/>
    <m/>
    <s v="E - Schd Compl Yr 0"/>
    <s v="Closed"/>
    <s v="RELW COMP OH   TR2N PRTO AIR  FRAB"/>
    <s v="No Good/Out of Stdrd"/>
    <s v="Structure-Tower"/>
    <s v="Repair"/>
    <s v="45649033"/>
    <s v="T2 DI MORRO BAY-MESA 033/148 BNT STEEL"/>
    <s v="ICQ"/>
  </r>
  <r>
    <s v="LC"/>
    <s v="128660156"/>
    <s v="012/058"/>
    <s v="T2 EI LS ESTERS-METCALF 12/58 RPR STRT"/>
    <s v="METCALF"/>
    <s v="ETL.5353.TOWR"/>
    <d v="2024-04-26T00:00:00"/>
    <d v="2024-04-26T00:00:00"/>
    <d v="2025-01-18T00:00:00"/>
    <x v="0"/>
    <m/>
    <d v="2025-04-26T00:00:00"/>
    <x v="105"/>
    <s v="543"/>
    <s v="TR2"/>
    <m/>
    <s v="E - Schd Compl Yr 0"/>
    <s v="Closed"/>
    <s v="RELW INSP COMP OH   FMOB TR2  PRTO FRAB"/>
    <s v="No Good/Out of Stdrd"/>
    <s v="Structure-Tower"/>
    <s v="Repair"/>
    <s v="46298826"/>
    <s v="T2 EI LS ESTERS-METCALF 12/58 RPR STRT"/>
    <s v="ICQ"/>
  </r>
  <r>
    <s v="LC"/>
    <s v="128661430"/>
    <s v="032/155"/>
    <s v="T2 EI RND MTN-TBL MTN #2 32/155 RPL INSS"/>
    <s v="TABLEMTN"/>
    <s v="ETL.6070.INSL"/>
    <d v="2024-04-26T00:00:00"/>
    <d v="2024-04-26T00:00:00"/>
    <d v="2025-02-21T00:00:00"/>
    <x v="0"/>
    <m/>
    <d v="2025-04-26T00:00:00"/>
    <x v="105"/>
    <s v="532"/>
    <s v="TR2"/>
    <m/>
    <s v="E - Schd Compl Yr 0"/>
    <s v="Closed"/>
    <s v="REGW INSP COMP OH   FMOB TR2  PRTO"/>
    <s v="No Good/Out of Stdrd"/>
    <s v="Insulator-Steel"/>
    <s v="Replace"/>
    <s v="35574244"/>
    <s v="T2 EI RND MTN-TBL MTN #2 RPL INSS 6 TWRS"/>
    <s v="93K"/>
  </r>
  <r>
    <s v="LC"/>
    <s v="128661738"/>
    <s v="007/112"/>
    <s v="T2 EI DELTA-MTN GATE JCT 7/112 RPR INSW"/>
    <s v="TABLEMTN"/>
    <s v="ETL.6750.INSL.NCER"/>
    <d v="2024-04-26T00:00:00"/>
    <d v="2024-04-26T00:00:00"/>
    <d v="2024-07-16T00:00:00"/>
    <x v="0"/>
    <m/>
    <d v="2025-04-26T00:00:00"/>
    <x v="105"/>
    <s v="630"/>
    <s v="TR2"/>
    <m/>
    <s v="E - Schd Compl Yr 0"/>
    <s v="Closed"/>
    <s v="RELW INSP COMP OH   FMOB TR2  PRTO DURA BRIN"/>
    <s v="No Good/Out of Stdrd"/>
    <s v="Insulator-Wood"/>
    <s v="Repair"/>
    <s v="46250266"/>
    <s v="T2 EI DELTA-MTN GATE JCT 7/112 RPR INSW"/>
    <s v="ICW"/>
  </r>
  <r>
    <s v="LC"/>
    <s v="128661944"/>
    <s v="014/001"/>
    <s v="T2 HUMBOLDT-MAPLE CREEK 14/1 TOUCH"/>
    <s v="EUREKA"/>
    <s v="ETL.7130.POLE.NWOD"/>
    <d v="2024-04-26T00:00:00"/>
    <d v="2024-04-26T00:00:00"/>
    <d v="2025-06-03T00:00:00"/>
    <x v="1"/>
    <m/>
    <d v="2024-10-26T00:00:00"/>
    <x v="105"/>
    <s v="630"/>
    <s v="TR2"/>
    <m/>
    <s v="E - Schd Compl Yr 0"/>
    <s v="Closed"/>
    <s v="RELW COMP OH   FMOB TR2  PRTO FRAB NTDE PGEQ DURA BRIN"/>
    <s v="No Good/Out of Stdrd"/>
    <s v="Structure-Wood"/>
    <s v="Repair"/>
    <s v="46505016"/>
    <s v="T2 HUMBOLDT-MAPLE CREEK 14/1 TOUCH"/>
    <s v="ICW"/>
  </r>
  <r>
    <s v="LC"/>
    <s v="128662035"/>
    <s v="042/274C"/>
    <s v="T2 DI TRNTY CTNWD 42/274C RPR JUMW"/>
    <s v="TABLEMTN"/>
    <s v="ETL.4040.INSL.NCER"/>
    <d v="2024-04-26T00:00:00"/>
    <d v="2024-04-26T00:00:00"/>
    <d v="2024-08-19T00:00:00"/>
    <x v="0"/>
    <m/>
    <d v="2025-04-26T00:00:00"/>
    <x v="105"/>
    <s v="630"/>
    <s v="TR2"/>
    <m/>
    <s v="E - Schd Compl Yr 0"/>
    <s v="Closed"/>
    <s v="RELW COMP OH   TR2  PRTO AIR"/>
    <s v="No Good/Out of Stdrd"/>
    <s v="Jumper-Wood"/>
    <s v="Repair"/>
    <s v="46239917"/>
    <s v="T2 DI TRNTY CTNWD 42/274C RPR JUMW"/>
    <s v="ICW"/>
  </r>
  <r>
    <s v="LC"/>
    <s v="128662039"/>
    <s v="042/274"/>
    <s v="T2 DI TRINITY-COTTON 42/274B RPR JUMP"/>
    <s v="TABLEMTN"/>
    <s v="ETL.4040.INSL.NCER"/>
    <d v="2024-04-26T00:00:00"/>
    <d v="2024-04-26T00:00:00"/>
    <d v="2024-08-19T00:00:00"/>
    <x v="0"/>
    <m/>
    <d v="2024-07-26T00:00:00"/>
    <x v="105"/>
    <s v="630"/>
    <s v="TR2"/>
    <m/>
    <s v="E - Schd Compl Yr 0"/>
    <s v="Closed"/>
    <s v="RELW COMP OH   TR2  PRTO AIR  DURA BRIN"/>
    <s v="No Good/Out of Stdrd"/>
    <s v="Jumper-Wood"/>
    <s v="Repair"/>
    <s v="46239918"/>
    <s v="T2 DI TRINITY-COTTON 42/274 RPR JUMP"/>
    <s v="ICW"/>
  </r>
  <r>
    <s v="LC"/>
    <s v="128662047"/>
    <s v="012/097"/>
    <s v="T2 EI TGR CRK-VLEY SPRNGS 12/97 RPR FOND"/>
    <s v="VICTOR"/>
    <s v="ETL.5790.TOWR"/>
    <d v="2024-04-26T00:00:00"/>
    <d v="2024-04-26T00:00:00"/>
    <d v="2025-04-04T00:00:00"/>
    <x v="0"/>
    <m/>
    <d v="2025-04-26T00:00:00"/>
    <x v="105"/>
    <s v="543"/>
    <s v="TR2"/>
    <m/>
    <s v="E - Schd Compl Yr 0"/>
    <s v="Closed"/>
    <s v="RELW INSP COMP OH   FMOB TR2  PRTO FRAB"/>
    <s v="No Good/Out of Stdrd"/>
    <s v="Foundation/Concrete-Tower"/>
    <s v="Repair"/>
    <s v="46416539"/>
    <s v="T2 EI TGR CRK-VLEY SPRNGS 12/97 RPR FOND"/>
    <s v="ICQ"/>
  </r>
  <r>
    <s v="LC"/>
    <s v="128662226"/>
    <s v="012/096"/>
    <s v="T2 EI TGER CREK-VLY SPRNGS 12/096 MASTIC"/>
    <s v="VICTOR"/>
    <s v="ETL.5790.TOWR"/>
    <d v="2024-04-26T00:00:00"/>
    <d v="2024-04-26T00:00:00"/>
    <d v="2025-04-04T00:00:00"/>
    <x v="0"/>
    <m/>
    <d v="2025-04-26T00:00:00"/>
    <x v="105"/>
    <s v="543"/>
    <s v="TR2"/>
    <m/>
    <s v="E - Schd Compl Yr 0"/>
    <s v="Closed"/>
    <s v="RELW INSP COMP OH   FMOB TR2  PRTO FRAB"/>
    <s v="No Good/Out of Stdrd"/>
    <s v="Foundation/Concrete-Tower"/>
    <s v="Repair"/>
    <s v="46416580"/>
    <s v="T2 EI TGER CREK-VLY SPRNGS 12/096 MASTIC"/>
    <s v="ICQ"/>
  </r>
  <r>
    <s v="LC"/>
    <s v="128662247"/>
    <s v="035/143"/>
    <s v="T2 DI DIABLO-MDWY #2 035/143 RPR INSS"/>
    <s v="PISMOBCH"/>
    <s v="ETL.5970.INSL.NCER"/>
    <d v="2024-04-26T00:00:00"/>
    <d v="2024-04-26T00:00:00"/>
    <d v="2025-04-11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329578"/>
    <s v="T2 DI DIABLO-MDWY #2 035/143 RPR INSS"/>
    <s v="ICS"/>
  </r>
  <r>
    <s v="LC"/>
    <s v="128662868"/>
    <s v="012/098"/>
    <s v="T2 EI TGR CRK-VLEY SPRNGS 12/98 RPR FOND"/>
    <s v="VICTOR"/>
    <s v="ETL.5790.TOWR"/>
    <d v="2024-04-26T00:00:00"/>
    <d v="2024-04-26T00:00:00"/>
    <d v="2025-04-04T00:00:00"/>
    <x v="0"/>
    <m/>
    <d v="2025-04-26T00:00:00"/>
    <x v="105"/>
    <s v="543"/>
    <s v="TR2"/>
    <m/>
    <s v="E - Schd Compl Yr 0"/>
    <s v="Closed"/>
    <s v="RELW INSP COMP OH   FMOB TR2  PRTO FRAB"/>
    <s v="No Good/Out of Stdrd"/>
    <s v="Foundation/Concrete-Tower"/>
    <s v="Repair"/>
    <s v="46416581"/>
    <s v="T2 EI TGR CRK-VLEY SPRNGS 12/98 RPR FOND"/>
    <s v="ICQ"/>
  </r>
  <r>
    <s v="LC"/>
    <s v="128663333"/>
    <s v="006/038"/>
    <s v="T2 STANISLAUS-MANTECA 06/038 COTTER"/>
    <s v="VICTOR"/>
    <s v="ETL.3820.INSL.NCER"/>
    <d v="2024-04-26T00:00:00"/>
    <d v="2024-04-26T00:00:00"/>
    <d v="2025-02-21T00:00:00"/>
    <x v="0"/>
    <m/>
    <d v="2025-04-26T00:00:00"/>
    <x v="105"/>
    <s v="628"/>
    <s v="TR2"/>
    <m/>
    <s v="E - Schd Compl Yr 0"/>
    <s v="Closed"/>
    <s v="RELW COMP OH   FMOB TR2  PRTO PGEQ"/>
    <s v="No Good/Out of Stdrd"/>
    <s v="Insulator-Steel"/>
    <s v="Repair"/>
    <s v="46325920"/>
    <s v="T2 STANISLAUS-MANTECA 06/038 COTTER"/>
    <s v="ICS"/>
  </r>
  <r>
    <s v="LC"/>
    <s v="128663361"/>
    <s v="006/045"/>
    <s v="T2 WV WISHON-COPPERMINE 6/45 RPR STRT"/>
    <s v="FRESNO"/>
    <s v="ETL.9330.TOWR"/>
    <d v="2024-04-26T00:00:00"/>
    <d v="2024-04-26T00:00:00"/>
    <d v="2024-04-26T00:00:00"/>
    <x v="1"/>
    <m/>
    <d v="2025-04-26T00:00:00"/>
    <x v="105"/>
    <s v="543"/>
    <s v="TR2"/>
    <m/>
    <s v="E - Schd Compl Yr 0"/>
    <s v="Open"/>
    <s v="RELW CREW OH   FMOB TR2  PRTO FRAB"/>
    <s v="No Good/Out of Stdrd"/>
    <s v="Structure-Tower"/>
    <s v="Repair"/>
    <s v="46297877"/>
    <s v="T2 WV WISHON-COPPERMINE 6/45 RPR STRT"/>
    <s v="ICQ"/>
  </r>
  <r>
    <s v="LC"/>
    <s v="128663451"/>
    <s v="008/117"/>
    <s v="T2 DELTA-MTN GATE JCT 8/117R RPL POLE"/>
    <s v="TABLEMTN"/>
    <s v="ETL.6750.POLE.WDPS"/>
    <d v="2024-04-26T00:00:00"/>
    <d v="2024-04-26T00:00:00"/>
    <d v="2024-04-26T00:00:00"/>
    <x v="1"/>
    <m/>
    <d v="2025-04-26T00:00:00"/>
    <x v="105"/>
    <s v="372T"/>
    <s v="TR2"/>
    <m/>
    <s v="E - Schd Compl Yr 0"/>
    <s v="Open"/>
    <s v="RELW INSP COMP OH   FMOB TR2  PRTO"/>
    <s v="No Good/Out of Stdrd"/>
    <s v="Structure-Wood"/>
    <s v="Replace"/>
    <s v="35557674"/>
    <s v="T2 EI DELTA-MTN GATE JCT 8/117R RPL POLE"/>
    <s v="70Y"/>
  </r>
  <r>
    <s v="LC"/>
    <s v="128663551"/>
    <s v="022/335"/>
    <s v="T2 KESWICK-TRINITY 22/335 GO95"/>
    <s v="TABLEMTN"/>
    <s v="ETL.7270.POLE.WOOD"/>
    <d v="2024-04-26T00:00:00"/>
    <d v="2024-04-26T00:00:00"/>
    <d v="2025-04-14T00:00:00"/>
    <x v="0"/>
    <m/>
    <d v="2025-04-26T00:00:00"/>
    <x v="105"/>
    <s v="401T"/>
    <s v="TR2"/>
    <m/>
    <s v="E - Schd Compl Yr 0"/>
    <s v="Closed"/>
    <s v="RELW OTHR COMP OH   FMOB TR2  PRTO FRAB NTDE"/>
    <s v="Clearance"/>
    <s v="GO95 Clear Infract-Wood"/>
    <s v="To Be Corrected"/>
    <s v="35555620"/>
    <s v="T2 KESWICK-TRINITY 22/335 GO95"/>
    <s v="93G"/>
  </r>
  <r>
    <s v="LC"/>
    <s v="128663590"/>
    <s v="012/002"/>
    <s v="T2 EI DUNLAP TAP 012/002 RPL DMPW"/>
    <s v="FRESNO"/>
    <s v="ETL.9061.INSL.NCER"/>
    <d v="2024-04-26T00:00:00"/>
    <d v="2024-04-26T00:00:00"/>
    <d v="2025-03-21T00:00:00"/>
    <x v="0"/>
    <m/>
    <d v="2025-04-26T00:00:00"/>
    <x v="105"/>
    <s v="630"/>
    <s v="TR2"/>
    <m/>
    <s v="E - Schd Compl Yr 0"/>
    <s v="Closed"/>
    <s v="RELW INSP COMP OH   FMOB TR2  PRTO NTDE"/>
    <s v="No Good/Out of Stdrd"/>
    <s v="Damper-Wood"/>
    <s v="Replace"/>
    <s v="46298119"/>
    <s v="T2 EI DUNLAP TAP 012/002 RPL DMPW"/>
    <s v="ICW"/>
  </r>
  <r>
    <s v="LC"/>
    <s v="128663837"/>
    <s v="018/109"/>
    <s v="T2 WV SAN LUIS OBSPO-OCN 18/109 RPR GYWW"/>
    <s v="PISMOBCH"/>
    <s v="ETL.3530.POLE.WOOD"/>
    <d v="2024-04-26T00:00:00"/>
    <d v="2024-04-26T00:00:00"/>
    <d v="2025-03-12T00:00:00"/>
    <x v="0"/>
    <m/>
    <d v="2025-04-26T00:00:00"/>
    <x v="105"/>
    <s v="630"/>
    <s v="TR2"/>
    <m/>
    <s v="E - Schd Compl Yr 0"/>
    <s v="Closed"/>
    <s v="RELW OTHR COMP OH   FMOB TR2  PRTO FRAB"/>
    <s v="No Good/Out of Stdrd"/>
    <s v="Guy Wire-Wood"/>
    <s v="Replace"/>
    <s v="46329628"/>
    <s v="T2 WV SAN LUIS OBSPO-OCN 18/109 RPR GYWW"/>
    <s v="ICW"/>
  </r>
  <r>
    <s v="LC"/>
    <s v="128663847"/>
    <s v="024/380"/>
    <s v="T2 KESWICK-TRINITY 24/380 GO95"/>
    <s v="TABLEMTN"/>
    <s v="ETL.7270.POLE.WOOD"/>
    <d v="2024-04-26T00:00:00"/>
    <d v="2024-04-26T00:00:00"/>
    <d v="2025-04-17T00:00:00"/>
    <x v="0"/>
    <m/>
    <d v="2025-04-26T00:00:00"/>
    <x v="105"/>
    <s v="401T"/>
    <s v="TR2"/>
    <m/>
    <s v="E - Schd Compl Yr 0"/>
    <s v="Closed"/>
    <s v="RELW OTHR COMP OH   FMOB TR2  PRTO FRAB NTDE"/>
    <s v="Clearance"/>
    <s v="GO95 Clear Infract-Wood"/>
    <s v="To Be Corrected"/>
    <s v="35555621"/>
    <s v="T2 KESWICK-TRINITY 24/380 GO95"/>
    <s v="93G"/>
  </r>
  <r>
    <s v="LC"/>
    <s v="128664023"/>
    <s v="024/391"/>
    <s v="T2 KESWICK-TRINITY 24/391 GO95"/>
    <s v="TABLEMTN"/>
    <s v="ETL.7270.POLE.WOOD"/>
    <d v="2024-04-26T00:00:00"/>
    <d v="2024-04-26T00:00:00"/>
    <d v="2025-04-03T00:00:00"/>
    <x v="0"/>
    <m/>
    <d v="2025-04-26T00:00:00"/>
    <x v="105"/>
    <s v="401"/>
    <s v="TR2"/>
    <m/>
    <s v="E - Schd Compl Yr 0"/>
    <s v="Closed"/>
    <s v="REGW OTHR COMP OH   FMOB TR2  PRTO FRAB NTDE"/>
    <s v="Clearance"/>
    <s v="GO95 Clear Infract-Wood"/>
    <s v="To Be Corrected"/>
    <s v="35555621"/>
    <s v="T2 KESWICK-TRINITY 24/380 GO95"/>
    <s v="93G"/>
  </r>
  <r>
    <s v="LC"/>
    <s v="128664026"/>
    <s v="005/022"/>
    <s v="T2 EI MNT VISTA-JFFRSN#1 5/22 RPR STRT"/>
    <s v="METCALF"/>
    <s v="ETL.5220.TOWR"/>
    <d v="2024-04-26T00:00:00"/>
    <d v="2024-04-26T00:00:00"/>
    <d v="2025-01-21T00:00:00"/>
    <x v="0"/>
    <m/>
    <d v="2025-04-26T00:00:00"/>
    <x v="105"/>
    <s v="543"/>
    <s v="TR2"/>
    <m/>
    <s v="E - Schd Compl Yr 0"/>
    <s v="Closed"/>
    <s v="RELW INSP COMP OH   FMOB TR2  PRTO FRAB"/>
    <s v="No Good/Out of Stdrd"/>
    <s v="Structure-Tower"/>
    <s v="Repair"/>
    <s v="46298828"/>
    <s v="T2 EI MNT VISTA-JFFRSN#1 5/22 RPR STRT"/>
    <s v="ICQ"/>
  </r>
  <r>
    <s v="LC"/>
    <s v="128664127"/>
    <s v="009/006"/>
    <s v="T2 EI EXCHEQUER-MARIPOSA 9/6 RMV ENCRCH"/>
    <s v="FRESNO"/>
    <s v="ETL.8640.POLE.NWOD"/>
    <d v="2024-04-26T00:00:00"/>
    <d v="2024-04-26T00:00:00"/>
    <d v="2024-08-27T00:00:00"/>
    <x v="0"/>
    <m/>
    <d v="2024-10-26T00:00:00"/>
    <x v="105"/>
    <s v="931"/>
    <s v="TR2"/>
    <m/>
    <s v="E - Schd Compl Yr 0"/>
    <s v="Closed"/>
    <s v="RELW INSP COMP OH   FMOB TR2  PRTO FRAB NTDE DURA BRIN"/>
    <s v="Encroachment"/>
    <s v="Right of Way"/>
    <s v="Remove"/>
    <s v="46249751"/>
    <s v="T2 EI EXCHEQUER-MARIPOSA 9/6 RMV ENCRCH"/>
    <s v="CHR"/>
  </r>
  <r>
    <s v="LC"/>
    <s v="128664128"/>
    <s v="009/008"/>
    <s v="T2 EI EXCHEQUER-MARIPOSA 9/8 RMV ENCRCH"/>
    <s v="FRESNO"/>
    <s v="ETL.8640.POLE.NWOD"/>
    <d v="2024-04-26T00:00:00"/>
    <d v="2024-04-26T00:00:00"/>
    <d v="2024-08-28T00:00:00"/>
    <x v="0"/>
    <m/>
    <d v="2024-10-26T00:00:00"/>
    <x v="105"/>
    <s v="931"/>
    <s v="TR2"/>
    <m/>
    <s v="E - Schd Compl Yr 0"/>
    <s v="Closed"/>
    <s v="RELW INSP COMP OH   FMOB TR2  PRTO FRAB NTDE DURA BRIN"/>
    <s v="Encroachment"/>
    <s v="Right of Way"/>
    <s v="Remove"/>
    <s v="46249752"/>
    <s v="T2 EI EXCHEQUER-MARIPOSA 9/8 RMV ENCRCH"/>
    <s v="CHR"/>
  </r>
  <r>
    <s v="LC"/>
    <s v="128664132"/>
    <s v="009/005"/>
    <s v="T2 EI EXCHEQUER-MARIPOSA 9/5 RMV ENCRCH"/>
    <s v="FRESNO"/>
    <s v="ETL.8640.POLE.NWOD"/>
    <d v="2024-04-26T00:00:00"/>
    <d v="2024-04-26T00:00:00"/>
    <d v="2024-08-27T00:00:00"/>
    <x v="0"/>
    <m/>
    <d v="2024-10-26T00:00:00"/>
    <x v="105"/>
    <s v="931"/>
    <s v="TR2"/>
    <m/>
    <s v="E - Schd Compl Yr 0"/>
    <s v="Closed"/>
    <s v="RELW INSP COMP OH   FMOB TR2  PRTO FRAB NTDE DURA BRIN"/>
    <s v="Encroachment"/>
    <s v="Right of Way"/>
    <s v="Remove"/>
    <s v="46249753"/>
    <s v="T2 EI EXCHEQUER-MARIPOSA 9/5 RMV ENCRCH"/>
    <s v="CHR"/>
  </r>
  <r>
    <s v="LC"/>
    <s v="128664133"/>
    <s v="009/007"/>
    <s v="T2 EI EXCHEQUER-MARIPOSA 9/7 RMV ENCRCH"/>
    <s v="FRESNO"/>
    <s v="ETL.8640.POLE.NWOD"/>
    <d v="2024-04-26T00:00:00"/>
    <d v="2024-04-26T00:00:00"/>
    <d v="2024-08-28T00:00:00"/>
    <x v="0"/>
    <m/>
    <d v="2024-10-26T00:00:00"/>
    <x v="105"/>
    <s v="931"/>
    <s v="TR2"/>
    <m/>
    <s v="E - Schd Compl Yr 0"/>
    <s v="Closed"/>
    <s v="RELW INSP COMP OH   FMOB TR2  PRTO FRAB NTDE DURA BRIN"/>
    <s v="Encroachment"/>
    <s v="Right of Way"/>
    <s v="Remove"/>
    <s v="46249754"/>
    <s v="T2 EI EXCHEQUER-MARIPOSA 9/7 RMV ENCRCH"/>
    <s v="CHR"/>
  </r>
  <r>
    <s v="LC"/>
    <s v="128664134"/>
    <s v="009/009"/>
    <s v="T2 EI EXCHEQUER-MRPSA 9/9 RMV ENCR"/>
    <s v="FRESNO"/>
    <s v="ETL.8640.POLE.NWOD"/>
    <d v="2024-04-26T00:00:00"/>
    <d v="2024-04-26T00:00:00"/>
    <d v="2024-08-28T00:00:00"/>
    <x v="0"/>
    <m/>
    <d v="2024-10-26T00:00:00"/>
    <x v="105"/>
    <s v="931"/>
    <s v="TR2"/>
    <m/>
    <s v="E - Schd Compl Yr 0"/>
    <s v="Closed"/>
    <s v="RELW INSP COMP OH   FMOB TR2  PRTO FRAB NTDE DURA BRIN"/>
    <s v="Encroachment"/>
    <s v="Right of Way"/>
    <s v="Remove"/>
    <s v="46300831"/>
    <s v="T2 EI EXCHEQUER-MRPSA 9/9 RMV ENCR"/>
    <s v="CHR"/>
  </r>
  <r>
    <s v="LC"/>
    <s v="128664185"/>
    <s v="008/116"/>
    <s v="T2 EI DELTA-MTN GATE JCT 8/116L RPR ANCW"/>
    <s v="TABLEMTN"/>
    <s v="ETL.6750.POLE.WDPS"/>
    <d v="2024-04-26T00:00:00"/>
    <d v="2024-04-26T00:00:00"/>
    <d v="2025-04-09T00:00:00"/>
    <x v="0"/>
    <m/>
    <d v="2025-04-26T00:00:00"/>
    <x v="105"/>
    <s v="630"/>
    <s v="TR2"/>
    <m/>
    <s v="E - Schd Compl Yr 0"/>
    <s v="Closed"/>
    <s v="RELW INSP COMP OH   FMOB TR2  PRTO FRAB"/>
    <s v="No Good/Out of Stdrd"/>
    <s v="Anchor-Wood"/>
    <s v="Repair"/>
    <s v="46453111"/>
    <s v="T2 EI DELTA-MTN GATE JCT 8/116L RPR ANCW"/>
    <s v="ICW"/>
  </r>
  <r>
    <s v="LC"/>
    <s v="128664385"/>
    <s v="015/142"/>
    <s v="T2 EI UKIAH-HPLND-CLVRDL 15/142L RMV VEG"/>
    <s v="WILLITS"/>
    <s v="ETL.4050.POLE.STPS"/>
    <d v="2024-04-26T00:00:00"/>
    <d v="2024-04-26T00:00:00"/>
    <d v="2025-03-19T00:00:00"/>
    <x v="0"/>
    <m/>
    <d v="2025-04-26T00:00:00"/>
    <x v="105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67828"/>
    <s v="002/010"/>
    <s v="T2 EI BRCEBRG JCT-MRPSA TP 2/10 RPR GYWW"/>
    <s v="FRESNO"/>
    <s v="ETL.8651.POLE.NWOD"/>
    <d v="2024-04-29T00:00:00"/>
    <d v="2024-04-26T00:00:00"/>
    <d v="2025-03-28T00:00:00"/>
    <x v="0"/>
    <m/>
    <d v="2025-04-26T00:00:00"/>
    <x v="105"/>
    <s v="630"/>
    <s v="TR2"/>
    <m/>
    <s v="E - Schd Compl Yr 0"/>
    <s v="Closed"/>
    <s v="RELW INSP COMP OH   FMOB TR2  PRTO FRAB"/>
    <s v="No Good/Out of Stdrd"/>
    <s v="Guy Wire-Wood"/>
    <s v="Repair"/>
    <s v="46298183"/>
    <s v="T2 EI BRCEBRG JCT-MRPSA TP 2/10 RPR GYWW"/>
    <s v="ICW"/>
  </r>
  <r>
    <s v="LC"/>
    <s v="128667845"/>
    <s v="002/010"/>
    <s v="T2 EI BRCEBRG JCT-MRPS TP 2/10 COTTER"/>
    <s v="FRESNO"/>
    <s v="ETL.8651.INSL.NCER"/>
    <d v="2024-04-29T00:00:00"/>
    <d v="2024-04-26T00:00:00"/>
    <d v="2025-03-28T00:00:00"/>
    <x v="0"/>
    <m/>
    <d v="2025-04-26T00:00:00"/>
    <x v="105"/>
    <s v="630"/>
    <s v="TR2"/>
    <m/>
    <s v="E - Schd Compl Yr 0"/>
    <s v="Closed"/>
    <s v="RELW INSP COMP OH   FMOB TR2  PRTO"/>
    <s v="No Good/Out of Stdrd"/>
    <s v="Insulator-Wood"/>
    <s v="Repair"/>
    <s v="46298184"/>
    <s v="T2 EI BRCEBRG JCT-MRPS TP 2/10 COTTER"/>
    <s v="ICW"/>
  </r>
  <r>
    <s v="LC"/>
    <s v="128678976"/>
    <s v="036/000"/>
    <s v="T2 DI MNDCN-WLTS-FORT BRG 36/0 RPR ANCW"/>
    <s v="WILLITS"/>
    <s v="ETL.7550.POLE.WOOD"/>
    <d v="2024-04-29T00:00:00"/>
    <d v="2024-04-26T00:00:00"/>
    <d v="2025-02-27T00:00:00"/>
    <x v="0"/>
    <m/>
    <d v="2025-04-26T00:00:00"/>
    <x v="105"/>
    <s v="630"/>
    <s v="TR2"/>
    <m/>
    <s v="E - Schd Compl Yr 0"/>
    <s v="Closed"/>
    <s v="RELW ACCL COMP OH   TR2  PRTO AIR  FRAB"/>
    <s v="No Good/Out of Stdrd"/>
    <s v="Anchor-Wood"/>
    <s v="Repair"/>
    <s v="46310130"/>
    <s v="T2 DI MNDCN-WLTS-FORT BRG 36/0 RPR ANCW"/>
    <s v="ICW"/>
  </r>
  <r>
    <s v="LC"/>
    <s v="128679290"/>
    <s v="015/113"/>
    <s v="T2 DI HELMS-GREGG #1 015/113 RPR SHLS"/>
    <s v="FRESNO"/>
    <s v="ETL.4870.TOWR"/>
    <d v="2024-04-29T00:00:00"/>
    <d v="2024-04-26T00:00:00"/>
    <d v="2025-03-27T00:00:00"/>
    <x v="0"/>
    <m/>
    <d v="2025-04-26T00:00:00"/>
    <x v="105"/>
    <s v="628"/>
    <s v="TR2"/>
    <m/>
    <s v="E - Schd Compl Yr 0"/>
    <s v="Closed"/>
    <s v="RELW COMP OH   TR2  PRTO AIR  FRAB"/>
    <s v="No Good/Out of Stdrd"/>
    <s v="Shield Wire - Steel"/>
    <s v="Repair"/>
    <s v="46298039"/>
    <s v="T2 DI HELMS-GREGG #1 015/113 RPR SHLS"/>
    <s v="ICS"/>
  </r>
  <r>
    <s v="LC"/>
    <s v="128679291"/>
    <s v="015/113"/>
    <s v="T2 DI HELMS-GREGG #2 015/113 COTTER"/>
    <s v="FRESNO"/>
    <s v="ETL.4880.INSL.NCER"/>
    <d v="2024-04-29T00:00:00"/>
    <d v="2024-04-26T00:00:00"/>
    <d v="2025-04-10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298100"/>
    <s v="T2 DI HELMS-GREGG #2 015/113 COTTER"/>
    <s v="ICS"/>
  </r>
  <r>
    <s v="LC"/>
    <s v="128679296"/>
    <s v="013/097A"/>
    <s v="T2 DI HELMS-GREGG #1 13/097A RPR SHLS"/>
    <s v="FRESNO"/>
    <s v="ETL.4870.TOWR"/>
    <d v="2024-04-29T00:00:00"/>
    <d v="2024-04-26T00:00:00"/>
    <d v="2024-10-14T00:00:00"/>
    <x v="0"/>
    <m/>
    <d v="2025-04-26T00:00:00"/>
    <x v="105"/>
    <s v="628"/>
    <s v="TR2"/>
    <m/>
    <s v="E - Schd Compl Yr 0"/>
    <s v="Closed"/>
    <s v="RELW COMP OH   TR2  PRTO AIR  FRAB"/>
    <s v="No Good/Out of Stdrd"/>
    <s v="Shield Wire - Steel"/>
    <s v="Repair"/>
    <s v="46298101"/>
    <s v="T2 DI HELMS-GREGG #1 13/097A RPR SHLS"/>
    <s v="ICS"/>
  </r>
  <r>
    <s v="LC"/>
    <s v="128679297"/>
    <s v="013/097A"/>
    <s v="T2 DI HELMS-GREGG #1 13/097A COTTER"/>
    <s v="FRESNO"/>
    <s v="ETL.4870.INSL.CERA"/>
    <d v="2024-04-29T00:00:00"/>
    <d v="2024-04-26T00:00:00"/>
    <d v="2024-10-14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298102"/>
    <s v="T2 DI HELMS-GREGG #1 13/097A COTTER"/>
    <s v="ICS"/>
  </r>
  <r>
    <s v="LC"/>
    <s v="128679657"/>
    <s v="023/175"/>
    <s v="T2 DI DRUM-RIO OSO #1 23/175 RPR STRT"/>
    <s v="SACTO"/>
    <s v="ETL.1420.TOWR"/>
    <d v="2024-04-29T00:00:00"/>
    <d v="2024-04-26T00:00:00"/>
    <d v="2024-12-31T00:00:00"/>
    <x v="0"/>
    <m/>
    <d v="2025-04-26T00:00:00"/>
    <x v="105"/>
    <s v="543"/>
    <s v="TR2"/>
    <m/>
    <s v="E - Schd Compl Yr 0"/>
    <s v="Closed"/>
    <s v="RELW COMP OH   TR2  PRTO AIR  FRAB"/>
    <s v="No Good/Out of Stdrd"/>
    <s v="Structure-Tower"/>
    <s v="Repair"/>
    <s v="46327685"/>
    <s v="T2 DI DRUM-RIO OSO #1 23/175 RPR STRT"/>
    <s v="ICQ"/>
  </r>
  <r>
    <s v="LC"/>
    <s v="128679716"/>
    <s v="022/179"/>
    <s v="T2 DI CRESTA-RIO OSO 22/179 UNBURY"/>
    <s v="TABLEMTN"/>
    <s v="ETL.4590.TOWR"/>
    <d v="2024-04-29T00:00:00"/>
    <d v="2024-04-26T00:00:00"/>
    <d v="2024-12-26T00:00:00"/>
    <x v="0"/>
    <m/>
    <d v="2025-04-26T00:00:00"/>
    <x v="105"/>
    <s v="543"/>
    <s v="TR2"/>
    <m/>
    <s v="E - Schd Compl Yr 0"/>
    <s v="Closed"/>
    <s v="RELW COMP OH   TR2  PRTO AIR  FRAB"/>
    <s v="Earth Covered Tower"/>
    <s v="Foundation/Concrete-Tower"/>
    <s v="Repair"/>
    <s v="46381266"/>
    <s v="T2 DI CRESTA-RIO OSO 22/179 UNBURY"/>
    <s v="ICQ"/>
  </r>
  <r>
    <s v="LC"/>
    <s v="128698534"/>
    <s v="035/008"/>
    <s v="T2 DI MNDO-WLITS-FORT BRG 35/08 RPR INSW"/>
    <s v="WILLITS"/>
    <s v="ETL.7550.INSL.NCER"/>
    <d v="2024-05-01T00:00:00"/>
    <d v="2024-04-26T00:00:00"/>
    <d v="2025-04-08T00:00:00"/>
    <x v="0"/>
    <m/>
    <d v="2025-04-26T00:00:00"/>
    <x v="105"/>
    <s v="508T"/>
    <s v="TR2"/>
    <m/>
    <s v="E - Schd Compl Yr 0"/>
    <s v="Closed"/>
    <s v="RELW COMP OH   TR2  PRTO AIR  NTDE"/>
    <s v="Missing"/>
    <s v="Insulator-Wood"/>
    <s v="Install"/>
    <s v="35574705"/>
    <s v="T2 DI MNDO-WLITS-FORT BRG 35/08 RPR INSW"/>
    <s v="93I"/>
  </r>
  <r>
    <s v="LC"/>
    <s v="128698600"/>
    <s v="011/152A"/>
    <s v="T2 DI JOLON TAP 11/152A RPR ANCW"/>
    <s v="MOSSLNDG"/>
    <s v="ETL.7321.POLE.WOOD"/>
    <d v="2024-05-01T00:00:00"/>
    <d v="2024-04-26T00:00:00"/>
    <d v="2025-01-15T00:00:00"/>
    <x v="0"/>
    <m/>
    <d v="2025-04-26T00:00:00"/>
    <x v="105"/>
    <s v="630"/>
    <s v="TR2"/>
    <m/>
    <s v="E - Schd Compl Yr 0"/>
    <s v="Closed"/>
    <s v="RELW OTHR COMP OH   TR2  PRTO AIR  FRAB"/>
    <s v="No Good/Out of Stdrd"/>
    <s v="Anchor-Wood"/>
    <s v="Repair"/>
    <s v="46391168"/>
    <s v="T2 DI JOLON TAP 11/152A RPR ANCW"/>
    <s v="ICW"/>
  </r>
  <r>
    <s v="LC"/>
    <s v="128698722"/>
    <s v="053/377"/>
    <s v="T2 DI CARIBOU-TABLE MTN-53/377 COTTER"/>
    <s v="TABLEMTN"/>
    <s v="ETL.4440.INSL"/>
    <d v="2024-05-01T00:00:00"/>
    <d v="2024-04-26T00:00:00"/>
    <d v="2025-04-03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337323"/>
    <s v="T2 DI CARIBOU-TABLE MTN-53/377 COTTER"/>
    <s v="ICS"/>
  </r>
  <r>
    <s v="LC"/>
    <s v="128699132"/>
    <s v="106/003C"/>
    <s v="T2 DI HMBLDT-TRNTY 106/3C RMV VEG"/>
    <s v="EUREKA"/>
    <s v="ETL.1820.POLE.NWOD"/>
    <d v="2024-05-01T00:00:00"/>
    <d v="2024-04-26T00:00:00"/>
    <d v="2025-03-17T00:00:00"/>
    <x v="0"/>
    <m/>
    <d v="2025-04-26T00:00:00"/>
    <x v="105"/>
    <s v="630"/>
    <s v="TR2"/>
    <m/>
    <s v="E - Schd Compl Yr 0"/>
    <s v="Closed"/>
    <s v="RELW COMP OH   TR2  PRTO AIR  FRAB"/>
    <s v="Debris/Nest/etc."/>
    <s v="Structure-Wood"/>
    <s v="Remove"/>
    <s v="46488972"/>
    <s v="T2 DI HMBLDT-TRNTY 106/3C RMV VEG"/>
    <s v="ICW"/>
  </r>
  <r>
    <s v="LC"/>
    <s v="128699135"/>
    <s v="106/003C"/>
    <s v="T2 DI HMBLDT-TRNTY 106/3C RPR ANCW"/>
    <s v="EUREKA"/>
    <s v="ETL.1820.POLE.NWOD"/>
    <d v="2024-05-01T00:00:00"/>
    <d v="2024-04-26T00:00:00"/>
    <d v="2025-03-16T00:00:00"/>
    <x v="0"/>
    <m/>
    <d v="2025-04-26T00:00:00"/>
    <x v="105"/>
    <s v="630"/>
    <s v="TR2"/>
    <m/>
    <s v="E - Schd Compl Yr 0"/>
    <s v="Closed"/>
    <s v="RELW COMP OH   TR2  PRTO AIR  FRAB"/>
    <s v="No Good/Out of Stdrd"/>
    <s v="Anchor-Wood"/>
    <s v="Repair"/>
    <s v="46345787"/>
    <s v="T2 DI HMBLDT-TRNTY 106/3C RPR ANCW"/>
    <s v="ICW"/>
  </r>
  <r>
    <s v="LC"/>
    <s v="128729377"/>
    <s v="008/117"/>
    <s v="T2 DELTA-MTN GATE JCT 8/117L RPL POLE"/>
    <s v="TABLEMTN"/>
    <s v="ETL.6750.POLE.WDPS"/>
    <d v="2024-05-09T00:00:00"/>
    <d v="2024-04-26T00:00:00"/>
    <d v="2024-04-26T00:00:00"/>
    <x v="1"/>
    <m/>
    <d v="2025-04-26T00:00:00"/>
    <x v="105"/>
    <s v="372T"/>
    <s v="TR2"/>
    <m/>
    <s v="E - Schd Compl Yr 0"/>
    <s v="Open"/>
    <s v="POHW INSP COMP OH   FMOB TR2  PRTO"/>
    <s v="No Good/Out of Stdrd"/>
    <s v="Structure-Wood"/>
    <s v="Replace"/>
    <s v="35557674"/>
    <s v="T2 EI DELTA-MTN GATE JCT 8/117R RPL POLE"/>
    <s v="70Y"/>
  </r>
  <r>
    <s v="LC"/>
    <s v="128747001"/>
    <s v="023/173"/>
    <s v="T2 DI DRUM-RIO OSO #1 23/173 RPL HRDT"/>
    <s v="SACTO"/>
    <s v="ETL.1420.TOWR"/>
    <d v="2024-05-10T00:00:00"/>
    <d v="2024-04-26T00:00:00"/>
    <d v="2024-12-17T00:00:00"/>
    <x v="0"/>
    <m/>
    <d v="2025-04-26T00:00:00"/>
    <x v="105"/>
    <s v="543"/>
    <s v="TR2"/>
    <m/>
    <s v="E - Schd Compl Yr 0"/>
    <s v="Closed"/>
    <s v="RELW COMP OH   TR2  PRTO AIR  FRAB"/>
    <s v="No Good/Out of Stdrd"/>
    <s v="Hardware-Tower"/>
    <s v="Replace"/>
    <s v="46327688"/>
    <s v="T2 DI DRUM-RIO OSO #1 23/173 RPL HRDT"/>
    <s v="ICQ"/>
  </r>
  <r>
    <s v="LC"/>
    <s v="128768501"/>
    <s v="035/004"/>
    <s v="T2 MNDCNO-WLTS-FT BRG 35/04 RPL STRW"/>
    <s v="WILLITS"/>
    <s v="ETL.7550.POLE.WOOD"/>
    <d v="2024-05-13T00:00:00"/>
    <d v="2024-04-26T00:00:00"/>
    <d v="2024-04-26T00:00:00"/>
    <x v="1"/>
    <m/>
    <d v="2025-04-26T00:00:00"/>
    <x v="105"/>
    <s v="372T"/>
    <s v="TR2"/>
    <m/>
    <s v="E - Schd Compl Yr 0"/>
    <s v="Open"/>
    <s v="RELW FIRE ACCL OH   TR2  PRTO AIR  FRAB"/>
    <s v="No Good/Out of Stdrd"/>
    <s v="Structure-Wood"/>
    <s v="Replace"/>
    <s v="35574704"/>
    <s v="T2 DI MNDCNO-WLTS-FT BRG 35/04 RPL STRW"/>
    <s v="70Y"/>
  </r>
  <r>
    <s v="LC"/>
    <s v="128768506"/>
    <s v="035/004"/>
    <s v="T2NT DI MNDCNO-WLTS-FT BRG 35/04 RMV VEG"/>
    <s v="WILLITS"/>
    <s v="ETL.7550.POLE.WOOD"/>
    <d v="2024-05-13T00:00:00"/>
    <d v="2024-04-26T00:00:00"/>
    <d v="2025-02-04T00:00:00"/>
    <x v="0"/>
    <m/>
    <d v="2027-04-26T00:00:00"/>
    <x v="105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768943"/>
    <s v="105/002"/>
    <s v="T2 DI HUMBLT TRNIT 105/02L RPR GYWW"/>
    <s v="EUREKA"/>
    <s v="ETL.1820.POLE.WDPS"/>
    <d v="2024-05-13T00:00:00"/>
    <d v="2024-04-26T00:00:00"/>
    <d v="2024-09-01T00:00:00"/>
    <x v="0"/>
    <m/>
    <d v="2024-10-26T00:00:00"/>
    <x v="105"/>
    <s v="630"/>
    <s v="TR2"/>
    <m/>
    <s v="E - Schd Compl Yr 0"/>
    <s v="Closed"/>
    <s v="RELW COMP OH   TR2  PRTO AIR  FRAB DURA BRIN"/>
    <s v="No Good/Out of Stdrd"/>
    <s v="Guy Wire-Wood"/>
    <s v="Repair"/>
    <s v="46249702"/>
    <s v="T2 DI HUMBLT TRNIT 105/02L RPR GYWW"/>
    <s v="ICW"/>
  </r>
  <r>
    <s v="LC"/>
    <s v="128768947"/>
    <s v="105/002"/>
    <s v="T2 DI HUMBLT TRNIT 105/02L RPL STRW"/>
    <s v="EUREKA"/>
    <s v="ETL.1820.POLE.WDPS"/>
    <d v="2024-05-13T00:00:00"/>
    <d v="2024-04-26T00:00:00"/>
    <d v="2024-04-26T00:00:00"/>
    <x v="1"/>
    <m/>
    <d v="2025-04-26T00:00:00"/>
    <x v="105"/>
    <s v="372T"/>
    <s v="TR2"/>
    <m/>
    <s v="E - Schd Compl Yr 0"/>
    <s v="Open"/>
    <s v="POHW COMP OH   TR2  PRTO AIR  FRAB"/>
    <s v="No Good/Out of Stdrd"/>
    <s v="Structure-Wood"/>
    <s v="Replace"/>
    <s v="35574488"/>
    <s v="T2 DI HUMBOLDT-TRINITY 105/002C RPL STRW"/>
    <s v="70Y"/>
  </r>
  <r>
    <s v="LC"/>
    <s v="128768987"/>
    <s v="005/033"/>
    <s v="T2NT DI BALCH-SANGER 05/33 RMV VEG"/>
    <s v="FRESNO"/>
    <s v="ETL.1050.TOWR"/>
    <d v="2024-05-13T00:00:00"/>
    <d v="2024-04-26T00:00:00"/>
    <d v="2024-04-26T00:00:00"/>
    <x v="1"/>
    <m/>
    <d v="2027-04-26T00:00:00"/>
    <x v="105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8773624"/>
    <s v="000/002"/>
    <s v="T2 DI BALCH-SANGER 0/2 RPL HRDT"/>
    <s v="FRESNO"/>
    <s v="ETL.1050.TOWR"/>
    <d v="2024-05-14T00:00:00"/>
    <d v="2024-04-26T00:00:00"/>
    <d v="2025-01-15T00:00:00"/>
    <x v="0"/>
    <m/>
    <d v="2025-04-26T00:00:00"/>
    <x v="105"/>
    <s v="543"/>
    <s v="TR2"/>
    <m/>
    <s v="E - Schd Compl Yr 0"/>
    <s v="Closed"/>
    <s v="RELW COMP OH   TR2  PRTO AIR  FRAB NTDE"/>
    <s v="No Good/Out of Stdrd"/>
    <s v="Hardware-Tower"/>
    <s v="Replace"/>
    <s v="46297875"/>
    <s v="T2 DI BALCH-SANGER 0/2 RPL HRDT"/>
    <s v="ICQ"/>
  </r>
  <r>
    <s v="LC"/>
    <s v="128773625"/>
    <s v="019/156"/>
    <s v="T2 DI DRUM-RIO OSO #2 19/156 RPR INSS"/>
    <s v="SACTO"/>
    <s v="ETL.1430.INSL.NCER"/>
    <d v="2024-05-14T00:00:00"/>
    <d v="2024-04-26T00:00:00"/>
    <d v="2025-04-21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300568"/>
    <s v="T2 DI DRUM-RIO OSO #2 19/156 RPR INSS"/>
    <s v="ICS"/>
  </r>
  <r>
    <s v="LC"/>
    <s v="128773762"/>
    <s v="002/019"/>
    <s v="T2 DI BALCH-SANGER 2/19 RPR JUMS"/>
    <s v="FRESNO"/>
    <s v="ETL.1050.INSL.CERA"/>
    <d v="2024-05-14T00:00:00"/>
    <d v="2024-04-26T00:00:00"/>
    <d v="2025-05-12T00:00:00"/>
    <x v="1"/>
    <m/>
    <d v="2025-04-26T00:00:00"/>
    <x v="105"/>
    <s v="628"/>
    <s v="TR2"/>
    <m/>
    <s v="E - Schd Compl Yr 0"/>
    <s v="Closed"/>
    <s v="RELW COMP OH   TR2  PRTO AIR  FRAB"/>
    <s v="No Good/Out of Stdrd"/>
    <s v="Jumper-Steel"/>
    <s v="Repair"/>
    <s v="46298109"/>
    <s v="T2 DI BALCH-SANGER 2/19 RPR JUMS"/>
    <s v="ICS"/>
  </r>
  <r>
    <s v="LC"/>
    <s v="128780125"/>
    <s v="020/157"/>
    <s v="T2 DI DRUM-RIO OSO #1 20/157 TOUCH"/>
    <s v="SACTO"/>
    <s v="ETL.1420.TOWR"/>
    <d v="2024-05-15T00:00:00"/>
    <d v="2024-04-26T00:00:00"/>
    <d v="2025-02-19T00:00:00"/>
    <x v="0"/>
    <m/>
    <d v="2024-10-26T00:00:00"/>
    <x v="105"/>
    <s v="543"/>
    <s v="TR2"/>
    <m/>
    <s v="E - Schd Compl Yr 0"/>
    <s v="Closed"/>
    <s v="RELW FIRE COMP OH   TR2  PRTO AIR  FRAB DURA BRIN"/>
    <s v="No Good/Out of Stdrd"/>
    <s v="Structure-Tower"/>
    <s v="Repair"/>
    <s v="46463290"/>
    <s v="T2 DI DRUM-RIO OSO #1 20/157 RPR STRT"/>
    <s v="ICQ"/>
  </r>
  <r>
    <s v="LC"/>
    <s v="128780176"/>
    <s v="019/153"/>
    <s v="T2 DI DRUM-RIO OSO #1 19/153 BNT STEEL"/>
    <s v="SACTO"/>
    <s v="ETL.1420.TOWR"/>
    <d v="2024-05-15T00:00:00"/>
    <d v="2024-04-26T00:00:00"/>
    <d v="2024-12-18T00:00:00"/>
    <x v="0"/>
    <m/>
    <d v="2025-04-26T00:00:00"/>
    <x v="105"/>
    <s v="543"/>
    <s v="TR2"/>
    <m/>
    <s v="E - Schd Compl Yr 0"/>
    <s v="Closed"/>
    <s v="RELW COMP OH   TR2  PRTO AIR  FRAB"/>
    <s v="No Good/Out of Stdrd"/>
    <s v="Structure-Tower"/>
    <s v="Repair"/>
    <s v="46327693"/>
    <s v="T2 DI DRUM-RIO OSO #1 19/153 BNT STEEL"/>
    <s v="ICQ"/>
  </r>
  <r>
    <s v="LC"/>
    <s v="128780276"/>
    <s v="012/113A"/>
    <s v="T2 DI DRUM-RIO OSO #1 12/113A RPR STRT"/>
    <s v="SACTO"/>
    <s v="ETL.1420.TOWR"/>
    <d v="2024-05-15T00:00:00"/>
    <d v="2024-04-26T00:00:00"/>
    <d v="2024-12-17T00:00:00"/>
    <x v="0"/>
    <m/>
    <d v="2025-04-26T00:00:00"/>
    <x v="105"/>
    <s v="543"/>
    <s v="TR2"/>
    <m/>
    <s v="E - Schd Compl Yr 0"/>
    <s v="Closed"/>
    <s v="RELW FIRE COMP OH   TR2  PRTO AIR  FRAB"/>
    <s v="No Good/Out of Stdrd"/>
    <s v="Structure-Tower"/>
    <s v="Repair"/>
    <s v="46327694"/>
    <s v="T2 DI DRUM-RIO OSO #1 12/113A RPR STRT"/>
    <s v="ICQ"/>
  </r>
  <r>
    <s v="LC"/>
    <s v="128799568"/>
    <s v="015/112A"/>
    <s v="T2 DI HELMS GREG #1 15/112A RPR SHLS"/>
    <s v="FRESNO"/>
    <s v="ETL.4870.TOWR"/>
    <d v="2024-05-17T00:00:00"/>
    <d v="2024-04-26T00:00:00"/>
    <d v="2025-03-27T00:00:00"/>
    <x v="0"/>
    <m/>
    <d v="2025-04-26T00:00:00"/>
    <x v="105"/>
    <s v="628"/>
    <s v="TR2"/>
    <m/>
    <s v="E - Schd Compl Yr 0"/>
    <s v="Closed"/>
    <s v="RELW SPCR COMP OH   TR2  PRTO AIR  FRAB"/>
    <s v="No Good/Out of Stdrd"/>
    <s v="Shield Wire - Steel"/>
    <s v="Repair"/>
    <s v="46298110"/>
    <s v="T2 DI HELMS GREG #1 15/112A RPR SHLS"/>
    <s v="ICS"/>
  </r>
  <r>
    <s v="LC"/>
    <s v="128799645"/>
    <s v="031/006"/>
    <s v="T2 DI MNDCNO-WLTS FRT BRG 31/6 RPR GYWW"/>
    <s v="WILLITS"/>
    <s v="ETL.7550.POLE.WOOD"/>
    <d v="2024-05-17T00:00:00"/>
    <d v="2024-04-26T00:00:00"/>
    <d v="2025-04-02T00:00:00"/>
    <x v="0"/>
    <m/>
    <d v="2025-04-26T00:00:00"/>
    <x v="105"/>
    <s v="630"/>
    <s v="TR2"/>
    <m/>
    <s v="E - Schd Compl Yr 0"/>
    <s v="Closed"/>
    <s v="RELW SPCR COMP OH   TR2  PRTO AIR  FRAB"/>
    <s v="No Good/Out of Stdrd"/>
    <s v="Guy Wire-Wood"/>
    <s v="Repair"/>
    <s v="46310127"/>
    <s v="T2 DI MNDCNO-WLTS FRT BRG 31/6 RPR GYWW"/>
    <s v="ICW"/>
  </r>
  <r>
    <s v="LC"/>
    <s v="128799682"/>
    <s v="031/006"/>
    <s v="T2 DI MNDCNO-WLTS FRT BRG 31/6 RPL INSW"/>
    <s v="WILLITS"/>
    <s v="ETL.7550.INSL.CERA"/>
    <d v="2024-05-17T00:00:00"/>
    <d v="2024-04-26T00:00:00"/>
    <d v="2025-04-02T00:00:00"/>
    <x v="0"/>
    <m/>
    <d v="2025-04-26T00:00:00"/>
    <x v="105"/>
    <s v="508T"/>
    <s v="TR2"/>
    <m/>
    <s v="E - Schd Compl Yr 0"/>
    <s v="Closed"/>
    <s v="RELW SPCR COMP OH   TR2  PRTO AIR"/>
    <s v="No Good/Out of Stdrd"/>
    <s v="Insulator-Wood"/>
    <s v="Replace"/>
    <s v="35574304"/>
    <s v="T2 DI MNDCNO-WLTS FRT BRG 31/6 RPL INSW"/>
    <s v="93I"/>
  </r>
  <r>
    <s v="LC"/>
    <s v="128799995"/>
    <s v="012/113A"/>
    <s v="T2 DI DRUM-RIO OSO#2 12/113A RPL HRDT"/>
    <s v="SACTO"/>
    <s v="ETL.1430.TOWR"/>
    <d v="2024-05-17T00:00:00"/>
    <d v="2024-04-26T00:00:00"/>
    <d v="2024-12-17T00:00:00"/>
    <x v="0"/>
    <m/>
    <d v="2025-04-26T00:00:00"/>
    <x v="105"/>
    <s v="543"/>
    <s v="TR2"/>
    <m/>
    <s v="E - Schd Compl Yr 0"/>
    <s v="Closed"/>
    <s v="RELW FIRE COMP OH   TR2  PRTO AIR  FRAB"/>
    <s v="No Good/Out of Stdrd"/>
    <s v="Hardware-Tower"/>
    <s v="Replace"/>
    <s v="46327696"/>
    <s v="T2 DI DRUM-RIO OSO#2 12/113A RPL HRDT"/>
    <s v="ICQ"/>
  </r>
  <r>
    <s v="LC"/>
    <s v="128799996"/>
    <s v="024/180"/>
    <s v="T2 DI DRM RIO OSO #2 24/180 RPR INSS"/>
    <s v="SACTO"/>
    <s v="ETL.1430.INSL.NCER"/>
    <d v="2024-05-17T00:00:00"/>
    <d v="2024-04-26T00:00:00"/>
    <d v="2025-04-21T00:00:00"/>
    <x v="0"/>
    <m/>
    <d v="2025-04-26T00:00:00"/>
    <x v="105"/>
    <s v="628"/>
    <s v="TR2"/>
    <m/>
    <s v="E - Schd Compl Yr 0"/>
    <s v="Closed"/>
    <s v="RELW COMP OH   TR2  PRTO AIR"/>
    <s v="No Good/Out of Stdrd"/>
    <s v="Insulator-Steel"/>
    <s v="Repair"/>
    <s v="46300570"/>
    <s v="T2 DI DRM RIO OSO #2 24/180 RPR INSS"/>
    <s v="ICS"/>
  </r>
  <r>
    <s v="LC"/>
    <s v="128800097"/>
    <s v="014/104A"/>
    <s v="T2 DI HELMS-GREGG #1 14/104A RPR SHLS"/>
    <s v="FRESNO"/>
    <s v="ETL.4870.TOWR"/>
    <d v="2024-05-17T00:00:00"/>
    <d v="2024-04-26T00:00:00"/>
    <d v="2025-03-26T00:00:00"/>
    <x v="0"/>
    <m/>
    <d v="2025-04-26T00:00:00"/>
    <x v="105"/>
    <s v="628"/>
    <s v="TR2"/>
    <m/>
    <s v="E - Schd Compl Yr 0"/>
    <s v="Closed"/>
    <s v="RELW COMP OH   TR2  PRTO AIR  FRAB"/>
    <s v="No Good/Out of Stdrd"/>
    <s v="Shield Wire - Steel"/>
    <s v="Repair"/>
    <s v="46298111"/>
    <s v="T2 DI HELMS-GREGG #1 14/104A RPR SHLS"/>
    <s v="ICS"/>
  </r>
  <r>
    <s v="LC"/>
    <s v="128800098"/>
    <s v="014/104A"/>
    <s v="T2 DI HELMS-GREGG #1 14/104A RPR INSS"/>
    <s v="FRESNO"/>
    <s v="ETL.4870.INSL.CERA"/>
    <d v="2024-05-17T00:00:00"/>
    <d v="2024-04-26T00:00:00"/>
    <d v="2025-03-26T00:00:00"/>
    <x v="0"/>
    <m/>
    <d v="2025-04-26T00:00:00"/>
    <x v="105"/>
    <s v="628"/>
    <s v="TR2"/>
    <m/>
    <s v="E - Schd Compl Yr 0"/>
    <s v="Closed"/>
    <s v="RELW COMP OH   TR2  PRTO AIR  NTDE"/>
    <s v="No Good/Out of Stdrd"/>
    <s v="Insulator-Steel"/>
    <s v="Repair"/>
    <s v="46298112"/>
    <s v="T2 DI HELMS-GREGG #1 14/104A RPR INSS"/>
    <s v="ICS"/>
  </r>
  <r>
    <s v="LC"/>
    <s v="128800128"/>
    <s v="030/222"/>
    <s v="T2 DI DRM RIO OSO #2 30/222 RPL INSS"/>
    <s v="SACTO"/>
    <s v="ETL.1430.INSL.CERA"/>
    <d v="2024-05-17T00:00:00"/>
    <d v="2024-04-26T00:00:00"/>
    <d v="2025-04-21T00:00:00"/>
    <x v="0"/>
    <m/>
    <d v="2025-04-26T00:00:00"/>
    <x v="105"/>
    <s v="532T"/>
    <s v="TR2"/>
    <m/>
    <s v="E - Schd Compl Yr 0"/>
    <s v="Closed"/>
    <s v="RELW COMP OH   TR2  PRTO AIR"/>
    <s v="No Good/Out of Stdrd"/>
    <s v="Insulator-Steel"/>
    <s v="Replace"/>
    <s v="35570801"/>
    <s v="T2 DI DRM RIO OSO #2 RPL INSS 3 TWRS"/>
    <s v="93K"/>
  </r>
  <r>
    <s v="LC"/>
    <s v="128800153"/>
    <s v="033/239"/>
    <s v="T2 DI DRM RIO OSO #1 33/239 TOUCH"/>
    <s v="SACTO"/>
    <s v="ETL.1420.TOWR"/>
    <d v="2024-05-17T00:00:00"/>
    <d v="2024-04-26T00:00:00"/>
    <d v="2025-02-19T00:00:00"/>
    <x v="0"/>
    <m/>
    <d v="2024-10-26T00:00:00"/>
    <x v="105"/>
    <s v="543"/>
    <s v="TR2"/>
    <m/>
    <s v="E - Schd Compl Yr 0"/>
    <s v="Closed"/>
    <s v="RELW COMP OH   TR2  PRTO AIR  FRAB NTDE DURA BRIN"/>
    <s v="No Good/Out of Stdrd"/>
    <s v="Structure-Tower"/>
    <s v="Repair"/>
    <s v="46463291"/>
    <s v="T2 DI DRM RIO OSO #1 33/239 RPR STRT"/>
    <s v="ICQ"/>
  </r>
  <r>
    <s v="LC"/>
    <s v="128800206"/>
    <s v="003/021"/>
    <s v="T2 DI BALCH-SANGER-03/21 RMV VEG"/>
    <s v="FRESNO"/>
    <s v="ETL.1050.TOWR"/>
    <d v="2024-05-17T00:00:00"/>
    <d v="2024-04-26T00:00:00"/>
    <d v="2025-05-05T00:00:00"/>
    <x v="1"/>
    <m/>
    <d v="2025-04-26T00:00:00"/>
    <x v="105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00225"/>
    <s v="013/100A"/>
    <s v="T2 DI HELMS GREG #1 13/100A RPR SHLS"/>
    <s v="FRESNO"/>
    <s v="ETL.4870.TOWR"/>
    <d v="2024-05-17T00:00:00"/>
    <d v="2024-04-26T00:00:00"/>
    <d v="2025-03-26T00:00:00"/>
    <x v="0"/>
    <m/>
    <d v="2025-04-26T00:00:00"/>
    <x v="105"/>
    <s v="628"/>
    <s v="TR2"/>
    <m/>
    <s v="E - Schd Compl Yr 0"/>
    <s v="Closed"/>
    <s v="RELW SPCR COMP OH   TR2  PRTO AIR  FRAB"/>
    <s v="No Good/Out of Stdrd"/>
    <s v="Shield Wire - Steel"/>
    <s v="Repair"/>
    <s v="46298114"/>
    <s v="T2 DI HELMS GREG #1 13/100A RPR SHLS"/>
    <s v="ICS"/>
  </r>
  <r>
    <s v="LC"/>
    <s v="128800270"/>
    <s v="A008/167"/>
    <s v="T2 DI CASCADE-B-DSCH A8/167 RPL STRW"/>
    <s v="TABLEMTN"/>
    <s v="ETL.6310.POLE.WOOD"/>
    <d v="2024-05-17T00:00:00"/>
    <d v="2024-04-26T00:00:00"/>
    <d v="2025-04-08T00:00:00"/>
    <x v="0"/>
    <m/>
    <d v="2025-04-26T00:00:00"/>
    <x v="105"/>
    <s v="372T"/>
    <s v="TR2"/>
    <m/>
    <s v="E - Schd Compl Yr 0"/>
    <s v="Closed"/>
    <s v="RELW FIRE COMP OH   TR2  PRTO AIR  FRAB"/>
    <s v="No Good/Out of Stdrd"/>
    <s v="Structure-Wood"/>
    <s v="Replace"/>
    <s v="35572153"/>
    <s v="T2 DI CASCADE-B-DSCH A8/167 RPL STRW"/>
    <s v="70Y"/>
  </r>
  <r>
    <s v="LC"/>
    <s v="128800449"/>
    <s v=":014/002"/>
    <s v="T2 DI EAGLE ROCK CRTNA 14/2 CANCEL"/>
    <s v="WILLITS"/>
    <s v="ETL.1470.POLE.WOOD"/>
    <d v="2024-05-17T00:00:00"/>
    <d v="2024-04-26T00:00:00"/>
    <d v="2024-04-26T00:00:00"/>
    <x v="1"/>
    <m/>
    <d v="2025-04-26T00:00:00"/>
    <x v="105"/>
    <s v="630"/>
    <s v="TR2"/>
    <m/>
    <s v="E - Schd Compl Yr 0"/>
    <s v="Open"/>
    <s v="RELW ACCL OH   TR2  PRTO AIR  FRAB"/>
    <s v="No Good/Out of Stdrd"/>
    <s v="Structure-Wood"/>
    <s v="Repair"/>
    <s v="46310124"/>
    <s v="T2 DI EAGLE ROCK CRTNA 14/2 RPR STRW"/>
    <s v="ICW"/>
  </r>
  <r>
    <s v="LC"/>
    <s v="128800472"/>
    <s v="031/227"/>
    <s v="T2 DI DRUM-RIO OSO #1-31/227 RPL HRDT"/>
    <s v="SACTO"/>
    <s v="ETL.1420.TOWR"/>
    <d v="2024-05-17T00:00:00"/>
    <d v="2024-04-26T00:00:00"/>
    <d v="2024-12-31T00:00:00"/>
    <x v="0"/>
    <m/>
    <d v="2025-04-26T00:00:00"/>
    <x v="105"/>
    <s v="543"/>
    <s v="TR2"/>
    <m/>
    <s v="E - Schd Compl Yr 0"/>
    <s v="Closed"/>
    <s v="RELW COMP OH   TR2  PRTO AIR  FRAB"/>
    <s v="No Good/Out of Stdrd"/>
    <s v="Hardware-Tower"/>
    <s v="Replace"/>
    <s v="46327697"/>
    <s v="T2 DI DRUM-RIO OSO #1-31/227 RPL HRDT"/>
    <s v="ICQ"/>
  </r>
  <r>
    <s v="LC"/>
    <s v="128800558"/>
    <s v="024/182"/>
    <s v="T2 DI DRM RIO OSO #1 24/182 TOUCH"/>
    <s v="SACTO"/>
    <s v="ETL.1420.TOWR"/>
    <d v="2024-05-17T00:00:00"/>
    <d v="2024-04-26T00:00:00"/>
    <d v="2024-04-26T00:00:00"/>
    <x v="1"/>
    <m/>
    <d v="2024-10-26T00:00:00"/>
    <x v="105"/>
    <s v="543"/>
    <s v="TR2"/>
    <m/>
    <s v="E - Schd Compl Yr 0"/>
    <s v="Open"/>
    <s v="RELW OH   TR2  PRTO AIR  FRAB NTDE DURA BRIN"/>
    <s v="No Good/Out of Stdrd"/>
    <s v="Structure-Tower"/>
    <s v="Repair"/>
    <s v="46472260"/>
    <s v="T2 DI DRM RIO OSO #1 24/182 RPR STRT"/>
    <s v="ICQ"/>
  </r>
  <r>
    <s v="LC"/>
    <s v="128800698"/>
    <s v="009/006"/>
    <s v="T2 MENDOCINO-HARTLEY 9/6 RPR GYWW"/>
    <s v="WILLITS"/>
    <s v="ETL.7510.POLE.NWOD"/>
    <d v="2024-05-17T00:00:00"/>
    <d v="2024-04-26T00:00:00"/>
    <d v="2024-04-26T00:00:00"/>
    <x v="1"/>
    <m/>
    <d v="2025-04-26T00:00:00"/>
    <x v="105"/>
    <s v="630"/>
    <s v="TR2"/>
    <m/>
    <s v="E - Schd Compl Yr 0"/>
    <s v="Open"/>
    <s v="RELW ACCM OH   TR2  PRTO AIR  FRAB"/>
    <s v="No Good/Out of Stdrd"/>
    <s v="Guy Wire-Wood"/>
    <s v="Repair"/>
    <s v="46340263"/>
    <s v="T2 DI MENDOCINO-HARTLEY 9/6 RPR GYWW"/>
    <s v="ICW"/>
  </r>
  <r>
    <s v="LC"/>
    <s v="128800799"/>
    <s v="022/172"/>
    <s v="T2 DI DRM RIO OSO #1 22/172 RPL HRDT"/>
    <s v="SACTO"/>
    <s v="ETL.1420.TOWR"/>
    <d v="2024-05-17T00:00:00"/>
    <d v="2024-04-26T00:00:00"/>
    <d v="2024-12-17T00:00:00"/>
    <x v="0"/>
    <m/>
    <d v="2025-04-26T00:00:00"/>
    <x v="105"/>
    <s v="543"/>
    <s v="TR2"/>
    <m/>
    <s v="E - Schd Compl Yr 0"/>
    <s v="Closed"/>
    <s v="RELW COMP OH   TR2  PRTO AIR  FRAB"/>
    <s v="No Good/Out of Stdrd"/>
    <s v="Hardware-Tower"/>
    <s v="Replace"/>
    <s v="46327699"/>
    <s v="T2 DI DRM RIO OSO #1 22/172 RPL HRDT"/>
    <s v="ICQ"/>
  </r>
  <r>
    <s v="LC"/>
    <s v="123437248"/>
    <s v="044/382"/>
    <s v="T2NT EI PIT #1-CTTNWD 045/382 RPR STRT"/>
    <s v="TABLEMTN"/>
    <s v="ETL.5390.TOWR"/>
    <d v="2022-04-27T00:00:00"/>
    <d v="2022-04-27T00:00:00"/>
    <d v="2023-07-06T00:00:00"/>
    <x v="0"/>
    <m/>
    <d v="2025-04-27T00:00:00"/>
    <x v="106"/>
    <s v="543"/>
    <s v="TR2N"/>
    <m/>
    <s v="E - Schd Compl Yr 0"/>
    <s v="Closed"/>
    <s v="RELW COMP OH   FMOB TR2N PRTO CLMB FRAB"/>
    <s v="No Good/Out of Stdrd"/>
    <s v="Structure-Tower"/>
    <s v="Repair"/>
    <s v="45639738"/>
    <s v="T2 EI PIT #1-COTTONWOOD 045/382 RPR STRT"/>
    <s v="ICQ"/>
  </r>
  <r>
    <s v="LC"/>
    <s v="123437253"/>
    <s v="045/394"/>
    <s v="T2NT EI PIT #1-COTTONWD 045/394 RPR STRT"/>
    <s v="TABLEMTN"/>
    <s v="ETL.5390.TOWR"/>
    <d v="2022-04-27T00:00:00"/>
    <d v="2022-04-27T00:00:00"/>
    <d v="2023-09-20T00:00:00"/>
    <x v="0"/>
    <m/>
    <d v="2025-04-27T00:00:00"/>
    <x v="106"/>
    <s v="543"/>
    <s v="TR2N"/>
    <m/>
    <s v="E - Schd Compl Yr 0"/>
    <s v="Closed"/>
    <s v="RELW COMP OH   FMOB TR2  PRTO CLMB FRAB"/>
    <s v="No Good/Out of Stdrd"/>
    <s v="Structure-Tower"/>
    <s v="Repair"/>
    <s v="45581329"/>
    <s v="T2 EI PIT #1-COTTONWOOD 045/394 RPR STRT"/>
    <s v="ICQ"/>
  </r>
  <r>
    <s v="LC"/>
    <s v="123439133"/>
    <s v="021/091"/>
    <s v="T3NT DI MORR BAY-SL SS #1 21/91 RPR STRT"/>
    <s v="PISMOBCH"/>
    <s v="ETL.5300.TOWR"/>
    <d v="2022-04-27T00:00:00"/>
    <d v="2022-04-27T00:00:00"/>
    <d v="2023-07-19T00:00:00"/>
    <x v="0"/>
    <m/>
    <d v="2025-04-27T00:00:00"/>
    <x v="106"/>
    <s v="543"/>
    <s v="TR3N"/>
    <m/>
    <s v="E - Schd Compl Yr 0"/>
    <s v="Closed"/>
    <s v="RELW FIRE COMP OH   TR3N PRTO AIR  FRAB"/>
    <s v="No Good/Out of Stdrd"/>
    <s v="Structure-Tower"/>
    <s v="Repair"/>
    <s v="45648877"/>
    <s v="T3 DI MORR BAY-SL SS #1 021/091 RPR STRT"/>
    <s v="ICQ"/>
  </r>
  <r>
    <s v="LC"/>
    <s v="123440425"/>
    <s v="006/030"/>
    <s v="T3NT DI MRRO BAY-TMPLTON 06/30 RPR OPGW"/>
    <s v="PISMOBCH"/>
    <s v="ETL.5933.TOWR"/>
    <d v="2022-04-27T00:00:00"/>
    <d v="2022-04-27T00:00:00"/>
    <d v="2023-11-01T00:00:00"/>
    <x v="0"/>
    <m/>
    <d v="2025-04-27T00:00:00"/>
    <x v="106"/>
    <s v="628"/>
    <s v="TR3N"/>
    <m/>
    <s v="E - Schd Compl Yr 0"/>
    <s v="Closed"/>
    <s v="RELW COMP OH   TR3N PRTO AIR  FRAB"/>
    <s v="No Good/Out of Stdrd"/>
    <s v="Shield Wire / OPGW-Steel"/>
    <s v="Repair"/>
    <s v="45672066"/>
    <s v="T3 DI MORRO BAY-TEMPLETON 06/30 RPR OPGW"/>
    <s v="ICS"/>
  </r>
  <r>
    <s v="LC"/>
    <s v="123468062"/>
    <s v="011/044"/>
    <s v="T3NT DI MORRO BAY-TMPLTN 11/44 RPR FOND"/>
    <s v="PISMOBCH"/>
    <s v="ETL.5933.TOWR"/>
    <d v="2022-04-30T00:00:00"/>
    <d v="2022-04-27T00:00:00"/>
    <d v="2023-07-21T00:00:00"/>
    <x v="0"/>
    <m/>
    <d v="2025-04-27T00:00:00"/>
    <x v="106"/>
    <s v="543"/>
    <s v="TR3N"/>
    <m/>
    <s v="E - Schd Compl Yr 0"/>
    <s v="Closed"/>
    <s v="RELW COMP OH   TR3N PRTO AIR  FRAB"/>
    <s v="No Good/Out of Stdrd"/>
    <s v="Foundation/Concrete-Tower"/>
    <s v="Repair"/>
    <s v="45649442"/>
    <s v="T3 DI MORRO BAY-TMPLTN 11/44 RPR FOND"/>
    <s v="ICQ"/>
  </r>
  <r>
    <s v="LC"/>
    <s v="123488062"/>
    <s v="017/079"/>
    <s v="T3NT DI MSS LNDG-MTCLF 17/079 RPR GYWS"/>
    <s v="MOSSLNDG"/>
    <s v="ETL.6050.TOWR"/>
    <d v="2022-05-03T00:00:00"/>
    <d v="2022-04-27T00:00:00"/>
    <d v="2023-07-19T00:00:00"/>
    <x v="0"/>
    <m/>
    <d v="2025-04-27T00:00:00"/>
    <x v="106"/>
    <s v="628"/>
    <s v="TR3N"/>
    <m/>
    <s v="E - Schd Compl Yr 0"/>
    <s v="Closed"/>
    <s v="RELW FIRE ACCM COMP OH   TR3N PRTO AIR  FRAB"/>
    <s v="No Good/Out of Stdrd"/>
    <s v="Guy Wire-Steel"/>
    <s v="Repair"/>
    <s v="45650153"/>
    <s v="T3 DI MSS LNDG-MTCLF 17/079 RPR GYWS"/>
    <s v="ICS"/>
  </r>
  <r>
    <s v="LC"/>
    <s v="123581782"/>
    <s v="028/232"/>
    <s v="T3NT DI RND MTN-CTNWD #3 28/232 BNT STL"/>
    <s v="TABLEMTN"/>
    <s v="ETL.5650.TOWR"/>
    <d v="2022-05-12T00:00:00"/>
    <d v="2022-04-27T00:00:00"/>
    <d v="2023-09-13T00:00:00"/>
    <x v="0"/>
    <m/>
    <d v="2025-04-27T00:00:00"/>
    <x v="106"/>
    <s v="543"/>
    <s v="TR3N"/>
    <m/>
    <s v="E - Schd Compl Yr 0"/>
    <s v="Closed"/>
    <s v="RELW FIRE COMP OH   TR3N PRTO AIR  FRAB"/>
    <s v="No Good/Out of Stdrd"/>
    <s v="Structure-Tower"/>
    <s v="Repair"/>
    <s v="45648234"/>
    <s v="T3 DI RND MTN-CTNWD #3 28/232 BNT STEEL"/>
    <s v="ICQ"/>
  </r>
  <r>
    <s v="LC"/>
    <s v="128664734"/>
    <s v="001/009"/>
    <s v="T2 KERCKHOFF-CLVS-SNGR #1 1/9 RMV ENCRCH"/>
    <s v="FRESNO"/>
    <s v="ETL.1890.TOWR"/>
    <d v="2024-04-27T00:00:00"/>
    <d v="2024-04-27T00:00:00"/>
    <d v="2024-08-20T00:00:00"/>
    <x v="0"/>
    <m/>
    <d v="2024-10-27T00:00:00"/>
    <x v="106"/>
    <s v="931"/>
    <s v="TR2"/>
    <m/>
    <s v="E - Schd Compl Yr 0"/>
    <s v="Closed"/>
    <s v="RELW COMP OH   FMOB TR2  PRTO FRAB NTDE PGEQ DURA BRIN"/>
    <s v="Encroachment"/>
    <s v="Right of Way"/>
    <s v="Remove"/>
    <s v="46249756"/>
    <s v="T2 KERCKHOFF-CLVS-SNGR #1 1/9 RMV ENCRCH"/>
    <s v="CHR"/>
  </r>
  <r>
    <s v="LC"/>
    <s v="128664829"/>
    <s v="010/131"/>
    <s v="T2 WST PNT-VLLY SPRNGS 10/131 TOUCH"/>
    <s v="VICTOR"/>
    <s v="ETL.8350.POLE.NWOD"/>
    <d v="2024-04-27T00:00:00"/>
    <d v="2024-04-27T00:00:00"/>
    <d v="2024-04-27T00:00:00"/>
    <x v="1"/>
    <m/>
    <d v="2024-10-27T00:00:00"/>
    <x v="106"/>
    <s v="630"/>
    <s v="TR2"/>
    <m/>
    <s v="E - Schd Compl Yr 0"/>
    <s v="Open"/>
    <s v="RELW COMP OH   FMOB TR2  PRTO FRAB PGEQ DURA BRIN"/>
    <s v="No Good/Out of Stdrd"/>
    <s v="Structure-Wood"/>
    <s v="Repair"/>
    <s v="46477459"/>
    <s v="T2 WST PNT-VLLY SPRNGS 10/131 TOUCH"/>
    <s v="ICW"/>
  </r>
  <r>
    <s v="LC"/>
    <s v="128664950"/>
    <s v="003/020"/>
    <s v="T2 STANISLAUS-MANTECA 3/20 TOUCH"/>
    <s v="VICTOR"/>
    <s v="ETL.3820.TOWR"/>
    <d v="2024-04-27T00:00:00"/>
    <d v="2024-04-27T00:00:00"/>
    <d v="2025-01-22T00:00:00"/>
    <x v="0"/>
    <m/>
    <d v="2024-10-27T00:00:00"/>
    <x v="106"/>
    <s v="543"/>
    <s v="TR2"/>
    <m/>
    <s v="E - Schd Compl Yr 0"/>
    <s v="Closed"/>
    <s v="RELW COMP OH   FMOB TR2  PRTO FRAB PGEQ DURA BRIN"/>
    <s v="No Good/Out of Stdrd"/>
    <s v="Structure-Tower"/>
    <s v="Repair"/>
    <s v="46472918"/>
    <s v="T2 STANISLAUS-MANTECA 3/20 TOUCH"/>
    <s v="ICQ"/>
  </r>
  <r>
    <s v="LC"/>
    <s v="128665273"/>
    <s v="011/000"/>
    <s v="T2 OAKHURST TAP 011/000 RMV ENCR"/>
    <s v="FRESNO"/>
    <s v="ETL.1252.POLE.NWOD"/>
    <d v="2024-04-27T00:00:00"/>
    <d v="2024-04-27T00:00:00"/>
    <d v="2024-08-20T00:00:00"/>
    <x v="0"/>
    <m/>
    <d v="2024-10-27T00:00:00"/>
    <x v="106"/>
    <s v="931"/>
    <s v="TR2"/>
    <m/>
    <s v="E - Schd Compl Yr 0"/>
    <s v="Closed"/>
    <s v="RELW COMP OH   FMOB TR2  PRTO FRAB NTDE PGEQ DURA BRIN"/>
    <s v="Encroachment"/>
    <s v="Right of Way"/>
    <s v="Remove"/>
    <s v="46249757"/>
    <s v="T2 OAKHURST TAP 011/000 RMV ENCR"/>
    <s v="CHR"/>
  </r>
  <r>
    <s v="LC"/>
    <s v="128665286"/>
    <s v="021/135"/>
    <s v="T2 STLS-MLNS SW SM #1 21/135 TOUCH"/>
    <s v="VICTOR"/>
    <s v="ETL.3830.TOWR"/>
    <d v="2024-04-27T00:00:00"/>
    <d v="2024-04-27T00:00:00"/>
    <d v="2025-01-22T00:00:00"/>
    <x v="0"/>
    <m/>
    <d v="2024-10-27T00:00:00"/>
    <x v="106"/>
    <s v="543"/>
    <s v="TR2"/>
    <m/>
    <s v="E - Schd Compl Yr 0"/>
    <s v="Closed"/>
    <s v="RELW COMP OH   FMOB TR2  PRTO FRAB PGEQ DURA BRIN"/>
    <s v="No Good/Out of Stdrd"/>
    <s v="Structure-Tower"/>
    <s v="Repair"/>
    <s v="46472919"/>
    <s v="T2 STLS-MLNS SW SM #1 21/135 TOUCH"/>
    <s v="ICQ"/>
  </r>
  <r>
    <s v="LC"/>
    <s v="128679413"/>
    <s v="006/008"/>
    <s v="T2 DI MNDCN-WLTS FRT BRG 6/8 RPR JUMW"/>
    <s v="WILLITS"/>
    <s v="ETL.7550.INSL.NCER"/>
    <d v="2024-04-29T00:00:00"/>
    <d v="2024-04-27T00:00:00"/>
    <d v="2025-01-14T00:00:00"/>
    <x v="0"/>
    <m/>
    <d v="2024-07-27T00:00:00"/>
    <x v="106"/>
    <s v="630"/>
    <s v="TR2"/>
    <m/>
    <s v="E - Schd Compl Yr 0"/>
    <s v="Closed"/>
    <s v="RELW OTHR COMP OH   TR2  PRTO AIR  DURA BRIN"/>
    <s v="No Good/Out of Stdrd"/>
    <s v="Jumper-Wood"/>
    <s v="Repair"/>
    <s v="46252595"/>
    <s v="T2 DI MNDCN-WLTS FRT BRG 6/8 RPR JUMW"/>
    <s v="ICW"/>
  </r>
  <r>
    <s v="LC"/>
    <s v="128679595"/>
    <s v="000/003"/>
    <s v="T2 DI LUCERNE #1 TAP 0/3 RPR GYWW"/>
    <s v="WILLITS"/>
    <s v="ETL.1331.POLE.NWOD"/>
    <d v="2024-04-29T00:00:00"/>
    <d v="2024-04-27T00:00:00"/>
    <d v="2024-12-16T00:00:00"/>
    <x v="0"/>
    <m/>
    <d v="2024-07-27T00:00:00"/>
    <x v="106"/>
    <s v="630"/>
    <s v="TR2"/>
    <m/>
    <s v="E - Schd Compl Yr 0"/>
    <s v="Closed"/>
    <s v="RELW COMP OH   TR2  PRTO AIR  FRAB DURA BRIN"/>
    <s v="No Good/Out of Stdrd"/>
    <s v="Guy Wire-Wood"/>
    <s v="Repair"/>
    <s v="46246703"/>
    <s v="T2 DI LUCERNE #1 TAP 0/3 RPR GYWW"/>
    <s v="ICW"/>
  </r>
  <r>
    <s v="LC"/>
    <s v="128699073"/>
    <s v="060/303"/>
    <s v="T2 DI MLN RND MTN#2 60/303 RPR SHLD"/>
    <s v="TABLEMTN"/>
    <s v="ETL.6020.TOWR"/>
    <d v="2024-05-01T00:00:00"/>
    <d v="2024-04-27T00:00:00"/>
    <d v="2025-02-10T00:00:00"/>
    <x v="0"/>
    <m/>
    <d v="2025-04-27T00:00:00"/>
    <x v="106"/>
    <s v="628"/>
    <s v="TR2"/>
    <m/>
    <s v="E - Schd Compl Yr 0"/>
    <s v="Closed"/>
    <s v="RELW FIRE COMP OH   TR2  PRTO AIR  FRAB"/>
    <s v="No Good/Out of Stdrd"/>
    <s v="Shield Wire - Steel"/>
    <s v="Repair"/>
    <s v="46338193"/>
    <s v="T2 DI MLN RND MTN#2 60/303 RPR SHLD"/>
    <s v="ICS"/>
  </r>
  <r>
    <s v="LC"/>
    <s v="128699111"/>
    <s v="016/076"/>
    <s v="T2 DI MOS LNDNG LS BNS 16/76 BNT STEEL"/>
    <s v="MOSSLNDG"/>
    <s v="ETL.6040.TOWR"/>
    <d v="2024-05-01T00:00:00"/>
    <d v="2024-04-27T00:00:00"/>
    <d v="2025-01-28T00:00:00"/>
    <x v="0"/>
    <m/>
    <d v="2025-04-27T00:00:00"/>
    <x v="106"/>
    <s v="543"/>
    <s v="TR2"/>
    <m/>
    <s v="E - Schd Compl Yr 0"/>
    <s v="Closed"/>
    <s v="RELW FIRE COMP OH   TR2  PRTO AIR  FRAB"/>
    <s v="No Good/Out of Stdrd"/>
    <s v="Structure-Tower"/>
    <s v="Repair"/>
    <s v="46416607"/>
    <s v="T2NT DI MOS LNDNG LS BNS 16/76 BNT STEEL"/>
    <s v="ICQ"/>
  </r>
  <r>
    <s v="LC"/>
    <s v="128708351"/>
    <s v="030/218"/>
    <s v="T2 DI DRUM-RIO OSO #1 30/218 RPR CONS"/>
    <s v="SACTO"/>
    <s v="ETL.1420.INSL.NCER"/>
    <d v="2024-05-03T00:00:00"/>
    <d v="2024-04-27T00:00:00"/>
    <d v="2024-10-11T00:00:00"/>
    <x v="0"/>
    <m/>
    <d v="2024-07-27T00:00:00"/>
    <x v="106"/>
    <s v="628"/>
    <s v="TR2"/>
    <m/>
    <s v="E - Schd Compl Yr 0"/>
    <s v="Closed"/>
    <s v="RELW COMP OH   TR2  PRTO AIR  DURA BRIN"/>
    <s v="No Good/Out of Stdrd"/>
    <s v="Conductor-Steel"/>
    <s v="Repair"/>
    <s v="46247564"/>
    <s v="T2 DI DRUM-RIO OSO #1 30/218 RPR CONS"/>
    <s v="ICS"/>
  </r>
  <r>
    <s v="LC"/>
    <s v="128708358"/>
    <s v="014/125"/>
    <s v="T2 DI DRUM-RIO OSO #1 14/125 TOUCH"/>
    <s v="SACTO"/>
    <s v="ETL.1420.TOWR"/>
    <d v="2024-05-03T00:00:00"/>
    <d v="2024-04-27T00:00:00"/>
    <d v="2024-04-27T00:00:00"/>
    <x v="1"/>
    <m/>
    <d v="2024-10-27T00:00:00"/>
    <x v="106"/>
    <s v="543"/>
    <s v="TR2"/>
    <m/>
    <s v="E - Schd Compl Yr 0"/>
    <s v="Open"/>
    <s v="RELW OH   TR2  PRTO AIR  FRAB NTDE DURA BRIN"/>
    <s v="No Good/Out of Stdrd"/>
    <s v="Structure-Tower"/>
    <s v="Repair"/>
    <s v="46472259"/>
    <s v="T2 DI DRUM-RIO OSO #1 14/125 RPR STRT"/>
    <s v="ICQ"/>
  </r>
  <r>
    <s v="LC"/>
    <s v="128708420"/>
    <s v="014/125"/>
    <s v="T2 DI DRUM-RIO OSO #1 14/125 RPR FOND"/>
    <s v="SACTO"/>
    <s v="ETL.1420.TOWR"/>
    <d v="2024-05-03T00:00:00"/>
    <d v="2024-04-27T00:00:00"/>
    <d v="2024-12-26T00:00:00"/>
    <x v="0"/>
    <m/>
    <d v="2025-04-27T00:00:00"/>
    <x v="106"/>
    <s v="543"/>
    <s v="TR2"/>
    <m/>
    <s v="E - Schd Compl Yr 0"/>
    <s v="Closed"/>
    <s v="RELW COMP OH   TR2  PRTO AIR  FRAB"/>
    <s v="No Good/Out of Stdrd"/>
    <s v="Foundation/Concrete-Tower"/>
    <s v="Repair"/>
    <s v="46327686"/>
    <s v="T2 DI DRUM-RIO OSO #1 14/125 RPR FOND"/>
    <s v="ICQ"/>
  </r>
  <r>
    <s v="LC"/>
    <s v="128708422"/>
    <s v="022/006"/>
    <s v="T2 DI KONOCTI MIDLTWN+ 22/6 RPL ANCW"/>
    <s v="WILLITS"/>
    <s v="ETL.6380.POLE.NWOD"/>
    <d v="2024-05-03T00:00:00"/>
    <d v="2024-04-27T00:00:00"/>
    <d v="2025-03-17T00:00:00"/>
    <x v="0"/>
    <m/>
    <d v="2025-04-27T00:00:00"/>
    <x v="106"/>
    <s v="637T"/>
    <s v="TR2"/>
    <m/>
    <s v="E - Schd Compl Yr 0"/>
    <s v="Closed"/>
    <s v="RELW ACCM COMP OH   TR2  PRTO AIR  FRAB"/>
    <s v="No Good/Out of Stdrd"/>
    <s v="Anchor-Wood"/>
    <s v="Replace"/>
    <s v="35574111"/>
    <s v="T2 DI KONOCTI MIDLTWN+ 22/6 RPL ANCW"/>
    <s v="93E"/>
  </r>
  <r>
    <s v="LC"/>
    <s v="128708778"/>
    <s v="016/077"/>
    <s v="T2 DI MOSS LANDING-LB 16/77 RPR FOND"/>
    <s v="MOSSLNDG"/>
    <s v="ETL.6040.TOWR"/>
    <d v="2024-05-03T00:00:00"/>
    <d v="2024-04-27T00:00:00"/>
    <d v="2025-01-28T00:00:00"/>
    <x v="0"/>
    <m/>
    <d v="2025-04-27T00:00:00"/>
    <x v="106"/>
    <s v="543"/>
    <s v="TR2"/>
    <m/>
    <s v="E - Schd Compl Yr 0"/>
    <s v="Closed"/>
    <s v="RELW FIRE COMP OH   TR2  PRTO AIR  FRAB"/>
    <s v="No Good/Out of Stdrd"/>
    <s v="Foundation/Concrete-Tower"/>
    <s v="Repair"/>
    <s v="46416617"/>
    <s v="T2 DI MOSS LANDING-LB 16/77 RPR FOND"/>
    <s v="ICQ"/>
  </r>
  <r>
    <s v="LC"/>
    <s v="123580628"/>
    <s v="020/164"/>
    <s v="T2NT DI PIT #1-CTTNWOOD 20/164 BENT STL"/>
    <s v="TABLEMTN"/>
    <s v="ETL.5390.TOWR"/>
    <d v="2022-05-12T00:00:00"/>
    <d v="2022-04-28T00:00:00"/>
    <d v="2023-07-27T00:00:00"/>
    <x v="0"/>
    <m/>
    <d v="2025-04-28T00:00:00"/>
    <x v="107"/>
    <s v="543"/>
    <s v="TR2N"/>
    <m/>
    <s v="E - Schd Compl Yr 0"/>
    <s v="Closed"/>
    <s v="RELW FIRE COMP OH   TR2N PRTO AIR  FRAB"/>
    <s v="No Good/Out of Stdrd"/>
    <s v="Structure-Tower"/>
    <s v="Repair"/>
    <s v="45717905"/>
    <s v="T2 DI PIT #1-COTTONWOOD 20/164 BENT STL"/>
    <s v="ICQ"/>
  </r>
  <r>
    <s v="LC"/>
    <s v="125273540"/>
    <s v="024/292"/>
    <s v="T2NT DI DRUM-SUMMIT #2 024/292L RPL PL"/>
    <s v="SACTO"/>
    <s v="ETL.1450.POLE.WDPS"/>
    <d v="2023-01-03T00:00:00"/>
    <d v="2022-04-28T00:00:00"/>
    <d v="2023-08-23T00:00:00"/>
    <x v="0"/>
    <m/>
    <d v="2025-04-28T00:00:00"/>
    <x v="107"/>
    <s v="372"/>
    <s v="TR2N"/>
    <m/>
    <s v="E - Schd Compl Yr 0"/>
    <s v="Closed"/>
    <s v="POHW FIRE ACCM COMP OH   TR2N PRTO AIR  FRAB"/>
    <s v="No Good/Out of Stdrd"/>
    <s v="Structure-Wood"/>
    <s v="Replace"/>
    <s v="31634271"/>
    <s v="T2 DI DRUM-SUMMIT #2 024/292R RPL STRW"/>
    <s v="70Y"/>
  </r>
  <r>
    <s v="LC"/>
    <s v="128666560"/>
    <s v="003/022"/>
    <s v="T2 EI BUTT VALLEY-CARIBOU 3/22 RPR CNDS"/>
    <s v="TABLEMTN"/>
    <s v="ETL.1180.INSL.CERA"/>
    <d v="2024-04-28T00:00:00"/>
    <d v="2024-04-28T00:00:00"/>
    <d v="2025-04-02T00:00:00"/>
    <x v="0"/>
    <m/>
    <d v="2025-04-28T00:00:00"/>
    <x v="107"/>
    <s v="628"/>
    <s v="TR2"/>
    <m/>
    <s v="E - Schd Compl Yr 0"/>
    <s v="Closed"/>
    <s v="RELW INSP COMP OH   FMOB TR2  PRTO"/>
    <s v="No Good/Out of Stdrd"/>
    <s v="Conductor-Steel"/>
    <s v="Repair"/>
    <s v="46337322"/>
    <s v="T2 EI BUTT VALLEY-CARIBOU 3/22 RPR CNDS"/>
    <s v="ICS"/>
  </r>
  <r>
    <s v="LC"/>
    <s v="128668222"/>
    <s v="010/192"/>
    <s v="T2 EI HAT CREEK #1-WSTWD 10/192 RPL POLE"/>
    <s v="TABLEMTN"/>
    <s v="ETL.7030.POLE.WOOD"/>
    <d v="2024-04-29T00:00:00"/>
    <d v="2024-04-28T00:00:00"/>
    <d v="2025-04-22T00:00:00"/>
    <x v="0"/>
    <m/>
    <d v="2025-04-28T00:00:00"/>
    <x v="107"/>
    <s v="372T"/>
    <s v="TR2"/>
    <m/>
    <s v="E - Schd Compl Yr 0"/>
    <s v="Closed"/>
    <s v="RELW INSP COMP OH   FMOB TR2  PRTO FRAB"/>
    <s v="No Good/Out of Stdrd"/>
    <s v="Structure-Wood"/>
    <s v="Replace"/>
    <s v="35574745"/>
    <s v="T2 EI HAT CREEK #1-WSTWD 10/192 RPL POLE"/>
    <s v="70Y"/>
  </r>
  <r>
    <s v="LC"/>
    <s v="123457251"/>
    <s v="007/047"/>
    <s v="T2NT EI OLEUM-&quot;&quot;G&quot;&quot; #2&quot; 7/47 RPL INSS"/>
    <s v="CONCORD"/>
    <s v="ETL.3160.INSL"/>
    <d v="2022-04-29T00:00:00"/>
    <d v="2022-04-29T00:00:00"/>
    <d v="2023-08-29T00:00:00"/>
    <x v="0"/>
    <m/>
    <d v="2025-04-29T00:00:00"/>
    <x v="108"/>
    <s v="532"/>
    <s v="TR2N"/>
    <m/>
    <s v="E - Schd Compl Yr 0"/>
    <s v="Closed"/>
    <s v="RELW INSP COMP OH   FMOB TR2N PRTO"/>
    <s v="No Good/Out of Stdrd"/>
    <s v="Insulator-Steel"/>
    <s v="Replace"/>
    <s v="31638850"/>
    <s v="12NT EI OLEUM-&quot;&quot;G&quot;&quot; #2&quot; 6/41 RPL INSS 2T"/>
    <s v="93K"/>
  </r>
  <r>
    <s v="LC"/>
    <s v="123459182"/>
    <s v="006/041"/>
    <s v="T2NT EI OLEUM-&quot;&quot;G&quot;&quot; #2&quot; 6/41 RPL INSS"/>
    <s v="CONCORD"/>
    <s v="ETL.3160.INSL.CERA"/>
    <d v="2022-04-29T00:00:00"/>
    <d v="2022-04-29T00:00:00"/>
    <d v="2023-08-24T00:00:00"/>
    <x v="0"/>
    <m/>
    <d v="2025-04-29T00:00:00"/>
    <x v="108"/>
    <s v="532"/>
    <s v="TR2N"/>
    <m/>
    <s v="E - Schd Compl Yr 0"/>
    <s v="Closed"/>
    <s v="RELW INSP COMP OH   FMOB TR2N PRTO"/>
    <s v="No Good/Out of Stdrd"/>
    <s v="Insulator-Steel"/>
    <s v="Replace"/>
    <s v="31638850"/>
    <s v="12NT EI OLEUM-&quot;&quot;G&quot;&quot; #2&quot; 6/41 RPL INSS 2T"/>
    <s v="93K"/>
  </r>
  <r>
    <s v="LC"/>
    <s v="123460375"/>
    <s v="005/039"/>
    <s v="T2NT EI OLEUM-&quot;&quot;G&quot;&quot; #2&quot; 5/39 RPL INSS"/>
    <s v="CONCORD"/>
    <s v="ETL.3160.INSL.CERA"/>
    <d v="2022-04-29T00:00:00"/>
    <d v="2022-04-29T00:00:00"/>
    <d v="2023-08-29T00:00:00"/>
    <x v="0"/>
    <m/>
    <d v="2025-04-29T00:00:00"/>
    <x v="108"/>
    <s v="532"/>
    <s v="TR2N"/>
    <m/>
    <s v="E - Schd Compl Yr 0"/>
    <s v="Closed"/>
    <s v="REGW INSP COMP OH   FMOB TR2N PRTO"/>
    <s v="No Good/Out of Stdrd"/>
    <s v="Insulator-Steel"/>
    <s v="Replace"/>
    <s v="31625563"/>
    <s v="EI OLEUM-G #2 RPL INSS IN 3 TWRS."/>
    <s v="93K"/>
  </r>
  <r>
    <s v="LC"/>
    <s v="123491505"/>
    <s v="014/388"/>
    <s v="T3NT DI COLGATE-ALLGHNY 14/388 RPR GYWW"/>
    <s v="SACTO"/>
    <s v="ETL.6470.POLE.WOOD"/>
    <d v="2022-05-03T00:00:00"/>
    <d v="2022-04-29T00:00:00"/>
    <d v="2023-06-24T00:00:00"/>
    <x v="0"/>
    <m/>
    <d v="2025-04-29T00:00:00"/>
    <x v="108"/>
    <s v="630"/>
    <s v="TR3N"/>
    <m/>
    <s v="E - Schd Compl Yr 0"/>
    <s v="Closed"/>
    <s v="RELW COMP OH   TR3N PRTO AIR  FRAB"/>
    <s v="No Good/Out of Stdrd"/>
    <s v="Guy Wire-Wood"/>
    <s v="Repair"/>
    <s v="45686171"/>
    <s v="T3 DI COLGATE-ALLEGHANY 14/388 RPR GYWW"/>
    <s v="ICW"/>
  </r>
  <r>
    <s v="LC"/>
    <s v="123500972"/>
    <s v="014/398"/>
    <s v="T3NT DI COLGATE-ALLEGHNY 14/398 RPL DAMW"/>
    <s v="SACTO"/>
    <s v="ETL.6470.INSL.CERA"/>
    <d v="2022-05-04T00:00:00"/>
    <d v="2022-04-29T00:00:00"/>
    <d v="2023-06-05T00:00:00"/>
    <x v="0"/>
    <m/>
    <d v="2025-04-29T00:00:00"/>
    <x v="108"/>
    <s v="630"/>
    <s v="TR3N"/>
    <m/>
    <s v="E - Schd Compl Yr 0"/>
    <s v="Closed"/>
    <s v="RELW FIRE COMP OH   TR3N PRTO AIR"/>
    <s v="No Good/Out of Stdrd"/>
    <s v="Damper-Wood"/>
    <s v="Replace"/>
    <s v="45686130"/>
    <s v="T3 DI COLGATE-ALLEGHANY 14/398 RPL DAMW"/>
    <s v="ICW"/>
  </r>
  <r>
    <s v="LC"/>
    <s v="123559247"/>
    <s v="013/349"/>
    <s v="T3NT DI COLGATE-ALLGHNY 13/349 RPL SPLW"/>
    <s v="SACTO"/>
    <s v="ETL.6470.INSL.NCER"/>
    <d v="2022-05-10T00:00:00"/>
    <d v="2022-04-29T00:00:00"/>
    <d v="2023-06-14T00:00:00"/>
    <x v="0"/>
    <m/>
    <d v="2025-04-29T00:00:00"/>
    <x v="108"/>
    <s v="630"/>
    <s v="TR3N"/>
    <m/>
    <s v="E - Schd Compl Yr 0"/>
    <s v="Closed"/>
    <s v="RELW FIRE COMP OH   TR3N PRTO AIR"/>
    <s v="No Good/Out of Stdrd"/>
    <s v="Splice-Wood"/>
    <s v="Replace"/>
    <s v="45685523"/>
    <s v="T3 DI COLGATE-ALLGHNY 13/349 RPL SPLW"/>
    <s v="ICW"/>
  </r>
  <r>
    <s v="LC"/>
    <s v="128667265"/>
    <s v="032/136"/>
    <s v="T2 TESLA-METCALF 32/136 COTTER"/>
    <s v="METCALF"/>
    <s v="ETL.6110.INSL.NCER"/>
    <d v="2024-04-29T00:00:00"/>
    <d v="2024-04-29T00:00:00"/>
    <d v="2025-03-23T00:00:00"/>
    <x v="0"/>
    <m/>
    <d v="2025-04-29T00:00:00"/>
    <x v="108"/>
    <s v="628"/>
    <s v="TR2"/>
    <m/>
    <s v="E - Schd Compl Yr 0"/>
    <s v="Closed"/>
    <s v="RELW COMP OH   FMOB TR2  PRTO PGEQ"/>
    <s v="No Good/Out of Stdrd"/>
    <s v="Insulator-Steel"/>
    <s v="Repair"/>
    <s v="46286779"/>
    <s v="T2 TESLA-METCALF 32/136 COTTER"/>
    <s v="ICS"/>
  </r>
  <r>
    <s v="LC"/>
    <s v="128668489"/>
    <s v="015/110"/>
    <s v="T2 ELECTRA-BELLOTA 15/110 RPL INSS"/>
    <s v="VICTOR"/>
    <s v="ETL.4670.INSL"/>
    <d v="2024-04-29T00:00:00"/>
    <d v="2024-04-29T00:00:00"/>
    <d v="2025-03-19T00:00:00"/>
    <x v="0"/>
    <m/>
    <d v="2025-04-29T00:00:00"/>
    <x v="108"/>
    <s v="532"/>
    <s v="TR2"/>
    <m/>
    <s v="E - Schd Compl Yr 0"/>
    <s v="Closed"/>
    <s v="REGW COMP OH   FMOB TR2  PRTO PGEQ"/>
    <s v="No Good/Out of Stdrd"/>
    <s v="Insulator-Steel"/>
    <s v="Replace"/>
    <s v="35593221"/>
    <s v="T2 EI ELECTRA-BELLOTA 002/024 RPL INSS"/>
    <s v="93K"/>
  </r>
  <r>
    <s v="LC"/>
    <s v="128668495"/>
    <s v="003/017"/>
    <s v="T2 EI LOS ESTEROS-METCALF 3/17 COMPLETE"/>
    <s v="METCALF"/>
    <s v="ETL.5353.INSL"/>
    <d v="2024-04-29T00:00:00"/>
    <d v="2024-04-29T00:00:00"/>
    <d v="2025-03-19T00:00:00"/>
    <x v="0"/>
    <m/>
    <d v="2025-04-29T00:00:00"/>
    <x v="108"/>
    <s v="628"/>
    <s v="TR2"/>
    <m/>
    <s v="E - Schd Compl Yr 0"/>
    <s v="Closed"/>
    <s v="RELW INSP COMP OH   FMOB TR2  PRTO"/>
    <s v="No Good/Out of Stdrd"/>
    <s v="Insulator-Steel"/>
    <s v="Repair"/>
    <s v="46286780"/>
    <s v="T2 EI LOS ESTEROS-METCALF 3/17 RPR INSS"/>
    <s v="ICS"/>
  </r>
  <r>
    <s v="LC"/>
    <s v="128669332"/>
    <s v="018/105"/>
    <s v="T2 EI STNISLS-MANTECA #2 18/105 COMPLETE"/>
    <s v="VICTOR"/>
    <s v="ETL.3820.TOWR"/>
    <d v="2024-04-29T00:00:00"/>
    <d v="2024-04-29T00:00:00"/>
    <d v="2025-03-18T00:00:00"/>
    <x v="0"/>
    <m/>
    <d v="2025-04-29T00:00:00"/>
    <x v="108"/>
    <s v="543"/>
    <s v="TR2"/>
    <m/>
    <s v="E - Schd Compl Yr 0"/>
    <s v="Closed"/>
    <s v="RELW INSP COMP OH   FMOB TR2  PRTO FRAB"/>
    <s v="Earth Covered Tower"/>
    <s v="Foundation/Concrete-Tower"/>
    <s v="Repair"/>
    <s v="46416586"/>
    <s v="T2 EI STANISLS-MANTECA #2 18/105 UNBURY"/>
    <s v="ICQ"/>
  </r>
  <r>
    <s v="LC"/>
    <s v="128671505"/>
    <s v="006/044"/>
    <s v="T2 VALLEY SPRNGS-BELLOTA 06/044 COMPLETE"/>
    <s v="VICTOR"/>
    <s v="ETL.5860.INSL.CERA"/>
    <d v="2024-04-29T00:00:00"/>
    <d v="2024-04-29T00:00:00"/>
    <d v="2025-03-25T00:00:00"/>
    <x v="0"/>
    <m/>
    <d v="2025-04-29T00:00:00"/>
    <x v="108"/>
    <s v="532"/>
    <s v="TR2"/>
    <m/>
    <s v="E - Schd Compl Yr 0"/>
    <s v="Closed"/>
    <s v="REGW COMP OH   FMOB TR2  PRTO PGEQ"/>
    <s v="No Good/Out of Stdrd"/>
    <s v="Insulator-Steel"/>
    <s v="Replace"/>
    <s v="35593222"/>
    <s v="T2 EI VLY SPRNGS-BELLTA 04/28 RPL INSS"/>
    <s v="93K"/>
  </r>
  <r>
    <s v="LC"/>
    <s v="128671978"/>
    <s v="044/215"/>
    <s v="T2 CORTINA-MNDCN #1 44/215 RPR STRT"/>
    <s v="WILLITS"/>
    <s v="ETL.1330.TOWR"/>
    <d v="2024-04-29T00:00:00"/>
    <d v="2024-04-29T00:00:00"/>
    <d v="2025-05-19T00:00:00"/>
    <x v="1"/>
    <m/>
    <d v="2024-07-29T00:00:00"/>
    <x v="108"/>
    <s v="543"/>
    <s v="TR2"/>
    <m/>
    <s v="E - Schd Compl Yr 0"/>
    <s v="Closed"/>
    <s v="RELW NOAC REAR ACCL COMP OH   FMOB TR2  PRTO FRAR NTDE PGEQ DURA BRIN"/>
    <s v="No Good/Out of Stdrd"/>
    <s v="Structure-Tower"/>
    <s v="Repair"/>
    <s v="46472291"/>
    <s v="T2 CORTINA-MNDCN #1 44/215 RPR STRT"/>
    <s v="ICQ"/>
  </r>
  <r>
    <s v="LC"/>
    <s v="128672133"/>
    <s v="009/127"/>
    <s v="T2 EI DELTA-MTN GATE JCT 9/127 RPL ANCW"/>
    <s v="TABLEMTN"/>
    <s v="ETL.6750.POLE.WOOD"/>
    <d v="2024-04-29T00:00:00"/>
    <d v="2024-04-29T00:00:00"/>
    <d v="2025-04-09T00:00:00"/>
    <x v="0"/>
    <m/>
    <d v="2025-04-29T00:00:00"/>
    <x v="108"/>
    <s v="637T"/>
    <s v="TR2"/>
    <m/>
    <s v="E - Schd Compl Yr 0"/>
    <s v="Closed"/>
    <s v="RELW INSP COMP OH   FMOB TR2  PRTO FRAB"/>
    <s v="No Good/Out of Stdrd"/>
    <s v="Anchor-Wood"/>
    <s v="Replace"/>
    <s v="35557675"/>
    <s v="T2 EI DELTA-MTN GATE JCT 9/127 RPL ANCW"/>
    <s v="93E"/>
  </r>
  <r>
    <s v="LC"/>
    <s v="128672180"/>
    <s v="018/113"/>
    <s v="T2 EI STNSS-MLN SW S-MNT 18/113 RPR STRT"/>
    <s v="VICTOR"/>
    <s v="ETL.3830.TOWR"/>
    <d v="2024-04-29T00:00:00"/>
    <d v="2024-04-29T00:00:00"/>
    <d v="2025-04-10T00:00:00"/>
    <x v="0"/>
    <m/>
    <d v="2025-04-29T00:00:00"/>
    <x v="108"/>
    <s v="543"/>
    <s v="TR2"/>
    <m/>
    <s v="E - Schd Compl Yr 0"/>
    <s v="Closed"/>
    <s v="RELW INSP COMP OH   FMOB TR2  PRTO FRAB"/>
    <s v="No Good/Out of Stdrd"/>
    <s v="Structure-Tower"/>
    <s v="Repair"/>
    <s v="46416588"/>
    <s v="T2 EI STNSS-MLN SW S-MNT 18/113 RPR STRT"/>
    <s v="ICQ"/>
  </r>
  <r>
    <s v="LC"/>
    <s v="128672226"/>
    <s v="018/114"/>
    <s v="T2 EI STNSS-MLN SW S-MNT 18/114 RPR STRT"/>
    <s v="VICTOR"/>
    <s v="ETL.3830.TOWR"/>
    <d v="2024-04-29T00:00:00"/>
    <d v="2024-04-29T00:00:00"/>
    <d v="2025-04-08T00:00:00"/>
    <x v="0"/>
    <m/>
    <d v="2025-04-29T00:00:00"/>
    <x v="108"/>
    <s v="543"/>
    <s v="TR2"/>
    <m/>
    <s v="E - Schd Compl Yr 0"/>
    <s v="Closed"/>
    <s v="RELW INSP COMP OH   FMOB TR2  PRTO FRAB"/>
    <s v="No Good/Out of Stdrd"/>
    <s v="Structure-Tower"/>
    <s v="Repair"/>
    <s v="46416590"/>
    <s v="T2 EI STNSS-MLN SW S-MNT 18/114 RPR STRT"/>
    <s v="ICQ"/>
  </r>
  <r>
    <s v="LC"/>
    <s v="128674828"/>
    <s v="014/205"/>
    <s v="T2 EI SSQC-SNTA YNZ SS 14/205 RPL POLE"/>
    <s v="PISMOBCH"/>
    <s v="ETL.3700.POLE.WOOD"/>
    <d v="2024-04-29T00:00:00"/>
    <d v="2024-04-29T00:00:00"/>
    <d v="2025-04-04T00:00:00"/>
    <x v="0"/>
    <m/>
    <d v="2025-04-29T00:00:00"/>
    <x v="108"/>
    <s v="372T"/>
    <s v="TR2"/>
    <m/>
    <s v="E - Schd Compl Yr 0"/>
    <s v="Closed"/>
    <s v="RELW INSP COMP OH   FMOB TR2  PRTO FRAB"/>
    <s v="No Good/Out of Stdrd"/>
    <s v="Structure-Wood"/>
    <s v="Replace"/>
    <s v="35573791"/>
    <s v="T2 EI SSQC-SNTA YNZ SS 14/205 RPL POLE"/>
    <s v="70Y"/>
  </r>
  <r>
    <s v="LC"/>
    <s v="128675901"/>
    <s v="008/126"/>
    <s v="T2 EI DELTA-MTN GATE JCT 008/126 COTTER"/>
    <s v="TABLEMTN"/>
    <s v="ETL.6750.INSL.NCER"/>
    <d v="2024-04-29T00:00:00"/>
    <d v="2024-04-29T00:00:00"/>
    <d v="2024-07-17T00:00:00"/>
    <x v="0"/>
    <m/>
    <d v="2025-04-29T00:00:00"/>
    <x v="108"/>
    <s v="630"/>
    <s v="TR2"/>
    <m/>
    <s v="E - Schd Compl Yr 0"/>
    <s v="Closed"/>
    <s v="RELW INSP COMP OH   FMOB TR2  PRTO"/>
    <s v="No Good/Out of Stdrd"/>
    <s v="Insulator-Wood"/>
    <s v="Repair"/>
    <s v="46265499"/>
    <s v="T2 EI DELTA-MTN GATE JCT 008/126 COTTER"/>
    <s v="ICW"/>
  </r>
  <r>
    <s v="LC"/>
    <s v="128675932"/>
    <s v="000/003"/>
    <s v="T2 EI CLMN-CTTNWD 0/3 RPR GYWW"/>
    <s v="TABLEMTN"/>
    <s v="ETL.6430.POLE.NWOD"/>
    <d v="2024-04-29T00:00:00"/>
    <d v="2024-04-29T00:00:00"/>
    <d v="2024-12-05T00:00:00"/>
    <x v="0"/>
    <m/>
    <d v="2024-07-29T00:00:00"/>
    <x v="108"/>
    <s v="630"/>
    <s v="TR2"/>
    <m/>
    <s v="E - Schd Compl Yr 0"/>
    <s v="Closed"/>
    <s v="RELW INSP COMP OH   FMOB TR2  PRTO FRAB DURA BRIN"/>
    <s v="No Good/Out of Stdrd"/>
    <s v="Guy Wire-Wood"/>
    <s v="Repair"/>
    <s v="46247125"/>
    <s v="T2 EI CLMN-CTTNWD 0/3 RPR GYWW"/>
    <s v="ICW"/>
  </r>
  <r>
    <s v="LC"/>
    <s v="128676098"/>
    <s v="015/005"/>
    <s v="T2 EI DUNLAP TAP 15/5 RPR INSW"/>
    <s v="FRESNO"/>
    <s v="ETL.9061.INSL.NCER"/>
    <d v="2024-04-29T00:00:00"/>
    <d v="2024-04-29T00:00:00"/>
    <d v="2025-03-21T00:00:00"/>
    <x v="0"/>
    <m/>
    <d v="2025-04-29T00:00:00"/>
    <x v="108"/>
    <s v="630"/>
    <s v="TR2"/>
    <m/>
    <s v="E - Schd Compl Yr 0"/>
    <s v="Closed"/>
    <s v="RELW INSP REMT ACCM COMP OH   FMOB TR2  PRTO"/>
    <s v="No Good/Out of Stdrd"/>
    <s v="Insulator-Wood"/>
    <s v="Repair"/>
    <s v="46298160"/>
    <s v="T2 EI DUNLAP TAP 15/5 RPR INSW"/>
    <s v="ICW"/>
  </r>
  <r>
    <s v="LC"/>
    <s v="128677992"/>
    <s v="036/169"/>
    <s v="T2 EI RND MTN-TBL MTN #2 36/169 RPR INSS"/>
    <s v="TABLEMTN"/>
    <s v="ETL.6070.INSL"/>
    <d v="2024-04-29T00:00:00"/>
    <d v="2024-04-29T00:00:00"/>
    <d v="2024-05-08T00:00:00"/>
    <x v="0"/>
    <m/>
    <d v="2024-07-29T00:00:00"/>
    <x v="108"/>
    <s v="628"/>
    <s v="TR2"/>
    <m/>
    <s v="E - Schd Compl Yr 0"/>
    <s v="Closed"/>
    <s v="RELW INSP COMP OH   FMOB TR2  PRTO DURA BRIN"/>
    <s v="No Good/Out of Stdrd"/>
    <s v="Insulator-Steel"/>
    <s v="Repair"/>
    <s v="46239172"/>
    <s v="T2 EI RND MTN-TBL MTN #2 36/169 RPR INSS"/>
    <s v="ICS"/>
  </r>
  <r>
    <s v="LC"/>
    <s v="128678329"/>
    <s v="033/005"/>
    <s v="T2 EI RIO DL JCT-BRDGVLE 33/05 CANCEL"/>
    <s v="EUREKA"/>
    <s v="ETL.7850.INSL.NCER"/>
    <d v="2024-04-29T00:00:00"/>
    <d v="2024-04-29T00:00:00"/>
    <d v="2024-04-29T00:00:00"/>
    <x v="1"/>
    <m/>
    <d v="2025-04-29T00:00:00"/>
    <x v="108"/>
    <s v="630"/>
    <s v="TR2"/>
    <m/>
    <s v="E - Schd Compl Yr 0"/>
    <s v="Open"/>
    <s v="RELW INSP OH   FMOB TR2  PRTO FRAB"/>
    <s v="No Good/Out of Stdrd"/>
    <s v="Splice-Wood"/>
    <s v="Replace"/>
    <s v="46345790"/>
    <s v="T2 EI RIO DL JCT-BRDGVLE 33/05 RPL SPLW"/>
    <s v="ICW"/>
  </r>
  <r>
    <s v="LC"/>
    <s v="128678380"/>
    <s v="033/004"/>
    <s v="T2 EI RIO DL JCT-BRDGVLE 33/04 CANCEL"/>
    <s v="EUREKA"/>
    <s v="ETL.7850.INSL.NCER"/>
    <d v="2024-04-29T00:00:00"/>
    <d v="2024-04-29T00:00:00"/>
    <d v="2024-04-29T00:00:00"/>
    <x v="1"/>
    <m/>
    <d v="2025-04-29T00:00:00"/>
    <x v="108"/>
    <s v="630"/>
    <s v="TR2"/>
    <m/>
    <s v="E - Schd Compl Yr 0"/>
    <s v="Open"/>
    <s v="RELW INSP OH   FMOB TR2  PRTO FRAB"/>
    <s v="No Good/Out of Stdrd"/>
    <s v="Splice-Wood"/>
    <s v="Replace"/>
    <s v="46345789"/>
    <s v="T2 EI RIO DL JCT-BRDGVLE 33/04 RPL SPLW"/>
    <s v="ICW"/>
  </r>
  <r>
    <s v="LC"/>
    <s v="128678391"/>
    <s v="032/006"/>
    <s v="T2 EI RIO DLL JCT-BRDGVLE 32/6C RPR GYWW"/>
    <s v="EUREKA"/>
    <s v="ETL.7850.POLE.STPS"/>
    <d v="2024-04-29T00:00:00"/>
    <d v="2024-04-29T00:00:00"/>
    <d v="2025-04-19T00:00:00"/>
    <x v="0"/>
    <m/>
    <d v="2025-04-29T00:00:00"/>
    <x v="108"/>
    <s v="630"/>
    <s v="TR2"/>
    <m/>
    <s v="E - Schd Compl Yr 0"/>
    <s v="Closed"/>
    <s v="RELW INSP COMP OH   FMOB TR2  PRTO FRAB"/>
    <s v="No Good/Out of Stdrd"/>
    <s v="Guy Wire-Wood"/>
    <s v="Repair"/>
    <s v="46345788"/>
    <s v="T2 EI RIO DLL JCT-BRDGVLE 32/6C RPR GYWW"/>
    <s v="ICW"/>
  </r>
  <r>
    <s v="LC"/>
    <s v="128678394"/>
    <s v="032/006"/>
    <s v="T2 EI RIO DLL JCT-BRDGVLE 32/6L RPR GYWW"/>
    <s v="EUREKA"/>
    <s v="ETL.7850.POLE.STPS"/>
    <d v="2024-04-29T00:00:00"/>
    <d v="2024-04-29T00:00:00"/>
    <d v="2024-11-18T00:00:00"/>
    <x v="0"/>
    <m/>
    <d v="2024-10-29T00:00:00"/>
    <x v="108"/>
    <s v="630"/>
    <s v="TR2"/>
    <m/>
    <s v="E - Schd Compl Yr 0"/>
    <s v="Closed"/>
    <s v="RELW INSP COMP OH   FMOB TR2  PRTO FRAB DURA BRIN"/>
    <s v="No Good/Out of Stdrd"/>
    <s v="Guy Wire-Wood"/>
    <s v="Repair"/>
    <s v="46249705"/>
    <s v="T2 EI RIO DLL JCT-BRDGVLE 32/6L RPR GYWW"/>
    <s v="ICW"/>
  </r>
  <r>
    <s v="LC"/>
    <s v="128678588"/>
    <s v="000/006"/>
    <s v="T2 EI COLEMAN-COTTONWOOD 0/6 RPR INSW"/>
    <s v="TABLEMTN"/>
    <s v="ETL.6430.INSL.NCER"/>
    <d v="2024-04-29T00:00:00"/>
    <d v="2024-04-29T00:00:00"/>
    <d v="2024-12-05T00:00:00"/>
    <x v="0"/>
    <m/>
    <d v="2024-10-29T00:00:00"/>
    <x v="108"/>
    <s v="630"/>
    <s v="TR2"/>
    <m/>
    <s v="E - Schd Compl Yr 0"/>
    <s v="Closed"/>
    <s v="RELW INSP COMP OH   FMOB TR2  PRTO DURA BRIN"/>
    <s v="No Good/Out of Stdrd"/>
    <s v="Insulator-Wood"/>
    <s v="Repair"/>
    <s v="46251422"/>
    <s v="T2 EI COLEMAN-COTTONWOOD 0/6 RPR INSW"/>
    <s v="ICW"/>
  </r>
  <r>
    <s v="LC"/>
    <s v="128678696"/>
    <s v="011/216"/>
    <s v="T2 EI HT CRK #1-WSTWD 11/216 COMPLETE"/>
    <s v="TABLEMTN"/>
    <s v="ETL.7030.POLE.WOOD"/>
    <d v="2024-04-29T00:00:00"/>
    <d v="2024-04-29T00:00:00"/>
    <d v="2025-04-22T00:00:00"/>
    <x v="0"/>
    <m/>
    <d v="2025-04-29T00:00:00"/>
    <x v="108"/>
    <s v="372T"/>
    <s v="TR2"/>
    <m/>
    <s v="E - Schd Compl Yr 0"/>
    <s v="Closed"/>
    <s v="RELW INSP COMP OH   FMOB TR2  PRTO FRAB"/>
    <s v="No Good/Out of Stdrd"/>
    <s v="Structure-Wood"/>
    <s v="Replace"/>
    <s v="35574746"/>
    <s v="T2 EI HT CRK #1-WSTWD 11/216 RPL POLE"/>
    <s v="70Y"/>
  </r>
  <r>
    <s v="LC"/>
    <s v="128678748"/>
    <s v="000/004"/>
    <s v="T2NT EI BKS CRK-RCK CRK-CRT 0/4 RPL HRDT"/>
    <s v="TABLEMTN"/>
    <s v="ETL.4430.TOWR"/>
    <d v="2024-04-29T00:00:00"/>
    <d v="2024-04-29T00:00:00"/>
    <d v="2025-04-03T00:00:00"/>
    <x v="0"/>
    <m/>
    <d v="2027-04-29T00:00:00"/>
    <x v="108"/>
    <s v="543"/>
    <s v="TR2"/>
    <m/>
    <s v="E - Schd Compl Yr 0"/>
    <s v="Closed"/>
    <s v="RELW COMP OH   FMOB TR2  PRTO CLMB FRAB"/>
    <s v="No Good/Out of Stdrd"/>
    <s v="Hardware-Tower"/>
    <s v="Replace"/>
    <s v="46351479"/>
    <s v="T2NT EI BKS CRK-RCK CRK-CRT 0/4 RPL HRDT"/>
    <s v="ICQ"/>
  </r>
  <r>
    <s v="LC"/>
    <s v="128678783"/>
    <s v="023/612"/>
    <s v="T2 EI CARIBOU #2 23/612 RPR INSW"/>
    <s v="TABLEMTN"/>
    <s v="ETL.6280.INSL.NCER"/>
    <d v="2024-04-29T00:00:00"/>
    <d v="2024-04-29T00:00:00"/>
    <d v="2024-09-16T00:00:00"/>
    <x v="0"/>
    <m/>
    <d v="2025-04-29T00:00:00"/>
    <x v="108"/>
    <s v="630"/>
    <s v="TR2"/>
    <m/>
    <s v="E - Schd Compl Yr 0"/>
    <s v="Closed"/>
    <s v="RELW INSP REMT NOAC CLR  ACCL COMP OH   FMOB TR2  PRTO"/>
    <s v="No Good/Out of Stdrd"/>
    <s v="Insulator-Wood"/>
    <s v="Repair"/>
    <s v="46323231"/>
    <s v="T2 EI CARIBOU #2 23/612 RPR INSW"/>
    <s v="ICW"/>
  </r>
  <r>
    <s v="LC"/>
    <s v="128678789"/>
    <s v="000/003"/>
    <s v="T2 EI BCKS CRK-RCK CRK-CRST 0/3 RPL HRDT"/>
    <s v="TABLEMTN"/>
    <s v="ETL.4430.TOWR"/>
    <d v="2024-04-29T00:00:00"/>
    <d v="2024-04-29T00:00:00"/>
    <d v="2025-04-03T00:00:00"/>
    <x v="0"/>
    <m/>
    <d v="2025-04-29T00:00:00"/>
    <x v="108"/>
    <s v="543"/>
    <s v="TR2"/>
    <m/>
    <s v="E - Schd Compl Yr 0"/>
    <s v="Closed"/>
    <s v="RELW COMP OH   FMOB TR2  PRTO CLMB FRAB NTDE"/>
    <s v="No Good/Out of Stdrd"/>
    <s v="Hardware-Tower"/>
    <s v="Replace"/>
    <s v="46353960"/>
    <s v="T2 EI BCKS CRK-RCK CRK-CRST 0/3 RPL HRDT"/>
    <s v="ICQ"/>
  </r>
  <r>
    <s v="LC"/>
    <s v="128678812"/>
    <s v="000/004"/>
    <s v="T2 EI BCKS CRK-RCK CRK-CRST 0/4 RPR STRT"/>
    <s v="TABLEMTN"/>
    <s v="ETL.4430.TOWR"/>
    <d v="2024-04-29T00:00:00"/>
    <d v="2024-04-29T00:00:00"/>
    <d v="2025-04-03T00:00:00"/>
    <x v="0"/>
    <m/>
    <d v="2025-04-29T00:00:00"/>
    <x v="108"/>
    <s v="543"/>
    <s v="TR2"/>
    <m/>
    <s v="E - Schd Compl Yr 0"/>
    <s v="Closed"/>
    <s v="RELW COMP OH   FMOB TR2  PRTO CLMB FRAB NTDE"/>
    <s v="No Good/Out of Stdrd"/>
    <s v="Structure-Tower"/>
    <s v="Repair"/>
    <s v="46353961"/>
    <s v="T2 EI BCKS CRK-RCK CRK-CRST 0/4 RPR STRT"/>
    <s v="ICQ"/>
  </r>
  <r>
    <s v="LC"/>
    <s v="128679005"/>
    <s v="017/231"/>
    <s v="T2 WV KESWICK-TRINITY 17/231 INS DMPW"/>
    <s v="TABLEMTN"/>
    <s v="ETL.7270.INSL.NCER"/>
    <d v="2024-04-29T00:00:00"/>
    <d v="2024-04-29T00:00:00"/>
    <d v="2025-03-31T00:00:00"/>
    <x v="0"/>
    <m/>
    <d v="2025-04-29T00:00:00"/>
    <x v="108"/>
    <s v="630"/>
    <s v="TR2"/>
    <m/>
    <s v="E - Schd Compl Yr 0"/>
    <s v="Closed"/>
    <s v="RELW OTHR COMP OH   FMOB TR2  PRTO NTDE"/>
    <s v="Missing"/>
    <s v="Damper-Wood"/>
    <s v="Install"/>
    <s v="46311274"/>
    <s v="T2 WV KESWICK-TRINITY 17/231 INS DMPW"/>
    <s v="ICW"/>
  </r>
  <r>
    <s v="LC"/>
    <s v="128679081"/>
    <s v="000/020"/>
    <s v="T2 BRICBRG JCT-MRPS TP 00/20 RMV VEG"/>
    <s v="FRESNO"/>
    <s v="ETL.8651.POLE.WOOD"/>
    <d v="2024-04-29T00:00:00"/>
    <d v="2024-04-29T00:00:00"/>
    <d v="2025-04-03T00:00:00"/>
    <x v="0"/>
    <m/>
    <d v="2025-04-29T00:00:00"/>
    <x v="10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679253"/>
    <s v="016/156"/>
    <s v="T2 EI UKH-HPLND-CLVERDLE 16/156 GO95"/>
    <s v="WILLITS"/>
    <s v="ETL.4050.POLE.WOOD"/>
    <d v="2024-04-29T00:00:00"/>
    <d v="2024-04-29T00:00:00"/>
    <d v="2025-06-18T00:00:00"/>
    <x v="1"/>
    <m/>
    <d v="2025-04-29T00:00:00"/>
    <x v="108"/>
    <s v="401T"/>
    <s v="TR2"/>
    <m/>
    <s v="E - Schd Compl Yr 0"/>
    <s v="Closed"/>
    <s v="RELW INSP COMP OH   FMOB TR2  PRTO FRAB NTDE"/>
    <s v="Clearance"/>
    <s v="GO95 Clear Infract-Wood"/>
    <s v="To Be Corrected"/>
    <s v="35572242"/>
    <s v="T2 EI UKH-HPLND-CLVERDLE 16/156 GO95"/>
    <s v="93G"/>
  </r>
  <r>
    <s v="LC"/>
    <s v="128679289"/>
    <s v="012/003"/>
    <s v="T2 DI FULTON-HOPLAND 12/3 RPL POLE"/>
    <s v="LAKEVLLE"/>
    <s v="ETL.6890.POLE.WOOD"/>
    <d v="2024-04-29T00:00:00"/>
    <d v="2024-04-29T00:00:00"/>
    <d v="2025-03-19T00:00:00"/>
    <x v="0"/>
    <m/>
    <d v="2025-04-29T00:00:00"/>
    <x v="108"/>
    <s v="372T"/>
    <s v="TR2"/>
    <m/>
    <s v="E - Schd Compl Yr 0"/>
    <s v="Closed"/>
    <s v="RELW COMP OH   TR2  PRTO AIR  FRAB"/>
    <s v="No Good/Out of Stdrd"/>
    <s v="Structure-Wood"/>
    <s v="Replace"/>
    <s v="35574252"/>
    <s v="T2 DI FULTON-HOPLAND 12/3 RPL POLE"/>
    <s v="70Y"/>
  </r>
  <r>
    <s v="LC"/>
    <s v="128679448"/>
    <s v="018/011"/>
    <s v="T2 DI MNDOCNO-WLTS FRT BRG 18/11 COTTER"/>
    <s v="WILLITS"/>
    <s v="ETL.7550.POLE.WOOD"/>
    <d v="2024-04-29T00:00:00"/>
    <d v="2024-04-29T00:00:00"/>
    <d v="2025-04-09T00:00:00"/>
    <x v="0"/>
    <m/>
    <d v="2025-04-29T00:00:00"/>
    <x v="108"/>
    <s v="630"/>
    <s v="TR2"/>
    <m/>
    <s v="E - Schd Compl Yr 0"/>
    <s v="Closed"/>
    <s v="RELW FIRE SPCR COMP OH   TR2  PRTO AIR  FRAB"/>
    <s v="No Good/Out of Stdrd"/>
    <s v="Guy Wire-Wood"/>
    <s v="Repair"/>
    <s v="46246786"/>
    <s v="T2 DI MNDOCNO-WLTS FRT BRG 18/11 COTTER"/>
    <s v="ICW"/>
  </r>
  <r>
    <s v="LC"/>
    <s v="128679668"/>
    <s v="034/232C"/>
    <s v="T2 DI TRINITY-COTONWOD 34/232C  RPR ANCW"/>
    <s v="TABLEMTN"/>
    <s v="ETL.4040.POLE.NWOD"/>
    <d v="2024-04-29T00:00:00"/>
    <d v="2024-04-29T00:00:00"/>
    <d v="2024-07-19T00:00:00"/>
    <x v="0"/>
    <m/>
    <d v="2025-04-29T00:00:00"/>
    <x v="108"/>
    <s v="630"/>
    <s v="TR2"/>
    <m/>
    <s v="E - Schd Compl Yr 0"/>
    <s v="Closed"/>
    <s v="RELW FIRE COMP OH   TR2  PRTO AIR  FRAB"/>
    <s v="No Good/Out of Stdrd"/>
    <s v="Anchor-Wood"/>
    <s v="Repair"/>
    <s v="46284298"/>
    <s v="T2 DI TRINITY-COTONWOD 34/232C  RPR ANCW"/>
    <s v="ICW"/>
  </r>
  <r>
    <s v="LC"/>
    <s v="128679684"/>
    <s v="034/232C"/>
    <s v="T2 DI TRINITY-COTONWOD 34/232C RPR JUMW"/>
    <s v="TABLEMTN"/>
    <s v="ETL.4040.INSL.CERA"/>
    <d v="2024-04-29T00:00:00"/>
    <d v="2024-04-29T00:00:00"/>
    <d v="2024-08-19T00:00:00"/>
    <x v="0"/>
    <m/>
    <d v="2024-07-29T00:00:00"/>
    <x v="108"/>
    <s v="630"/>
    <s v="TR2"/>
    <m/>
    <s v="E - Schd Compl Yr 0"/>
    <s v="Closed"/>
    <s v="RELW FIRE SPCR COMP OH   TR2  PRTO AIR  DURA BRIN"/>
    <s v="No Good/Out of Stdrd"/>
    <s v="Jumper-Wood"/>
    <s v="Repair"/>
    <s v="46239916"/>
    <s v="T2 DI TRINITY-COTONWOD 34/232C  RPR JUMW"/>
    <s v="ICW"/>
  </r>
  <r>
    <s v="LC"/>
    <s v="128679734"/>
    <s v="004/030"/>
    <s v="T2 DI EL DORADO-MISORI FLT#1 4/30 COTTER"/>
    <s v="SACTO"/>
    <s v="ETL.1530.INSL.CERA"/>
    <d v="2024-04-29T00:00:00"/>
    <d v="2024-04-29T00:00:00"/>
    <d v="2025-03-31T00:00:00"/>
    <x v="0"/>
    <m/>
    <d v="2025-04-29T00:00:00"/>
    <x v="108"/>
    <s v="628"/>
    <s v="TR2"/>
    <m/>
    <s v="E - Schd Compl Yr 0"/>
    <s v="Closed"/>
    <s v="RELW FIRE SPCR COMP OH   TR2  PRTO AIR"/>
    <s v="No Good/Out of Stdrd"/>
    <s v="Insulator-Steel"/>
    <s v="Repair"/>
    <s v="46404595"/>
    <s v="T2 DI EL DORADO-MISORI FLT#1 4/30 COTTER"/>
    <s v="ICS"/>
  </r>
  <r>
    <s v="LC"/>
    <s v="128680385"/>
    <s v="003/017"/>
    <s v="T2 EI EXCHQR-INDN FLT 3/17 RMV DBRS"/>
    <s v="FRESNO"/>
    <s v="ETL.8650.INSL.NCER"/>
    <d v="2024-04-30T00:00:00"/>
    <d v="2024-04-29T00:00:00"/>
    <d v="2024-05-23T00:00:00"/>
    <x v="0"/>
    <m/>
    <d v="2025-04-29T00:00:00"/>
    <x v="108"/>
    <s v="628"/>
    <s v="TR2"/>
    <m/>
    <s v="E - Schd Compl Yr 0"/>
    <s v="Closed"/>
    <s v="RELW INSP COMP OH   FMOB TR2  PRTO NTDE"/>
    <s v="Debris/Nest/etc."/>
    <s v="Structure-Steel"/>
    <s v="Remove"/>
    <s v="46250208"/>
    <s v="T2 EI EXCHQR-INDN FLT 3/17 EMRGNCY RPR"/>
    <s v="IBE"/>
  </r>
  <r>
    <s v="LC"/>
    <s v="128682506"/>
    <s v="014/085"/>
    <s v="T2 EI STNLS-MLS SW ST-MN 14/085 UNBURY"/>
    <s v="VICTOR"/>
    <s v="ETL.3830.TOWR"/>
    <d v="2024-04-30T00:00:00"/>
    <d v="2024-04-29T00:00:00"/>
    <d v="2025-03-29T00:00:00"/>
    <x v="0"/>
    <m/>
    <d v="2025-04-29T00:00:00"/>
    <x v="108"/>
    <s v="543"/>
    <s v="TR2"/>
    <m/>
    <s v="E - Schd Compl Yr 0"/>
    <s v="Closed"/>
    <s v="RELW INSP COMP OH   FMOB TR2  PRTO FRAB"/>
    <s v="No Good/Out of Stdrd"/>
    <s v="Foundation/Concrete-Tower"/>
    <s v="Repair"/>
    <s v="46416591"/>
    <s v="T2 EI STNLS-MLS SW ST-MN 14/085 UNBURY"/>
    <s v="ICQ"/>
  </r>
  <r>
    <s v="LC"/>
    <s v="128684955"/>
    <s v="002/030"/>
    <s v="T2 EI PIT #5-ROUND MTN #2 2/30R RPR GRWW"/>
    <s v="TABLEMTN"/>
    <s v="ETL.5430.POLE.WDPS"/>
    <d v="2024-04-30T00:00:00"/>
    <d v="2024-04-29T00:00:00"/>
    <d v="2025-03-03T00:00:00"/>
    <x v="0"/>
    <m/>
    <d v="2025-04-29T00:00:00"/>
    <x v="108"/>
    <s v="630"/>
    <s v="TR2"/>
    <m/>
    <s v="E - Schd Compl Yr 0"/>
    <s v="Closed"/>
    <s v="RELW INSP COMP OH   FMOB TR2  PRTO FRAB"/>
    <s v="No Good/Out of Stdrd"/>
    <s v="Ground Wire-Wood"/>
    <s v="Repair"/>
    <s v="46454337"/>
    <s v="T2 EI PIT #5-ROUND MTN #2 2/30R RPR GRWW"/>
    <s v="ICW"/>
  </r>
  <r>
    <s v="LC"/>
    <s v="128684971"/>
    <s v="002/030"/>
    <s v="T2 EI PIT #5-ROUND MTN #2 2/30L RPR STRW"/>
    <s v="TABLEMTN"/>
    <s v="ETL.5430.POLE.WDPS"/>
    <d v="2024-04-30T00:00:00"/>
    <d v="2024-04-29T00:00:00"/>
    <d v="2025-03-03T00:00:00"/>
    <x v="0"/>
    <m/>
    <d v="2025-04-29T00:00:00"/>
    <x v="108"/>
    <s v="630"/>
    <s v="TR2"/>
    <m/>
    <s v="E - Schd Compl Yr 0"/>
    <s v="Closed"/>
    <s v="RELW INSP COMP OH   FMOB TR2  PRTO FRAB"/>
    <s v="No Good/Out of Stdrd"/>
    <s v="Structure-Wood"/>
    <s v="Repair"/>
    <s v="46454338"/>
    <s v="T2 EI PIT #5-ROUND MTN #2 2/30L RPR STRW"/>
    <s v="ICW"/>
  </r>
  <r>
    <s v="LC"/>
    <s v="128684980"/>
    <s v="002/026"/>
    <s v="T2 EI PIT #5-RND MTN#2 2/26L RPR INSS"/>
    <s v="TABLEMTN"/>
    <s v="ETL.5430.INSL.NCER"/>
    <d v="2024-04-30T00:00:00"/>
    <d v="2024-04-29T00:00:00"/>
    <d v="2025-03-03T00:00:00"/>
    <x v="0"/>
    <m/>
    <d v="2025-04-29T00:00:00"/>
    <x v="108"/>
    <s v="628"/>
    <s v="TR2"/>
    <m/>
    <s v="E - Schd Compl Yr 0"/>
    <s v="Closed"/>
    <s v="RELW INSP COMP OH   FMOB TR2  PRTO"/>
    <s v="No Good/Out of Stdrd"/>
    <s v="Insulator-Steel"/>
    <s v="Repair"/>
    <s v="46443288"/>
    <s v="T2 EI PIT #5-RND MTN#2 2/26L RPR INSS"/>
    <s v="ICS"/>
  </r>
  <r>
    <s v="LC"/>
    <s v="128684981"/>
    <s v="002/024"/>
    <s v="T2 EI PIT#5-RND MTN #2 2/24 RPR SHLD"/>
    <s v="TABLEMTN"/>
    <s v="ETL.5430.POLE.STPS"/>
    <d v="2024-04-30T00:00:00"/>
    <d v="2024-04-29T00:00:00"/>
    <d v="2024-05-29T00:00:00"/>
    <x v="0"/>
    <m/>
    <d v="2024-07-29T00:00:00"/>
    <x v="108"/>
    <s v="630"/>
    <s v="TR2"/>
    <m/>
    <s v="E - Schd Compl Yr 0"/>
    <s v="Closed"/>
    <s v="RELW INSP COMP OH   FMOB TR2  PRTO FRAB DURA BRIN"/>
    <s v="No Good/Out of Stdrd"/>
    <s v="Shield Wire - Wood"/>
    <s v="Repair"/>
    <s v="46251397"/>
    <s v="T2 EI PIT#5-RND MTN #2 2/24 RPR SHLD"/>
    <s v="ICW"/>
  </r>
  <r>
    <s v="LC"/>
    <s v="128690519"/>
    <s v="010/175"/>
    <s v="T2 EI TEJON-LEBEC 10/175 RMV VEG"/>
    <s v="MIDWAY"/>
    <s v="ETL.9250.POLE.WOOD"/>
    <d v="2024-05-01T00:00:00"/>
    <d v="2024-04-29T00:00:00"/>
    <d v="2025-02-21T00:00:00"/>
    <x v="0"/>
    <m/>
    <d v="2025-04-29T00:00:00"/>
    <x v="108"/>
    <s v="564"/>
    <s v="TR2"/>
    <m/>
    <s v="E - Schd Compl Yr 0"/>
    <s v="Closed"/>
    <s v="REGW INSP ACCM COMP OH   FMOB TR2  PRTO FRAB"/>
    <s v="Overgrown"/>
    <s v="Vegetation"/>
    <s v="Remove"/>
    <s v=""/>
    <s v=""/>
    <s v=""/>
  </r>
  <r>
    <s v="LC"/>
    <s v="128698592"/>
    <s v="034/233"/>
    <s v="T2 DI TRINITY-COTTONWD 34/233 RPR JUMW"/>
    <s v="TABLEMTN"/>
    <s v="ETL.4040.INSL.CERA"/>
    <d v="2024-05-01T00:00:00"/>
    <d v="2024-04-29T00:00:00"/>
    <d v="2024-08-19T00:00:00"/>
    <x v="0"/>
    <m/>
    <d v="2024-07-29T00:00:00"/>
    <x v="108"/>
    <s v="630"/>
    <s v="TR2"/>
    <m/>
    <s v="E - Schd Compl Yr 0"/>
    <s v="Closed"/>
    <s v="RELW COMP OH   TR2  PRTO AIR  DURA BRIN"/>
    <s v="No Good/Out of Stdrd"/>
    <s v="Jumper-Wood"/>
    <s v="Repair"/>
    <s v="46247580"/>
    <s v="T2 DI TRINITY-COTTONWD 34/233 RPR JUMW"/>
    <s v="ICW"/>
  </r>
  <r>
    <s v="LC"/>
    <s v="128698820"/>
    <s v="027/221"/>
    <s v="T2 DI PIT#1 CTTNWD 27/221 RPR JUMS"/>
    <s v="TABLEMTN"/>
    <s v="ETL.5390.INSL.NCER"/>
    <d v="2024-05-01T00:00:00"/>
    <d v="2024-04-29T00:00:00"/>
    <d v="2024-11-08T00:00:00"/>
    <x v="0"/>
    <m/>
    <d v="2024-07-29T00:00:00"/>
    <x v="108"/>
    <s v="628"/>
    <s v="TR2"/>
    <m/>
    <s v="E - Schd Compl Yr 0"/>
    <s v="Closed"/>
    <s v="RELW FIRE COMP OH   TR2  PRTO AIR  DURA BRIN"/>
    <s v="No Good/Out of Stdrd"/>
    <s v="Jumper-Steel"/>
    <s v="Repair"/>
    <s v="46251390"/>
    <s v="T2 DI PIT#1 CTTNWD 27/221 RPR JUMS"/>
    <s v="ICS"/>
  </r>
  <r>
    <s v="LC"/>
    <s v="128698904"/>
    <s v="027/220"/>
    <s v="T2 DI PIT#1 CTTNWD 27/220 RPR JUMS"/>
    <s v="TABLEMTN"/>
    <s v="ETL.5390.INSL.NCER"/>
    <d v="2024-05-01T00:00:00"/>
    <d v="2024-04-29T00:00:00"/>
    <d v="2024-11-08T00:00:00"/>
    <x v="0"/>
    <m/>
    <d v="2024-07-29T00:00:00"/>
    <x v="108"/>
    <s v="628"/>
    <s v="TR2"/>
    <m/>
    <s v="E - Schd Compl Yr 0"/>
    <s v="Closed"/>
    <s v="RELW FIRE COMP OH   TR2  PRTO AIR  DURA BRIN"/>
    <s v="No Good/Out of Stdrd"/>
    <s v="Jumper-Steel"/>
    <s v="Repair"/>
    <s v="46250285"/>
    <s v="T2 DI PIT#1 CTTNWD 27/220 RPR JUMS"/>
    <s v="ICS"/>
  </r>
  <r>
    <s v="LC"/>
    <s v="128698991"/>
    <s v="054/485"/>
    <s v="T2 DI PIT#1 CTTNWD 54/485 RPR INSS"/>
    <s v="TABLEMTN"/>
    <s v="ETL.5390.INSL.NCER"/>
    <d v="2024-05-01T00:00:00"/>
    <d v="2024-04-29T00:00:00"/>
    <d v="2025-04-24T00:00:00"/>
    <x v="0"/>
    <m/>
    <d v="2025-04-29T00:00:00"/>
    <x v="108"/>
    <s v="628"/>
    <s v="TR2"/>
    <m/>
    <s v="E - Schd Compl Yr 0"/>
    <s v="Closed"/>
    <s v="RELW FIRE COMP OH   TR2  PRTO AIR"/>
    <s v="No Good/Out of Stdrd"/>
    <s v="Insulator-Steel"/>
    <s v="Repair"/>
    <s v="46452769"/>
    <s v="T2 DI PIT#1 CTTNWD 54/485 RPR INSS"/>
    <s v="ICS"/>
  </r>
  <r>
    <s v="LC"/>
    <s v="128698995"/>
    <s v="013/098A"/>
    <s v="T2 DI HELMS GREGG #1 13/098A RPR SHLS"/>
    <s v="FRESNO"/>
    <s v="ETL.4870.TOWR"/>
    <d v="2024-05-01T00:00:00"/>
    <d v="2024-04-29T00:00:00"/>
    <d v="2024-10-14T00:00:00"/>
    <x v="0"/>
    <m/>
    <d v="2025-04-29T00:00:00"/>
    <x v="108"/>
    <s v="628"/>
    <s v="TR2"/>
    <m/>
    <s v="E - Schd Compl Yr 0"/>
    <s v="Closed"/>
    <s v="RELW FIRE COMP OH   TR2  PRTO AIR  FRAB"/>
    <s v="No Good/Out of Stdrd"/>
    <s v="Shield Wire - Steel"/>
    <s v="Repair"/>
    <s v="46298107"/>
    <s v="T2 DI HELMS GREGG #1 13/098A RPR SHLS"/>
    <s v="ICS"/>
  </r>
  <r>
    <s v="LC"/>
    <s v="128698999"/>
    <s v="013/098A"/>
    <s v="T2 DI HELMS GREGG #1 13/098A RPR JUMS"/>
    <s v="FRESNO"/>
    <s v="ETL.4870.INSL.NCER"/>
    <d v="2024-05-01T00:00:00"/>
    <d v="2024-04-29T00:00:00"/>
    <d v="2024-10-14T00:00:00"/>
    <x v="0"/>
    <m/>
    <d v="2024-07-29T00:00:00"/>
    <x v="108"/>
    <s v="628"/>
    <s v="TR2"/>
    <m/>
    <s v="E - Schd Compl Yr 0"/>
    <s v="Closed"/>
    <s v="RELW FIRE COMP OH   TR2  PRTO AIR  DURA BRIN"/>
    <s v="No Good/Out of Stdrd"/>
    <s v="Jumper-Steel"/>
    <s v="Repair"/>
    <s v="46257383"/>
    <s v="T2 DI HELMS GREGG #1 13/098A RPR JUMS"/>
    <s v="ICS"/>
  </r>
  <r>
    <s v="LC"/>
    <s v="128716722"/>
    <s v="020/001"/>
    <s v="T2 DI CLR LK-KONOCTI 020/001 TOUCH"/>
    <s v="WILLITS"/>
    <s v="ETL.6852.POLE.NWOD"/>
    <d v="2024-05-06T00:00:00"/>
    <d v="2024-04-29T00:00:00"/>
    <d v="2025-05-02T00:00:00"/>
    <x v="1"/>
    <m/>
    <d v="2024-10-29T00:00:00"/>
    <x v="108"/>
    <s v="630"/>
    <s v="TR2"/>
    <m/>
    <s v="E - Schd Compl Yr 0"/>
    <s v="Closed"/>
    <s v="RELW COMP OH   TR2  PRTO AIR  FRAB NTDE DURA BRIN"/>
    <s v="No Good/Out of Stdrd"/>
    <s v="Structure-Wood"/>
    <s v="Repair"/>
    <s v="46507558"/>
    <s v="T2 DI CLR LK-KONOCTI 020/001 TOUCH"/>
    <s v="ICW"/>
  </r>
  <r>
    <s v="LC"/>
    <s v="128716783"/>
    <s v="014/124"/>
    <s v="T2 DI DRUM-RIO OSO #1 014/124 TOUCH"/>
    <s v="SACTO"/>
    <s v="ETL.1420.TOWR"/>
    <d v="2024-05-06T00:00:00"/>
    <d v="2024-04-29T00:00:00"/>
    <d v="2024-04-29T00:00:00"/>
    <x v="1"/>
    <m/>
    <d v="2024-10-29T00:00:00"/>
    <x v="108"/>
    <s v="543"/>
    <s v="TR2"/>
    <m/>
    <s v="E - Schd Compl Yr 0"/>
    <s v="Open"/>
    <s v="RELW OH   TR2  PRTO AIR  FRAB NTDE DURA BRIN"/>
    <s v="No Good/Out of Stdrd"/>
    <s v="Structure-Tower"/>
    <s v="Repair"/>
    <s v="46472280"/>
    <s v="T2 DI DRUM-RIO OSO #1 014/124 RPR STRT"/>
    <s v="ICQ"/>
  </r>
  <r>
    <s v="LC"/>
    <s v="128717094"/>
    <s v="037/005"/>
    <s v="T2 DI MNDO-WILTS-FRT BRG 37/05 RPL INSW"/>
    <s v="WILLITS"/>
    <s v="ETL.7550.INSL.NCER"/>
    <d v="2024-05-06T00:00:00"/>
    <d v="2024-04-29T00:00:00"/>
    <d v="2025-04-03T00:00:00"/>
    <x v="0"/>
    <m/>
    <d v="2025-04-29T00:00:00"/>
    <x v="108"/>
    <s v="508T"/>
    <s v="TR2"/>
    <m/>
    <s v="E - Schd Compl Yr 0"/>
    <s v="Closed"/>
    <s v="RELW COMP OH   TR2  PRTO AIR"/>
    <s v="No Good/Out of Stdrd"/>
    <s v="Insulator-Wood"/>
    <s v="Replace"/>
    <s v="35574707"/>
    <s v="T2 DI MNDO-WILTS-FRT BRG 37/05 RPL INSW"/>
    <s v="93I"/>
  </r>
  <r>
    <s v="LC"/>
    <s v="128717125"/>
    <s v="054/380"/>
    <s v="T2 DI CARIBOU-TABLE MTN 54/380 RPR STRT"/>
    <s v="TABLEMTN"/>
    <s v="ETL.4440.TOWR"/>
    <d v="2024-05-06T00:00:00"/>
    <d v="2024-04-29T00:00:00"/>
    <d v="2025-03-17T00:00:00"/>
    <x v="0"/>
    <m/>
    <d v="2025-04-29T00:00:00"/>
    <x v="108"/>
    <s v="543"/>
    <s v="TR2"/>
    <m/>
    <s v="E - Schd Compl Yr 0"/>
    <s v="Closed"/>
    <s v="RELW COMP OH   TR2  PRTO AIR  FRAB"/>
    <s v="No Good/Out of Stdrd"/>
    <s v="Structure-Tower"/>
    <s v="Repair"/>
    <s v="46310430"/>
    <s v="T2 DI CARIBOU-TABLE MTN 54/380 RPR STRT"/>
    <s v="ICQ"/>
  </r>
  <r>
    <s v="LC"/>
    <s v="128717645"/>
    <s v="004/032"/>
    <s v="T2NT DI SOBRANTE&quot;R&quot;#1+&quot; 4/32 RPL HRDT"/>
    <s v="CONCORD"/>
    <s v="ETL.3770.TOWR"/>
    <d v="2024-05-06T00:00:00"/>
    <d v="2024-04-29T00:00:00"/>
    <d v="2025-03-05T00:00:00"/>
    <x v="0"/>
    <m/>
    <d v="2027-04-29T00:00:00"/>
    <x v="108"/>
    <s v="543"/>
    <s v="TR2"/>
    <m/>
    <s v="E - Schd Compl Yr 0"/>
    <s v="Closed"/>
    <s v="RELW FIRE COMP OH   TR2  PRTO AIR  FRAR"/>
    <s v="No Good/Out of Stdrd"/>
    <s v="Hardware-Tower"/>
    <s v="Replace"/>
    <s v="46287411"/>
    <s v="T2NT DI SOBRANTE&quot;R&quot;#1+&quot; 4/32 RPL HRDT"/>
    <s v="ICQ"/>
  </r>
  <r>
    <s v="LC"/>
    <s v="128717655"/>
    <s v="054/490"/>
    <s v="T2 DI RND MTN CTNWD#3 54/490 RPL INSS"/>
    <s v="TABLEMTN"/>
    <s v="ETL.5650.INSL.CERA"/>
    <d v="2024-05-06T00:00:00"/>
    <d v="2024-04-29T00:00:00"/>
    <d v="2025-03-06T00:00:00"/>
    <x v="0"/>
    <m/>
    <d v="2025-04-29T00:00:00"/>
    <x v="108"/>
    <s v="532"/>
    <s v="TR2"/>
    <m/>
    <s v="E - Schd Compl Yr 0"/>
    <s v="Closed"/>
    <s v="POHW FIRE COMP OH   TR2  PRTO AIR"/>
    <s v="No Good/Out of Stdrd"/>
    <s v="Insulator-Steel"/>
    <s v="Replace"/>
    <s v="35574240"/>
    <s v="T2 ROUND MTN-COTNWD #3 47/411 RPL INSS"/>
    <s v="93K"/>
  </r>
  <r>
    <s v="LC"/>
    <s v="128717671"/>
    <s v="029/211"/>
    <s v="T2 DI DRUM-RIO OSO #1 29/211 RPR INSS"/>
    <s v="SACTO"/>
    <s v="ETL.1420.INSL.NCER"/>
    <d v="2024-05-06T00:00:00"/>
    <d v="2024-04-29T00:00:00"/>
    <d v="2025-04-22T00:00:00"/>
    <x v="0"/>
    <m/>
    <d v="2025-04-29T00:00:00"/>
    <x v="108"/>
    <s v="628"/>
    <s v="TR2"/>
    <m/>
    <s v="E - Schd Compl Yr 0"/>
    <s v="Closed"/>
    <s v="RELW COMP OH   TR2  PRTO AIR"/>
    <s v="No Good/Out of Stdrd"/>
    <s v="Insulator-Steel"/>
    <s v="Repair"/>
    <s v="46300567"/>
    <s v="T2 DI DRUM-RIO OSO #1 29/211 RPR INSS"/>
    <s v="ICS"/>
  </r>
  <r>
    <s v="LC"/>
    <s v="128717688"/>
    <s v="037/004"/>
    <s v="T2 DI MNDCNO-WLTS-FRT BRG 37/4 RMV VEG"/>
    <s v="WILLITS"/>
    <s v="ETL.7550.POLE.WOOD"/>
    <d v="2024-05-06T00:00:00"/>
    <d v="2024-04-29T00:00:00"/>
    <d v="2024-11-19T00:00:00"/>
    <x v="0"/>
    <m/>
    <d v="2024-07-29T00:00:00"/>
    <x v="108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8768428"/>
    <s v="027/002"/>
    <s v="T2 DI GRBRVLLE-LYTNVLLE 27/02 RPL STRW"/>
    <s v="WILLITS"/>
    <s v="ETL.8365.POLE.WOOD"/>
    <d v="2024-05-13T00:00:00"/>
    <d v="2024-04-29T00:00:00"/>
    <d v="2025-04-17T00:00:00"/>
    <x v="0"/>
    <m/>
    <d v="2025-04-29T00:00:00"/>
    <x v="108"/>
    <s v="372T"/>
    <s v="TR2"/>
    <m/>
    <s v="E - Schd Compl Yr 0"/>
    <s v="Closed"/>
    <s v="RELW FIRE SPCR ACCM COMP OH   TR2  PRTO AIR  FRAB"/>
    <s v="No Good/Out of Stdrd"/>
    <s v="Structure-Wood"/>
    <s v="Replace"/>
    <s v="35574341"/>
    <s v="T2 DI GRBRVLLE-LYTNVLLE 27/02 RPL STRW"/>
    <s v="70Y"/>
  </r>
  <r>
    <s v="LC"/>
    <s v="128768500"/>
    <s v="027/217"/>
    <s v="T2 PIT #1-COTTONWOOD 27/217 RPR FOND"/>
    <s v="TABLEMTN"/>
    <s v="ETL.5390.TOWR"/>
    <d v="2024-05-13T00:00:00"/>
    <d v="2024-04-29T00:00:00"/>
    <d v="2025-04-14T00:00:00"/>
    <x v="0"/>
    <m/>
    <d v="2025-04-29T00:00:00"/>
    <x v="108"/>
    <s v="543"/>
    <s v="TR2"/>
    <m/>
    <s v="E - Schd Compl Yr 0"/>
    <s v="Closed"/>
    <s v="RELW COMP OH   TR2  PRTO AIR  FRAB"/>
    <s v="Earth Covered Tower"/>
    <s v="Foundation/Concrete-Tower"/>
    <s v="Repair"/>
    <s v="46381516"/>
    <s v="T2 DI PIT #1-COTTONWOOD 27/217 RPR FOND"/>
    <s v="ICQ"/>
  </r>
  <r>
    <s v="LC"/>
    <s v="128779743"/>
    <s v="054/488"/>
    <s v="T2 DI PIT #1-CTTNWD 54/488 BNT STEEL"/>
    <s v="TABLEMTN"/>
    <s v="ETL.5390.TOWR"/>
    <d v="2024-05-15T00:00:00"/>
    <d v="2024-04-29T00:00:00"/>
    <d v="2025-03-27T00:00:00"/>
    <x v="0"/>
    <m/>
    <d v="2025-04-29T00:00:00"/>
    <x v="108"/>
    <s v="543"/>
    <s v="TR2"/>
    <m/>
    <s v="E - Schd Compl Yr 0"/>
    <s v="Closed"/>
    <s v="RELW FIRE COMP OH   TR2  PRTO AIR  FRAB"/>
    <s v="No Good/Out of Stdrd"/>
    <s v="Structure-Tower"/>
    <s v="Repair"/>
    <s v="46381522"/>
    <s v="T2 DI PIT #1-CTTNWD 54/488 BNT STEEL"/>
    <s v="ICQ"/>
  </r>
  <r>
    <s v="LC"/>
    <s v="128779815"/>
    <s v="051/363"/>
    <s v="T2 DI CARIBOU-TABLE MTN 51/363 RPL INSS"/>
    <s v="TABLEMTN"/>
    <s v="ETL.4440.INSL.CERA"/>
    <d v="2024-05-15T00:00:00"/>
    <d v="2024-04-29T00:00:00"/>
    <d v="2025-04-08T00:00:00"/>
    <x v="0"/>
    <m/>
    <d v="2025-04-29T00:00:00"/>
    <x v="108"/>
    <s v="532"/>
    <s v="TR2"/>
    <m/>
    <s v="E - Schd Compl Yr 0"/>
    <s v="Closed"/>
    <s v="POHW FIRE COMP OH   TR2  PRTO AIR"/>
    <s v="No Good/Out of Stdrd"/>
    <s v="Insulator-Steel"/>
    <s v="Replace"/>
    <s v="35569572"/>
    <s v="T2 DI CARIBOU-TBL MTN RPL INSS"/>
    <s v="93K"/>
  </r>
  <r>
    <s v="LC"/>
    <s v="128779950"/>
    <s v="028/003"/>
    <s v="T2 DI GRBRVL-LYTNVL 28/3 RPL ANCW"/>
    <s v="WILLITS"/>
    <s v="ETL.8365.POLE.WOOD"/>
    <d v="2024-05-15T00:00:00"/>
    <d v="2024-04-29T00:00:00"/>
    <d v="2025-04-17T00:00:00"/>
    <x v="0"/>
    <m/>
    <d v="2025-04-29T00:00:00"/>
    <x v="108"/>
    <s v="637T"/>
    <s v="TR2"/>
    <m/>
    <s v="E - Schd Compl Yr 0"/>
    <s v="Closed"/>
    <s v="RELW FIRE ACCL COMP OH   TR2  PRTO AIR  FRAB"/>
    <s v="No Good/Out of Stdrd"/>
    <s v="Anchor-Wood"/>
    <s v="Replace"/>
    <s v="35574342"/>
    <s v="T2 DI GRBRVL-LYTNVL 28/3 RPL ANCW"/>
    <s v="93E"/>
  </r>
  <r>
    <s v="LC"/>
    <s v="128780154"/>
    <s v="005/050"/>
    <s v="T2 DI HLSDL JCT-HLF MN BY 5/50L RPR GYWW"/>
    <s v="METCALF"/>
    <s v="ETL.7060.POLE.STPS"/>
    <d v="2024-05-15T00:00:00"/>
    <d v="2024-04-29T00:00:00"/>
    <d v="2024-06-12T00:00:00"/>
    <x v="0"/>
    <m/>
    <d v="2024-07-29T00:00:00"/>
    <x v="108"/>
    <s v="630"/>
    <s v="TR2"/>
    <m/>
    <s v="E - Schd Compl Yr 0"/>
    <s v="Closed"/>
    <s v="RELW OTHR COMP OH   TR2  PRTO AIR  FRAB DURA BRIN"/>
    <s v="No Good/Out of Stdrd"/>
    <s v="Guy Wire-Wood"/>
    <s v="Repair"/>
    <s v="46251986"/>
    <s v="T2 DI HLSDL JCT-HLF MN BY 5/50L RPR GYWW"/>
    <s v="ICW"/>
  </r>
  <r>
    <s v="LC"/>
    <s v="128780157"/>
    <s v="005/050"/>
    <s v="T2 DI HLSDL JCT-HLF MN BY 5/50 RPR INSW"/>
    <s v="METCALF"/>
    <s v="ETL.7060.INSL.NCER"/>
    <d v="2024-05-15T00:00:00"/>
    <d v="2024-04-29T00:00:00"/>
    <d v="2025-02-27T00:00:00"/>
    <x v="0"/>
    <m/>
    <d v="2025-04-29T00:00:00"/>
    <x v="108"/>
    <s v="630"/>
    <s v="TR2"/>
    <m/>
    <s v="E - Schd Compl Yr 0"/>
    <s v="Closed"/>
    <s v="RELW OTHR COMP OH   TR2  PRTO AIR"/>
    <s v="No Good/Out of Stdrd"/>
    <s v="Insulator-Wood"/>
    <s v="Repair"/>
    <s v="46286793"/>
    <s v="T2 DI HLSDL JCT-HLF MN BY 5/50 RPR INSW"/>
    <s v="ICW"/>
  </r>
  <r>
    <s v="LC"/>
    <s v="128780237"/>
    <s v="004/029"/>
    <s v="T2 DI SOBRANTE-&quot;R&quot; #1+ 04/29 RPL HRDT"/>
    <s v="CONCORD"/>
    <s v="ETL.3770.TOWR"/>
    <d v="2024-05-15T00:00:00"/>
    <d v="2024-04-29T00:00:00"/>
    <d v="2025-03-06T00:00:00"/>
    <x v="0"/>
    <m/>
    <d v="2025-04-29T00:00:00"/>
    <x v="108"/>
    <s v="543"/>
    <s v="TR2"/>
    <m/>
    <s v="E - Schd Compl Yr 0"/>
    <s v="Closed"/>
    <s v="RELW COMP OH   TR2  PRTO AIR  FRAR"/>
    <s v="No Good/Out of Stdrd"/>
    <s v="Hardware-Tower"/>
    <s v="Replace"/>
    <s v="46287408"/>
    <s v="T2 DI SOBRANTE-&quot;R&quot; #1+ 04/29 RPL HRDT"/>
    <s v="ICQ"/>
  </r>
  <r>
    <s v="LC"/>
    <s v="128799931"/>
    <s v="018/004"/>
    <s v="T2 DI MNDCNO-WLTS-FRT BRGG 18/4 RPR INSW"/>
    <s v="WILLITS"/>
    <s v="ETL.7550.INSL.NCER"/>
    <d v="2024-05-17T00:00:00"/>
    <d v="2024-04-29T00:00:00"/>
    <d v="2025-04-09T00:00:00"/>
    <x v="0"/>
    <m/>
    <d v="2025-04-29T00:00:00"/>
    <x v="108"/>
    <s v="630"/>
    <s v="TR2"/>
    <m/>
    <s v="E - Schd Compl Yr 0"/>
    <s v="Closed"/>
    <s v="RELW SPCR ACCL COMP OH   TR2  PRTO AIR"/>
    <s v="No Good/Out of Stdrd"/>
    <s v="Insulator-Wood"/>
    <s v="Repair"/>
    <s v="46310131"/>
    <s v="T2 DI MNDCNO-WLTS-FRT BRGG 18/4 RPR INSW"/>
    <s v="ICW"/>
  </r>
  <r>
    <s v="LC"/>
    <s v="128800621"/>
    <s v="014/105A"/>
    <s v="T2 DI HELMS-GREGG #1 14/105A RPR SHLS"/>
    <s v="FRESNO"/>
    <s v="ETL.4870.TOWR"/>
    <d v="2024-05-17T00:00:00"/>
    <d v="2024-04-29T00:00:00"/>
    <d v="2025-03-26T00:00:00"/>
    <x v="0"/>
    <m/>
    <d v="2025-04-29T00:00:00"/>
    <x v="108"/>
    <s v="628"/>
    <s v="TR2"/>
    <m/>
    <s v="E - Schd Compl Yr 0"/>
    <s v="Closed"/>
    <s v="RELW SPCR ACCL COMP OH   TR2  PRTO AIR  FRAB"/>
    <s v="No Good/Out of Stdrd"/>
    <s v="Shield Wire - Steel"/>
    <s v="Repair"/>
    <s v="46298115"/>
    <s v="T2 DI HELMS-GREGG #1 14/105A RPR SHLS"/>
    <s v="ICS"/>
  </r>
  <r>
    <s v="LC"/>
    <s v="128800623"/>
    <s v="033/228B"/>
    <s v="T2 DI TRINITY COTTONWD 33/228B RPR ANCW"/>
    <s v="TABLEMTN"/>
    <s v="ETL.4040.POLE.NWOD"/>
    <d v="2024-05-17T00:00:00"/>
    <d v="2024-04-29T00:00:00"/>
    <d v="2024-07-19T00:00:00"/>
    <x v="0"/>
    <m/>
    <d v="2025-04-29T00:00:00"/>
    <x v="108"/>
    <s v="630"/>
    <s v="TR2"/>
    <m/>
    <s v="E - Schd Compl Yr 0"/>
    <s v="Closed"/>
    <s v="RELW FIRE COMP OH   TR2  PRTO AIR  FRAB DURA BRIN"/>
    <s v="No Good/Out of Stdrd"/>
    <s v="Anchor-Wood"/>
    <s v="Repair"/>
    <s v="46251385"/>
    <s v="T2 DI TRINITY COTTONWD 33/228B RPR ANCW"/>
    <s v="ICW"/>
  </r>
  <r>
    <s v="LC"/>
    <s v="128800629"/>
    <s v="033/228C"/>
    <s v="T2 DI TRINITY COTTONWD 33/228C RPR ANCW"/>
    <s v="TABLEMTN"/>
    <s v="ETL.4040.POLE.NWOD"/>
    <d v="2024-05-17T00:00:00"/>
    <d v="2024-04-29T00:00:00"/>
    <d v="2024-07-19T00:00:00"/>
    <x v="0"/>
    <m/>
    <d v="2025-04-29T00:00:00"/>
    <x v="108"/>
    <s v="630"/>
    <s v="TR2"/>
    <m/>
    <s v="E - Schd Compl Yr 0"/>
    <s v="Closed"/>
    <s v="RELW FIRE COMP OH   TR2  PRTO AIR  FRAB DURA BRIN"/>
    <s v="No Good/Out of Stdrd"/>
    <s v="Anchor-Wood"/>
    <s v="Repair"/>
    <s v="46251386"/>
    <s v="T2 DI TRINITY COTTONWD 33/228C RPR ANCW"/>
    <s v="ICW"/>
  </r>
  <r>
    <s v="LC"/>
    <s v="128800637"/>
    <s v="004/030"/>
    <s v="T2 DI SOBRANTE-&quot;&quot;R&quot;&quot;#1+&quot; 4/30 RPL HRDT"/>
    <s v="CONCORD"/>
    <s v="ETL.3770.TOWR"/>
    <d v="2024-05-17T00:00:00"/>
    <d v="2024-04-29T00:00:00"/>
    <d v="2025-03-05T00:00:00"/>
    <x v="0"/>
    <m/>
    <d v="2025-04-29T00:00:00"/>
    <x v="108"/>
    <s v="543"/>
    <s v="TR2"/>
    <m/>
    <s v="E - Schd Compl Yr 0"/>
    <s v="Closed"/>
    <s v="RELW COMP OH   TR2  PRTO AIR  FRAR"/>
    <s v="No Good/Out of Stdrd"/>
    <s v="Hardware-Tower"/>
    <s v="Replace"/>
    <s v="46287410"/>
    <s v="T2 DI SOBRANTE-&quot;&quot;R&quot;&quot;#1+&quot; 4/30 RPL HRDT"/>
    <s v="ICQ"/>
  </r>
  <r>
    <s v="LC"/>
    <s v="128800656"/>
    <s v="033/228A"/>
    <s v="T2 DI TRINITY COTTONWD 33/228A RPR ANCW"/>
    <s v="TABLEMTN"/>
    <s v="ETL.4040.POLE.NWOD"/>
    <d v="2024-05-17T00:00:00"/>
    <d v="2024-04-29T00:00:00"/>
    <d v="2024-07-19T00:00:00"/>
    <x v="0"/>
    <m/>
    <d v="2025-04-29T00:00:00"/>
    <x v="108"/>
    <s v="630"/>
    <s v="TR2"/>
    <m/>
    <s v="E - Schd Compl Yr 0"/>
    <s v="Closed"/>
    <s v="RELW FIRE COMP OH   TR2  PRTO AIR  FRAB DURA BRIN"/>
    <s v="No Good/Out of Stdrd"/>
    <s v="Anchor-Wood"/>
    <s v="Repair"/>
    <s v="46251384"/>
    <s v="T2 DI TRINITY COTTONWD 33/228A RPR ANCW"/>
    <s v="ICW"/>
  </r>
  <r>
    <s v="LC"/>
    <s v="128800921"/>
    <s v="014/102A"/>
    <s v="T2 DI HELMS-GREG #1 14/102A  RPR SHLS"/>
    <s v="FRESNO"/>
    <s v="ETL.4870.TOWR"/>
    <d v="2024-05-17T00:00:00"/>
    <d v="2024-04-29T00:00:00"/>
    <d v="2025-03-26T00:00:00"/>
    <x v="0"/>
    <m/>
    <d v="2025-04-29T00:00:00"/>
    <x v="108"/>
    <s v="628"/>
    <s v="TR2"/>
    <m/>
    <s v="E - Schd Compl Yr 0"/>
    <s v="Closed"/>
    <s v="RELW FIRE SPCR COMP OH   TR2  PRTO AIR  FRAB"/>
    <s v="No Good/Out of Stdrd"/>
    <s v="Shield Wire - Steel"/>
    <s v="Repair"/>
    <s v="46298116"/>
    <s v="T2 DI HELMS-GREG #1 14/102A  RPR SHLS"/>
    <s v="ICS"/>
  </r>
  <r>
    <s v="LC"/>
    <s v="128818874"/>
    <s v="A000/001"/>
    <s v="T2 DI KM GREEN TP A0/1 RPR INSS"/>
    <s v="VICTOR"/>
    <s v="ETL.3505.INSL.NCER"/>
    <d v="2024-05-20T00:00:00"/>
    <d v="2024-04-29T00:00:00"/>
    <d v="2025-05-30T00:00:00"/>
    <x v="1"/>
    <m/>
    <d v="2025-04-29T00:00:00"/>
    <x v="108"/>
    <s v="628"/>
    <s v="TR2"/>
    <m/>
    <s v="E - Schd Compl Yr 0"/>
    <s v="Closed"/>
    <s v="RELW FIRE COMP OH   TR2  PRTO AIR  FRAB"/>
    <s v="No Good/Out of Stdrd"/>
    <s v="Insulator-Steel"/>
    <s v="Repair"/>
    <s v="46325934"/>
    <s v="T2 DI KM GREEN TP A0/1 RPR INSS"/>
    <s v="ICS"/>
  </r>
  <r>
    <s v="LC"/>
    <s v="128819373"/>
    <s v="053/480"/>
    <s v="T2 PIT #1-CTTONWOOD 53/480 RPR STRT"/>
    <s v="TABLEMTN"/>
    <s v="ETL.5390.TOWR"/>
    <d v="2024-05-20T00:00:00"/>
    <d v="2024-04-29T00:00:00"/>
    <d v="2024-04-29T00:00:00"/>
    <x v="1"/>
    <m/>
    <d v="2025-04-29T00:00:00"/>
    <x v="108"/>
    <s v="543"/>
    <s v="TR2"/>
    <m/>
    <s v="E - Schd Compl Yr 0"/>
    <s v="Open"/>
    <s v="RELW OH   TR2  PRTO AIR  FRAB BRIN"/>
    <s v="No Good/Out of Stdrd"/>
    <s v="Structure-Tower"/>
    <s v="Repair"/>
    <s v="46381531"/>
    <s v="T2NT DI PIT #1-CTTONWOOD 53/480 RPR STRT"/>
    <s v="ICQ"/>
  </r>
  <r>
    <s v="LC"/>
    <s v="128819375"/>
    <s v="012/002"/>
    <s v="T2 DI FULTON-HOPLAND-12/02 RMV VEG"/>
    <s v="LAKEVLLE"/>
    <s v="ETL.6890.POLE.NWOD"/>
    <d v="2024-05-20T00:00:00"/>
    <d v="2024-04-29T00:00:00"/>
    <d v="2025-04-26T00:00:00"/>
    <x v="0"/>
    <m/>
    <d v="2025-04-29T00:00:00"/>
    <x v="108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819395"/>
    <s v="026/196"/>
    <s v="T2 DI DRM-RI OSO #1-TWR 26/196 TOUCH"/>
    <s v="SACTO"/>
    <s v="ETL.1420.TOWR"/>
    <d v="2024-05-20T00:00:00"/>
    <d v="2024-04-29T00:00:00"/>
    <d v="2025-02-19T00:00:00"/>
    <x v="0"/>
    <m/>
    <d v="2024-10-29T00:00:00"/>
    <x v="108"/>
    <s v="543"/>
    <s v="TR2"/>
    <m/>
    <s v="E - Schd Compl Yr 0"/>
    <s v="Closed"/>
    <s v="RELW OTHR COMP OH   TR2  PRTO AIR  FRAB NTDE DURA BRIN"/>
    <s v="No Good/Out of Stdrd"/>
    <s v="Structure-Tower"/>
    <s v="Repair"/>
    <s v="46463294"/>
    <s v="T2 DI DRM-RI OSO #1-TWR 26/196 RPR STRT"/>
    <s v="ICQ"/>
  </r>
  <r>
    <s v="LC"/>
    <s v="128819484"/>
    <s v="029/001"/>
    <s v="T2 DI GRBERVLE LYTNVLE 29/1 RPL STRW"/>
    <s v="WILLITS"/>
    <s v="ETL.8365.POLE.WOOD"/>
    <d v="2024-05-20T00:00:00"/>
    <d v="2024-04-29T00:00:00"/>
    <d v="2025-04-22T00:00:00"/>
    <x v="0"/>
    <m/>
    <d v="2025-04-29T00:00:00"/>
    <x v="108"/>
    <s v="372T"/>
    <s v="TR2"/>
    <m/>
    <s v="E - Schd Compl Yr 0"/>
    <s v="Closed"/>
    <s v="RELW ACCL COMP OH   TR2  PRTO AIR  FRAB"/>
    <s v="No Good/Out of Stdrd"/>
    <s v="Structure-Wood"/>
    <s v="Replace"/>
    <s v="35574343"/>
    <s v="T2 DI GRBERVLE LYTNVLE 29/1 RPL STRW"/>
    <s v="70Y"/>
  </r>
  <r>
    <s v="LC"/>
    <s v="128819520"/>
    <s v="031/004"/>
    <s v="T2 DI FULTON-HOPLAND 31/04 RPL STRW"/>
    <s v="LAKEVLLE"/>
    <s v="ETL.6890.POLE.WOOD"/>
    <d v="2024-05-20T00:00:00"/>
    <d v="2024-04-29T00:00:00"/>
    <d v="2025-03-20T00:00:00"/>
    <x v="0"/>
    <m/>
    <d v="2025-04-29T00:00:00"/>
    <x v="108"/>
    <s v="372T"/>
    <s v="TR2"/>
    <m/>
    <s v="E - Schd Compl Yr 0"/>
    <s v="Closed"/>
    <s v="RELW ACCM COMP OH   TR2  PRTO AIR  FRAB"/>
    <s v="No Good/Out of Stdrd"/>
    <s v="Structure-Wood"/>
    <s v="Replace"/>
    <s v="35574258"/>
    <s v="T2 DI FULTON-HOPLAND 31/04 RPL STRW"/>
    <s v="70Y"/>
  </r>
  <r>
    <s v="LC"/>
    <s v="128896592"/>
    <s v="005/050"/>
    <s v="T2 DI HLSDL JCT-HLF MN BY 5/50R RPR GYWW"/>
    <s v="METCALF"/>
    <s v="ETL.7060.POLE.STPS"/>
    <d v="2024-05-28T00:00:00"/>
    <d v="2024-04-29T00:00:00"/>
    <d v="2024-06-12T00:00:00"/>
    <x v="0"/>
    <m/>
    <d v="2024-07-29T00:00:00"/>
    <x v="108"/>
    <s v="630"/>
    <s v="TR2"/>
    <m/>
    <s v="E - Schd Compl Yr 0"/>
    <s v="Closed"/>
    <s v="RELW OTHR COMP OH   TR2  PRTO AIR  FRAB DURA BRIN"/>
    <s v="No Good/Out of Stdrd"/>
    <s v="Guy Wire-Wood"/>
    <s v="Repair"/>
    <s v="46254816"/>
    <s v="T2 DI HLSDL JCT-HLF MN BY 5/50R RPR GYWW"/>
    <s v="ICW"/>
  </r>
  <r>
    <s v="LC"/>
    <s v="128896596"/>
    <s v="005/050"/>
    <s v="T2 DI HLSDL JCT-HLF MN BY 5/50C RPR GYWW"/>
    <s v="METCALF"/>
    <s v="ETL.7060.POLE.STPS"/>
    <d v="2024-05-28T00:00:00"/>
    <d v="2024-04-29T00:00:00"/>
    <d v="2024-06-12T00:00:00"/>
    <x v="0"/>
    <m/>
    <d v="2024-07-29T00:00:00"/>
    <x v="108"/>
    <s v="630"/>
    <s v="TR2"/>
    <m/>
    <s v="E - Schd Compl Yr 0"/>
    <s v="Closed"/>
    <s v="RELW OTHR COMP OH   TR2  PRTO AIR  FRAB DURA BRIN"/>
    <s v="No Good/Out of Stdrd"/>
    <s v="Guy Wire-Wood"/>
    <s v="Repair"/>
    <s v="46254815"/>
    <s v="T2 DI HLSDL JCT-HLF MN BY 5/50C RPR GYWW"/>
    <s v="ICW"/>
  </r>
  <r>
    <s v="LC"/>
    <s v="123468786"/>
    <s v="021/170"/>
    <s v="T2NT EI CRBRY SS-RND MTN 21/170 RPL INSS"/>
    <s v="TABLEMTN"/>
    <s v="ETL.5410.INSL"/>
    <d v="2022-04-30T00:00:00"/>
    <d v="2022-04-30T00:00:00"/>
    <d v="2023-09-16T00:00:00"/>
    <x v="0"/>
    <m/>
    <d v="2025-04-30T00:00:00"/>
    <x v="109"/>
    <s v="532"/>
    <s v="TR2N"/>
    <m/>
    <s v="E - Schd Compl Yr 0"/>
    <s v="Closed"/>
    <s v="REGW INSP COMP OH   FMOB TR2N PRTO NTDE"/>
    <s v="No Good/Out of Stdrd"/>
    <s v="Insulator-Steel"/>
    <s v="Replace"/>
    <s v="31639948"/>
    <s v="T2NT EI CRBRY SS-RND MTN 24/193 RPL INSS"/>
    <s v="93K"/>
  </r>
  <r>
    <s v="LC"/>
    <s v="128682654"/>
    <s v="014/003"/>
    <s v="T2 EI DUNLAP TAP 14/3 RPR GYWW"/>
    <s v="FRESNO"/>
    <s v="ETL.9061.POLE.NWOD"/>
    <d v="2024-04-30T00:00:00"/>
    <d v="2024-04-30T00:00:00"/>
    <d v="2025-03-21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Guy Wire-Wood"/>
    <s v="Repair"/>
    <s v="46298161"/>
    <s v="T2 EI DUNLAP TAP 14/3 RPR GYWW"/>
    <s v="ICW"/>
  </r>
  <r>
    <s v="LC"/>
    <s v="128683282"/>
    <s v="017/102"/>
    <s v="T2 EI STNSLS-MNTC #2 17/102 BNT STEEL"/>
    <s v="VICTOR"/>
    <s v="ETL.3820.TOWR"/>
    <d v="2024-04-30T00:00:00"/>
    <d v="2024-04-30T00:00:00"/>
    <d v="2025-04-09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Structure-Tower"/>
    <s v="Repair"/>
    <s v="46401502"/>
    <s v="T2 EI STNSLS-MNTC #2 17/102 BNT STEEL"/>
    <s v="ICQ"/>
  </r>
  <r>
    <s v="LC"/>
    <s v="128683284"/>
    <s v="017/102"/>
    <s v="T2 STNSLS-MNTC #2 17/102 UNBURY"/>
    <s v="VICTOR"/>
    <s v="ETL.3820.TOWR"/>
    <d v="2024-04-30T00:00:00"/>
    <d v="2024-04-30T00:00:00"/>
    <d v="2025-04-09T00:00:00"/>
    <x v="0"/>
    <m/>
    <d v="2025-04-30T00:00:00"/>
    <x v="109"/>
    <s v="543"/>
    <s v="TR2"/>
    <m/>
    <s v="E - Schd Compl Yr 0"/>
    <s v="Closed"/>
    <s v="RELW INSP COMP OH   FMOB TR2  PRTO FRAB"/>
    <s v="Earth Covered Tower"/>
    <s v="Foundation/Concrete-Tower"/>
    <s v="Repair"/>
    <s v="46401077"/>
    <s v="T2 EI STNSLS-MNTC #2 17/102 UNBURY"/>
    <s v="ICQ"/>
  </r>
  <r>
    <s v="LC"/>
    <s v="128684145"/>
    <s v="016/228"/>
    <s v="T2 EI SSQUOC-SNTA YNZ SS 16/228 RPL INSW"/>
    <s v="PISMOBCH"/>
    <s v="ETL.3700.INSL.NCER"/>
    <d v="2024-04-30T00:00:00"/>
    <d v="2024-04-30T00:00:00"/>
    <d v="2025-04-04T00:00:00"/>
    <x v="0"/>
    <m/>
    <d v="2025-04-30T00:00:00"/>
    <x v="109"/>
    <s v="508T"/>
    <s v="TR2"/>
    <m/>
    <s v="E - Schd Compl Yr 0"/>
    <s v="Closed"/>
    <s v="RELW INSP COMP OH   FMOB TR2  PRTO"/>
    <s v="No Good/Out of Stdrd"/>
    <s v="Insulator-Wood"/>
    <s v="Replace"/>
    <s v="35573794"/>
    <s v="T2 EI SSQUOC-SNTA YNZ SS 16/228 RPL INSW"/>
    <s v="93I"/>
  </r>
  <r>
    <s v="LC"/>
    <s v="128684224"/>
    <s v="005/088C"/>
    <s v="T2 EI DELTA-MTN GATE JCT 5/88C RPR GYWW"/>
    <s v="TABLEMTN"/>
    <s v="ETL.6750.POLE.NWOD"/>
    <d v="2024-04-30T00:00:00"/>
    <d v="2024-04-30T00:00:00"/>
    <d v="2025-04-09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Guy Wire-Wood"/>
    <s v="Repair"/>
    <s v="46453114"/>
    <s v="T2 EI DELTA-MTN GATE JCT 5/88C RPR GYWW"/>
    <s v="ICW"/>
  </r>
  <r>
    <s v="LC"/>
    <s v="128684479"/>
    <s v="006/001"/>
    <s v="T2 EI VLY SPRNGS-CLVRS CMNT 6/1 RPR STRW"/>
    <s v="VICTOR"/>
    <s v="ETL.8220.POLE.WOOD"/>
    <d v="2024-04-30T00:00:00"/>
    <d v="2024-04-30T00:00:00"/>
    <d v="2025-03-08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Structure-Wood"/>
    <s v="Repair"/>
    <s v="46326992"/>
    <s v="T2 EI VLY SPRNGS-CLVRS CMNT 6/1 RPR POLE"/>
    <s v="ICW"/>
  </r>
  <r>
    <s v="LC"/>
    <s v="128684866"/>
    <s v="017/099"/>
    <s v="T2 EI STNSLS-MANTECA #2 17/099 MASTIC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Foundation/Concrete-Tower"/>
    <s v="Repair"/>
    <s v="46416593"/>
    <s v="T2 EI STNSLS-MANTECA #2 17/099 MASTIC"/>
    <s v="ICQ"/>
  </r>
  <r>
    <s v="LC"/>
    <s v="128684869"/>
    <s v="017/098"/>
    <s v="T2 EI STANSLS-MANTECA #2 17/98 COMPLETE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Foundation/Concrete-Tower"/>
    <s v="Repair"/>
    <s v="46416595"/>
    <s v="T2 EI STANSLS-MANTECA #2 17/98 RPR FOND"/>
    <s v="ICQ"/>
  </r>
  <r>
    <s v="LC"/>
    <s v="128684880"/>
    <s v="017/100"/>
    <s v="T2 EI STANISLS-MNTCA #2 17/100 COMPLETE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Foundation/Concrete-Tower"/>
    <s v="Repair"/>
    <s v="46416596"/>
    <s v="T2 EI STANISLAUS-MANTCA #2 17/100 UNBURY"/>
    <s v="ICQ"/>
  </r>
  <r>
    <s v="LC"/>
    <s v="128684881"/>
    <s v="017/100"/>
    <s v="T2 EI STANISLAS-MNTC #2 17/100 COMPLETE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Structure-Tower"/>
    <s v="Repair"/>
    <s v="46416597"/>
    <s v="T2 EI STANISLAS-MNTC #2 17/100 BNT STEEL"/>
    <s v="ICQ"/>
  </r>
  <r>
    <s v="LC"/>
    <s v="128684887"/>
    <s v="017/099"/>
    <s v="T2 EI STNSLS-MANTECA #2 17/099 COMPLETE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Structure-Tower"/>
    <s v="Repair"/>
    <s v="46416598"/>
    <s v="T2 EI STNSLS-MANTECA #2 17/099 BNT STEEL"/>
    <s v="ICQ"/>
  </r>
  <r>
    <s v="LC"/>
    <s v="128684890"/>
    <s v="017/099"/>
    <s v="T2 EI STNSLS-MANTECA #2 17/099 COMPLETE"/>
    <s v="VICTOR"/>
    <s v="ETL.3820.TOWR"/>
    <d v="2024-04-30T00:00:00"/>
    <d v="2024-04-30T00:00:00"/>
    <d v="2025-03-18T00:00:00"/>
    <x v="0"/>
    <m/>
    <d v="2025-04-30T00:00:00"/>
    <x v="109"/>
    <s v="628"/>
    <s v="TR2"/>
    <m/>
    <s v="E - Schd Compl Yr 0"/>
    <s v="Closed"/>
    <s v="RELW INSP COMP OH   FMOB TR2  PRTO FRAB"/>
    <s v="Debris/Nest/etc."/>
    <s v="Structure-Steel"/>
    <s v="Remove"/>
    <s v="46325923"/>
    <s v="T2 EI STNSLS-MANTECA #2 17/099 RMV NEST"/>
    <s v="ICS"/>
  </r>
  <r>
    <s v="LC"/>
    <s v="128684899"/>
    <s v="016/097"/>
    <s v="T2 EI STANSLS-MANTECA #2 16/97 COMPLETE"/>
    <s v="VICTOR"/>
    <s v="ETL.3820.TOWR"/>
    <d v="2024-04-30T00:00:00"/>
    <d v="2024-04-30T00:00:00"/>
    <d v="2025-03-25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Foundation/Concrete-Tower"/>
    <s v="Repair"/>
    <s v="46416599"/>
    <s v="T2 EI STANSLS-MANTECA #2 16/97 RPR FOND"/>
    <s v="ICQ"/>
  </r>
  <r>
    <s v="LC"/>
    <s v="128685138"/>
    <s v="005/089"/>
    <s v="T2 EI DELTA-MTN GATE JCT 5/89 RPL DMPW"/>
    <s v="TABLEMTN"/>
    <s v="ETL.6750.INSL.NCER"/>
    <d v="2024-04-30T00:00:00"/>
    <d v="2024-04-30T00:00:00"/>
    <d v="2024-12-12T00:00:00"/>
    <x v="0"/>
    <m/>
    <d v="2025-04-30T00:00:00"/>
    <x v="109"/>
    <s v="630"/>
    <s v="TR2"/>
    <m/>
    <s v="E - Schd Compl Yr 0"/>
    <s v="Closed"/>
    <s v="RELW INSP COMP OH   FMOB TR2  PRTO"/>
    <s v="No Good/Out of Stdrd"/>
    <s v="Damper-Wood"/>
    <s v="Replace"/>
    <s v="46247578"/>
    <s v="T2 EI DELTA-MTN GATE JCT 5/89 RPL DMPW"/>
    <s v="ICW"/>
  </r>
  <r>
    <s v="LC"/>
    <s v="128685184"/>
    <s v="016/230"/>
    <s v="T2 EI SSQUOC-SNTA YNZ SS 16/230 RPR STRW"/>
    <s v="PISMOBCH"/>
    <s v="ETL.3700.POLE.WOOD"/>
    <d v="2024-04-30T00:00:00"/>
    <d v="2024-04-30T00:00:00"/>
    <d v="2025-04-04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Structure-Wood"/>
    <s v="Repair"/>
    <s v="46338924"/>
    <s v="T2 EI SSQUOC-SNTA YNZ SS 16/230 RPR STRW"/>
    <s v="ICW"/>
  </r>
  <r>
    <s v="LC"/>
    <s v="128686183"/>
    <s v="018/167"/>
    <s v="T2 UKIAH-HPLAND-CLVRDLE 18/167 COTTER"/>
    <s v="WILLITS"/>
    <s v="ETL.4050.INSL.NCER"/>
    <d v="2024-04-30T00:00:00"/>
    <d v="2024-04-30T00:00:00"/>
    <d v="2025-06-20T00:00:00"/>
    <x v="1"/>
    <m/>
    <d v="2025-04-30T00:00:00"/>
    <x v="109"/>
    <s v="630"/>
    <s v="TR2"/>
    <m/>
    <s v="E - Schd Compl Yr 0"/>
    <s v="Closed"/>
    <s v="RELW INSP COMP OH   FMOB TR2  PRTO FRAB"/>
    <s v="No Good/Out of Stdrd"/>
    <s v="Insulator-Wood"/>
    <s v="Repair"/>
    <s v="46446649"/>
    <s v="T2 EI UKIAH-HPLAND-CLVRDLE 18/167 COTTER"/>
    <s v="ICW"/>
  </r>
  <r>
    <s v="LC"/>
    <s v="128688167"/>
    <s v="011/070"/>
    <s v="T2 EI STNLS-MLS SW ST-MN 11/070 RPR STRT"/>
    <s v="VICTOR"/>
    <s v="ETL.3830.TOWR"/>
    <d v="2024-04-30T00:00:00"/>
    <d v="2024-04-30T00:00:00"/>
    <d v="2025-03-29T00:00:00"/>
    <x v="0"/>
    <m/>
    <d v="2025-04-30T00:00:00"/>
    <x v="109"/>
    <s v="543"/>
    <s v="TR2"/>
    <m/>
    <s v="E - Schd Compl Yr 0"/>
    <s v="Closed"/>
    <s v="RELW INSP COMP OH   FMOB TR2  PRTO FRAB"/>
    <s v="No Good/Out of Stdrd"/>
    <s v="Structure-Tower"/>
    <s v="Repair"/>
    <s v="46416601"/>
    <s v="T2 EI STNLS-MLS SW ST-MN 11/070 RPR STRT"/>
    <s v="ICQ"/>
  </r>
  <r>
    <s v="LC"/>
    <s v="128688262"/>
    <s v="028/006"/>
    <s v="T2NT EI TRINITY-MAPLE CRK 28/6 RMV STEPS"/>
    <s v="EUREKA"/>
    <s v="ETL.8170.POLE.NWOD"/>
    <d v="2024-04-30T00:00:00"/>
    <d v="2024-04-30T00:00:00"/>
    <d v="2025-05-08T00:00:00"/>
    <x v="1"/>
    <m/>
    <d v="2027-04-30T00:00:00"/>
    <x v="109"/>
    <s v="630"/>
    <s v="TR2"/>
    <m/>
    <s v="E - Schd Compl Yr 0"/>
    <s v="Closed"/>
    <s v="RELW INSP COMP OH   FMOB TR2  PRTO FRAB NTDE"/>
    <s v="Debris/Nest/etc."/>
    <s v="Structure-Wood"/>
    <s v="Remove"/>
    <s v="46345793"/>
    <s v="T2NT EI TRINITY-MAPLE CRK 28/6 RMV STEPS"/>
    <s v="ICW"/>
  </r>
  <r>
    <s v="LC"/>
    <s v="128688271"/>
    <s v="029/005"/>
    <s v="T2 EI TRINITY-MAPLE CREEK 29/5 RPL SPLW"/>
    <s v="EUREKA"/>
    <s v="ETL.8170.INSL.NCER"/>
    <d v="2024-04-30T00:00:00"/>
    <d v="2024-04-30T00:00:00"/>
    <d v="2025-04-14T00:00:00"/>
    <x v="0"/>
    <m/>
    <d v="2025-04-30T00:00:00"/>
    <x v="109"/>
    <s v="630"/>
    <s v="TR2"/>
    <m/>
    <s v="E - Schd Compl Yr 0"/>
    <s v="Closed"/>
    <s v="RELW INSP COMP OH   FMOB TR2  PRTO NTDE"/>
    <s v="No Good/Out of Stdrd"/>
    <s v="Splice-Wood"/>
    <s v="Replace"/>
    <s v="46345794"/>
    <s v="T2 EI TRINITY-MAPLE CREEK 29/5 RPL SPLW"/>
    <s v="ICW"/>
  </r>
  <r>
    <s v="LC"/>
    <s v="128688341"/>
    <s v=":011/005"/>
    <s v="T2 EI BLLT-RVBNK-MLNS S S :11/5 RPR STRW"/>
    <s v="VICTOR"/>
    <s v="ETL.1070.POLE.WOOD"/>
    <d v="2024-04-30T00:00:00"/>
    <d v="2024-04-30T00:00:00"/>
    <d v="2024-05-28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Structure-Wood"/>
    <s v="Repair"/>
    <s v="46251912"/>
    <s v="T2 EI BLLT-RVBNK-MLNS S S :11/5 RPR STRW"/>
    <s v="ICW"/>
  </r>
  <r>
    <s v="LC"/>
    <s v="128690514"/>
    <s v="001/011"/>
    <s v="T2 EI DIVIDE-VANDNBRG #1 1/011R RPR GYWW"/>
    <s v="PISMOBCH"/>
    <s v="ETL.8620.POLE.STPS"/>
    <d v="2024-05-01T00:00:00"/>
    <d v="2024-04-30T00:00:00"/>
    <d v="2024-07-19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Guy Wire-Wood"/>
    <s v="Repair"/>
    <s v="46282761"/>
    <s v="T2 EI DIVIDE-VANDNBRG #1 1/011R RPR GYWW"/>
    <s v="ICW"/>
  </r>
  <r>
    <s v="LC"/>
    <s v="128690515"/>
    <s v="001/011"/>
    <s v="T2 EI DVIDE-VANDNBERG #1 1/011L RPR GYWW"/>
    <s v="PISMOBCH"/>
    <s v="ETL.8620.POLE.STPS"/>
    <d v="2024-05-01T00:00:00"/>
    <d v="2024-04-30T00:00:00"/>
    <d v="2024-07-19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Guy Wire-Wood"/>
    <s v="Repair"/>
    <s v="46282760"/>
    <s v="T2 EI DVIDE-VANDNBERG #1 1/011L RPR GYWW"/>
    <s v="ICW"/>
  </r>
  <r>
    <s v="LC"/>
    <s v="128690912"/>
    <s v="001/011"/>
    <s v="T2 EI DVDE-VANDENBERG #1 1/011C RPR GYWW"/>
    <s v="PISMOBCH"/>
    <s v="ETL.8620.POLE.STPS"/>
    <d v="2024-05-01T00:00:00"/>
    <d v="2024-04-30T00:00:00"/>
    <d v="2024-07-19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Guy Wire-Wood"/>
    <s v="Repair"/>
    <s v="46281679"/>
    <s v="T2 EI DVDE-VANDENBERG #1 1/011C RPR GYWW"/>
    <s v="ICW"/>
  </r>
  <r>
    <s v="LC"/>
    <s v="128695825"/>
    <s v="014/212"/>
    <s v="T2 EI SSQUOC-SNTA YNZ SS 14/212 RPR WDPK"/>
    <s v="PISMOBCH"/>
    <s v="ETL.3700.POLE.WOOD"/>
    <d v="2024-05-01T00:00:00"/>
    <d v="2024-04-30T00:00:00"/>
    <d v="2025-04-04T00:00:00"/>
    <x v="0"/>
    <m/>
    <d v="2025-04-30T00:00:00"/>
    <x v="109"/>
    <s v="630"/>
    <s v="TR2"/>
    <m/>
    <s v="E - Schd Compl Yr 0"/>
    <s v="Closed"/>
    <s v="RELW INSP COMP OH   FMOB TR2  PRTO FRAB"/>
    <s v="No Good/Out of Stdrd"/>
    <s v="Structure-Wood"/>
    <s v="Repair"/>
    <s v="46391103"/>
    <s v="T2 EI SSQUOC-SNTA YNZ SS 14/212 RPR WDPK"/>
    <s v="ICW"/>
  </r>
  <r>
    <s v="LC"/>
    <s v="128698597"/>
    <s v="007/003"/>
    <s v="T2 MENDCNO-WLLTS-FORT BRAGG 7/3 RPL INSW"/>
    <s v="WILLITS"/>
    <s v="ETL.7550.INSL.CERA"/>
    <d v="2024-05-01T00:00:00"/>
    <d v="2024-04-30T00:00:00"/>
    <d v="2025-04-15T00:00:00"/>
    <x v="0"/>
    <m/>
    <d v="2025-04-30T00:00:00"/>
    <x v="109"/>
    <s v="508T"/>
    <s v="TR2"/>
    <m/>
    <s v="E - Schd Compl Yr 0"/>
    <s v="Closed"/>
    <s v="RELW ACCM COMP OH   TR2  PRTO AIR"/>
    <s v="No Good/Out of Stdrd"/>
    <s v="Insulator-Wood"/>
    <s v="Replace"/>
    <s v="35574193"/>
    <s v="T2 DI MNDCNO-WLLTS-FRT BRG 7/3 RPL INSW"/>
    <s v="93I"/>
  </r>
  <r>
    <s v="LC"/>
    <s v="128708255"/>
    <s v="000/002"/>
    <s v="T2 DI SMRTVIL-NICOLAUS #2 0/2 RPR ANCW"/>
    <s v="SACTO"/>
    <s v="ETL.8000.POLE.NWOD"/>
    <d v="2024-05-03T00:00:00"/>
    <d v="2024-04-30T00:00:00"/>
    <d v="2025-02-21T00:00:00"/>
    <x v="0"/>
    <m/>
    <d v="2025-04-30T00:00:00"/>
    <x v="109"/>
    <s v="630"/>
    <s v="TR2"/>
    <m/>
    <s v="E - Schd Compl Yr 0"/>
    <s v="Closed"/>
    <s v="RELW COMP OH   TR2  PRTO AIR  FRAB"/>
    <s v="No Good/Out of Stdrd"/>
    <s v="Anchor-Wood"/>
    <s v="Repair"/>
    <s v="46310362"/>
    <s v="T2 DI SMRTVIL-NICOLAUS #2 0/2 RPR ANCW"/>
    <s v="ICW"/>
  </r>
  <r>
    <s v="LC"/>
    <s v="128716747"/>
    <s v="007/002"/>
    <s v="T2 DI MNDCN WLTS FRT BRG 7/2 RPL STRW"/>
    <s v="WILLITS"/>
    <s v="ETL.7550.POLE.WOOD"/>
    <d v="2024-05-06T00:00:00"/>
    <d v="2024-04-30T00:00:00"/>
    <d v="2025-04-03T00:00:00"/>
    <x v="0"/>
    <m/>
    <d v="2025-04-30T00:00:00"/>
    <x v="109"/>
    <s v="372T"/>
    <s v="TR2"/>
    <m/>
    <s v="E - Schd Compl Yr 0"/>
    <s v="Closed"/>
    <s v="RELW ACCM COMP OH   TR2  PRTO AIR  FRAB"/>
    <s v="No Good/Out of Stdrd"/>
    <s v="Structure-Wood"/>
    <s v="Replace"/>
    <s v="35574192"/>
    <s v="T2 DI MNDCN WLTS FRT BRG 7/2 RPL STRW"/>
    <s v="70Y"/>
  </r>
  <r>
    <s v="LC"/>
    <s v="128716749"/>
    <s v="023/002"/>
    <s v="T2 DI GRBERVL LYTNVL 23/2 COMPLETE"/>
    <s v="WILLITS"/>
    <s v="ETL.8365.POLE.WOOD"/>
    <d v="2024-05-06T00:00:00"/>
    <d v="2024-04-30T00:00:00"/>
    <d v="2024-08-13T00:00:00"/>
    <x v="0"/>
    <m/>
    <d v="2025-04-30T00:00:00"/>
    <x v="109"/>
    <s v="630"/>
    <s v="TR2"/>
    <m/>
    <s v="E - Schd Compl Yr 0"/>
    <s v="Closed"/>
    <s v="RELW SPCR COMP OH   TR2  PRTO AIR  FRAB DURA BRIN"/>
    <s v="No Good/Out of Stdrd"/>
    <s v="Guy Wire-Wood"/>
    <s v="Repair"/>
    <s v="46252698"/>
    <s v="T2 DI GRBERVL LYTNVL 23/2 RPR GYWW"/>
    <s v="ICW"/>
  </r>
  <r>
    <s v="LC"/>
    <s v="128716801"/>
    <s v="025/187"/>
    <s v="T2 DI DRUM-RIO OSO #1 25/187 TOUCH"/>
    <s v="SACTO"/>
    <s v="ETL.1420.TOWR"/>
    <d v="2024-05-06T00:00:00"/>
    <d v="2024-04-30T00:00:00"/>
    <d v="2025-02-19T00:00:00"/>
    <x v="0"/>
    <m/>
    <d v="2024-07-30T00:00:00"/>
    <x v="109"/>
    <s v="543"/>
    <s v="TR2"/>
    <m/>
    <s v="E - Schd Compl Yr 0"/>
    <s v="Closed"/>
    <s v="RELW FIRE COMP OH   TR2  PRTO AIR  FRAB NTDE DURA BRIN"/>
    <s v="No Good/Out of Stdrd"/>
    <s v="Structure-Tower"/>
    <s v="Repair"/>
    <s v="46463288"/>
    <s v="T2 DI DRUM-RIO OSO #1 25/187 RPR STRT"/>
    <s v="ICQ"/>
  </r>
  <r>
    <s v="LC"/>
    <s v="128716802"/>
    <s v="75"/>
    <s v="T3 DI DESABLA-CENTERVILLE 0/1B RPR JUMW"/>
    <s v="TABLEMTN"/>
    <s v="ETL.6720.SWIT"/>
    <d v="2024-05-06T00:00:00"/>
    <d v="2024-04-30T00:00:00"/>
    <d v="2024-11-15T00:00:00"/>
    <x v="0"/>
    <m/>
    <d v="2025-04-30T00:00:00"/>
    <x v="109"/>
    <s v="630"/>
    <s v="TR3"/>
    <s v="YES"/>
    <s v="E - Schd Compl Yr 0"/>
    <s v="Closed"/>
    <s v="RELW FIRE COMP OH   XMPT TR3  PRTO AIR  BRIN"/>
    <s v="No Good/Out of Stdrd"/>
    <s v="Jumper-Wood"/>
    <s v="Repair"/>
    <s v="46250406"/>
    <s v="T3 DI DESABLA-CENTERVILLE 0/1B RPR JUMW"/>
    <s v="ICW"/>
  </r>
  <r>
    <s v="LC"/>
    <s v="128716849"/>
    <s v="017/397"/>
    <s v="T2 DI DRM GRS VLY WIMR 17/397 RMV VEG"/>
    <s v="SACTO"/>
    <s v="ETL.6760.POLE.WOOD"/>
    <d v="2024-05-06T00:00:00"/>
    <d v="2024-04-30T00:00:00"/>
    <d v="2025-05-17T00:00:00"/>
    <x v="1"/>
    <m/>
    <d v="2025-04-30T00:00:00"/>
    <x v="10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716856"/>
    <s v="031/002"/>
    <s v="T2 DI GRBRBLLE-LYTNVLLE 31/02R COTTER"/>
    <s v="WILLITS"/>
    <s v="ETL.8365.POLE.STPS"/>
    <d v="2024-05-06T00:00:00"/>
    <d v="2024-04-30T00:00:00"/>
    <d v="2025-02-06T00:00:00"/>
    <x v="0"/>
    <m/>
    <d v="2025-04-30T00:00:00"/>
    <x v="109"/>
    <s v="630"/>
    <s v="TR2"/>
    <m/>
    <s v="E - Schd Compl Yr 0"/>
    <s v="Closed"/>
    <s v="RELW FIRE COMP OH   TR2  PRTO AIR  FRAB"/>
    <s v="No Good/Out of Stdrd"/>
    <s v="Guy Wire-Wood"/>
    <s v="Repair"/>
    <s v="46446652"/>
    <s v="T2 DI GRBRBLLE-LYTNVLLE 31/02R COTTER"/>
    <s v="ICW"/>
  </r>
  <r>
    <s v="LC"/>
    <s v="128716944"/>
    <s v="007/006"/>
    <s v="T2 DI MNDCN-WLTS-FRT BRG 7/6 RPR GYWW"/>
    <s v="WILLITS"/>
    <s v="ETL.7550.POLE.WOOD"/>
    <d v="2024-05-06T00:00:00"/>
    <d v="2024-04-30T00:00:00"/>
    <d v="2025-01-21T00:00:00"/>
    <x v="0"/>
    <m/>
    <d v="2025-04-30T00:00:00"/>
    <x v="109"/>
    <s v="630"/>
    <s v="TR2"/>
    <m/>
    <s v="E - Schd Compl Yr 0"/>
    <s v="Closed"/>
    <s v="RELW FIRE ACCM COMP OH   TR2  PRTO AIR  FRAB"/>
    <s v="No Good/Out of Stdrd"/>
    <s v="Guy Wire-Wood"/>
    <s v="Repair"/>
    <s v="46310136"/>
    <s v="T2 DI MNDCN-WLTS-FRT BRG 7/6 RPR GYWW"/>
    <s v="ICW"/>
  </r>
  <r>
    <s v="LC"/>
    <s v="128716978"/>
    <s v="052/468"/>
    <s v="T2 DI PIT #1 CTTNWD 52/468 COTTER"/>
    <s v="TABLEMTN"/>
    <s v="ETL.5390.TOWR"/>
    <d v="2024-05-06T00:00:00"/>
    <d v="2024-04-30T00:00:00"/>
    <d v="2025-03-27T00:00:00"/>
    <x v="0"/>
    <m/>
    <d v="2025-04-30T00:00:00"/>
    <x v="109"/>
    <s v="543"/>
    <s v="TR2"/>
    <m/>
    <s v="E - Schd Compl Yr 0"/>
    <s v="Closed"/>
    <s v="RELW COMP OH   TR2  AIR  FRAB"/>
    <s v="No Good/Out of Stdrd"/>
    <s v="Guy Wire-Tower"/>
    <s v="Repair"/>
    <s v="46491553"/>
    <s v="T2 DI PIT #1 CTTNWD 52/468 COTTER"/>
    <s v="ICQ"/>
  </r>
  <r>
    <s v="LC"/>
    <s v="128769002"/>
    <s v="044/382"/>
    <s v="T2 DI PIT #1-COTTONWOOD 044/382 UNBURY"/>
    <s v="TABLEMTN"/>
    <s v="ETL.5390.TOWR"/>
    <d v="2024-05-13T00:00:00"/>
    <d v="2024-04-30T00:00:00"/>
    <d v="2025-04-21T00:00:00"/>
    <x v="0"/>
    <m/>
    <d v="2025-04-30T00:00:00"/>
    <x v="109"/>
    <s v="543"/>
    <s v="TR2"/>
    <m/>
    <s v="E - Schd Compl Yr 0"/>
    <s v="Closed"/>
    <s v="RELW COMP OH   TR2  PRTO AIR  FRAB"/>
    <s v="No Good/Out of Stdrd"/>
    <s v="Foundation/Concrete-Tower"/>
    <s v="Repair"/>
    <s v="46381518"/>
    <s v="T2 DI PIT #1-COTTONWOOD 044/382 UNBURY"/>
    <s v="ICQ"/>
  </r>
  <r>
    <s v="LC"/>
    <s v="128777721"/>
    <s v="039/000"/>
    <s v="T2 FULTON-HOPLAND 39/0 RPR POLE"/>
    <s v="LAKEVLLE"/>
    <s v="ETL.6890.POLE.WOOD"/>
    <d v="2024-05-15T00:00:00"/>
    <d v="2024-04-30T00:00:00"/>
    <d v="2025-03-27T00:00:00"/>
    <x v="0"/>
    <m/>
    <d v="2025-04-30T00:00:00"/>
    <x v="109"/>
    <s v="630"/>
    <s v="TR2"/>
    <m/>
    <s v="E - Schd Compl Yr 0"/>
    <s v="Closed"/>
    <s v="RELW OTHR COMP OH   TR2  PRTO FRAB"/>
    <s v="No Good/Out of Stdrd"/>
    <s v="Structure-Wood"/>
    <s v="Repair"/>
    <s v="46305938"/>
    <s v="T2 FULTON-HOPLAND 39/0 RPR POLE"/>
    <s v="ICW"/>
  </r>
  <r>
    <s v="LC"/>
    <s v="128800126"/>
    <s v="017/400"/>
    <s v="T2 DI DRM GRS VLY WMR 17/400 RPL INSW"/>
    <s v="SACTO"/>
    <s v="ETL.6760.INSL.NCER"/>
    <d v="2024-05-17T00:00:00"/>
    <d v="2024-04-30T00:00:00"/>
    <d v="2025-04-22T00:00:00"/>
    <x v="0"/>
    <m/>
    <d v="2025-04-30T00:00:00"/>
    <x v="109"/>
    <s v="508T"/>
    <s v="TR2"/>
    <m/>
    <s v="E - Schd Compl Yr 0"/>
    <s v="Closed"/>
    <s v="RELW FIRE ACCL COMP OH   TR2  PRTO AIR"/>
    <s v="No Good/Out of Stdrd"/>
    <s v="Insulator-Wood"/>
    <s v="Replace"/>
    <s v="35573449"/>
    <s v="T2 DI DRM GRS VLY WMR 17/400 RPL INSW"/>
    <s v="93I"/>
  </r>
  <r>
    <s v="LC"/>
    <s v="128800220"/>
    <s v="017/401"/>
    <s v="T2 DI DRM GRS VLY WMR 17/401 RPR GYWW"/>
    <s v="SACTO"/>
    <s v="ETL.6760.POLE.WOOD"/>
    <d v="2024-05-17T00:00:00"/>
    <d v="2024-04-30T00:00:00"/>
    <d v="2025-04-22T00:00:00"/>
    <x v="0"/>
    <m/>
    <d v="2025-04-30T00:00:00"/>
    <x v="109"/>
    <s v="630"/>
    <s v="TR2"/>
    <m/>
    <s v="E - Schd Compl Yr 0"/>
    <s v="Closed"/>
    <s v="RELW FIRE ACCL COMP OH   TR2  PRTO AIR  FRAB"/>
    <s v="No Good/Out of Stdrd"/>
    <s v="Guy Wire-Wood"/>
    <s v="Repair"/>
    <s v="46324604"/>
    <s v="T2 DI DRM GRS VLY WMR 17/401 RPR GYWW"/>
    <s v="ICW"/>
  </r>
  <r>
    <s v="LC"/>
    <s v="128800318"/>
    <s v="035/009"/>
    <s v="T2 DI FULTON-HOPLAND 35/009 RPL ANCW"/>
    <s v="LAKEVLLE"/>
    <s v="ETL.6890.POLE.WOOD"/>
    <d v="2024-05-17T00:00:00"/>
    <d v="2024-04-30T00:00:00"/>
    <d v="2025-03-19T00:00:00"/>
    <x v="0"/>
    <m/>
    <d v="2025-04-30T00:00:00"/>
    <x v="109"/>
    <s v="637T"/>
    <s v="TR2"/>
    <m/>
    <s v="E - Schd Compl Yr 0"/>
    <s v="Closed"/>
    <s v="RELW FIRE ACCM COMP OH   TR2  PRTO AIR  FRAB"/>
    <s v="No Good/Out of Stdrd"/>
    <s v="Anchor-Wood"/>
    <s v="Replace"/>
    <s v="35574260"/>
    <s v="T2 DI FULTON-HOPLAND 35/009 RPL ANCW"/>
    <s v="93E"/>
  </r>
  <r>
    <s v="LC"/>
    <s v="128800327"/>
    <s v="035/009"/>
    <s v="T2 DI FULTON-HOPLAND 35/009 RPR POLE"/>
    <s v="LAKEVLLE"/>
    <s v="ETL.6890.POLE.WOOD"/>
    <d v="2024-05-17T00:00:00"/>
    <d v="2024-04-30T00:00:00"/>
    <d v="2025-03-19T00:00:00"/>
    <x v="0"/>
    <m/>
    <d v="2025-04-30T00:00:00"/>
    <x v="109"/>
    <s v="630"/>
    <s v="TR2"/>
    <m/>
    <s v="E - Schd Compl Yr 0"/>
    <s v="Closed"/>
    <s v="RELW FIRE ACCM COMP OH   TR2  PRTO AIR  FRAB"/>
    <s v="No Good/Out of Stdrd"/>
    <s v="Structure-Wood"/>
    <s v="Repair"/>
    <s v="46305937"/>
    <s v="T2 DI FULTON-HOPLAND 35/009 RPR POLE"/>
    <s v="ICW"/>
  </r>
  <r>
    <s v="LC"/>
    <s v="128800440"/>
    <s v="000/006"/>
    <s v="T3 DI DSABLA-CNTRVILE 0/6 RPR STRW"/>
    <s v="TABLEMTN"/>
    <s v="ETL.6720.POLE.WOOD"/>
    <d v="2024-05-17T00:00:00"/>
    <d v="2024-04-30T00:00:00"/>
    <d v="2024-11-14T00:00:00"/>
    <x v="0"/>
    <m/>
    <d v="2025-04-30T00:00:00"/>
    <x v="109"/>
    <s v="630"/>
    <s v="TR3"/>
    <s v="YES"/>
    <s v="E - Schd Compl Yr 0"/>
    <s v="Closed"/>
    <s v="RELW FIRE COMP OH   XMPT TR3  PRTO AIR  FRAB BRIN"/>
    <s v="No Good/Out of Stdrd"/>
    <s v="Structure-Wood"/>
    <s v="Repair"/>
    <s v="46250290"/>
    <s v="T3 DI DSABLA-CNTRVILE 0/6 RPR STRW"/>
    <s v="ICW"/>
  </r>
  <r>
    <s v="LC"/>
    <s v="128811803"/>
    <s v="052/466"/>
    <s v="T2 DI PIT #1-COTTONWOOD 52/466 RMV NEST"/>
    <s v="TABLEMTN"/>
    <s v="ETL.5390.TOWR"/>
    <d v="2024-05-20T00:00:00"/>
    <d v="2024-04-30T00:00:00"/>
    <d v="2025-04-24T00:00:00"/>
    <x v="0"/>
    <m/>
    <d v="2025-04-30T00:00:00"/>
    <x v="109"/>
    <s v="628"/>
    <s v="TR2"/>
    <m/>
    <s v="E - Schd Compl Yr 0"/>
    <s v="Closed"/>
    <s v="RELW COMP OH   TR2  PRTO AIR  FRAB"/>
    <s v="Debris/Nest/etc."/>
    <s v="Structure-Steel"/>
    <s v="Remove"/>
    <s v="46452722"/>
    <s v="T2 DI PIT #1-COTTONWOOD 52/466 RMV NEST"/>
    <s v="ICS"/>
  </r>
  <r>
    <s v="LC"/>
    <s v="128818636"/>
    <s v="004/005"/>
    <s v="T2 DI POTTER VALY-MNDO 04/05 UNBURY"/>
    <s v="WILLITS"/>
    <s v="ETL.7810.POLE.NWOD"/>
    <d v="2024-05-20T00:00:00"/>
    <d v="2024-04-30T00:00:00"/>
    <d v="2025-03-24T00:00:00"/>
    <x v="0"/>
    <m/>
    <d v="2025-04-30T00:00:00"/>
    <x v="109"/>
    <s v="543"/>
    <s v="TR2"/>
    <m/>
    <s v="E - Schd Compl Yr 0"/>
    <s v="Closed"/>
    <s v="RELW COMP OH   TR2  PRTO AIR  FRAB"/>
    <s v="Earth Covered Tower"/>
    <s v="Foundation/Concrete-Tower"/>
    <s v="Repair"/>
    <s v="46446644"/>
    <s v="T2 DI POTTER VALY-MNDO 04/05 UNBURY"/>
    <s v="ICS"/>
  </r>
  <r>
    <s v="LC"/>
    <s v="128818727"/>
    <s v="046/399"/>
    <s v="T2NT DI PIT#1 COTTONWOOD 46/399 RPR STRT"/>
    <s v="TABLEMTN"/>
    <s v="ETL.5390.TOWR"/>
    <d v="2024-05-20T00:00:00"/>
    <d v="2024-04-30T00:00:00"/>
    <d v="2025-03-27T00:00:00"/>
    <x v="0"/>
    <m/>
    <d v="2027-04-30T00:00:00"/>
    <x v="109"/>
    <s v="543"/>
    <s v="TR2"/>
    <m/>
    <s v="E - Schd Compl Yr 0"/>
    <s v="Closed"/>
    <s v="RELW COMP OH   TR2  PRTO AIR  FRAB"/>
    <s v="No Good/Out of Stdrd"/>
    <s v="Structure-Tower"/>
    <s v="Repair"/>
    <s v="46381526"/>
    <s v="T2NT DI PIT#1 COTTONWOOD 46/399 RPR STRT"/>
    <s v="ICQ"/>
  </r>
  <r>
    <s v="LC"/>
    <s v="128818880"/>
    <s v="004/005"/>
    <s v="T2 DI POTTER VALY-MNDO 04/05 RMV NEST"/>
    <s v="WILLITS"/>
    <s v="ETL.7810.POLE.NWOD"/>
    <d v="2024-05-20T00:00:00"/>
    <d v="2024-04-30T00:00:00"/>
    <d v="2025-04-15T00:00:00"/>
    <x v="0"/>
    <m/>
    <d v="2025-04-30T00:00:00"/>
    <x v="109"/>
    <s v="628"/>
    <s v="TR2"/>
    <m/>
    <s v="E - Schd Compl Yr 0"/>
    <s v="Closed"/>
    <s v="RELW COMP OH   TR2  PRTO AIR  FRAB"/>
    <s v="Debris/Nest/etc."/>
    <s v="Structure-Steel"/>
    <s v="Remove"/>
    <s v="46446645"/>
    <s v="T2 DI POTTER VALY-MNDO 04/05 RMV NEST"/>
    <s v="ICS"/>
  </r>
  <r>
    <s v="LC"/>
    <s v="128819150"/>
    <s v="052/462"/>
    <s v="T2 DI PIT #1-COTTONWOOD 52/462 RPL HRDT"/>
    <s v="TABLEMTN"/>
    <s v="ETL.5390.TOWR"/>
    <d v="2024-05-20T00:00:00"/>
    <d v="2024-04-30T00:00:00"/>
    <d v="2025-01-08T00:00:00"/>
    <x v="0"/>
    <m/>
    <d v="2025-04-30T00:00:00"/>
    <x v="109"/>
    <s v="543"/>
    <s v="TR2"/>
    <m/>
    <s v="E - Schd Compl Yr 0"/>
    <s v="Closed"/>
    <s v="RELW COMP OH   TR2  PRTO AIR  FRAB NTDE"/>
    <s v="No Good/Out of Stdrd"/>
    <s v="Hardware-Tower"/>
    <s v="Replace"/>
    <s v="46381529"/>
    <s v="T2 DI PIT #1-COTTONWOOD 52/462 RPL HRDT"/>
    <s v="ICQ"/>
  </r>
  <r>
    <s v="LC"/>
    <s v="128819193"/>
    <s v="004/038"/>
    <s v="T2 DI CRG VIEW-CSCD 004/038C RMV VEG"/>
    <s v="TABLEMTN"/>
    <s v="ETL.1350.POLE.STPS"/>
    <d v="2024-05-20T00:00:00"/>
    <d v="2024-04-30T00:00:00"/>
    <d v="2024-10-31T00:00:00"/>
    <x v="0"/>
    <m/>
    <d v="2025-04-30T00:00:00"/>
    <x v="10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19319"/>
    <s v="031/003"/>
    <s v="T2 DI GRBRVIL-LAYTNVIL 31/03 RPL ANCW"/>
    <s v="WILLITS"/>
    <s v="ETL.8365.POLE.WOOD"/>
    <d v="2024-05-20T00:00:00"/>
    <d v="2024-04-30T00:00:00"/>
    <d v="2025-04-17T00:00:00"/>
    <x v="0"/>
    <m/>
    <d v="2025-04-30T00:00:00"/>
    <x v="109"/>
    <s v="637T"/>
    <s v="TR2"/>
    <m/>
    <s v="E - Schd Compl Yr 0"/>
    <s v="Closed"/>
    <s v="RELW COMP OH   TR2  PRTO AIR  FRAB"/>
    <s v="No Good/Out of Stdrd"/>
    <s v="Anchor-Wood"/>
    <s v="Replace"/>
    <s v="35574344"/>
    <s v="T2 DI GRBRVIL-LAYTNVIL 31/03 RPL ANCW"/>
    <s v="93E"/>
  </r>
  <r>
    <s v="LC"/>
    <s v="128819524"/>
    <s v="029/017"/>
    <s v="T2 DI FULTON-HOPLAND 29/17 RPL STRW"/>
    <s v="LAKEVLLE"/>
    <s v="ETL.6890.POLE.WOOD"/>
    <d v="2024-05-20T00:00:00"/>
    <d v="2024-04-30T00:00:00"/>
    <d v="2025-03-20T00:00:00"/>
    <x v="0"/>
    <m/>
    <d v="2025-04-30T00:00:00"/>
    <x v="109"/>
    <s v="372T"/>
    <s v="TR2"/>
    <m/>
    <s v="E - Schd Compl Yr 0"/>
    <s v="Closed"/>
    <s v="RELW ACCM COMP OH   TR2  PRTO AIR  FRAB"/>
    <s v="No Good/Out of Stdrd"/>
    <s v="Structure-Wood"/>
    <s v="Replace"/>
    <s v="35574256"/>
    <s v="T2 DI FULTON-HOPLAND 29/17 RPL STRW"/>
    <s v="70Y"/>
  </r>
  <r>
    <s v="LC"/>
    <s v="128837083"/>
    <s v="000/003"/>
    <s v="T2 DI MORAGA CASGRO VLY 0/3 RPR OPGW"/>
    <s v="CONCORD"/>
    <s v="ETL.5250.TOWR"/>
    <d v="2024-05-21T00:00:00"/>
    <d v="2024-04-30T00:00:00"/>
    <d v="2025-04-02T00:00:00"/>
    <x v="0"/>
    <m/>
    <d v="2025-04-30T00:00:00"/>
    <x v="109"/>
    <s v="628"/>
    <s v="TR2"/>
    <m/>
    <s v="E - Schd Compl Yr 0"/>
    <s v="Closed"/>
    <s v="RELW COMP OH   TR2  PRTO AIR  FRAB"/>
    <s v="No Good/Out of Stdrd"/>
    <s v="OPGW - Steel"/>
    <s v="Repair"/>
    <s v="46287414"/>
    <s v="T2 DI MORAGA CASGRO VLY 0/3 RPR OPGW"/>
    <s v="ICS"/>
  </r>
  <r>
    <s v="LC"/>
    <s v="128837088"/>
    <s v="000/003"/>
    <s v="T2 MORAGA CASGRO VLY 0/3 RPL INSS"/>
    <s v="CONCORD"/>
    <s v="ETL.5250.INSL"/>
    <d v="2024-05-21T00:00:00"/>
    <d v="2024-04-30T00:00:00"/>
    <d v="2024-04-30T00:00:00"/>
    <x v="1"/>
    <m/>
    <d v="2025-04-30T00:00:00"/>
    <x v="109"/>
    <s v="532"/>
    <s v="TR2"/>
    <m/>
    <s v="E - Schd Compl Yr 0"/>
    <s v="Open"/>
    <s v="POHW OH   TR2  PRTO AIR  FRAB"/>
    <s v="No Good/Out of Stdrd"/>
    <s v="Insulator-Steel"/>
    <s v="Replace"/>
    <s v="35575287"/>
    <s v="T2 DI MRGA CSTRO VLY RPL INSS IN 2 TWRS."/>
    <s v="93K"/>
  </r>
  <r>
    <s v="LC"/>
    <s v="128837102"/>
    <s v="022/095"/>
    <s v="T2 DI SAN RMN MORAGA 22/95 RPL INSS"/>
    <s v="CONCORD"/>
    <s v="ETL.5660.INSL"/>
    <d v="2024-05-21T00:00:00"/>
    <d v="2024-04-30T00:00:00"/>
    <d v="2025-03-02T00:00:00"/>
    <x v="0"/>
    <m/>
    <d v="2025-04-30T00:00:00"/>
    <x v="109"/>
    <s v="532T"/>
    <s v="TR2"/>
    <m/>
    <s v="E - Schd Compl Yr 0"/>
    <s v="Closed"/>
    <s v="RELW COMP OH   TR2  PRTO AIR"/>
    <s v="No Good/Out of Stdrd"/>
    <s v="Insulator-Steel"/>
    <s v="Replace"/>
    <s v="35577339"/>
    <s v="T2 DI SAN RMN MORAGA 22/95 RPL INSS"/>
    <s v="93K"/>
  </r>
  <r>
    <s v="LC"/>
    <s v="128837211"/>
    <s v="012/000"/>
    <s v="T2 DI MENDOCINO-WFB 12/0 RPR STRW"/>
    <s v="WILLITS"/>
    <s v="ETL.7550.POLE.WOOD"/>
    <d v="2024-05-21T00:00:00"/>
    <d v="2024-04-30T00:00:00"/>
    <d v="2025-04-14T00:00:00"/>
    <x v="0"/>
    <m/>
    <d v="2025-04-30T00:00:00"/>
    <x v="109"/>
    <s v="630"/>
    <s v="TR2"/>
    <m/>
    <s v="E - Schd Compl Yr 0"/>
    <s v="Closed"/>
    <s v="RELW FIRE SPCR ACCM COMP OH   TR2  PRTO AIR  FRAB"/>
    <s v="No Good/Out of Stdrd"/>
    <s v="Structure-Wood"/>
    <s v="Repair"/>
    <s v="46310137"/>
    <s v="T2 DI MENDOCINO-WFB 12/0 RPR STRW"/>
    <s v="ICW"/>
  </r>
  <r>
    <s v="LC"/>
    <s v="128837281"/>
    <s v="022/015"/>
    <s v="T2 DI GARBERVILLE-LYT 22/15 RPR JUMS"/>
    <s v="WILLITS"/>
    <s v="ETL.8365.INSL.NCER"/>
    <d v="2024-05-21T00:00:00"/>
    <d v="2024-04-30T00:00:00"/>
    <d v="2025-04-16T00:00:00"/>
    <x v="0"/>
    <m/>
    <d v="2025-04-30T00:00:00"/>
    <x v="109"/>
    <s v="628"/>
    <s v="TR2"/>
    <m/>
    <s v="E - Schd Compl Yr 0"/>
    <s v="Closed"/>
    <s v="RELW FIRE SPCR ACCM COMP OH   TR2  PRTO AIR"/>
    <s v="No Good/Out of Stdrd"/>
    <s v="Jumper-Steel"/>
    <s v="Repair"/>
    <s v="46446650"/>
    <s v="T2 DI GARBERVILLE-LYT 22/15 RPR JUMS"/>
    <s v="ICS"/>
  </r>
  <r>
    <s v="LC"/>
    <s v="128887434"/>
    <s v="052/373"/>
    <s v="T2 DI CARIBOU TBL MTN 52/373 COTTER"/>
    <s v="TABLEMTN"/>
    <s v="ETL.4440.INSL.NCER"/>
    <d v="2024-05-24T00:00:00"/>
    <d v="2024-04-30T00:00:00"/>
    <d v="2025-04-03T00:00:00"/>
    <x v="0"/>
    <m/>
    <d v="2025-04-30T00:00:00"/>
    <x v="109"/>
    <s v="628"/>
    <s v="TR2"/>
    <m/>
    <s v="E - Schd Compl Yr 0"/>
    <s v="Closed"/>
    <s v="RELW COMP OH   TR2  PRTO AIR"/>
    <s v="No Good/Out of Stdrd"/>
    <s v="Insulator-Steel"/>
    <s v="Repair"/>
    <s v="46337336"/>
    <s v="T2 DI CARIBOU TBL MTN 52/373 COTTER"/>
    <s v="ICS"/>
  </r>
  <r>
    <s v="LC"/>
    <s v="128888287"/>
    <s v="003/034A"/>
    <s v="T2 DI CRAG VIEW-CASCAD 03/34A COTTER"/>
    <s v="TABLEMTN"/>
    <s v="ETL.1350.INSL.NCER"/>
    <d v="2024-05-24T00:00:00"/>
    <d v="2024-04-30T00:00:00"/>
    <d v="2025-01-17T00:00:00"/>
    <x v="0"/>
    <m/>
    <d v="2025-04-30T00:00:00"/>
    <x v="109"/>
    <s v="630"/>
    <s v="TR2"/>
    <m/>
    <s v="E - Schd Compl Yr 0"/>
    <s v="Closed"/>
    <s v="RELW COMP OH   TR2  PRTO AIR"/>
    <s v="No Good/Out of Stdrd"/>
    <s v="Insulator-Wood"/>
    <s v="Repair"/>
    <s v="46396446"/>
    <s v="T2 DI CRAG VIEW-CASCAD 03/34A COTTER"/>
    <s v="ICW"/>
  </r>
  <r>
    <s v="LC"/>
    <s v="128888363"/>
    <s v="003/034C"/>
    <s v="T2 DI CRAG VIEW-CASCAD 03/34C COTTER"/>
    <s v="TABLEMTN"/>
    <s v="ETL.1350.INSL.NCER"/>
    <d v="2024-05-24T00:00:00"/>
    <d v="2024-04-30T00:00:00"/>
    <d v="2025-01-17T00:00:00"/>
    <x v="0"/>
    <m/>
    <d v="2025-04-30T00:00:00"/>
    <x v="109"/>
    <s v="630"/>
    <s v="TR2"/>
    <m/>
    <s v="E - Schd Compl Yr 0"/>
    <s v="Closed"/>
    <s v="RELW COMP OH   TR2  PRTO AIR"/>
    <s v="No Good/Out of Stdrd"/>
    <s v="Insulator-Wood"/>
    <s v="Repair"/>
    <s v="46396447"/>
    <s v="T2 DI CRAG VIEW-CASCAD 03/34C COTTER"/>
    <s v="ICW"/>
  </r>
  <r>
    <s v="LC"/>
    <s v="128888375"/>
    <s v="046/396"/>
    <s v="T2 DI ROUND MT-COTT 46/396 RMV VEG"/>
    <s v="TABLEMTN"/>
    <s v="ETL.5650.TOWR"/>
    <d v="2024-05-24T00:00:00"/>
    <d v="2024-04-30T00:00:00"/>
    <d v="2024-11-20T00:00:00"/>
    <x v="0"/>
    <m/>
    <d v="2025-04-30T00:00:00"/>
    <x v="109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897007"/>
    <s v="044/379"/>
    <s v="T2 DI PIT #1-COTTONWOOD 44/379 RPR STRT"/>
    <s v="TABLEMTN"/>
    <s v="ETL.5390.TOWR"/>
    <d v="2024-05-28T00:00:00"/>
    <d v="2024-04-30T00:00:00"/>
    <d v="2025-04-21T00:00:00"/>
    <x v="0"/>
    <m/>
    <d v="2025-04-30T00:00:00"/>
    <x v="109"/>
    <s v="543"/>
    <s v="TR2"/>
    <m/>
    <s v="E - Schd Compl Yr 0"/>
    <s v="Closed"/>
    <s v="RELW COMP OH   TR2  PRTO AIR  FRAB"/>
    <s v="No Good/Out of Stdrd"/>
    <s v="Structure-Tower"/>
    <s v="Repair"/>
    <s v="46381539"/>
    <s v="T2 DI PIT #1-COTTONWOOD 44/379 BNT STEEL"/>
    <s v="ICQ"/>
  </r>
  <r>
    <s v="LC"/>
    <s v="127395433"/>
    <s v="004/006"/>
    <s v="T2 MENDOCINO-HARTLEY 004/006 RPR SPLW"/>
    <s v="WILLITS"/>
    <s v="ETL.7510.INSL.NCER"/>
    <d v="2023-11-01T00:00:00"/>
    <d v="2023-11-01T00:00:00"/>
    <d v="2023-11-01T00:00:00"/>
    <x v="1"/>
    <m/>
    <d v="2025-05-01T00:00:00"/>
    <x v="110"/>
    <s v="630"/>
    <s v="TR2"/>
    <s v="YES"/>
    <s v="E - Schd Compl Yr 0"/>
    <s v="Open"/>
    <s v="RELW OH   FMOB XMPT TR2  PRTO AIR  FRAB NTDE"/>
    <s v="Missing"/>
    <s v="Damper-Wood"/>
    <s v="Install"/>
    <s v="46171423"/>
    <s v="T2 DI MENDOCINO-HARTLEY 004/006 RPR SPLW"/>
    <s v="ICW"/>
  </r>
  <r>
    <s v="LC"/>
    <s v="128690902"/>
    <s v="004/030"/>
    <s v="T2 EI MORAGA-OAKLAND #1 4/30 TOUCH"/>
    <s v="CONCORD"/>
    <s v="ETL.2720.TOWR"/>
    <d v="2024-05-01T00:00:00"/>
    <d v="2024-05-01T00:00:00"/>
    <d v="2024-05-01T00:00:00"/>
    <x v="1"/>
    <m/>
    <d v="2024-11-01T00:00:00"/>
    <x v="110"/>
    <s v="543"/>
    <s v="TR2"/>
    <m/>
    <s v="E - Schd Compl Yr 0"/>
    <s v="Open"/>
    <s v="RELW OH   FMOB TR2  PRTO FRAR NTDE PGEQ DURA BRIN"/>
    <s v="No Good/Out of Stdrd"/>
    <s v="Structure-Tower"/>
    <s v="Repair"/>
    <s v="46485714"/>
    <s v="T2 EI MORAGA-OAKLAND #1 4/30 TOUCH"/>
    <s v="ICQ"/>
  </r>
  <r>
    <s v="LC"/>
    <s v="128691539"/>
    <s v="016/095"/>
    <s v="T2 EI STANSLS-MANTECA #2 16/95 RPR STRT"/>
    <s v="VICTOR"/>
    <s v="ETL.3820.TOWR"/>
    <d v="2024-05-01T00:00:00"/>
    <d v="2024-05-01T00:00:00"/>
    <d v="2025-04-09T00:00:00"/>
    <x v="0"/>
    <m/>
    <d v="2025-05-01T00:00:00"/>
    <x v="110"/>
    <s v="543"/>
    <s v="TR2"/>
    <m/>
    <s v="E - Schd Compl Yr 0"/>
    <s v="Closed"/>
    <s v="RELW INSP COMP OH   FMOB TR2  PRTO FRAB"/>
    <s v="No Good/Out of Stdrd"/>
    <s v="Structure-Tower"/>
    <s v="Repair"/>
    <s v="46416602"/>
    <s v="T2 EI STANSLS-MANTECA #2 16/95 RPR STRT"/>
    <s v="ICQ"/>
  </r>
  <r>
    <s v="LC"/>
    <s v="128691610"/>
    <s v="016/095"/>
    <s v="T2 EI STANSLS-MANTECA #2 16/95 COTTER"/>
    <s v="VICTOR"/>
    <s v="ETL.3820.INSL.NCER"/>
    <d v="2024-05-01T00:00:00"/>
    <d v="2024-05-01T00:00:00"/>
    <d v="2024-09-08T00:00:00"/>
    <x v="0"/>
    <m/>
    <d v="2024-08-01T00:00:00"/>
    <x v="110"/>
    <s v="628"/>
    <s v="TR2"/>
    <m/>
    <s v="E - Schd Compl Yr 0"/>
    <s v="Closed"/>
    <s v="RELW INSP COMP OH   FMOB TR2  PRTO DURA BRIN"/>
    <s v="No Good/Out of Stdrd"/>
    <s v="Insulator-Steel"/>
    <s v="Repair"/>
    <s v="46263073"/>
    <s v="T2 EI STANSLS-MANTECA #2 16/95 COTTER"/>
    <s v="ICS"/>
  </r>
  <r>
    <s v="LC"/>
    <s v="128691705"/>
    <s v="016/100"/>
    <s v="T2 EI SS-MLS SS-MTC #1 16/100 RPL DAMW"/>
    <s v="VICTOR"/>
    <s v="ETL.3830.INSL.CERA"/>
    <d v="2024-05-01T00:00:00"/>
    <d v="2024-05-01T00:00:00"/>
    <d v="2025-04-14T00:00:00"/>
    <x v="0"/>
    <m/>
    <d v="2025-05-01T00:00:00"/>
    <x v="110"/>
    <s v="630"/>
    <s v="TR2"/>
    <m/>
    <s v="E - Schd Compl Yr 0"/>
    <s v="Closed"/>
    <s v="RELW INSP COMP OH   FMOB TR2  PRTO NTDE"/>
    <s v="No Good/Out of Stdrd"/>
    <s v="Damper-Wood"/>
    <s v="Replace"/>
    <s v="46325925"/>
    <s v="T2 EI SS-MLS SS-MTC #1 16/100 RPL DAMW"/>
    <s v="ICW"/>
  </r>
  <r>
    <s v="LC"/>
    <s v="128691760"/>
    <s v="025/107"/>
    <s v="T2 EI LOS ESTEROS-METCLF 25/107 RPL INSS"/>
    <s v="METCALF"/>
    <s v="ETL.5353.INSL"/>
    <d v="2024-05-01T00:00:00"/>
    <d v="2024-05-01T00:00:00"/>
    <d v="2025-03-28T00:00:00"/>
    <x v="0"/>
    <m/>
    <d v="2025-05-01T00:00:00"/>
    <x v="110"/>
    <s v="532"/>
    <s v="TR2"/>
    <m/>
    <s v="E - Schd Compl Yr 0"/>
    <s v="Closed"/>
    <s v="REGW INSP COMP OH   FMOB TR2  PRTO"/>
    <s v="No Good/Out of Stdrd"/>
    <s v="Insulator-Steel"/>
    <s v="Replace"/>
    <s v="35574629"/>
    <s v="T2 EI LOS ESTEROS-METCALF RPL INSS IN 7"/>
    <s v="93K"/>
  </r>
  <r>
    <s v="LC"/>
    <s v="128692260"/>
    <s v="016/096"/>
    <s v="T2 EI STANSLS-MANTECA #2 16/96 RPR FOND"/>
    <s v="VICTOR"/>
    <s v="ETL.3820.TOWR"/>
    <d v="2024-05-01T00:00:00"/>
    <d v="2024-05-01T00:00:00"/>
    <d v="2025-04-09T00:00:00"/>
    <x v="0"/>
    <m/>
    <d v="2025-05-01T00:00:00"/>
    <x v="110"/>
    <s v="543"/>
    <s v="TR2"/>
    <m/>
    <s v="E - Schd Compl Yr 0"/>
    <s v="Closed"/>
    <s v="RELW INSP COMP OH   FMOB TR2  PRTO FRAB"/>
    <s v="No Good/Out of Stdrd"/>
    <s v="Foundation/Concrete-Tower"/>
    <s v="Repair"/>
    <s v="46416604"/>
    <s v="T2 EI STANSLS-MANTECA #2 16/96 RPR FOND"/>
    <s v="ICQ"/>
  </r>
  <r>
    <s v="LC"/>
    <s v="128692337"/>
    <s v="000/004"/>
    <s v="T2 SOBRANTE-STND OIL SS #1 0/4 RPR STRT"/>
    <s v="CONCORD"/>
    <s v="ETL.3800.TOWR"/>
    <d v="2024-05-01T00:00:00"/>
    <d v="2024-05-01T00:00:00"/>
    <d v="2025-03-10T00:00:00"/>
    <x v="0"/>
    <m/>
    <d v="2025-05-01T00:00:00"/>
    <x v="110"/>
    <s v="543"/>
    <s v="TR2"/>
    <m/>
    <s v="E - Schd Compl Yr 0"/>
    <s v="Closed"/>
    <s v="RELW CREW COMP OH   FMOB TR2  PRTO FRAB"/>
    <s v="No Good/Out of Stdrd"/>
    <s v="Structure-Tower"/>
    <s v="Repair"/>
    <s v="46287416"/>
    <s v="T2 SOBRANTE-STND OIL SS #1 3/17 RPR STRT"/>
    <s v="ICQ"/>
  </r>
  <r>
    <s v="LC"/>
    <s v="128693016"/>
    <s v="008/054"/>
    <s v="T2 VALLY SPRNGS-BLLTA 08/054 RPL INSS"/>
    <s v="VICTOR"/>
    <s v="ETL.5860.INSL.CERA"/>
    <d v="2024-05-01T00:00:00"/>
    <d v="2024-05-01T00:00:00"/>
    <d v="2025-03-26T00:00:00"/>
    <x v="0"/>
    <m/>
    <d v="2025-05-01T00:00:00"/>
    <x v="110"/>
    <s v="532"/>
    <s v="TR2"/>
    <m/>
    <s v="E - Schd Compl Yr 0"/>
    <s v="Closed"/>
    <s v="REGW COMP OH   FMOB TR2  PRTO PGEQ"/>
    <s v="No Good/Out of Stdrd"/>
    <s v="Insulator-Steel"/>
    <s v="Replace"/>
    <s v="35593222"/>
    <s v="T2 EI VLY SPRNGS-BELLTA 04/28 RPL INSS"/>
    <s v="93K"/>
  </r>
  <r>
    <s v="LC"/>
    <s v="128693111"/>
    <s v="016/120"/>
    <s v="T2 ELECTRA-BELLOTA 16/120 RPL INSS"/>
    <s v="VICTOR"/>
    <s v="ETL.4670.INSL"/>
    <d v="2024-05-01T00:00:00"/>
    <d v="2024-05-01T00:00:00"/>
    <d v="2025-03-20T00:00:00"/>
    <x v="0"/>
    <m/>
    <d v="2025-05-01T00:00:00"/>
    <x v="110"/>
    <s v="532"/>
    <s v="TR2"/>
    <m/>
    <s v="E - Schd Compl Yr 0"/>
    <s v="Closed"/>
    <s v="REGW COMP OH   FMOB TR2  PRTO PGEQ"/>
    <s v="No Good/Out of Stdrd"/>
    <s v="Insulator-Steel"/>
    <s v="Replace"/>
    <s v="35593221"/>
    <s v="T2 EI ELECTRA-BELLOTA 002/024 RPL INSS"/>
    <s v="93K"/>
  </r>
  <r>
    <s v="LC"/>
    <s v="128693200"/>
    <s v="016/120"/>
    <s v="T2 ELECTRA-BELLOTA 16/120 TOUCH"/>
    <s v="VICTOR"/>
    <s v="ETL.4670.TOWR"/>
    <d v="2024-05-01T00:00:00"/>
    <d v="2024-05-01T00:00:00"/>
    <d v="2025-01-14T00:00:00"/>
    <x v="0"/>
    <m/>
    <d v="2024-11-01T00:00:00"/>
    <x v="110"/>
    <s v="543"/>
    <s v="TR2"/>
    <m/>
    <s v="E - Schd Compl Yr 0"/>
    <s v="Closed"/>
    <s v="RELW COMP OH   FMOB TR2  PRTO FRAB PGEQ DURA BRIN"/>
    <s v="No Good/Out of Stdrd"/>
    <s v="Structure-Tower"/>
    <s v="Repair"/>
    <s v="46473020"/>
    <s v="T2 ELECTRA-BELLOTA 16/120 TOUCH"/>
    <s v="ICQ"/>
  </r>
  <r>
    <s v="LC"/>
    <s v="128693204"/>
    <s v="013/107"/>
    <s v="T2 EI TGR CRK-VLY SPRNGS 13/107 RPR FOND"/>
    <s v="VICTOR"/>
    <s v="ETL.5790.TOWR"/>
    <d v="2024-05-01T00:00:00"/>
    <d v="2024-05-01T00:00:00"/>
    <d v="2025-03-17T00:00:00"/>
    <x v="0"/>
    <m/>
    <d v="2025-05-01T00:00:00"/>
    <x v="110"/>
    <s v="543"/>
    <s v="TR2"/>
    <m/>
    <s v="E - Schd Compl Yr 0"/>
    <s v="Closed"/>
    <s v="RELW INSP COMP OH   FMOB TR2  PRTO FRAB"/>
    <s v="No Good/Out of Stdrd"/>
    <s v="Foundation/Concrete-Tower"/>
    <s v="Repair"/>
    <s v="46416605"/>
    <s v="T2 EI TGR CRK-VLY SPRNGS 13/107 RPR FOND"/>
    <s v="ICQ"/>
  </r>
  <r>
    <s v="LC"/>
    <s v="128693260"/>
    <s v="024/104"/>
    <s v="T2 EI LOS ESTEROS-METCLF 24/104 RPL INSS"/>
    <s v="METCALF"/>
    <s v="ETL.5353.INSL"/>
    <d v="2024-05-01T00:00:00"/>
    <d v="2024-05-01T00:00:00"/>
    <d v="2025-03-28T00:00:00"/>
    <x v="0"/>
    <m/>
    <d v="2025-05-01T00:00:00"/>
    <x v="110"/>
    <s v="532"/>
    <s v="TR2"/>
    <m/>
    <s v="E - Schd Compl Yr 0"/>
    <s v="Closed"/>
    <s v="REGW INSP COMP OH   FMOB TR2  PRTO"/>
    <s v="No Good/Out of Stdrd"/>
    <s v="Insulator-Steel"/>
    <s v="Replace"/>
    <s v="35574629"/>
    <s v="T2 EI LOS ESTEROS-METCALF RPL INSS IN 7"/>
    <s v="93K"/>
  </r>
  <r>
    <s v="LC"/>
    <s v="128693273"/>
    <s v="011/007"/>
    <s v="T2 OAKHURST TAP 11/007 RMV ENCR"/>
    <s v="FRESNO"/>
    <s v="ETL.1252.POLE.NWOD"/>
    <d v="2024-05-01T00:00:00"/>
    <d v="2024-05-01T00:00:00"/>
    <d v="2024-08-21T00:00:00"/>
    <x v="0"/>
    <m/>
    <d v="2024-11-01T00:00:00"/>
    <x v="110"/>
    <s v="931"/>
    <s v="TR2"/>
    <m/>
    <s v="E - Schd Compl Yr 0"/>
    <s v="Closed"/>
    <s v="RELW COMP OH   FMOB TR2  PRTO FRAB NTDE PGEQ DURA BRIN"/>
    <s v="Encroachment"/>
    <s v="Right of Way"/>
    <s v="Remove"/>
    <s v="46265365"/>
    <s v="T2 OAKHURST TAP 11/007 RMV FNCE"/>
    <s v="CHR"/>
  </r>
  <r>
    <s v="LC"/>
    <s v="128693436"/>
    <s v="003/071"/>
    <s v="T2 EI CLMN-CTTNWD 3/71 RPL STRW"/>
    <s v="TABLEMTN"/>
    <s v="ETL.6430.POLE.WOOD"/>
    <d v="2024-05-01T00:00:00"/>
    <d v="2024-05-01T00:00:00"/>
    <d v="2025-03-28T00:00:00"/>
    <x v="0"/>
    <m/>
    <d v="2025-05-01T00:00:00"/>
    <x v="110"/>
    <s v="372T"/>
    <s v="TR2"/>
    <m/>
    <s v="E - Schd Compl Yr 0"/>
    <s v="Closed"/>
    <s v="REGW INSP COMP OH   FMOB TR2  PRTO FRAB"/>
    <s v="Rotten"/>
    <s v="Structure-Wood"/>
    <s v="Replace"/>
    <s v="35556139"/>
    <s v="T2 EI CLMN-CTTNWD 3/71 RPL STRW"/>
    <s v="70Y"/>
  </r>
  <r>
    <s v="LC"/>
    <s v="128693558"/>
    <s v="013/105"/>
    <s v="T2 TIGER CRK-VLLY SPRNGS 13/105 RPR STRT"/>
    <s v="VICTOR"/>
    <s v="ETL.5790.TOWR"/>
    <d v="2024-05-01T00:00:00"/>
    <d v="2024-05-01T00:00:00"/>
    <d v="2025-04-07T00:00:00"/>
    <x v="0"/>
    <m/>
    <d v="2025-05-01T00:00:00"/>
    <x v="110"/>
    <s v="543"/>
    <s v="TR2"/>
    <m/>
    <s v="E - Schd Compl Yr 0"/>
    <s v="Closed"/>
    <s v="RELW INSP COMP OH   FMOB TR2  PRTO FRAB"/>
    <s v="No Good/Out of Stdrd"/>
    <s v="Structure-Tower"/>
    <s v="Repair"/>
    <s v="46416606"/>
    <s v="T2 EI TGR CRK-VLY SPRNGS 13/105 RPR STRT"/>
    <s v="ICQ"/>
  </r>
  <r>
    <s v="LC"/>
    <s v="128693580"/>
    <s v="014/066"/>
    <s v="T2 LOS ESTRS-MTCLF 14/66 TOUCH"/>
    <s v="METCALF"/>
    <s v="ETL.5353.TOWR"/>
    <d v="2024-05-01T00:00:00"/>
    <d v="2024-05-01T00:00:00"/>
    <d v="2025-04-24T00:00:00"/>
    <x v="0"/>
    <m/>
    <d v="2024-11-01T00:00:00"/>
    <x v="110"/>
    <s v="543"/>
    <s v="TR2"/>
    <m/>
    <s v="E - Schd Compl Yr 0"/>
    <s v="Closed"/>
    <s v="RELW OTHR COMP OH   TR2  PRTO FRAB NTDE DURA BRIN"/>
    <s v="No Good/Out of Stdrd"/>
    <s v="Structure-Tower"/>
    <s v="Repair"/>
    <s v="46485644"/>
    <s v="T2 LOS ESTRS-MTCLF 14/66 TOUCH"/>
    <s v="ICQ"/>
  </r>
  <r>
    <s v="LC"/>
    <s v="128693604"/>
    <s v="065/582"/>
    <s v="T2 EI CTTNWD-DELEVAN #2 65/582 RPR INSS"/>
    <s v="TABLEMTN"/>
    <s v="ETL.4580.INSL.NCER"/>
    <d v="2024-05-01T00:00:00"/>
    <d v="2024-05-01T00:00:00"/>
    <d v="2025-02-24T00:00:00"/>
    <x v="0"/>
    <m/>
    <d v="2025-05-01T00:00:00"/>
    <x v="110"/>
    <s v="628"/>
    <s v="TR2"/>
    <m/>
    <s v="E - Schd Compl Yr 0"/>
    <s v="Closed"/>
    <s v="RELW INSP COMP OH   FMOB TR2  PRTO"/>
    <s v="No Good/Out of Stdrd"/>
    <s v="Insulator-Steel"/>
    <s v="Repair"/>
    <s v="46452479"/>
    <s v="T2 EI CTTNWD-DELEVAN #2 65/582 RPR INSS"/>
    <s v="ICS"/>
  </r>
  <r>
    <s v="LC"/>
    <s v="128693650"/>
    <s v="000/013"/>
    <s v="T2 SBRANTE-GRIZZLY-CLMT #1 0/13 TOUCH"/>
    <s v="CONCORD"/>
    <s v="ETL.3740.TOWR"/>
    <d v="2024-05-01T00:00:00"/>
    <d v="2024-05-01T00:00:00"/>
    <d v="2025-05-01T00:00:00"/>
    <x v="0"/>
    <m/>
    <d v="2024-11-01T00:00:00"/>
    <x v="110"/>
    <s v="543"/>
    <s v="TR2"/>
    <m/>
    <s v="E - Schd Compl Yr 0"/>
    <s v="Closed"/>
    <s v="RELW OTHR COMP OH   FMOB TR2  PRTO FRAB NTDE DURA BRIN"/>
    <s v="No Good/Out of Stdrd"/>
    <s v="Structure-Tower"/>
    <s v="Repair"/>
    <s v="46485640"/>
    <s v="T2 SBRANTE-GRIZZLY-CLMT #1 0/13 TOUCH"/>
    <s v="ICQ"/>
  </r>
  <r>
    <s v="LC"/>
    <s v="128696923"/>
    <s v="003/032"/>
    <s v="T2 EI PIT #3-CRBERY SW STA 3/32 RPR INSS"/>
    <s v="TABLEMTN"/>
    <s v="ETL.5450.INSL.NCER"/>
    <d v="2024-05-01T00:00:00"/>
    <d v="2024-05-01T00:00:00"/>
    <d v="2025-04-29T00:00:00"/>
    <x v="0"/>
    <m/>
    <d v="2025-05-01T00:00:00"/>
    <x v="110"/>
    <s v="628"/>
    <s v="TR2"/>
    <m/>
    <s v="E - Schd Compl Yr 0"/>
    <s v="Closed"/>
    <s v="RELW INSP COMP OH   FMOB TR2  PRTO"/>
    <s v="No Good/Out of Stdrd"/>
    <s v="Insulator-Steel"/>
    <s v="Repair"/>
    <s v="46416192"/>
    <s v="T2 EI PIT #3-CRBERY SW STA 3/32 RPR INSS"/>
    <s v="ICS"/>
  </r>
  <r>
    <s v="LC"/>
    <s v="128697108"/>
    <s v="009/001"/>
    <s v="T2 CARIBOU-PLUMAS JCT 9/1 RPR INSS"/>
    <s v="TABLEMTN"/>
    <s v="ETL.6290.INSL.CERA"/>
    <d v="2024-05-01T00:00:00"/>
    <d v="2024-05-01T00:00:00"/>
    <d v="2025-04-29T00:00:00"/>
    <x v="0"/>
    <m/>
    <d v="2025-05-01T00:00:00"/>
    <x v="110"/>
    <s v="630"/>
    <s v="TR2"/>
    <m/>
    <s v="E - Schd Compl Yr 0"/>
    <s v="Closed"/>
    <s v="RELW COMP OH   FMOB TR2  PRTO FRAB PGEQ"/>
    <s v="No Good/Out of Stdrd"/>
    <s v="Insulator-Wood"/>
    <s v="Repair"/>
    <s v="46397981"/>
    <s v="T2 CARIBOU-PLUMAS JCT 9/1 RPR INSS"/>
    <s v="ICW"/>
  </r>
  <r>
    <s v="LC"/>
    <s v="128697162"/>
    <s v="005/035"/>
    <s v="T2 KRCKHFF-CLVS-SNGR #1 05/35 RMV ENCR"/>
    <s v="FRESNO"/>
    <s v="ETL.1890.TOWR"/>
    <d v="2024-05-01T00:00:00"/>
    <d v="2024-05-01T00:00:00"/>
    <d v="2024-09-24T00:00:00"/>
    <x v="0"/>
    <m/>
    <d v="2024-11-01T00:00:00"/>
    <x v="110"/>
    <s v="931"/>
    <s v="TR2"/>
    <m/>
    <s v="E - Schd Compl Yr 0"/>
    <s v="Closed"/>
    <s v="RELW COMP OH   FMOB TR2  PRTO FRAB NTDE PGEQ DURA BRIN"/>
    <s v="Encroachment"/>
    <s v="Right of Way"/>
    <s v="Remove"/>
    <s v="46254521"/>
    <s v="T2 KRCKHFF-CLVS-SNGR #1 05/35 RMV ENCR"/>
    <s v="CHR"/>
  </r>
  <r>
    <s v="LC"/>
    <s v="128697622"/>
    <s v="027/011"/>
    <s v="T2 PHILO JCT-ELK 27/011 GO95"/>
    <s v="WILLITS"/>
    <s v="ETL.7780.POLE.WOOD"/>
    <d v="2024-05-01T00:00:00"/>
    <d v="2024-05-01T00:00:00"/>
    <d v="2025-04-27T00:00:00"/>
    <x v="0"/>
    <m/>
    <d v="2025-05-01T00:00:00"/>
    <x v="110"/>
    <s v="401T"/>
    <s v="TR2"/>
    <m/>
    <s v="E - Schd Compl Yr 0"/>
    <s v="Closed"/>
    <s v="RELW OTHR COMP OH   FMOB TR2  PRTO FRAB NTDE"/>
    <s v="Clearance"/>
    <s v="GO95 Clear Infract-Wood"/>
    <s v="To Be Corrected"/>
    <s v="35555897"/>
    <s v="T2 PHILO JCT-ELK 27/011 GO95"/>
    <s v="93G"/>
  </r>
  <r>
    <s v="LC"/>
    <s v="128697663"/>
    <s v="016/122"/>
    <s v="T2 EI CARIBOU-TABLE MTN 016/122 RPL HRDT"/>
    <s v="TABLEMTN"/>
    <s v="ETL.4440.TOWR"/>
    <d v="2024-05-01T00:00:00"/>
    <d v="2024-05-01T00:00:00"/>
    <d v="2025-03-11T00:00:00"/>
    <x v="0"/>
    <m/>
    <d v="2025-05-01T00:00:00"/>
    <x v="110"/>
    <s v="543"/>
    <s v="TR2"/>
    <m/>
    <s v="E - Schd Compl Yr 0"/>
    <s v="Closed"/>
    <s v="RELW COMP OH   FMOB TR2  PRTO CLMB FRAB"/>
    <s v="Missing"/>
    <s v="Hardware-Tower"/>
    <s v="Install"/>
    <s v="46354021"/>
    <s v="T2 EI CARIBOU-TABLE MTN 016/122 RPL HRDT"/>
    <s v="ICQ"/>
  </r>
  <r>
    <s v="LC"/>
    <s v="128697671"/>
    <s v="005/024"/>
    <s v="T2 DI MRRO BY SLR SS #1 5/24 RPL INSS"/>
    <s v="PISMOBCH"/>
    <s v="ETL.5300.INSL"/>
    <d v="2024-05-01T00:00:00"/>
    <d v="2024-05-01T00:00:00"/>
    <d v="2025-04-10T00:00:00"/>
    <x v="0"/>
    <m/>
    <d v="2025-05-01T00:00:00"/>
    <x v="110"/>
    <s v="532"/>
    <s v="TR2"/>
    <m/>
    <s v="E - Schd Compl Yr 0"/>
    <s v="Closed"/>
    <s v="POHW FIRE COMP OH   TR2  PRTO AIR"/>
    <s v="No Good/Out of Stdrd"/>
    <s v="Insulator-Steel"/>
    <s v="Replace"/>
    <s v="35583345"/>
    <s v="T0 EI MORRO BAY-SOLAR SS#1 REP INS 6 LST"/>
    <s v="93K"/>
  </r>
  <r>
    <s v="LC"/>
    <s v="128697674"/>
    <s v="005/024"/>
    <s v="T2 DI MRRO BY SLR SS #2 5/24 RPL INSS"/>
    <s v="PISMOBCH"/>
    <s v="ETL.5310.INSL"/>
    <d v="2024-05-01T00:00:00"/>
    <d v="2024-05-01T00:00:00"/>
    <d v="2025-05-03T00:00:00"/>
    <x v="1"/>
    <m/>
    <d v="2025-05-01T00:00:00"/>
    <x v="110"/>
    <s v="532"/>
    <s v="TR2"/>
    <m/>
    <s v="E - Schd Compl Yr 0"/>
    <s v="Closed"/>
    <s v="POHW FIRE COMP OH   TR2  PRTO AIR"/>
    <s v="No Good/Out of Stdrd"/>
    <s v="Insulator-Steel"/>
    <s v="Replace"/>
    <s v="35577375"/>
    <s v="T0 EI MORRO BAY-SOLAR SS#2 42/180 RPLC I"/>
    <s v="93K"/>
  </r>
  <r>
    <s v="LC"/>
    <s v="128697680"/>
    <s v="016/122"/>
    <s v="T2 EI CARIBOU-TABLE MTN 016/122 RPR GYWT"/>
    <s v="TABLEMTN"/>
    <s v="ETL.4440.TOWR"/>
    <d v="2024-05-01T00:00:00"/>
    <d v="2024-05-01T00:00:00"/>
    <d v="2025-03-11T00:00:00"/>
    <x v="0"/>
    <m/>
    <d v="2025-05-01T00:00:00"/>
    <x v="110"/>
    <s v="543"/>
    <s v="TR2"/>
    <m/>
    <s v="E - Schd Compl Yr 0"/>
    <s v="Closed"/>
    <s v="RELW COMP OH   FMOB TR2  PRTO CLMB FRAB"/>
    <s v="No Good/Out of Stdrd"/>
    <s v="Guy Wire-Tower"/>
    <s v="Repair"/>
    <s v="46354022"/>
    <s v="T2 EI CARIBOU-TABLE MTN 016/122 RPR GYWT"/>
    <s v="ICQ"/>
  </r>
  <r>
    <s v="LC"/>
    <s v="128697882"/>
    <s v="009/002A"/>
    <s v="T2 MELONES-CURTIS 09/002A RMV NEST"/>
    <s v="VICTOR"/>
    <s v="ETL.2390.POLE.NWOD"/>
    <d v="2024-05-01T00:00:00"/>
    <d v="2024-05-01T00:00:00"/>
    <d v="2025-02-22T00:00:00"/>
    <x v="0"/>
    <m/>
    <d v="2025-05-01T00:00:00"/>
    <x v="110"/>
    <s v="628"/>
    <s v="TR2"/>
    <m/>
    <s v="E - Schd Compl Yr 0"/>
    <s v="Closed"/>
    <s v="RELW NONR REMT ACCM COMP OH   FMOB TR2  PRTO FRAB"/>
    <s v="Debris/Nest/etc."/>
    <s v="Structure-Steel"/>
    <s v="Remove"/>
    <s v="46325926"/>
    <s v="T2 MELONES-CURTIS 09/002A RMV NEST"/>
    <s v="ICS"/>
  </r>
  <r>
    <s v="LC"/>
    <s v="128698273"/>
    <s v="031/007"/>
    <s v="T2 RIO DL JCT-BRDGVLE 31/7 RPL INSW"/>
    <s v="EUREKA"/>
    <s v="ETL.7850.INSL.NCER"/>
    <d v="2024-05-01T00:00:00"/>
    <d v="2024-05-01T00:00:00"/>
    <d v="2024-05-01T00:00:00"/>
    <x v="1"/>
    <m/>
    <d v="2025-05-01T00:00:00"/>
    <x v="110"/>
    <s v="508T"/>
    <s v="TR2"/>
    <m/>
    <s v="E - Schd Compl Yr 0"/>
    <s v="Open"/>
    <s v="RELW INSP OH   FMOB TR2  PRTO FRAB"/>
    <s v="No Good/Out of Stdrd"/>
    <s v="Insulator-Wood"/>
    <s v="Replace"/>
    <s v="35573039"/>
    <s v="T2 EI RIO DL JCT-BRDGVLE 31/7 RPL INSW"/>
    <s v="93I"/>
  </r>
  <r>
    <s v="LC"/>
    <s v="128698368"/>
    <s v="006/028"/>
    <s v="T2 DI MORRO BAY-SWST#1 6/28 RPR INSS"/>
    <s v="PISMOBCH"/>
    <s v="ETL.5300.INSL"/>
    <d v="2024-05-01T00:00:00"/>
    <d v="2024-05-01T00:00:00"/>
    <d v="2025-04-10T00:00:00"/>
    <x v="0"/>
    <m/>
    <d v="2025-05-01T00:00:00"/>
    <x v="110"/>
    <s v="628"/>
    <s v="TR2"/>
    <m/>
    <s v="E - Schd Compl Yr 0"/>
    <s v="Closed"/>
    <s v="RELW FIRE COMP OH   TR2  PRTO AIR"/>
    <s v="No Good/Out of Stdrd"/>
    <s v="Insulator-Steel"/>
    <s v="Repair"/>
    <s v="46329540"/>
    <s v="T2 DI MORRO BAY-SWST#1 6/28 RPR INSS"/>
    <s v="ICS"/>
  </r>
  <r>
    <s v="LC"/>
    <s v="128698369"/>
    <s v=":000/003"/>
    <s v="T2 ROCK CREEK-POE_:000/003 RPR STRT"/>
    <s v="TABLEMTN"/>
    <s v="ETL.5630.TOWR"/>
    <d v="2024-05-01T00:00:00"/>
    <d v="2024-05-01T00:00:00"/>
    <d v="2024-05-01T00:00:00"/>
    <x v="1"/>
    <m/>
    <d v="2025-05-01T00:00:00"/>
    <x v="110"/>
    <s v="543"/>
    <s v="TR2"/>
    <m/>
    <s v="E - Schd Compl Yr 0"/>
    <s v="Open"/>
    <s v="RELW OH   FMOB TR2  PRTO CLMB FRAB"/>
    <s v="No Good/Out of Stdrd"/>
    <s v="Structure-Tower"/>
    <s v="Repair"/>
    <s v="46381991"/>
    <s v="T2 EI ROCK CREEK-POE_:000/003 RPR STRT"/>
    <s v="ICQ"/>
  </r>
  <r>
    <s v="LC"/>
    <s v="128698371"/>
    <s v=":000/003"/>
    <s v="T2 ROCK CREEK-POE :000/003 RPL INSS"/>
    <s v="TABLEMTN"/>
    <s v="ETL.5630.INSL.CERA"/>
    <d v="2024-05-01T00:00:00"/>
    <d v="2024-05-01T00:00:00"/>
    <d v="2025-04-25T00:00:00"/>
    <x v="0"/>
    <m/>
    <d v="2025-05-01T00:00:00"/>
    <x v="110"/>
    <s v="532"/>
    <s v="TR2"/>
    <m/>
    <s v="E - Schd Compl Yr 0"/>
    <s v="Closed"/>
    <s v="REGW COMP OH   FMOB TR2  PRTO CLMB"/>
    <s v="No Good/Out of Stdrd"/>
    <s v="Insulator-Steel"/>
    <s v="Replace"/>
    <s v="35572041"/>
    <s v="T2 ROCK CREEK-POE RPL INSS 5 TWRS"/>
    <s v="93K"/>
  </r>
  <r>
    <s v="LC"/>
    <s v="128698457"/>
    <s v="006/085C"/>
    <s v="T2 EI KESWICK-TRINITY 6/085C RMV VEG"/>
    <s v="TABLEMTN"/>
    <s v="ETL.7270.POLE.NWOD"/>
    <d v="2024-05-01T00:00:00"/>
    <d v="2024-05-01T00:00:00"/>
    <d v="2024-11-06T00:00:00"/>
    <x v="0"/>
    <m/>
    <d v="2025-05-01T00:00:00"/>
    <x v="11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98475"/>
    <s v="006/088B"/>
    <s v="T2 EI KESWICK-TRINITY 6/088B RPR GYWW"/>
    <s v="TABLEMTN"/>
    <s v="ETL.7270.POLE.NWOD"/>
    <d v="2024-05-01T00:00:00"/>
    <d v="2024-05-01T00:00:00"/>
    <d v="2025-04-24T00:00:00"/>
    <x v="0"/>
    <m/>
    <d v="2025-05-01T00:00:00"/>
    <x v="110"/>
    <s v="630"/>
    <s v="TR2"/>
    <m/>
    <s v="E - Schd Compl Yr 0"/>
    <s v="Closed"/>
    <s v="RELW INSP COMP OH   FMOB TR2  PRTO FRAB NTDE"/>
    <s v="No Good/Out of Stdrd"/>
    <s v="Guy Wire-Wood"/>
    <s v="Repair"/>
    <s v="46311270"/>
    <s v="T2 EI KESWICK-TRINITY 6/088B RPR GYWW"/>
    <s v="ICW"/>
  </r>
  <r>
    <s v="LC"/>
    <s v="128698479"/>
    <s v="025/003"/>
    <s v="T2 EI MONTE RIO-FORT ROSS 25/3 REFRAME"/>
    <s v="LAKEVLLE"/>
    <s v="ETL.6979.POLE.WOOD"/>
    <d v="2024-05-01T00:00:00"/>
    <d v="2024-05-01T00:00:00"/>
    <d v="2025-05-20T00:00:00"/>
    <x v="1"/>
    <m/>
    <d v="2025-05-01T00:00:00"/>
    <x v="110"/>
    <s v="637T"/>
    <s v="TR2"/>
    <m/>
    <s v="E - Schd Compl Yr 0"/>
    <s v="Closed"/>
    <s v="RELW INSP COMP OH   FMOB TR2  PRTO FRAB"/>
    <s v="No Good/Out of Stdrd"/>
    <s v="Crossarm-Wood"/>
    <s v="Replace"/>
    <s v="35574220"/>
    <s v="T2 EI MONTE RIO-FORT ROSS 25/3 REFRAME"/>
    <s v="93E"/>
  </r>
  <r>
    <s v="LC"/>
    <s v="128698549"/>
    <s v="004/088"/>
    <s v="T2 EI CORDELIA #1 TAP 004/088 RPR POLE"/>
    <s v="SACTO"/>
    <s v="ETL.8182.POLE.WOOD"/>
    <d v="2024-05-01T00:00:00"/>
    <d v="2024-05-01T00:00:00"/>
    <d v="2025-04-25T00:00:00"/>
    <x v="0"/>
    <m/>
    <d v="2025-05-01T00:00:00"/>
    <x v="110"/>
    <s v="630"/>
    <s v="TR2"/>
    <m/>
    <s v="E - Schd Compl Yr 0"/>
    <s v="Closed"/>
    <s v="RELW INSP COMP OH   FMOB TR2  PRTO FRAB"/>
    <s v="No Good/Out of Stdrd"/>
    <s v="Structure-Wood"/>
    <s v="Repair"/>
    <s v="46337394"/>
    <s v="T2 EI CORDELIA #1 TAP 004/088 RPR POLE"/>
    <s v="ICW"/>
  </r>
  <r>
    <s v="LC"/>
    <s v="128698566"/>
    <s v="032/001"/>
    <s v="T2 DI GRBRVLE-LYTNVLE 32/1 COMPLETE"/>
    <s v="WILLITS"/>
    <s v="ETL.8365.INSL.NCER"/>
    <d v="2024-05-01T00:00:00"/>
    <d v="2024-05-01T00:00:00"/>
    <d v="2024-08-09T00:00:00"/>
    <x v="0"/>
    <m/>
    <d v="2025-05-01T00:00:00"/>
    <x v="110"/>
    <s v="630"/>
    <s v="TR2"/>
    <m/>
    <s v="E - Schd Compl Yr 0"/>
    <s v="Closed"/>
    <s v="RELW FIRE COMP OH   TR2  PRTO AIR  DURA BRIN"/>
    <s v="No Good/Out of Stdrd"/>
    <s v="Jumper-Wood"/>
    <s v="Repair"/>
    <s v="46246715"/>
    <s v="T2 DI GRBRVLE-LYTNVLE 32/1 RPR JUMW"/>
    <s v="ICW"/>
  </r>
  <r>
    <s v="LC"/>
    <s v="128698685"/>
    <s v="012/010"/>
    <s v="T2 EI DUNLAP TAP 12/010 RPL STRW"/>
    <s v="FRESNO"/>
    <s v="ETL.9061.POLE.WOOD"/>
    <d v="2024-05-01T00:00:00"/>
    <d v="2024-05-01T00:00:00"/>
    <d v="2025-03-21T00:00:00"/>
    <x v="0"/>
    <m/>
    <d v="2025-05-01T00:00:00"/>
    <x v="110"/>
    <s v="372T"/>
    <s v="TR2"/>
    <m/>
    <s v="E - Schd Compl Yr 0"/>
    <s v="Closed"/>
    <s v="RELW INSP ACCH COMP OH   FMOB TR2  PRTO FRAB"/>
    <s v="No Good/Out of Stdrd"/>
    <s v="Structure-Wood"/>
    <s v="Replace"/>
    <s v="35573194"/>
    <s v="T2 EI DUNLAP TAP 12/010 RPL STRW"/>
    <s v="70Y"/>
  </r>
  <r>
    <s v="LC"/>
    <s v="128698686"/>
    <s v="013/008"/>
    <s v="T2 EI DUNLAP TAP 13/008 RMV VEG"/>
    <s v="FRESNO"/>
    <s v="ETL.9061.POLE.NWOD"/>
    <d v="2024-05-01T00:00:00"/>
    <d v="2024-05-01T00:00:00"/>
    <d v="2024-05-08T00:00:00"/>
    <x v="0"/>
    <m/>
    <d v="2025-05-01T00:00:00"/>
    <x v="11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698791"/>
    <s v="013/007"/>
    <s v="T2 EI DUNLAP TAP 13/007 RPL STRW"/>
    <s v="FRESNO"/>
    <s v="ETL.9061.POLE.WOOD"/>
    <d v="2024-05-01T00:00:00"/>
    <d v="2024-05-01T00:00:00"/>
    <d v="2025-03-21T00:00:00"/>
    <x v="0"/>
    <m/>
    <d v="2025-05-01T00:00:00"/>
    <x v="110"/>
    <s v="372T"/>
    <s v="TR2"/>
    <m/>
    <s v="E - Schd Compl Yr 0"/>
    <s v="Closed"/>
    <s v="RELW INSP COMP OH   FMOB TR2  PRTO FRAB"/>
    <s v="No Good/Out of Stdrd"/>
    <s v="Structure-Wood"/>
    <s v="Replace"/>
    <s v="35573196"/>
    <s v="T2 EI DUNLAP TAP 13/007 RPL STRW"/>
    <s v="70Y"/>
  </r>
  <r>
    <s v="LC"/>
    <s v="128698836"/>
    <s v="059/241"/>
    <s v="T2 EI DIABLO-GATES #1 59/241 INF ENG"/>
    <s v="PISMOBCH"/>
    <s v="ETL.5960.TOWR"/>
    <d v="2024-05-01T00:00:00"/>
    <d v="2024-05-01T00:00:00"/>
    <d v="2025-04-03T00:00:00"/>
    <x v="0"/>
    <m/>
    <d v="2025-05-01T00:00:00"/>
    <x v="110"/>
    <s v="543"/>
    <s v="TR2"/>
    <m/>
    <s v="E - Schd Compl Yr 0"/>
    <s v="Closed"/>
    <s v="RELW REMT ACCL COMP OH   FMOB TR2  PRTO CLMB FRAB"/>
    <s v="No Good/Out of Stdrd"/>
    <s v="Guy Wire-Tower"/>
    <s v="Repair"/>
    <s v="46391320"/>
    <s v="T2 EI DIABLO-GATES #1 59/241 RPR GYWT"/>
    <s v="ICQ"/>
  </r>
  <r>
    <s v="LC"/>
    <s v="128699071"/>
    <s v="031/004"/>
    <s v="T2 DI GRBRVIL-LAYTNVIL 31/04 RPL INSW"/>
    <s v="WILLITS"/>
    <s v="ETL.8365.INSL.NCER"/>
    <d v="2024-05-01T00:00:00"/>
    <d v="2024-05-01T00:00:00"/>
    <d v="2025-04-16T00:00:00"/>
    <x v="0"/>
    <m/>
    <d v="2025-05-01T00:00:00"/>
    <x v="110"/>
    <s v="508T"/>
    <s v="TR2"/>
    <m/>
    <s v="E - Schd Compl Yr 0"/>
    <s v="Closed"/>
    <s v="RELW COMP OH   TR2  PRTO AIR"/>
    <s v="No Good/Out of Stdrd"/>
    <s v="Insulator-Wood"/>
    <s v="Replace"/>
    <s v="35551938"/>
    <s v="T2 DI GRBRVIL-LAYTNVIL 31/04 RPL INSW"/>
    <s v="93I"/>
  </r>
  <r>
    <s v="LC"/>
    <s v="128699218"/>
    <s v="048/211"/>
    <s v="T2 EI RND MTN-TL MN #1 48/211 RPR SHIELD"/>
    <s v="TABLEMTN"/>
    <s v="ETL.6060.TOWR"/>
    <d v="2024-05-01T00:00:00"/>
    <d v="2024-05-01T00:00:00"/>
    <d v="2025-01-25T00:00:00"/>
    <x v="0"/>
    <m/>
    <d v="2025-05-01T00:00:00"/>
    <x v="110"/>
    <s v="628"/>
    <s v="TR2"/>
    <m/>
    <s v="E - Schd Compl Yr 0"/>
    <s v="Closed"/>
    <s v="RELW INSP COMP OH   FMOB TR2  PRTO FRAB"/>
    <s v="No Good/Out of Stdrd"/>
    <s v="Shield Wire - Steel"/>
    <s v="Repair"/>
    <s v="46306284"/>
    <s v="T2 EI RND MTN-TL MN #1 48/211 RPR SHIELD"/>
    <s v="ICS"/>
  </r>
  <r>
    <s v="LC"/>
    <s v="128699232"/>
    <s v="048/210"/>
    <s v="T2 EI ROND MTN-TBL MTN #1 48/210 RMV VEG"/>
    <s v="TABLEMTN"/>
    <s v="ETL.6060.TOWR"/>
    <d v="2024-05-01T00:00:00"/>
    <d v="2024-05-01T00:00:00"/>
    <d v="2025-05-08T00:00:00"/>
    <x v="1"/>
    <m/>
    <d v="2025-05-01T00:00:00"/>
    <x v="11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16951"/>
    <s v="005/043"/>
    <s v="T2 DI PIT#1-COTTONWOOD 5/43 RPR STRT"/>
    <s v="TABLEMTN"/>
    <s v="ETL.5390.TOWR"/>
    <d v="2024-05-06T00:00:00"/>
    <d v="2024-05-01T00:00:00"/>
    <d v="2025-01-14T00:00:00"/>
    <x v="0"/>
    <m/>
    <d v="2025-05-01T00:00:00"/>
    <x v="110"/>
    <s v="543"/>
    <s v="TR2"/>
    <m/>
    <s v="E - Schd Compl Yr 0"/>
    <s v="Closed"/>
    <s v="RELW FIRE COMP OH   TR2  PRTO AIR  FRAB"/>
    <s v="No Good/Out of Stdrd"/>
    <s v="Structure-Tower"/>
    <s v="Repair"/>
    <s v="46381511"/>
    <s v="T2 DI PIT#1-COTTONWOOD 5/43 RPR STRT"/>
    <s v="ICQ"/>
  </r>
  <r>
    <s v="LC"/>
    <s v="128717008"/>
    <s v="046/395"/>
    <s v="T2 DI PIT#1-COTTONWOOD 46/395 BNT STEEL"/>
    <s v="TABLEMTN"/>
    <s v="ETL.5390.TOWR"/>
    <d v="2024-05-06T00:00:00"/>
    <d v="2024-05-01T00:00:00"/>
    <d v="2025-04-10T00:00:00"/>
    <x v="0"/>
    <m/>
    <d v="2025-05-01T00:00:00"/>
    <x v="110"/>
    <s v="543"/>
    <s v="TR2"/>
    <m/>
    <s v="E - Schd Compl Yr 0"/>
    <s v="Closed"/>
    <s v="RELW FIRE COMP OH   TR2  PRTO AIR  FRAB"/>
    <s v="No Good/Out of Stdrd"/>
    <s v="Structure-Tower"/>
    <s v="Repair"/>
    <s v="46381512"/>
    <s v="T2 DI PIT#1-COTTONWOOD 46/395 BNT STEEL"/>
    <s v="ICQ"/>
  </r>
  <r>
    <s v="LC"/>
    <s v="128717026"/>
    <s v="000/003"/>
    <s v="T2 DI GRAPEVINE TAP 00/03 RPL ANCW"/>
    <s v="MIDWAY"/>
    <s v="ETL.9252.POLE.WOOD"/>
    <d v="2024-05-06T00:00:00"/>
    <d v="2024-05-01T00:00:00"/>
    <d v="2024-09-28T00:00:00"/>
    <x v="0"/>
    <m/>
    <d v="2024-11-01T00:00:00"/>
    <x v="110"/>
    <s v="637T"/>
    <s v="TR2"/>
    <m/>
    <s v="E - Schd Compl Yr 0"/>
    <s v="Closed"/>
    <s v="RELW COMP OH   TR2  PRTO AIR  FRAB DURA BRIN"/>
    <s v="No Good/Out of Stdrd"/>
    <s v="Anchor-Wood"/>
    <s v="Replace"/>
    <s v="35552176"/>
    <s v="T2 DI GRAPEVINE TAP 00/03 RPL ANCW"/>
    <s v="93E"/>
  </r>
  <r>
    <s v="LC"/>
    <s v="128717029"/>
    <s v="000/003"/>
    <s v="T2 DI GRAPEVINE TAP 00/03 RPR JUMW"/>
    <s v="MIDWAY"/>
    <s v="ETL.9252.INSL"/>
    <d v="2024-05-06T00:00:00"/>
    <d v="2024-05-01T00:00:00"/>
    <d v="2024-10-06T00:00:00"/>
    <x v="0"/>
    <m/>
    <d v="2024-08-01T00:00:00"/>
    <x v="110"/>
    <s v="630"/>
    <s v="TR2"/>
    <m/>
    <s v="E - Schd Compl Yr 0"/>
    <s v="Closed"/>
    <s v="RELW COMP OH   TR2  PRTO AIR  DURA BRIN"/>
    <s v="No Good/Out of Stdrd"/>
    <s v="Jumper-Wood"/>
    <s v="Repair"/>
    <s v="46266124"/>
    <s v="T2 DI GRAPEVINE TAP 00/03 RPR JUMW"/>
    <s v="ICW"/>
  </r>
  <r>
    <s v="LC"/>
    <s v="128717118"/>
    <s v="062/002"/>
    <s v="T2 DI HUMBOLDT-TRIN 62/2 RMV VEG"/>
    <s v="EUREKA"/>
    <s v="ETL.1820.POLE.STPS"/>
    <d v="2024-05-06T00:00:00"/>
    <d v="2024-05-01T00:00:00"/>
    <d v="2024-11-12T00:00:00"/>
    <x v="0"/>
    <m/>
    <d v="2025-05-01T00:00:00"/>
    <x v="110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717119"/>
    <s v="062/002"/>
    <s v="T2 DI HUMBOLDT-TRIN 62/2 RPR ANCW"/>
    <s v="EUREKA"/>
    <s v="ETL.1820.POLE.STPS"/>
    <d v="2024-05-06T00:00:00"/>
    <d v="2024-05-01T00:00:00"/>
    <d v="2025-02-18T00:00:00"/>
    <x v="0"/>
    <m/>
    <d v="2025-05-01T00:00:00"/>
    <x v="110"/>
    <s v="630"/>
    <s v="TR2"/>
    <m/>
    <s v="E - Schd Compl Yr 0"/>
    <s v="Closed"/>
    <s v="RELW FIRE COMP OH   TR2  PRTO AIR  FRAB"/>
    <s v="No Good/Out of Stdrd"/>
    <s v="Anchor-Wood"/>
    <s v="Repair"/>
    <s v="46345798"/>
    <s v="T2 DI HUMBOLDT-TRIN 62/2 RPR ANCW"/>
    <s v="ICW"/>
  </r>
  <r>
    <s v="LC"/>
    <s v="128717129"/>
    <s v="009/074A"/>
    <s v="T2 DI HELMS-GREGG #1 9/74A RPR SHLS"/>
    <s v="FRESNO"/>
    <s v="ETL.4870.TOWR"/>
    <d v="2024-05-06T00:00:00"/>
    <d v="2024-05-01T00:00:00"/>
    <d v="2025-06-02T00:00:00"/>
    <x v="1"/>
    <m/>
    <d v="2025-05-01T00:00:00"/>
    <x v="110"/>
    <s v="628"/>
    <s v="TR2"/>
    <m/>
    <s v="E - Schd Compl Yr 0"/>
    <s v="Closed"/>
    <s v="RELW FIRE SPCR COMP OH   TR2  PRTO AIR  FRAB"/>
    <s v="No Good/Out of Stdrd"/>
    <s v="Shield Wire - Steel"/>
    <s v="Repair"/>
    <s v="46298108"/>
    <s v="T2 DI HELMS-GREGG #1 9/74A RPR SHLS"/>
    <s v="ICS"/>
  </r>
  <r>
    <s v="LC"/>
    <s v="128746996"/>
    <s v="010/178"/>
    <s v="T2 DI TEJON LEBEC 10/178 COTTER"/>
    <s v="MIDWAY"/>
    <s v="ETL.9250.INSL.NCER"/>
    <d v="2024-05-10T00:00:00"/>
    <d v="2024-05-01T00:00:00"/>
    <d v="2025-03-05T00:00:00"/>
    <x v="0"/>
    <m/>
    <d v="2025-05-01T00:00:00"/>
    <x v="110"/>
    <s v="630"/>
    <s v="TR2"/>
    <m/>
    <s v="E - Schd Compl Yr 0"/>
    <s v="Closed"/>
    <s v="RELW COMP OH   TR2  PRTO AIR"/>
    <s v="No Good/Out of Stdrd"/>
    <s v="Insulator-Wood"/>
    <s v="Repair"/>
    <s v="46302534"/>
    <s v="T2 DI TEJON LEBEC 10/178 COTTER"/>
    <s v="ICW"/>
  </r>
  <r>
    <s v="LC"/>
    <s v="128774077"/>
    <s v="046/398"/>
    <s v="T2 DI PIT #1-CTTNWD 046/398 UNBURY"/>
    <s v="TABLEMTN"/>
    <s v="ETL.5390.TOWR"/>
    <d v="2024-05-14T00:00:00"/>
    <d v="2024-05-01T00:00:00"/>
    <d v="2025-01-08T00:00:00"/>
    <x v="0"/>
    <m/>
    <d v="2025-05-01T00:00:00"/>
    <x v="110"/>
    <s v="543"/>
    <s v="TR2"/>
    <m/>
    <s v="E - Schd Compl Yr 0"/>
    <s v="Closed"/>
    <s v="RELW COMP OH   TR2  PRTO AIR  FRAB"/>
    <s v="No Good/Out of Stdrd"/>
    <s v="Foundation/Concrete-Tower"/>
    <s v="Repair"/>
    <s v="46381519"/>
    <s v="T2 DI PIT #1-CTTNWD 046/398 UNBURY"/>
    <s v="ICQ"/>
  </r>
  <r>
    <s v="LC"/>
    <s v="128774213"/>
    <s v="012/210"/>
    <s v="T2 DI TEJON-LEBEC 12/210 RPR GYWW"/>
    <s v="MIDWAY"/>
    <s v="ETL.9250.POLE.WOOD"/>
    <d v="2024-05-14T00:00:00"/>
    <d v="2024-05-01T00:00:00"/>
    <d v="2025-02-01T00:00:00"/>
    <x v="0"/>
    <m/>
    <d v="2025-05-01T00:00:00"/>
    <x v="110"/>
    <s v="630"/>
    <s v="TR2"/>
    <m/>
    <s v="E - Schd Compl Yr 0"/>
    <s v="Closed"/>
    <s v="RELW FIRE SPCR ACCM COMP OH   TR2  PRTO AIR  FRAB"/>
    <s v="No Good/Out of Stdrd"/>
    <s v="Guy Wire-Wood"/>
    <s v="Repair"/>
    <s v="46302537"/>
    <s v="T2 DI TEJON-LEBEC 12/210 RPR GYWW"/>
    <s v="ICW"/>
  </r>
  <r>
    <s v="LC"/>
    <s v="128779974"/>
    <s v="032/000"/>
    <s v="T2 DI GARBERVILLE-LYTNVLLE 32/0 REFRAME"/>
    <s v="WILLITS"/>
    <s v="ETL.8365.POLE.WOOD"/>
    <d v="2024-05-15T00:00:00"/>
    <d v="2024-05-01T00:00:00"/>
    <d v="2025-04-17T00:00:00"/>
    <x v="0"/>
    <m/>
    <d v="2025-05-01T00:00:00"/>
    <x v="110"/>
    <s v="637T"/>
    <s v="TR2"/>
    <m/>
    <s v="E - Schd Compl Yr 0"/>
    <s v="Closed"/>
    <s v="RELW SPCR COMP OH   TR2  PRTO AIR  FRAB"/>
    <s v="No Good/Out of Stdrd"/>
    <s v="Crossarm-Wood"/>
    <s v="Replace"/>
    <s v="35574345"/>
    <s v="T2 DI GARBERVILLE-LYTNVLLE 32/0 REFRAME"/>
    <s v="93E"/>
  </r>
  <r>
    <s v="LC"/>
    <s v="128779977"/>
    <s v="032/000"/>
    <s v="T2 DI GRBRVILLE-LYTNVLLE 32/0 RPR GYWW"/>
    <s v="WILLITS"/>
    <s v="ETL.8365.POLE.WOOD"/>
    <d v="2024-05-15T00:00:00"/>
    <d v="2024-05-01T00:00:00"/>
    <d v="2025-02-12T00:00:00"/>
    <x v="0"/>
    <m/>
    <d v="2025-05-01T00:00:00"/>
    <x v="110"/>
    <s v="630"/>
    <s v="TR2"/>
    <m/>
    <s v="E - Schd Compl Yr 0"/>
    <s v="Closed"/>
    <s v="RELW SPCR COMP OH   TR2  PRTO AIR  FRAB"/>
    <s v="No Good/Out of Stdrd"/>
    <s v="Guy Wire-Wood"/>
    <s v="Repair"/>
    <s v="46446654"/>
    <s v="T2 DI GRBRVILLE-LYTNVLLE 32/0 RPR GYWW"/>
    <s v="ICW"/>
  </r>
  <r>
    <s v="LC"/>
    <s v="128800619"/>
    <s v="012/203"/>
    <s v="T2 DI TEJON-LEBEC 012/203 RPL POLE"/>
    <s v="MIDWAY"/>
    <s v="ETL.9250.POLE.WOOD"/>
    <d v="2024-05-17T00:00:00"/>
    <d v="2024-05-01T00:00:00"/>
    <d v="2025-02-02T00:00:00"/>
    <x v="0"/>
    <m/>
    <d v="2025-05-01T00:00:00"/>
    <x v="110"/>
    <s v="372T"/>
    <s v="TR2"/>
    <m/>
    <s v="E - Schd Compl Yr 0"/>
    <s v="Closed"/>
    <s v="RELW COMP OH   TR2  PRTO AIR  FRAB"/>
    <s v="No Good/Out of Stdrd"/>
    <s v="Structure-Wood"/>
    <s v="Replace"/>
    <s v="35573703"/>
    <s v="T2 EI TEJON-LEBEC 010/165 RPL STRW"/>
    <s v="70Y"/>
  </r>
  <r>
    <s v="LC"/>
    <s v="128800830"/>
    <s v="011/201"/>
    <s v="T2 DI TEJON-LEBEC-11/201 RPR GYWW"/>
    <s v="MIDWAY"/>
    <s v="ETL.9250.POLE.WOOD"/>
    <d v="2024-05-17T00:00:00"/>
    <d v="2024-05-01T00:00:00"/>
    <d v="2024-09-20T00:00:00"/>
    <x v="0"/>
    <m/>
    <d v="2024-11-01T00:00:00"/>
    <x v="110"/>
    <s v="630"/>
    <s v="TR2"/>
    <m/>
    <s v="E - Schd Compl Yr 0"/>
    <s v="Closed"/>
    <s v="RELW COMP OH   TR2  PRTO AIR  FRAB DURA BRIN"/>
    <s v="No Good/Out of Stdrd"/>
    <s v="Guy Wire-Wood"/>
    <s v="Repair"/>
    <s v="46266125"/>
    <s v="T2 DI TEJON-LEBEC-11/201 RPR GYWW"/>
    <s v="ICW"/>
  </r>
  <r>
    <s v="LC"/>
    <s v="128806959"/>
    <s v="000/002"/>
    <s v="T2 DI GRAPEVINE TAP 0/2 RPR CRSW"/>
    <s v="MIDWAY"/>
    <s v="ETL.9252.POLE.WOOD"/>
    <d v="2024-05-20T00:00:00"/>
    <d v="2024-05-01T00:00:00"/>
    <d v="2025-05-09T00:00:00"/>
    <x v="1"/>
    <m/>
    <d v="2025-05-01T00:00:00"/>
    <x v="110"/>
    <s v="630"/>
    <s v="TR2"/>
    <m/>
    <s v="E - Schd Compl Yr 0"/>
    <s v="Closed"/>
    <s v="RELW COMP OH   TR2  PRTO AIR  FRAB"/>
    <s v="No Good/Out of Stdrd"/>
    <s v="Crossarm-Wood"/>
    <s v="Repair"/>
    <s v="46302533"/>
    <s v="T2 DI GRAPEVINE TAP 0/2 RPR CRSW"/>
    <s v="ICW"/>
  </r>
  <r>
    <s v="LC"/>
    <s v="128818839"/>
    <s v="009/073A"/>
    <s v="T2 DI HELMS-GREGG #1 9/73A RPR SHIELD"/>
    <s v="FRESNO"/>
    <s v="ETL.4870.TOWR"/>
    <d v="2024-05-20T00:00:00"/>
    <d v="2024-05-01T00:00:00"/>
    <d v="2025-06-02T00:00:00"/>
    <x v="1"/>
    <m/>
    <d v="2025-05-01T00:00:00"/>
    <x v="110"/>
    <s v="628"/>
    <s v="TR2"/>
    <m/>
    <s v="E - Schd Compl Yr 0"/>
    <s v="Closed"/>
    <s v="RELW COMP OH   TR2  PRTO AIR  FRAB"/>
    <s v="No Good/Out of Stdrd"/>
    <s v="Shield Wire - Steel"/>
    <s v="Repair"/>
    <s v="46298117"/>
    <s v="T2 DI HELMS-GREGG #1 9/73A RPR SHIELD"/>
    <s v="ICS"/>
  </r>
  <r>
    <s v="LC"/>
    <s v="128889334"/>
    <s v="015/111A"/>
    <s v="T2 HELMS-GREGG #1-15/111A RMV NEST"/>
    <s v="FRESNO"/>
    <s v="ETL.4870.TOWR"/>
    <d v="2024-05-24T00:00:00"/>
    <d v="2024-05-01T00:00:00"/>
    <d v="2024-05-01T00:00:00"/>
    <x v="1"/>
    <m/>
    <d v="2025-05-01T00:00:00"/>
    <x v="110"/>
    <s v="628"/>
    <s v="TR2"/>
    <m/>
    <s v="E - Schd Compl Yr 0"/>
    <s v="Open"/>
    <s v="RELW OH   TR2  PRTO AIR  FRAB"/>
    <s v="Debris/Nest/etc."/>
    <s v="Structure-Steel"/>
    <s v="Remove"/>
    <s v="46298029"/>
    <s v="T2 DI HELMS-GREGG #1-15/111A RMV NEST"/>
    <s v="ICS"/>
  </r>
  <r>
    <s v="LC"/>
    <s v="128889337"/>
    <s v="015/111A"/>
    <s v="T2 DI HELMS-GREGG #1-15/111A RPR SHLS"/>
    <s v="FRESNO"/>
    <s v="ETL.4870.TOWR"/>
    <d v="2024-05-24T00:00:00"/>
    <d v="2024-05-01T00:00:00"/>
    <d v="2025-03-26T00:00:00"/>
    <x v="0"/>
    <m/>
    <d v="2025-05-01T00:00:00"/>
    <x v="110"/>
    <s v="628"/>
    <s v="TR2"/>
    <m/>
    <s v="E - Schd Compl Yr 0"/>
    <s v="Closed"/>
    <s v="RELW COMP OH   TR2  PRTO AIR  FRAB"/>
    <s v="No Good/Out of Stdrd"/>
    <s v="Shield Wire - Steel"/>
    <s v="Repair"/>
    <s v="46298030"/>
    <s v="T2 DI HELMS-GREGG #1-15/111A RPR SHLS"/>
    <s v="ICS"/>
  </r>
  <r>
    <s v="LC"/>
    <s v="128889419"/>
    <s v="046/396"/>
    <s v="T2 DI PIT #1-CTNWD 46/396 RMV VEG"/>
    <s v="TABLEMTN"/>
    <s v="ETL.5390.TOWR"/>
    <d v="2024-05-24T00:00:00"/>
    <d v="2024-05-01T00:00:00"/>
    <d v="2024-11-06T00:00:00"/>
    <x v="0"/>
    <m/>
    <d v="2025-05-01T00:00:00"/>
    <x v="110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91113"/>
    <s v="010/075A"/>
    <s v="T2 DI HELMS GREG #1 10/75A RPR SHLS"/>
    <s v="FRESNO"/>
    <s v="ETL.4870.TOWR"/>
    <d v="2024-05-25T00:00:00"/>
    <d v="2024-05-01T00:00:00"/>
    <d v="2024-10-29T00:00:00"/>
    <x v="0"/>
    <m/>
    <d v="2025-05-01T00:00:00"/>
    <x v="110"/>
    <s v="628"/>
    <s v="TR2"/>
    <m/>
    <s v="E - Schd Compl Yr 0"/>
    <s v="Closed"/>
    <s v="RELW SPCR COMP OH   TR2  PRTO AIR  FRAB"/>
    <s v="No Good/Out of Stdrd"/>
    <s v="Shield Wire - Steel"/>
    <s v="Repair"/>
    <s v="46298031"/>
    <s v="T2 DI HELMS GREG #1 10/75A RPR SHLS"/>
    <s v="ICS"/>
  </r>
  <r>
    <s v="LC"/>
    <s v="128901676"/>
    <s v="009/072A"/>
    <s v="T2 DI HLMS GREG #1 9/72A RPR SHLS"/>
    <s v="FRESNO"/>
    <s v="ETL.4870.TOWR"/>
    <d v="2024-05-28T00:00:00"/>
    <d v="2024-05-01T00:00:00"/>
    <d v="2025-06-02T00:00:00"/>
    <x v="1"/>
    <m/>
    <d v="2025-05-01T00:00:00"/>
    <x v="110"/>
    <s v="628"/>
    <s v="TR2"/>
    <m/>
    <s v="E - Schd Compl Yr 0"/>
    <s v="Closed"/>
    <s v="RELW SPCR COMP OH   TR2  PRTO AIR  FRAB"/>
    <s v="No Good/Out of Stdrd"/>
    <s v="Shield Wire - Steel"/>
    <s v="Repair"/>
    <s v="46298118"/>
    <s v="T2 DI HLMS GREG #1 9/72A RPR SHLS"/>
    <s v="ICS"/>
  </r>
  <r>
    <s v="LC"/>
    <s v="128901779"/>
    <s v="032/006"/>
    <s v="T2 GARBRVL-LAYTNVL 32/06 RPR STRW"/>
    <s v="WILLITS"/>
    <s v="ETL.8365.POLE.WOOD"/>
    <d v="2024-05-28T00:00:00"/>
    <d v="2024-05-01T00:00:00"/>
    <d v="2025-06-24T00:00:00"/>
    <x v="1"/>
    <m/>
    <d v="2025-05-01T00:00:00"/>
    <x v="110"/>
    <s v="630"/>
    <s v="TR2"/>
    <m/>
    <s v="E - Schd Compl Yr 0"/>
    <s v="Closed"/>
    <s v="RELW ACCL COMP OH   TR2  PRTO AIR  FRAB"/>
    <s v="No Good/Out of Stdrd"/>
    <s v="Structure-Wood"/>
    <s v="Repair"/>
    <s v="46446655"/>
    <s v="T2 DI GARBRVL-LAYTNVL 32/06 RPR STRW"/>
    <s v="ICW"/>
  </r>
  <r>
    <s v="LC"/>
    <s v="128902073"/>
    <s v="000/003"/>
    <s v="T2 DI JEFRSON-STANFORD 00/03 RPR JUMW"/>
    <s v="METCALF"/>
    <s v="ETL.7220.INSL.NCER"/>
    <d v="2024-05-28T00:00:00"/>
    <d v="2024-05-01T00:00:00"/>
    <d v="2025-03-29T00:00:00"/>
    <x v="0"/>
    <m/>
    <d v="2025-05-01T00:00:00"/>
    <x v="110"/>
    <s v="630"/>
    <s v="TR2"/>
    <m/>
    <s v="E - Schd Compl Yr 0"/>
    <s v="Closed"/>
    <s v="RELW COMP OH   TR2  PRTO AIR"/>
    <s v="No Good/Out of Stdrd"/>
    <s v="Jumper-Wood"/>
    <s v="Repair"/>
    <s v="46286827"/>
    <s v="T2 DI JEFRSON-STANFORD 00/03 RPR JUMW"/>
    <s v="ICW"/>
  </r>
  <r>
    <s v="LC"/>
    <s v="128902276"/>
    <s v="011/198"/>
    <s v="T2 DI TEJON LEBEC 11/198 RPR STRW"/>
    <s v="MIDWAY"/>
    <s v="ETL.9250.POLE.NWOD"/>
    <d v="2024-05-28T00:00:00"/>
    <d v="2024-05-01T00:00:00"/>
    <d v="2025-03-05T00:00:00"/>
    <x v="0"/>
    <m/>
    <d v="2025-05-01T00:00:00"/>
    <x v="110"/>
    <s v="630"/>
    <s v="TR2"/>
    <m/>
    <s v="E - Schd Compl Yr 0"/>
    <s v="Closed"/>
    <s v="RELW COMP OH   TR2  PRTO AIR  FRAB"/>
    <s v="No Good/Out of Stdrd"/>
    <s v="Structure-Wood"/>
    <s v="Repair"/>
    <s v="46302535"/>
    <s v="T2 DI TEJON LEBEC 11/198 RPR STRW"/>
    <s v="ICW"/>
  </r>
  <r>
    <s v="LC"/>
    <s v="123478297"/>
    <s v="020/165"/>
    <s v="T2NT EI CRBRY SS-RND MTN 20/165 RPL INSS"/>
    <s v="TABLEMTN"/>
    <s v="ETL.5410.INSL"/>
    <d v="2022-05-02T00:00:00"/>
    <d v="2022-05-02T00:00:00"/>
    <d v="2023-09-13T00:00:00"/>
    <x v="0"/>
    <m/>
    <d v="2025-05-02T00:00:00"/>
    <x v="111"/>
    <s v="532"/>
    <s v="TR2N"/>
    <m/>
    <s v="E - Schd Compl Yr 0"/>
    <s v="Closed"/>
    <s v="REGW INSP COMP OH   FMOB TR2N PRTO"/>
    <s v="No Good/Out of Stdrd"/>
    <s v="Insulator-Steel"/>
    <s v="Replace"/>
    <s v="31639948"/>
    <s v="T2NT EI CRBRY SS-RND MTN 24/193 RPL INSS"/>
    <s v="93K"/>
  </r>
  <r>
    <s v="LC"/>
    <s v="123524277"/>
    <s v="091/463"/>
    <s v="T2NT DI MALIN-RND MTN #2 91/463 UNBURY"/>
    <s v="TABLEMTN"/>
    <s v="ETL.6020.TOWR"/>
    <d v="2022-05-06T00:00:00"/>
    <d v="2022-05-02T00:00:00"/>
    <d v="2023-08-18T00:00:00"/>
    <x v="0"/>
    <m/>
    <d v="2025-05-02T00:00:00"/>
    <x v="111"/>
    <s v="543"/>
    <s v="TR2N"/>
    <m/>
    <s v="E - Schd Compl Yr 0"/>
    <s v="Closed"/>
    <s v="RELW FIRE COMP OH   TR2N PRTO AIR  FRAB"/>
    <s v="Earth Covered Tower"/>
    <s v="Foundation/Concrete-Tower"/>
    <s v="Repair"/>
    <s v="45617410"/>
    <s v="T2 DI MALIN-ROUND MTN #2 91/463 UNBURY"/>
    <s v="ICQ"/>
  </r>
  <r>
    <s v="LC"/>
    <s v="123547284"/>
    <s v="090/461"/>
    <s v="T2NT DI MLN-RND MTN #2 90/461 RPR FOND"/>
    <s v="TABLEMTN"/>
    <s v="ETL.6020.TOWR"/>
    <d v="2022-05-09T00:00:00"/>
    <d v="2022-05-02T00:00:00"/>
    <d v="2023-08-15T00:00:00"/>
    <x v="0"/>
    <m/>
    <d v="2025-05-02T00:00:00"/>
    <x v="111"/>
    <s v="543"/>
    <s v="TR2N"/>
    <m/>
    <s v="E - Schd Compl Yr 0"/>
    <s v="Closed"/>
    <s v="RELW COMP OH   TR2N PRTO AIR  FRAB"/>
    <s v="No Good/Out of Stdrd"/>
    <s v="Foundation/Concrete-Tower"/>
    <s v="Repair"/>
    <s v="45617409"/>
    <s v="T2 DI MLN-RND MTN #2 90/461 RPR FOND"/>
    <s v="ICQ"/>
  </r>
  <r>
    <s v="LC"/>
    <s v="123558856"/>
    <s v="003/005"/>
    <s v="T2NT DI POTER VALEY-WILLITS 3/5 RPR GYWW"/>
    <s v="WILLITS"/>
    <s v="ETL.7820.POLE.NWOD"/>
    <d v="2022-05-10T00:00:00"/>
    <d v="2022-05-02T00:00:00"/>
    <d v="2023-08-28T00:00:00"/>
    <x v="0"/>
    <m/>
    <d v="2025-05-02T00:00:00"/>
    <x v="111"/>
    <s v="630"/>
    <s v="TR2N"/>
    <m/>
    <s v="E - Schd Compl Yr 0"/>
    <s v="Closed"/>
    <s v="RELW FIRE COMP OH   TR2N PRTO AIR  FRAB"/>
    <s v="No Good/Out of Stdrd"/>
    <s v="Guy Wire-Wood"/>
    <s v="Repair"/>
    <s v="45735874"/>
    <s v="T2 DI POTTER VALLEY-WILLITS 3/5 RPR GYWW"/>
    <s v="ICW"/>
  </r>
  <r>
    <s v="LC"/>
    <s v="127399654"/>
    <s v="012/000"/>
    <s v="T2 MELONES-CURTIS 012/00 INST JUMPER"/>
    <s v="VICTOR"/>
    <s v="ETL.2390.POLE.WDPS"/>
    <d v="2023-11-02T00:00:00"/>
    <d v="2023-11-02T00:00:00"/>
    <d v="2023-11-02T00:00:00"/>
    <x v="1"/>
    <m/>
    <d v="2025-05-02T00:00:00"/>
    <x v="111"/>
    <s v="508T"/>
    <s v="TR2"/>
    <s v="YES"/>
    <s v="E - Schd Compl Yr 0"/>
    <s v="Open"/>
    <s v="RELW OTHR OH   FMOB XMPT TR2  PRTO FRAB NTDE"/>
    <s v="No Good/Out of Stdrd"/>
    <s v="Insulator-Wood"/>
    <s v="Replace"/>
    <s v="35529949"/>
    <s v="32 EI MELONES-CURTIS 012/00 INST JUMPER"/>
    <s v="93I"/>
  </r>
  <r>
    <s v="LC"/>
    <s v="128700513"/>
    <s v="012/095"/>
    <s v="T2 EI TIGR CRK-VLY SPRNGS 12/95 RPL INSS"/>
    <s v="VICTOR"/>
    <s v="ETL.5790.INSL.CERA"/>
    <d v="2024-05-02T00:00:00"/>
    <d v="2024-05-02T00:00:00"/>
    <d v="2024-05-02T00:00:00"/>
    <x v="1"/>
    <m/>
    <d v="2025-05-02T00:00:00"/>
    <x v="111"/>
    <s v="532"/>
    <s v="TR2"/>
    <m/>
    <s v="E - Schd Compl Yr 0"/>
    <s v="Open"/>
    <s v="REGW INSP COMP OH   FMOB TR2  PRTO"/>
    <s v="No Good/Out of Stdrd"/>
    <s v="Insulator-Steel"/>
    <s v="Replace"/>
    <s v="35593059"/>
    <s v="T2 EI TGR CRK-VLLY SPRINGS 4/33 RPL INSS"/>
    <s v="93K"/>
  </r>
  <r>
    <s v="LC"/>
    <s v="128700527"/>
    <s v="012/095"/>
    <s v="T2 EI TGR CRK-VLY SPRNGS 12/095 RPL HRDT"/>
    <s v="VICTOR"/>
    <s v="ETL.5790.TOWR"/>
    <d v="2024-05-02T00:00:00"/>
    <d v="2024-05-02T00:00:00"/>
    <d v="2025-04-04T00:00:00"/>
    <x v="0"/>
    <m/>
    <d v="2025-05-02T00:00:00"/>
    <x v="111"/>
    <s v="543"/>
    <s v="TR2"/>
    <m/>
    <s v="E - Schd Compl Yr 0"/>
    <s v="Closed"/>
    <s v="RELW INSP COMP OH   FMOB TR2  PRTO FRAB NTDE"/>
    <s v="No Good/Out of Stdrd"/>
    <s v="Hardware-Tower"/>
    <s v="Replace"/>
    <s v="46416608"/>
    <s v="T2 EI TGR CRK-VLY SPRNGS 12/095 RPL HRDT"/>
    <s v="ICQ"/>
  </r>
  <r>
    <s v="LC"/>
    <s v="128700538"/>
    <s v="012/008"/>
    <s v="T2 WV FORT BRAGG-ELK 12/008 INS DMPW"/>
    <s v="WILLITS"/>
    <s v="ETL.2060.INSL.NCER"/>
    <d v="2024-05-02T00:00:00"/>
    <d v="2024-05-02T00:00:00"/>
    <d v="2025-01-23T00:00:00"/>
    <x v="0"/>
    <m/>
    <d v="2025-05-02T00:00:00"/>
    <x v="111"/>
    <s v="630"/>
    <s v="TR2"/>
    <m/>
    <s v="E - Schd Compl Yr 0"/>
    <s v="Closed"/>
    <s v="RELW OTHR COMP OH   FMOB TR2  PRTO NTDE"/>
    <s v="Missing"/>
    <s v="Damper-Wood"/>
    <s v="Install"/>
    <s v="46310139"/>
    <s v="T2 WV FORT BRAGG-ELK 12/008 INS DMPW"/>
    <s v="ICW"/>
  </r>
  <r>
    <s v="LC"/>
    <s v="128700631"/>
    <s v="009/174"/>
    <s v="T2 WV COLGATE-PALERMO 9/174 INS DMPW"/>
    <s v="SACTO"/>
    <s v="ETL.6500.INSL.NCER"/>
    <d v="2024-05-02T00:00:00"/>
    <d v="2024-05-02T00:00:00"/>
    <d v="2025-02-20T00:00:00"/>
    <x v="0"/>
    <m/>
    <d v="2025-05-02T00:00:00"/>
    <x v="111"/>
    <s v="630"/>
    <s v="TR2"/>
    <m/>
    <s v="E - Schd Compl Yr 0"/>
    <s v="Closed"/>
    <s v="RELW OTHR COMP OH   FMOB TR2  PRTO NTDE"/>
    <s v="Missing"/>
    <s v="Damper-Wood"/>
    <s v="Install"/>
    <s v="46383053"/>
    <s v="T2 WV COLGATE-PALERMO 9/174 INS DMPW"/>
    <s v="ICW"/>
  </r>
  <r>
    <s v="LC"/>
    <s v="128700673"/>
    <s v="004/025"/>
    <s v="T2 KRCKHFF-CLVS-SNGR #1 04/25 RMV ENCR"/>
    <s v="FRESNO"/>
    <s v="ETL.1890.TOWR"/>
    <d v="2024-05-02T00:00:00"/>
    <d v="2024-05-02T00:00:00"/>
    <d v="2024-10-15T00:00:00"/>
    <x v="0"/>
    <m/>
    <d v="2024-11-02T00:00:00"/>
    <x v="111"/>
    <s v="931"/>
    <s v="TR2"/>
    <m/>
    <s v="E - Schd Compl Yr 0"/>
    <s v="Closed"/>
    <s v="RELW COMP OH   FMOB TR2  PRTO FRAB NTDE PGEQ DURA BRIN"/>
    <s v="Encroachment"/>
    <s v="Right of Way"/>
    <s v="Remove"/>
    <s v="46254522"/>
    <s v="T2 KRCKHFF-CLVS-SNGR #1 04/25 RMV ENCR"/>
    <s v="CHR"/>
  </r>
  <r>
    <s v="LC"/>
    <s v="128700686"/>
    <s v="012/094"/>
    <s v="T2 EI TGR CRK-VLY SPRNGS 12/095 RPR FOND"/>
    <s v="VICTOR"/>
    <s v="ETL.5790.TOWR"/>
    <d v="2024-05-02T00:00:00"/>
    <d v="2024-05-02T00:00:00"/>
    <d v="2025-04-04T00:00:00"/>
    <x v="0"/>
    <m/>
    <d v="2025-05-02T00:00:00"/>
    <x v="111"/>
    <s v="543"/>
    <s v="TR2"/>
    <m/>
    <s v="E - Schd Compl Yr 0"/>
    <s v="Closed"/>
    <s v="RELW INSP COMP OH   FMOB TR2  PRTO FRAB"/>
    <s v="No Good/Out of Stdrd"/>
    <s v="Foundation/Concrete-Tower"/>
    <s v="Repair"/>
    <s v="46416610"/>
    <s v="T2 EI TGR CRK-VLY SPRNGS 12/095 RPR FOND"/>
    <s v="ICQ"/>
  </r>
  <r>
    <s v="LC"/>
    <s v="128700688"/>
    <s v="012/094"/>
    <s v="T2 EI TGR CRK-VLY SPRNGS 12/094 COMPLETE"/>
    <s v="VICTOR"/>
    <s v="ETL.5790.TOWR"/>
    <d v="2024-05-02T00:00:00"/>
    <d v="2024-05-02T00:00:00"/>
    <d v="2025-04-04T00:00:00"/>
    <x v="0"/>
    <m/>
    <d v="2025-05-02T00:00:00"/>
    <x v="111"/>
    <s v="543"/>
    <s v="TR2"/>
    <m/>
    <s v="E - Schd Compl Yr 0"/>
    <s v="Closed"/>
    <s v="RELW INSP COMP OH   FMOB TR2  PRTO FRAB"/>
    <s v="No Good/Out of Stdrd"/>
    <s v="Structure-Tower"/>
    <s v="Repair"/>
    <s v="46416611"/>
    <s v="T2 EI TGR CRK-VLY SPRNGS 12/094 RPR STRT"/>
    <s v="ICQ"/>
  </r>
  <r>
    <s v="LC"/>
    <s v="128700772"/>
    <s v="008/162"/>
    <s v="T2 WV COLGATE-PALERMO 8/162 INS DMPW"/>
    <s v="SACTO"/>
    <s v="ETL.6500.INSL.NCER"/>
    <d v="2024-05-02T00:00:00"/>
    <d v="2024-05-02T00:00:00"/>
    <d v="2025-02-20T00:00:00"/>
    <x v="0"/>
    <m/>
    <d v="2025-05-02T00:00:00"/>
    <x v="111"/>
    <s v="630"/>
    <s v="TR2"/>
    <m/>
    <s v="E - Schd Compl Yr 0"/>
    <s v="Closed"/>
    <s v="RELW OTHR COMP OH   FMOB TR2  PRTO NTDE"/>
    <s v="Missing"/>
    <s v="Damper-Wood"/>
    <s v="Install"/>
    <s v="46383054"/>
    <s v="T2 WV COLGATE-PALERMO 8/162 INS DMPW"/>
    <s v="ICW"/>
  </r>
  <r>
    <s v="LC"/>
    <s v="128700869"/>
    <s v="002/002"/>
    <s v="T2 EI RACETRACK TAP 002/002 RPL POLE"/>
    <s v="VICTOR"/>
    <s v="ETL.2393.POLE.WOOD"/>
    <d v="2024-05-02T00:00:00"/>
    <d v="2024-05-02T00:00:00"/>
    <d v="2025-06-18T00:00:00"/>
    <x v="1"/>
    <m/>
    <d v="2025-05-02T00:00:00"/>
    <x v="111"/>
    <s v="372T"/>
    <s v="TR2"/>
    <m/>
    <s v="E - Schd Compl Yr 0"/>
    <s v="Closed"/>
    <s v="RELW INSP COMP OH   FMOB TR2  PRTO FRAB"/>
    <s v="No Good/Out of Stdrd"/>
    <s v="Structure-Wood"/>
    <s v="Replace"/>
    <s v="35573813"/>
    <s v="T2 EI RACETRACK TAP 002/002 RPL PL"/>
    <s v="70Y"/>
  </r>
  <r>
    <s v="LC"/>
    <s v="128700976"/>
    <s v="040/192"/>
    <s v="T2 EI CRTIN-MNDCIN #1 40/192 RPR FOND"/>
    <s v="WILLITS"/>
    <s v="ETL.1330.TOWR"/>
    <d v="2024-05-02T00:00:00"/>
    <d v="2024-05-02T00:00:00"/>
    <d v="2025-03-21T00:00:00"/>
    <x v="0"/>
    <m/>
    <d v="2025-05-02T00:00:00"/>
    <x v="111"/>
    <s v="543"/>
    <s v="TR2"/>
    <m/>
    <s v="E - Schd Compl Yr 0"/>
    <s v="Closed"/>
    <s v="RELW INSP COMP OH   FMOB TR2  PRTO FRAB"/>
    <s v="Earth Covered Tower"/>
    <s v="Foundation/Concrete-Tower"/>
    <s v="Repair"/>
    <s v="46290424"/>
    <s v="T2 EI CRTIN-MNDCIN #1 40/192 RPR FOND"/>
    <s v="ICQ"/>
  </r>
  <r>
    <s v="LC"/>
    <s v="128700980"/>
    <s v="040/192"/>
    <s v="T2 EI CRTIN-MNDCIN #1 40/192 RMV VEG"/>
    <s v="WILLITS"/>
    <s v="ETL.1330.TOWR"/>
    <d v="2024-05-02T00:00:00"/>
    <d v="2024-05-02T00:00:00"/>
    <d v="2025-02-25T00:00:00"/>
    <x v="0"/>
    <m/>
    <d v="2025-05-02T00:00:00"/>
    <x v="111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701119"/>
    <s v="000/001"/>
    <s v="T2 EI DELTA-MTN GATE JCT 0/1 RMV VEG"/>
    <s v="TABLEMTN"/>
    <s v="ETL.6750.POLE.WOOD"/>
    <d v="2024-05-02T00:00:00"/>
    <d v="2024-05-02T00:00:00"/>
    <d v="2024-12-24T00:00:00"/>
    <x v="0"/>
    <m/>
    <d v="2025-05-02T00:00:00"/>
    <x v="11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01150"/>
    <s v="000/003"/>
    <s v="T2 EI DELTA-MTN GATE JCT 0/3 RMV VEG"/>
    <s v="TABLEMTN"/>
    <s v="ETL.6750.POLE.WOOD"/>
    <d v="2024-05-02T00:00:00"/>
    <d v="2024-05-02T00:00:00"/>
    <d v="2024-12-26T00:00:00"/>
    <x v="0"/>
    <m/>
    <d v="2025-05-02T00:00:00"/>
    <x v="11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01151"/>
    <s v="000/003"/>
    <s v="T2 EI DELTA-MTN GATE JCT 0/3 CANCEL"/>
    <s v="TABLEMTN"/>
    <s v="ETL.6750.INSL.NCER"/>
    <d v="2024-05-02T00:00:00"/>
    <d v="2024-05-02T00:00:00"/>
    <d v="2024-05-02T00:00:00"/>
    <x v="1"/>
    <m/>
    <d v="2025-05-02T00:00:00"/>
    <x v="111"/>
    <s v="508T"/>
    <s v="TR2"/>
    <m/>
    <s v="E - Schd Compl Yr 0"/>
    <s v="Open"/>
    <s v="RELW INSP OH   FMOB TR2  PRTO"/>
    <s v="No Good/Out of Stdrd"/>
    <s v="Insulator-Wood"/>
    <s v="Replace"/>
    <s v="35557673"/>
    <s v="T2 EI DELTA-MTN GATE JCT 0/3 RPL INSW"/>
    <s v="93I"/>
  </r>
  <r>
    <s v="LC"/>
    <s v="128701312"/>
    <s v="047/209"/>
    <s v="T2 EI RND MTN-TL MN #1 47/209 RPR SHIELD"/>
    <s v="TABLEMTN"/>
    <s v="ETL.6060.TOWR"/>
    <d v="2024-05-02T00:00:00"/>
    <d v="2024-05-02T00:00:00"/>
    <d v="2025-01-25T00:00:00"/>
    <x v="0"/>
    <m/>
    <d v="2025-05-02T00:00:00"/>
    <x v="111"/>
    <s v="628"/>
    <s v="TR2"/>
    <m/>
    <s v="E - Schd Compl Yr 0"/>
    <s v="Closed"/>
    <s v="RELW INSP COMP OH   FMOB TR2  PRTO FRAB"/>
    <s v="No Good/Out of Stdrd"/>
    <s v="Shield Wire - Steel"/>
    <s v="Repair"/>
    <s v="46306285"/>
    <s v="T2 EI RND MTN-TL MN #1 47/209 RPR SHIELD"/>
    <s v="ICS"/>
  </r>
  <r>
    <s v="LC"/>
    <s v="128701335"/>
    <s v="025/145"/>
    <s v="T2 TEL-SLD-MNTC 25/145 RPR INSW"/>
    <s v="VICTOR"/>
    <s v="ETL.4000.INSL.NCER"/>
    <d v="2024-05-02T00:00:00"/>
    <d v="2024-05-02T00:00:00"/>
    <d v="2025-02-25T00:00:00"/>
    <x v="0"/>
    <m/>
    <d v="2025-05-02T00:00:00"/>
    <x v="111"/>
    <s v="630"/>
    <s v="TR2"/>
    <m/>
    <s v="E - Schd Compl Yr 0"/>
    <s v="Closed"/>
    <s v="RELW COMP OH   FMOB TR2  PRTO PGEQ"/>
    <s v="No Good/Out of Stdrd"/>
    <s v="Insulator-Wood"/>
    <s v="Repair"/>
    <s v="46325927"/>
    <s v="T2 TEL-SLD-MNTC 25/145 RPR INSW"/>
    <s v="ICW"/>
  </r>
  <r>
    <s v="LC"/>
    <s v="128701369"/>
    <s v="004/080"/>
    <s v="T2 DELTA-MTN GATE JCT 4/80 RPL INSS"/>
    <s v="TABLEMTN"/>
    <s v="ETL.6750.INSL"/>
    <d v="2024-05-02T00:00:00"/>
    <d v="2024-05-02T00:00:00"/>
    <d v="2024-05-02T00:00:00"/>
    <x v="1"/>
    <m/>
    <d v="2025-05-02T00:00:00"/>
    <x v="111"/>
    <s v="532T"/>
    <s v="TR2"/>
    <m/>
    <s v="E - Schd Compl Yr 0"/>
    <s v="Open"/>
    <s v="RELW INSP COMP OH   FMOB TR2  PRTO FRAB"/>
    <s v="No Good/Out of Stdrd"/>
    <s v="Insulator-Steel"/>
    <s v="Replace"/>
    <s v="35570502"/>
    <s v="T2 EI DELTA-MTN GATE JCT 4/80 RPL INSS"/>
    <s v="93K"/>
  </r>
  <r>
    <s v="LC"/>
    <s v="128701384"/>
    <s v="007/085"/>
    <s v="T2NT WV VEDDER TAP 07/85 INS DMPW"/>
    <s v="MIDWAY"/>
    <s v="ETL.2141.INSL.NCER"/>
    <d v="2024-05-02T00:00:00"/>
    <d v="2024-05-02T00:00:00"/>
    <d v="2025-03-26T00:00:00"/>
    <x v="0"/>
    <m/>
    <d v="2027-05-02T00:00:00"/>
    <x v="111"/>
    <s v="630"/>
    <s v="TR2"/>
    <m/>
    <s v="E - Schd Compl Yr 0"/>
    <s v="Closed"/>
    <s v="RELW OTHR COMP OH   FMOB TR2  PRTO NTDE"/>
    <s v="Missing"/>
    <s v="Damper-Wood"/>
    <s v="Install"/>
    <s v="46302539"/>
    <s v="T2NT WV VEDDER TAP 07/85 INS DMPW"/>
    <s v="ICW"/>
  </r>
  <r>
    <s v="LC"/>
    <s v="128701448"/>
    <s v="004/085"/>
    <s v="T2 EI CORDELIA #1 TAP 004/085 RPR POLE"/>
    <s v="SACTO"/>
    <s v="ETL.8182.POLE.WOOD"/>
    <d v="2024-05-02T00:00:00"/>
    <d v="2024-05-02T00:00:00"/>
    <d v="2025-04-24T00:00:00"/>
    <x v="0"/>
    <m/>
    <d v="2025-05-02T00:00:00"/>
    <x v="111"/>
    <s v="630"/>
    <s v="TR2"/>
    <m/>
    <s v="E - Schd Compl Yr 0"/>
    <s v="Closed"/>
    <s v="RELW INSP COMP OH   FMOB TR2  PRTO FRAB"/>
    <s v="No Good/Out of Stdrd"/>
    <s v="Structure-Wood"/>
    <s v="Repair"/>
    <s v="46337392"/>
    <s v="T2 EI CORDELIA #1 TAP 004/085 RPR POLE"/>
    <s v="ICW"/>
  </r>
  <r>
    <s v="LC"/>
    <s v="128701500"/>
    <s v="004/083"/>
    <s v="T2 EI CORDELIA #1 TAP 004/083 RPL POLE"/>
    <s v="SACTO"/>
    <s v="ETL.8182.POLE.WOOD"/>
    <d v="2024-05-02T00:00:00"/>
    <d v="2024-05-02T00:00:00"/>
    <d v="2025-04-24T00:00:00"/>
    <x v="0"/>
    <m/>
    <d v="2025-05-02T00:00:00"/>
    <x v="111"/>
    <s v="372T"/>
    <s v="TR2"/>
    <m/>
    <s v="E - Schd Compl Yr 0"/>
    <s v="Closed"/>
    <s v="REGW INSP COMP OH   FMOB TR2  PRTO FRAB"/>
    <s v="No Good/Out of Stdrd"/>
    <s v="Structure-Wood"/>
    <s v="Replace"/>
    <s v="35557137"/>
    <s v="T2 EI CORDELIA #1 TAP 003/080 RPL POLE"/>
    <s v="70Y"/>
  </r>
  <r>
    <s v="LC"/>
    <s v="128701598"/>
    <s v="005/066"/>
    <s v="T2 BURNS-LONE STAR #1 05/066 GO95"/>
    <s v="MOSSLNDG"/>
    <s v="ETL.6230.POLE.WOOD"/>
    <d v="2024-05-02T00:00:00"/>
    <d v="2024-05-02T00:00:00"/>
    <d v="2024-05-31T00:00:00"/>
    <x v="0"/>
    <m/>
    <d v="2025-05-02T00:00:00"/>
    <x v="111"/>
    <s v="401"/>
    <s v="TR2"/>
    <m/>
    <s v="E - Schd Compl Yr 0"/>
    <s v="Closed"/>
    <s v="REGW OTHR COMP OH   FMOB TR2  PRTO FRAB NTDE"/>
    <s v="Clearance"/>
    <s v="GO95 Clear Infract-Wood"/>
    <s v="To Be Corrected"/>
    <s v="31655006"/>
    <s v="T2 BURNS-LONE STAR #1 05/65 GO95"/>
    <s v="93G"/>
  </r>
  <r>
    <s v="LC"/>
    <s v="128701710"/>
    <s v=":002/002"/>
    <s v="T2 EI BELLT-RVRBNK-MLNS SS :2/2 RPR GYWW"/>
    <s v="VICTOR"/>
    <s v="ETL.1070.POLE.NWOD"/>
    <d v="2024-05-02T00:00:00"/>
    <d v="2024-05-02T00:00:00"/>
    <d v="2024-09-23T00:00:00"/>
    <x v="0"/>
    <m/>
    <d v="2025-05-02T00:00:00"/>
    <x v="111"/>
    <s v="630"/>
    <s v="TR2"/>
    <m/>
    <s v="E - Schd Compl Yr 0"/>
    <s v="Closed"/>
    <s v="RELW INSP COMP OH   FMOB TR2  PRTO FRAB"/>
    <s v="No Good/Out of Stdrd"/>
    <s v="Guy Wire-Wood"/>
    <s v="Repair"/>
    <s v="46253026"/>
    <s v="T2 EI BELLT-RVRBNK-MLNS SS :2/2 RPR GYWW"/>
    <s v="ICW"/>
  </r>
  <r>
    <s v="LC"/>
    <s v="128701909"/>
    <s v="040/193"/>
    <s v="T2 CORTINA-MENDOCINO #1 40/193 COTTER"/>
    <s v="WILLITS"/>
    <s v="ETL.2410.INSL.CERA"/>
    <d v="2024-05-02T00:00:00"/>
    <d v="2024-05-02T00:00:00"/>
    <d v="2024-05-02T00:00:00"/>
    <x v="1"/>
    <m/>
    <d v="2025-05-02T00:00:00"/>
    <x v="111"/>
    <s v="628"/>
    <s v="TR2"/>
    <m/>
    <s v="E - Schd Compl Yr 0"/>
    <s v="Open"/>
    <s v="RELW INSP OH   FMOB TR2  PRTO FRAB BRIN"/>
    <s v="No Good/Out of Stdrd"/>
    <s v="Insulator-Steel"/>
    <s v="Repair"/>
    <s v="46246702"/>
    <s v="T2 EI CORTINA-MENDOCINO #1 40/193 COTTER"/>
    <s v="ICS"/>
  </r>
  <r>
    <s v="LC"/>
    <s v="128701971"/>
    <s v="047/207"/>
    <s v="T2 EI RD MTN-TBL MT #2 47/207 RPR SHIELD"/>
    <s v="TABLEMTN"/>
    <s v="ETL.6070.TOWR"/>
    <d v="2024-05-02T00:00:00"/>
    <d v="2024-05-02T00:00:00"/>
    <d v="2025-02-21T00:00:00"/>
    <x v="0"/>
    <m/>
    <d v="2025-05-02T00:00:00"/>
    <x v="111"/>
    <s v="628"/>
    <s v="TR2"/>
    <m/>
    <s v="E - Schd Compl Yr 0"/>
    <s v="Closed"/>
    <s v="RELW INSP COMP OH   FMOB TR2  PRTO FRAB"/>
    <s v="No Good/Out of Stdrd"/>
    <s v="Shield Wire - Steel"/>
    <s v="Repair"/>
    <s v="46306286"/>
    <s v="T2 EI RD MTN-TBL MT #2 47/207 RPR SHIELD"/>
    <s v="ICS"/>
  </r>
  <r>
    <s v="LC"/>
    <s v="128702381"/>
    <s v="003/080"/>
    <s v="T2 EI CORDELIA #1 TAP 003/080 RPL POLE"/>
    <s v="SACTO"/>
    <s v="ETL.8182.POLE.WOOD"/>
    <d v="2024-05-02T00:00:00"/>
    <d v="2024-05-02T00:00:00"/>
    <d v="2025-04-24T00:00:00"/>
    <x v="0"/>
    <m/>
    <d v="2025-05-02T00:00:00"/>
    <x v="111"/>
    <s v="372T"/>
    <s v="TR2"/>
    <m/>
    <s v="E - Schd Compl Yr 0"/>
    <s v="Closed"/>
    <s v="RELW INSP COMP OH   FMOB TR2  PRTO FRAB"/>
    <s v="No Good/Out of Stdrd"/>
    <s v="Structure-Wood"/>
    <s v="Replace"/>
    <s v="35557137"/>
    <s v="T2 EI CORDELIA #1 TAP 003/080 RPL POLE"/>
    <s v="70Y"/>
  </r>
  <r>
    <s v="LC"/>
    <s v="128702449"/>
    <s v="011/088"/>
    <s v="T2 EI TGR CRK-VLY SPRNGS 11/88 RPR STRT"/>
    <s v="VICTOR"/>
    <s v="ETL.5790.TOWR"/>
    <d v="2024-05-02T00:00:00"/>
    <d v="2024-05-02T00:00:00"/>
    <d v="2025-04-07T00:00:00"/>
    <x v="0"/>
    <m/>
    <d v="2025-05-02T00:00:00"/>
    <x v="111"/>
    <s v="543"/>
    <s v="TR2"/>
    <m/>
    <s v="E - Schd Compl Yr 0"/>
    <s v="Closed"/>
    <s v="RELW INSP COMP OH   FMOB TR2  PRTO FRAB"/>
    <s v="No Good/Out of Stdrd"/>
    <s v="Structure-Tower"/>
    <s v="Repair"/>
    <s v="46416612"/>
    <s v="T2 EI TGR CRK-VLY SPRNGS 11/088 RPR STRT"/>
    <s v="ICQ"/>
  </r>
  <r>
    <s v="LC"/>
    <s v="128702450"/>
    <s v="003/079"/>
    <s v="T2 CORDELIA #1 TAP 3/79 RPR POLE"/>
    <s v="SACTO"/>
    <s v="ETL.8182.POLE.WOOD"/>
    <d v="2024-05-02T00:00:00"/>
    <d v="2024-05-02T00:00:00"/>
    <d v="2024-05-02T00:00:00"/>
    <x v="1"/>
    <m/>
    <d v="2025-05-02T00:00:00"/>
    <x v="111"/>
    <s v="630"/>
    <s v="TR2"/>
    <m/>
    <s v="E - Schd Compl Yr 0"/>
    <s v="Open"/>
    <s v="REGW INSP OH   FMOB TR2  PRTO FRAB BRIN"/>
    <s v="No Good/Out of Stdrd"/>
    <s v="Structure-Wood"/>
    <s v="Repair"/>
    <s v=""/>
    <s v=""/>
    <s v=""/>
  </r>
  <r>
    <s v="LC"/>
    <s v="128702524"/>
    <s v="024/345"/>
    <s v="T2 CLAY-MARTEL 024/345 INS DAMP"/>
    <s v="VICTOR"/>
    <s v="ETL.8250.INSL.NCER"/>
    <d v="2024-05-02T00:00:00"/>
    <d v="2024-05-02T00:00:00"/>
    <d v="2024-05-02T00:00:00"/>
    <x v="1"/>
    <m/>
    <d v="2025-05-02T00:00:00"/>
    <x v="111"/>
    <s v="630"/>
    <s v="TR2"/>
    <m/>
    <s v="E - Schd Compl Yr 0"/>
    <s v="Open"/>
    <s v="RELW OTHR OH   FMOB TR2  PRTO FRAB NTDE"/>
    <s v="Missing"/>
    <s v="Damper-Wood"/>
    <s v="Install"/>
    <s v="46326993"/>
    <s v="+T2 WV CLAY-MARTEL 024/345 INS DMPW"/>
    <s v="ICW"/>
  </r>
  <r>
    <s v="LC"/>
    <s v="128702733"/>
    <s v="023/003B"/>
    <s v="T2 WV FORT BRAGG-ELK 23/003B INS HRDW"/>
    <s v="WILLITS"/>
    <s v="ETL.2060.POLE.NWOD"/>
    <d v="2024-05-02T00:00:00"/>
    <d v="2024-05-02T00:00:00"/>
    <d v="2025-02-27T00:00:00"/>
    <x v="0"/>
    <m/>
    <d v="2025-05-02T00:00:00"/>
    <x v="111"/>
    <s v="630"/>
    <s v="TR2"/>
    <m/>
    <s v="E - Schd Compl Yr 0"/>
    <s v="Closed"/>
    <s v="RELW OTHR COMP OH   FMOB TR2  PRTO FRAB NTDE"/>
    <s v="Missing"/>
    <s v="Hardware-Wood"/>
    <s v="Install"/>
    <s v="46310140"/>
    <s v="T2 WV FORT BRAGG-ELK 23/003B INS HRDW"/>
    <s v="ICW"/>
  </r>
  <r>
    <s v="LC"/>
    <s v="128702740"/>
    <s v="023/003C"/>
    <s v="T2 WV FORT BRAGG-ELK 23/003C INS HRDW"/>
    <s v="WILLITS"/>
    <s v="ETL.2060.POLE.NWOD"/>
    <d v="2024-05-02T00:00:00"/>
    <d v="2024-05-02T00:00:00"/>
    <d v="2025-02-27T00:00:00"/>
    <x v="0"/>
    <m/>
    <d v="2025-05-02T00:00:00"/>
    <x v="111"/>
    <s v="630"/>
    <s v="TR2"/>
    <m/>
    <s v="E - Schd Compl Yr 0"/>
    <s v="Closed"/>
    <s v="RELW OTHR COMP OH   FMOB TR2  PRTO FRAB NTDE"/>
    <s v="Missing"/>
    <s v="Hardware-Wood"/>
    <s v="Install"/>
    <s v="46310141"/>
    <s v="T2 WV FORT BRAGG-ELK 23/003C INS HRDW"/>
    <s v="ICW"/>
  </r>
  <r>
    <s v="LC"/>
    <s v="128702746"/>
    <s v="046/206"/>
    <s v="T2 EI RND MTN-TBL MTN #2 46/206 COTTER"/>
    <s v="TABLEMTN"/>
    <s v="ETL.6070.INSL"/>
    <d v="2024-05-02T00:00:00"/>
    <d v="2024-05-02T00:00:00"/>
    <d v="2025-02-21T00:00:00"/>
    <x v="0"/>
    <m/>
    <d v="2025-05-02T00:00:00"/>
    <x v="111"/>
    <s v="628"/>
    <s v="TR2"/>
    <m/>
    <s v="E - Schd Compl Yr 0"/>
    <s v="Closed"/>
    <s v="RELW INSP COMP OH   FMOB TR2  PRTO"/>
    <s v="No Good/Out of Stdrd"/>
    <s v="Insulator-Steel"/>
    <s v="Repair"/>
    <s v="46306287"/>
    <s v="T2 EI RND MTN-TBL MTN #2 46/206 COTTER"/>
    <s v="ICS"/>
  </r>
  <r>
    <s v="LC"/>
    <s v="128702777"/>
    <s v="056/004A"/>
    <s v="T2 HUMBOLDT-TRINITY 56/4A RPR JUMPER"/>
    <s v="EUREKA"/>
    <s v="ETL.1820.INSL.NCER"/>
    <d v="2024-05-02T00:00:00"/>
    <d v="2024-05-02T00:00:00"/>
    <d v="2024-08-26T00:00:00"/>
    <x v="0"/>
    <m/>
    <d v="2024-08-02T00:00:00"/>
    <x v="111"/>
    <s v="630"/>
    <s v="TR2"/>
    <m/>
    <s v="E - Schd Compl Yr 0"/>
    <s v="Closed"/>
    <s v="RELW OTHR COMP OH   TR2  PRTO DURA BRIN"/>
    <s v="No Good/Out of Stdrd"/>
    <s v="Jumper-Wood"/>
    <s v="Repair"/>
    <s v="46252217"/>
    <s v="T2 HUMBOLDT-TRINITY 56/4A RPR JUMPER"/>
    <s v="ICW"/>
  </r>
  <r>
    <s v="LC"/>
    <s v="128702778"/>
    <s v="056/004B"/>
    <s v="T2 HUMBOLDT-TRINITY 56/4B RPR JUMPER"/>
    <s v="EUREKA"/>
    <s v="ETL.1820.INSL.NCER"/>
    <d v="2024-05-02T00:00:00"/>
    <d v="2024-05-02T00:00:00"/>
    <d v="2024-08-26T00:00:00"/>
    <x v="0"/>
    <m/>
    <d v="2024-08-02T00:00:00"/>
    <x v="111"/>
    <s v="630"/>
    <s v="TR2"/>
    <m/>
    <s v="E - Schd Compl Yr 0"/>
    <s v="Closed"/>
    <s v="RELW OTHR COMP OH   TR2  PRTO DURA BRIN"/>
    <s v="No Good/Out of Stdrd"/>
    <s v="Jumper-Wood"/>
    <s v="Repair"/>
    <s v="46252218"/>
    <s v="T2 HUMBOLDT-TRINITY 56/4B RPR JUMPER"/>
    <s v="ICW"/>
  </r>
  <r>
    <s v="LC"/>
    <s v="128702857"/>
    <s v="056/004C"/>
    <s v="T2 HUMBOLDT-TRINITY 56/4C RPR JUMPER"/>
    <s v="EUREKA"/>
    <s v="ETL.1820.INSL.NCER"/>
    <d v="2024-05-02T00:00:00"/>
    <d v="2024-05-02T00:00:00"/>
    <d v="2024-08-26T00:00:00"/>
    <x v="0"/>
    <m/>
    <d v="2024-08-02T00:00:00"/>
    <x v="111"/>
    <s v="630"/>
    <s v="TR2"/>
    <m/>
    <s v="E - Schd Compl Yr 0"/>
    <s v="Closed"/>
    <s v="RELW OTHR COMP OH   TR2  PRTO DURA BRIN"/>
    <s v="No Good/Out of Stdrd"/>
    <s v="Jumper-Wood"/>
    <s v="Repair"/>
    <s v="46252219"/>
    <s v="T2 HUMBOLDT-TRINITY 56/4C RPR JUMPER"/>
    <s v="ICW"/>
  </r>
  <r>
    <s v="LC"/>
    <s v="128703306"/>
    <s v="010/078"/>
    <s v="T2 EI TGR CRK-VLY SPRNGS 10/078 RPR FOND"/>
    <s v="VICTOR"/>
    <s v="ETL.5790.TOWR"/>
    <d v="2024-05-02T00:00:00"/>
    <d v="2024-05-02T00:00:00"/>
    <d v="2025-04-07T00:00:00"/>
    <x v="0"/>
    <m/>
    <d v="2025-05-02T00:00:00"/>
    <x v="111"/>
    <s v="543"/>
    <s v="TR2"/>
    <m/>
    <s v="E - Schd Compl Yr 0"/>
    <s v="Closed"/>
    <s v="RELW INSP COMP OH   FMOB TR2  PRTO FRAB"/>
    <s v="No Good/Out of Stdrd"/>
    <s v="Foundation/Concrete-Tower"/>
    <s v="Repair"/>
    <s v="46416613"/>
    <s v="T2 EI TGR CRK-VLY SPRNGS 10/078 RPR FOND"/>
    <s v="ICQ"/>
  </r>
  <r>
    <s v="LC"/>
    <s v="128703455"/>
    <s v="003/076"/>
    <s v="T2 EI CORDELIA #1 TAP 003/076 RPR POLE"/>
    <s v="SACTO"/>
    <s v="ETL.8182.POLE.WOOD"/>
    <d v="2024-05-02T00:00:00"/>
    <d v="2024-05-02T00:00:00"/>
    <d v="2025-03-12T00:00:00"/>
    <x v="0"/>
    <m/>
    <d v="2025-05-02T00:00:00"/>
    <x v="111"/>
    <s v="630"/>
    <s v="TR2"/>
    <m/>
    <s v="E - Schd Compl Yr 0"/>
    <s v="Closed"/>
    <s v="RELW INSP COMP OH   FMOB TR2  PRTO FRAB"/>
    <s v="No Good/Out of Stdrd"/>
    <s v="Structure-Wood"/>
    <s v="Repair"/>
    <s v="46337393"/>
    <s v="T2 EI CORDELIA #1 TAP 003/076 RPR POLE"/>
    <s v="ICW"/>
  </r>
  <r>
    <s v="LC"/>
    <s v="128703502"/>
    <s v="001/003"/>
    <s v="T2 EI MENDOCINO-WILLITS 1/003 RMV VEG"/>
    <s v="WILLITS"/>
    <s v="ETL.7540.POLE.NWOD"/>
    <d v="2024-05-02T00:00:00"/>
    <d v="2024-05-02T00:00:00"/>
    <d v="2025-02-28T00:00:00"/>
    <x v="0"/>
    <m/>
    <d v="2025-05-02T00:00:00"/>
    <x v="111"/>
    <s v="564"/>
    <s v="TR2"/>
    <m/>
    <s v="E - Schd Compl Yr 0"/>
    <s v="Closed"/>
    <s v="REGW INSP REMT REAR ACCL COMP OH   FMOB TR2  PRTO FRAB"/>
    <s v="Overgrown"/>
    <s v="Vegetation"/>
    <s v="Remove"/>
    <s v=""/>
    <s v=""/>
    <s v=""/>
  </r>
  <r>
    <s v="LC"/>
    <s v="128703509"/>
    <s v="000/002"/>
    <s v="T2 EI PT #3-CRBRY SW STA 00/02 RPR JMPS"/>
    <s v="TABLEMTN"/>
    <s v="ETL.5450.INSL.NCER"/>
    <d v="2024-05-02T00:00:00"/>
    <d v="2024-05-02T00:00:00"/>
    <d v="2024-10-30T00:00:00"/>
    <x v="0"/>
    <m/>
    <d v="2024-08-02T00:00:00"/>
    <x v="111"/>
    <s v="628"/>
    <s v="TR2"/>
    <m/>
    <s v="E - Schd Compl Yr 0"/>
    <s v="Closed"/>
    <s v="RELW INSP COMP OH   FMOB TR2  PRTO DURA BRIN"/>
    <s v="No Good/Out of Stdrd"/>
    <s v="Jumper-Steel"/>
    <s v="Repair"/>
    <s v="46251396"/>
    <s v="T2 EI PT #3-CRBRY SW STA 00/02 RPR JMPS"/>
    <s v="ICS"/>
  </r>
  <r>
    <s v="LC"/>
    <s v="128703631"/>
    <s v="000/010"/>
    <s v="T2 EI OAKHURST TAP 00/010 RMV FNCE"/>
    <s v="FRESNO"/>
    <s v="ETL.1252.POLE.NWOD"/>
    <d v="2024-05-02T00:00:00"/>
    <d v="2024-05-02T00:00:00"/>
    <d v="2024-08-19T00:00:00"/>
    <x v="0"/>
    <m/>
    <d v="2024-11-02T00:00:00"/>
    <x v="111"/>
    <s v="931"/>
    <s v="TR2"/>
    <m/>
    <s v="E - Schd Compl Yr 0"/>
    <s v="Closed"/>
    <s v="RELW INSP COMP OH   FMOB TR2  PRTO FRAB NTDE DURA BRIN"/>
    <s v="Encroachment"/>
    <s v="Right of Way"/>
    <s v="Remove"/>
    <s v="46249760"/>
    <s v="T2 EI OAKHURST TAP 00/010 RMV FNCE"/>
    <s v="CHR"/>
  </r>
  <r>
    <s v="LC"/>
    <s v="128703677"/>
    <s v="000/011"/>
    <s v="T2 EI OAKHURST TAP 00/011 RMV FNCE"/>
    <s v="FRESNO"/>
    <s v="ETL.1252.POLE.NWOD"/>
    <d v="2024-05-02T00:00:00"/>
    <d v="2024-05-02T00:00:00"/>
    <d v="2024-08-19T00:00:00"/>
    <x v="0"/>
    <m/>
    <d v="2024-07-02T00:00:00"/>
    <x v="111"/>
    <s v="931"/>
    <s v="TR2"/>
    <m/>
    <s v="E - Schd Compl Yr 0"/>
    <s v="Closed"/>
    <s v="RELW INSP COMP OH   FMOB TR2  PRTO FRAB NTDE DURA BRIN"/>
    <s v="Encroachment"/>
    <s v="Right of Way"/>
    <s v="Remove"/>
    <s v="46249761"/>
    <s v="T2 EI OAKHURST TAP 00/011 RMV FNCE"/>
    <s v="CHR"/>
  </r>
  <r>
    <s v="LC"/>
    <s v="128703678"/>
    <s v="000/012"/>
    <s v="T2 EI OAKHURST TAP 00/012 RMV ENCR"/>
    <s v="FRESNO"/>
    <s v="ETL.1252.POLE.NWOD"/>
    <d v="2024-05-02T00:00:00"/>
    <d v="2024-05-02T00:00:00"/>
    <d v="2024-08-19T00:00:00"/>
    <x v="0"/>
    <m/>
    <d v="2024-11-02T00:00:00"/>
    <x v="111"/>
    <s v="931"/>
    <s v="TR2"/>
    <m/>
    <s v="E - Schd Compl Yr 0"/>
    <s v="Closed"/>
    <s v="RELW INSP COMP OH   FMOB TR2  PRTO FRAB NTDE DURA BRIN"/>
    <s v="Encroachment"/>
    <s v="Right of Way"/>
    <s v="Remove"/>
    <s v="46249762"/>
    <s v="T2 EI OAKHURST TAP 00/012 RMV FNCE"/>
    <s v="CHR"/>
  </r>
  <r>
    <s v="LC"/>
    <s v="128703818"/>
    <s v="023/101"/>
    <s v="T2 EI LS ESTRS-MTCLF 23/101 RPL INSS"/>
    <s v="METCALF"/>
    <s v="ETL.5353.INSL"/>
    <d v="2024-05-02T00:00:00"/>
    <d v="2024-05-02T00:00:00"/>
    <d v="2025-03-31T00:00:00"/>
    <x v="0"/>
    <m/>
    <d v="2025-05-02T00:00:00"/>
    <x v="111"/>
    <s v="532"/>
    <s v="TR2"/>
    <m/>
    <s v="E - Schd Compl Yr 0"/>
    <s v="Closed"/>
    <s v="REGW INSP COMP OH   FMOB TR2  PRTO"/>
    <s v="No Good/Out of Stdrd"/>
    <s v="Insulator-Steel"/>
    <s v="Replace"/>
    <s v="35574629"/>
    <s v="T2 EI LOS ESTEROS-METCALF RPL INSS IN 7"/>
    <s v="93K"/>
  </r>
  <r>
    <s v="LC"/>
    <s v="128703909"/>
    <s v="016/099"/>
    <s v="T2 SS-MLS SS-MTC #1 016/099 RPR FOND"/>
    <s v="VICTOR"/>
    <s v="ETL.3830.TOWR"/>
    <d v="2024-05-02T00:00:00"/>
    <d v="2024-05-02T00:00:00"/>
    <d v="2024-05-02T00:00:00"/>
    <x v="1"/>
    <m/>
    <d v="2025-05-02T00:00:00"/>
    <x v="111"/>
    <s v="543"/>
    <s v="TR2"/>
    <m/>
    <s v="E - Schd Compl Yr 0"/>
    <s v="Open"/>
    <s v="RELW INSP OH   FMOB TR2  PRTO FRAB"/>
    <s v="No Good/Out of Stdrd"/>
    <s v="Foundation/Concrete-Tower"/>
    <s v="Repair"/>
    <s v="46416614"/>
    <s v="T2 EI SS-MLS SS-MTC #1 16/199 RPR FOND"/>
    <s v="ICQ"/>
  </r>
  <r>
    <s v="LC"/>
    <s v="128703989"/>
    <s v="022/099"/>
    <s v="T2 EI LS ESTRS-MTCLF 22/99 RPL INSS"/>
    <s v="METCALF"/>
    <s v="ETL.5353.INSL"/>
    <d v="2024-05-02T00:00:00"/>
    <d v="2024-05-02T00:00:00"/>
    <d v="2025-03-24T00:00:00"/>
    <x v="0"/>
    <m/>
    <d v="2025-05-02T00:00:00"/>
    <x v="111"/>
    <s v="532"/>
    <s v="TR2"/>
    <m/>
    <s v="E - Schd Compl Yr 0"/>
    <s v="Closed"/>
    <s v="REGW INSP COMP OH   FMOB TR2  PRTO"/>
    <s v="No Good/Out of Stdrd"/>
    <s v="Insulator-Steel"/>
    <s v="Replace"/>
    <s v="35574629"/>
    <s v="T2 EI LOS ESTEROS-METCALF RPL INSS IN 7"/>
    <s v="93K"/>
  </r>
  <r>
    <s v="LC"/>
    <s v="128704046"/>
    <s v="014/179C"/>
    <s v="T2 EI DELTA-MT GATE JCT 14/179C RPR GYWW"/>
    <s v="TABLEMTN"/>
    <s v="ETL.6750.POLE.NWOD"/>
    <d v="2024-05-02T00:00:00"/>
    <d v="2024-05-02T00:00:00"/>
    <d v="2024-06-25T00:00:00"/>
    <x v="0"/>
    <m/>
    <d v="2024-11-02T00:00:00"/>
    <x v="111"/>
    <s v="630"/>
    <s v="TR2"/>
    <m/>
    <s v="E - Schd Compl Yr 0"/>
    <s v="Closed"/>
    <s v="RELW INSP COMP OH   FMOB TR2  PRTO FRAB DURA BRIN"/>
    <s v="No Good/Out of Stdrd"/>
    <s v="Guy Wire-Wood"/>
    <s v="Repair"/>
    <s v="46251424"/>
    <s v="T2 EI DELTA-MT GATE JCT 14/179C RPR GYWW"/>
    <s v="ICW"/>
  </r>
  <r>
    <s v="LC"/>
    <s v="128704114"/>
    <s v="014/009"/>
    <s v="T2 EI TRINITY-MAPLE CREEK 14/09 CGI"/>
    <s v="EUREKA"/>
    <s v="ETL.8170.POLE.NW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40"/>
    <s v="015/009"/>
    <s v="T2 EI TRINITY-MAPLE CREEK 15/09 CGI"/>
    <s v="EUREKA"/>
    <s v="ETL.8170.POLE.NW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43"/>
    <s v="014/004"/>
    <s v="T2 EI TRINITY-MAPLE CREEK 14/4 CGI"/>
    <s v="EUREKA"/>
    <s v="ETL.8170.POLE.WO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46"/>
    <s v="016/000"/>
    <s v="T2 EI TRINITY-MAPLE CREEK 16/00 CGI"/>
    <s v="EUREKA"/>
    <s v="ETL.8170.POLE.NW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51"/>
    <s v="47"/>
    <s v="T2 TRNTY-MAPLE CREEK 28/8 SW#47 RPL SWTC"/>
    <s v="EUREKA"/>
    <s v="ETL.8170.SWIT"/>
    <d v="2024-05-02T00:00:00"/>
    <d v="2024-05-02T00:00:00"/>
    <d v="2024-05-02T00:00:00"/>
    <x v="1"/>
    <m/>
    <d v="2025-05-02T00:00:00"/>
    <x v="111"/>
    <s v="372T"/>
    <s v="TR2"/>
    <m/>
    <s v="E - Schd Compl Yr 0"/>
    <s v="Open"/>
    <s v="RELW INSP OH   FMOB TR2  PRTO FRAB"/>
    <s v="No Good/Out of Stdrd"/>
    <s v="Switch-Wood"/>
    <s v="Replace"/>
    <s v="35570014"/>
    <s v="T2 EI TRINITY-MAPLE CREEK 28/8 RPL STRW"/>
    <s v="70Y"/>
  </r>
  <r>
    <s v="LC"/>
    <s v="128704153"/>
    <s v="015/008"/>
    <s v="T2 EI TRINITY-MAPLE CREEK 15/08 CGI"/>
    <s v="EUREKA"/>
    <s v="ETL.8170.POLE.NW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54"/>
    <s v="016/002"/>
    <s v="T2 EI TRINITY-MAPLE CREEK 16/02 CGI"/>
    <s v="EUREKA"/>
    <s v="ETL.8170.POLE.WO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62"/>
    <s v="016/001"/>
    <s v="T2 EI TRINITY-MAPLE CREEK 16/01 CGI"/>
    <s v="EUREKA"/>
    <s v="ETL.8170.POLE.WOOD"/>
    <d v="2024-05-02T00:00:00"/>
    <d v="2024-05-02T00:00:00"/>
    <d v="2025-04-18T00:00:00"/>
    <x v="0"/>
    <m/>
    <d v="2024-08-02T00:00:00"/>
    <x v="111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04196"/>
    <s v="007/095"/>
    <s v="T2 EI KESWICK-TRINITY 7/095 RPR JMPW"/>
    <s v="TABLEMTN"/>
    <s v="ETL.7270.INSL.NCER"/>
    <d v="2024-05-02T00:00:00"/>
    <d v="2024-05-02T00:00:00"/>
    <d v="2024-09-12T00:00:00"/>
    <x v="0"/>
    <m/>
    <d v="2024-08-02T00:00:00"/>
    <x v="111"/>
    <s v="630"/>
    <s v="TR2"/>
    <m/>
    <s v="E - Schd Compl Yr 0"/>
    <s v="Closed"/>
    <s v="RELW INSP COMP OH   FMOB TR2  PRTO DURA BRIN"/>
    <s v="No Good/Out of Stdrd"/>
    <s v="Jumper-Wood"/>
    <s v="Repair"/>
    <s v="46251630"/>
    <s v="T2 EI KESWICK-TRINITY 7/095 RPR JMPW"/>
    <s v="ICW"/>
  </r>
  <r>
    <s v="LC"/>
    <s v="128704215"/>
    <s v="008/110"/>
    <s v="T2 EI KESWICK-TRINITY 8/110 RPR JMPW"/>
    <s v="TABLEMTN"/>
    <s v="ETL.7270.INSL.NCER"/>
    <d v="2024-05-02T00:00:00"/>
    <d v="2024-05-02T00:00:00"/>
    <d v="2024-09-11T00:00:00"/>
    <x v="0"/>
    <m/>
    <d v="2024-08-02T00:00:00"/>
    <x v="111"/>
    <s v="630"/>
    <s v="TR2"/>
    <m/>
    <s v="E - Schd Compl Yr 0"/>
    <s v="Closed"/>
    <s v="RELW INSP COMP OH   FMOB TR2  PRTO DURA BRIN"/>
    <s v="No Good/Out of Stdrd"/>
    <s v="Jumper-Wood"/>
    <s v="Repair"/>
    <s v="46251632"/>
    <s v="T2 EI KESWICK-TRINITY 8/110 RPR JMPW"/>
    <s v="ICW"/>
  </r>
  <r>
    <s v="LC"/>
    <s v="128704225"/>
    <s v="006/077"/>
    <s v="T2 EI KESWICK-TRINITY 6/077 RPR JMPW"/>
    <s v="TABLEMTN"/>
    <s v="ETL.7270.INSL.NCER"/>
    <d v="2024-05-02T00:00:00"/>
    <d v="2024-05-02T00:00:00"/>
    <d v="2024-09-12T00:00:00"/>
    <x v="0"/>
    <m/>
    <d v="2024-08-02T00:00:00"/>
    <x v="111"/>
    <s v="630"/>
    <s v="TR2"/>
    <m/>
    <s v="E - Schd Compl Yr 0"/>
    <s v="Closed"/>
    <s v="RELW INSP COMP OH   FMOB TR2  PRTO DURA BRIN"/>
    <s v="No Good/Out of Stdrd"/>
    <s v="Jumper-Wood"/>
    <s v="Repair"/>
    <s v="46251629"/>
    <s v="T2 EI KESWICK-TRINITY 6/077 RPR JMPW"/>
    <s v="ICW"/>
  </r>
  <r>
    <s v="LC"/>
    <s v="128704281"/>
    <s v="007/102"/>
    <s v="T2 EI KESWICK-TRINITY 007/102R RPR GYWW"/>
    <s v="TABLEMTN"/>
    <s v="ETL.7270.POLE.STPS"/>
    <d v="2024-05-02T00:00:00"/>
    <d v="2024-05-02T00:00:00"/>
    <d v="2024-09-10T00:00:00"/>
    <x v="0"/>
    <m/>
    <d v="2024-11-02T00:00:00"/>
    <x v="111"/>
    <s v="630"/>
    <s v="TR2"/>
    <m/>
    <s v="E - Schd Compl Yr 0"/>
    <s v="Closed"/>
    <s v="RELW INSP COMP OH   FMOB TR2  PRTO FRAB DURA BRIN"/>
    <s v="No Good/Out of Stdrd"/>
    <s v="Guy Wire-Wood"/>
    <s v="Repair"/>
    <s v="46253087"/>
    <s v="T2 EI KESWICK-TRINITY 007/102R RPR GYWW"/>
    <s v="ICW"/>
  </r>
  <r>
    <s v="LC"/>
    <s v="128708376"/>
    <s v="006/006"/>
    <s v="T2 DI LAYTONVILLE-COVL 6/6L RPR GYWW"/>
    <s v="WILLITS"/>
    <s v="ETL.7390.POLE.STPS"/>
    <d v="2024-05-03T00:00:00"/>
    <d v="2024-05-02T00:00:00"/>
    <d v="2025-03-28T00:00:00"/>
    <x v="0"/>
    <m/>
    <d v="2025-05-02T00:00:00"/>
    <x v="111"/>
    <s v="630"/>
    <s v="TR2"/>
    <m/>
    <s v="E - Schd Compl Yr 0"/>
    <s v="Closed"/>
    <s v="RELW FIRE COMP OH   TR2  PRTO AIR  FRAB"/>
    <s v="No Good/Out of Stdrd"/>
    <s v="Guy Wire-Wood"/>
    <s v="Repair"/>
    <s v="46446659"/>
    <s v="T2 DI LAYTONVILLE-COVL 6/6L RPR GYWW"/>
    <s v="ICW"/>
  </r>
  <r>
    <s v="LC"/>
    <s v="128708509"/>
    <s v="057/004"/>
    <s v="T2 DI HUMBOLDT-TRINITY 57/04R RPR GYWW"/>
    <s v="EUREKA"/>
    <s v="ETL.1820.POLE.STPS"/>
    <d v="2024-05-03T00:00:00"/>
    <d v="2024-05-02T00:00:00"/>
    <d v="2025-02-17T00:00:00"/>
    <x v="0"/>
    <m/>
    <d v="2025-05-02T00:00:00"/>
    <x v="111"/>
    <s v="630"/>
    <s v="TR2"/>
    <m/>
    <s v="E - Schd Compl Yr 0"/>
    <s v="Closed"/>
    <s v="RELW COMP OH   TR2  PRTO AIR  FRAB"/>
    <s v="No Good/Out of Stdrd"/>
    <s v="Guy Wire-Wood"/>
    <s v="Repair"/>
    <s v="46345842"/>
    <s v="T2 DI HUMBOLDT-TRINITY 57/04R RPR GYWW"/>
    <s v="ICW"/>
  </r>
  <r>
    <s v="LC"/>
    <s v="128708573"/>
    <s v="006/007"/>
    <s v="T2 DI LAYTONVILLE-COVL 6/7 TOUCH"/>
    <s v="WILLITS"/>
    <s v="ETL.7390.POLE.NWOD"/>
    <d v="2024-05-03T00:00:00"/>
    <d v="2024-05-02T00:00:00"/>
    <d v="2025-05-16T00:00:00"/>
    <x v="1"/>
    <m/>
    <d v="2024-11-02T00:00:00"/>
    <x v="111"/>
    <s v="630"/>
    <s v="TR2"/>
    <m/>
    <s v="E - Schd Compl Yr 0"/>
    <s v="Closed"/>
    <s v="RELW FIRE SPCR COMP OH   TR2  PRTO AIR  FRAB NTDE DURA BRIN"/>
    <s v="No Good/Out of Stdrd"/>
    <s v="Structure-Wood"/>
    <s v="Repair"/>
    <s v="46493496"/>
    <s v="T2 DI LAYTONVILLE-COVL 6/7 TOUCH"/>
    <s v="ICW"/>
  </r>
  <r>
    <s v="LC"/>
    <s v="128709137"/>
    <s v="019/374"/>
    <s v="T2 HAT CREEK #1-WESTWOOD 19/374 RPR STRW"/>
    <s v="TABLEMTN"/>
    <s v="ETL.7030.POLE.WOOD"/>
    <d v="2024-05-03T00:00:00"/>
    <d v="2024-05-02T00:00:00"/>
    <d v="2024-06-14T00:00:00"/>
    <x v="0"/>
    <m/>
    <d v="2025-05-02T00:00:00"/>
    <x v="111"/>
    <s v="630"/>
    <s v="TR2"/>
    <m/>
    <s v="E - Schd Compl Yr 0"/>
    <s v="Closed"/>
    <s v="RELW OTHR COMP OH   TR2  PRTO FRAB"/>
    <s v="No Good/Out of Stdrd"/>
    <s v="Structure-Wood"/>
    <s v="Repair"/>
    <s v="46265876"/>
    <s v="T2 HAT CREEK #1-WESTWOOD 19/374 RPR STRW"/>
    <s v="ICW"/>
  </r>
  <r>
    <s v="LC"/>
    <s v="128709499"/>
    <s v="052/001A"/>
    <s v="T2 DI HUMBOLDT-TRINITY  52/1A RPR GYWW"/>
    <s v="EUREKA"/>
    <s v="ETL.1820.POLE.NWOD"/>
    <d v="2024-05-03T00:00:00"/>
    <d v="2024-05-02T00:00:00"/>
    <d v="2024-11-09T00:00:00"/>
    <x v="0"/>
    <m/>
    <d v="2025-05-02T00:00:00"/>
    <x v="111"/>
    <s v="630"/>
    <s v="TR2"/>
    <m/>
    <s v="E - Schd Compl Yr 0"/>
    <s v="Closed"/>
    <s v="RELW FIRE SPCR COMP OH   TR2  PRTO AIR  FRAB"/>
    <s v="No Good/Out of Stdrd"/>
    <s v="Guy Wire-Wood"/>
    <s v="Repair"/>
    <s v="46252306"/>
    <s v="T2 DI HUMBOLDT-TRINITY  52/1A RPR GYWW"/>
    <s v="ICW"/>
  </r>
  <r>
    <s v="LC"/>
    <s v="128709600"/>
    <s v="052/001C"/>
    <s v="T2 DI HUMBOLDT-TRINITY 52/1C RPR GYWW"/>
    <s v="EUREKA"/>
    <s v="ETL.1820.POLE.NWOD"/>
    <d v="2024-05-03T00:00:00"/>
    <d v="2024-05-02T00:00:00"/>
    <d v="2024-11-09T00:00:00"/>
    <x v="0"/>
    <m/>
    <d v="2025-05-02T00:00:00"/>
    <x v="111"/>
    <s v="630"/>
    <s v="TR2"/>
    <m/>
    <s v="E - Schd Compl Yr 0"/>
    <s v="Closed"/>
    <s v="RELW FIRE SPCR COMP OH   TR2  PRTO AIR  FRAB"/>
    <s v="No Good/Out of Stdrd"/>
    <s v="Guy Wire-Wood"/>
    <s v="Repair"/>
    <s v="46345841"/>
    <s v="T2 DI HUMBOLDT-TRINITY 52/1C RPR GYWW"/>
    <s v="ICW"/>
  </r>
  <r>
    <s v="LC"/>
    <s v="128716651"/>
    <s v="001/014"/>
    <s v="T2 DI CRG-VW-CASCADE 001/014 RPR OPGW"/>
    <s v="TABLEMTN"/>
    <s v="ETL.1350.POLE.STPS"/>
    <d v="2024-05-06T00:00:00"/>
    <d v="2024-05-02T00:00:00"/>
    <d v="2025-01-17T00:00:00"/>
    <x v="0"/>
    <m/>
    <d v="2025-05-02T00:00:00"/>
    <x v="111"/>
    <s v="628"/>
    <s v="TR2"/>
    <m/>
    <s v="E - Schd Compl Yr 0"/>
    <s v="Closed"/>
    <s v="RELW COMP OH   TR2  PRTO AIR  FRAB"/>
    <s v="No Good/Out of Stdrd"/>
    <s v="OPGW - Steel"/>
    <s v="Repair"/>
    <s v="46452773"/>
    <s v="T2 DI CRG-VW-CASCADE 001/014 RPR OPGW"/>
    <s v="ICS"/>
  </r>
  <r>
    <s v="LC"/>
    <s v="128716938"/>
    <s v="003/038"/>
    <s v="T2 DI HLSDL JT-HLF MN BY 3/038 RPL STRW"/>
    <s v="METCALF"/>
    <s v="ETL.7060.POLE.WOOD"/>
    <d v="2024-05-06T00:00:00"/>
    <d v="2024-05-02T00:00:00"/>
    <d v="2025-03-07T00:00:00"/>
    <x v="0"/>
    <m/>
    <d v="2025-05-02T00:00:00"/>
    <x v="111"/>
    <s v="372T"/>
    <s v="TR2"/>
    <m/>
    <s v="E - Schd Compl Yr 0"/>
    <s v="Closed"/>
    <s v="RELW COMP OH   TR2  PRTO AIR  FRAB"/>
    <s v="No Good/Out of Stdrd"/>
    <s v="Structure-Wood"/>
    <s v="Replace"/>
    <s v="35573573"/>
    <s v="T2 DI HLSDL JT-HLF MN BY 3/038 RPL STRW"/>
    <s v="70Y"/>
  </r>
  <r>
    <s v="LC"/>
    <s v="128717117"/>
    <s v="044/377"/>
    <s v="T2NT DI PIT #1-CTTNWD 044/377 RPR STRT"/>
    <s v="TABLEMTN"/>
    <s v="ETL.5390.TOWR"/>
    <d v="2024-05-06T00:00:00"/>
    <d v="2024-05-02T00:00:00"/>
    <d v="2025-04-21T00:00:00"/>
    <x v="0"/>
    <m/>
    <d v="2027-05-02T00:00:00"/>
    <x v="111"/>
    <s v="543"/>
    <s v="TR2"/>
    <m/>
    <s v="E - Schd Compl Yr 0"/>
    <s v="Closed"/>
    <s v="RELW COMP OH   TR2  PRTO AIR  FRAB"/>
    <s v="No Good/Out of Stdrd"/>
    <s v="Structure-Tower"/>
    <s v="Repair"/>
    <s v="46381514"/>
    <s v="T2NT DI PIT #1-CTTNWD 044/377 RPR STRT"/>
    <s v="ICQ"/>
  </r>
  <r>
    <s v="LC"/>
    <s v="128717121"/>
    <s v="044/377"/>
    <s v="T2 DI PIT #1-COTTONWOOD 044/377 RPL HRDT"/>
    <s v="TABLEMTN"/>
    <s v="ETL.5390.TOWR"/>
    <d v="2024-05-06T00:00:00"/>
    <d v="2024-05-02T00:00:00"/>
    <d v="2025-04-21T00:00:00"/>
    <x v="0"/>
    <m/>
    <d v="2025-05-02T00:00:00"/>
    <x v="111"/>
    <s v="543"/>
    <s v="TR2"/>
    <m/>
    <s v="E - Schd Compl Yr 0"/>
    <s v="Closed"/>
    <s v="RELW COMP OH   TR2  PRTO AIR  FRAB"/>
    <s v="No Good/Out of Stdrd"/>
    <s v="Hardware-Tower"/>
    <s v="Replace"/>
    <s v="46381515"/>
    <s v="T2 DI PIT #1-COTTONWOOD 044/377 RPL HRDT"/>
    <s v="ICQ"/>
  </r>
  <r>
    <s v="LC"/>
    <s v="128818869"/>
    <s v="000/006"/>
    <s v="T2 DI CRG VIEW-CSCD 0/6 INSP STRW"/>
    <s v="TABLEMTN"/>
    <s v="ETL.1350.POLE.STPS"/>
    <d v="2024-05-20T00:00:00"/>
    <d v="2024-05-02T00:00:00"/>
    <d v="2024-09-06T00:00:00"/>
    <x v="0"/>
    <m/>
    <d v="2024-11-02T00:00:00"/>
    <x v="111"/>
    <s v="630"/>
    <s v="TR2"/>
    <m/>
    <s v="E - Schd Compl Yr 0"/>
    <s v="Closed"/>
    <s v="RELW COMP OH   TR2  PRTO AIR  FRAB DURA BRIN"/>
    <s v="Overgrown"/>
    <s v="Structure-Wood"/>
    <s v="Inspect"/>
    <s v="46253225"/>
    <s v="T2 DI CRG VIEW-CSCD 0/6 INSP STRW"/>
    <s v="ICW"/>
  </r>
  <r>
    <s v="LC"/>
    <s v="128818990"/>
    <s v="000/006"/>
    <s v="T2 DI CRG VIEW-CSCD 0/6l RMV VEG"/>
    <s v="TABLEMTN"/>
    <s v="ETL.1350.POLE.STPS"/>
    <d v="2024-05-20T00:00:00"/>
    <d v="2024-05-02T00:00:00"/>
    <d v="2024-10-16T00:00:00"/>
    <x v="0"/>
    <m/>
    <d v="2024-11-02T00:00:00"/>
    <x v="111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8818994"/>
    <s v="057/007B"/>
    <s v="T2 DI HMBLDT-TRNTY 057/007B COTTER"/>
    <s v="EUREKA"/>
    <s v="ETL.1820.INSL.NCER"/>
    <d v="2024-05-20T00:00:00"/>
    <d v="2024-05-02T00:00:00"/>
    <d v="2025-04-09T00:00:00"/>
    <x v="0"/>
    <m/>
    <d v="2025-05-02T00:00:00"/>
    <x v="111"/>
    <s v="630"/>
    <s v="TR2"/>
    <m/>
    <s v="E - Schd Compl Yr 0"/>
    <s v="Closed"/>
    <s v="RELW COMP OH   TR2  PRTO AIR"/>
    <s v="No Good/Out of Stdrd"/>
    <s v="Insulator-Wood"/>
    <s v="Repair"/>
    <s v="46345843"/>
    <s v="T2 DI HMBLDT-TRNTY 057/007B COTTER"/>
    <s v="ICW"/>
  </r>
  <r>
    <s v="LC"/>
    <s v="128902101"/>
    <s v="010/051"/>
    <s v="T2 DI FULTON-PUEBLO 10/51 RPL HRDT"/>
    <s v="LAKEVLLE"/>
    <s v="ETL.1600.TOWR"/>
    <d v="2024-05-28T00:00:00"/>
    <d v="2024-05-02T00:00:00"/>
    <d v="2025-01-21T00:00:00"/>
    <x v="0"/>
    <m/>
    <d v="2025-05-02T00:00:00"/>
    <x v="111"/>
    <s v="543"/>
    <s v="TR2"/>
    <m/>
    <s v="E - Schd Compl Yr 0"/>
    <s v="Closed"/>
    <s v="RELW COMP OH   TR2  PRTO AIR  FRAB"/>
    <s v="No Good/Out of Stdrd"/>
    <s v="Hardware-Tower"/>
    <s v="Replace"/>
    <s v="46289507"/>
    <s v="T2 DI FULTON-PUEBLO 10/51 RPL HRDT"/>
    <s v="ICQ"/>
  </r>
  <r>
    <s v="LC"/>
    <s v="123526196"/>
    <s v="012/158"/>
    <s v="T2NT DI JOLON TAP 12/158 MASTIC"/>
    <s v="MOSSLNDG"/>
    <s v="ETL.7321.POLE.NWOD"/>
    <d v="2022-05-06T00:00:00"/>
    <d v="2022-05-03T00:00:00"/>
    <d v="2024-01-08T00:00:00"/>
    <x v="0"/>
    <m/>
    <d v="2025-05-03T00:00:00"/>
    <x v="112"/>
    <s v="630"/>
    <s v="TR2N"/>
    <m/>
    <s v="E - Schd Compl Yr 0"/>
    <s v="Closed"/>
    <s v="RELW COMP OH   TR2  PRTO AIR  FRAB"/>
    <s v="No Good/Out of Stdrd"/>
    <s v="Structure-Wood"/>
    <s v="Repair"/>
    <s v="46080738"/>
    <s v="T2NT DI JOLON TAP 12/158 MASTIC"/>
    <s v="ICW"/>
  </r>
  <r>
    <s v="LC"/>
    <s v="123582504"/>
    <s v="017/081"/>
    <s v="T3NT DI MSS LNDG-METCLF 17/081 RPR GYWS"/>
    <s v="MOSSLNDG"/>
    <s v="ETL.6050.TOWR"/>
    <d v="2022-05-12T00:00:00"/>
    <d v="2022-05-03T00:00:00"/>
    <d v="2023-07-25T00:00:00"/>
    <x v="0"/>
    <m/>
    <d v="2025-05-03T00:00:00"/>
    <x v="112"/>
    <s v="628"/>
    <s v="TR3N"/>
    <m/>
    <s v="E - Schd Compl Yr 0"/>
    <s v="Closed"/>
    <s v="RELW FIRE ACCM COMP OH   TR3N PRTO AIR  FRAB"/>
    <s v="No Good/Out of Stdrd"/>
    <s v="Guy Wire-Steel"/>
    <s v="Repair"/>
    <s v="45650189"/>
    <s v="T3 DI MSS LNDG-METCLF 17/081 RPR GYWS"/>
    <s v="ICS"/>
  </r>
  <r>
    <s v="LC"/>
    <s v="128705790"/>
    <s v="007/063"/>
    <s v="T2 SALT SPRINGS-TIGER CRK 7/63 CANCEL"/>
    <s v="VICTOR"/>
    <s v="ETL.3500.INSL.NCER"/>
    <d v="2024-05-03T00:00:00"/>
    <d v="2024-05-03T00:00:00"/>
    <d v="2024-05-03T00:00:00"/>
    <x v="1"/>
    <m/>
    <d v="2025-05-03T00:00:00"/>
    <x v="112"/>
    <s v="532T"/>
    <s v="TR2"/>
    <m/>
    <s v="E - Schd Compl Yr 0"/>
    <s v="Open"/>
    <s v="RELW OH   FMOB TR2  PRTO FRAB PGEQ"/>
    <s v="No Good/Out of Stdrd"/>
    <s v="Insulator-Steel"/>
    <s v="Replace"/>
    <s v="35599721"/>
    <s v="T2 EI SLT SPRINGS TGR CRK 7/63 RPL INSS"/>
    <s v="93K"/>
  </r>
  <r>
    <s v="LC"/>
    <s v="128707129"/>
    <s v="020/009"/>
    <s v="T2 BRIDGEVILE-GRBRVIL 20/09 RPR INSW"/>
    <s v="EUREKA"/>
    <s v="ETL.6220.INSL.NCER"/>
    <d v="2024-05-03T00:00:00"/>
    <d v="2024-05-03T00:00:00"/>
    <d v="2025-06-10T00:00:00"/>
    <x v="1"/>
    <m/>
    <d v="2025-05-03T00:00:00"/>
    <x v="112"/>
    <s v="630"/>
    <s v="TR2"/>
    <m/>
    <s v="E - Schd Compl Yr 0"/>
    <s v="Closed"/>
    <s v="RELW COMP OH   FMOB TR2  PRTO FRAB PGEQ"/>
    <s v="No Good/Out of Stdrd"/>
    <s v="Insulator-Wood"/>
    <s v="Repair"/>
    <s v="46345844"/>
    <s v="T2 BRIDGEVILE-GRBRVIL 20/09 RPR INSW"/>
    <s v="ICW"/>
  </r>
  <r>
    <s v="LC"/>
    <s v="128707178"/>
    <s v="005/097"/>
    <s v="T2 EI CORDELIA #1 TAP 05/097 RPR STRW"/>
    <s v="SACTO"/>
    <s v="ETL.8182.POLE.WOOD"/>
    <d v="2024-05-03T00:00:00"/>
    <d v="2024-05-03T00:00:00"/>
    <d v="2025-04-24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Structure-Wood"/>
    <s v="Repair"/>
    <s v="46337387"/>
    <s v="T2 EI CORDELIA #1 TAP 05/097 RPR STRW"/>
    <s v="ICW"/>
  </r>
  <r>
    <s v="LC"/>
    <s v="128707216"/>
    <s v="009/068"/>
    <s v="T2 EI TGR CRK-VLY SPRNGS 9/068 RPR FOND"/>
    <s v="VICTOR"/>
    <s v="ETL.5790.TOWR"/>
    <d v="2024-05-03T00:00:00"/>
    <d v="2024-05-03T00:00:00"/>
    <d v="2025-03-17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Foundation/Concrete-Tower"/>
    <s v="Repair"/>
    <s v="46416615"/>
    <s v="T2 EI TGR CRK-VLY SPRNGS 9/068 RPR FOND"/>
    <s v="ICQ"/>
  </r>
  <r>
    <s v="LC"/>
    <s v="128707241"/>
    <s v="005/034"/>
    <s v="T2 VACA-PARKWAY 005/034 TOUCH"/>
    <s v="SACTO"/>
    <s v="ETL.5850.TOWR"/>
    <d v="2024-05-03T00:00:00"/>
    <d v="2024-05-03T00:00:00"/>
    <d v="2025-02-28T00:00:00"/>
    <x v="0"/>
    <m/>
    <d v="2024-11-03T00:00:00"/>
    <x v="112"/>
    <s v="543"/>
    <s v="TR2"/>
    <m/>
    <s v="E - Schd Compl Yr 0"/>
    <s v="Closed"/>
    <s v="RELW COMP OH   FMOB TR2  PRTO FRAB PGEQ DURA BRIN"/>
    <s v="No Good/Out of Stdrd"/>
    <s v="Structure-Tower"/>
    <s v="Repair"/>
    <s v="46460825"/>
    <s v="T2 VACA-PARKWAY 005/034 RPR STRT"/>
    <s v="ICQ"/>
  </r>
  <r>
    <s v="LC"/>
    <s v="128707293"/>
    <s v="015/192"/>
    <s v="T2 WV KESWICK-TRINITY 15/192 INS DMPW"/>
    <s v="TABLEMTN"/>
    <s v="ETL.7270.INSL.NCER"/>
    <d v="2024-05-03T00:00:00"/>
    <d v="2024-05-03T00:00:00"/>
    <d v="2025-04-22T00:00:00"/>
    <x v="0"/>
    <m/>
    <d v="2025-05-03T00:00:00"/>
    <x v="112"/>
    <s v="630"/>
    <s v="TR2"/>
    <m/>
    <s v="E - Schd Compl Yr 0"/>
    <s v="Closed"/>
    <s v="RELW OTHR COMP OH   FMOB TR2  PRTO NTDE"/>
    <s v="Missing"/>
    <s v="Damper-Wood"/>
    <s v="Install"/>
    <s v="46311268"/>
    <s v="T2 WV KESWICK-TRINITY 15/192 INS DMPW"/>
    <s v="ICW"/>
  </r>
  <r>
    <s v="LC"/>
    <s v="128707384"/>
    <s v="015/191"/>
    <s v="T2 WV KESWICK-TRINITY 15/191 INS DMPW"/>
    <s v="TABLEMTN"/>
    <s v="ETL.7270.INSL.NCER"/>
    <d v="2024-05-03T00:00:00"/>
    <d v="2024-05-03T00:00:00"/>
    <d v="2025-04-22T00:00:00"/>
    <x v="0"/>
    <m/>
    <d v="2025-05-03T00:00:00"/>
    <x v="112"/>
    <s v="630"/>
    <s v="TR2"/>
    <m/>
    <s v="E - Schd Compl Yr 0"/>
    <s v="Closed"/>
    <s v="RELW OTHR COMP OH   FMOB TR2  PRTO NTDE"/>
    <s v="Missing"/>
    <s v="Damper-Wood"/>
    <s v="Install"/>
    <s v="46311269"/>
    <s v="T2 WV KESWICK-TRINITY 15/191 INS DMPW"/>
    <s v="ICW"/>
  </r>
  <r>
    <s v="LC"/>
    <s v="128707515"/>
    <s v="009/046"/>
    <s v="T2 EI LOS ESTEROS-METCALF 9/46 BNT STEEL"/>
    <s v="METCALF"/>
    <s v="ETL.5353.TOWR"/>
    <d v="2024-05-03T00:00:00"/>
    <d v="2024-05-03T00:00:00"/>
    <d v="2025-01-25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Structure-Tower"/>
    <s v="Repair"/>
    <s v="46298825"/>
    <s v="T2 EI LOS ESTEROS-METCALF 9/46 BNT STEEL"/>
    <s v="ICQ"/>
  </r>
  <r>
    <s v="LC"/>
    <s v="128707641"/>
    <s v="001/007"/>
    <s v="T2 EI MENDOCINO-WILLITS 1/007 RPL STRW"/>
    <s v="WILLITS"/>
    <s v="ETL.7540.POLE.WOOD"/>
    <d v="2024-05-03T00:00:00"/>
    <d v="2024-05-03T00:00:00"/>
    <d v="2025-01-06T00:00:00"/>
    <x v="0"/>
    <m/>
    <d v="2025-05-03T00:00:00"/>
    <x v="112"/>
    <s v="372T"/>
    <s v="TR2"/>
    <m/>
    <s v="E - Schd Compl Yr 0"/>
    <s v="Closed"/>
    <s v="RELW INSP REMT SWRK CLR  ACCH COMP OH   FMOB TR2  PRTO FRAB"/>
    <s v="No Good/Out of Stdrd"/>
    <s v="Structure-Wood"/>
    <s v="Replace"/>
    <s v="35574334"/>
    <s v="T2 EI MENDOCINO-WILLITS 1/007 RPL STRW"/>
    <s v="70Y"/>
  </r>
  <r>
    <s v="LC"/>
    <s v="128707698"/>
    <s v="002/007"/>
    <s v="T2 EI OAKHURST TAP 2/007 COTTER"/>
    <s v="FRESNO"/>
    <s v="ETL.1252.INSL.NCER"/>
    <d v="2024-05-03T00:00:00"/>
    <d v="2024-05-03T00:00:00"/>
    <d v="2024-08-20T00:00:00"/>
    <x v="0"/>
    <m/>
    <d v="2024-11-03T00:00:00"/>
    <x v="112"/>
    <s v="630"/>
    <s v="TR2"/>
    <m/>
    <s v="E - Schd Compl Yr 0"/>
    <s v="Closed"/>
    <s v="RELW INSP COMP OH   FMOB TR2  PRTO DURA BRIN"/>
    <s v="No Good/Out of Stdrd"/>
    <s v="Insulator-Wood"/>
    <s v="Repair"/>
    <s v="46265372"/>
    <s v="T2 EI OAKHURST TAP 2/007 COTTER"/>
    <s v="ICW"/>
  </r>
  <r>
    <s v="LC"/>
    <s v="128707806"/>
    <s v="013/077"/>
    <s v="T2 EI SS-MLS SS-MTC #1 13/77 RPR FOND"/>
    <s v="VICTOR"/>
    <s v="ETL.3830.TOWR"/>
    <d v="2024-05-03T00:00:00"/>
    <d v="2024-05-03T00:00:00"/>
    <d v="2025-04-30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Foundation/Concrete-Tower"/>
    <s v="Repair"/>
    <s v="46416616"/>
    <s v="T2 EI SS-MLS SS-MTC #1 13/77 RPR FOND"/>
    <s v="ICQ"/>
  </r>
  <r>
    <s v="LC"/>
    <s v="128708172"/>
    <s v="035/008"/>
    <s v="T2 EI BRIDGEVLE-GARBRVILE 35/08 RPR GYWW"/>
    <s v="EUREKA"/>
    <s v="ETL.6220.POLE.NWOD"/>
    <d v="2024-05-03T00:00:00"/>
    <d v="2024-05-03T00:00:00"/>
    <d v="2024-10-02T00:00:00"/>
    <x v="0"/>
    <m/>
    <d v="2024-08-03T00:00:00"/>
    <x v="112"/>
    <s v="630"/>
    <s v="TR2"/>
    <m/>
    <s v="E - Schd Compl Yr 0"/>
    <s v="Closed"/>
    <s v="RELW INSP COMP OH   FMOB TR2  PRTO FRAB DURA BRIN"/>
    <s v="No Good/Out of Stdrd"/>
    <s v="Guy Wire-Wood"/>
    <s v="Repair"/>
    <s v="46249613"/>
    <s v="T2 EI BRIDGEVLE-GARBRVILE 35/08 RPR GYWW"/>
    <s v="ICW"/>
  </r>
  <r>
    <s v="LC"/>
    <s v="128708288"/>
    <s v="005/096"/>
    <s v="T2 EI CORDELIA #1 TAP 05/096 RPR STRW"/>
    <s v="SACTO"/>
    <s v="ETL.8182.POLE.WOOD"/>
    <d v="2024-05-03T00:00:00"/>
    <d v="2024-05-03T00:00:00"/>
    <d v="2025-04-25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Structure-Wood"/>
    <s v="Repair"/>
    <s v="46337389"/>
    <s v="T2 EI CORDELIA #1 TAP 05/096 RPR STRW"/>
    <s v="ICW"/>
  </r>
  <r>
    <s v="LC"/>
    <s v="128708325"/>
    <s v="005/096"/>
    <s v="T2 EI CORDELIA #1 TAP 05/096 RPL HRDW"/>
    <s v="SACTO"/>
    <s v="ETL.8182.POLE.WOOD"/>
    <d v="2024-05-03T00:00:00"/>
    <d v="2024-05-03T00:00:00"/>
    <d v="2025-04-25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Hardware-Wood"/>
    <s v="Replace"/>
    <s v="46337388"/>
    <s v="T2 EI CORDELIA #1 TAP 05/096 RPL HRDW"/>
    <s v="ICW"/>
  </r>
  <r>
    <s v="LC"/>
    <s v="128708385"/>
    <s v="005/095"/>
    <s v="T2 EI CORDELIA #1 TAP 05/95C RPR GYWW"/>
    <s v="SACTO"/>
    <s v="ETL.8182.POLE.STPS"/>
    <d v="2024-05-03T00:00:00"/>
    <d v="2024-05-03T00:00:00"/>
    <d v="2025-04-26T00:00:00"/>
    <x v="0"/>
    <m/>
    <d v="2025-05-03T00:00:00"/>
    <x v="112"/>
    <s v="630"/>
    <s v="TR2"/>
    <m/>
    <s v="E - Schd Compl Yr 0"/>
    <s v="Closed"/>
    <s v="RELW INSP COMP OH   FMOB TR2  PRTO"/>
    <s v="No Good/Out of Stdrd"/>
    <s v="Guy Wire-Wood"/>
    <s v="Repair"/>
    <s v="46337391"/>
    <s v="T2 EI CORDELIA #1 TAP 05/95C RPR GYWW"/>
    <s v="ICW"/>
  </r>
  <r>
    <s v="LC"/>
    <s v="128708397"/>
    <s v="005/095"/>
    <s v="T2 EI CORDELIA #1 TAP 05/95R RPR GYWW"/>
    <s v="SACTO"/>
    <s v="ETL.8182.POLE.STPS"/>
    <d v="2024-05-03T00:00:00"/>
    <d v="2024-05-03T00:00:00"/>
    <d v="2025-04-26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Guy Wire-Wood"/>
    <s v="Repair"/>
    <s v="46337390"/>
    <s v="T2 EI CORDELIA #1 TAP 05/95R RPR GYWW"/>
    <s v="ICW"/>
  </r>
  <r>
    <s v="LC"/>
    <s v="128708445"/>
    <s v="025/144"/>
    <s v="T2 TSL-SLD-MNTC 25/144 RPR CONDW"/>
    <s v="VICTOR"/>
    <s v="ETL.4000.INSL.NCER"/>
    <d v="2024-05-03T00:00:00"/>
    <d v="2024-05-03T00:00:00"/>
    <d v="2025-02-25T00:00:00"/>
    <x v="0"/>
    <m/>
    <d v="2025-05-03T00:00:00"/>
    <x v="112"/>
    <s v="630"/>
    <s v="TR2"/>
    <m/>
    <s v="E - Schd Compl Yr 0"/>
    <s v="Closed"/>
    <s v="RELW COMP OH   FMOB TR2  PRTO PGEQ"/>
    <s v="No Good/Out of Stdrd"/>
    <s v="Conductor-Wood"/>
    <s v="Repair"/>
    <s v="46325928"/>
    <s v="T2 TSL-SLD-MNTC 25/144 RPR CONDW"/>
    <s v="ICW"/>
  </r>
  <r>
    <s v="LC"/>
    <s v="128708520"/>
    <s v="027/460"/>
    <s v="T2 WV KESWICK-TRINITY 27/460 INS DMPW"/>
    <s v="TABLEMTN"/>
    <s v="ETL.7270.INSL"/>
    <d v="2024-05-03T00:00:00"/>
    <d v="2024-05-03T00:00:00"/>
    <d v="2025-04-02T00:00:00"/>
    <x v="0"/>
    <m/>
    <d v="2025-05-03T00:00:00"/>
    <x v="112"/>
    <s v="630"/>
    <s v="TR2"/>
    <m/>
    <s v="E - Schd Compl Yr 0"/>
    <s v="Closed"/>
    <s v="RELW OTHR COMP OH   FMOB TR2  PRTO NTDE"/>
    <s v="Missing"/>
    <s v="Damper-Wood"/>
    <s v="Install"/>
    <s v="46311267"/>
    <s v="T2 WV KESWICK-TRINITY 27/460 INS DMPW"/>
    <s v="ICW"/>
  </r>
  <r>
    <s v="LC"/>
    <s v="128708630"/>
    <s v="010/069"/>
    <s v="T2 COTTORWOOD-LOGAN 10/069 RPR INSS"/>
    <s v="TABLEMTN"/>
    <s v="ETL.4570.INSL"/>
    <d v="2024-05-03T00:00:00"/>
    <d v="2024-05-03T00:00:00"/>
    <d v="2024-12-17T00:00:00"/>
    <x v="0"/>
    <m/>
    <d v="2025-05-03T00:00:00"/>
    <x v="112"/>
    <s v="628"/>
    <s v="TR2"/>
    <m/>
    <s v="E - Schd Compl Yr 0"/>
    <s v="Closed"/>
    <s v="RELW COMP OH   FMOB TR2  PRTO PGEQ"/>
    <s v="No Good/Out of Stdrd"/>
    <s v="Insulator-Steel"/>
    <s v="Repair"/>
    <s v="46300592"/>
    <s v="T2 COTTORWOOD-LOGAN 10/069 RPR INSS"/>
    <s v="ICS"/>
  </r>
  <r>
    <s v="LC"/>
    <s v="128708779"/>
    <s v="003/030B"/>
    <s v="T2 DI CRG VIEW-CASCADE 03/30B RPR JUMW"/>
    <s v="TABLEMTN"/>
    <s v="ETL.1350.INSL.NCER"/>
    <d v="2024-05-03T00:00:00"/>
    <d v="2024-05-03T00:00:00"/>
    <d v="2024-09-06T00:00:00"/>
    <x v="0"/>
    <m/>
    <d v="2024-08-03T00:00:00"/>
    <x v="112"/>
    <s v="630"/>
    <s v="TR2"/>
    <m/>
    <s v="E - Schd Compl Yr 0"/>
    <s v="Closed"/>
    <s v="RELW FIRE SPCR COMP OH   TR2  PRTO AIR  DURA BRIN"/>
    <s v="No Good/Out of Stdrd"/>
    <s v="Jumper-Wood"/>
    <s v="Repair"/>
    <s v="46249495"/>
    <s v="T2 DI CRG VIEW-CASCADE 03/30B RPR JUMW"/>
    <s v="ICW"/>
  </r>
  <r>
    <s v="LC"/>
    <s v="128708802"/>
    <s v="021/003"/>
    <s v="T2 EI RIO DLL JCT-BRDGVLLE 21/3 RPL STRW"/>
    <s v="EUREKA"/>
    <s v="ETL.7850.POLE.WOOD"/>
    <d v="2024-05-03T00:00:00"/>
    <d v="2024-05-03T00:00:00"/>
    <d v="2025-06-09T00:00:00"/>
    <x v="1"/>
    <m/>
    <d v="2025-05-03T00:00:00"/>
    <x v="112"/>
    <s v="372T"/>
    <s v="TR2"/>
    <m/>
    <s v="E - Schd Compl Yr 0"/>
    <s v="Closed"/>
    <s v="RELW INSP COMP OH   FMOB TR2  PRTO FRAB"/>
    <s v="No Good/Out of Stdrd"/>
    <s v="Structure-Wood"/>
    <s v="Replace"/>
    <s v="35572961"/>
    <s v="T2 EI RIO DLL JCT-BRDGVLLE 21/3 RPL STRW"/>
    <s v="70Y"/>
  </r>
  <r>
    <s v="LC"/>
    <s v="128708803"/>
    <s v="022/003"/>
    <s v="T2 EI RIO DLL JCT-BRDGVLLE 22/3 RPL ANCW"/>
    <s v="EUREKA"/>
    <s v="ETL.7850.POLE.WOOD"/>
    <d v="2024-05-03T00:00:00"/>
    <d v="2024-05-03T00:00:00"/>
    <d v="2025-05-17T00:00:00"/>
    <x v="1"/>
    <m/>
    <d v="2025-05-03T00:00:00"/>
    <x v="112"/>
    <s v="637T"/>
    <s v="TR2"/>
    <m/>
    <s v="E - Schd Compl Yr 0"/>
    <s v="Closed"/>
    <s v="RELW INSP COMP OH   FMOB TR2  PRTO FRAB"/>
    <s v="No Good/Out of Stdrd"/>
    <s v="Anchor-Wood"/>
    <s v="Replace"/>
    <s v="35572962"/>
    <s v="T2 EI RIO DLL JCT-BRDGVLLE 22/3 RPL ANCW"/>
    <s v="93E"/>
  </r>
  <r>
    <s v="LC"/>
    <s v="128708815"/>
    <s v="021/112"/>
    <s v="T2 TESLA-NEWARK #1 21/112 TOUCH"/>
    <s v="CONCORD"/>
    <s v="ETL.5720.TOWR"/>
    <d v="2024-05-03T00:00:00"/>
    <d v="2024-05-03T00:00:00"/>
    <d v="2025-04-30T00:00:00"/>
    <x v="0"/>
    <m/>
    <d v="2024-08-03T00:00:00"/>
    <x v="112"/>
    <s v="543"/>
    <s v="TR2"/>
    <m/>
    <s v="E - Schd Compl Yr 0"/>
    <s v="Closed"/>
    <s v="RELW COMP OH   FMOB TR2  PRTO FRAB NTDE PGEQ DURA BRIN"/>
    <s v="No Good/Out of Stdrd"/>
    <s v="Structure-Tower"/>
    <s v="Repair"/>
    <s v="46485416"/>
    <s v="T2 TESLA-NEWARK #1 21/112 TOUCH"/>
    <s v="ICQ"/>
  </r>
  <r>
    <s v="LC"/>
    <s v="128708853"/>
    <s v="005/100"/>
    <s v="T2 EI CORDELIA #1 TAP 05/100 WASH INSW"/>
    <s v="SACTO"/>
    <s v="ETL.8182.INSL"/>
    <d v="2024-05-03T00:00:00"/>
    <d v="2024-05-03T00:00:00"/>
    <d v="2025-04-24T00:00:00"/>
    <x v="0"/>
    <m/>
    <d v="2025-05-03T00:00:00"/>
    <x v="112"/>
    <s v="622"/>
    <s v="TR2"/>
    <m/>
    <s v="E - Schd Compl Yr 0"/>
    <s v="Closed"/>
    <s v="RELW INSP COMP OH   FMOB TR2  PRTO"/>
    <s v="Contaminated"/>
    <s v="Insulator"/>
    <s v="Ground Wash"/>
    <s v="46337351"/>
    <s v="T2 EI CORDELIA #1 TAP 05/100 WASH INSW"/>
    <s v="ICD"/>
  </r>
  <r>
    <s v="LC"/>
    <s v="128708860"/>
    <s v="005/100"/>
    <s v="T2 EI CORDELIA #1 TAP 05/100 RPR STRW"/>
    <s v="SACTO"/>
    <s v="ETL.8182.POLE.WOOD"/>
    <d v="2024-05-03T00:00:00"/>
    <d v="2024-05-03T00:00:00"/>
    <d v="2025-04-24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Structure-Wood"/>
    <s v="Repair"/>
    <s v="46337386"/>
    <s v="T2 EI CORDELIA #1 TAP 05/100 RPR STRW"/>
    <s v="ICW"/>
  </r>
  <r>
    <s v="LC"/>
    <s v="128708862"/>
    <s v="005/030"/>
    <s v="T2 WV MORR BY-SN LUS BSP#2 5/30 INS DAMS"/>
    <s v="PISMOBCH"/>
    <s v="ETL.2820.INSL"/>
    <d v="2024-05-03T00:00:00"/>
    <d v="2024-05-03T00:00:00"/>
    <d v="2025-01-29T00:00:00"/>
    <x v="0"/>
    <m/>
    <d v="2025-05-03T00:00:00"/>
    <x v="112"/>
    <s v="628"/>
    <s v="TR2"/>
    <m/>
    <s v="E - Schd Compl Yr 0"/>
    <s v="Closed"/>
    <s v="RELW OTHR COMP OH   FMOB TR2  PRTO NTDE"/>
    <s v="Missing"/>
    <s v="Damper-Steel"/>
    <s v="Install"/>
    <s v="46329531"/>
    <s v="T2 WV MORR BY-SN LUS BSP#2 5/30 INS DAMS"/>
    <s v="ICS"/>
  </r>
  <r>
    <s v="LC"/>
    <s v="128708908"/>
    <s v="005/030"/>
    <s v="T2 WV MORR BY-SN LUS BSP#2 5/30 RPR JUMS"/>
    <s v="PISMOBCH"/>
    <s v="ETL.2820.INSL"/>
    <d v="2024-05-03T00:00:00"/>
    <d v="2024-05-03T00:00:00"/>
    <d v="2025-01-29T00:00:00"/>
    <x v="0"/>
    <m/>
    <d v="2025-05-03T00:00:00"/>
    <x v="112"/>
    <s v="628"/>
    <s v="TR2"/>
    <m/>
    <s v="E - Schd Compl Yr 0"/>
    <s v="Closed"/>
    <s v="RELW OTHR COMP OH   FMOB TR2  PRTO"/>
    <s v="No Good/Out of Stdrd"/>
    <s v="Jumper-Steel"/>
    <s v="Repair"/>
    <s v="46329532"/>
    <s v="T2 WV MORR BY-SN LUS BSP#2 5/30 RPR JUMS"/>
    <s v="ICS"/>
  </r>
  <r>
    <s v="LC"/>
    <s v="128708912"/>
    <s v="028/003"/>
    <s v="T2 TRINITY-MAPLE CREEK_028/003L GO95"/>
    <s v="EUREKA"/>
    <s v="ETL.8170.POLE.WDPS"/>
    <d v="2024-05-03T00:00:00"/>
    <d v="2024-05-03T00:00:00"/>
    <d v="2025-04-13T00:00:00"/>
    <x v="0"/>
    <m/>
    <d v="2025-05-03T00:00:00"/>
    <x v="112"/>
    <s v="401"/>
    <s v="TR2"/>
    <m/>
    <s v="E - Schd Compl Yr 0"/>
    <s v="Closed"/>
    <s v="REGW OTHR COMP OH   FMOB TR2  PRTO FRAB NTDE"/>
    <s v="Clearance"/>
    <s v="GO95 Clear Infract-Wood"/>
    <s v="To Be Corrected"/>
    <s v="35557694"/>
    <s v="T2 TRINITY-MAPLE CREEK_028/003R GO95"/>
    <s v="93G"/>
  </r>
  <r>
    <s v="LC"/>
    <s v="128708913"/>
    <s v="028/003"/>
    <s v="T2 TRINITY-MAPLE CREEK_028/003R GO95"/>
    <s v="EUREKA"/>
    <s v="ETL.8170.POLE.WDPS"/>
    <d v="2024-05-03T00:00:00"/>
    <d v="2024-05-03T00:00:00"/>
    <d v="2025-04-13T00:00:00"/>
    <x v="0"/>
    <m/>
    <d v="2025-05-03T00:00:00"/>
    <x v="112"/>
    <s v="401T"/>
    <s v="TR2"/>
    <m/>
    <s v="E - Schd Compl Yr 0"/>
    <s v="Closed"/>
    <s v="RELW OTHR COMP OH   FMOB TR2  PRTO FRAB NTDE"/>
    <s v="Clearance"/>
    <s v="GO95 Clear Infract-Wood"/>
    <s v="To Be Corrected"/>
    <s v="35557694"/>
    <s v="T2 TRINITY-MAPLE CREEK_028/003R GO95"/>
    <s v="93G"/>
  </r>
  <r>
    <s v="LC"/>
    <s v="128708914"/>
    <s v="028/003"/>
    <s v="T2 TRINITY-MAPLE CREEK_028/003C GO95"/>
    <s v="EUREKA"/>
    <s v="ETL.8170.POLE.WDPS"/>
    <d v="2024-05-03T00:00:00"/>
    <d v="2024-05-03T00:00:00"/>
    <d v="2025-04-13T00:00:00"/>
    <x v="0"/>
    <m/>
    <d v="2025-05-03T00:00:00"/>
    <x v="112"/>
    <s v="401"/>
    <s v="TR2"/>
    <m/>
    <s v="E - Schd Compl Yr 0"/>
    <s v="Closed"/>
    <s v="REGW OTHR COMP OH   FMOB TR2  PRTO FRAB NTDE"/>
    <s v="Clearance"/>
    <s v="GO95 Clear Infract-Wood"/>
    <s v="To Be Corrected"/>
    <s v="35557694"/>
    <s v="T2 TRINITY-MAPLE CREEK_028/003R GO95"/>
    <s v="93G"/>
  </r>
  <r>
    <s v="LC"/>
    <s v="128709030"/>
    <s v="011/157"/>
    <s v="T2 DELTA-MTN GATE JCT 11/157 RPL STRW"/>
    <s v="TABLEMTN"/>
    <s v="ETL.6750.POLE.WOOD"/>
    <d v="2024-05-03T00:00:00"/>
    <d v="2024-05-03T00:00:00"/>
    <d v="2024-05-03T00:00:00"/>
    <x v="1"/>
    <m/>
    <d v="2025-05-03T00:00:00"/>
    <x v="112"/>
    <s v="372T"/>
    <s v="TR2"/>
    <m/>
    <s v="E - Schd Compl Yr 0"/>
    <s v="Open"/>
    <s v="RELW INSP COMP OH   FMOB TR2  PRTO FRAB"/>
    <s v="No Good/Out of Stdrd"/>
    <s v="Structure-Wood"/>
    <s v="Replace"/>
    <s v="35557676"/>
    <s v="T2 EI DELTA-MTN GATE JCT 11/157 RPL STRW"/>
    <s v="70Y"/>
  </r>
  <r>
    <s v="LC"/>
    <s v="128709078"/>
    <s v="003/073"/>
    <s v="T2 VOLTA-SOUTH 3/073 GO95"/>
    <s v="TABLEMTN"/>
    <s v="ETL.8300.POLE.NWOD"/>
    <d v="2024-05-03T00:00:00"/>
    <d v="2024-05-03T00:00:00"/>
    <d v="2025-01-13T00:00:00"/>
    <x v="0"/>
    <m/>
    <d v="2025-05-03T00:00:00"/>
    <x v="112"/>
    <s v="401T"/>
    <s v="TR2"/>
    <m/>
    <s v="E - Schd Compl Yr 0"/>
    <s v="Closed"/>
    <s v="RELW OTHR COMP OH   FMOB TR2  PRTO FRAB NTDE"/>
    <s v="Clearance"/>
    <s v="GO95 Clear Infract-Wood"/>
    <s v="To Be Corrected"/>
    <s v="35556393"/>
    <s v="T2 VOLTA-SOUTH 3/073 GO95"/>
    <s v="93G"/>
  </r>
  <r>
    <s v="LC"/>
    <s v="128709097"/>
    <s v="003/030C"/>
    <s v="T2 DI CRG VIEW-CASCADE 03/30C RPR JUMW"/>
    <s v="TABLEMTN"/>
    <s v="ETL.1350.INSL.NCER"/>
    <d v="2024-05-03T00:00:00"/>
    <d v="2024-05-03T00:00:00"/>
    <d v="2024-09-06T00:00:00"/>
    <x v="0"/>
    <m/>
    <d v="2024-08-03T00:00:00"/>
    <x v="112"/>
    <s v="630"/>
    <s v="TR2"/>
    <m/>
    <s v="E - Schd Compl Yr 0"/>
    <s v="Closed"/>
    <s v="RELW FIRE SPCR COMP OH   TR2  PRTO AIR  DURA BRIN"/>
    <s v="No Good/Out of Stdrd"/>
    <s v="Jumper-Wood"/>
    <s v="Repair"/>
    <s v="46249497"/>
    <s v="T2 DI CRG VIEW-CASCADE 03/30C RPR JUMW"/>
    <s v="ICW"/>
  </r>
  <r>
    <s v="LC"/>
    <s v="128709219"/>
    <s v="003/030A"/>
    <s v="T2 DI CRG VIEW-CASCADE 03/30A RPR JUMW"/>
    <s v="TABLEMTN"/>
    <s v="ETL.1350.INSL.NCER"/>
    <d v="2024-05-03T00:00:00"/>
    <d v="2024-05-03T00:00:00"/>
    <d v="2024-09-06T00:00:00"/>
    <x v="0"/>
    <m/>
    <d v="2024-08-03T00:00:00"/>
    <x v="112"/>
    <s v="630"/>
    <s v="TR2"/>
    <m/>
    <s v="E - Schd Compl Yr 0"/>
    <s v="Closed"/>
    <s v="RELW COMP OH   TR2  PRTO AIR  DURA BRIN"/>
    <s v="No Good/Out of Stdrd"/>
    <s v="Jumper-Wood"/>
    <s v="Repair"/>
    <s v="46249494"/>
    <s v="T2 DI CRG VIEW-CASCADE 03/30A RPR JUMW"/>
    <s v="ICW"/>
  </r>
  <r>
    <s v="LC"/>
    <s v="128709350"/>
    <s v="004/001"/>
    <s v="T2 DI LAYTONVILLE-COVELO 04/01 INS STRW"/>
    <s v="WILLITS"/>
    <s v="ETL.7390.POLE.WOOD"/>
    <d v="2024-05-03T00:00:00"/>
    <d v="2024-05-03T00:00:00"/>
    <d v="2024-07-11T00:00:00"/>
    <x v="0"/>
    <m/>
    <d v="2025-05-03T00:00:00"/>
    <x v="112"/>
    <s v="630"/>
    <s v="TR2"/>
    <m/>
    <s v="E - Schd Compl Yr 0"/>
    <s v="Closed"/>
    <s v="RELW ACCL COMP OH   TR2  PRTO AIR  FRAB DURA BRIN"/>
    <s v="Overgrown"/>
    <s v="Structure-Wood"/>
    <s v="Inspect"/>
    <s v="46252699"/>
    <s v="T2 DI LAYTONVILLE-COVELO 04/01 INS STRW"/>
    <s v="ICW"/>
  </r>
  <r>
    <s v="LC"/>
    <s v="128709413"/>
    <s v="003/024"/>
    <s v="T2NT EI PIT #3-CARBERRY SS 3/24 RMV STEP"/>
    <s v="TABLEMTN"/>
    <s v="ETL.5450.TOWR"/>
    <d v="2024-05-03T00:00:00"/>
    <d v="2024-05-03T00:00:00"/>
    <d v="2025-04-11T00:00:00"/>
    <x v="0"/>
    <m/>
    <d v="2027-05-03T00:00:00"/>
    <x v="112"/>
    <s v="543"/>
    <s v="TR2"/>
    <m/>
    <s v="E - Schd Compl Yr 0"/>
    <s v="Closed"/>
    <s v="RELW INSP COMP OH   FMOB TR2  PRTO FRAB NTDE"/>
    <s v="No Good/Out of Stdrd"/>
    <s v="Hardware-Tower"/>
    <s v="Replace"/>
    <s v="46381993"/>
    <s v="T2NT EI PIT #3-CARBERRY SS 3/24 RMV STEP"/>
    <s v="ICQ"/>
  </r>
  <r>
    <s v="LC"/>
    <s v="128709417"/>
    <s v="002/020"/>
    <s v="T2 EI PIT#3-CRBRRY SS 2/20 RMV STEPS"/>
    <s v="TABLEMTN"/>
    <s v="ETL.5450.TOWR"/>
    <d v="2024-05-03T00:00:00"/>
    <d v="2024-05-03T00:00:00"/>
    <d v="2025-04-11T00:00:00"/>
    <x v="0"/>
    <m/>
    <d v="2025-05-03T00:00:00"/>
    <x v="112"/>
    <s v="543"/>
    <s v="TR2"/>
    <m/>
    <s v="E - Schd Compl Yr 0"/>
    <s v="Closed"/>
    <s v="RELW INSP COMP OH   FMOB TR2  PRTO FRAB NTDE"/>
    <s v="No Good/Out of Stdrd"/>
    <s v="Hardware-Tower"/>
    <s v="Replace"/>
    <s v="46381994"/>
    <s v="T2 EI PIT#3-CRBRRY SS 2/20 RMV STEPS"/>
    <s v="ICQ"/>
  </r>
  <r>
    <s v="LC"/>
    <s v="128709424"/>
    <s v="003/026"/>
    <s v="T2 EI PIT#3-CARBERRY SS 3/26 RPR FOND"/>
    <s v="TABLEMTN"/>
    <s v="ETL.5450.TOWR"/>
    <d v="2024-05-03T00:00:00"/>
    <d v="2024-05-03T00:00:00"/>
    <d v="2025-04-11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Foundation/Concrete-Tower"/>
    <s v="Repair"/>
    <s v="46381995"/>
    <s v="T2 EI PIT#3-CARBERRY SS 3/26 RPR FOND"/>
    <s v="ICQ"/>
  </r>
  <r>
    <s v="LC"/>
    <s v="128709433"/>
    <s v="002/019"/>
    <s v="T2 EI PIT#3-CRBRRY SS 2/19 RMV STEPS"/>
    <s v="TABLEMTN"/>
    <s v="ETL.5450.TOWR"/>
    <d v="2024-05-03T00:00:00"/>
    <d v="2024-05-03T00:00:00"/>
    <d v="2025-04-11T00:00:00"/>
    <x v="0"/>
    <m/>
    <d v="2025-05-03T00:00:00"/>
    <x v="112"/>
    <s v="543"/>
    <s v="TR2"/>
    <m/>
    <s v="E - Schd Compl Yr 0"/>
    <s v="Closed"/>
    <s v="RELW INSP COMP OH   FMOB TR2  PRTO FRAB NTDE"/>
    <s v="No Good/Out of Stdrd"/>
    <s v="Hardware-Tower"/>
    <s v="Replace"/>
    <s v="46381996"/>
    <s v="T2 EI PIT#3-CRBRRY SS 2/19 RMV STEPS"/>
    <s v="ICQ"/>
  </r>
  <r>
    <s v="LC"/>
    <s v="128709441"/>
    <s v="003/027"/>
    <s v="T2NT EI PIT#3-CARBERRY SS 3/27 RMV STEP"/>
    <s v="TABLEMTN"/>
    <s v="ETL.5450.TOWR"/>
    <d v="2024-05-03T00:00:00"/>
    <d v="2024-05-03T00:00:00"/>
    <d v="2025-04-11T00:00:00"/>
    <x v="0"/>
    <m/>
    <d v="2027-05-03T00:00:00"/>
    <x v="112"/>
    <s v="543"/>
    <s v="TR2"/>
    <m/>
    <s v="E - Schd Compl Yr 0"/>
    <s v="Closed"/>
    <s v="RELW INSP COMP OH   FMOB TR2  PRTO FRAB NTDE"/>
    <s v="No Good/Out of Stdrd"/>
    <s v="Hardware-Tower"/>
    <s v="Replace"/>
    <s v="46381997"/>
    <s v="T2NT EI PIT#3-CARBERRY SS 3/27 RMV STEP"/>
    <s v="ICQ"/>
  </r>
  <r>
    <s v="LC"/>
    <s v="128709642"/>
    <s v="005/102"/>
    <s v="T2 EI CORDELIA #1 TAP 05/102R RPR GYWW"/>
    <s v="SACTO"/>
    <s v="ETL.8182.POLE.STPS"/>
    <d v="2024-05-03T00:00:00"/>
    <d v="2024-05-03T00:00:00"/>
    <d v="2025-04-24T00:00:00"/>
    <x v="0"/>
    <m/>
    <d v="2025-05-03T00:00:00"/>
    <x v="112"/>
    <s v="630"/>
    <s v="TR2"/>
    <m/>
    <s v="E - Schd Compl Yr 0"/>
    <s v="Closed"/>
    <s v="RELW INSP COMP OH   FMOB TR2  PRTO FRAB"/>
    <s v="No Good/Out of Stdrd"/>
    <s v="Guy Wire-Wood"/>
    <s v="Repair"/>
    <s v="46337385"/>
    <s v="T2 EI CORDELIA #1 TAP 05/102R RPR GYWW"/>
    <s v="ICW"/>
  </r>
  <r>
    <s v="LC"/>
    <s v="128709660"/>
    <s v="000/003"/>
    <s v="T2 DI PIT#1-MCARTHR 0/3  RPR JUMW"/>
    <s v="TABLEMTN"/>
    <s v="ETL.7790.INSL.NCER"/>
    <d v="2024-05-03T00:00:00"/>
    <d v="2024-05-03T00:00:00"/>
    <d v="2024-09-04T00:00:00"/>
    <x v="0"/>
    <m/>
    <d v="2024-08-03T00:00:00"/>
    <x v="112"/>
    <s v="630"/>
    <s v="TR2"/>
    <m/>
    <s v="E - Schd Compl Yr 0"/>
    <s v="Closed"/>
    <s v="RELW FIRE SPCR COMP OH   TR2  PRTO AIR  DURA BRIN"/>
    <s v="No Good/Out of Stdrd"/>
    <s v="Jumper-Wood"/>
    <s v="Repair"/>
    <s v="46247568"/>
    <s v="T2 DI PIT#1-MCARTHR 0/3  RPR JUMW"/>
    <s v="ICW"/>
  </r>
  <r>
    <s v="LC"/>
    <s v="128709782"/>
    <s v="000/000C"/>
    <s v="T2 DI PIT#3-PIT#1 0/0C RPR JUMS"/>
    <s v="TABLEMTN"/>
    <s v="ETL.5400.INSL.NCER"/>
    <d v="2024-05-03T00:00:00"/>
    <d v="2024-05-03T00:00:00"/>
    <d v="2024-08-22T00:00:00"/>
    <x v="0"/>
    <m/>
    <d v="2024-08-03T00:00:00"/>
    <x v="112"/>
    <s v="628"/>
    <s v="TR2"/>
    <m/>
    <s v="E - Schd Compl Yr 0"/>
    <s v="Closed"/>
    <s v="RELW FIRE COMP OH   TR2  PRTO AIR  DURA BRIN"/>
    <s v="No Good/Out of Stdrd"/>
    <s v="Jumper-Steel"/>
    <s v="Repair"/>
    <s v="46247589"/>
    <s v="T2 DI PIT#3-PIT#1  0/0C  RPR JUMS"/>
    <s v="ICS"/>
  </r>
  <r>
    <s v="LC"/>
    <s v="128709787"/>
    <s v="000/000B"/>
    <s v="T2 DI PIT#3-PIT#1 0/0B  RPR JUMS"/>
    <s v="TABLEMTN"/>
    <s v="ETL.5400.INSL.NCER"/>
    <d v="2024-05-03T00:00:00"/>
    <d v="2024-05-03T00:00:00"/>
    <d v="2024-08-22T00:00:00"/>
    <x v="0"/>
    <m/>
    <d v="2024-08-03T00:00:00"/>
    <x v="112"/>
    <s v="628"/>
    <s v="TR2"/>
    <m/>
    <s v="E - Schd Compl Yr 0"/>
    <s v="Closed"/>
    <s v="RELW FIRE COMP OH   TR2  PRTO AIR  DURA BRIN"/>
    <s v="No Good/Out of Stdrd"/>
    <s v="Jumper-Steel"/>
    <s v="Repair"/>
    <s v="46247588"/>
    <s v="T2 DI PIT#3-PIT#1 0/0B  RPR JUMS"/>
    <s v="ICS"/>
  </r>
  <r>
    <s v="LC"/>
    <s v="128709919"/>
    <s v="033/002"/>
    <s v="T2 EI TRINTY-MAPLE CRK 33/02L RMV VEG"/>
    <s v="EUREKA"/>
    <s v="ETL.8170.POLE.WDPS"/>
    <d v="2024-05-03T00:00:00"/>
    <d v="2024-05-03T00:00:00"/>
    <d v="2024-11-06T00:00:00"/>
    <x v="0"/>
    <m/>
    <d v="2025-05-03T00:00:00"/>
    <x v="112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09950"/>
    <s v="031/006"/>
    <s v="T2 EI TRINITY-MAPLE CREEK 31/06 CGI"/>
    <s v="EUREKA"/>
    <s v="ETL.8170.POLE.WOOD"/>
    <d v="2024-05-03T00:00:00"/>
    <d v="2024-05-03T00:00:00"/>
    <d v="2025-04-18T00:00:00"/>
    <x v="0"/>
    <m/>
    <d v="2024-08-03T00:00:00"/>
    <x v="112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8710052"/>
    <s v="039/180"/>
    <s v="T2 EI RND MT-TBL MTN #2 39/180 RPR ANCT"/>
    <s v="TABLEMTN"/>
    <s v="ETL.6070.TOWR"/>
    <d v="2024-05-03T00:00:00"/>
    <d v="2024-05-03T00:00:00"/>
    <d v="2025-01-27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Anchor-Tower"/>
    <s v="Repair"/>
    <s v="46310381"/>
    <s v="T2 EI RND MT-TBL MTN #2 39/180 RPR ANCT"/>
    <s v="ICQ"/>
  </r>
  <r>
    <s v="LC"/>
    <s v="128710053"/>
    <s v="039/178"/>
    <s v="T2 EI RND MTN-TBL MT #2 39/178 RMV VEG"/>
    <s v="TABLEMTN"/>
    <s v="ETL.6070.TOWR"/>
    <d v="2024-05-03T00:00:00"/>
    <d v="2024-05-03T00:00:00"/>
    <d v="2024-11-07T00:00:00"/>
    <x v="0"/>
    <m/>
    <d v="2025-05-03T00:00:00"/>
    <x v="112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10113"/>
    <s v="021/094"/>
    <s v="T2 EI LS ESTRS-MTCLF 21/94 RPR FOND"/>
    <s v="METCALF"/>
    <s v="ETL.5353.TOWR"/>
    <d v="2024-05-03T00:00:00"/>
    <d v="2024-05-03T00:00:00"/>
    <d v="2025-01-24T00:00:00"/>
    <x v="0"/>
    <m/>
    <d v="2025-05-03T00:00:00"/>
    <x v="112"/>
    <s v="543"/>
    <s v="TR2"/>
    <m/>
    <s v="E - Schd Compl Yr 0"/>
    <s v="Closed"/>
    <s v="RELW INSP COMP OH   FMOB TR2  PRTO FRAB"/>
    <s v="No Good/Out of Stdrd"/>
    <s v="Foundation/Concrete-Tower"/>
    <s v="Repair"/>
    <s v="46298824"/>
    <s v="T2 EI LS ESTRS-MTCLF 21/94 RPR FOND"/>
    <s v="ICQ"/>
  </r>
  <r>
    <s v="LC"/>
    <s v="128710149"/>
    <s v="010/122"/>
    <s v="T2 EI KESWICK-TRINITY 10/122 RPR GYWW"/>
    <s v="TABLEMTN"/>
    <s v="ETL.7270.POLE.NWOD"/>
    <d v="2024-05-03T00:00:00"/>
    <d v="2024-05-03T00:00:00"/>
    <d v="2024-08-21T00:00:00"/>
    <x v="0"/>
    <m/>
    <d v="2024-08-03T00:00:00"/>
    <x v="112"/>
    <s v="630"/>
    <s v="TR2"/>
    <m/>
    <s v="E - Schd Compl Yr 0"/>
    <s v="Closed"/>
    <s v="RELW INSP COMP OH   FMOB TR2  PRTO FRAB DURA BRIN"/>
    <s v="No Good/Out of Stdrd"/>
    <s v="Guy Wire-Wood"/>
    <s v="Repair"/>
    <s v="46252091"/>
    <s v="T2 EI KESWICK-TRINITY 10/122 RPR GYWW"/>
    <s v="ICW"/>
  </r>
  <r>
    <s v="LC"/>
    <s v="128717003"/>
    <s v="000/000A"/>
    <s v="T2 DI PIT #3-PIT #1-00/00A RPR JUMS"/>
    <s v="TABLEMTN"/>
    <s v="ETL.5400.INSL.NCER"/>
    <d v="2024-05-06T00:00:00"/>
    <d v="2024-05-03T00:00:00"/>
    <d v="2024-08-22T00:00:00"/>
    <x v="0"/>
    <m/>
    <d v="2024-08-03T00:00:00"/>
    <x v="112"/>
    <s v="628"/>
    <s v="TR2"/>
    <m/>
    <s v="E - Schd Compl Yr 0"/>
    <s v="Closed"/>
    <s v="RELW COMP OH   TR2  PRTO AIR  DURA BRIN"/>
    <s v="No Good/Out of Stdrd"/>
    <s v="Jumper-Steel"/>
    <s v="Repair"/>
    <s v="46247587"/>
    <s v="T2 DI PIT #3-PIT #1-00/00A RPR JUMS"/>
    <s v="ICS"/>
  </r>
  <r>
    <s v="LC"/>
    <s v="128717044"/>
    <s v="000/009"/>
    <s v="T2 DI PIT #1-MC ARTHUR 00/09 RPR JUMW"/>
    <s v="TABLEMTN"/>
    <s v="ETL.7790.INSL.NCER"/>
    <d v="2024-05-06T00:00:00"/>
    <d v="2024-05-03T00:00:00"/>
    <d v="2024-09-04T00:00:00"/>
    <x v="0"/>
    <m/>
    <d v="2024-08-03T00:00:00"/>
    <x v="112"/>
    <s v="630"/>
    <s v="TR2"/>
    <m/>
    <s v="E - Schd Compl Yr 0"/>
    <s v="Closed"/>
    <s v="RELW COMP OH   TR2  PRTO AIR  DURA BRIN"/>
    <s v="No Good/Out of Stdrd"/>
    <s v="Jumper-Wood"/>
    <s v="Repair"/>
    <s v="46250281"/>
    <s v="T2 DI PIT #1-MC ARTHUR 00/09 RPR JUMW"/>
    <s v="ICW"/>
  </r>
  <r>
    <s v="LC"/>
    <s v="128717079"/>
    <s v="009/072"/>
    <s v="T2 DI CARIBOU-TABLE MTN-09/72 RPR JMPS"/>
    <s v="TABLEMTN"/>
    <s v="ETL.4440.INSL.CERA"/>
    <d v="2024-05-06T00:00:00"/>
    <d v="2024-05-03T00:00:00"/>
    <d v="2024-06-06T00:00:00"/>
    <x v="0"/>
    <m/>
    <d v="2024-08-03T00:00:00"/>
    <x v="112"/>
    <s v="628"/>
    <s v="TR2"/>
    <m/>
    <s v="E - Schd Compl Yr 0"/>
    <s v="Closed"/>
    <s v="RELW COMP OH   TR2  PRTO AIR  DURA BRIN"/>
    <s v="No Good/Out of Stdrd"/>
    <s v="Jumper-Steel"/>
    <s v="Repair"/>
    <s v="46247585"/>
    <s v="T2 DI CARIBOU-TABLE MTN-09/72 RPR JMPS"/>
    <s v="ICS"/>
  </r>
  <r>
    <s v="LC"/>
    <s v="128717112"/>
    <s v="000/002"/>
    <s v="T2NT DI PIT #1-CTNWD 00/02 RPR STRT"/>
    <s v="TABLEMTN"/>
    <s v="ETL.5390.TOWR"/>
    <d v="2024-05-06T00:00:00"/>
    <d v="2024-05-03T00:00:00"/>
    <d v="2025-04-08T00:00:00"/>
    <x v="0"/>
    <m/>
    <d v="2027-05-03T00:00:00"/>
    <x v="112"/>
    <s v="543"/>
    <s v="TR2"/>
    <m/>
    <s v="E - Schd Compl Yr 0"/>
    <s v="Closed"/>
    <s v="RELW COMP OH   TR2  PRTO AIR  FRAB"/>
    <s v="No Good/Out of Stdrd"/>
    <s v="Structure-Tower"/>
    <s v="Repair"/>
    <s v="46381513"/>
    <s v="T2NT DI PIT #1-CTNWD 00/02 RPR STRT"/>
    <s v="ICQ"/>
  </r>
  <r>
    <s v="LC"/>
    <s v="128717128"/>
    <s v="003/033"/>
    <s v="T2 DI CRAG VIEW-CASCADE 03/33 COTTER"/>
    <s v="TABLEMTN"/>
    <s v="ETL.1350.INSL.NCER"/>
    <d v="2024-05-06T00:00:00"/>
    <d v="2024-05-03T00:00:00"/>
    <d v="2024-09-06T00:00:00"/>
    <x v="0"/>
    <m/>
    <d v="2025-05-03T00:00:00"/>
    <x v="112"/>
    <s v="628"/>
    <s v="TR2"/>
    <m/>
    <s v="E - Schd Compl Yr 0"/>
    <s v="Closed"/>
    <s v="RELW COMP OH   TR2  PRTO AIR"/>
    <s v="No Good/Out of Stdrd"/>
    <s v="Insulator-Steel"/>
    <s v="Repair"/>
    <s v="46311390"/>
    <s v="T2 DI CRAG VIEW-CASCADE 03/33 COTTER"/>
    <s v="ICS"/>
  </r>
  <r>
    <s v="LC"/>
    <s v="128717131"/>
    <s v="008/084"/>
    <s v="T2 DI PIT #5 RND MTN #1 8/84C RPR GYWW"/>
    <s v="TABLEMTN"/>
    <s v="ETL.5420.POLE.STPS"/>
    <d v="2024-05-06T00:00:00"/>
    <d v="2024-05-03T00:00:00"/>
    <d v="2025-04-10T00:00:00"/>
    <x v="0"/>
    <m/>
    <d v="2025-05-03T00:00:00"/>
    <x v="112"/>
    <s v="630"/>
    <s v="TR2"/>
    <m/>
    <s v="E - Schd Compl Yr 0"/>
    <s v="Closed"/>
    <s v="RELW COMP OH   TR2  PRTO AIR  FRAB"/>
    <s v="No Good/Out of Stdrd"/>
    <s v="Guy Wire-Wood"/>
    <s v="Repair"/>
    <s v="46454289"/>
    <s v="T2 DI PIT #5 RND MTN #1 8/84C RPR GYWW"/>
    <s v="ICW"/>
  </r>
  <r>
    <s v="LC"/>
    <s v="128717182"/>
    <s v="003/033"/>
    <s v="T2 DI CRAG VIEW-CASCADE 03/33 RPR JMPS"/>
    <s v="TABLEMTN"/>
    <s v="ETL.1350.INSL.NCER"/>
    <d v="2024-05-06T00:00:00"/>
    <d v="2024-05-03T00:00:00"/>
    <d v="2024-09-06T00:00:00"/>
    <x v="0"/>
    <m/>
    <d v="2024-08-03T00:00:00"/>
    <x v="112"/>
    <s v="628"/>
    <s v="TR2"/>
    <m/>
    <s v="E - Schd Compl Yr 0"/>
    <s v="Closed"/>
    <s v="RELW COMP OH   TR2  PRTO AIR  DURA BRIN"/>
    <s v="No Good/Out of Stdrd"/>
    <s v="Jumper-Steel"/>
    <s v="Repair"/>
    <s v="46249499"/>
    <s v="T2 DI CRAG VIEW-CASCADE 03/33 RPR JMPS"/>
    <s v="ICS"/>
  </r>
  <r>
    <s v="LC"/>
    <s v="128717617"/>
    <s v="049/001B"/>
    <s v="T2 DI HUMBOLDT-TRINITY 49/1B RPR JMPW"/>
    <s v="EUREKA"/>
    <s v="ETL.1820.INSL.NCER"/>
    <d v="2024-05-06T00:00:00"/>
    <d v="2024-05-03T00:00:00"/>
    <d v="2024-08-27T00:00:00"/>
    <x v="0"/>
    <m/>
    <d v="2024-08-03T00:00:00"/>
    <x v="112"/>
    <s v="630"/>
    <s v="TR2"/>
    <m/>
    <s v="E - Schd Compl Yr 0"/>
    <s v="Closed"/>
    <s v="RELW FIRE COMP OH   TR2  PRTO AIR  DURA BRIN"/>
    <s v="No Good/Out of Stdrd"/>
    <s v="Jumper-Wood"/>
    <s v="Repair"/>
    <s v="46252301"/>
    <s v="T2 DI HUMBOLDT-TRINITY 49/1B RPR JMPW"/>
    <s v="ICW"/>
  </r>
  <r>
    <s v="LC"/>
    <s v="128717640"/>
    <s v="003/031"/>
    <s v="T2 DI CRAG VIEW-CASCADE 3/31L TOUCH"/>
    <s v="TABLEMTN"/>
    <s v="ETL.1350.POLE.STPS"/>
    <d v="2024-05-06T00:00:00"/>
    <d v="2024-05-03T00:00:00"/>
    <d v="2025-03-27T00:00:00"/>
    <x v="0"/>
    <m/>
    <d v="2024-11-03T00:00:00"/>
    <x v="112"/>
    <s v="628"/>
    <s v="TR2"/>
    <m/>
    <s v="E - Schd Compl Yr 0"/>
    <s v="Closed"/>
    <s v="RELW COMP OH   TR2  PRTO AIR  FRAB NTDE DURA BRIN"/>
    <s v="No Good/Out of Stdrd"/>
    <s v="Structure-Steel"/>
    <s v="Repair"/>
    <s v="46486717"/>
    <s v="T2 DI CRAG VIEW-CASCADE 3/31L TOUCH"/>
    <s v="ICS"/>
  </r>
  <r>
    <s v="LC"/>
    <s v="128717642"/>
    <s v="049/001A"/>
    <s v="T2 DI HUMBOLDT-TRIN 49/1A RPR JMPW"/>
    <s v="EUREKA"/>
    <s v="ETL.1820.INSL.NCER"/>
    <d v="2024-05-06T00:00:00"/>
    <d v="2024-05-03T00:00:00"/>
    <d v="2024-08-27T00:00:00"/>
    <x v="0"/>
    <m/>
    <d v="2024-08-03T00:00:00"/>
    <x v="112"/>
    <s v="630"/>
    <s v="TR2"/>
    <m/>
    <s v="E - Schd Compl Yr 0"/>
    <s v="Closed"/>
    <s v="RELW FIRE SPCR COMP OH   TR2  PRTO AIR  DURA BRIN"/>
    <s v="No Good/Out of Stdrd"/>
    <s v="Jumper-Wood"/>
    <s v="Repair"/>
    <s v="46252300"/>
    <s v="T2 DI HUMBOLDT-TRIN 49/1A RPR JMPW"/>
    <s v="ICW"/>
  </r>
  <r>
    <s v="LC"/>
    <s v="128717643"/>
    <s v="003/031"/>
    <s v="T2 DI CRAG VIEW-CASCADE 03/31 RPR JMPS"/>
    <s v="TABLEMTN"/>
    <s v="ETL.1350.INSL.NCER"/>
    <d v="2024-05-06T00:00:00"/>
    <d v="2024-05-03T00:00:00"/>
    <d v="2024-09-06T00:00:00"/>
    <x v="0"/>
    <m/>
    <d v="2024-08-03T00:00:00"/>
    <x v="112"/>
    <s v="628"/>
    <s v="TR2"/>
    <m/>
    <s v="E - Schd Compl Yr 0"/>
    <s v="Closed"/>
    <s v="RELW COMP OH   TR2  PRTO AIR  DURA BRIN"/>
    <s v="No Good/Out of Stdrd"/>
    <s v="Jumper-Steel"/>
    <s v="Repair"/>
    <s v="46249498"/>
    <s v="T2 DI CRAG VIEW-CASCADE 03/31 RPR JMPS"/>
    <s v="ICS"/>
  </r>
  <r>
    <s v="LC"/>
    <s v="128724938"/>
    <s v="049/001C"/>
    <s v="T2 DI HUMBOLT TRNITY 49/1C RPR JMPW"/>
    <s v="EUREKA"/>
    <s v="ETL.1820.INSL.NCER"/>
    <d v="2024-05-08T00:00:00"/>
    <d v="2024-05-03T00:00:00"/>
    <d v="2024-08-27T00:00:00"/>
    <x v="0"/>
    <m/>
    <d v="2024-08-03T00:00:00"/>
    <x v="112"/>
    <s v="630"/>
    <s v="TR2"/>
    <m/>
    <s v="E - Schd Compl Yr 0"/>
    <s v="Closed"/>
    <s v="RELW COMP OH   TR2  PRTO AIR  DURA BRIN"/>
    <s v="No Good/Out of Stdrd"/>
    <s v="Jumper-Wood"/>
    <s v="Repair"/>
    <s v="46252302"/>
    <s v="T2 DI HUMBOLT TRNITY 49/1C RPR JMPW"/>
    <s v="ICW"/>
  </r>
  <r>
    <s v="LC"/>
    <s v="128761462"/>
    <s v="R002/019"/>
    <s v="T2 DI RND MTN-CTTNWD #3 R2/19 RPR STRT"/>
    <s v="TABLEMTN"/>
    <s v="ETL.5650.TOWR"/>
    <d v="2024-05-13T00:00:00"/>
    <d v="2024-05-03T00:00:00"/>
    <d v="2025-04-11T00:00:00"/>
    <x v="0"/>
    <m/>
    <d v="2025-05-03T00:00:00"/>
    <x v="112"/>
    <s v="543"/>
    <s v="TR2"/>
    <m/>
    <s v="E - Schd Compl Yr 0"/>
    <s v="Closed"/>
    <s v="RELW COMP OH   TR2  PRTO AIR  FRAB"/>
    <s v="No Good/Out of Stdrd"/>
    <s v="Structure-Tower"/>
    <s v="Repair"/>
    <s v="46310410"/>
    <s v="T2 DI RND MTN-CTTNWD #3 R2/19 RPR STRT"/>
    <s v="ICQ"/>
  </r>
  <r>
    <s v="LC"/>
    <s v="128767240"/>
    <s v="010/052"/>
    <s v="T2 DI FULTON-PUEBLO-10/52 RPL RPTS"/>
    <s v="LAKEVLLE"/>
    <s v="ETL.1600.TOWR"/>
    <d v="2024-05-13T00:00:00"/>
    <d v="2024-05-03T00:00:00"/>
    <d v="2025-03-11T00:00:00"/>
    <x v="0"/>
    <m/>
    <d v="2025-05-03T00:00:00"/>
    <x v="112"/>
    <s v="593"/>
    <s v="TR2"/>
    <m/>
    <s v="E - Schd Compl Yr 0"/>
    <s v="Closed"/>
    <s v="RELW COMP OH   TR2  PRTO AIR  FRAB"/>
    <s v="No Good/Out of Stdrd"/>
    <s v="Raptor Guard-Steel"/>
    <s v="Replace"/>
    <s v="46403750"/>
    <s v="T2 DI FULTON-PUEBLO-10/52 RPL RPTS"/>
    <s v="ICB"/>
  </r>
  <r>
    <s v="LC"/>
    <s v="128768388"/>
    <s v="005/026G"/>
    <s v="T2 PTSBURG SN MATEO 5/26G RPL INSS"/>
    <s v="CONCORD"/>
    <s v="ETL.5463.INSL"/>
    <d v="2024-05-13T00:00:00"/>
    <d v="2024-05-03T00:00:00"/>
    <d v="2024-05-03T00:00:00"/>
    <x v="1"/>
    <m/>
    <d v="2025-05-03T00:00:00"/>
    <x v="112"/>
    <s v="532"/>
    <s v="TR2"/>
    <m/>
    <s v="E - Schd Compl Yr 0"/>
    <s v="Open"/>
    <s v="POHW OH   TR2  PRTO AIR  FRAB"/>
    <s v="No Good/Out of Stdrd"/>
    <s v="Insulator-Steel"/>
    <s v="Replace"/>
    <s v="35575041"/>
    <s v="T2 DI PTSBURG SN MTEO 5/26E RPL INSS"/>
    <s v="93K"/>
  </r>
  <r>
    <s v="LC"/>
    <s v="128768466"/>
    <s v="091/462"/>
    <s v="T2 MALIN-ROUND MNTN#2 91/462 RPR FOND"/>
    <s v="TABLEMTN"/>
    <s v="ETL.6020.TOWR"/>
    <d v="2024-05-13T00:00:00"/>
    <d v="2024-05-03T00:00:00"/>
    <d v="2025-04-15T00:00:00"/>
    <x v="0"/>
    <m/>
    <d v="2025-05-03T00:00:00"/>
    <x v="112"/>
    <s v="543"/>
    <s v="TR2"/>
    <m/>
    <s v="E - Schd Compl Yr 0"/>
    <s v="Closed"/>
    <s v="RELW COMP OH   TR2  PRTO AIR  FRAB"/>
    <s v="Earth Covered Tower"/>
    <s v="Foundation/Concrete-Tower"/>
    <s v="Repair"/>
    <s v="46381426"/>
    <s v="T2 DI MALIN-ROUND MNTN#2 91/462 RPR FOND"/>
    <s v="ICQ"/>
  </r>
  <r>
    <s v="LC"/>
    <s v="128768474"/>
    <s v="005/026F"/>
    <s v="T2 PTSBURG SAN MTEO 5/26F RPL INSS"/>
    <s v="CONCORD"/>
    <s v="ETL.5463.INSL"/>
    <d v="2024-05-13T00:00:00"/>
    <d v="2024-05-03T00:00:00"/>
    <d v="2024-05-03T00:00:00"/>
    <x v="1"/>
    <m/>
    <d v="2025-05-03T00:00:00"/>
    <x v="112"/>
    <s v="532"/>
    <s v="TR2"/>
    <m/>
    <s v="E - Schd Compl Yr 0"/>
    <s v="Open"/>
    <s v="POHW OH   TR2  PRTO AIR  FRAB"/>
    <s v="No Good/Out of Stdrd"/>
    <s v="Insulator-Steel"/>
    <s v="Replace"/>
    <s v="35575041"/>
    <s v="T2 DI PTSBURG SN MTEO 5/26E RPL INSS"/>
    <s v="93K"/>
  </r>
  <r>
    <s v="LC"/>
    <s v="128768476"/>
    <s v="005/026E"/>
    <s v="T2 PTSBRG SN MT 5/26E ATS RPL INSS"/>
    <s v="CONCORD"/>
    <s v="ETL.5463.INSL"/>
    <d v="2024-05-13T00:00:00"/>
    <d v="2024-05-03T00:00:00"/>
    <d v="2024-05-03T00:00:00"/>
    <x v="1"/>
    <m/>
    <d v="2025-05-03T00:00:00"/>
    <x v="112"/>
    <s v="532"/>
    <s v="TR2"/>
    <m/>
    <s v="E - Schd Compl Yr 0"/>
    <s v="Open"/>
    <s v="POHW OH   TR2  PRTO AIR  FRAB"/>
    <s v="No Good/Out of Stdrd"/>
    <s v="Insulator-Steel"/>
    <s v="Replace"/>
    <s v="35575041"/>
    <s v="T2 DI PTSBURG SN MTEO 5/26E RPL INSS"/>
    <s v="93K"/>
  </r>
  <r>
    <s v="LC"/>
    <s v="128768492"/>
    <s v="026/001"/>
    <s v="T2 DI MNDCNO-WLTS-FT BRG 26/01 RPL ANCW"/>
    <s v="WILLITS"/>
    <s v="ETL.7550.POLE.WOOD"/>
    <d v="2024-05-13T00:00:00"/>
    <d v="2024-05-03T00:00:00"/>
    <d v="2025-04-03T00:00:00"/>
    <x v="0"/>
    <m/>
    <d v="2025-05-03T00:00:00"/>
    <x v="112"/>
    <s v="637T"/>
    <s v="TR2"/>
    <m/>
    <s v="E - Schd Compl Yr 0"/>
    <s v="Closed"/>
    <s v="RELW COMP OH   TR2  PRTO AIR  FRAB"/>
    <s v="No Good/Out of Stdrd"/>
    <s v="Anchor-Wood"/>
    <s v="Replace"/>
    <s v="35574302"/>
    <s v="T2 DI MNDCNO-WLTS-FT BRG 26/01 RPL ANCW"/>
    <s v="93E"/>
  </r>
  <r>
    <s v="LC"/>
    <s v="128768575"/>
    <s v="014/344"/>
    <s v="T2 DI COTTONWD-BN#1 14/344 RPL STRW"/>
    <s v="TABLEMTN"/>
    <s v="ETL.6640.POLE.WOOD"/>
    <d v="2024-05-13T00:00:00"/>
    <d v="2024-05-03T00:00:00"/>
    <d v="2025-04-29T00:00:00"/>
    <x v="0"/>
    <m/>
    <d v="2025-05-03T00:00:00"/>
    <x v="112"/>
    <s v="372T"/>
    <s v="TR2"/>
    <m/>
    <s v="E - Schd Compl Yr 0"/>
    <s v="Closed"/>
    <s v="RELW FIRE COMP OH   TR2  PRTO AIR  FRAB"/>
    <s v="Rotten"/>
    <s v="Structure-Wood"/>
    <s v="Replace"/>
    <s v="35557359"/>
    <s v="T2 DI COTTONWD-BN#1 14/344 RPL STRW"/>
    <s v="70Y"/>
  </r>
  <r>
    <s v="LC"/>
    <s v="128768624"/>
    <s v="044/381"/>
    <s v="T2 PIT #1 COTONWOOD 44/381 RPR STRT"/>
    <s v="TABLEMTN"/>
    <s v="ETL.5390.TOWR"/>
    <d v="2024-05-13T00:00:00"/>
    <d v="2024-05-03T00:00:00"/>
    <d v="2024-05-03T00:00:00"/>
    <x v="1"/>
    <m/>
    <d v="2025-05-03T00:00:00"/>
    <x v="112"/>
    <s v="543"/>
    <s v="TR2"/>
    <m/>
    <s v="E - Schd Compl Yr 0"/>
    <s v="Open"/>
    <s v="RELW OH   TR2  PRTO AIR  FRAB BRIN"/>
    <s v="No Good/Out of Stdrd"/>
    <s v="Structure-Tower"/>
    <s v="Repair"/>
    <s v="46381517"/>
    <s v="T2NT DI PIT #1 COTONWOOD 44/381 RPR STRT"/>
    <s v="ICQ"/>
  </r>
  <r>
    <s v="LC"/>
    <s v="128768786"/>
    <s v="008/066C"/>
    <s v="T2 DI CRAG VIEW-CASCADE 8/66C RPR JMPW"/>
    <s v="TABLEMTN"/>
    <s v="ETL.1350.INSL.NCER"/>
    <d v="2024-05-13T00:00:00"/>
    <d v="2024-05-03T00:00:00"/>
    <d v="2024-09-07T00:00:00"/>
    <x v="0"/>
    <m/>
    <d v="2025-05-03T00:00:00"/>
    <x v="112"/>
    <s v="630"/>
    <s v="TR2"/>
    <m/>
    <s v="E - Schd Compl Yr 0"/>
    <s v="Closed"/>
    <s v="RELW FIRE SPCR COMP OH   TR2  PRTO AIR"/>
    <s v="No Good/Out of Stdrd"/>
    <s v="Jumper-Wood"/>
    <s v="Repair"/>
    <s v="46249641"/>
    <s v="T2 DI CRAG VIEW-CASCADE 8/66 RPR JMPW"/>
    <s v="ICW"/>
  </r>
  <r>
    <s v="LC"/>
    <s v="128769084"/>
    <s v="039/005"/>
    <s v="T2 DI MNDCNO-WLTS-FT BRG 39/05 RMV VEG"/>
    <s v="WILLITS"/>
    <s v="ETL.7550.POLE.WOOD"/>
    <d v="2024-05-13T00:00:00"/>
    <d v="2024-05-03T00:00:00"/>
    <d v="2024-09-17T00:00:00"/>
    <x v="0"/>
    <m/>
    <d v="2024-11-03T00:00:00"/>
    <x v="112"/>
    <s v="564"/>
    <s v="TR2"/>
    <m/>
    <s v="E - Schd Compl Yr 0"/>
    <s v="Closed"/>
    <s v="POHW ACCM COMP OH   TR2  PRTO AIR  FRAB DURA BRIN"/>
    <s v="Overgrown"/>
    <s v="Vegetation"/>
    <s v="Remove"/>
    <s v=""/>
    <s v=""/>
    <s v=""/>
  </r>
  <r>
    <s v="LC"/>
    <s v="128769086"/>
    <s v="039/005"/>
    <s v="T2  MNDCNO-WLTS-FT BRG 39/05 RPL ANCW"/>
    <s v="WILLITS"/>
    <s v="ETL.7550.POLE.WOOD"/>
    <d v="2024-05-13T00:00:00"/>
    <d v="2024-05-03T00:00:00"/>
    <d v="2024-05-03T00:00:00"/>
    <x v="1"/>
    <m/>
    <d v="2025-05-03T00:00:00"/>
    <x v="112"/>
    <s v="637T"/>
    <s v="TR2"/>
    <m/>
    <s v="E - Schd Compl Yr 0"/>
    <s v="Open"/>
    <s v="RELW OH   TR2  PRTO AIR  FRAB BRIN"/>
    <s v="No Good/Out of Stdrd"/>
    <s v="Anchor-Wood"/>
    <s v="Replace"/>
    <s v="35640750"/>
    <s v="T2  MNDCNO-WLTS-FT BRG 39/05 RPL ANCW"/>
    <s v="93E"/>
  </r>
  <r>
    <s v="LC"/>
    <s v="128819397"/>
    <s v="020/007"/>
    <s v="T2 DI MNDCN-WILTS-FRT BRG 20/7 RPR ANCW"/>
    <s v="WILLITS"/>
    <s v="ETL.7550.POLE.WOOD"/>
    <d v="2024-05-20T00:00:00"/>
    <d v="2024-05-03T00:00:00"/>
    <d v="2025-04-08T00:00:00"/>
    <x v="0"/>
    <m/>
    <d v="2025-05-03T00:00:00"/>
    <x v="112"/>
    <s v="630"/>
    <s v="TR2"/>
    <m/>
    <s v="E - Schd Compl Yr 0"/>
    <s v="Closed"/>
    <s v="RELW OTHR COMP OH   TR2  PRTO AIR  FRAB"/>
    <s v="No Good/Out of Stdrd"/>
    <s v="Anchor-Wood"/>
    <s v="Repair"/>
    <s v="46310145"/>
    <s v="T2 DI MNDCN-WILTS-FRT BRG 20/7 RPR ANCW"/>
    <s v="ICW"/>
  </r>
  <r>
    <s v="LC"/>
    <s v="128819399"/>
    <s v="009/074"/>
    <s v="T2 DI CARIBOU-TBL MTN 9/74 RMV VEG"/>
    <s v="TABLEMTN"/>
    <s v="ETL.4440.TOWR"/>
    <d v="2024-05-20T00:00:00"/>
    <d v="2024-05-03T00:00:00"/>
    <d v="2024-10-31T00:00:00"/>
    <x v="0"/>
    <m/>
    <d v="2025-05-03T00:00:00"/>
    <x v="112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37152"/>
    <s v="028/005"/>
    <s v="T2 DI MNDCNO-WLTS-FRT BRG 28/5 RPR GYWW"/>
    <s v="WILLITS"/>
    <s v="ETL.7550.POLE.WOOD"/>
    <d v="2024-05-21T00:00:00"/>
    <d v="2024-05-03T00:00:00"/>
    <d v="2025-04-03T00:00:00"/>
    <x v="0"/>
    <m/>
    <d v="2025-05-03T00:00:00"/>
    <x v="112"/>
    <s v="630"/>
    <s v="TR2"/>
    <m/>
    <s v="E - Schd Compl Yr 0"/>
    <s v="Closed"/>
    <s v="RELW COMP OH   TR2  PRTO AIR  FRAB"/>
    <s v="No Good/Out of Stdrd"/>
    <s v="Guy Wire-Wood"/>
    <s v="Repair"/>
    <s v="46310154"/>
    <s v="T2 DI MNDCNO-WLTS-FRT BRG 28/5 RPR GYWW"/>
    <s v="ICW"/>
  </r>
  <r>
    <s v="LC"/>
    <s v="128837275"/>
    <s v="010/075C"/>
    <s v="T2 DI CARIBOU-TBL MTN 10/075C RPR GYWT"/>
    <s v="TABLEMTN"/>
    <s v="ETL.4440.POLE.NWOD"/>
    <d v="2024-05-21T00:00:00"/>
    <d v="2024-05-03T00:00:00"/>
    <d v="2025-03-31T00:00:00"/>
    <x v="0"/>
    <m/>
    <d v="2025-05-03T00:00:00"/>
    <x v="112"/>
    <s v="543"/>
    <s v="TR2"/>
    <m/>
    <s v="E - Schd Compl Yr 0"/>
    <s v="Closed"/>
    <s v="RELW COMP OH   TR2  PRTO AIR  FRAB NTDE"/>
    <s v="No Good/Out of Stdrd"/>
    <s v="Guy Wire-Tower"/>
    <s v="Repair"/>
    <s v="46354031"/>
    <s v="T2 DI CARIBOU-TBL MTN 10/075C RPR GYWT"/>
    <s v="ICQ"/>
  </r>
  <r>
    <s v="LC"/>
    <s v="128837307"/>
    <s v="010/075A"/>
    <s v="T2 CARIBOU-TBL MTN 010/075A COMPLETE"/>
    <s v="TABLEMTN"/>
    <s v="ETL.4440.POLE.NWOD"/>
    <d v="2024-05-21T00:00:00"/>
    <d v="2024-05-03T00:00:00"/>
    <d v="2025-03-31T00:00:00"/>
    <x v="0"/>
    <m/>
    <d v="2025-05-03T00:00:00"/>
    <x v="112"/>
    <s v="543"/>
    <s v="TR2"/>
    <m/>
    <s v="E - Schd Compl Yr 0"/>
    <s v="Closed"/>
    <s v="RELW COMP OH   TR2  PRTO AIR  FRAB"/>
    <s v="No Good/Out of Stdrd"/>
    <s v="Guy Wire-Tower"/>
    <s v="Repair"/>
    <s v="46354032"/>
    <s v="T2 DI CARIBOU-TBL MTN 010/075A RPR GYWT"/>
    <s v="ICQ"/>
  </r>
  <r>
    <s v="LC"/>
    <s v="128837332"/>
    <s v="010/075B"/>
    <s v="T2NT DI CARIBOU-TBL MTN 10/075B RPR STRT"/>
    <s v="TABLEMTN"/>
    <s v="ETL.4440.POLE.NWOD"/>
    <d v="2024-05-21T00:00:00"/>
    <d v="2024-05-03T00:00:00"/>
    <d v="2025-04-02T00:00:00"/>
    <x v="0"/>
    <m/>
    <d v="2027-05-03T00:00:00"/>
    <x v="112"/>
    <s v="543"/>
    <s v="TR2"/>
    <m/>
    <s v="E - Schd Compl Yr 0"/>
    <s v="Closed"/>
    <s v="RELW COMP OH   TR2  PRTO AIR  FRAB"/>
    <s v="No Good/Out of Stdrd"/>
    <s v="Structure-Tower"/>
    <s v="Repair"/>
    <s v="46354033"/>
    <s v="T2NT DI CARIBOU-TBL MTN 10/075B RPR STRT"/>
    <s v="ICQ"/>
  </r>
  <r>
    <s v="LC"/>
    <s v="128837334"/>
    <s v="010/075B"/>
    <s v="T2 DI CARIBOU-TBL MTN 10/075B RPR GYWT"/>
    <s v="TABLEMTN"/>
    <s v="ETL.4440.POLE.NWOD"/>
    <d v="2024-05-21T00:00:00"/>
    <d v="2024-05-03T00:00:00"/>
    <d v="2025-03-31T00:00:00"/>
    <x v="0"/>
    <m/>
    <d v="2025-05-03T00:00:00"/>
    <x v="112"/>
    <s v="543"/>
    <s v="TR2"/>
    <m/>
    <s v="E - Schd Compl Yr 0"/>
    <s v="Closed"/>
    <s v="RELW COMP OH   TR2  PRTO AIR  FRAB"/>
    <s v="No Good/Out of Stdrd"/>
    <s v="Guy Wire-Tower"/>
    <s v="Repair"/>
    <s v="46354034"/>
    <s v="T2 DI CARIBOU-TBL MTN 10/075B RPR GYWT"/>
    <s v="ICQ"/>
  </r>
  <r>
    <s v="LC"/>
    <s v="128902523"/>
    <s v="037/007"/>
    <s v="T2 DI MNDCNO-WLTS-FRT BRG 37/7 RPL INSW"/>
    <s v="WILLITS"/>
    <s v="ETL.7550.INSL.NCER"/>
    <d v="2024-05-28T00:00:00"/>
    <d v="2024-05-03T00:00:00"/>
    <d v="2025-04-09T00:00:00"/>
    <x v="0"/>
    <m/>
    <d v="2025-05-03T00:00:00"/>
    <x v="112"/>
    <s v="508T"/>
    <s v="TR2"/>
    <m/>
    <s v="E - Schd Compl Yr 0"/>
    <s v="Closed"/>
    <s v="RELW FIRE ACCL COMP OH   TR2  PRTO AIR"/>
    <s v="No Good/Out of Stdrd"/>
    <s v="Insulator-Wood"/>
    <s v="Replace"/>
    <s v="35574708"/>
    <s v="T2 DI MNDCNO-WLTS-FRT BRG 37/7 RPL INSW"/>
    <s v="93I"/>
  </r>
  <r>
    <s v="LC"/>
    <s v="128902633"/>
    <s v="009/083"/>
    <s v="T2 DI CRAG VIEW CSCADE 9/83R REGRADE"/>
    <s v="TABLEMTN"/>
    <s v="ETL.1350.POLE.STPS"/>
    <d v="2024-05-28T00:00:00"/>
    <d v="2024-05-03T00:00:00"/>
    <d v="2025-03-20T00:00:00"/>
    <x v="0"/>
    <m/>
    <d v="2025-05-03T00:00:00"/>
    <x v="112"/>
    <s v="630"/>
    <s v="TR2"/>
    <m/>
    <s v="E - Schd Compl Yr 0"/>
    <s v="Closed"/>
    <s v="RELW COMP OH   TR2  PRTO AIR  FRAB"/>
    <s v="No Good/Out of Stdrd"/>
    <s v="Structure-Wood"/>
    <s v="Regrade"/>
    <s v="46454378"/>
    <s v="T2 DI CRAG VIEW CSCADE 9/83R REGRADE"/>
    <s v="ICW"/>
  </r>
  <r>
    <s v="LC"/>
    <s v="128902637"/>
    <s v="009/083"/>
    <s v="T2 DI CRAG VIEW CSCADE 9/83 RPR OPGW"/>
    <s v="TABLEMTN"/>
    <s v="ETL.1350.POLE.STPS"/>
    <d v="2024-05-28T00:00:00"/>
    <d v="2024-05-03T00:00:00"/>
    <d v="2025-03-20T00:00:00"/>
    <x v="0"/>
    <m/>
    <d v="2025-05-03T00:00:00"/>
    <x v="112"/>
    <s v="630"/>
    <s v="TR2"/>
    <m/>
    <s v="E - Schd Compl Yr 0"/>
    <s v="Closed"/>
    <s v="RELW COMP OH   TR2  PRTO AIR  FRAB NTDE"/>
    <s v="No Good/Out of Stdrd"/>
    <s v="OPGW - Wood"/>
    <s v="Repair"/>
    <s v="46454379"/>
    <s v="T2 DI CRAG VIEW CSCADE 9/83 RPR OPGW"/>
    <s v="ICW"/>
  </r>
  <r>
    <s v="LC"/>
    <s v="128902673"/>
    <s v="016/117"/>
    <s v="T2 DI CARIBOU TBL MTN 16/117 RPR JMPS"/>
    <s v="TABLEMTN"/>
    <s v="ETL.4440.INSL.NCER"/>
    <d v="2024-05-28T00:00:00"/>
    <d v="2024-05-03T00:00:00"/>
    <d v="2025-04-05T00:00:00"/>
    <x v="0"/>
    <m/>
    <d v="2025-05-03T00:00:00"/>
    <x v="112"/>
    <s v="628"/>
    <s v="TR2"/>
    <m/>
    <s v="E - Schd Compl Yr 0"/>
    <s v="Closed"/>
    <s v="RELW COMP OH   TR2  PRTO AIR"/>
    <s v="No Good/Out of Stdrd"/>
    <s v="Jumper-Steel"/>
    <s v="Repair"/>
    <s v="46337443"/>
    <s v="T2 DI CARIBOU TBL MTN 16/117 RPR JMPS"/>
    <s v="ICS"/>
  </r>
  <r>
    <s v="LC"/>
    <s v="128902733"/>
    <s v="011/105"/>
    <s v="T2 DI EL DDO-MSRI FLT #2 11/105 RPR JUMS"/>
    <s v="SACTO"/>
    <s v="ETL.1540.INSL.NCER"/>
    <d v="2024-05-28T00:00:00"/>
    <d v="2024-05-03T00:00:00"/>
    <d v="2024-09-13T00:00:00"/>
    <x v="0"/>
    <m/>
    <d v="2025-05-03T00:00:00"/>
    <x v="112"/>
    <s v="628"/>
    <s v="TR2"/>
    <m/>
    <s v="E - Schd Compl Yr 0"/>
    <s v="Closed"/>
    <s v="RELW COMP OH   TR2  PRTO AIR"/>
    <s v="No Good/Out of Stdrd"/>
    <s v="Jumper-Steel"/>
    <s v="Repair"/>
    <s v="46257405"/>
    <s v="T2 DI EL DDO-MSRI FLT #2 11/105 RPR JUMS"/>
    <s v="ICS"/>
  </r>
  <r>
    <s v="LC"/>
    <s v="128902991"/>
    <s v="010/094"/>
    <s v="T2 DI EL DORADO-MF #1 10/94 TOUCH"/>
    <s v="SACTO"/>
    <s v="ETL.1530.TOWR"/>
    <d v="2024-05-28T00:00:00"/>
    <d v="2024-05-03T00:00:00"/>
    <d v="2025-02-24T00:00:00"/>
    <x v="0"/>
    <m/>
    <d v="2024-11-03T00:00:00"/>
    <x v="112"/>
    <s v="543"/>
    <s v="TR2"/>
    <m/>
    <s v="E - Schd Compl Yr 0"/>
    <s v="Closed"/>
    <s v="RELW FIRE COMP OH   TR2  PRTO AIR  FRAB NTDE DURA BRIN"/>
    <s v="No Good/Out of Stdrd"/>
    <s v="Structure-Tower"/>
    <s v="Repair"/>
    <s v="46463296"/>
    <s v="T2 DI EL DORADO-MF #1 10/94 RPR STRT"/>
    <s v="ICQ"/>
  </r>
  <r>
    <s v="LC"/>
    <s v="128902993"/>
    <s v="010/094"/>
    <s v="T2 DI EL DORADO-MF #2 10/94 RPR INSS"/>
    <s v="SACTO"/>
    <s v="ETL.1540.INSL"/>
    <d v="2024-05-28T00:00:00"/>
    <d v="2024-05-03T00:00:00"/>
    <d v="2025-01-29T00:00:00"/>
    <x v="0"/>
    <m/>
    <d v="2025-05-03T00:00:00"/>
    <x v="112"/>
    <s v="628"/>
    <s v="TR2"/>
    <m/>
    <s v="E - Schd Compl Yr 0"/>
    <s v="Closed"/>
    <s v="RELW FIRE COMP OH   TR2  PRTO AIR"/>
    <s v="No Good/Out of Stdrd"/>
    <s v="Insulator-Steel"/>
    <s v="Repair"/>
    <s v="46452749"/>
    <s v="T2 DI EL DORADO-MF #2 10/94 RPR INSS"/>
    <s v="ICS"/>
  </r>
  <r>
    <s v="LC"/>
    <s v="128910531"/>
    <s v="013/013"/>
    <s v="T2 DI MNDCNO-WLTS-FRT BRG 13/13 RPL INSW"/>
    <s v="WILLITS"/>
    <s v="ETL.7550.INSL.NCER"/>
    <d v="2024-05-29T00:00:00"/>
    <d v="2024-05-03T00:00:00"/>
    <d v="2025-04-04T00:00:00"/>
    <x v="0"/>
    <m/>
    <d v="2025-05-03T00:00:00"/>
    <x v="112"/>
    <s v="508T"/>
    <s v="TR2"/>
    <m/>
    <s v="E - Schd Compl Yr 0"/>
    <s v="Closed"/>
    <s v="RELW COMP OH   TR2  PRTO AIR"/>
    <s v="No Good/Out of Stdrd"/>
    <s v="Insulator-Wood"/>
    <s v="Replace"/>
    <s v="35574195"/>
    <s v="T2 DI MNDCNO-WLTS-FRT BRG 13/13 RPL INSW"/>
    <s v="93I"/>
  </r>
  <r>
    <s v="LC"/>
    <s v="128957600"/>
    <s v="038/004"/>
    <s v="T2 DI MNDCN-WLTS-FRT BRG 38/4 RPL STRW"/>
    <s v="WILLITS"/>
    <s v="ETL.7550.POLE.WOOD"/>
    <d v="2024-05-31T00:00:00"/>
    <d v="2024-05-03T00:00:00"/>
    <d v="2025-01-21T00:00:00"/>
    <x v="0"/>
    <m/>
    <d v="2025-05-03T00:00:00"/>
    <x v="112"/>
    <s v="372T"/>
    <s v="TR2"/>
    <m/>
    <s v="E - Schd Compl Yr 0"/>
    <s v="Closed"/>
    <s v="RELW FIRE ACCM COMP OH   TR2  PRTO AIR  FRAB"/>
    <s v="No Good/Out of Stdrd"/>
    <s v="Structure-Wood"/>
    <s v="Replace"/>
    <s v="35604944"/>
    <s v="T2 DI MNDCN-WLTS-FRT BRG 38/4 RPL STRW"/>
    <s v="70Y"/>
  </r>
  <r>
    <s v="LC"/>
    <s v="128957967"/>
    <s v="013/013-GUY"/>
    <s v="T2 DI MDCO WLTS FRT BRG 13/13-G RPR GYWW"/>
    <s v="WILLITS"/>
    <s v="ETL.7550.POLE.WOOD"/>
    <d v="2024-05-31T00:00:00"/>
    <d v="2024-05-03T00:00:00"/>
    <d v="2025-02-07T00:00:00"/>
    <x v="0"/>
    <m/>
    <d v="2025-05-03T00:00:00"/>
    <x v="112"/>
    <s v="630"/>
    <s v="TR2"/>
    <m/>
    <s v="E - Schd Compl Yr 0"/>
    <s v="Closed"/>
    <s v="RELW FIRE COMP OH   TR2  PRTO AIR  FRAR"/>
    <s v="No Good/Out of Stdrd"/>
    <s v="Guy Wire-Wood"/>
    <s v="Repair"/>
    <s v="46310142"/>
    <s v="T2 DI MDCO WLTS FRT BRG 13/13-G RPR GYWW"/>
    <s v="ICW"/>
  </r>
  <r>
    <s v="LC"/>
    <s v="128958331"/>
    <s v="038/004-GUY"/>
    <s v="T2 DI MNDCN-WLTS-FRT BRG 38/4 RMV VEG"/>
    <s v="WILLITS"/>
    <s v="ETL.7550.POLE.WOOD"/>
    <d v="2024-05-31T00:00:00"/>
    <d v="2024-05-03T00:00:00"/>
    <d v="2025-01-23T00:00:00"/>
    <x v="0"/>
    <m/>
    <d v="2025-05-03T00:00:00"/>
    <x v="112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958847"/>
    <s v="019/006"/>
    <s v="T2 DI MNDCN-WLTS-FRT BRG 19/6 RPR STRW"/>
    <s v="WILLITS"/>
    <s v="ETL.7550.POLE.WOOD"/>
    <d v="2024-05-31T00:00:00"/>
    <d v="2024-05-03T00:00:00"/>
    <d v="2025-04-09T00:00:00"/>
    <x v="0"/>
    <m/>
    <d v="2025-05-03T00:00:00"/>
    <x v="112"/>
    <s v="630"/>
    <s v="TR2"/>
    <m/>
    <s v="E - Schd Compl Yr 0"/>
    <s v="Closed"/>
    <s v="RELW FIRE COMP OH   TR2  PRTO AIR  FRAB"/>
    <s v="No Good/Out of Stdrd"/>
    <s v="Structure-Wood"/>
    <s v="Repair"/>
    <s v="46310143"/>
    <s v="T2 DI MNDCN-WLTS-FRT BRG 19/6 RPR STRW"/>
    <s v="ICW"/>
  </r>
  <r>
    <s v="LC"/>
    <s v="128959205"/>
    <s v="019/006"/>
    <s v="T2 DI MNDCN-WLTS-FRT BRG 19/6 RPR GYWW"/>
    <s v="WILLITS"/>
    <s v="ETL.7550.POLE.WOOD"/>
    <d v="2024-05-31T00:00:00"/>
    <d v="2024-05-03T00:00:00"/>
    <d v="2025-04-09T00:00:00"/>
    <x v="0"/>
    <m/>
    <d v="2025-05-03T00:00:00"/>
    <x v="112"/>
    <s v="630"/>
    <s v="TR2"/>
    <m/>
    <s v="E - Schd Compl Yr 0"/>
    <s v="Closed"/>
    <s v="RELW FIRE COMP OH   TR2  PRTO AIR  FRAB NTDE"/>
    <s v="No Good/Out of Stdrd"/>
    <s v="Guy Wire-Wood"/>
    <s v="Repair"/>
    <s v="46310144"/>
    <s v="T2 DI MNDCN-WLTS-FRT BRG 19/6 RPR GYWW"/>
    <s v="ICW"/>
  </r>
  <r>
    <s v="LC"/>
    <s v="123496490"/>
    <s v="001/012"/>
    <s v="T3NT EI MRAGA-SN LEANDR #1 1/12 RPR FOND"/>
    <s v="CONCORD"/>
    <s v="ETL.2770.TOWR"/>
    <d v="2022-05-04T00:00:00"/>
    <d v="2022-05-04T00:00:00"/>
    <d v="2023-04-18T00:00:00"/>
    <x v="0"/>
    <m/>
    <d v="2025-05-04T00:00:00"/>
    <x v="113"/>
    <s v="543"/>
    <s v="TR3N"/>
    <m/>
    <s v="E - Schd Compl Yr 0"/>
    <s v="Closed"/>
    <s v="RELW INSP COMP OH   FMOB TR3N PRTO FRAB"/>
    <s v="No Good/Out of Stdrd"/>
    <s v="Foundation/Concrete-Tower"/>
    <s v="Repair"/>
    <s v="45697860"/>
    <s v="T3NT EI MRAGA-SN LEANDR #1 1/12 RPR FOND"/>
    <s v="ICQ"/>
  </r>
  <r>
    <s v="LC"/>
    <s v="123508538"/>
    <s v="071/360A"/>
    <s v="T2NT EI MALIN-RND MTN #2 71/360A BNT STL"/>
    <s v="TABLEMTN"/>
    <s v="ETL.6020.TOWR"/>
    <d v="2022-05-05T00:00:00"/>
    <d v="2022-05-04T00:00:00"/>
    <d v="2023-08-14T00:00:00"/>
    <x v="0"/>
    <m/>
    <d v="2025-05-04T00:00:00"/>
    <x v="113"/>
    <s v="543"/>
    <s v="TR2N"/>
    <m/>
    <s v="E - Schd Compl Yr 0"/>
    <s v="Closed"/>
    <s v="RELW COMP OH   FMOB TR2  PRTO CLMB FRAB"/>
    <s v="No Good/Out of Stdrd"/>
    <s v="Structure-Tower"/>
    <s v="Repair"/>
    <s v="45616771"/>
    <s v="T2 EI MALIN-RUND MTN #2 71/360A BNT STL"/>
    <s v="ICQ"/>
  </r>
  <r>
    <s v="LC"/>
    <s v="123508687"/>
    <s v="071/360A"/>
    <s v="T2NT EI MALN-RND MTN #2 71/360A RPR GYWT"/>
    <s v="TABLEMTN"/>
    <s v="ETL.6020.TOWR"/>
    <d v="2022-05-05T00:00:00"/>
    <d v="2022-05-04T00:00:00"/>
    <d v="2023-10-11T00:00:00"/>
    <x v="0"/>
    <m/>
    <d v="2025-05-04T00:00:00"/>
    <x v="113"/>
    <s v="628"/>
    <s v="TR2N"/>
    <m/>
    <s v="E - Schd Compl Yr 0"/>
    <s v="Closed"/>
    <s v="RELW COMP OH   FMOB TR2  PRTO CLMB FRAB"/>
    <s v="No Good/Out of Stdrd"/>
    <s v="Guy Wire-Steel"/>
    <s v="Repair"/>
    <s v="45650757"/>
    <s v="T2 EI MALIN-RUND MTN #2 71/360A RPR GYWT"/>
    <s v="ICS"/>
  </r>
  <r>
    <s v="LC"/>
    <s v="123536212"/>
    <s v="005/066"/>
    <s v="T2NT DI BRNS-LONE STAR#1 5/66  RPL HRDD"/>
    <s v="MOSSLNDG"/>
    <s v="ETL.6230.POLE.WOOD"/>
    <d v="2022-05-07T00:00:00"/>
    <d v="2022-05-04T00:00:00"/>
    <d v="2023-04-13T00:00:00"/>
    <x v="0"/>
    <m/>
    <d v="2025-05-04T00:00:00"/>
    <x v="113"/>
    <s v="630"/>
    <s v="TR2N"/>
    <m/>
    <s v="E - Schd Compl Yr 0"/>
    <s v="Closed"/>
    <s v="RELW FIRE ACCL COMP OH   TR2N PRTO AIR  FRAB"/>
    <s v="No Good/Out of Stdrd"/>
    <s v="Hardware-Wood"/>
    <s v="Replace"/>
    <s v="45606211"/>
    <s v="T2 DI BRNS-LONE STAR#1 5/66  RPL HRDD"/>
    <s v="ICW"/>
  </r>
  <r>
    <s v="LC"/>
    <s v="128710624"/>
    <s v="004/030"/>
    <s v="T2 WISHON-COPPERMINE 04/30 RMV ENCR"/>
    <s v="FRESNO"/>
    <s v="ETL.9330.TOWR"/>
    <d v="2024-05-04T00:00:00"/>
    <d v="2024-05-04T00:00:00"/>
    <d v="2024-09-10T00:00:00"/>
    <x v="0"/>
    <m/>
    <d v="2024-11-04T00:00:00"/>
    <x v="113"/>
    <s v="931"/>
    <s v="TR2"/>
    <m/>
    <s v="E - Schd Compl Yr 0"/>
    <s v="Closed"/>
    <s v="RELW OTHR COMP OH   FMOB TR2  PRTO FRAB NTDE DURA BRIN"/>
    <s v="Encroachment"/>
    <s v="Right of Way"/>
    <s v="Remove"/>
    <s v="46249763"/>
    <s v="T2 WISHON-COPPERMINE 04/30 RMV ENCR"/>
    <s v="CHR"/>
  </r>
  <r>
    <s v="LC"/>
    <s v="128710653"/>
    <s v="002/011"/>
    <s v="T2 BRICBRG JCT-MRPS TP 02/11 RPL HRDW"/>
    <s v="FRESNO"/>
    <s v="ETL.8651.POLE.WOOD"/>
    <d v="2024-05-04T00:00:00"/>
    <d v="2024-05-04T00:00:00"/>
    <d v="2025-03-28T00:00:00"/>
    <x v="0"/>
    <m/>
    <d v="2025-05-04T00:00:00"/>
    <x v="113"/>
    <s v="630"/>
    <s v="TR2"/>
    <m/>
    <s v="E - Schd Compl Yr 0"/>
    <s v="Closed"/>
    <s v="RELW COMP OH   FMOB TR2  PRTO FRAB PGEQ"/>
    <s v="No Good/Out of Stdrd"/>
    <s v="Hardware-Wood"/>
    <s v="Replace"/>
    <s v="46298034"/>
    <s v="T2 BRICBRG JCT-MRPS TP 02/11 RPL HRDW"/>
    <s v="ICW"/>
  </r>
  <r>
    <s v="LC"/>
    <s v="123512941"/>
    <s v="063/318"/>
    <s v="T2NT EI MLN-RND MTN #2 63/318 RPR FOND"/>
    <s v="TABLEMTN"/>
    <s v="ETL.6020.TOWR"/>
    <d v="2022-05-05T00:00:00"/>
    <d v="2022-05-05T00:00:00"/>
    <d v="2023-09-12T00:00:00"/>
    <x v="0"/>
    <m/>
    <d v="2025-05-05T00:00:00"/>
    <x v="114"/>
    <s v="543"/>
    <s v="TR2N"/>
    <m/>
    <s v="E - Schd Compl Yr 0"/>
    <s v="Closed"/>
    <s v="RELW COMP OH   FMOB TR2N PRTO CLMB FRAB"/>
    <s v="No Good/Out of Stdrd"/>
    <s v="Foundation/Concrete-Tower"/>
    <s v="Repair"/>
    <s v="45616541"/>
    <s v="T2 EI MLN-RND MTN #2 63/318 RPR FOND"/>
    <s v="ICQ"/>
  </r>
  <r>
    <s v="LC"/>
    <s v="123513950"/>
    <s v="003/022"/>
    <s v="T3NT EI MORAGA-SAN LNDRO #1 3/22 REGRADE"/>
    <s v="CONCORD"/>
    <s v="ETL.2770.TOWR"/>
    <d v="2022-05-05T00:00:00"/>
    <d v="2022-05-05T00:00:00"/>
    <d v="2023-04-18T00:00:00"/>
    <x v="0"/>
    <m/>
    <d v="2025-05-05T00:00:00"/>
    <x v="114"/>
    <s v="543"/>
    <s v="TR3N"/>
    <m/>
    <s v="E - Schd Compl Yr 0"/>
    <s v="Closed"/>
    <s v="RELW INSP COMP OH   FMOB TR3N PRTO FRAB"/>
    <s v="Earth Covered Tower"/>
    <s v="Foundation/Concrete-Tower"/>
    <s v="Repair"/>
    <s v="45691705"/>
    <s v="T3NT EI MORAGA-SAN LNDRO #1 3/22 REGRADE"/>
    <s v="ICQ"/>
  </r>
  <r>
    <s v="LC"/>
    <s v="123516508"/>
    <s v="002/062"/>
    <s v="T2NT EI JEFFERSON-STANFORD 2/62 RMV VEG"/>
    <s v="METCALF"/>
    <s v="ETL.7220.POLE.WOOD"/>
    <d v="2022-05-05T00:00:00"/>
    <d v="2022-05-05T00:00:00"/>
    <d v="2023-12-06T00:00:00"/>
    <x v="0"/>
    <m/>
    <d v="2025-05-05T00:00:00"/>
    <x v="114"/>
    <s v="564"/>
    <s v="TR2N"/>
    <m/>
    <s v="E - Schd Compl Yr 0"/>
    <s v="Closed"/>
    <s v="REGW INSP CNCL OH   FMOB TR2N PRTO FRAB"/>
    <s v="Overgrown"/>
    <s v="Vegetation"/>
    <s v="Remove"/>
    <s v=""/>
    <s v=""/>
    <s v=""/>
  </r>
  <r>
    <s v="LC"/>
    <s v="123516804"/>
    <s v="071/362"/>
    <s v="T2NT EI MLIN-RND MTN #2 71/362 BNT STEEL"/>
    <s v="TABLEMTN"/>
    <s v="ETL.6020.TOWR"/>
    <d v="2022-05-05T00:00:00"/>
    <d v="2022-05-05T00:00:00"/>
    <d v="2023-08-26T00:00:00"/>
    <x v="0"/>
    <m/>
    <d v="2025-05-05T00:00:00"/>
    <x v="114"/>
    <s v="543"/>
    <s v="TR2N"/>
    <m/>
    <s v="E - Schd Compl Yr 0"/>
    <s v="Closed"/>
    <s v="RELW COMP OH   FMOB TR2N PRTO CLMB FRAB"/>
    <s v="Anti-Climbing Guard"/>
    <s v="Structure-Tower"/>
    <s v="Repair"/>
    <s v="45616807"/>
    <s v="T2 EI MLIN-ROUND MTN #2 71/362 BNT STEEL"/>
    <s v="ICQ"/>
  </r>
  <r>
    <s v="LC"/>
    <s v="123517326"/>
    <s v="003/029"/>
    <s v="T3NT EI MORGA-SAN LNDR #1 3/29 BNT STEEL"/>
    <s v="CONCORD"/>
    <s v="ETL.2770.TOWR"/>
    <d v="2022-05-05T00:00:00"/>
    <d v="2022-05-05T00:00:00"/>
    <d v="2023-04-18T00:00:00"/>
    <x v="0"/>
    <m/>
    <d v="2025-05-05T00:00:00"/>
    <x v="114"/>
    <s v="543"/>
    <s v="TR3N"/>
    <m/>
    <s v="E - Schd Compl Yr 0"/>
    <s v="Closed"/>
    <s v="RELW INSP COMP OH   FMOB TR3N PRTO FRAB"/>
    <s v="No Good/Out of Stdrd"/>
    <s v="Structure-Tower"/>
    <s v="Repair"/>
    <s v="45692022"/>
    <s v="T3 EI MORGA-SAN LANDRO #1 3/29 BNT STEEL"/>
    <s v="ICQ"/>
  </r>
  <r>
    <s v="LC"/>
    <s v="123517925"/>
    <s v="012/086"/>
    <s v="T2NT EI GRN VALLEY-LLAGAS 12/86 RMV VEG"/>
    <s v="MOSSLNDG"/>
    <s v="ETL.1720.POLE.WDPS"/>
    <d v="2022-05-05T00:00:00"/>
    <d v="2022-05-05T00:00:00"/>
    <d v="2023-12-07T00:00:00"/>
    <x v="0"/>
    <m/>
    <d v="2025-05-05T00:00:00"/>
    <x v="114"/>
    <s v="564"/>
    <s v="TR2N"/>
    <m/>
    <s v="E - Schd Compl Yr 0"/>
    <s v="Closed"/>
    <s v="REGW INSP COMP OH   FMOB TR2N PRTO FRAB"/>
    <s v="Overgrown"/>
    <s v="Vegetation"/>
    <s v="Trim"/>
    <s v=""/>
    <s v=""/>
    <s v=""/>
  </r>
  <r>
    <s v="LC"/>
    <s v="123519863"/>
    <s v="091/467"/>
    <s v="T2NT EI MLIN-RND MTN #2 91/467 BNT STEEL"/>
    <s v="TABLEMTN"/>
    <s v="ETL.6020.TOWR"/>
    <d v="2022-05-05T00:00:00"/>
    <d v="2022-05-05T00:00:00"/>
    <d v="2023-08-16T00:00:00"/>
    <x v="0"/>
    <m/>
    <d v="2025-05-05T00:00:00"/>
    <x v="114"/>
    <s v="543"/>
    <s v="TR2N"/>
    <m/>
    <s v="E - Schd Compl Yr 0"/>
    <s v="Closed"/>
    <s v="RELW COMP OH   FMOB TR2N PRTO CLMB FRAB"/>
    <s v="No Good/Out of Stdrd"/>
    <s v="Structure-Tower"/>
    <s v="Repair"/>
    <s v="45617413"/>
    <s v="T2 EI MALIN-RND MTN #2 91/467 BNT STEEL"/>
    <s v="ICQ"/>
  </r>
  <r>
    <s v="LC"/>
    <s v="123582470"/>
    <s v="001/007"/>
    <s v="T2NT DI PIT #4 TAP 1/07 BNT STEEL"/>
    <s v="TABLEMTN"/>
    <s v="ETL.5432.TOWR"/>
    <d v="2022-05-12T00:00:00"/>
    <d v="2022-05-05T00:00:00"/>
    <d v="2023-08-08T00:00:00"/>
    <x v="0"/>
    <m/>
    <d v="2025-05-05T00:00:00"/>
    <x v="114"/>
    <s v="543"/>
    <s v="TR2N"/>
    <m/>
    <s v="E - Schd Compl Yr 0"/>
    <s v="Closed"/>
    <s v="RELW FIRE COMP OH   TR2N PRTO AIR  FRAB"/>
    <s v="No Good/Out of Stdrd"/>
    <s v="Structure-Tower"/>
    <s v="Repair"/>
    <s v="45644268"/>
    <s v="T2 DI PIT #4 TAP 001/007 BNT STEEL"/>
    <s v="ICQ"/>
  </r>
  <r>
    <s v="LC"/>
    <s v="123592876"/>
    <s v="012/243"/>
    <s v="T2NT DI COLGATE-PALERMO 012/243 RPL POLE"/>
    <s v="SACTO"/>
    <s v="ETL.6500.POLE.WOOD"/>
    <d v="2022-05-14T00:00:00"/>
    <d v="2022-05-05T00:00:00"/>
    <d v="2023-06-02T00:00:00"/>
    <x v="0"/>
    <m/>
    <d v="2025-05-05T00:00:00"/>
    <x v="114"/>
    <s v="372"/>
    <s v="TR2N"/>
    <m/>
    <s v="E - Schd Compl Yr 0"/>
    <s v="Closed"/>
    <s v="POHW COMP OH   TR2N PRTO AIR  FRAB"/>
    <s v="No Good/Out of Stdrd"/>
    <s v="Structure-Wood"/>
    <s v="Replace"/>
    <s v="31607173"/>
    <s v="T2 DI CLGTE-PLMERMO 6/113 RPL STRW"/>
    <s v="70Y"/>
  </r>
  <r>
    <s v="LC"/>
    <s v="123593651"/>
    <s v="009/219"/>
    <s v="T2NT DI CLGTE-GRS VLY 009/219 RMV BUTT"/>
    <s v="SACTO"/>
    <s v="ETL.6490.POLE.WOOD"/>
    <d v="2022-05-14T00:00:00"/>
    <d v="2022-05-05T00:00:00"/>
    <d v="2023-02-08T00:00:00"/>
    <x v="0"/>
    <m/>
    <d v="2025-05-05T00:00:00"/>
    <x v="114"/>
    <s v="630"/>
    <s v="TR2N"/>
    <m/>
    <s v="E - Schd Compl Yr 0"/>
    <s v="Closed"/>
    <s v="RELW FIRE ACCM COMP OH   TR2N PRTO AIR  FRAB NTDE"/>
    <s v="Debris/Nest/etc."/>
    <s v="Structure-Wood"/>
    <s v="Remove"/>
    <s v="45657039"/>
    <s v="T2 DI CLGTE-GRS VLY 009/219 RMV BUTT"/>
    <s v="ICW"/>
  </r>
  <r>
    <s v="LC"/>
    <s v="125273529"/>
    <s v="011/134"/>
    <s v="T2NT EI DRUM-SUMMIT #2 011/134R RPL PL"/>
    <s v="SACTO"/>
    <s v="ETL.1450.POLE.WDPS"/>
    <d v="2023-01-03T00:00:00"/>
    <d v="2022-05-05T00:00:00"/>
    <d v="2023-08-18T00:00:00"/>
    <x v="0"/>
    <m/>
    <d v="2025-05-05T00:00:00"/>
    <x v="114"/>
    <s v="372"/>
    <s v="TR2N"/>
    <m/>
    <s v="E - Schd Compl Yr 0"/>
    <s v="Closed"/>
    <s v="POHW INSP COMP OH   FMOB TR2N PRTO FRAB"/>
    <s v="No Good/Out of Stdrd"/>
    <s v="Structure-Wood"/>
    <s v="Replace"/>
    <s v="31634269"/>
    <s v="T3 DI DRUM-SUMMIT #2 001/013R RPL STRW"/>
    <s v="70Y"/>
  </r>
  <r>
    <s v="LC"/>
    <s v="128711635"/>
    <s v="029/211"/>
    <s v="T2 DRUM-RIO OSO #2 29/211 RPL INSS"/>
    <s v="SACTO"/>
    <s v="ETL.1430.INSL.NCER"/>
    <d v="2024-05-05T00:00:00"/>
    <d v="2024-05-05T00:00:00"/>
    <d v="2025-04-21T00:00:00"/>
    <x v="0"/>
    <m/>
    <d v="2025-05-05T00:00:00"/>
    <x v="114"/>
    <s v="532"/>
    <s v="TR2"/>
    <m/>
    <s v="E - Schd Compl Yr 0"/>
    <s v="Closed"/>
    <s v="REGW NONR COMP OH   FMOB TR2  PRTO"/>
    <s v="No Good/Out of Stdrd"/>
    <s v="Insulator-Steel"/>
    <s v="Replace"/>
    <s v="35570801"/>
    <s v="T2 DI DRM RIO OSO #2 RPL INSS 3 TWRS"/>
    <s v="93K"/>
  </r>
  <r>
    <s v="LC"/>
    <s v="128711710"/>
    <s v="027/200"/>
    <s v="T2 DRUM-RIO OSO #2 027/200 RPL INSS"/>
    <s v="SACTO"/>
    <s v="ETL.1430.INSL.CERA"/>
    <d v="2024-05-05T00:00:00"/>
    <d v="2024-05-05T00:00:00"/>
    <d v="2025-04-21T00:00:00"/>
    <x v="0"/>
    <m/>
    <d v="2025-05-05T00:00:00"/>
    <x v="114"/>
    <s v="532"/>
    <s v="TR2"/>
    <m/>
    <s v="E - Schd Compl Yr 0"/>
    <s v="Closed"/>
    <s v="REGW NONR COMP OH   FMOB TR2  PRTO"/>
    <s v="No Good/Out of Stdrd"/>
    <s v="Insulator-Steel"/>
    <s v="Replace"/>
    <s v="35570801"/>
    <s v="T2 DI DRM RIO OSO #2 RPL INSS 3 TWRS"/>
    <s v="93K"/>
  </r>
  <r>
    <s v="LC"/>
    <s v="123530951"/>
    <s v="000/003"/>
    <s v="T3NT DI DIABLO-MDWY #3 0/3 RPR FOND"/>
    <s v="PISMOBCH"/>
    <s v="ETL.5980.TOWR"/>
    <d v="2022-05-06T00:00:00"/>
    <d v="2022-05-06T00:00:00"/>
    <d v="2023-07-25T00:00:00"/>
    <x v="0"/>
    <m/>
    <d v="2025-05-06T00:00:00"/>
    <x v="115"/>
    <s v="543"/>
    <s v="TR3N"/>
    <m/>
    <s v="E - Schd Compl Yr 0"/>
    <s v="Closed"/>
    <s v="RELW COMP OH   TR3N PRTO AIR  FRAB"/>
    <s v="No Good/Out of Stdrd"/>
    <s v="Foundation/Concrete-Tower"/>
    <s v="Repair"/>
    <s v="45649556"/>
    <s v="T3 DI DIABLO-MDWY #3 0/3 RPR FOND"/>
    <s v="ICQ"/>
  </r>
  <r>
    <s v="LC"/>
    <s v="128712890"/>
    <s v="007/142"/>
    <s v="T2 EI KESWICK-CASCADE 7/142 RPR STRW"/>
    <s v="TABLEMTN"/>
    <s v="ETL.7260.POLE.WOOD"/>
    <d v="2024-05-06T00:00:00"/>
    <d v="2024-05-06T00:00:00"/>
    <d v="2025-01-09T00:00:00"/>
    <x v="0"/>
    <m/>
    <d v="2025-05-06T00:00:00"/>
    <x v="115"/>
    <s v="630"/>
    <s v="TR2"/>
    <m/>
    <s v="E - Schd Compl Yr 0"/>
    <s v="Closed"/>
    <s v="RELW INSP COMP OH   FMOB TR2  PRTO FRAB"/>
    <s v="No Good/Out of Stdrd"/>
    <s v="Structure-Wood"/>
    <s v="Repair"/>
    <s v="46300521"/>
    <s v="T2 EI KESWICK-CASCADE 7/142 RPR STRW"/>
    <s v="ICW"/>
  </r>
  <r>
    <s v="LC"/>
    <s v="128713584"/>
    <s v=":000/004"/>
    <s v="T2 EI STNSLS-MLN SS-MNTC#1 :0/4 RPR FOND"/>
    <s v="VICTOR"/>
    <s v="ETL.3830.TOWR"/>
    <d v="2024-05-06T00:00:00"/>
    <d v="2024-05-06T00:00:00"/>
    <d v="2025-04-07T00:00:00"/>
    <x v="0"/>
    <m/>
    <d v="2025-05-06T00:00:00"/>
    <x v="115"/>
    <s v="543"/>
    <s v="TR2"/>
    <m/>
    <s v="E - Schd Compl Yr 0"/>
    <s v="Closed"/>
    <s v="RELW INSP COMP OH   FMOB TR2  PRTO FRAB"/>
    <s v="No Good/Out of Stdrd"/>
    <s v="Foundation/Concrete-Tower"/>
    <s v="Repair"/>
    <s v="46416618"/>
    <s v="T2 EI STNSLS-MLN SS-MNTC#1 :0/4 RPR FOND"/>
    <s v="ICQ"/>
  </r>
  <r>
    <s v="LC"/>
    <s v="128713727"/>
    <s v="009/000"/>
    <s v="T2 WV SALINAS-FORT ORD #2 09/00 RMV NEST"/>
    <s v="MOSSLNDG"/>
    <s v="ETL.8423.POLE.NWOD"/>
    <d v="2024-05-06T00:00:00"/>
    <d v="2024-05-06T00:00:00"/>
    <d v="2025-02-21T00:00:00"/>
    <x v="0"/>
    <m/>
    <d v="2025-05-06T00:00:00"/>
    <x v="115"/>
    <s v="628"/>
    <s v="TR2"/>
    <m/>
    <s v="E - Schd Compl Yr 0"/>
    <s v="Closed"/>
    <s v="RELW OTHR COMP OH   FMOB TR2  PRTO FRAB"/>
    <s v="Debris/Nest/etc."/>
    <s v="Structure-Steel"/>
    <s v="Remove"/>
    <s v="46391199"/>
    <s v="T2 WV SALINAS-FORT ORD #2 09/00 RMV NEST"/>
    <s v="ICS"/>
  </r>
  <r>
    <s v="LC"/>
    <s v="128713837"/>
    <s v="015/071"/>
    <s v="T2 EI PALERMO-COLGATE 15/71 RPR STRT"/>
    <s v="TABLEMTN"/>
    <s v="ETL.5360.TOWR"/>
    <d v="2024-05-06T00:00:00"/>
    <d v="2024-05-06T00:00:00"/>
    <d v="2025-03-17T00:00:00"/>
    <x v="0"/>
    <m/>
    <d v="2025-05-06T00:00:00"/>
    <x v="115"/>
    <s v="543"/>
    <s v="TR2"/>
    <m/>
    <s v="E - Schd Compl Yr 0"/>
    <s v="Closed"/>
    <s v="RELW INSP RESD ACCM COMP OH   FMOB TR2  PRTO FRAB"/>
    <s v="No Good/Out of Stdrd"/>
    <s v="Structure-Tower"/>
    <s v="Repair"/>
    <s v="46310431"/>
    <s v="T2 EI PALERMO-COLGATE 15/71 RPR STRT"/>
    <s v="ICQ"/>
  </r>
  <r>
    <s v="LC"/>
    <s v="128714277"/>
    <s v="012/004"/>
    <s v="T2 CARIBOU-PLUMAS JCT 12/4 RMV VEG"/>
    <s v="TABLEMTN"/>
    <s v="ETL.6290.POLE.NWOD"/>
    <d v="2024-05-06T00:00:00"/>
    <d v="2024-05-06T00:00:00"/>
    <d v="2024-05-23T00:00:00"/>
    <x v="0"/>
    <m/>
    <d v="2024-08-06T00:00:00"/>
    <x v="115"/>
    <s v="564"/>
    <s v="TR2"/>
    <m/>
    <s v="E - Schd Compl Yr 0"/>
    <s v="Closed"/>
    <s v="REGW PATR CNCL OH   FMOB TR2  PRTO FRAB DURA BRIN"/>
    <s v="Overgrown"/>
    <s v="Vegetation"/>
    <s v="Remove"/>
    <s v=""/>
    <s v=""/>
    <s v=""/>
  </r>
  <r>
    <s v="LC"/>
    <s v="128714319"/>
    <s v="007/149"/>
    <s v="T2 EI KESWICK-CASCADE 7/149 COMPLETE"/>
    <s v="TABLEMTN"/>
    <s v="ETL.7260.POLE.WOOD"/>
    <d v="2024-05-06T00:00:00"/>
    <d v="2024-05-06T00:00:00"/>
    <d v="2025-03-29T00:00:00"/>
    <x v="0"/>
    <m/>
    <d v="2025-05-06T00:00:00"/>
    <x v="115"/>
    <s v="372T"/>
    <s v="TR2"/>
    <m/>
    <s v="E - Schd Compl Yr 0"/>
    <s v="Closed"/>
    <s v="RELW INSP COMP OH   FMOB TR2  PRTO FRAB"/>
    <s v="No Good/Out of Stdrd"/>
    <s v="Structure-Wood"/>
    <s v="Replace"/>
    <s v="35573784"/>
    <s v="T2 EI KESWICK-CASCADE 7/149 RPL POLE"/>
    <s v="70Y"/>
  </r>
  <r>
    <s v="LC"/>
    <s v="128714323"/>
    <s v=";000/019"/>
    <s v="T2 CARIBOU #2 ;000/019 RMV VEG"/>
    <s v="TABLEMTN"/>
    <s v="ETL.6280.POLE.NWOD"/>
    <d v="2024-05-06T00:00:00"/>
    <d v="2024-05-06T00:00:00"/>
    <d v="2024-06-04T00:00:00"/>
    <x v="0"/>
    <m/>
    <d v="2024-08-06T00:00:00"/>
    <x v="115"/>
    <s v="564"/>
    <s v="TR2"/>
    <m/>
    <s v="E - Schd Compl Yr 0"/>
    <s v="Closed"/>
    <s v="REGW PATR CNCL OH   FMOB TR2  PRTO FRAB DURA BRIN"/>
    <s v="Overgrown"/>
    <s v="Vegetation"/>
    <s v="Remove"/>
    <s v=""/>
    <s v=""/>
    <s v=""/>
  </r>
  <r>
    <s v="LC"/>
    <s v="128714340"/>
    <s v=";001/002"/>
    <s v="T2 CARIBOU #2 ;001/002 RMV VEG"/>
    <s v="TABLEMTN"/>
    <s v="ETL.6280.POLE.NWOD"/>
    <d v="2024-05-06T00:00:00"/>
    <d v="2024-05-06T00:00:00"/>
    <d v="2024-05-23T00:00:00"/>
    <x v="0"/>
    <m/>
    <d v="2024-08-06T00:00:00"/>
    <x v="115"/>
    <s v="564"/>
    <s v="TR2"/>
    <m/>
    <s v="E - Schd Compl Yr 0"/>
    <s v="Closed"/>
    <s v="REGW PATR CNCL OH   FMOB TR2  PRTO FRAB DURA BRIN"/>
    <s v="Overgrown"/>
    <s v="Vegetation"/>
    <s v="Remove"/>
    <s v=""/>
    <s v=""/>
    <s v=""/>
  </r>
  <r>
    <s v="LC"/>
    <s v="128714721"/>
    <s v="003/067"/>
    <s v="T2 EI CORDELIA #1 TAP 03/067 RPR STRW"/>
    <s v="SACTO"/>
    <s v="ETL.8182.POLE.WOOD"/>
    <d v="2024-05-06T00:00:00"/>
    <d v="2024-05-06T00:00:00"/>
    <d v="2025-03-12T00:00:00"/>
    <x v="0"/>
    <m/>
    <d v="2025-05-06T00:00:00"/>
    <x v="115"/>
    <s v="630"/>
    <s v="TR2"/>
    <m/>
    <s v="E - Schd Compl Yr 0"/>
    <s v="Closed"/>
    <s v="RELW INSP COMP OH   FMOB TR2  PRTO FRAB"/>
    <s v="No Good/Out of Stdrd"/>
    <s v="Structure-Wood"/>
    <s v="Repair"/>
    <s v="46337384"/>
    <s v="T2 EI CORDELIA #1 TAP 03/067 RPR STRW"/>
    <s v="ICW"/>
  </r>
  <r>
    <s v="LC"/>
    <s v="128714906"/>
    <s v="003/024"/>
    <s v="T2 EI CTTONWD-DELEVAN #1 3/24 RPL DMPS"/>
    <s v="TABLEMTN"/>
    <s v="ETL.4550.INSL"/>
    <d v="2024-05-06T00:00:00"/>
    <d v="2024-05-06T00:00:00"/>
    <d v="2025-04-02T00:00:00"/>
    <x v="0"/>
    <m/>
    <d v="2025-05-06T00:00:00"/>
    <x v="115"/>
    <s v="628"/>
    <s v="TR2"/>
    <m/>
    <s v="E - Schd Compl Yr 0"/>
    <s v="Closed"/>
    <s v="RELW INSP COMP OH   FMOB TR2  PRTO"/>
    <s v="No Good/Out of Stdrd"/>
    <s v="Damper-Steel"/>
    <s v="Replace"/>
    <s v="46300593"/>
    <s v="T2 EI CTTONWD-DELEVAN #1 3/24 RPL DMPS"/>
    <s v="ICS"/>
  </r>
  <r>
    <s v="LC"/>
    <s v="128715013"/>
    <s v="071/619"/>
    <s v="T2 COTONWD-DELVAN #2 71/619 TOUCH"/>
    <s v="TABLEMTN"/>
    <s v="ETL.4580.TOWR"/>
    <d v="2024-05-06T00:00:00"/>
    <d v="2024-05-06T00:00:00"/>
    <d v="2025-03-03T00:00:00"/>
    <x v="0"/>
    <m/>
    <d v="2024-11-06T00:00:00"/>
    <x v="115"/>
    <s v="543"/>
    <s v="TR2"/>
    <m/>
    <s v="E - Schd Compl Yr 0"/>
    <s v="Closed"/>
    <s v="RELW COMP OH   FMOB TR2  PRTO FRAB PGEQ DURA BRIN"/>
    <s v="No Good/Out of Stdrd"/>
    <s v="Structure-Tower"/>
    <s v="Repair"/>
    <s v="46476193"/>
    <s v="T2 COTONWD-DELVAN #2 71/619 TOUCH"/>
    <s v="ICQ"/>
  </r>
  <r>
    <s v="LC"/>
    <s v="128715028"/>
    <s v="040/185"/>
    <s v="T2 EI RND MT-TBL MTN #2 40/185 UNBURY"/>
    <s v="TABLEMTN"/>
    <s v="ETL.6070.TOWR"/>
    <d v="2024-05-06T00:00:00"/>
    <d v="2024-05-06T00:00:00"/>
    <d v="2025-01-27T00:00:00"/>
    <x v="0"/>
    <m/>
    <d v="2025-05-06T00:00:00"/>
    <x v="115"/>
    <s v="543"/>
    <s v="TR2"/>
    <m/>
    <s v="E - Schd Compl Yr 0"/>
    <s v="Closed"/>
    <s v="RELW INSP COMP OH   FMOB TR2  PRTO FRAB"/>
    <s v="Earth Covered Tower"/>
    <s v="Foundation/Concrete-Tower"/>
    <s v="Repair"/>
    <s v="46310382"/>
    <s v="T2 EI RND MT-TBL MTN #2 40/185 UNBURY"/>
    <s v="ICQ"/>
  </r>
  <r>
    <s v="LC"/>
    <s v="128715029"/>
    <s v="040/185"/>
    <s v="T2 EI RND MT-TBL MTN #2 40/185 RPR ANCT"/>
    <s v="TABLEMTN"/>
    <s v="ETL.6070.TOWR"/>
    <d v="2024-05-06T00:00:00"/>
    <d v="2024-05-06T00:00:00"/>
    <d v="2025-01-27T00:00:00"/>
    <x v="0"/>
    <m/>
    <d v="2025-05-06T00:00:00"/>
    <x v="115"/>
    <s v="543"/>
    <s v="TR2"/>
    <m/>
    <s v="E - Schd Compl Yr 0"/>
    <s v="Closed"/>
    <s v="RELW INSP COMP OH   FMOB TR2  PRTO FRAB"/>
    <s v="No Good/Out of Stdrd"/>
    <s v="Anchor-Tower"/>
    <s v="Repair"/>
    <s v="46310383"/>
    <s v="T2 EI RND MT-TBL MTN #2 40/185 RPR ANCT"/>
    <s v="ICQ"/>
  </r>
  <r>
    <s v="LC"/>
    <s v="128715421"/>
    <s v="000/004"/>
    <s v="T2 EI VLY SPRNGS CLVRS 0/4 RPL STRW"/>
    <s v="VICTOR"/>
    <s v="ETL.8220.POLE.WOOD"/>
    <d v="2024-05-06T00:00:00"/>
    <d v="2024-05-06T00:00:00"/>
    <d v="2025-05-06T00:00:00"/>
    <x v="0"/>
    <m/>
    <d v="2025-05-06T00:00:00"/>
    <x v="115"/>
    <s v="372T"/>
    <s v="TR2"/>
    <m/>
    <s v="E - Schd Compl Yr 0"/>
    <s v="Closed"/>
    <s v="RELW INSP COMP OH   FMOB TR2  PRTO FRAB"/>
    <s v="No Good/Out of Stdrd"/>
    <s v="Structure-Wood"/>
    <s v="Replace"/>
    <s v="35573396"/>
    <s v="T2 EI VLY SPRNGS CLVRS 0/4 RPL STRW"/>
    <s v="70Y"/>
  </r>
  <r>
    <s v="LC"/>
    <s v="128715767"/>
    <s v="029/235"/>
    <s v="T2 EI CRESTA-RIO OSO 029/235 RPR FOND"/>
    <s v="TABLEMTN"/>
    <s v="ETL.4590.TOWR"/>
    <d v="2024-05-06T00:00:00"/>
    <d v="2024-05-06T00:00:00"/>
    <d v="2024-12-30T00:00:00"/>
    <x v="0"/>
    <m/>
    <d v="2025-05-06T00:00:00"/>
    <x v="115"/>
    <s v="543"/>
    <s v="TR2"/>
    <m/>
    <s v="E - Schd Compl Yr 0"/>
    <s v="Closed"/>
    <s v="RELW INSP COMP OH   FMOB TR2  PRTO FRAB"/>
    <s v="No Good/Out of Stdrd"/>
    <s v="Foundation/Concrete-Tower"/>
    <s v="Repair"/>
    <s v="46381267"/>
    <s v="T2 EI CRESTA-RIO OSO 029/235 RPR FOND"/>
    <s v="ICQ"/>
  </r>
  <r>
    <s v="LC"/>
    <s v="128715768"/>
    <s v="028/232"/>
    <s v="T2 EI CRESTA-RIO OSO 028/232 INS HRDT"/>
    <s v="TABLEMTN"/>
    <s v="ETL.4590.TOWR"/>
    <d v="2024-05-06T00:00:00"/>
    <d v="2024-05-06T00:00:00"/>
    <d v="2024-12-30T00:00:00"/>
    <x v="0"/>
    <m/>
    <d v="2025-05-06T00:00:00"/>
    <x v="115"/>
    <s v="543"/>
    <s v="TR2"/>
    <m/>
    <s v="E - Schd Compl Yr 0"/>
    <s v="Closed"/>
    <s v="RELW INSP COMP OH   FMOB TR2  PRTO FRAB NTDE"/>
    <s v="No Good/Out of Stdrd"/>
    <s v="Hardware-Tower"/>
    <s v="Replace"/>
    <s v="46381268"/>
    <s v="T2 EI CRESTA-RIO OSO 028/232 INS HRDT"/>
    <s v="ICQ"/>
  </r>
  <r>
    <s v="LC"/>
    <s v="128715814"/>
    <s v="011/106"/>
    <s v="T2 UKIAH-HOPLND-CLVRDALE 11/106 TOUCH"/>
    <s v="WILLITS"/>
    <s v="ETL.4050.POLE.NWOD"/>
    <d v="2024-05-06T00:00:00"/>
    <d v="2024-05-06T00:00:00"/>
    <d v="2025-04-29T00:00:00"/>
    <x v="0"/>
    <m/>
    <d v="2024-11-06T00:00:00"/>
    <x v="115"/>
    <s v="630"/>
    <s v="TR2"/>
    <m/>
    <s v="E - Schd Compl Yr 0"/>
    <s v="Closed"/>
    <s v="RELW COMP OH   FMOB TR2  PRTO FRAB NTDE PGEQ DURA BRIN"/>
    <s v="No Good/Out of Stdrd"/>
    <s v="Structure-Wood"/>
    <s v="Repair"/>
    <s v="46507780"/>
    <s v="T2 UKIAH-HOPLND-CLVRDALE 11/106 TOUCH"/>
    <s v="ICW"/>
  </r>
  <r>
    <s v="LC"/>
    <s v="128716068"/>
    <s v=":007/040"/>
    <s v="T2 EI  STLS-MLNS SW ST-MNT :7/40 RPR FND"/>
    <s v="VICTOR"/>
    <s v="ETL.3830.TOWR"/>
    <d v="2024-05-06T00:00:00"/>
    <d v="2024-05-06T00:00:00"/>
    <d v="2025-04-08T00:00:00"/>
    <x v="0"/>
    <m/>
    <d v="2025-05-06T00:00:00"/>
    <x v="115"/>
    <s v="543"/>
    <s v="TR2"/>
    <m/>
    <s v="E - Schd Compl Yr 0"/>
    <s v="Closed"/>
    <s v="RELW INSP COMP OH   FMOB TR2  PRTO FRAB"/>
    <s v="No Good/Out of Stdrd"/>
    <s v="Foundation/Concrete-Tower"/>
    <s v="Repair"/>
    <s v="46416620"/>
    <s v="T2 EI  STLS-MLNS SW ST-MNT :7/40 RPR FND"/>
    <s v="ICQ"/>
  </r>
  <r>
    <s v="LC"/>
    <s v="128716131"/>
    <s v="029/515"/>
    <s v="T2 KESWICK-TRINITY 29/515 GO95"/>
    <s v="TABLEMTN"/>
    <s v="ETL.7270.POLE.WOOD"/>
    <d v="2024-05-06T00:00:00"/>
    <d v="2024-05-06T00:00:00"/>
    <d v="2025-04-05T00:00:00"/>
    <x v="0"/>
    <m/>
    <d v="2025-05-06T00:00:00"/>
    <x v="115"/>
    <s v="401T"/>
    <s v="TR2"/>
    <m/>
    <s v="E - Schd Compl Yr 0"/>
    <s v="Closed"/>
    <s v="RELW OTHR COMP OH   FMOB TR2  PRTO FRAB NTDE"/>
    <s v="Clearance"/>
    <s v="GO95 Clear Infract-Wood"/>
    <s v="To Be Corrected"/>
    <s v="35555622"/>
    <s v="T2 KESWICK-TRINITY 29/515 GO95"/>
    <s v="93G"/>
  </r>
  <r>
    <s v="LC"/>
    <s v="128716132"/>
    <s v="029/004"/>
    <s v="T2 EI TRINITY-MAPLE CREEK 29/4 RPR SPLW"/>
    <s v="EUREKA"/>
    <s v="ETL.8170.INSL.NCER"/>
    <d v="2024-05-06T00:00:00"/>
    <d v="2024-05-06T00:00:00"/>
    <d v="2025-04-14T00:00:00"/>
    <x v="0"/>
    <m/>
    <d v="2025-05-06T00:00:00"/>
    <x v="115"/>
    <s v="630"/>
    <s v="TR2"/>
    <m/>
    <s v="E - Schd Compl Yr 0"/>
    <s v="Closed"/>
    <s v="RELW INSP COMP OH   FMOB TR2  PRTO NTDE"/>
    <s v="No Good/Out of Stdrd"/>
    <s v="Splice-Wood"/>
    <s v="Repair"/>
    <s v="46345849"/>
    <s v="T2 EI TRINITY-MAPLE CREEK 29/4 RPR SPLW"/>
    <s v="ICW"/>
  </r>
  <r>
    <s v="LC"/>
    <s v="128716133"/>
    <s v="029/002"/>
    <s v="T2 EI TRINITY-MAPLE CREEK 29/2 RPR ANCW"/>
    <s v="EUREKA"/>
    <s v="ETL.8170.POLE.WOOD"/>
    <d v="2024-05-06T00:00:00"/>
    <d v="2024-05-06T00:00:00"/>
    <d v="2024-09-14T00:00:00"/>
    <x v="0"/>
    <m/>
    <d v="2025-05-06T00:00:00"/>
    <x v="115"/>
    <s v="630"/>
    <s v="TR2"/>
    <m/>
    <s v="E - Schd Compl Yr 0"/>
    <s v="Closed"/>
    <s v="RELW INSP COMP OH   FMOB TR2  PRTO FRAB"/>
    <s v="No Good/Out of Stdrd"/>
    <s v="Anchor-Wood"/>
    <s v="Repair"/>
    <s v="46322230"/>
    <s v="T2 EI TRINITY-MAPLE CREEK 29/2 RPR ANCW"/>
    <s v="ICW"/>
  </r>
  <r>
    <s v="LC"/>
    <s v="128716134"/>
    <s v="029/004"/>
    <s v="T2 EI TRINITY-MAPLE CREEK 29/4 RPR JMPW"/>
    <s v="EUREKA"/>
    <s v="ETL.8170.INSL.NCER"/>
    <d v="2024-05-06T00:00:00"/>
    <d v="2024-05-06T00:00:00"/>
    <d v="2025-04-13T00:00:00"/>
    <x v="0"/>
    <m/>
    <d v="2025-05-06T00:00:00"/>
    <x v="115"/>
    <s v="630"/>
    <s v="TR2"/>
    <m/>
    <s v="E - Schd Compl Yr 0"/>
    <s v="Closed"/>
    <s v="RELW INSP COMP OH   FMOB TR2  PRTO NTDE"/>
    <s v="No Good/Out of Stdrd"/>
    <s v="Jumper-Wood"/>
    <s v="Repair"/>
    <s v="46345850"/>
    <s v="T2 EI TRINITY-MAPLE CREEK 29/4 RPR JMPW"/>
    <s v="ICW"/>
  </r>
  <r>
    <s v="LC"/>
    <s v="128716147"/>
    <s v="030/000"/>
    <s v="T2 EI TRINITY-MPLE CRK 30/000L RPL ANCW"/>
    <s v="EUREKA"/>
    <s v="ETL.8170.POLE.WDPS"/>
    <d v="2024-05-06T00:00:00"/>
    <d v="2024-05-06T00:00:00"/>
    <d v="2025-04-14T00:00:00"/>
    <x v="0"/>
    <m/>
    <d v="2025-05-06T00:00:00"/>
    <x v="115"/>
    <s v="637T"/>
    <s v="TR2"/>
    <m/>
    <s v="E - Schd Compl Yr 0"/>
    <s v="Closed"/>
    <s v="RELW INSP COMP OH   FMOB TR2  PRTO FRAB"/>
    <s v="No Good/Out of Stdrd"/>
    <s v="Anchor-Wood"/>
    <s v="Replace"/>
    <s v="35572082"/>
    <s v="T2 EI TRINITY-MPLE CRK 30/000L RPL ANCW"/>
    <s v="93E"/>
  </r>
  <r>
    <s v="LC"/>
    <s v="128716148"/>
    <s v="029/002"/>
    <s v="T2 EI TRINITY-MAPLE CREEK 29/2 RPR JMPW"/>
    <s v="EUREKA"/>
    <s v="ETL.8170.INSL.NCER"/>
    <d v="2024-05-06T00:00:00"/>
    <d v="2024-05-06T00:00:00"/>
    <d v="2025-04-14T00:00:00"/>
    <x v="0"/>
    <m/>
    <d v="2025-05-06T00:00:00"/>
    <x v="115"/>
    <s v="630"/>
    <s v="TR2"/>
    <m/>
    <s v="E - Schd Compl Yr 0"/>
    <s v="Closed"/>
    <s v="RELW INSP COMP OH   FMOB TR2  PRTO NTDE"/>
    <s v="No Good/Out of Stdrd"/>
    <s v="Jumper-Wood"/>
    <s v="Repair"/>
    <s v="46345847"/>
    <s v="T2 EI TRINITY-MAPLE CREEK 29/2 RPR JMPW"/>
    <s v="ICW"/>
  </r>
  <r>
    <s v="LC"/>
    <s v="128716152"/>
    <s v="029/003"/>
    <s v="T2 EI TRINITY-MAPLE CREEK 29/3 RPR JMPW"/>
    <s v="EUREKA"/>
    <s v="ETL.8170.INSL.NCER"/>
    <d v="2024-05-06T00:00:00"/>
    <d v="2024-05-06T00:00:00"/>
    <d v="2025-04-14T00:00:00"/>
    <x v="0"/>
    <m/>
    <d v="2025-05-06T00:00:00"/>
    <x v="115"/>
    <s v="630"/>
    <s v="TR2"/>
    <m/>
    <s v="E - Schd Compl Yr 0"/>
    <s v="Closed"/>
    <s v="RELW INSP COMP OH   FMOB TR2  PRTO NTDE"/>
    <s v="No Good/Out of Stdrd"/>
    <s v="Jumper-Wood"/>
    <s v="Repair"/>
    <s v="46345848"/>
    <s v="T2 EI TRINITY-MAPLE CREEK 29/3 RPR JMPW"/>
    <s v="ICW"/>
  </r>
  <r>
    <s v="LC"/>
    <s v="128716187"/>
    <s v="027/005"/>
    <s v="T2 EI RIO DL JCT-BRDGVLLE 27/05 RPR GYWW"/>
    <s v="EUREKA"/>
    <s v="ETL.7850.POLE.NWOD"/>
    <d v="2024-05-06T00:00:00"/>
    <d v="2024-05-06T00:00:00"/>
    <d v="2025-06-14T00:00:00"/>
    <x v="1"/>
    <m/>
    <d v="2025-05-06T00:00:00"/>
    <x v="115"/>
    <s v="630"/>
    <s v="TR2"/>
    <m/>
    <s v="E - Schd Compl Yr 0"/>
    <s v="Closed"/>
    <s v="RELW INSP COMP OH   FMOB TR2  PRTO FRAB"/>
    <s v="No Good/Out of Stdrd"/>
    <s v="Guy Wire-Wood"/>
    <s v="Repair"/>
    <s v="46345845"/>
    <s v="T2 EI RIO DL JCT-BRDGVLLE 27/05 RPR GYWW"/>
    <s v="ICW"/>
  </r>
  <r>
    <s v="LC"/>
    <s v="128716278"/>
    <s v="004/091"/>
    <s v="T2 DEL MONTE-VIEJO 4/091 GO95"/>
    <s v="MOSSLNDG"/>
    <s v="ETL.6710.POLE.WOOD"/>
    <d v="2024-05-06T00:00:00"/>
    <d v="2024-05-06T00:00:00"/>
    <d v="2025-04-25T00:00:00"/>
    <x v="0"/>
    <m/>
    <d v="2025-05-06T00:00:00"/>
    <x v="115"/>
    <s v="401T"/>
    <s v="TR2"/>
    <m/>
    <s v="E - Schd Compl Yr 0"/>
    <s v="Closed"/>
    <s v="RELW OTHR COMP OH   FMOB TR2  PRTO FRAB NTDE"/>
    <s v="Clearance"/>
    <s v="GO95 Clear Infract-Wood"/>
    <s v="To Be Corrected"/>
    <s v="35555547"/>
    <s v="T2 DEL MONTE-VIEJO 4/091 GO95"/>
    <s v="93G"/>
  </r>
  <r>
    <s v="LC"/>
    <s v="128716328"/>
    <s v="015/120"/>
    <s v="T2 EI PIT #3-CARBERY SS 15/120 BNT STEEL"/>
    <s v="TABLEMTN"/>
    <s v="ETL.5450.TOWR"/>
    <d v="2024-05-06T00:00:00"/>
    <d v="2024-05-06T00:00:00"/>
    <d v="2025-04-22T00:00:00"/>
    <x v="0"/>
    <m/>
    <d v="2025-05-06T00:00:00"/>
    <x v="115"/>
    <s v="543"/>
    <s v="TR2"/>
    <m/>
    <s v="E - Schd Compl Yr 0"/>
    <s v="Closed"/>
    <s v="RELW INSP COMP OH   FMOB TR2  PRTO FRAB"/>
    <s v="No Good/Out of Stdrd"/>
    <s v="Structure-Tower"/>
    <s v="Repair"/>
    <s v="46381998"/>
    <s v="T2 EI PIT #3-CARBERY SS 15/120 BNT STEEL"/>
    <s v="ICQ"/>
  </r>
  <r>
    <s v="LC"/>
    <s v="128716544"/>
    <s v="005/016"/>
    <s v="T2 EI SONOMA-PUEBLO 5/16 RPL STRW"/>
    <s v="LAKEVLLE"/>
    <s v="ETL.3810.POLE.WOOD"/>
    <d v="2024-05-06T00:00:00"/>
    <d v="2024-05-06T00:00:00"/>
    <d v="2025-04-30T00:00:00"/>
    <x v="0"/>
    <m/>
    <d v="2025-05-06T00:00:00"/>
    <x v="115"/>
    <s v="372T"/>
    <s v="TR2"/>
    <m/>
    <s v="E - Schd Compl Yr 0"/>
    <s v="Closed"/>
    <s v="RELW INSP COMP OH   FMOB TR2  PRTO FRAB"/>
    <s v="No Good/Out of Stdrd"/>
    <s v="Structure-Wood"/>
    <s v="Replace"/>
    <s v="35572886"/>
    <s v="T2 EI SONOMA-PUEBLO 5/16 RPL STRW"/>
    <s v="70Y"/>
  </r>
  <r>
    <s v="LC"/>
    <s v="128716547"/>
    <s v="003/009"/>
    <s v="T2 SONOMA-PUEBLO 3/9 RPL STRW"/>
    <s v="LAKEVLLE"/>
    <s v="ETL.3810.POLE.WOOD"/>
    <d v="2024-05-06T00:00:00"/>
    <d v="2024-05-06T00:00:00"/>
    <d v="2025-04-28T00:00:00"/>
    <x v="0"/>
    <m/>
    <d v="2025-05-06T00:00:00"/>
    <x v="115"/>
    <s v="372T"/>
    <s v="TR2"/>
    <m/>
    <s v="E - Schd Compl Yr 0"/>
    <s v="Closed"/>
    <s v="RELW INSP COMP OH   FMOB TR2  PRTO FRAB"/>
    <s v="No Good/Out of Stdrd"/>
    <s v="Structure-Wood"/>
    <s v="Replace"/>
    <s v="35636234"/>
    <s v="T2 EI SONOMA-PUEBLO 3/9 RPL STRW"/>
    <s v="70Y"/>
  </r>
  <r>
    <s v="LC"/>
    <s v="128716616"/>
    <s v="016/072"/>
    <s v="T2 EI LOS ESTEROS-MTCALF 16/072 RPL INSS"/>
    <s v="METCALF"/>
    <s v="ETL.5353.INSL"/>
    <d v="2024-05-06T00:00:00"/>
    <d v="2024-05-06T00:00:00"/>
    <d v="2025-03-31T00:00:00"/>
    <x v="0"/>
    <m/>
    <d v="2025-05-06T00:00:00"/>
    <x v="115"/>
    <s v="532"/>
    <s v="TR2"/>
    <m/>
    <s v="E - Schd Compl Yr 0"/>
    <s v="Closed"/>
    <s v="REGW INSP COMP OH   FMOB TR2  PRTO"/>
    <s v="No Good/Out of Stdrd"/>
    <s v="Insulator-Steel"/>
    <s v="Replace"/>
    <s v="35574629"/>
    <s v="T2 EI LOS ESTEROS-METCALF RPL INSS IN 7"/>
    <s v="93K"/>
  </r>
  <r>
    <s v="LC"/>
    <s v="128716618"/>
    <s v="016/074"/>
    <s v="T2 LOS ESTEROS-METCLF 16/074 RPL INSS"/>
    <s v="METCALF"/>
    <s v="ETL.5353.INSL"/>
    <d v="2024-05-06T00:00:00"/>
    <d v="2024-05-06T00:00:00"/>
    <d v="2024-05-06T00:00:00"/>
    <x v="1"/>
    <m/>
    <d v="2025-05-06T00:00:00"/>
    <x v="115"/>
    <s v="532"/>
    <s v="TR2"/>
    <m/>
    <s v="E - Schd Compl Yr 0"/>
    <s v="Open"/>
    <s v="REGW INSP OH   FMOB TR2  PRTO FRAB"/>
    <s v="No Good/Out of Stdrd"/>
    <s v="Insulator-Steel"/>
    <s v="Replace"/>
    <s v="35574629"/>
    <s v="T2 EI LOS ESTEROS-METCALF RPL INSS IN 7"/>
    <s v="93K"/>
  </r>
  <r>
    <s v="LC"/>
    <s v="128716689"/>
    <s v="030/002"/>
    <s v="T2 EI TRINITY-MAPLE CRK 31/002R RPR GYWW"/>
    <s v="EUREKA"/>
    <s v="ETL.8170.POLE.WDPS"/>
    <d v="2024-05-06T00:00:00"/>
    <d v="2024-05-06T00:00:00"/>
    <d v="2024-06-17T00:00:00"/>
    <x v="0"/>
    <m/>
    <d v="2024-11-06T00:00:00"/>
    <x v="115"/>
    <s v="630"/>
    <s v="TR2"/>
    <m/>
    <s v="E - Schd Compl Yr 0"/>
    <s v="Closed"/>
    <s v="RELW INSP COMP OH   FMOB TR2  PRTO FRAB DURA BRIN"/>
    <s v="No Good/Out of Stdrd"/>
    <s v="Guy Wire-Wood"/>
    <s v="Repair"/>
    <s v="46247504"/>
    <s v="T2 EI TRINITY-MAPLE CRK 31/002R RPR GYWW"/>
    <s v="ICW"/>
  </r>
  <r>
    <s v="LC"/>
    <s v="128716691"/>
    <s v="030/002"/>
    <s v="T2 TRINITY-MAPLE CRK 30/002R COMPLETE"/>
    <s v="EUREKA"/>
    <s v="ETL.8170.POLE.WDPS"/>
    <d v="2024-05-06T00:00:00"/>
    <d v="2024-05-06T00:00:00"/>
    <d v="2025-04-15T00:00:00"/>
    <x v="0"/>
    <m/>
    <d v="2025-05-06T00:00:00"/>
    <x v="115"/>
    <s v="372T"/>
    <s v="TR2"/>
    <m/>
    <s v="E - Schd Compl Yr 0"/>
    <s v="Closed"/>
    <s v="RELW INSP COMP OH   FMOB TR2  PRTO FRAB"/>
    <s v="No Good/Out of Stdrd"/>
    <s v="Structure-Wood"/>
    <s v="Replace"/>
    <s v="35572080"/>
    <s v="T2 EI TRINITY-MAPLE CRK 30/002R RPL STRW"/>
    <s v="70Y"/>
  </r>
  <r>
    <s v="LC"/>
    <s v="128716694"/>
    <s v="030/002"/>
    <s v="T2 TRINITY-MAPLE CRK 30/002C COMPLETE"/>
    <s v="EUREKA"/>
    <s v="ETL.8170.POLE.WDPS"/>
    <d v="2024-05-06T00:00:00"/>
    <d v="2024-05-06T00:00:00"/>
    <d v="2025-04-15T00:00:00"/>
    <x v="0"/>
    <m/>
    <d v="2025-05-06T00:00:00"/>
    <x v="115"/>
    <s v="372"/>
    <s v="TR2"/>
    <m/>
    <s v="E - Schd Compl Yr 0"/>
    <s v="Closed"/>
    <s v="REGW INSP COMP OH   FMOB TR2  PRTO FRAB"/>
    <s v="No Good/Out of Stdrd"/>
    <s v="Structure-Wood"/>
    <s v="Replace"/>
    <s v="35572080"/>
    <s v="T2 EI TRINITY-MAPLE CRK 30/002R RPL STRW"/>
    <s v="70Y"/>
  </r>
  <r>
    <s v="LC"/>
    <s v="128716697"/>
    <s v="008/112"/>
    <s v="T2 EI KESWICK-TRINITY 8/112 RPR JUMW"/>
    <s v="TABLEMTN"/>
    <s v="ETL.7270.INSL.NCER"/>
    <d v="2024-05-06T00:00:00"/>
    <d v="2024-05-06T00:00:00"/>
    <d v="2024-09-11T00:00:00"/>
    <x v="0"/>
    <m/>
    <d v="2024-08-06T00:00:00"/>
    <x v="115"/>
    <s v="630"/>
    <s v="TR2"/>
    <m/>
    <s v="E - Schd Compl Yr 0"/>
    <s v="Closed"/>
    <s v="RELW INSP COMP OH   FMOB TR2  PRTO DURA BRIN"/>
    <s v="No Good/Out of Stdrd"/>
    <s v="Jumper-Wood"/>
    <s v="Repair"/>
    <s v="46250707"/>
    <s v="T2 EI KESWICK-TRINITY 8/112 RPR JUMW"/>
    <s v="ICW"/>
  </r>
  <r>
    <s v="LC"/>
    <s v="128716700"/>
    <s v="029/008"/>
    <s v="T2 EI TRINITY-MAPLE CRK 29/08 RPR GYWW"/>
    <s v="EUREKA"/>
    <s v="ETL.8170.POLE.NWOD"/>
    <d v="2024-05-06T00:00:00"/>
    <d v="2024-05-06T00:00:00"/>
    <d v="2024-09-14T00:00:00"/>
    <x v="0"/>
    <m/>
    <d v="2024-08-06T00:00:00"/>
    <x v="115"/>
    <s v="630"/>
    <s v="TR2"/>
    <m/>
    <s v="E - Schd Compl Yr 0"/>
    <s v="Closed"/>
    <s v="RELW INSP COMP OH   FMOB TR2  PRTO FRAB DURA BRIN"/>
    <s v="No Good/Out of Stdrd"/>
    <s v="Guy Wire-Wood"/>
    <s v="Repair"/>
    <s v="46252303"/>
    <s v="T2 EI TRINITY-MAPLE CRK 29/08 RPR GYWW"/>
    <s v="ICW"/>
  </r>
  <r>
    <s v="LC"/>
    <s v="128716701"/>
    <s v="030/002"/>
    <s v="T2 TRINITY-MAPLE CRK 30/002L COMPLETE"/>
    <s v="EUREKA"/>
    <s v="ETL.8170.POLE.WDPS"/>
    <d v="2024-05-06T00:00:00"/>
    <d v="2024-05-06T00:00:00"/>
    <d v="2025-04-15T00:00:00"/>
    <x v="0"/>
    <m/>
    <d v="2025-05-06T00:00:00"/>
    <x v="115"/>
    <s v="372"/>
    <s v="TR2"/>
    <m/>
    <s v="E - Schd Compl Yr 0"/>
    <s v="Closed"/>
    <s v="REGW INSP COMP OH   FMOB TR2  PRTO FRAB"/>
    <s v="No Good/Out of Stdrd"/>
    <s v="Structure-Wood"/>
    <s v="Replace"/>
    <s v="35572080"/>
    <s v="T2 EI TRINITY-MAPLE CRK 30/002R RPL STRW"/>
    <s v="70Y"/>
  </r>
  <r>
    <s v="LC"/>
    <s v="128716717"/>
    <s v="011/140"/>
    <s v="T2 EI KESWICK-TRINITY 11/140 RPR JUMW"/>
    <s v="TABLEMTN"/>
    <s v="ETL.7270.INSL.NCER"/>
    <d v="2024-05-06T00:00:00"/>
    <d v="2024-05-06T00:00:00"/>
    <d v="2024-09-09T00:00:00"/>
    <x v="0"/>
    <m/>
    <d v="2024-08-06T00:00:00"/>
    <x v="115"/>
    <s v="630"/>
    <s v="TR2"/>
    <m/>
    <s v="E - Schd Compl Yr 0"/>
    <s v="Closed"/>
    <s v="RELW INSP COMP OH   FMOB TR2  PRTO DURA BRIN"/>
    <s v="No Good/Out of Stdrd"/>
    <s v="Jumper-Wood"/>
    <s v="Repair"/>
    <s v="46251639"/>
    <s v="T2 EI KESWICK-TRINITY 11/140 RPR JUMS"/>
    <s v="ICW"/>
  </r>
  <r>
    <s v="LC"/>
    <s v="128716750"/>
    <s v="011/136"/>
    <s v="T2 EI KESWICK-TRINITY 11/136 RPR JUMW"/>
    <s v="TABLEMTN"/>
    <s v="ETL.7270.INSL.CERA"/>
    <d v="2024-05-06T00:00:00"/>
    <d v="2024-05-06T00:00:00"/>
    <d v="2024-09-09T00:00:00"/>
    <x v="0"/>
    <m/>
    <d v="2024-08-06T00:00:00"/>
    <x v="115"/>
    <s v="630"/>
    <s v="TR2"/>
    <m/>
    <s v="E - Schd Compl Yr 0"/>
    <s v="Closed"/>
    <s v="RELW INSP COMP OH   FMOB TR2  PRTO DURA BRIN"/>
    <s v="No Good/Out of Stdrd"/>
    <s v="Jumper-Wood"/>
    <s v="Repair"/>
    <s v="46251637"/>
    <s v="T2 EI KESWICK-TRINITY 11/136 RPR JUMS"/>
    <s v="ICW"/>
  </r>
  <r>
    <s v="LC"/>
    <s v="128716792"/>
    <s v="050/205"/>
    <s v="T2 EI DIABLO-GATES #1 50/205 RPR GYWT"/>
    <s v="PISMOBCH"/>
    <s v="ETL.5960.TOWR"/>
    <d v="2024-05-06T00:00:00"/>
    <d v="2024-05-06T00:00:00"/>
    <d v="2025-04-03T00:00:00"/>
    <x v="0"/>
    <m/>
    <d v="2025-05-06T00:00:00"/>
    <x v="115"/>
    <s v="543"/>
    <s v="TR2"/>
    <m/>
    <s v="E - Schd Compl Yr 0"/>
    <s v="Closed"/>
    <s v="RELW REMT ACCL COMP OH   FMOB TR2  PRTO CLMB FRAB"/>
    <s v="No Good/Out of Stdrd"/>
    <s v="Guy Wire-Tower"/>
    <s v="Repair"/>
    <s v="46391322"/>
    <s v="T2 EI DIABLO-GATES #1 50/205 RPR GYWT"/>
    <s v="ICQ"/>
  </r>
  <r>
    <s v="LC"/>
    <s v="128716810"/>
    <s v="051/207"/>
    <s v="T2 DIABLO-GATES #1 51/207 COMPLETE"/>
    <s v="PISMOBCH"/>
    <s v="ETL.5960.TOWR"/>
    <d v="2024-05-06T00:00:00"/>
    <d v="2024-05-06T00:00:00"/>
    <d v="2025-04-03T00:00:00"/>
    <x v="0"/>
    <m/>
    <d v="2025-05-06T00:00:00"/>
    <x v="115"/>
    <s v="543"/>
    <s v="TR2"/>
    <m/>
    <s v="E - Schd Compl Yr 0"/>
    <s v="Closed"/>
    <s v="RELW REMT ACCL COMP OH   FMOB TR2  PRTO CLMB FRAB"/>
    <s v="No Good/Out of Stdrd"/>
    <s v="Guy Wire-Tower"/>
    <s v="Repair"/>
    <s v="46391323"/>
    <s v="T2 EI DIABLO-GATES #1 51/207  RPR GYWT"/>
    <s v="ICQ"/>
  </r>
  <r>
    <s v="LC"/>
    <s v="128716910"/>
    <s v="005/113"/>
    <s v="T2 DI COTTONWOOD RB 5/113 RPL INSW"/>
    <s v="TABLEMTN"/>
    <s v="ETL.6660.INSL.NCER"/>
    <d v="2024-05-06T00:00:00"/>
    <d v="2024-05-06T00:00:00"/>
    <d v="2024-09-11T00:00:00"/>
    <x v="0"/>
    <m/>
    <d v="2024-08-06T00:00:00"/>
    <x v="115"/>
    <s v="508T"/>
    <s v="TR2"/>
    <m/>
    <s v="E - Schd Compl Yr 0"/>
    <s v="Closed"/>
    <s v="RELW FIRE SPCR COMP OH   TR2  PRTO AIR  DURA BRIN"/>
    <s v="No Good/Out of Stdrd"/>
    <s v="Insulator-Wood"/>
    <s v="Replace"/>
    <s v="35552631"/>
    <s v="T2 DI COTTONWOOD RB 5/113 RPL INSW"/>
    <s v="93I"/>
  </r>
  <r>
    <s v="LC"/>
    <s v="128717663"/>
    <s v="020/463"/>
    <s v="T2 DI DRM GRS VLY WMR 20/463 RPR IBWW"/>
    <s v="SACTO"/>
    <s v="ETL.6760.INSL.NCER"/>
    <d v="2024-05-06T00:00:00"/>
    <d v="2024-05-06T00:00:00"/>
    <d v="2025-04-21T00:00:00"/>
    <x v="0"/>
    <m/>
    <d v="2025-05-06T00:00:00"/>
    <x v="115"/>
    <s v="630"/>
    <s v="TR2"/>
    <m/>
    <s v="E - Schd Compl Yr 0"/>
    <s v="Closed"/>
    <s v="RELW SPCR COMP OH   TR2  PRTO AIR"/>
    <s v="No Good/Out of Stdrd"/>
    <s v="Insulator Bond Wire-Wood"/>
    <s v="Repair"/>
    <s v="46324600"/>
    <s v="T2 DI DRM GRS VLY WMR 20/463 RPR IBWW"/>
    <s v="ICW"/>
  </r>
  <r>
    <s v="LC"/>
    <s v="128717694"/>
    <s v="027/222"/>
    <s v="T2 DI PIT #1-COTTONWOOD 27/222 RPR JUMS"/>
    <s v="TABLEMTN"/>
    <s v="ETL.5390.INSL.NCER"/>
    <d v="2024-05-06T00:00:00"/>
    <d v="2024-05-06T00:00:00"/>
    <d v="2024-11-08T00:00:00"/>
    <x v="0"/>
    <m/>
    <d v="2024-08-06T00:00:00"/>
    <x v="115"/>
    <s v="628"/>
    <s v="TR2"/>
    <m/>
    <s v="E - Schd Compl Yr 0"/>
    <s v="Closed"/>
    <s v="RELW FIRE COMP OH   TR2  PRTO AIR  DURA BRIN"/>
    <s v="No Good/Out of Stdrd"/>
    <s v="Jumper-Steel"/>
    <s v="Repair"/>
    <s v="46247596"/>
    <s v="T2 DI PIT #1-COTTONWOOD 27/222 RPR JUMS"/>
    <s v="ICS"/>
  </r>
  <r>
    <s v="LC"/>
    <s v="128717721"/>
    <s v="062/008"/>
    <s v="T2 DI GRBRVL-LYTNVL 62/08 RPR JUMW"/>
    <s v="WILLITS"/>
    <s v="ETL.8365.INSL.NCER"/>
    <d v="2024-05-06T00:00:00"/>
    <d v="2024-05-06T00:00:00"/>
    <d v="2024-08-16T00:00:00"/>
    <x v="0"/>
    <m/>
    <d v="2024-11-06T00:00:00"/>
    <x v="115"/>
    <s v="630"/>
    <s v="TR2"/>
    <m/>
    <s v="E - Schd Compl Yr 0"/>
    <s v="Closed"/>
    <s v="RELW COMP OH   TR2  PRTO AIR  DURA BRIN"/>
    <s v="No Good/Out of Stdrd"/>
    <s v="Jumper-Wood"/>
    <s v="Repair"/>
    <s v="46252680"/>
    <s v="T2 DI GRBRVL-LYTNVL 62/08 RPR JUMW"/>
    <s v="ICW"/>
  </r>
  <r>
    <s v="LC"/>
    <s v="128717740"/>
    <s v="229"/>
    <s v="T2 DI PIT #1-COTTONWOOD 0/1 RPR JUMS"/>
    <s v="TABLEMTN"/>
    <s v="ETL.5390.SWIT"/>
    <d v="2024-05-06T00:00:00"/>
    <d v="2024-05-06T00:00:00"/>
    <d v="2024-11-05T00:00:00"/>
    <x v="0"/>
    <m/>
    <d v="2024-08-06T00:00:00"/>
    <x v="115"/>
    <s v="628"/>
    <s v="TR2"/>
    <m/>
    <s v="E - Schd Compl Yr 0"/>
    <s v="Closed"/>
    <s v="RELW FIRE COMP OH   TR2  PRTO AIR  DURA BRIN"/>
    <s v="No Good/Out of Stdrd"/>
    <s v="Jumper-Steel"/>
    <s v="Repair"/>
    <s v="46247594"/>
    <s v="T2 DI PIT #1-COTTONWOOD 0/1 RPR JUMPS"/>
    <s v="ICS"/>
  </r>
  <r>
    <s v="LC"/>
    <s v="128723133"/>
    <s v="015/006"/>
    <s v="T2 DI MNDCNO-WLLTS-FRT BRG 15/6 RPR STRW"/>
    <s v="WILLITS"/>
    <s v="ETL.7550.POLE.WOOD"/>
    <d v="2024-05-07T00:00:00"/>
    <d v="2024-05-06T00:00:00"/>
    <d v="2025-04-14T00:00:00"/>
    <x v="0"/>
    <m/>
    <d v="2025-05-06T00:00:00"/>
    <x v="115"/>
    <s v="630"/>
    <s v="TR2"/>
    <m/>
    <s v="E - Schd Compl Yr 0"/>
    <s v="Closed"/>
    <s v="RELW COMP OH   TR2  PRTO AIR  FRAB"/>
    <s v="No Good/Out of Stdrd"/>
    <s v="Structure-Wood"/>
    <s v="Repair"/>
    <s v="46310157"/>
    <s v="T2 DI MNDCNO-WLLTS-FRT BRG 15/6 RPR STRW"/>
    <s v="ICW"/>
  </r>
  <r>
    <s v="LC"/>
    <s v="128723134"/>
    <s v="015/006"/>
    <s v="T2 DI MNDCNO-WLTS-FRT BRG 15/6 RPR GYWW"/>
    <s v="WILLITS"/>
    <s v="ETL.7550.POLE.WOOD"/>
    <d v="2024-05-07T00:00:00"/>
    <d v="2024-05-06T00:00:00"/>
    <d v="2025-04-14T00:00:00"/>
    <x v="0"/>
    <m/>
    <d v="2025-05-06T00:00:00"/>
    <x v="115"/>
    <s v="630"/>
    <s v="TR2"/>
    <m/>
    <s v="E - Schd Compl Yr 0"/>
    <s v="Closed"/>
    <s v="RELW COMP OH   TR2  PRTO AIR  FRAB"/>
    <s v="No Good/Out of Stdrd"/>
    <s v="Guy Wire-Wood"/>
    <s v="Repair"/>
    <s v="46310158"/>
    <s v="T2 DI MNDCNO-WLTS-FRT BRG 15/6 RPR GYWW"/>
    <s v="ICW"/>
  </r>
  <r>
    <s v="LC"/>
    <s v="128723136"/>
    <s v="006/113"/>
    <s v="T2 DI BRIONES TAP 006/113 RPR JUMW"/>
    <s v="CONCORD"/>
    <s v="ETL.7055.INSL.NCER"/>
    <d v="2024-05-07T00:00:00"/>
    <d v="2024-05-06T00:00:00"/>
    <d v="2024-07-17T00:00:00"/>
    <x v="0"/>
    <m/>
    <d v="2025-05-06T00:00:00"/>
    <x v="115"/>
    <s v="630"/>
    <s v="TR2"/>
    <m/>
    <s v="E - Schd Compl Yr 0"/>
    <s v="Closed"/>
    <s v="RELW COMP OH   TR2  PRTO AIR  DURA BRIN"/>
    <s v="No Good/Out of Stdrd"/>
    <s v="Jumper-Wood"/>
    <s v="Repair"/>
    <s v="46246793"/>
    <s v="T2 DI BRIONES TAP 006/113 RPR JUMW"/>
    <s v="ICW"/>
  </r>
  <r>
    <s v="LC"/>
    <s v="128723138"/>
    <s v="046/404"/>
    <s v="T2 DI PIT #1-COTTONWOOD 046/404 RPR JUMS"/>
    <s v="TABLEMTN"/>
    <s v="ETL.5390.INSL.NCER"/>
    <d v="2024-05-07T00:00:00"/>
    <d v="2024-05-06T00:00:00"/>
    <d v="2024-11-05T00:00:00"/>
    <x v="0"/>
    <m/>
    <d v="2024-08-06T00:00:00"/>
    <x v="115"/>
    <s v="628"/>
    <s v="TR2"/>
    <m/>
    <s v="E - Schd Compl Yr 0"/>
    <s v="Closed"/>
    <s v="RELW COMP OH   TR2  PRTO AIR  DURA BRIN"/>
    <s v="No Good/Out of Stdrd"/>
    <s v="Jumper-Steel"/>
    <s v="Repair"/>
    <s v="46247595"/>
    <s v="T2 DI PIT #1-COTTONWOOD 046/404 RPR JUMS"/>
    <s v="ICS"/>
  </r>
  <r>
    <s v="LC"/>
    <s v="128723399"/>
    <s v="016/000"/>
    <s v="T2 DI MNDCNO-WLTS-FRT BRG 16/0 COTTER"/>
    <s v="WILLITS"/>
    <s v="ETL.7550.INSL.NCER"/>
    <d v="2024-05-07T00:00:00"/>
    <d v="2024-05-06T00:00:00"/>
    <d v="2024-10-23T00:00:00"/>
    <x v="0"/>
    <m/>
    <d v="2024-08-06T00:00:00"/>
    <x v="115"/>
    <s v="630"/>
    <s v="TR2"/>
    <m/>
    <s v="E - Schd Compl Yr 0"/>
    <s v="Closed"/>
    <s v="RELW COMP OH   TR2  PRTO AIR  DURA BRIN"/>
    <s v="No Good/Out of Stdrd"/>
    <s v="Insulator-Wood"/>
    <s v="Repair"/>
    <s v="46252596"/>
    <s v="T2 DI MNDCNO-WLTS-FRT BRG 16/0 COTTER"/>
    <s v="ICW"/>
  </r>
  <r>
    <s v="LC"/>
    <s v="128723935"/>
    <s v="005/103"/>
    <s v="T2 EI CORDELIA #1 TAP 05/103 WASH INSW"/>
    <s v="SACTO"/>
    <s v="ETL.8182.INSL"/>
    <d v="2024-05-08T00:00:00"/>
    <d v="2024-05-06T00:00:00"/>
    <d v="2025-04-24T00:00:00"/>
    <x v="0"/>
    <m/>
    <d v="2025-05-06T00:00:00"/>
    <x v="115"/>
    <s v="622"/>
    <s v="TR2"/>
    <m/>
    <s v="E - Schd Compl Yr 0"/>
    <s v="Closed"/>
    <s v="RELW INSP COMP OH   FMOB TR2  PRTO"/>
    <s v="Contaminated"/>
    <s v="Insulator"/>
    <s v="Ground Wash"/>
    <s v="46337350"/>
    <s v="T2 EI CORDELIA #1 TAP 05/103 WASH INSW"/>
    <s v="ICD"/>
  </r>
  <r>
    <s v="LC"/>
    <s v="128723950"/>
    <s v="005/104"/>
    <s v="T2 EI CORDELIA #1 TAP 05/104 WASH INSW"/>
    <s v="SACTO"/>
    <s v="ETL.8182.INSL"/>
    <d v="2024-05-08T00:00:00"/>
    <d v="2024-05-06T00:00:00"/>
    <d v="2025-04-24T00:00:00"/>
    <x v="0"/>
    <m/>
    <d v="2025-05-06T00:00:00"/>
    <x v="115"/>
    <s v="622"/>
    <s v="TR2"/>
    <m/>
    <s v="E - Schd Compl Yr 0"/>
    <s v="Closed"/>
    <s v="RELW INSP COMP OH   FMOB TR2  PRTO"/>
    <s v="Contaminated"/>
    <s v="Insulator"/>
    <s v="Ground Wash"/>
    <s v="46337349"/>
    <s v="T2 EI CORDELIA #1 TAP 05/104 WASH INSW"/>
    <s v="ICD"/>
  </r>
  <r>
    <s v="LC"/>
    <s v="128745140"/>
    <s v="000/004"/>
    <s v="T2 DI PIT#1 CTTNWD 00/004 RPR JUMS"/>
    <s v="TABLEMTN"/>
    <s v="ETL.5390.INSL.NCER"/>
    <d v="2024-05-10T00:00:00"/>
    <d v="2024-05-06T00:00:00"/>
    <d v="2025-04-21T00:00:00"/>
    <x v="0"/>
    <m/>
    <d v="2025-05-06T00:00:00"/>
    <x v="115"/>
    <s v="628"/>
    <s v="TR2"/>
    <m/>
    <s v="E - Schd Compl Yr 0"/>
    <s v="Closed"/>
    <s v="RELW FIRE COMP OH   TR2  PRTO AIR"/>
    <s v="No Good/Out of Stdrd"/>
    <s v="Jumper-Steel"/>
    <s v="Repair"/>
    <s v="46452725"/>
    <s v="T2 DI PIT#1 CTTNWD 00/004 RPR JUMS"/>
    <s v="ICS"/>
  </r>
  <r>
    <s v="LC"/>
    <s v="128746058"/>
    <s v="052/004A"/>
    <s v="T2 DI HUMBOLDT-TRINITY 52/04A INS STRW"/>
    <s v="EUREKA"/>
    <s v="ETL.1820.POLE.NWOD"/>
    <d v="2024-05-10T00:00:00"/>
    <d v="2024-05-06T00:00:00"/>
    <d v="2024-08-26T00:00:00"/>
    <x v="0"/>
    <m/>
    <d v="2024-11-06T00:00:00"/>
    <x v="115"/>
    <s v="630"/>
    <s v="TR2"/>
    <m/>
    <s v="E - Schd Compl Yr 0"/>
    <s v="Closed"/>
    <s v="RELW FIRE COMP OH   TR2  PRTO AIR  FRAB DURA BRIN"/>
    <s v="Overgrown"/>
    <s v="Structure-Wood"/>
    <s v="Inspect"/>
    <s v="46247358"/>
    <s v="T2 DI HUMBOLDT-TRINITY 52/04A INS STRW"/>
    <s v="ICW"/>
  </r>
  <r>
    <s v="LC"/>
    <s v="128746162"/>
    <s v="052/004A"/>
    <s v="T2 DI HUMBOLDT-TRINITY 52/04A RPR JMPW"/>
    <s v="EUREKA"/>
    <s v="ETL.1820.INSL.NCER"/>
    <d v="2024-05-10T00:00:00"/>
    <d v="2024-05-06T00:00:00"/>
    <d v="2024-08-26T00:00:00"/>
    <x v="0"/>
    <m/>
    <d v="2024-08-06T00:00:00"/>
    <x v="115"/>
    <s v="630"/>
    <s v="TR2"/>
    <m/>
    <s v="E - Schd Compl Yr 0"/>
    <s v="Closed"/>
    <s v="RELW FIRE COMP OH   TR2  PRTO AIR  DURA BRIN"/>
    <s v="No Good/Out of Stdrd"/>
    <s v="Jumper-Wood"/>
    <s v="Repair"/>
    <s v="46247357"/>
    <s v="T2 DI HUMBOLDT-TRINITY 52/04A RPR JMPW"/>
    <s v="ICW"/>
  </r>
  <r>
    <s v="LC"/>
    <s v="128746208"/>
    <s v="008/010"/>
    <s v="T2 DI TRINITY-MAPLE CREEK 8/10 RPR JUMW"/>
    <s v="EUREKA"/>
    <s v="ETL.8170.INSL.NCER"/>
    <d v="2024-05-10T00:00:00"/>
    <d v="2024-05-06T00:00:00"/>
    <d v="2025-03-22T00:00:00"/>
    <x v="0"/>
    <m/>
    <d v="2024-11-06T00:00:00"/>
    <x v="115"/>
    <s v="630"/>
    <s v="TR2"/>
    <m/>
    <s v="E - Schd Compl Yr 0"/>
    <s v="Closed"/>
    <s v="RELW FIRE COMP OH   TR2  PRTO AIR  DURA BRIN"/>
    <s v="No Good/Out of Stdrd"/>
    <s v="Jumper-Wood"/>
    <s v="Repair"/>
    <s v="46247503"/>
    <s v="T2 DI TRINITY-MAPLE CREEK 08/10 RPR JMPW"/>
    <s v="ICW"/>
  </r>
  <r>
    <s v="LC"/>
    <s v="128768751"/>
    <s v="012/067"/>
    <s v="T2 DI FLTN-IGNACIO #1 12/67 TOUCH"/>
    <s v="LAKEVLLE"/>
    <s v="ETL.4680.TOWR"/>
    <d v="2024-05-13T00:00:00"/>
    <d v="2024-05-06T00:00:00"/>
    <d v="2025-03-12T00:00:00"/>
    <x v="0"/>
    <m/>
    <d v="2024-11-06T00:00:00"/>
    <x v="115"/>
    <s v="543"/>
    <s v="TR2"/>
    <m/>
    <s v="E - Schd Compl Yr 0"/>
    <s v="Closed"/>
    <s v="RELW COMP OH   TR2  PRTO AIR  FRAR DURA BRIN"/>
    <s v="No Good/Out of Stdrd"/>
    <s v="Structure-Tower"/>
    <s v="Repair"/>
    <s v="46474469"/>
    <s v="T2 DI FLTN-IGNACIO #1 12/67 TOUCH"/>
    <s v="ICQ"/>
  </r>
  <r>
    <s v="LC"/>
    <s v="128773769"/>
    <s v="057/315"/>
    <s v="T2 DI TMBLR SN LS OBSP 57/315 RMV VEG"/>
    <s v="PISMOBCH"/>
    <s v="ETL.3960.TOWR"/>
    <d v="2024-05-14T00:00:00"/>
    <d v="2024-05-06T00:00:00"/>
    <d v="2025-02-25T00:00:00"/>
    <x v="0"/>
    <m/>
    <d v="2025-05-06T00:00:00"/>
    <x v="115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773931"/>
    <s v="057/315"/>
    <s v="T2NT DI TMBLR SN LS OBSP 57/315 RPR STRT"/>
    <s v="PISMOBCH"/>
    <s v="ETL.3960.TOWR"/>
    <d v="2024-05-14T00:00:00"/>
    <d v="2024-05-06T00:00:00"/>
    <d v="2025-03-24T00:00:00"/>
    <x v="0"/>
    <m/>
    <d v="2027-05-06T00:00:00"/>
    <x v="115"/>
    <s v="543"/>
    <s v="TR2"/>
    <m/>
    <s v="E - Schd Compl Yr 0"/>
    <s v="Closed"/>
    <s v="RELW COMP OH   TR2  PRTO AIR  FRAB"/>
    <s v="No Good/Out of Stdrd"/>
    <s v="Structure-Tower"/>
    <s v="Repair"/>
    <s v="46303930"/>
    <s v="T2NT DI TMBLR SN LS OBSP 57/315 RPR STRT"/>
    <s v="ICQ"/>
  </r>
  <r>
    <s v="LC"/>
    <s v="128774115"/>
    <s v="063/003C"/>
    <s v="T2 DI HMBLDT-TRINITY 063/003C RPL POLE"/>
    <s v="EUREKA"/>
    <s v="ETL.1820.POLE.WOOD"/>
    <d v="2024-05-14T00:00:00"/>
    <d v="2024-05-06T00:00:00"/>
    <d v="2025-04-24T00:00:00"/>
    <x v="0"/>
    <m/>
    <d v="2025-05-06T00:00:00"/>
    <x v="115"/>
    <s v="372T"/>
    <s v="TR2"/>
    <m/>
    <s v="E - Schd Compl Yr 0"/>
    <s v="Closed"/>
    <s v="RELW COMP OH   TR2  PRTO AIR  FRAB"/>
    <s v="No Good/Out of Stdrd"/>
    <s v="Structure-Wood"/>
    <s v="Replace"/>
    <s v="35574640"/>
    <s v="T2 DI HMBLDT-TRINITY 063/003C RPL POLE"/>
    <s v="70Y"/>
  </r>
  <r>
    <s v="LC"/>
    <s v="128836788"/>
    <s v="053/478"/>
    <s v="T2 DI RND MTN-CTTNWD #3 53/478 RPR FOND"/>
    <s v="TABLEMTN"/>
    <s v="ETL.5650.TOWR"/>
    <d v="2024-05-21T00:00:00"/>
    <d v="2024-05-06T00:00:00"/>
    <d v="2025-01-08T00:00:00"/>
    <x v="0"/>
    <m/>
    <d v="2025-05-06T00:00:00"/>
    <x v="115"/>
    <s v="543"/>
    <s v="TR2"/>
    <m/>
    <s v="E - Schd Compl Yr 0"/>
    <s v="Closed"/>
    <s v="RELW COMP OH   TR2  PRTO AIR  FRAB"/>
    <s v="No Good/Out of Stdrd"/>
    <s v="Foundation/Concrete-Tower"/>
    <s v="Repair"/>
    <s v="46310412"/>
    <s v="T2 DI RND MTN-CTTNWD #3 53/478 RPR FOND"/>
    <s v="ICQ"/>
  </r>
  <r>
    <s v="LC"/>
    <s v="128836906"/>
    <s v="015/007"/>
    <s v="T2 DI MNDCNO-WLTS FRT BRG 15/7 RPR STRW"/>
    <s v="WILLITS"/>
    <s v="ETL.7550.POLE.WOOD"/>
    <d v="2024-05-21T00:00:00"/>
    <d v="2024-05-06T00:00:00"/>
    <d v="2025-03-31T00:00:00"/>
    <x v="0"/>
    <m/>
    <d v="2025-05-06T00:00:00"/>
    <x v="115"/>
    <s v="630"/>
    <s v="TR2"/>
    <m/>
    <s v="E - Schd Compl Yr 0"/>
    <s v="Closed"/>
    <s v="RELW FIRE SPCR ACCL COMP OH   TR2  PRTO AIR  FRAB"/>
    <s v="No Good/Out of Stdrd"/>
    <s v="Structure-Wood"/>
    <s v="Repair"/>
    <s v="46310159"/>
    <s v="T2 DI MNDCNO-WLTS FRT BRG 15/7 RPR STRW"/>
    <s v="ICW"/>
  </r>
  <r>
    <s v="LC"/>
    <s v="128837401"/>
    <s v="016/372"/>
    <s v="T2 DI DRUM-GV-WEI 16/372 RPR GYWW"/>
    <s v="SACTO"/>
    <s v="ETL.6760.POLE.WOOD"/>
    <d v="2024-05-21T00:00:00"/>
    <d v="2024-05-06T00:00:00"/>
    <d v="2025-04-23T00:00:00"/>
    <x v="0"/>
    <m/>
    <d v="2025-05-06T00:00:00"/>
    <x v="115"/>
    <s v="630"/>
    <s v="TR2"/>
    <m/>
    <s v="E - Schd Compl Yr 0"/>
    <s v="Closed"/>
    <s v="RELW FIRE SPCR COMP OH   TR2  PRTO AIR  FRAB"/>
    <s v="No Good/Out of Stdrd"/>
    <s v="Guy Wire-Wood"/>
    <s v="Repair"/>
    <s v="46324602"/>
    <s v="T2 DI DRUM-GV-WEI 16/372 RPR GYWW"/>
    <s v="ICW"/>
  </r>
  <r>
    <s v="LC"/>
    <s v="128837408"/>
    <s v="053/476"/>
    <s v="T2 DI RND MTN CTNWOOD 53/476 RPR STRT"/>
    <s v="TABLEMTN"/>
    <s v="ETL.5650.TOWR"/>
    <d v="2024-05-21T00:00:00"/>
    <d v="2024-05-06T00:00:00"/>
    <d v="2025-04-24T00:00:00"/>
    <x v="0"/>
    <m/>
    <d v="2025-05-06T00:00:00"/>
    <x v="115"/>
    <s v="543"/>
    <s v="TR2"/>
    <m/>
    <s v="E - Schd Compl Yr 0"/>
    <s v="Closed"/>
    <s v="RELW COMP OH   TR2  PRTO AIR  FRAB"/>
    <s v="No Good/Out of Stdrd"/>
    <s v="Structure-Tower"/>
    <s v="Repair"/>
    <s v="46310411"/>
    <s v="T2 DI RND MTN CTNWOOD 53/476 RPR STRT"/>
    <s v="ICQ"/>
  </r>
  <r>
    <s v="LC"/>
    <s v="128837409"/>
    <s v="016/372"/>
    <s v="T2 DI DRUM-GV-WEI 16/372 INSP STRW"/>
    <s v="SACTO"/>
    <s v="ETL.6760.POLE.WOOD"/>
    <d v="2024-05-21T00:00:00"/>
    <d v="2024-05-06T00:00:00"/>
    <d v="2024-09-30T00:00:00"/>
    <x v="0"/>
    <m/>
    <d v="2025-05-06T00:00:00"/>
    <x v="115"/>
    <s v="630"/>
    <s v="TR2"/>
    <m/>
    <s v="E - Schd Compl Yr 0"/>
    <s v="Closed"/>
    <s v="RELW FIRE SPCR COMP OH   TR2  PRTO AIR  FRAB"/>
    <s v="Overgrown"/>
    <s v="Structure-Wood"/>
    <s v="Inspect"/>
    <s v="46324603"/>
    <s v="T2 DI DRUM-GV-WEI 16/372 INSP STRW"/>
    <s v="ICW"/>
  </r>
  <r>
    <s v="LC"/>
    <s v="128837467"/>
    <s v="000/007"/>
    <s v="T2 DI PIT#3-PIT#1 0/7 BNT STEEL"/>
    <s v="TABLEMTN"/>
    <s v="ETL.5400.TOWR"/>
    <d v="2024-05-21T00:00:00"/>
    <d v="2024-05-06T00:00:00"/>
    <d v="2025-04-22T00:00:00"/>
    <x v="0"/>
    <m/>
    <d v="2025-05-06T00:00:00"/>
    <x v="115"/>
    <s v="543"/>
    <s v="TR2"/>
    <m/>
    <s v="E - Schd Compl Yr 0"/>
    <s v="Closed"/>
    <s v="RELW FIRE COMP OH   TR2  PRTO AIR  FRAB"/>
    <s v="No Good/Out of Stdrd"/>
    <s v="Structure-Tower"/>
    <s v="Repair"/>
    <s v="46382003"/>
    <s v="T2 DI PIT#3-PIT#1 0/7 BNT STEEL"/>
    <s v="ICQ"/>
  </r>
  <r>
    <s v="LC"/>
    <s v="128886848"/>
    <s v="001/011"/>
    <s v="T2 DI PIT #1-COTTONWOOD 1/011 RPR STRT"/>
    <s v="TABLEMTN"/>
    <s v="ETL.5390.TOWR"/>
    <d v="2024-05-24T00:00:00"/>
    <d v="2024-05-06T00:00:00"/>
    <d v="2025-04-28T00:00:00"/>
    <x v="0"/>
    <m/>
    <d v="2025-05-06T00:00:00"/>
    <x v="115"/>
    <s v="543"/>
    <s v="TR2"/>
    <m/>
    <s v="E - Schd Compl Yr 0"/>
    <s v="Closed"/>
    <s v="RELW COMP OH   TR2  PRTO AIR  FRAB"/>
    <s v="No Good/Out of Stdrd"/>
    <s v="Structure-Tower"/>
    <s v="Repair"/>
    <s v="46381532"/>
    <s v="T2 DI PIT #1-COTTONWOOD 1/011 RPR STRT"/>
    <s v="ICQ"/>
  </r>
  <r>
    <s v="LC"/>
    <s v="128887155"/>
    <s v="019/439"/>
    <s v="T2 DI DRUM GRS VLY WIMR 19/439 RPL HRDW"/>
    <s v="SACTO"/>
    <s v="ETL.6760.POLE.WOOD"/>
    <d v="2024-05-24T00:00:00"/>
    <d v="2024-05-06T00:00:00"/>
    <d v="2025-02-26T00:00:00"/>
    <x v="0"/>
    <m/>
    <d v="2025-05-06T00:00:00"/>
    <x v="115"/>
    <s v="630"/>
    <s v="TR2"/>
    <m/>
    <s v="E - Schd Compl Yr 0"/>
    <s v="Closed"/>
    <s v="RELW ACCM COMP OH   TR2  PRTO AIR  FRAB"/>
    <s v="No Good/Out of Stdrd"/>
    <s v="Hardware-Wood"/>
    <s v="Replace"/>
    <s v="46324601"/>
    <s v="T2 DI DRUM GRS VLY WIMR 19/439 RPL HRDW"/>
    <s v="ICW"/>
  </r>
  <r>
    <s v="LC"/>
    <s v="128887400"/>
    <s v="008/060"/>
    <s v="T2 DI CARIBOU-TABLE MNTN 08/60 RPR SHLS"/>
    <s v="TABLEMTN"/>
    <s v="ETL.4440.TOWR"/>
    <d v="2024-05-24T00:00:00"/>
    <d v="2024-05-06T00:00:00"/>
    <d v="2025-04-02T00:00:00"/>
    <x v="0"/>
    <m/>
    <d v="2025-05-06T00:00:00"/>
    <x v="115"/>
    <s v="628"/>
    <s v="TR2"/>
    <m/>
    <s v="E - Schd Compl Yr 0"/>
    <s v="Closed"/>
    <s v="RELW COMP OH   TR2  PRTO AIR  FRAB"/>
    <s v="No Good/Out of Stdrd"/>
    <s v="Shield Wire - Steel"/>
    <s v="Repair"/>
    <s v="46337334"/>
    <s v="T2 DI CARIBOU-TABLE MNTN 08/60 RPR SHLS"/>
    <s v="ICS"/>
  </r>
  <r>
    <s v="LC"/>
    <s v="128887465"/>
    <s v="007/108"/>
    <s v="T2 DI CENTERVLE-TBLE MTN 7/108 RPL STRW"/>
    <s v="TABLEMTN"/>
    <s v="ETL.6320.POLE.WOOD"/>
    <d v="2024-05-24T00:00:00"/>
    <d v="2024-05-06T00:00:00"/>
    <d v="2025-03-03T00:00:00"/>
    <x v="0"/>
    <m/>
    <d v="2025-05-06T00:00:00"/>
    <x v="115"/>
    <s v="372T"/>
    <s v="TR2"/>
    <m/>
    <s v="E - Schd Compl Yr 0"/>
    <s v="Closed"/>
    <s v="RELW COMP OH   TR2  PRTO AIR  FRAB"/>
    <s v="No Good/Out of Stdrd"/>
    <s v="Structure-Wood"/>
    <s v="Replace"/>
    <s v="35594061"/>
    <s v="T2 DI CENTERVLE-TBLE MTN 7/108 RPL STRW"/>
    <s v="70Y"/>
  </r>
  <r>
    <s v="LC"/>
    <s v="128887606"/>
    <s v="008/062"/>
    <s v="T2 DI CARIBOU TBL MTN 8/62 BNT STEEL"/>
    <s v="TABLEMTN"/>
    <s v="ETL.4440.TOWR"/>
    <d v="2024-05-24T00:00:00"/>
    <d v="2024-05-06T00:00:00"/>
    <d v="2025-03-11T00:00:00"/>
    <x v="0"/>
    <m/>
    <d v="2025-05-06T00:00:00"/>
    <x v="115"/>
    <s v="543"/>
    <s v="TR2"/>
    <m/>
    <s v="E - Schd Compl Yr 0"/>
    <s v="Closed"/>
    <s v="RELW COMP OH   TR2  PRTO AIR  FRAB"/>
    <s v="No Good/Out of Stdrd"/>
    <s v="Structure-Tower"/>
    <s v="Repair"/>
    <s v="46354036"/>
    <s v="T2 DI CARIBOU TBL MTN 8/62 BNT STEEL"/>
    <s v="ICQ"/>
  </r>
  <r>
    <s v="LC"/>
    <s v="128887642"/>
    <s v="007/044"/>
    <s v="T2 DI MONTA-VSTA-COYOTE SS 7/44 RPR SHLS"/>
    <s v="MOSSLNDG"/>
    <s v="ETL.5090.TOWR"/>
    <d v="2024-05-24T00:00:00"/>
    <d v="2024-05-06T00:00:00"/>
    <d v="2025-05-06T00:00:00"/>
    <x v="0"/>
    <m/>
    <d v="2025-05-06T00:00:00"/>
    <x v="115"/>
    <s v="628"/>
    <s v="TR2"/>
    <m/>
    <s v="E - Schd Compl Yr 0"/>
    <s v="Closed"/>
    <s v="RELW FIRE COMP OH   TR2  PRTO AIR  FRAB"/>
    <s v="No Good/Out of Stdrd"/>
    <s v="Shield Wire - Steel"/>
    <s v="Repair"/>
    <s v="46391296"/>
    <s v="T2 DI MONTA-VSTA-COYOTE SS 7/44 RPR SHLS"/>
    <s v="ICS"/>
  </r>
  <r>
    <s v="LC"/>
    <s v="128887646"/>
    <s v="007/044"/>
    <s v="T2 MTCALF-MNTA VSTA #3 7/44 RPL INSS"/>
    <s v="MOSSLNDG"/>
    <s v="ETL.5091.INSL.NCER"/>
    <d v="2024-05-24T00:00:00"/>
    <d v="2024-05-06T00:00:00"/>
    <d v="2024-05-06T00:00:00"/>
    <x v="1"/>
    <m/>
    <d v="2025-05-06T00:00:00"/>
    <x v="115"/>
    <s v="532"/>
    <s v="TR2"/>
    <m/>
    <s v="E - Schd Compl Yr 0"/>
    <s v="Open"/>
    <s v="POHW FIRE OH   TR2  PRTO AIR  FRAB"/>
    <s v="No Good/Out of Stdrd"/>
    <s v="Insulator-Steel"/>
    <s v="Replace"/>
    <s v="35599726"/>
    <s v="T2 DI MTCALF-MNTA VSTA #3 7/40 RPL INSS"/>
    <s v="93K"/>
  </r>
  <r>
    <s v="LC"/>
    <s v="128887817"/>
    <s v="015/003"/>
    <s v="T2 DI MENDCN-WLTS-FRT BRG 15/3 TOUCH"/>
    <s v="WILLITS"/>
    <s v="ETL.7550.POLE.NWOD"/>
    <d v="2024-05-24T00:00:00"/>
    <d v="2024-05-06T00:00:00"/>
    <d v="2025-05-20T00:00:00"/>
    <x v="1"/>
    <m/>
    <d v="2024-11-06T00:00:00"/>
    <x v="115"/>
    <s v="630"/>
    <s v="TR2"/>
    <m/>
    <s v="E - Schd Compl Yr 0"/>
    <s v="Closed"/>
    <s v="RELW ACCL COMP OH   TR2  PRTO AIR  FRAB NTDE DURA BRIN"/>
    <s v="No Good/Out of Stdrd"/>
    <s v="Structure-Wood"/>
    <s v="Repair"/>
    <s v="46507781"/>
    <s v="T2 DI MENDCN-WLTS-FRT BRG 15/3 TOUCH"/>
    <s v="ICW"/>
  </r>
  <r>
    <s v="LC"/>
    <s v="128887861"/>
    <s v="015/003"/>
    <s v="T2 DI MENDCN WLTS FRT BRG 15/3 RPR GYWW"/>
    <s v="WILLITS"/>
    <s v="ETL.7550.POLE.NWOD"/>
    <d v="2024-05-24T00:00:00"/>
    <d v="2024-05-06T00:00:00"/>
    <d v="2025-02-12T00:00:00"/>
    <x v="0"/>
    <m/>
    <d v="2025-05-06T00:00:00"/>
    <x v="115"/>
    <s v="630"/>
    <s v="TR2"/>
    <m/>
    <s v="E - Schd Compl Yr 0"/>
    <s v="Closed"/>
    <s v="RELW ACCL COMP OH   TR2  PRTO AIR  FRAB"/>
    <s v="No Good/Out of Stdrd"/>
    <s v="Guy Wire-Wood"/>
    <s v="Repair"/>
    <s v="46310155"/>
    <s v="T2 DI MENDCN WLTS FRT BRG 15/3 RPR GYWW"/>
    <s v="ICW"/>
  </r>
  <r>
    <s v="LC"/>
    <s v="128887892"/>
    <s v="053/477"/>
    <s v="T2 DI PIT #1-COTTONWOOD 53/477 RPR STRT"/>
    <s v="TABLEMTN"/>
    <s v="ETL.5390.TOWR"/>
    <d v="2024-05-24T00:00:00"/>
    <d v="2024-05-06T00:00:00"/>
    <d v="2025-04-15T00:00:00"/>
    <x v="0"/>
    <m/>
    <d v="2025-05-06T00:00:00"/>
    <x v="115"/>
    <s v="543"/>
    <s v="TR2"/>
    <m/>
    <s v="E - Schd Compl Yr 0"/>
    <s v="Closed"/>
    <s v="RELW COMP OH   TR2  PRTO AIR  FRAB"/>
    <s v="No Good/Out of Stdrd"/>
    <s v="Structure-Tower"/>
    <s v="Repair"/>
    <s v="46381536"/>
    <s v="T2 DI PIT #1-COTTONWOOD 53/477 RPR STRT"/>
    <s v="ICQ"/>
  </r>
  <r>
    <s v="LC"/>
    <s v="128888003"/>
    <s v="005/053"/>
    <s v="T2 DI HLSDLE JCG HLF MN BY 5/53 RPL HRDT"/>
    <s v="METCALF"/>
    <s v="ETL.7060.POLE.NWOD"/>
    <d v="2024-05-24T00:00:00"/>
    <d v="2024-05-06T00:00:00"/>
    <d v="2025-05-01T00:00:00"/>
    <x v="0"/>
    <m/>
    <d v="2025-05-06T00:00:00"/>
    <x v="115"/>
    <s v="543"/>
    <s v="TR2"/>
    <m/>
    <s v="E - Schd Compl Yr 0"/>
    <s v="Closed"/>
    <s v="RELW COMP OH   TR2  PRTO AIR  FRAB"/>
    <s v="No Good/Out of Stdrd"/>
    <s v="Hardware-Tower"/>
    <s v="Replace"/>
    <s v="46478090"/>
    <s v="T2 DI HLSDLE JCG HLF MN BY 5/53 RPL HRDT"/>
    <s v="ICQ"/>
  </r>
  <r>
    <s v="LC"/>
    <s v="128888041"/>
    <s v="005/053"/>
    <s v="T2 DI HLSDLE JCG HLF MN BY 5/53 RPL INSS"/>
    <s v="METCALF"/>
    <s v="ETL.7060.INSL.CERA"/>
    <d v="2024-05-24T00:00:00"/>
    <d v="2024-05-06T00:00:00"/>
    <d v="2025-03-11T00:00:00"/>
    <x v="0"/>
    <m/>
    <d v="2025-05-06T00:00:00"/>
    <x v="115"/>
    <s v="532T"/>
    <s v="TR2"/>
    <m/>
    <s v="E - Schd Compl Yr 0"/>
    <s v="Closed"/>
    <s v="RELW COMP OH   TR2  PRTO AIR"/>
    <s v="No Good/Out of Stdrd"/>
    <s v="Insulator-Steel"/>
    <s v="Replace"/>
    <s v="35593872"/>
    <s v="T2 DI HLSDLE JCG HLF MN BY 5/53 RPL INSS"/>
    <s v="93K"/>
  </r>
  <r>
    <s v="LC"/>
    <s v="128888069"/>
    <s v="007/007"/>
    <s v="T2 DI TRNTY-MAPLE CRK 07/07 RPL STRW"/>
    <s v="EUREKA"/>
    <s v="ETL.8170.POLE.WOOD"/>
    <d v="2024-05-24T00:00:00"/>
    <d v="2024-05-06T00:00:00"/>
    <d v="2025-03-23T00:00:00"/>
    <x v="0"/>
    <m/>
    <d v="2025-05-06T00:00:00"/>
    <x v="115"/>
    <s v="372T"/>
    <s v="TR2"/>
    <m/>
    <s v="E - Schd Compl Yr 0"/>
    <s v="Closed"/>
    <s v="RELW COMP OH   TR2  PRTO AIR  FRAB"/>
    <s v="No Good/Out of Stdrd"/>
    <s v="Structure-Wood"/>
    <s v="Replace"/>
    <s v="35572114"/>
    <s v="T2 DI TRNTY-MAPLE CRK 07/07 RPL STRW"/>
    <s v="70Y"/>
  </r>
  <r>
    <s v="LC"/>
    <s v="128901897"/>
    <s v="005/037"/>
    <s v="T2 DI EL DRDO-MSR FLT #1 5/37 RPR STRT"/>
    <s v="SACTO"/>
    <s v="ETL.1530.TOWR"/>
    <d v="2024-05-28T00:00:00"/>
    <d v="2024-05-06T00:00:00"/>
    <d v="2024-12-30T00:00:00"/>
    <x v="0"/>
    <m/>
    <d v="2025-05-06T00:00:00"/>
    <x v="115"/>
    <s v="543"/>
    <s v="TR2"/>
    <m/>
    <s v="E - Schd Compl Yr 0"/>
    <s v="Closed"/>
    <s v="RELW COMP OH   TR2  PRTO AIR  FRAB"/>
    <s v="No Good/Out of Stdrd"/>
    <s v="Structure-Tower"/>
    <s v="Repair"/>
    <s v="46327702"/>
    <s v="T2NT DI EL DRDO-MSR FLT #1 5/37 RPR STRT"/>
    <s v="ICQ"/>
  </r>
  <r>
    <s v="LC"/>
    <s v="128902515"/>
    <s v="005/110"/>
    <s v="T2 DI COTNWD RED BLUF 5/110 RPR STRW"/>
    <s v="TABLEMTN"/>
    <s v="ETL.6660.POLE.WOOD"/>
    <d v="2024-05-28T00:00:00"/>
    <d v="2024-05-06T00:00:00"/>
    <d v="2025-01-09T00:00:00"/>
    <x v="0"/>
    <m/>
    <d v="2025-05-06T00:00:00"/>
    <x v="115"/>
    <s v="630"/>
    <s v="TR2"/>
    <m/>
    <s v="E - Schd Compl Yr 0"/>
    <s v="Closed"/>
    <s v="RELW COMP OH   TR2  PRTO AIR  FRAB"/>
    <s v="No Good/Out of Stdrd"/>
    <s v="Structure-Wood"/>
    <s v="Repair"/>
    <s v="46311264"/>
    <s v="T2 DI COTNWD RED BLUF 5/110 RPR STRW"/>
    <s v="ICW"/>
  </r>
  <r>
    <s v="LC"/>
    <s v="128960394"/>
    <s v="000/018"/>
    <s v="T2 DI KILARC DESCHUTES 0/18 RPR CNDW"/>
    <s v="TABLEMTN"/>
    <s v="ETL.7300.INSL.NCER"/>
    <d v="2024-05-31T00:00:00"/>
    <d v="2024-05-06T00:00:00"/>
    <d v="2025-03-10T00:00:00"/>
    <x v="0"/>
    <m/>
    <d v="2025-05-06T00:00:00"/>
    <x v="115"/>
    <s v="630"/>
    <s v="TR2"/>
    <m/>
    <s v="E - Schd Compl Yr 0"/>
    <s v="Closed"/>
    <s v="RELW COMP OH   TR2  PRTO AIR"/>
    <s v="No Good/Out of Stdrd"/>
    <s v="Conductor-Wood"/>
    <s v="Repair"/>
    <s v="46306308"/>
    <s v="T2 DI KILARC DESCHUTES 0/18 RPR CNDW"/>
    <s v="ICW"/>
  </r>
  <r>
    <s v="LC"/>
    <s v="128960815"/>
    <s v="004/074"/>
    <s v="T2 DI CNTRVLL-TBL MTN 004/074 RPR INSW"/>
    <s v="TABLEMTN"/>
    <s v="ETL.6320.INSL.NCER"/>
    <d v="2024-05-31T00:00:00"/>
    <d v="2024-05-06T00:00:00"/>
    <d v="2025-03-01T00:00:00"/>
    <x v="0"/>
    <m/>
    <d v="2025-05-06T00:00:00"/>
    <x v="115"/>
    <s v="630"/>
    <s v="TR2"/>
    <m/>
    <s v="E - Schd Compl Yr 0"/>
    <s v="Closed"/>
    <s v="RELW COMP OH   TR2  PRTO AIR"/>
    <s v="No Good/Out of Stdrd"/>
    <s v="Insulator-Wood"/>
    <s v="Repair"/>
    <s v="46311265"/>
    <s v="T2 DI CNTRVLL-TBL MTN 004/074 RPR INSW"/>
    <s v="ICW"/>
  </r>
  <r>
    <s v="LC"/>
    <s v="128960905"/>
    <s v="012/066"/>
    <s v="T2 DI FULTON-IGNACIO #1 12/66 TOUCH"/>
    <s v="LAKEVLLE"/>
    <s v="ETL.4680.TOWR"/>
    <d v="2024-05-31T00:00:00"/>
    <d v="2024-05-06T00:00:00"/>
    <d v="2025-03-12T00:00:00"/>
    <x v="0"/>
    <m/>
    <d v="2024-11-06T00:00:00"/>
    <x v="115"/>
    <s v="543"/>
    <s v="TR2"/>
    <m/>
    <s v="E - Schd Compl Yr 0"/>
    <s v="Closed"/>
    <s v="RELW FIRE ACCL COMP OH   TR2  PRTO AIR  FRAR NTDE DURA BRIN"/>
    <s v="No Good/Out of Stdrd"/>
    <s v="Structure-Tower"/>
    <s v="Repair"/>
    <s v="46477487"/>
    <s v="T2 DI FULTON-IGNACIO #1 12/66 TOUCH"/>
    <s v="ICQ"/>
  </r>
  <r>
    <s v="LC"/>
    <s v="128961029"/>
    <s v="023/110"/>
    <s v="T2 DI FULTON-PUEBLO 023/110 TOUCH"/>
    <s v="LAKEVLLE"/>
    <s v="ETL.1600.TOWR"/>
    <d v="2024-05-31T00:00:00"/>
    <d v="2024-05-06T00:00:00"/>
    <d v="2025-03-03T00:00:00"/>
    <x v="0"/>
    <m/>
    <d v="2024-11-06T00:00:00"/>
    <x v="115"/>
    <s v="543"/>
    <s v="TR2"/>
    <m/>
    <s v="E - Schd Compl Yr 0"/>
    <s v="Closed"/>
    <s v="RELW COMP OH   TR2  PRTO AIR  FRAB NTDE DURA BRIN"/>
    <s v="No Good/Out of Stdrd"/>
    <s v="Structure-Tower"/>
    <s v="Repair"/>
    <s v="46485391"/>
    <s v="T2 DI FULTON-PUEBLO 023/110 TOUCH"/>
    <s v="ICQ"/>
  </r>
  <r>
    <s v="LC"/>
    <s v="128961240"/>
    <s v="062/004"/>
    <s v="T2 DI GRBRVLE LYTNVL 62/4 RPR GYWW"/>
    <s v="WILLITS"/>
    <s v="ETL.8365.POLE.NWOD"/>
    <d v="2024-05-31T00:00:00"/>
    <d v="2024-05-06T00:00:00"/>
    <d v="2025-03-09T00:00:00"/>
    <x v="0"/>
    <m/>
    <d v="2025-05-06T00:00:00"/>
    <x v="115"/>
    <s v="630"/>
    <s v="TR2"/>
    <m/>
    <s v="E - Schd Compl Yr 0"/>
    <s v="Closed"/>
    <s v="RELW ACCL COMP OH   TR2  PRTO AIR  FRAB"/>
    <s v="No Good/Out of Stdrd"/>
    <s v="Guy Wire-Wood"/>
    <s v="Repair"/>
    <s v="46446746"/>
    <s v="T2 DI GRBRVLE LYTNVL 62/4 RPR GYWW"/>
    <s v="ICW"/>
  </r>
  <r>
    <s v="LC"/>
    <s v="128961595"/>
    <s v="007/040"/>
    <s v="T2 MTCALF-MNTA VSTA #3 7/40 CANCEL"/>
    <s v="MOSSLNDG"/>
    <s v="ETL.5091.INSL.NCER"/>
    <d v="2024-05-31T00:00:00"/>
    <d v="2024-05-06T00:00:00"/>
    <d v="2024-05-06T00:00:00"/>
    <x v="1"/>
    <m/>
    <d v="2025-05-06T00:00:00"/>
    <x v="115"/>
    <s v="532T"/>
    <s v="TR2"/>
    <m/>
    <s v="E - Schd Compl Yr 0"/>
    <s v="Open"/>
    <s v="RELW OH   TR2  PRTO AIR  FRAB"/>
    <s v="No Good/Out of Stdrd"/>
    <s v="Insulator-Steel"/>
    <s v="Replace"/>
    <s v="35599726"/>
    <s v="T2 DI MTCALF-MNTA VSTA #3 7/40 RPL INSS"/>
    <s v="93K"/>
  </r>
  <r>
    <s v="LC"/>
    <s v="128962188"/>
    <s v="028/000"/>
    <s v="T2 DI GARBRVL LYTNVLE 28/0 RPR JUMW"/>
    <s v="WILLITS"/>
    <s v="ETL.8365.INSL.NCER"/>
    <d v="2024-05-31T00:00:00"/>
    <d v="2024-05-06T00:00:00"/>
    <d v="2024-08-15T00:00:00"/>
    <x v="0"/>
    <m/>
    <d v="2024-08-06T00:00:00"/>
    <x v="115"/>
    <s v="630"/>
    <s v="TR2"/>
    <m/>
    <s v="E - Schd Compl Yr 0"/>
    <s v="Closed"/>
    <s v="RELW ACCM COMP OH   TR2  PRTO AIR  DURA BRIN"/>
    <s v="No Good/Out of Stdrd"/>
    <s v="Jumper-Wood"/>
    <s v="Repair"/>
    <s v="46255900"/>
    <s v="T2 DI GARBRVL LYTNVLE 28/0 RPR JUMW"/>
    <s v="ICW"/>
  </r>
  <r>
    <s v="LC"/>
    <s v="129782551"/>
    <s v="001/005"/>
    <s v="T3 DIABLO-MIDWAY #3 1/005 RPL GYWT"/>
    <s v="PISMOBCH"/>
    <s v="ETL.5980.TOWR"/>
    <d v="2024-11-06T00:00:00"/>
    <d v="2024-11-06T00:00:00"/>
    <d v="2024-11-07T00:00:00"/>
    <x v="0"/>
    <m/>
    <d v="2025-05-06T00:00:00"/>
    <x v="115"/>
    <s v="543"/>
    <s v="TR3"/>
    <m/>
    <s v="E - Schd Compl Yr 0"/>
    <s v="Closed"/>
    <s v="RELW CREW COMP OH   FMOB TR3  FRAB BRIN"/>
    <s v="No Good/Out of Stdrd"/>
    <s v="Guy Wire-Tower"/>
    <s v="Replace"/>
    <s v="46382460"/>
    <s v="T3 DIABLO-MIDWAY #3 1/005 RPL GYWT"/>
    <s v="ICQ"/>
  </r>
  <r>
    <s v="LC"/>
    <s v="129783037"/>
    <s v="?002/007"/>
    <s v="T3 SNTH LN HALF MN BY ?2/7 INS MKBL"/>
    <s v="METCALF"/>
    <s v="ETL.7212.INSL.NCER"/>
    <d v="2024-11-06T00:00:00"/>
    <d v="2024-11-06T00:00:00"/>
    <d v="2025-05-05T00:00:00"/>
    <x v="0"/>
    <m/>
    <d v="2025-05-06T00:00:00"/>
    <x v="115"/>
    <s v="671"/>
    <s v="TR3"/>
    <m/>
    <s v="E - Schd Compl Yr 0"/>
    <s v="Closed"/>
    <s v="RELW OTHR FIRE COMP OH   TR3  PRTO FRAB NTDE BRIN"/>
    <s v="Missing"/>
    <s v="FAA Lighting-Wood"/>
    <s v="Install"/>
    <s v="31722636"/>
    <s v="T3 SNTH LN HALF MN BY ?2/7 INS MKBL"/>
    <s v="93P"/>
  </r>
  <r>
    <s v="LC"/>
    <s v="130966460"/>
    <s v="063/003B"/>
    <s v="T2 DI HMBLDT-TRINITY 063/003B RPL POLE"/>
    <s v="EUREKA"/>
    <s v="ETL.1820.POLE.WOOD"/>
    <d v="2025-03-12T00:00:00"/>
    <d v="2024-05-06T00:00:00"/>
    <d v="2025-04-24T00:00:00"/>
    <x v="0"/>
    <m/>
    <d v="2025-05-06T00:00:00"/>
    <x v="115"/>
    <s v="372T"/>
    <s v="TR2"/>
    <m/>
    <s v="E - Schd Compl Yr 0"/>
    <s v="Closed"/>
    <s v="POHW COMP OH   TR2  PRTO AIR  FRAB"/>
    <s v="No Good/Out of Stdrd"/>
    <s v="Structure-Wood"/>
    <s v="Replace"/>
    <s v="35574640"/>
    <s v="T2 DI HMBLDT-TRINITY 063/003C RPL POLE"/>
    <s v="70Y"/>
  </r>
  <r>
    <s v="LC"/>
    <s v="130966465"/>
    <s v="063/003A"/>
    <s v="T2 DI HMBLDT-TRINITY 063/003A RPL POLE"/>
    <s v="EUREKA"/>
    <s v="ETL.1820.POLE.WOOD"/>
    <d v="2025-03-12T00:00:00"/>
    <d v="2024-05-06T00:00:00"/>
    <d v="2025-04-24T00:00:00"/>
    <x v="0"/>
    <m/>
    <d v="2025-05-06T00:00:00"/>
    <x v="115"/>
    <s v="372T"/>
    <s v="TR2"/>
    <m/>
    <s v="E - Schd Compl Yr 0"/>
    <s v="Closed"/>
    <s v="POHW COMP OH   TR2  PRTO AIR  FRAB"/>
    <s v="No Good/Out of Stdrd"/>
    <s v="Structure-Wood"/>
    <s v="Replace"/>
    <s v="35574640"/>
    <s v="T2 DI HMBLDT-TRINITY 063/003C RPL POLE"/>
    <s v="70Y"/>
  </r>
  <r>
    <s v="LC"/>
    <s v="123535044"/>
    <s v="016/077"/>
    <s v="T2 EI METCALF-MSS LND #1 16/77 RPR FENCE"/>
    <s v="MOSSLNDG"/>
    <s v="ETL.5330.TOWR"/>
    <d v="2022-05-07T00:00:00"/>
    <d v="2022-05-07T00:00:00"/>
    <d v="2023-07-11T00:00:00"/>
    <x v="0"/>
    <m/>
    <d v="2023-05-07T00:00:00"/>
    <x v="116"/>
    <s v="543"/>
    <s v="TR2N"/>
    <m/>
    <s v="E - Schd Compl Yr 0"/>
    <s v="Closed"/>
    <s v="RELW INSP COMP OH   FMOB TR2N PRTO FRAB NTDE"/>
    <s v="No Good/Out of Stdrd"/>
    <s v="Structure-Tower"/>
    <s v="Repair"/>
    <s v="45650184"/>
    <s v="T2 EI METCALF-MSS LND #1 16/77 RPR FENCE"/>
    <s v="ICQ"/>
  </r>
  <r>
    <s v="LC"/>
    <s v="128718019"/>
    <s v="009/008"/>
    <s v="T2 OAKHURST TAP 009/008 RMV FNCE"/>
    <s v="FRESNO"/>
    <s v="ETL.1252.POLE.NWOD"/>
    <d v="2024-05-07T00:00:00"/>
    <d v="2024-05-07T00:00:00"/>
    <d v="2024-08-20T00:00:00"/>
    <x v="0"/>
    <m/>
    <d v="2024-11-07T00:00:00"/>
    <x v="116"/>
    <s v="931"/>
    <s v="TR2"/>
    <m/>
    <s v="E - Schd Compl Yr 0"/>
    <s v="Closed"/>
    <s v="RELW COMP OH   FMOB TR2  PRTO FRAB NTDE PGEQ DURA BRIN"/>
    <s v="Encroachment"/>
    <s v="Right of Way"/>
    <s v="Remove"/>
    <s v="46249765"/>
    <s v="T2 OAKHURST TAP 009/008 RMV FNCE"/>
    <s v="CHR"/>
  </r>
  <r>
    <s v="LC"/>
    <s v="128718109"/>
    <s v="006/070"/>
    <s v="T2 WST PNT-VALY SPNGS 06/70 TOUCH"/>
    <s v="VICTOR"/>
    <s v="ETL.8350.POLE.NWOD"/>
    <d v="2024-05-07T00:00:00"/>
    <d v="2024-05-07T00:00:00"/>
    <d v="2024-05-07T00:00:00"/>
    <x v="1"/>
    <m/>
    <d v="2024-11-07T00:00:00"/>
    <x v="116"/>
    <s v="630"/>
    <s v="TR2"/>
    <m/>
    <s v="E - Schd Compl Yr 0"/>
    <s v="Open"/>
    <s v="RELW OH   FMOB TR2  PRTO FRAB PGEQ DURA BRIN"/>
    <s v="No Good/Out of Stdrd"/>
    <s v="Structure-Wood"/>
    <s v="Repair"/>
    <s v="46477460"/>
    <s v="T2 WST PNT-VALY SPNGS 06/70 TOUCH"/>
    <s v="ICW"/>
  </r>
  <r>
    <s v="LC"/>
    <s v="128718586"/>
    <s v="002/006A"/>
    <s v="T2 VS-CALAVERAS CEMENT 02/06A REFRAME"/>
    <s v="VICTOR"/>
    <s v="ETL.8220.POLE.NWOD"/>
    <d v="2024-05-07T00:00:00"/>
    <d v="2024-05-07T00:00:00"/>
    <d v="2024-09-26T00:00:00"/>
    <x v="0"/>
    <m/>
    <d v="2025-05-07T00:00:00"/>
    <x v="116"/>
    <s v="637T"/>
    <s v="TR2"/>
    <m/>
    <s v="E - Schd Compl Yr 0"/>
    <s v="Closed"/>
    <s v="RELW OTHR COMP OH   TR2  PRTO FRAB NTDE"/>
    <s v="No Good/Out of Stdrd"/>
    <s v="Crossarm-Wood"/>
    <s v="Replace"/>
    <s v="35555805"/>
    <s v="T2 VS-CALAVERAS CEMENT 02/06A REFRAME"/>
    <s v="93E"/>
  </r>
  <r>
    <s v="LC"/>
    <s v="128719231"/>
    <s v="013/099"/>
    <s v="T2 SALT SPRINGS-TIGER CRK 13/99 COTTER"/>
    <s v="VICTOR"/>
    <s v="ETL.3500.INSL"/>
    <d v="2024-05-07T00:00:00"/>
    <d v="2024-05-07T00:00:00"/>
    <d v="2024-05-07T00:00:00"/>
    <x v="1"/>
    <m/>
    <d v="2025-05-07T00:00:00"/>
    <x v="116"/>
    <s v="628"/>
    <s v="TR2"/>
    <m/>
    <s v="E - Schd Compl Yr 0"/>
    <s v="Open"/>
    <s v="RELW INSP OH   FMOB TR2  PRTO FRAB"/>
    <s v="No Good/Out of Stdrd"/>
    <s v="Insulator-Steel"/>
    <s v="Repair"/>
    <s v="46326995"/>
    <s v="T2 EI SALT SPRNGS-TGR CRK 13/99 RPR INSS"/>
    <s v="ICS"/>
  </r>
  <r>
    <s v="LC"/>
    <s v="128719233"/>
    <s v="024/109"/>
    <s v="T2 EI FNK SW ST-WSTLY 24/109 RPR FOND"/>
    <s v="VICTOR"/>
    <s v="ETL.1384.TOWR"/>
    <d v="2024-05-07T00:00:00"/>
    <d v="2024-05-07T00:00:00"/>
    <d v="2025-03-28T00:00:00"/>
    <x v="0"/>
    <m/>
    <d v="2025-05-07T00:00:00"/>
    <x v="116"/>
    <s v="543"/>
    <s v="TR2"/>
    <m/>
    <s v="E - Schd Compl Yr 0"/>
    <s v="Closed"/>
    <s v="RELW INSP COMP OH   FMOB TR2  PRTO FRAB"/>
    <s v="No Good/Out of Stdrd"/>
    <s v="Foundation/Concrete-Tower"/>
    <s v="Repair"/>
    <s v="46416619"/>
    <s v="T2 EI FNK SW ST-WSTLY 24/109 RPR FOND"/>
    <s v="ICQ"/>
  </r>
  <r>
    <s v="LC"/>
    <s v="128719380"/>
    <s v="002/017"/>
    <s v="T2NT EI CTTNWD-DLVN #1 2/17 RMV NEST"/>
    <s v="TABLEMTN"/>
    <s v="ETL.4550.TOWR"/>
    <d v="2024-05-07T00:00:00"/>
    <d v="2024-05-07T00:00:00"/>
    <d v="2025-04-02T00:00:00"/>
    <x v="0"/>
    <m/>
    <d v="2027-05-07T00:00:00"/>
    <x v="116"/>
    <s v="628"/>
    <s v="TR2"/>
    <m/>
    <s v="E - Schd Compl Yr 0"/>
    <s v="Closed"/>
    <s v="RELW INSP COMP OH   FMOB TR2  PRTO FRAB"/>
    <s v="Debris/Nest/etc."/>
    <s v="Structure-Steel"/>
    <s v="Remove"/>
    <s v="46300594"/>
    <s v="T2NT EI CTTNWD-DLVN #1 2/17 RMV NEST"/>
    <s v="ICS"/>
  </r>
  <r>
    <s v="LC"/>
    <s v="128719611"/>
    <s v="031/149"/>
    <s v="T2 EI RND MTN-TBL MTN #2 31/149 RPL INSS"/>
    <s v="TABLEMTN"/>
    <s v="ETL.6070.INSL"/>
    <d v="2024-05-07T00:00:00"/>
    <d v="2024-05-07T00:00:00"/>
    <d v="2025-02-21T00:00:00"/>
    <x v="0"/>
    <m/>
    <d v="2025-05-07T00:00:00"/>
    <x v="116"/>
    <s v="532T"/>
    <s v="TR2"/>
    <m/>
    <s v="E - Schd Compl Yr 0"/>
    <s v="Closed"/>
    <s v="RELW INSP COMP OH   FMOB TR2  PRTO"/>
    <s v="No Good/Out of Stdrd"/>
    <s v="Insulator-Steel"/>
    <s v="Replace"/>
    <s v="35574244"/>
    <s v="T2 EI RND MTN-TBL MTN #2 RPL INSS 6 TWRS"/>
    <s v="93K"/>
  </r>
  <r>
    <s v="LC"/>
    <s v="128719846"/>
    <s v="010/005"/>
    <s v="T2 EI MRCD FLS-EXCHQR 10/05 RPR JMPS"/>
    <s v="FRESNO"/>
    <s v="ETL.8990.INSL.NCER"/>
    <d v="2024-05-07T00:00:00"/>
    <d v="2024-05-07T00:00:00"/>
    <d v="2024-11-05T00:00:00"/>
    <x v="0"/>
    <m/>
    <d v="2024-08-07T00:00:00"/>
    <x v="116"/>
    <s v="628"/>
    <s v="TR2"/>
    <m/>
    <s v="E - Schd Compl Yr 0"/>
    <s v="Closed"/>
    <s v="RELW INSP COMP OH   FMOB TR2  PRTO DURA BRIN"/>
    <s v="No Good/Out of Stdrd"/>
    <s v="Jumper-Steel"/>
    <s v="Repair"/>
    <s v="46247133"/>
    <s v="T2 EI MRCD FLS-EXCHQR 10/05 RPR JMPS"/>
    <s v="ICS"/>
  </r>
  <r>
    <s v="LC"/>
    <s v="128719854"/>
    <s v="002/006A"/>
    <s v="T2 EI VLY SPRGS-CLVS CMNT 2/06A RPR GYWW"/>
    <s v="VICTOR"/>
    <s v="ETL.8220.POLE.NWOD"/>
    <d v="2024-05-07T00:00:00"/>
    <d v="2024-05-07T00:00:00"/>
    <d v="2024-10-02T00:00:00"/>
    <x v="0"/>
    <m/>
    <d v="2024-08-07T00:00:00"/>
    <x v="116"/>
    <s v="630"/>
    <s v="TR2"/>
    <m/>
    <s v="E - Schd Compl Yr 0"/>
    <s v="Closed"/>
    <s v="RELW INSP COMP OH   FMOB TR2  PRTO FRAB DURA BRIN"/>
    <s v="No Good/Out of Stdrd"/>
    <s v="Guy Wire-Wood"/>
    <s v="Repair"/>
    <s v="46246548"/>
    <s v="T2 EI VLY SPRGS-CLVS CMNT 2/06A RPR GYWW"/>
    <s v="ICW"/>
  </r>
  <r>
    <s v="LC"/>
    <s v="128719940"/>
    <s v="007/047"/>
    <s v="T2 EI OLEUM-G #1 007/047 RPR STRT"/>
    <s v="CONCORD"/>
    <s v="ETL.3150.TOWR"/>
    <d v="2024-05-07T00:00:00"/>
    <d v="2024-05-07T00:00:00"/>
    <d v="2025-02-03T00:00:00"/>
    <x v="0"/>
    <m/>
    <d v="2025-05-07T00:00:00"/>
    <x v="116"/>
    <s v="543"/>
    <s v="TR2"/>
    <m/>
    <s v="E - Schd Compl Yr 0"/>
    <s v="Closed"/>
    <s v="RELW COMP OH   FMOB TR2  PRTO CLMB FRAB"/>
    <s v="No Good/Out of Stdrd"/>
    <s v="Structure-Tower"/>
    <s v="Repair"/>
    <s v="46289311"/>
    <s v="T2NT EI OLEUM-G #1 007/047 RPR STRT"/>
    <s v="ICQ"/>
  </r>
  <r>
    <s v="LC"/>
    <s v="128719957"/>
    <s v="003/014"/>
    <s v="T2 EI VASONA-METCALF 003/014 RPR STRT"/>
    <s v="METCALF"/>
    <s v="ETL.5932.TOWR"/>
    <d v="2024-05-07T00:00:00"/>
    <d v="2024-05-07T00:00:00"/>
    <d v="2025-02-28T00:00:00"/>
    <x v="0"/>
    <m/>
    <d v="2025-05-07T00:00:00"/>
    <x v="116"/>
    <s v="543"/>
    <s v="TR2"/>
    <m/>
    <s v="E - Schd Compl Yr 0"/>
    <s v="Closed"/>
    <s v="RELW INSP COMP OH   FMOB TR2  PRTO FRAB"/>
    <s v="No Good/Out of Stdrd"/>
    <s v="Structure-Tower"/>
    <s v="Repair"/>
    <s v="46298823"/>
    <s v="T2 EI VASONA-METCALF 003/014 RPR STRT"/>
    <s v="ICQ"/>
  </r>
  <r>
    <s v="LC"/>
    <s v="128720066"/>
    <s v=":005/033"/>
    <s v="T2 EI  ST-MNS SW ST-MNT :5/33 RMV NEST"/>
    <s v="VICTOR"/>
    <s v="ETL.3830.TOWR"/>
    <d v="2024-05-07T00:00:00"/>
    <d v="2024-05-07T00:00:00"/>
    <d v="2025-02-12T00:00:00"/>
    <x v="0"/>
    <m/>
    <d v="2025-05-07T00:00:00"/>
    <x v="116"/>
    <s v="628"/>
    <s v="TR2"/>
    <m/>
    <s v="E - Schd Compl Yr 0"/>
    <s v="Closed"/>
    <s v="RELW INSP COMP OH   FMOB TR2  PRTO FRAB"/>
    <s v="Debris/Nest/etc."/>
    <s v="Structure-Steel"/>
    <s v="Remove"/>
    <s v="46325930"/>
    <s v="T2 EI  ST-MNS SW ST-MNT :5/33 RMV NEST"/>
    <s v="ICS"/>
  </r>
  <r>
    <s v="LC"/>
    <s v="128720224"/>
    <s v="000/003"/>
    <s v="T2 HAAS-WOODCHUCK 000/003 RPL STRW"/>
    <s v="FRESNO"/>
    <s v="ETL.8730.POLE.WOOD"/>
    <d v="2024-05-07T00:00:00"/>
    <d v="2024-05-07T00:00:00"/>
    <d v="2024-05-07T00:00:00"/>
    <x v="1"/>
    <m/>
    <d v="2025-05-07T00:00:00"/>
    <x v="116"/>
    <s v="372T"/>
    <s v="TR2"/>
    <m/>
    <s v="E - Schd Compl Yr 0"/>
    <s v="Open"/>
    <s v="RELW INSP OH   FMOB TR2  PRTO FRAB"/>
    <s v="No Good/Out of Stdrd"/>
    <s v="Structure-Wood"/>
    <s v="Replace"/>
    <s v="35649103"/>
    <s v="T2 HAAS-WOODCHUCK 000/003 RPL STRW"/>
    <s v="70Y"/>
  </r>
  <r>
    <s v="LC"/>
    <s v="128720688"/>
    <s v="007/046"/>
    <s v="T2 EI OLEUM-G #1 007/046 RPL HRDT"/>
    <s v="CONCORD"/>
    <s v="ETL.3150.TOWR"/>
    <d v="2024-05-07T00:00:00"/>
    <d v="2024-05-07T00:00:00"/>
    <d v="2025-02-03T00:00:00"/>
    <x v="0"/>
    <m/>
    <d v="2025-05-07T00:00:00"/>
    <x v="116"/>
    <s v="543"/>
    <s v="TR2"/>
    <m/>
    <s v="E - Schd Compl Yr 0"/>
    <s v="Closed"/>
    <s v="RELW COMP OH   FMOB TR2  PRTO CLMB FRAB"/>
    <s v="No Good/Out of Stdrd"/>
    <s v="Hardware-Tower"/>
    <s v="Replace"/>
    <s v="46289310"/>
    <s v="T2 EI OLEUM-G #1 007/046 RPL HRDT"/>
    <s v="ICQ"/>
  </r>
  <r>
    <s v="LC"/>
    <s v="128721018"/>
    <s v="030/245"/>
    <s v="T2 EI CRESTA-RIO OSO 30/245 RMV NEST"/>
    <s v="TABLEMTN"/>
    <s v="ETL.4590.TOWR"/>
    <d v="2024-05-07T00:00:00"/>
    <d v="2024-05-07T00:00:00"/>
    <d v="2024-05-07T00:00:00"/>
    <x v="1"/>
    <m/>
    <d v="2025-05-07T00:00:00"/>
    <x v="116"/>
    <s v="628"/>
    <s v="TR2"/>
    <m/>
    <s v="E - Schd Compl Yr 0"/>
    <s v="Open"/>
    <s v="RELW INSP OH   FMOB TR2  PRTO FRAB"/>
    <s v="Debris/Nest/etc."/>
    <s v="Structure-Steel"/>
    <s v="Remove"/>
    <s v="46337324"/>
    <s v="T2 EI CRESTA-RIO OSO 30/245 RMV NEST"/>
    <s v="ICS"/>
  </r>
  <r>
    <s v="LC"/>
    <s v="128721045"/>
    <s v="000/006"/>
    <s v="T2 BRCBRG JCT-MRPS TP 00/06 RPR STRW"/>
    <s v="FRESNO"/>
    <s v="ETL.8651.POLE.WOOD"/>
    <d v="2024-05-07T00:00:00"/>
    <d v="2024-05-07T00:00:00"/>
    <d v="2025-03-28T00:00:00"/>
    <x v="0"/>
    <m/>
    <d v="2025-05-07T00:00:00"/>
    <x v="116"/>
    <s v="630"/>
    <s v="TR2"/>
    <m/>
    <s v="E - Schd Compl Yr 0"/>
    <s v="Closed"/>
    <s v="RELW COMP OH   FMOB TR2  PRTO FRAB PGEQ"/>
    <s v="No Good/Out of Stdrd"/>
    <s v="Structure-Wood"/>
    <s v="Repair"/>
    <s v="46298035"/>
    <s v="T2 BRCBRG JCT-MRPS TP 00/06 RPR STRW"/>
    <s v="ICW"/>
  </r>
  <r>
    <s v="LC"/>
    <s v="128721065"/>
    <s v="030/245"/>
    <s v="T2 EI CRESTA-RIO OSO 030/245 RMV VEG"/>
    <s v="TABLEMTN"/>
    <s v="ETL.4590.TOWR"/>
    <d v="2024-05-07T00:00:00"/>
    <d v="2024-05-07T00:00:00"/>
    <d v="2024-11-06T00:00:00"/>
    <x v="0"/>
    <m/>
    <d v="2025-05-07T00:00:00"/>
    <x v="116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21121"/>
    <s v="030/246"/>
    <s v="T2 EI CRESTA-RIO OSO 030/246 RPR FOND"/>
    <s v="TABLEMTN"/>
    <s v="ETL.4590.TOWR"/>
    <d v="2024-05-07T00:00:00"/>
    <d v="2024-05-07T00:00:00"/>
    <d v="2024-12-30T00:00:00"/>
    <x v="0"/>
    <m/>
    <d v="2025-05-07T00:00:00"/>
    <x v="116"/>
    <s v="543"/>
    <s v="TR2"/>
    <m/>
    <s v="E - Schd Compl Yr 0"/>
    <s v="Closed"/>
    <s v="RELW INSP COMP OH   FMOB TR2  PRTO FRAB"/>
    <s v="Earth Covered Tower"/>
    <s v="Foundation/Concrete-Tower"/>
    <s v="Repair"/>
    <s v="46381269"/>
    <s v="T2 EI CRESTA-RIO OSO 030/246 RPR FOND"/>
    <s v="ICQ"/>
  </r>
  <r>
    <s v="LC"/>
    <s v="128721355"/>
    <s v="012/074"/>
    <s v="T2 STNSLS-MNTCA#2 12/74 RPR STRT"/>
    <s v="VICTOR"/>
    <s v="ETL.3820.TOWR"/>
    <d v="2024-05-07T00:00:00"/>
    <d v="2024-05-07T00:00:00"/>
    <d v="2024-05-07T00:00:00"/>
    <x v="1"/>
    <m/>
    <d v="2025-05-07T00:00:00"/>
    <x v="116"/>
    <s v="543"/>
    <s v="TR2"/>
    <m/>
    <s v="E - Schd Compl Yr 0"/>
    <s v="Open"/>
    <s v="RELW INSP OH   FMOB TR2  PRTO FRAB BRIN"/>
    <s v="No Good/Out of Stdrd"/>
    <s v="Structure-Tower"/>
    <s v="Repair"/>
    <s v="46416625"/>
    <s v="T2NT EI STNSLS-MNTCA#2 12/74 RPR STRT"/>
    <s v="ICQ"/>
  </r>
  <r>
    <s v="LC"/>
    <s v="128721391"/>
    <s v="013/077"/>
    <s v="T2 STNSLS-MNTC#2 13/77 RPR STRT"/>
    <s v="VICTOR"/>
    <s v="ETL.3820.TOWR"/>
    <d v="2024-05-07T00:00:00"/>
    <d v="2024-05-07T00:00:00"/>
    <d v="2024-05-07T00:00:00"/>
    <x v="1"/>
    <m/>
    <d v="2025-05-07T00:00:00"/>
    <x v="116"/>
    <s v="543"/>
    <s v="TR2"/>
    <m/>
    <s v="E - Schd Compl Yr 0"/>
    <s v="Open"/>
    <s v="RELW INSP OH   FMOB TR2  PRTO FRAB BRIN"/>
    <s v="No Good/Out of Stdrd"/>
    <s v="Structure-Tower"/>
    <s v="Repair"/>
    <s v="46416629"/>
    <s v="T2NT EI STNSLS-MNTC#2 13/77 RPR STRT"/>
    <s v="ICQ"/>
  </r>
  <r>
    <s v="LC"/>
    <s v="128721395"/>
    <s v="012/073"/>
    <s v="T2 STNSL-MLN SS-RVR BK 12/73 RPR CNDS"/>
    <s v="VICTOR"/>
    <s v="ETL.3840.INSL.CERA"/>
    <d v="2024-05-07T00:00:00"/>
    <d v="2024-05-07T00:00:00"/>
    <d v="2024-05-07T00:00:00"/>
    <x v="1"/>
    <m/>
    <d v="2025-05-07T00:00:00"/>
    <x v="116"/>
    <s v="628"/>
    <s v="TR2"/>
    <m/>
    <s v="E - Schd Compl Yr 0"/>
    <s v="Open"/>
    <s v="RELW INSP OH   FMOB TR2  PRTO FRAB"/>
    <s v="No Good/Out of Stdrd"/>
    <s v="Conductor-Steel"/>
    <s v="Repair"/>
    <s v="46327516"/>
    <s v="T2 EI STNSL-MLN SS-RVR BK 12/73 RPR CNDS"/>
    <s v="ICS"/>
  </r>
  <r>
    <s v="LC"/>
    <s v="128721436"/>
    <s v="000/013"/>
    <s v="T2 EI APPLE HILL #1 TAP 00/013 RPR GYWW"/>
    <s v="SACTO"/>
    <s v="ETL.1531.POLE.NWOD"/>
    <d v="2024-05-07T00:00:00"/>
    <d v="2024-05-07T00:00:00"/>
    <d v="2025-01-21T00:00:00"/>
    <x v="0"/>
    <m/>
    <d v="2025-05-07T00:00:00"/>
    <x v="116"/>
    <s v="630"/>
    <s v="TR2"/>
    <m/>
    <s v="E - Schd Compl Yr 0"/>
    <s v="Closed"/>
    <s v="RELW INSP COMP OH   FMOB TR2  PRTO FRAB"/>
    <s v="No Good/Out of Stdrd"/>
    <s v="Guy Wire-Wood"/>
    <s v="Repair"/>
    <s v="46397990"/>
    <s v="T2 EI APPLE HILL #1 TAP 00/013 RPR GYWW"/>
    <s v="ICW"/>
  </r>
  <r>
    <s v="LC"/>
    <s v="128721505"/>
    <s v="005/011"/>
    <s v="T2 EI MRCD FLS-EXCHQR 05/11 RPR JMPS"/>
    <s v="FRESNO"/>
    <s v="ETL.8990.INSL.NCER"/>
    <d v="2024-05-07T00:00:00"/>
    <d v="2024-05-07T00:00:00"/>
    <d v="2024-11-05T00:00:00"/>
    <x v="0"/>
    <m/>
    <d v="2024-08-07T00:00:00"/>
    <x v="116"/>
    <s v="628"/>
    <s v="TR2"/>
    <m/>
    <s v="E - Schd Compl Yr 0"/>
    <s v="Closed"/>
    <s v="RELW INSP COMP OH   FMOB TR2  PRTO DURA BRIN"/>
    <s v="No Good/Out of Stdrd"/>
    <s v="Jumper-Steel"/>
    <s v="Repair"/>
    <s v="46247134"/>
    <s v="T2 EI MRCD FLS-EXCHQR 05/11 RPR JMPS"/>
    <s v="ICS"/>
  </r>
  <r>
    <s v="LC"/>
    <s v="128721661"/>
    <s v="014/082"/>
    <s v="T2 EI STNSLS-MNTC#2 14/82 RPR FOND"/>
    <s v="VICTOR"/>
    <s v="ETL.3820.TOWR"/>
    <d v="2024-05-07T00:00:00"/>
    <d v="2024-05-07T00:00:00"/>
    <d v="2024-06-28T00:00:00"/>
    <x v="0"/>
    <m/>
    <d v="2024-11-07T00:00:00"/>
    <x v="116"/>
    <s v="543"/>
    <s v="TR2"/>
    <m/>
    <s v="E - Schd Compl Yr 0"/>
    <s v="Closed"/>
    <s v="RELW INSP COMP OH   FMOB TR2  PRTO FRAB DURA BRIN"/>
    <s v="No Good/Out of Stdrd"/>
    <s v="Foundation/Concrete-Tower"/>
    <s v="Repair"/>
    <s v="46255451"/>
    <s v="T2 EI STNSLS-MNTC#2 14/82 RPR FOND"/>
    <s v="ICQ"/>
  </r>
  <r>
    <s v="LC"/>
    <s v="128721950"/>
    <s v="027/218"/>
    <s v="T2 EI CRESTA-RIO OSO 027/218 RPR FOND"/>
    <s v="TABLEMTN"/>
    <s v="ETL.4590.TOWR"/>
    <d v="2024-05-07T00:00:00"/>
    <d v="2024-05-07T00:00:00"/>
    <d v="2024-12-30T00:00:00"/>
    <x v="0"/>
    <m/>
    <d v="2025-05-07T00:00:00"/>
    <x v="116"/>
    <s v="543"/>
    <s v="TR2"/>
    <m/>
    <s v="E - Schd Compl Yr 0"/>
    <s v="Closed"/>
    <s v="RELW INSP COMP OH   FMOB TR2  PRTO FRAB"/>
    <s v="No Good/Out of Stdrd"/>
    <s v="Foundation/Concrete-Tower"/>
    <s v="Repair"/>
    <s v="46381270"/>
    <s v="T2 EI CRESTA-RIO OSO 027/218 RPR FOND"/>
    <s v="ICQ"/>
  </r>
  <r>
    <s v="LC"/>
    <s v="128722028"/>
    <s v="004/015"/>
    <s v="T2 EI TRINITY-MPLE CRK 4/15L COMPLETE"/>
    <s v="EUREKA"/>
    <s v="ETL.8170.POLE.WDPS"/>
    <d v="2024-05-07T00:00:00"/>
    <d v="2024-05-07T00:00:00"/>
    <d v="2024-10-31T00:00:00"/>
    <x v="0"/>
    <m/>
    <d v="2024-11-07T00:00:00"/>
    <x v="116"/>
    <s v="630"/>
    <s v="TR2"/>
    <m/>
    <s v="E - Schd Compl Yr 0"/>
    <s v="Closed"/>
    <s v="RELW INSP COMP OH   FMOB TR2  PRTO FRAB DURA BRIN"/>
    <s v="No Good/Out of Stdrd"/>
    <s v="Anchor-Wood"/>
    <s v="Repair"/>
    <s v="46249706"/>
    <s v="T2 EI TRINITY-MPLE CRK 4/015L RPR ANCW"/>
    <s v="ICW"/>
  </r>
  <r>
    <s v="LC"/>
    <s v="128722031"/>
    <s v="004/015"/>
    <s v="T2 EI TRINITY-MPLE CRK 4/15C COMPLETE"/>
    <s v="EUREKA"/>
    <s v="ETL.8170.POLE.WDPS"/>
    <d v="2024-05-07T00:00:00"/>
    <d v="2024-05-07T00:00:00"/>
    <d v="2024-10-31T00:00:00"/>
    <x v="0"/>
    <m/>
    <d v="2024-11-07T00:00:00"/>
    <x v="116"/>
    <s v="630"/>
    <s v="TR2"/>
    <m/>
    <s v="E - Schd Compl Yr 0"/>
    <s v="Closed"/>
    <s v="RELW INSP COMP OH   FMOB TR2  PRTO FRAB DURA BRIN"/>
    <s v="No Good/Out of Stdrd"/>
    <s v="Anchor-Wood"/>
    <s v="Repair"/>
    <s v="46249707"/>
    <s v="T2 EI TRINITY-MPLE CRK 4/015C RPR ANCW"/>
    <s v="ICW"/>
  </r>
  <r>
    <s v="LC"/>
    <s v="128722056"/>
    <s v="034/163"/>
    <s v="T2 ROUND MTN-TBL MTN#2 34/163 RPL GRWT"/>
    <s v="TABLEMTN"/>
    <s v="ETL.6070.TOWR"/>
    <d v="2024-05-07T00:00:00"/>
    <d v="2024-05-07T00:00:00"/>
    <d v="2025-02-06T00:00:00"/>
    <x v="0"/>
    <m/>
    <d v="2025-05-07T00:00:00"/>
    <x v="116"/>
    <s v="543"/>
    <s v="TR2"/>
    <m/>
    <s v="E - Schd Compl Yr 0"/>
    <s v="Closed"/>
    <s v="RELW INSP OTHR COMP OH   FMOB TR2  PRTO FRAB NTDE"/>
    <s v="No Good/Out of Stdrd"/>
    <s v="Ground Wire-Tower"/>
    <s v="Replace"/>
    <s v="46310384"/>
    <s v="T2 ROUND MTN-TBL MTN#2 34/163 RPL GRWT"/>
    <s v="ICQ"/>
  </r>
  <r>
    <s v="LC"/>
    <s v="128722133"/>
    <s v="002/008"/>
    <s v="T2 EI VLY SPRGS-CLVS CMNT 02/08 RPR GYWW"/>
    <s v="VICTOR"/>
    <s v="ETL.8220.POLE.WOOD"/>
    <d v="2024-05-07T00:00:00"/>
    <d v="2024-05-07T00:00:00"/>
    <d v="2024-09-26T00:00:00"/>
    <x v="0"/>
    <m/>
    <d v="2025-05-07T00:00:00"/>
    <x v="116"/>
    <s v="630"/>
    <s v="TR2"/>
    <m/>
    <s v="E - Schd Compl Yr 0"/>
    <s v="Closed"/>
    <s v="RELW INSP COMP OH   FMOB TR2  PRTO FRAB"/>
    <s v="No Good/Out of Stdrd"/>
    <s v="Guy Wire-Wood"/>
    <s v="Repair"/>
    <s v="46246730"/>
    <s v="T2 EI VLY SPRGS-CLVS CMNT 02/08 RPR GYWW"/>
    <s v="ICW"/>
  </r>
  <r>
    <s v="LC"/>
    <s v="128722182"/>
    <s v="005/041"/>
    <s v="T2 DIVIDE-VANDNBRG #1 05/041 RPL STRW"/>
    <s v="PISMOBCH"/>
    <s v="ETL.8620.POLE.WOOD"/>
    <d v="2024-05-07T00:00:00"/>
    <d v="2024-05-07T00:00:00"/>
    <d v="2024-05-07T00:00:00"/>
    <x v="1"/>
    <m/>
    <d v="2025-05-07T00:00:00"/>
    <x v="116"/>
    <s v="372T"/>
    <s v="TR2"/>
    <m/>
    <s v="E - Schd Compl Yr 0"/>
    <s v="Open"/>
    <s v="RELW INSP OH   FMOB TR2  PRTO FRAB"/>
    <s v="No Good/Out of Stdrd"/>
    <s v="Structure-Wood"/>
    <s v="Replace"/>
    <s v="35573265"/>
    <s v="T2 EI DIVIDE-VANDNBRG #1 05/041 RPL STRW"/>
    <s v="70Y"/>
  </r>
  <r>
    <s v="LC"/>
    <s v="128722183"/>
    <s v="005/041"/>
    <s v="T2 EI DIVIDE-VANDENBERG #1 05/41 RMV VEG"/>
    <s v="PISMOBCH"/>
    <s v="ETL.8620.POLE.WOOD"/>
    <d v="2024-05-07T00:00:00"/>
    <d v="2024-05-07T00:00:00"/>
    <d v="2025-03-14T00:00:00"/>
    <x v="0"/>
    <m/>
    <d v="2025-05-07T00:00:00"/>
    <x v="116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722262"/>
    <s v="005/000"/>
    <s v="T2 EI TRINITY-MAPLE CRK 5/000L RPL STRW"/>
    <s v="EUREKA"/>
    <s v="ETL.8170.POLE.WDPS"/>
    <d v="2024-05-07T00:00:00"/>
    <d v="2024-05-07T00:00:00"/>
    <d v="2025-03-23T00:00:00"/>
    <x v="0"/>
    <m/>
    <d v="2024-11-07T00:00:00"/>
    <x v="116"/>
    <s v="372"/>
    <s v="TR2"/>
    <m/>
    <s v="E - Schd Compl Yr 0"/>
    <s v="Closed"/>
    <s v="REGW INSP COMP OH   FMOB TR2  PRTO FRAB DURA BRIN"/>
    <s v="No Good/Out of Stdrd"/>
    <s v="Structure-Wood"/>
    <s v="Replace"/>
    <s v="35572117"/>
    <s v="T2 EI TRINITY-MAPLE CRK 5/000R RPL STRW"/>
    <s v="70Y"/>
  </r>
  <r>
    <s v="LC"/>
    <s v="128722263"/>
    <s v="005/000"/>
    <s v="T2 EI TRINITY-MAPLE CRK 5/000C RPL STRW"/>
    <s v="EUREKA"/>
    <s v="ETL.8170.POLE.WDPS"/>
    <d v="2024-05-07T00:00:00"/>
    <d v="2024-05-07T00:00:00"/>
    <d v="2025-03-23T00:00:00"/>
    <x v="0"/>
    <m/>
    <d v="2024-11-07T00:00:00"/>
    <x v="116"/>
    <s v="372"/>
    <s v="TR2"/>
    <m/>
    <s v="E - Schd Compl Yr 0"/>
    <s v="Closed"/>
    <s v="REGW INSP COMP OH   FMOB TR2  PRTO FRAB DURA BRIN"/>
    <s v="No Good/Out of Stdrd"/>
    <s v="Structure-Wood"/>
    <s v="Replace"/>
    <s v="35572117"/>
    <s v="T2 EI TRINITY-MAPLE CRK 5/000R RPL STRW"/>
    <s v="70Y"/>
  </r>
  <r>
    <s v="LC"/>
    <s v="128722381"/>
    <s v="005/000"/>
    <s v="T2 EI TRINITY-MAPLE CRK 5/000R RPL STRW"/>
    <s v="EUREKA"/>
    <s v="ETL.8170.POLE.WDPS"/>
    <d v="2024-05-07T00:00:00"/>
    <d v="2024-05-07T00:00:00"/>
    <d v="2025-03-23T00:00:00"/>
    <x v="0"/>
    <m/>
    <d v="2024-11-07T00:00:00"/>
    <x v="116"/>
    <s v="372T"/>
    <s v="TR2"/>
    <m/>
    <s v="E - Schd Compl Yr 0"/>
    <s v="Closed"/>
    <s v="RELW INSP COMP OH   FMOB TR2  PRTO FRAB DURA BRIN"/>
    <s v="No Good/Out of Stdrd"/>
    <s v="Structure-Wood"/>
    <s v="Replace"/>
    <s v="35572117"/>
    <s v="T2 EI TRINITY-MAPLE CRK 5/000R RPL STRW"/>
    <s v="70Y"/>
  </r>
  <r>
    <s v="LC"/>
    <s v="128722526"/>
    <s v="009/113"/>
    <s v="T2 WV CLGATE-SMRTVILLE #2 9/113 RPL POLE"/>
    <s v="SACTO"/>
    <s v="ETL.6520.POLE.WOOD"/>
    <d v="2024-05-07T00:00:00"/>
    <d v="2024-05-07T00:00:00"/>
    <d v="2025-03-06T00:00:00"/>
    <x v="0"/>
    <m/>
    <d v="2025-05-07T00:00:00"/>
    <x v="116"/>
    <s v="372T"/>
    <s v="TR2"/>
    <m/>
    <s v="E - Schd Compl Yr 0"/>
    <s v="Closed"/>
    <s v="RELW CREW COMP OH   FMOB TR2  PRTO FRAB"/>
    <s v="No Good/Out of Stdrd"/>
    <s v="Structure-Wood"/>
    <s v="Replace"/>
    <s v="35557135"/>
    <s v="T2 WV CLGATE-SMRTVILLE #2 9/113 RPL POLE"/>
    <s v="70Y"/>
  </r>
  <r>
    <s v="LC"/>
    <s v="128722624"/>
    <s v="006/040"/>
    <s v="T2 EI OLEUM-G #1 006/040 RMV VEG"/>
    <s v="CONCORD"/>
    <s v="ETL.3150.TOWR"/>
    <d v="2024-05-07T00:00:00"/>
    <d v="2024-05-07T00:00:00"/>
    <d v="2025-04-10T00:00:00"/>
    <x v="0"/>
    <m/>
    <d v="2025-05-07T00:00:00"/>
    <x v="116"/>
    <s v="564"/>
    <s v="TR2"/>
    <m/>
    <s v="E - Schd Compl Yr 0"/>
    <s v="Closed"/>
    <s v="REGW CNCL OH   FMOB TR2  PRTO CLMB FRAB"/>
    <s v="Overgrown"/>
    <s v="Vegetation-Tower"/>
    <s v="Cage Clearing"/>
    <s v=""/>
    <s v=""/>
    <s v=""/>
  </r>
  <r>
    <s v="LC"/>
    <s v="128722648"/>
    <s v="006/040"/>
    <s v="T2 EI OLEUM-G #1 006/040 RPL HNGR"/>
    <s v="CONCORD"/>
    <s v="ETL.3150.INSL.NCER"/>
    <d v="2024-05-07T00:00:00"/>
    <d v="2024-05-07T00:00:00"/>
    <d v="2025-04-15T00:00:00"/>
    <x v="0"/>
    <m/>
    <d v="2025-05-07T00:00:00"/>
    <x v="116"/>
    <s v="543"/>
    <s v="TR2"/>
    <m/>
    <s v="E - Schd Compl Yr 0"/>
    <s v="Closed"/>
    <s v="RELW COMP OH   FMOB TR2  PRTO CLMB FRAB"/>
    <s v="No Good/Out of Stdrd"/>
    <s v="Hanger Plate - Tower"/>
    <s v="Replace"/>
    <s v="46289309"/>
    <s v="T2 EI OLEUM-G #1 006/040 RPL HNGR"/>
    <s v="ICQ"/>
  </r>
  <r>
    <s v="LC"/>
    <s v="128722692"/>
    <s v="007/037"/>
    <s v="T2 EI IGNACIO-SN RFEL #1 7/37 COMPLETE"/>
    <s v="LAKEVLLE"/>
    <s v="ETL.1850.TOWR"/>
    <d v="2024-05-07T00:00:00"/>
    <d v="2024-05-07T00:00:00"/>
    <d v="2025-03-11T00:00:00"/>
    <x v="0"/>
    <m/>
    <d v="2025-05-07T00:00:00"/>
    <x v="116"/>
    <s v="543"/>
    <s v="TR2"/>
    <m/>
    <s v="E - Schd Compl Yr 0"/>
    <s v="Closed"/>
    <s v="RELW INSP COMP OH   FMOB TR2  PRTO FRAB"/>
    <s v="No Good/Out of Stdrd"/>
    <s v="Foundation/Concrete-Tower"/>
    <s v="Repair"/>
    <s v="46289508"/>
    <s v="T2 EI IGNACIO-SN RFEL #1 7/37 RPR FOND"/>
    <s v="ICQ"/>
  </r>
  <r>
    <s v="LC"/>
    <s v="128722791"/>
    <s v="021/002"/>
    <s v="T2 EI TRINITY-MAPLE CRK 21/02 RPL STRW"/>
    <s v="EUREKA"/>
    <s v="ETL.8170.POLE.WOOD"/>
    <d v="2024-05-07T00:00:00"/>
    <d v="2024-05-07T00:00:00"/>
    <d v="2024-05-07T00:00:00"/>
    <x v="1"/>
    <m/>
    <d v="2025-05-07T00:00:00"/>
    <x v="116"/>
    <s v="372T"/>
    <s v="TR2"/>
    <m/>
    <s v="E - Schd Compl Yr 0"/>
    <s v="Open"/>
    <s v="RELW INSP OH   FMOB TR2  PRTO FRAB"/>
    <s v="No Good/Out of Stdrd"/>
    <s v="Structure-Wood"/>
    <s v="Replace"/>
    <s v="35572107"/>
    <s v="T2 EI TRINITY-MAPLE CRK 21/02 RPL STRW"/>
    <s v="70Y"/>
  </r>
  <r>
    <s v="LC"/>
    <s v="128722894"/>
    <s v="025/003"/>
    <s v="T2 EI TRINITY-MAPLE CREEK 25/3 RPR SPLW"/>
    <s v="EUREKA"/>
    <s v="ETL.8170.INSL.CERA"/>
    <d v="2024-05-07T00:00:00"/>
    <d v="2024-05-07T00:00:00"/>
    <d v="2025-04-13T00:00:00"/>
    <x v="0"/>
    <m/>
    <d v="2025-05-07T00:00:00"/>
    <x v="116"/>
    <s v="630"/>
    <s v="TR2"/>
    <m/>
    <s v="E - Schd Compl Yr 0"/>
    <s v="Closed"/>
    <s v="RELW INSP COMP OH   FMOB TR2  PRTO NTDE"/>
    <s v="No Good/Out of Stdrd"/>
    <s v="Splice-Wood"/>
    <s v="Repair"/>
    <s v="46345851"/>
    <s v="T2 EI TRINITY-MAPLE CREEK 25/3 RPR SPLW"/>
    <s v="ICW"/>
  </r>
  <r>
    <s v="LC"/>
    <s v="128723029"/>
    <s v="013/162"/>
    <s v="T2 EI KESWICK-TRINITY 13/162 RPR JUMW"/>
    <s v="TABLEMTN"/>
    <s v="ETL.7270.INSL.NCER"/>
    <d v="2024-05-07T00:00:00"/>
    <d v="2024-05-07T00:00:00"/>
    <d v="2024-09-14T00:00:00"/>
    <x v="0"/>
    <m/>
    <d v="2024-08-07T00:00:00"/>
    <x v="116"/>
    <s v="630"/>
    <s v="TR2"/>
    <m/>
    <s v="E - Schd Compl Yr 0"/>
    <s v="Closed"/>
    <s v="RELW INSP COMP OH   FMOB TR2  PRTO DURA BRIN"/>
    <s v="No Good/Out of Stdrd"/>
    <s v="Jumper-Wood"/>
    <s v="Repair"/>
    <s v="46251425"/>
    <s v="T2 EI KESWICK-TRINITY 13/162 RPR JUMS"/>
    <s v="ICS"/>
  </r>
  <r>
    <s v="LC"/>
    <s v="128723076"/>
    <s v="013/162"/>
    <s v="T2 EI KESWICK-TRINITY 13/162 RPR GYWW"/>
    <s v="TABLEMTN"/>
    <s v="ETL.7270.POLE.WOOD"/>
    <d v="2024-05-07T00:00:00"/>
    <d v="2024-05-07T00:00:00"/>
    <d v="2024-09-14T00:00:00"/>
    <x v="0"/>
    <m/>
    <d v="2024-08-07T00:00:00"/>
    <x v="116"/>
    <s v="630"/>
    <s v="TR2"/>
    <m/>
    <s v="E - Schd Compl Yr 0"/>
    <s v="Closed"/>
    <s v="RELW INSP COMP OH   FMOB TR2  PRTO FRAB DURA BRIN"/>
    <s v="No Good/Out of Stdrd"/>
    <s v="Guy Wire-Wood"/>
    <s v="Repair"/>
    <s v="46250708"/>
    <s v="T2 EI KESWICK-TRINITY 13/162 RPR GYWW"/>
    <s v="ICW"/>
  </r>
  <r>
    <s v="LC"/>
    <s v="128723078"/>
    <s v="013/162"/>
    <s v="T2 EI KESWICK-TRINITY 13/162 RMV VEG"/>
    <s v="TABLEMTN"/>
    <s v="ETL.7270.POLE.WOOD"/>
    <d v="2024-05-07T00:00:00"/>
    <d v="2024-05-07T00:00:00"/>
    <d v="2025-02-10T00:00:00"/>
    <x v="0"/>
    <m/>
    <d v="2025-05-07T00:00:00"/>
    <x v="116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23227"/>
    <s v="007/062"/>
    <s v="T2 DI PIT #1-COTTONWOOD 7/62 RPR JUMS"/>
    <s v="TABLEMTN"/>
    <s v="ETL.5390.INSL.NCER"/>
    <d v="2024-05-07T00:00:00"/>
    <d v="2024-05-07T00:00:00"/>
    <d v="2024-11-05T00:00:00"/>
    <x v="0"/>
    <m/>
    <d v="2024-08-07T00:00:00"/>
    <x v="116"/>
    <s v="628"/>
    <s v="TR2"/>
    <m/>
    <s v="E - Schd Compl Yr 0"/>
    <s v="Closed"/>
    <s v="RELW COMP OH   TR2  PRTO AIR  DURA BRIN"/>
    <s v="No Good/Out of Stdrd"/>
    <s v="Jumper-Steel"/>
    <s v="Repair"/>
    <s v="46247593"/>
    <s v="T2 DI PIT #1-COTTONWOOD 007/062 RPR JUMS"/>
    <s v="ICS"/>
  </r>
  <r>
    <s v="LC"/>
    <s v="128723241"/>
    <s v="012/097"/>
    <s v="T2 SALT SPRNGS-TGR CRK 12/97 RPL DAMS"/>
    <s v="VICTOR"/>
    <s v="ETL.3500.INSL.NCER"/>
    <d v="2024-05-07T00:00:00"/>
    <d v="2024-05-07T00:00:00"/>
    <d v="2024-05-07T00:00:00"/>
    <x v="1"/>
    <m/>
    <d v="2025-05-07T00:00:00"/>
    <x v="116"/>
    <s v="628"/>
    <s v="TR2"/>
    <m/>
    <s v="E - Schd Compl Yr 0"/>
    <s v="Open"/>
    <s v="RELW INSP OH   FMOB TR2  PRTO FRAB"/>
    <s v="No Good/Out of Stdrd"/>
    <s v="Damper-Steel"/>
    <s v="Replace"/>
    <s v="46326996"/>
    <s v="T2 EI SALT SPRNGS-TGR CRK 12/97 RPL DAMS"/>
    <s v="ICS"/>
  </r>
  <r>
    <s v="LC"/>
    <s v="128723243"/>
    <s v="012/097"/>
    <s v="T2 SALT SPRNGS-TGR CRK 12/97 RPR CNDS"/>
    <s v="VICTOR"/>
    <s v="ETL.3500.INSL.NCER"/>
    <d v="2024-05-07T00:00:00"/>
    <d v="2024-05-07T00:00:00"/>
    <d v="2024-05-07T00:00:00"/>
    <x v="1"/>
    <m/>
    <d v="2024-11-07T00:00:00"/>
    <x v="116"/>
    <s v="628"/>
    <s v="TR2"/>
    <m/>
    <s v="E - Schd Compl Yr 0"/>
    <s v="Open"/>
    <s v="RELW INSP REMT NOAC CLR  ACCH OH   FMOB TR2  PRTO FRAB DURA BRIN"/>
    <s v="No Good/Out of Stdrd"/>
    <s v="Conductor-Steel"/>
    <s v="Repair"/>
    <s v="46246842"/>
    <s v="T2 EI SALT SPRNGS-TGR CRK 12/97 RPR CNDS"/>
    <s v="ICS"/>
  </r>
  <r>
    <s v="LC"/>
    <s v="128723411"/>
    <s v="023/096A"/>
    <s v="T2 TESLA-METCALF 23/096A RMV VEG"/>
    <s v="METCALF"/>
    <s v="ETL.6110.TOWR"/>
    <d v="2024-05-07T00:00:00"/>
    <d v="2024-05-07T00:00:00"/>
    <d v="2025-04-15T00:00:00"/>
    <x v="0"/>
    <m/>
    <d v="2025-05-07T00:00:00"/>
    <x v="116"/>
    <s v="564"/>
    <s v="TR2"/>
    <m/>
    <s v="E - Schd Compl Yr 0"/>
    <s v="Closed"/>
    <s v="REGW OTHR REMT ACCM CNCL OH   FMOB TR2  PRTO FRAB"/>
    <s v="Overgrown"/>
    <s v="Vegetation"/>
    <s v="Remove"/>
    <s v=""/>
    <s v=""/>
    <s v=""/>
  </r>
  <r>
    <s v="LC"/>
    <s v="128723443"/>
    <s v="043/368"/>
    <s v="T2 DI PIT #1-COTTONWOOD 43/368 RPR JUMS"/>
    <s v="TABLEMTN"/>
    <s v="ETL.5390.INSL.NCER"/>
    <d v="2024-05-07T00:00:00"/>
    <d v="2024-05-07T00:00:00"/>
    <d v="2024-11-05T00:00:00"/>
    <x v="0"/>
    <m/>
    <d v="2024-08-07T00:00:00"/>
    <x v="116"/>
    <s v="628"/>
    <s v="TR2"/>
    <m/>
    <s v="E - Schd Compl Yr 0"/>
    <s v="Closed"/>
    <s v="RELW COMP OH   TR2  PRTO AIR  DURA BRIN"/>
    <s v="No Good/Out of Stdrd"/>
    <s v="Jumper-Steel"/>
    <s v="Repair"/>
    <s v="46247591"/>
    <s v="T2 DI PIT #1-COTTONWOOD 43/368 RPR JUMS"/>
    <s v="ICS"/>
  </r>
  <r>
    <s v="LC"/>
    <s v="128723522"/>
    <s v="001/022"/>
    <s v="T2 HAAS-WOODCHUCK 1/22 RPR GYWW"/>
    <s v="FRESNO"/>
    <s v="ETL.8730.POLE.WOOD"/>
    <d v="2024-05-07T00:00:00"/>
    <d v="2024-05-07T00:00:00"/>
    <d v="2024-05-07T00:00:00"/>
    <x v="1"/>
    <m/>
    <d v="2025-05-07T00:00:00"/>
    <x v="116"/>
    <s v="630"/>
    <s v="TR2"/>
    <m/>
    <s v="E - Schd Compl Yr 0"/>
    <s v="Open"/>
    <s v="RELW INSP REMT SPCR ACCH OH   FMOB TR2  FRAB REJC BRIN"/>
    <s v="No Good/Out of Stdrd"/>
    <s v="Guy Wire-Wood"/>
    <s v="Repair"/>
    <s v="46543087"/>
    <s v="T2 HAAS-WOODCHUCK 1/22 RPR GYWW"/>
    <s v="ICW"/>
  </r>
  <r>
    <s v="LC"/>
    <s v="128723897"/>
    <s v="007/122"/>
    <s v="T2 EI CORDELIA #1 TAP 07/122 RPR ANCW"/>
    <s v="LAKEVLLE"/>
    <s v="ETL.8182.POLE.WOOD"/>
    <d v="2024-05-08T00:00:00"/>
    <d v="2024-05-07T00:00:00"/>
    <d v="2025-04-26T00:00:00"/>
    <x v="0"/>
    <m/>
    <d v="2025-05-07T00:00:00"/>
    <x v="116"/>
    <s v="630"/>
    <s v="TR2"/>
    <m/>
    <s v="E - Schd Compl Yr 0"/>
    <s v="Closed"/>
    <s v="RELW INSP COMP OH   FMOB TR2  PRTO FRAB"/>
    <s v="No Good/Out of Stdrd"/>
    <s v="Anchor-Wood"/>
    <s v="Repair"/>
    <s v="46401429"/>
    <s v="T2 EI CORDELIA #1 TAP 07/122 RPR ANCW"/>
    <s v="ICW"/>
  </r>
  <r>
    <s v="LC"/>
    <s v="128723898"/>
    <s v="006/118"/>
    <s v="T2 EI CORDELIA #1 TAP 06/118 RMV VEG"/>
    <s v="LAKEVLLE"/>
    <s v="ETL.8182.POLE.WOOD"/>
    <d v="2024-05-08T00:00:00"/>
    <d v="2024-05-07T00:00:00"/>
    <d v="2025-03-04T00:00:00"/>
    <x v="0"/>
    <m/>
    <d v="2025-05-07T00:00:00"/>
    <x v="116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723939"/>
    <s v="007/119"/>
    <s v="T2 EI CORDELIA #1 TAP 07/119 RPR INSW"/>
    <s v="LAKEVLLE"/>
    <s v="ETL.8182.INSL.CERA"/>
    <d v="2024-05-08T00:00:00"/>
    <d v="2024-05-07T00:00:00"/>
    <d v="2025-04-26T00:00:00"/>
    <x v="0"/>
    <m/>
    <d v="2025-05-07T00:00:00"/>
    <x v="116"/>
    <s v="630"/>
    <s v="TR2"/>
    <m/>
    <s v="E - Schd Compl Yr 0"/>
    <s v="Closed"/>
    <s v="RELW INSP COMP OH   FMOB TR2  PRTO FRAB"/>
    <s v="No Good/Out of Stdrd"/>
    <s v="Insulator-Wood"/>
    <s v="Repair"/>
    <s v="46401427"/>
    <s v="T2 EI CORDELIA #1 TAP 07/119 RPR INSW"/>
    <s v="ICW"/>
  </r>
  <r>
    <s v="LC"/>
    <s v="128723959"/>
    <s v="021/079"/>
    <s v="T2 EI EXCHEQUER-INDIAN FLT 21/79 RMV VEG"/>
    <s v="FRESNO"/>
    <s v="ETL.8650.POLE.NWOD"/>
    <d v="2024-05-08T00:00:00"/>
    <d v="2024-05-07T00:00:00"/>
    <d v="2024-05-07T00:00:00"/>
    <x v="1"/>
    <m/>
    <d v="2025-05-07T00:00:00"/>
    <x v="116"/>
    <s v="564"/>
    <s v="TR2"/>
    <m/>
    <s v="E - Schd Compl Yr 0"/>
    <s v="Open"/>
    <s v="REGW INSP REMT NOAC SWRK OH   FMOB TR2  PRTO FRAB"/>
    <s v="Overgrown"/>
    <s v="Vegetation-Tower"/>
    <s v="Cage Clearing"/>
    <s v=""/>
    <s v=""/>
    <s v=""/>
  </r>
  <r>
    <s v="LC"/>
    <s v="128724092"/>
    <s v="016/078"/>
    <s v="T2 TBL MTN-RIO OSO 16/78 RPL INSS"/>
    <s v="TABLEMTN"/>
    <s v="ETL.5700.INSL"/>
    <d v="2024-05-08T00:00:00"/>
    <d v="2024-05-07T00:00:00"/>
    <d v="2025-04-11T00:00:00"/>
    <x v="0"/>
    <m/>
    <d v="2024-11-07T00:00:00"/>
    <x v="116"/>
    <s v="532T"/>
    <s v="TR2"/>
    <m/>
    <s v="E - Schd Compl Yr 0"/>
    <s v="Closed"/>
    <s v="RELW INSP RESD REAR CLR  ACCM COMP OH   FMOB TR2  PRTO DURA BRIN"/>
    <s v="No Good/Out of Stdrd"/>
    <s v="Insulator-Steel"/>
    <s v="Replace"/>
    <s v="35574248"/>
    <s v="T2 EI TBL MTN-RIO OSO 16/78 RPL INSS"/>
    <s v="93K"/>
  </r>
  <r>
    <s v="LC"/>
    <s v="128745264"/>
    <s v="008/063"/>
    <s v="T2 DI CRBOU TBL MTN 08/063  RPR SHLS"/>
    <s v="TABLEMTN"/>
    <s v="ETL.4440.TOWR"/>
    <d v="2024-05-10T00:00:00"/>
    <d v="2024-05-07T00:00:00"/>
    <d v="2025-04-02T00:00:00"/>
    <x v="0"/>
    <m/>
    <d v="2025-05-07T00:00:00"/>
    <x v="116"/>
    <s v="628"/>
    <s v="TR2"/>
    <m/>
    <s v="E - Schd Compl Yr 0"/>
    <s v="Closed"/>
    <s v="RELW FIRE COMP OH   TR2  PRTO AIR  FRAB"/>
    <s v="No Good/Out of Stdrd"/>
    <s v="Shield Wire - Steel"/>
    <s v="Repair"/>
    <s v="46337325"/>
    <s v="T2 DI CRBOU TBL MTN 08/063  RPR SHLS"/>
    <s v="ICS"/>
  </r>
  <r>
    <s v="LC"/>
    <s v="128745267"/>
    <s v="008/063"/>
    <s v="T2 DI CRBOU TBL MTN 08/063 COTTER"/>
    <s v="TABLEMTN"/>
    <s v="ETL.4440.INSL"/>
    <d v="2024-05-10T00:00:00"/>
    <d v="2024-05-07T00:00:00"/>
    <d v="2024-06-06T00:00:00"/>
    <x v="0"/>
    <m/>
    <d v="2024-08-07T00:00:00"/>
    <x v="116"/>
    <s v="628"/>
    <s v="TR2"/>
    <m/>
    <s v="E - Schd Compl Yr 0"/>
    <s v="Closed"/>
    <s v="RELW FIRE COMP OH   TR2  PRTO AIR  DURA BRIN"/>
    <s v="No Good/Out of Stdrd"/>
    <s v="Insulator-Steel"/>
    <s v="Repair"/>
    <s v="46247586"/>
    <s v="T2 DI CRBOU TBL MTN 08/063 COTTER"/>
    <s v="ICS"/>
  </r>
  <r>
    <s v="LC"/>
    <s v="128745921"/>
    <s v="067/000"/>
    <s v="T2 DI HUMBOLDT-TRINITY 67/00L RPL HRDD"/>
    <s v="EUREKA"/>
    <s v="ETL.1820.POLE.WDPS"/>
    <d v="2024-05-10T00:00:00"/>
    <d v="2024-05-07T00:00:00"/>
    <d v="2025-04-18T00:00:00"/>
    <x v="0"/>
    <m/>
    <d v="2025-05-07T00:00:00"/>
    <x v="116"/>
    <s v="630"/>
    <s v="TR2"/>
    <m/>
    <s v="E - Schd Compl Yr 0"/>
    <s v="Closed"/>
    <s v="RELW COMP OH   TR2  PRTO AIR  FRAB NTDE"/>
    <s v="No Good/Out of Stdrd"/>
    <s v="Hardware-Wood"/>
    <s v="Replace"/>
    <s v="46247500"/>
    <s v="T2 DI HUMBOLDT-TRINITY 67/00L RPL HRDD"/>
    <s v="ICW"/>
  </r>
  <r>
    <s v="LC"/>
    <s v="128745927"/>
    <s v="067/000"/>
    <s v="T2 DI HUMBOLDT-TRINITY 67/00R COTTER"/>
    <s v="EUREKA"/>
    <s v="ETL.1820.POLE.WDPS"/>
    <d v="2024-05-10T00:00:00"/>
    <d v="2024-05-07T00:00:00"/>
    <d v="2024-08-28T00:00:00"/>
    <x v="0"/>
    <m/>
    <d v="2024-11-07T00:00:00"/>
    <x v="116"/>
    <s v="630"/>
    <s v="TR2"/>
    <m/>
    <s v="E - Schd Compl Yr 0"/>
    <s v="Closed"/>
    <s v="RELW COMP OH   TR2  PRTO AIR  FRAB DURA BRIN"/>
    <s v="No Good/Out of Stdrd"/>
    <s v="Guy Wire-Wood"/>
    <s v="Repair"/>
    <s v="46247502"/>
    <s v="T2 DI HUMBOLDT-TRINITY 67/00R COTTER"/>
    <s v="ICW"/>
  </r>
  <r>
    <s v="LC"/>
    <s v="128745940"/>
    <s v="067/000"/>
    <s v="T2 DI HUMBOLDT-TRINITY 67/00L RPL HRDW"/>
    <s v="EUREKA"/>
    <s v="ETL.1820.POLE.WDPS"/>
    <d v="2024-05-10T00:00:00"/>
    <d v="2024-05-07T00:00:00"/>
    <d v="2025-04-18T00:00:00"/>
    <x v="0"/>
    <m/>
    <d v="2025-05-07T00:00:00"/>
    <x v="116"/>
    <s v="630"/>
    <s v="TR2"/>
    <m/>
    <s v="E - Schd Compl Yr 0"/>
    <s v="Closed"/>
    <s v="RELW COMP OH   TR2  PRTO AIR  FRAB"/>
    <s v="No Good/Out of Stdrd"/>
    <s v="Hardware-Wood"/>
    <s v="Replace"/>
    <s v="46345852"/>
    <s v="T2 DI HUMBOLDT-TRINITY 67/00L RPL HRDW"/>
    <s v="ICW"/>
  </r>
  <r>
    <s v="LC"/>
    <s v="128750497"/>
    <s v="067/000"/>
    <s v="T2 DI HUMBOLDT-TRINITY 67/00R RPL HRDD"/>
    <s v="EUREKA"/>
    <s v="ETL.1820.POLE.WDPS"/>
    <d v="2024-05-13T00:00:00"/>
    <d v="2024-05-07T00:00:00"/>
    <d v="2025-04-18T00:00:00"/>
    <x v="0"/>
    <m/>
    <d v="2025-05-07T00:00:00"/>
    <x v="116"/>
    <s v="630"/>
    <s v="TR2"/>
    <m/>
    <s v="E - Schd Compl Yr 0"/>
    <s v="Closed"/>
    <s v="RELW COMP OH   TR2  PRTO AIR  FRAB NTDE"/>
    <s v="No Good/Out of Stdrd"/>
    <s v="Hardware-Wood"/>
    <s v="Replace"/>
    <s v="46345854"/>
    <s v="T2 DI HUMBOLDT-TRINITY 67/00R RPL HRDD"/>
    <s v="ICW"/>
  </r>
  <r>
    <s v="LC"/>
    <s v="128750693"/>
    <s v="067/000"/>
    <s v="T2 DI HUMBOLDT-TRINITY 67/00L RPR GYWW"/>
    <s v="EUREKA"/>
    <s v="ETL.1820.POLE.WDPS"/>
    <d v="2024-05-13T00:00:00"/>
    <d v="2024-05-07T00:00:00"/>
    <d v="2025-04-18T00:00:00"/>
    <x v="0"/>
    <m/>
    <d v="2025-05-07T00:00:00"/>
    <x v="116"/>
    <s v="630"/>
    <s v="TR2"/>
    <m/>
    <s v="E - Schd Compl Yr 0"/>
    <s v="Closed"/>
    <s v="RELW COMP OH   TR2  PRTO AIR  FRAB"/>
    <s v="No Good/Out of Stdrd"/>
    <s v="Guy Wire-Wood"/>
    <s v="Repair"/>
    <s v="46345855"/>
    <s v="T2 DI HUMBOLDT-TRINITY 67/00L RPR GYWW"/>
    <s v="ICW"/>
  </r>
  <r>
    <s v="LC"/>
    <s v="128779654"/>
    <s v="X005/024"/>
    <s v="T2 DIABLO-MESA-X05/24 TOUCH"/>
    <s v="PISMOBCH"/>
    <s v="ETL.4620.TOWR"/>
    <d v="2024-05-15T00:00:00"/>
    <d v="2024-05-07T00:00:00"/>
    <d v="2024-05-07T00:00:00"/>
    <x v="1"/>
    <m/>
    <d v="2024-11-07T00:00:00"/>
    <x v="116"/>
    <s v="543"/>
    <s v="TR2"/>
    <m/>
    <s v="E - Schd Compl Yr 0"/>
    <s v="Open"/>
    <s v="RELW ACCM OH   TR2  PRTO AIR  FRAB NTDE DURA BRIN"/>
    <s v="No Good/Out of Stdrd"/>
    <s v="Structure-Tower"/>
    <s v="Repair"/>
    <s v="46476168"/>
    <s v="T2 DI DIABLO-MESA-X05/24 TOUCH"/>
    <s v="ICQ"/>
  </r>
  <r>
    <s v="LC"/>
    <s v="128780047"/>
    <s v="006/048"/>
    <s v="T2 DI ELDRDO-MSRI FLT#2 06/48 RPL HRDT"/>
    <s v="SACTO"/>
    <s v="ETL.1540.INSL.NCER"/>
    <d v="2024-05-15T00:00:00"/>
    <d v="2024-05-07T00:00:00"/>
    <d v="2025-01-21T00:00:00"/>
    <x v="0"/>
    <m/>
    <d v="2025-05-07T00:00:00"/>
    <x v="116"/>
    <s v="628"/>
    <s v="TR2"/>
    <m/>
    <s v="E - Schd Compl Yr 0"/>
    <s v="Closed"/>
    <s v="RELW COMP OH   TR2  PRTO AIR"/>
    <s v="No Good/Out of Stdrd"/>
    <s v="Jumper-Steel"/>
    <s v="Repair"/>
    <s v="46443291"/>
    <s v="T2 DI ELDRDO-MSRI FLT#2 06/48 RPL HRDT"/>
    <s v="ICS"/>
  </r>
  <r>
    <s v="LC"/>
    <s v="128780242"/>
    <s v="008/065"/>
    <s v="T2 DI PIT #1-COTTONWOOD 08/65 RPR STRT"/>
    <s v="TABLEMTN"/>
    <s v="ETL.5390.TOWR"/>
    <d v="2024-05-15T00:00:00"/>
    <d v="2024-05-07T00:00:00"/>
    <d v="2025-01-22T00:00:00"/>
    <x v="0"/>
    <m/>
    <d v="2025-05-07T00:00:00"/>
    <x v="116"/>
    <s v="543"/>
    <s v="TR2"/>
    <m/>
    <s v="E - Schd Compl Yr 0"/>
    <s v="Closed"/>
    <s v="RELW COMP OH   TR2  PRTO AIR  FRAB"/>
    <s v="No Good/Out of Stdrd"/>
    <s v="Structure-Tower"/>
    <s v="Repair"/>
    <s v="46381524"/>
    <s v="T2NT DI PIT #1-COTTONWOOD 08/65 RPR STRT"/>
    <s v="ICQ"/>
  </r>
  <r>
    <s v="LC"/>
    <s v="128780293"/>
    <s v="007/060"/>
    <s v="T2 DI PIT #1-COTTONWOOD 7/60 RPR FOND"/>
    <s v="TABLEMTN"/>
    <s v="ETL.5390.TOWR"/>
    <d v="2024-05-15T00:00:00"/>
    <d v="2024-05-07T00:00:00"/>
    <d v="2025-01-14T00:00:00"/>
    <x v="0"/>
    <m/>
    <d v="2025-05-07T00:00:00"/>
    <x v="116"/>
    <s v="543"/>
    <s v="TR2"/>
    <m/>
    <s v="E - Schd Compl Yr 0"/>
    <s v="Closed"/>
    <s v="RELW FIRE COMP OH   TR2  PRTO AIR  FRAB"/>
    <s v="Earth Covered Tower"/>
    <s v="Foundation/Concrete-Tower"/>
    <s v="Repair"/>
    <s v="46381525"/>
    <s v="T2 DI PIT #1-COTTONWOOD 7/60 RPR FOND"/>
    <s v="ICQ"/>
  </r>
  <r>
    <s v="LC"/>
    <s v="128800286"/>
    <s v="007/058"/>
    <s v="T2 DI EL DRDO-MSURI FLT #1 7/58 RPR STRT"/>
    <s v="SACTO"/>
    <s v="ETL.1530.TOWR"/>
    <d v="2024-05-17T00:00:00"/>
    <d v="2024-05-07T00:00:00"/>
    <d v="2025-02-10T00:00:00"/>
    <x v="0"/>
    <m/>
    <d v="2024-11-07T00:00:00"/>
    <x v="116"/>
    <s v="543"/>
    <s v="TR2"/>
    <m/>
    <s v="E - Schd Compl Yr 0"/>
    <s v="Closed"/>
    <s v="RELW COMP OH   TR2  PRTO AIR  FRAB NTDE DURA BRIN"/>
    <s v="No Good/Out of Stdrd"/>
    <s v="Structure-Tower"/>
    <s v="Repair"/>
    <s v="46463292"/>
    <s v="T2 DI EL DRDO-MSURI FLT #1 7/58 RPR STRT"/>
    <s v="ICQ"/>
  </r>
  <r>
    <s v="LC"/>
    <s v="128800639"/>
    <s v="014/068"/>
    <s v="T2 DI MSS LNDNG-LS BNS 14/68 CANCEL"/>
    <s v="MOSSLNDG"/>
    <s v="ETL.6040.TOWR"/>
    <d v="2024-05-17T00:00:00"/>
    <d v="2024-05-07T00:00:00"/>
    <d v="2025-04-28T00:00:00"/>
    <x v="0"/>
    <m/>
    <d v="2025-05-07T00:00:00"/>
    <x v="116"/>
    <s v="543"/>
    <s v="TR2"/>
    <m/>
    <s v="E - Schd Compl Yr 0"/>
    <s v="Closed"/>
    <s v="RELW COMP OH   TR2  PRTO AIR  FRAB NTDE"/>
    <s v="No Good/Out of Stdrd"/>
    <s v="Hardware-Tower"/>
    <s v="Replace"/>
    <s v="46416634"/>
    <s v="T2 DI MSS LNDNG-LS BNS 14/68 RPL HRDT"/>
    <s v="ICQ"/>
  </r>
  <r>
    <s v="LC"/>
    <s v="128837432"/>
    <s v="023/108"/>
    <s v="T2 DI FULTON-PUEBLO 023/108 MASTIC"/>
    <s v="LAKEVLLE"/>
    <s v="ETL.1600.TOWR"/>
    <d v="2024-05-21T00:00:00"/>
    <d v="2024-05-07T00:00:00"/>
    <d v="2025-03-11T00:00:00"/>
    <x v="0"/>
    <m/>
    <d v="2025-05-07T00:00:00"/>
    <x v="116"/>
    <s v="543"/>
    <s v="TR2"/>
    <m/>
    <s v="E - Schd Compl Yr 0"/>
    <s v="Closed"/>
    <s v="RELW COMP OH   TR2  PRTO AIR  FRAB"/>
    <s v="No Good/Out of Stdrd"/>
    <s v="Foundation/Concrete-Tower"/>
    <s v="Repair"/>
    <s v="46289545"/>
    <s v="T2 DI FULTON-PUEBLO 023/108 MASTIC"/>
    <s v="ICQ"/>
  </r>
  <r>
    <s v="LC"/>
    <s v="128837449"/>
    <s v="001/021"/>
    <s v="T3 DI DSBLA-CNTRVLL 001/021 RPL ANCW"/>
    <s v="TABLEMTN"/>
    <s v="ETL.6720.POLE.STPS"/>
    <d v="2024-05-21T00:00:00"/>
    <d v="2024-05-07T00:00:00"/>
    <d v="2024-11-08T00:00:00"/>
    <x v="0"/>
    <m/>
    <d v="2025-05-07T00:00:00"/>
    <x v="116"/>
    <s v="637T"/>
    <s v="TR3"/>
    <s v="YES"/>
    <s v="E - Schd Compl Yr 0"/>
    <s v="Closed"/>
    <s v="RELW COMP OH   XMPT TR3  PRTO AIR  FRAB BRIN"/>
    <s v="No Good/Out of Stdrd"/>
    <s v="Anchor-Wood"/>
    <s v="Replace"/>
    <s v="35557347"/>
    <s v="T3 DI DSBLA-CNTRVLL 001/021 RPL ANCW"/>
    <s v="93E"/>
  </r>
  <r>
    <s v="LC"/>
    <s v="128887503"/>
    <s v="043/366"/>
    <s v="T2 DI PIT#1-COTT  43/366 RPR STRT"/>
    <s v="TABLEMTN"/>
    <s v="ETL.5390.TOWR"/>
    <d v="2024-05-24T00:00:00"/>
    <d v="2024-05-07T00:00:00"/>
    <d v="2025-05-12T00:00:00"/>
    <x v="1"/>
    <m/>
    <d v="2025-05-07T00:00:00"/>
    <x v="116"/>
    <s v="543"/>
    <s v="TR2"/>
    <m/>
    <s v="E - Schd Compl Yr 0"/>
    <s v="Closed"/>
    <s v="RELW FIRE COMP OH   TR2  PRTO AIR  FRAB"/>
    <s v="No Good/Out of Stdrd"/>
    <s v="Structure-Tower"/>
    <s v="Repair"/>
    <s v="46381534"/>
    <s v="T2 DI PIT#1-COTT  43/366 RPR STRT"/>
    <s v="ICQ"/>
  </r>
  <r>
    <s v="LC"/>
    <s v="128887726"/>
    <s v="006/055"/>
    <s v="T2 DI PIT#1-COTT 6/55 RPR STRT"/>
    <s v="TABLEMTN"/>
    <s v="ETL.5390.TOWR"/>
    <d v="2024-05-24T00:00:00"/>
    <d v="2024-05-07T00:00:00"/>
    <d v="2025-01-21T00:00:00"/>
    <x v="0"/>
    <m/>
    <d v="2025-05-07T00:00:00"/>
    <x v="116"/>
    <s v="543"/>
    <s v="TR2"/>
    <m/>
    <s v="E - Schd Compl Yr 0"/>
    <s v="Closed"/>
    <s v="RELW FIRE COMP OH   TR2  PRTO AIR  FRAB"/>
    <s v="No Good/Out of Stdrd"/>
    <s v="Structure-Tower"/>
    <s v="Repair"/>
    <s v="46381535"/>
    <s v="T2 DI PIT#1-COTT 6/55 RPR STRT"/>
    <s v="ICQ"/>
  </r>
  <r>
    <s v="LC"/>
    <s v="128887934"/>
    <s v="036/155"/>
    <s v="T2 DI FLTN-LKVLL 036/155 RPR FOND"/>
    <s v="LAKEVLLE"/>
    <s v="ETL.4950.TOWR"/>
    <d v="2024-05-24T00:00:00"/>
    <d v="2024-05-07T00:00:00"/>
    <d v="2025-01-15T00:00:00"/>
    <x v="0"/>
    <m/>
    <d v="2025-05-07T00:00:00"/>
    <x v="116"/>
    <s v="543"/>
    <s v="TR2"/>
    <m/>
    <s v="E - Schd Compl Yr 0"/>
    <s v="Closed"/>
    <s v="RELW COMP OH   TR2  PRTO AIR  FRAB"/>
    <s v="No Good/Out of Stdrd"/>
    <s v="Foundation/Concrete-Tower"/>
    <s v="Repair"/>
    <s v="46289546"/>
    <s v="T2 DI FLTN-LKVLL 036/155 RPR FOND"/>
    <s v="ICQ"/>
  </r>
  <r>
    <s v="LC"/>
    <s v="128888315"/>
    <s v="006/055"/>
    <s v="T2 DI PIT#3-PIT#1  6/55 RPR STRT"/>
    <s v="TABLEMTN"/>
    <s v="ETL.5400.TOWR"/>
    <d v="2024-05-24T00:00:00"/>
    <d v="2024-05-07T00:00:00"/>
    <d v="2025-04-22T00:00:00"/>
    <x v="0"/>
    <m/>
    <d v="2025-05-07T00:00:00"/>
    <x v="116"/>
    <s v="543"/>
    <s v="TR2"/>
    <m/>
    <s v="E - Schd Compl Yr 0"/>
    <s v="Closed"/>
    <s v="RELW FIRE COMP OH   TR2  PRTO AIR  FRAB"/>
    <s v="No Good/Out of Stdrd"/>
    <s v="Structure-Tower"/>
    <s v="Repair"/>
    <s v="46382008"/>
    <s v="T2 DI PIT#3-PIT#1  6/55 RPR STRT"/>
    <s v="ICQ"/>
  </r>
  <r>
    <s v="LC"/>
    <s v="128888539"/>
    <s v="074/375B"/>
    <s v="T2 DI MALIN-RND MNTN#2-74/375B RPR SHLS"/>
    <s v="TABLEMTN"/>
    <s v="ETL.6020.TOWR"/>
    <d v="2024-05-24T00:00:00"/>
    <d v="2024-05-07T00:00:00"/>
    <d v="2025-01-30T00:00:00"/>
    <x v="0"/>
    <m/>
    <d v="2025-05-07T00:00:00"/>
    <x v="116"/>
    <s v="628"/>
    <s v="TR2"/>
    <m/>
    <s v="E - Schd Compl Yr 0"/>
    <s v="Closed"/>
    <s v="RELW COMP OH   TR2  PRTO AIR  FRAB NTDE"/>
    <s v="No Good/Out of Stdrd"/>
    <s v="Shield Wire - Steel"/>
    <s v="Repair"/>
    <s v="46338265"/>
    <s v="T2 DI MALIN-RND MNTN#2-74/375B RPR SHLS"/>
    <s v="ICS"/>
  </r>
  <r>
    <s v="LC"/>
    <s v="128889013"/>
    <s v="042/358"/>
    <s v="T2 DI ROUND MTN-CTNWD#3 42/358 COTTER"/>
    <s v="TABLEMTN"/>
    <s v="ETL.5650.INSL"/>
    <d v="2024-05-24T00:00:00"/>
    <d v="2024-05-07T00:00:00"/>
    <d v="2025-03-04T00:00:00"/>
    <x v="0"/>
    <m/>
    <d v="2025-05-07T00:00:00"/>
    <x v="116"/>
    <s v="628"/>
    <s v="TR2"/>
    <m/>
    <s v="E - Schd Compl Yr 0"/>
    <s v="Closed"/>
    <s v="RELW COMP OH   TR2  PRTO AIR"/>
    <s v="No Good/Out of Stdrd"/>
    <s v="Insulator-Steel"/>
    <s v="Repair"/>
    <s v="46416195"/>
    <s v="T2 DI ROUND MTN-CTNWD#3 42/358 COTTER"/>
    <s v="ICS"/>
  </r>
  <r>
    <s v="LC"/>
    <s v="128889081"/>
    <s v="005/042"/>
    <s v="T2 DI EL DRDO-MSRI FLT #1 5/42 RPR STRT"/>
    <s v="SACTO"/>
    <s v="ETL.1530.TOWR"/>
    <d v="2024-05-24T00:00:00"/>
    <d v="2024-05-07T00:00:00"/>
    <d v="2024-12-30T00:00:00"/>
    <x v="0"/>
    <m/>
    <d v="2025-05-07T00:00:00"/>
    <x v="116"/>
    <s v="543"/>
    <s v="TR2"/>
    <m/>
    <s v="E - Schd Compl Yr 0"/>
    <s v="Closed"/>
    <s v="RELW COMP OH   TR2  PRTO AIR  FRAB"/>
    <s v="No Good/Out of Stdrd"/>
    <s v="Structure-Tower"/>
    <s v="Repair"/>
    <s v="46327700"/>
    <s v="T2 DI EL DRDO-MSRI FLT #1 5/42 RPR STRT"/>
    <s v="ICQ"/>
  </r>
  <r>
    <s v="LC"/>
    <s v="128889091"/>
    <s v="015/070B"/>
    <s v="T2 DI MSS LNDNG LS BNS 15/70B RMV VEG"/>
    <s v="MOSSLNDG"/>
    <s v="ETL.6040.TOWR"/>
    <d v="2024-05-24T00:00:00"/>
    <d v="2024-05-07T00:00:00"/>
    <d v="2025-04-02T00:00:00"/>
    <x v="0"/>
    <m/>
    <d v="2025-05-07T00:00:00"/>
    <x v="116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89173"/>
    <s v="050/001"/>
    <s v="T2 DI HUMBOLDT-TRINITY 50/1 RPL INSW"/>
    <s v="EUREKA"/>
    <s v="ETL.1820.INSL.NCER"/>
    <d v="2024-05-24T00:00:00"/>
    <d v="2024-05-07T00:00:00"/>
    <d v="2025-04-07T00:00:00"/>
    <x v="0"/>
    <m/>
    <d v="2025-05-07T00:00:00"/>
    <x v="116"/>
    <s v="508T"/>
    <s v="TR2"/>
    <m/>
    <s v="E - Schd Compl Yr 0"/>
    <s v="Closed"/>
    <s v="RELW FIRE COMP OH   TR2  PRTO AIR  FRAB"/>
    <s v="No Good/Out of Stdrd"/>
    <s v="Insulator-Wood"/>
    <s v="Replace"/>
    <s v="35574653"/>
    <s v="T2 DI HUMBOLDT-TRINITY 50/1 RPL INSW"/>
    <s v="93I"/>
  </r>
  <r>
    <s v="LC"/>
    <s v="128890941"/>
    <s v="042/359"/>
    <s v="T2 DI RND MTN-CTTNWD #3 42/359 COTTER"/>
    <s v="TABLEMTN"/>
    <s v="ETL.5650.INSL"/>
    <d v="2024-05-25T00:00:00"/>
    <d v="2024-05-07T00:00:00"/>
    <d v="2025-03-04T00:00:00"/>
    <x v="0"/>
    <m/>
    <d v="2025-05-07T00:00:00"/>
    <x v="116"/>
    <s v="628"/>
    <s v="TR2"/>
    <m/>
    <s v="E - Schd Compl Yr 0"/>
    <s v="Closed"/>
    <s v="RELW COMP OH   TR2  PRTO AIR"/>
    <s v="No Good/Out of Stdrd"/>
    <s v="Insulator-Steel"/>
    <s v="Repair"/>
    <s v="46416197"/>
    <s v="T2 DI RND MTN-CTTNWD #3 42/359 COTTER"/>
    <s v="ICS"/>
  </r>
  <r>
    <s v="LC"/>
    <s v="128891042"/>
    <s v="005/039"/>
    <s v="T2 DI EL DRD-MSRI FLT #1 5/39 RPL HRDT"/>
    <s v="SACTO"/>
    <s v="ETL.1530.TOWR"/>
    <d v="2024-05-25T00:00:00"/>
    <d v="2024-05-07T00:00:00"/>
    <d v="2024-12-30T00:00:00"/>
    <x v="0"/>
    <m/>
    <d v="2025-05-07T00:00:00"/>
    <x v="116"/>
    <s v="543"/>
    <s v="TR2"/>
    <m/>
    <s v="E - Schd Compl Yr 0"/>
    <s v="Closed"/>
    <s v="RELW COMP OH   TR2  PRTO AIR  FRAB"/>
    <s v="No Good/Out of Stdrd"/>
    <s v="Hardware-Tower"/>
    <s v="Replace"/>
    <s v="46327701"/>
    <s v="T2 DI EL DRD-MSRI FLT #1 5/39 RPL HRDT"/>
    <s v="ICQ"/>
  </r>
  <r>
    <s v="LC"/>
    <s v="128891117"/>
    <s v="043/371"/>
    <s v="T2 PIT #1 COTNWD 43/371 RPR GYWS"/>
    <s v="TABLEMTN"/>
    <s v="ETL.5390.TOWR"/>
    <d v="2024-05-25T00:00:00"/>
    <d v="2024-05-07T00:00:00"/>
    <d v="2025-04-29T00:00:00"/>
    <x v="0"/>
    <m/>
    <d v="2025-05-07T00:00:00"/>
    <x v="116"/>
    <s v="543"/>
    <s v="TR2"/>
    <m/>
    <s v="E - Schd Compl Yr 0"/>
    <s v="Closed"/>
    <s v="RELW COMP OH   TR2  PRTO AIR  FRAB"/>
    <s v="No Good/Out of Stdrd"/>
    <s v="Guy Wire-Tower"/>
    <s v="Repair"/>
    <s v="46381538"/>
    <s v="T2 DI PIT #1 COTNWD 43/371 RPR GYWS"/>
    <s v="ICQ"/>
  </r>
  <r>
    <s v="LC"/>
    <s v="128902005"/>
    <s v="008/061"/>
    <s v="T2 DI CARIBOU TBL MTN 8/61 BNT STEEL"/>
    <s v="TABLEMTN"/>
    <s v="ETL.4440.TOWR"/>
    <d v="2024-05-28T00:00:00"/>
    <d v="2024-05-07T00:00:00"/>
    <d v="2025-03-17T00:00:00"/>
    <x v="0"/>
    <m/>
    <d v="2025-05-07T00:00:00"/>
    <x v="116"/>
    <s v="543"/>
    <s v="TR2"/>
    <m/>
    <s v="E - Schd Compl Yr 0"/>
    <s v="Closed"/>
    <s v="RELW COMP OH   TR2  PRTO AIR  FRAB"/>
    <s v="No Good/Out of Stdrd"/>
    <s v="Structure-Tower"/>
    <s v="Repair"/>
    <s v="46354060"/>
    <s v="T2 DI CARIBOU TBL MTN 8/61 BNT STEEL"/>
    <s v="ICQ"/>
  </r>
  <r>
    <s v="LC"/>
    <s v="128902060"/>
    <s v="006/046"/>
    <s v="T2 DI EL DRDO-MSR FLT #1 6/46 TOUCH"/>
    <s v="SACTO"/>
    <s v="ETL.1530.TOWR"/>
    <d v="2024-05-28T00:00:00"/>
    <d v="2024-05-07T00:00:00"/>
    <d v="2025-02-24T00:00:00"/>
    <x v="0"/>
    <m/>
    <d v="2024-11-07T00:00:00"/>
    <x v="116"/>
    <s v="543"/>
    <s v="TR2"/>
    <m/>
    <s v="E - Schd Compl Yr 0"/>
    <s v="Closed"/>
    <s v="RELW COMP OH   TR2  PRTO AIR  FRAB NTDE DURA BRIN"/>
    <s v="No Good/Out of Stdrd"/>
    <s v="Structure-Tower"/>
    <s v="Repair"/>
    <s v="46463295"/>
    <s v="T2 DI EL DRDO-MSR FLT #1 6/46 RPR STRT"/>
    <s v="ICQ"/>
  </r>
  <r>
    <s v="LC"/>
    <s v="128902161"/>
    <s v="018/125"/>
    <s v="T2 DI HELMS GREG #1 18/125 RPR INSS"/>
    <s v="FRESNO"/>
    <s v="ETL.4870.INSL.CERA"/>
    <d v="2024-05-28T00:00:00"/>
    <d v="2024-05-07T00:00:00"/>
    <d v="2025-03-27T00:00:00"/>
    <x v="0"/>
    <m/>
    <d v="2025-05-07T00:00:00"/>
    <x v="116"/>
    <s v="628"/>
    <s v="TR2"/>
    <m/>
    <s v="E - Schd Compl Yr 0"/>
    <s v="Closed"/>
    <s v="RELW SPCR COMP OH   TR2  PRTO AIR"/>
    <s v="No Good/Out of Stdrd"/>
    <s v="Insulator-Steel"/>
    <s v="Repair"/>
    <s v="46298033"/>
    <s v="T2 DI HELMS GREG #1 18/125 RPR INSS"/>
    <s v="ICS"/>
  </r>
  <r>
    <s v="LC"/>
    <s v="128902168"/>
    <s v="050/204"/>
    <s v="T2 DI MIDWAY WHRLWND 50/204 RPR GYWT"/>
    <s v="MIDWAY"/>
    <s v="ETL.6030.TOWR"/>
    <d v="2024-05-28T00:00:00"/>
    <d v="2024-05-07T00:00:00"/>
    <d v="2025-03-26T00:00:00"/>
    <x v="0"/>
    <m/>
    <d v="2025-05-07T00:00:00"/>
    <x v="116"/>
    <s v="543"/>
    <s v="TR2"/>
    <m/>
    <s v="E - Schd Compl Yr 0"/>
    <s v="Closed"/>
    <s v="RELW COMP OH   TR2  PRTO AIR  FRAB NTDE"/>
    <s v="No Good/Out of Stdrd"/>
    <s v="Guy Wire-Tower"/>
    <s v="Repair"/>
    <s v="46297878"/>
    <s v="T2 DI MIDWAY WHRLWND 50/204 RPR GYWT"/>
    <s v="ICQ"/>
  </r>
  <r>
    <s v="LC"/>
    <s v="128961290"/>
    <s v="005/041"/>
    <s v="T2 DI EL DORADO-MSR FLT #1 5/41 RMV VEG"/>
    <s v="SACTO"/>
    <s v="ETL.1530.TOWR"/>
    <d v="2024-05-31T00:00:00"/>
    <d v="2024-05-07T00:00:00"/>
    <d v="2025-04-21T00:00:00"/>
    <x v="0"/>
    <m/>
    <d v="2025-05-07T00:00:00"/>
    <x v="116"/>
    <s v="564"/>
    <s v="TR2"/>
    <m/>
    <s v="E - Schd Compl Yr 0"/>
    <s v="Closed"/>
    <s v="POHW FIRE SPCR CNCL OH   TR2  PRTO AIR  FRAB"/>
    <s v="Overgrown"/>
    <s v="Vegetation"/>
    <s v="Remove"/>
    <s v=""/>
    <s v=""/>
    <s v=""/>
  </r>
  <r>
    <s v="LC"/>
    <s v="128961293"/>
    <s v="005/041"/>
    <s v="T2 DI EL DORADO-MSR FLT #1 5/41 TOUCH"/>
    <s v="SACTO"/>
    <s v="ETL.1530.TOWR"/>
    <d v="2024-05-31T00:00:00"/>
    <d v="2024-05-07T00:00:00"/>
    <d v="2025-02-24T00:00:00"/>
    <x v="0"/>
    <m/>
    <d v="2024-11-07T00:00:00"/>
    <x v="116"/>
    <s v="543"/>
    <s v="TR2"/>
    <m/>
    <s v="E - Schd Compl Yr 0"/>
    <s v="Closed"/>
    <s v="RELW FIRE SPCR COMP OH   TR2  PRTO AIR  FRAB DURA BRIN"/>
    <s v="No Good/Out of Stdrd"/>
    <s v="Structure-Tower"/>
    <s v="Repair"/>
    <s v="46463297"/>
    <s v="T2 DI EL DORADO-MSR FLT #1 5/41 RPR STRT"/>
    <s v="ICQ"/>
  </r>
  <r>
    <s v="LC"/>
    <s v="128961453"/>
    <s v="006/043"/>
    <s v="T2 DI EL DORADO-MSR FLT #1 6/43 TOUCH"/>
    <s v="SACTO"/>
    <s v="ETL.1530.TOWR"/>
    <d v="2024-05-31T00:00:00"/>
    <d v="2024-05-07T00:00:00"/>
    <d v="2024-05-07T00:00:00"/>
    <x v="1"/>
    <m/>
    <d v="2024-11-07T00:00:00"/>
    <x v="116"/>
    <s v="543"/>
    <s v="TR2"/>
    <m/>
    <s v="E - Schd Compl Yr 0"/>
    <s v="Open"/>
    <s v="RELW FIRE OH   TR2  PRTO AIR  FRAB NTDE DURA BRIN"/>
    <s v="No Good/Out of Stdrd"/>
    <s v="Structure-Tower"/>
    <s v="Repair"/>
    <s v="46472240"/>
    <s v="T2 DI EL DORADO-MSR FLT #1 6/43 RPR STRT"/>
    <s v="ICQ"/>
  </r>
  <r>
    <s v="LC"/>
    <s v="128961513"/>
    <s v="006/054"/>
    <s v="T2 DI PIT #1-COTTONWOOD 6/54 BNT STEEL"/>
    <s v="TABLEMTN"/>
    <s v="ETL.5390.TOWR"/>
    <d v="2024-05-31T00:00:00"/>
    <d v="2024-05-07T00:00:00"/>
    <d v="2025-04-28T00:00:00"/>
    <x v="0"/>
    <m/>
    <d v="2025-05-07T00:00:00"/>
    <x v="116"/>
    <s v="543"/>
    <s v="TR2"/>
    <m/>
    <s v="E - Schd Compl Yr 0"/>
    <s v="Closed"/>
    <s v="RELW FIRE COMP OH   TR2  PRTO AIR  FRAB"/>
    <s v="No Good/Out of Stdrd"/>
    <s v="Structure-Tower"/>
    <s v="Repair"/>
    <s v="46381547"/>
    <s v="T2 DI PIT #1-COTTONWOOD 6/54 BNT STEEL"/>
    <s v="ICQ"/>
  </r>
  <r>
    <s v="LC"/>
    <s v="128961550"/>
    <s v="036/156"/>
    <s v="T2 DI FULTON LKVILE 36/156 COTTER"/>
    <s v="LAKEVLLE"/>
    <s v="ETL.4950.INSL.CERA"/>
    <d v="2024-05-31T00:00:00"/>
    <d v="2024-05-07T00:00:00"/>
    <d v="2025-01-15T00:00:00"/>
    <x v="0"/>
    <m/>
    <d v="2025-05-07T00:00:00"/>
    <x v="116"/>
    <s v="628"/>
    <s v="TR2"/>
    <m/>
    <s v="E - Schd Compl Yr 0"/>
    <s v="Closed"/>
    <s v="RELW FIRE ACCL COMP OH   TR2  PRTO AIR"/>
    <s v="No Good/Out of Stdrd"/>
    <s v="Insulator-Steel"/>
    <s v="Repair"/>
    <s v="46403751"/>
    <s v="T2 DI FULTON LKVILE 36/156 COTTER"/>
    <s v="ICS"/>
  </r>
  <r>
    <s v="LC"/>
    <s v="128962031"/>
    <s v="007/050"/>
    <s v="T2 DI EL DRDO-MSR FLT #1 7/50 RPL HANGER"/>
    <s v="SACTO"/>
    <s v="ETL.1530.INSL"/>
    <d v="2024-05-31T00:00:00"/>
    <d v="2024-05-07T00:00:00"/>
    <d v="2025-04-02T00:00:00"/>
    <x v="0"/>
    <m/>
    <d v="2025-05-07T00:00:00"/>
    <x v="116"/>
    <s v="543"/>
    <s v="TR2"/>
    <m/>
    <s v="E - Schd Compl Yr 0"/>
    <s v="Closed"/>
    <s v="RELW FIRE COMP OH   TR2  PRTO AIR"/>
    <s v="No Good/Out of Stdrd"/>
    <s v="Hanger Plate - Tower"/>
    <s v="Replace"/>
    <s v="46327703"/>
    <s v="T2 DI EL DRDO-MSR FLT #1 7/50 RPL HANGER"/>
    <s v="ICQ"/>
  </r>
  <r>
    <s v="LC"/>
    <s v="128962092"/>
    <s v="006/057"/>
    <s v="T2 DI PIT #1-COTTONWOOD 06/057 RMV NEST"/>
    <s v="TABLEMTN"/>
    <s v="ETL.5390.TOWR"/>
    <d v="2024-05-31T00:00:00"/>
    <d v="2024-05-07T00:00:00"/>
    <d v="2025-04-21T00:00:00"/>
    <x v="0"/>
    <m/>
    <d v="2025-05-07T00:00:00"/>
    <x v="116"/>
    <s v="628"/>
    <s v="TR2"/>
    <m/>
    <s v="E - Schd Compl Yr 0"/>
    <s v="Closed"/>
    <s v="RELW FIRE COMP OH   TR2  PRTO AIR  FRAB"/>
    <s v="Debris/Nest/etc."/>
    <s v="Structure-Steel"/>
    <s v="Remove"/>
    <s v="46452774"/>
    <s v="T2 DI PIT #1-COTTONWOOD 06/057 RMV NEST"/>
    <s v="ICS"/>
  </r>
  <r>
    <s v="LC"/>
    <s v="128962093"/>
    <s v="006/057"/>
    <s v="T2 DI PIT #1-COTTONWOOD 06/057 BNT STEEL"/>
    <s v="TABLEMTN"/>
    <s v="ETL.5390.TOWR"/>
    <d v="2024-05-31T00:00:00"/>
    <d v="2024-05-07T00:00:00"/>
    <d v="2025-04-29T00:00:00"/>
    <x v="0"/>
    <m/>
    <d v="2025-05-07T00:00:00"/>
    <x v="116"/>
    <s v="543"/>
    <s v="TR2"/>
    <m/>
    <s v="E - Schd Compl Yr 0"/>
    <s v="Closed"/>
    <s v="RELW FIRE COMP OH   TR2  PRTO AIR  FRAB"/>
    <s v="No Good/Out of Stdrd"/>
    <s v="Structure-Tower"/>
    <s v="Repair"/>
    <s v="46257249"/>
    <s v="T2 DI PIT #1-COTTONWOOD 06/057 BNT STEEL"/>
    <s v="ICQ"/>
  </r>
  <r>
    <s v="LC"/>
    <s v="128964169"/>
    <s v="043/365"/>
    <s v="T2 DI PIT #1 COTTONWD 43/365 RPR STRT"/>
    <s v="TABLEMTN"/>
    <s v="ETL.5390.TOWR"/>
    <d v="2024-06-01T00:00:00"/>
    <d v="2024-05-07T00:00:00"/>
    <d v="2025-04-29T00:00:00"/>
    <x v="0"/>
    <m/>
    <d v="2025-05-07T00:00:00"/>
    <x v="116"/>
    <s v="543"/>
    <s v="TR2"/>
    <m/>
    <s v="E - Schd Compl Yr 0"/>
    <s v="Closed"/>
    <s v="RELW COMP OH   TR2  PRTO AIR  FRAB"/>
    <s v="No Good/Out of Stdrd"/>
    <s v="Structure-Tower"/>
    <s v="Repair"/>
    <s v="46381869"/>
    <s v="T2 DI PIT #1 COTTONWD 43/365 RPR STRT"/>
    <s v="ICQ"/>
  </r>
  <r>
    <s v="LC"/>
    <s v="128964423"/>
    <s v="014/067"/>
    <s v="T2 DI MS LNDG-LS BNOS 14/067 RPR SHLS"/>
    <s v="MOSSLNDG"/>
    <s v="ETL.6040.TOWR"/>
    <d v="2024-06-01T00:00:00"/>
    <d v="2024-05-07T00:00:00"/>
    <d v="2025-02-14T00:00:00"/>
    <x v="0"/>
    <m/>
    <d v="2025-05-07T00:00:00"/>
    <x v="116"/>
    <s v="628"/>
    <s v="TR2"/>
    <m/>
    <s v="E - Schd Compl Yr 0"/>
    <s v="Closed"/>
    <s v="RELW FIRE ACCH COMP OH   TR2  PRTO AIR  FRAB"/>
    <s v="No Good/Out of Stdrd"/>
    <s v="Shield Wire - Steel"/>
    <s v="Repair"/>
    <s v="46305504"/>
    <s v="T2 DI MS LNDG-LS BNOS 14/067 RPR SHLS"/>
    <s v="ICS"/>
  </r>
  <r>
    <s v="LC"/>
    <s v="128964462"/>
    <s v="042/364"/>
    <s v="T2 DI ROUND MTN-CTNWD#3 42/364 RPL HRDT"/>
    <s v="TABLEMTN"/>
    <s v="ETL.5650.TOWR"/>
    <d v="2024-06-01T00:00:00"/>
    <d v="2024-05-07T00:00:00"/>
    <d v="2025-04-24T00:00:00"/>
    <x v="0"/>
    <m/>
    <d v="2025-05-07T00:00:00"/>
    <x v="116"/>
    <s v="543"/>
    <s v="TR2"/>
    <m/>
    <s v="E - Schd Compl Yr 0"/>
    <s v="Closed"/>
    <s v="RELW COMP OH   TR2  PRTO AIR  FRAB NTDE"/>
    <s v="No Good/Out of Stdrd"/>
    <s v="Hardware-Tower"/>
    <s v="Replace"/>
    <s v="46310413"/>
    <s v="T2 DI ROUND MTN-CTNWD#3 42/364 RPL HRDT"/>
    <s v="ICQ"/>
  </r>
  <r>
    <s v="LC"/>
    <s v="129058160"/>
    <s v="003/035"/>
    <s v="T2 DI MONTA VISTA-BURNS 3/35 RPL POLE"/>
    <s v="MOSSLNDG"/>
    <s v="ETL.7590.POLE.WOOD"/>
    <d v="2024-06-11T00:00:00"/>
    <d v="2024-05-07T00:00:00"/>
    <d v="2025-05-13T00:00:00"/>
    <x v="1"/>
    <m/>
    <d v="2025-05-07T00:00:00"/>
    <x v="116"/>
    <s v="372T"/>
    <s v="TR2"/>
    <m/>
    <s v="E - Schd Compl Yr 0"/>
    <s v="Closed"/>
    <s v="RELW OTHR COMP OH   TR2  PRTO FRAB"/>
    <s v="No Good/Out of Stdrd"/>
    <s v="Structure-Wood"/>
    <s v="Replace"/>
    <s v="35573800"/>
    <s v="T2 DI MONTA VISTA-BURNS 3/35 RPL POLE"/>
    <s v="70Y"/>
  </r>
  <r>
    <s v="LC"/>
    <s v="128725502"/>
    <s v="005/035"/>
    <s v="T2 EI OLEUM-G #1 005/035 RPL HRDT"/>
    <s v="CONCORD"/>
    <s v="ETL.3150.TOWR"/>
    <d v="2024-05-08T00:00:00"/>
    <d v="2024-05-08T00:00:00"/>
    <d v="2025-02-03T00:00:00"/>
    <x v="0"/>
    <m/>
    <d v="2025-05-08T00:00:00"/>
    <x v="117"/>
    <s v="543"/>
    <s v="TR2"/>
    <m/>
    <s v="E - Schd Compl Yr 0"/>
    <s v="Closed"/>
    <s v="RELW COMP OH   FMOB TR2  PRTO CLMB FRAB"/>
    <s v="No Good/Out of Stdrd"/>
    <s v="Hardware-Tower"/>
    <s v="Replace"/>
    <s v="46289312"/>
    <s v="T2 EI OLEUM-G #1 005/035 RPL HRDT"/>
    <s v="ICQ"/>
  </r>
  <r>
    <s v="LC"/>
    <s v="128725733"/>
    <s v="036/000"/>
    <s v="T2 BRDGVILL-GRBERVLL 36/0 RPR GYWW"/>
    <s v="EUREKA"/>
    <s v="ETL.6220.POLE.WOOD"/>
    <d v="2024-05-08T00:00:00"/>
    <d v="2024-05-08T00:00:00"/>
    <d v="2024-05-08T00:00:00"/>
    <x v="1"/>
    <m/>
    <d v="2024-11-08T00:00:00"/>
    <x v="117"/>
    <s v="630"/>
    <s v="TR2"/>
    <m/>
    <s v="E - Schd Compl Yr 0"/>
    <s v="Open"/>
    <s v="RELW OTHR FIRE OH   TR2  PRTO FRAB NTDE DURA BRIN"/>
    <s v="No Good/Out of Stdrd"/>
    <s v="Guy Wire-Wood"/>
    <s v="Repair"/>
    <s v="46239989"/>
    <s v="T2 BRIDGEVILLE-GARBERVILLE 36/0 RPR GYWW"/>
    <s v="ICW"/>
  </r>
  <r>
    <s v="LC"/>
    <s v="128725848"/>
    <s v="026/214"/>
    <s v="T2 EI CRESTA-RIO OSO 026/214 RPL INSS"/>
    <s v="TABLEMTN"/>
    <s v="ETL.4590.INSL.CERA"/>
    <d v="2024-05-08T00:00:00"/>
    <d v="2024-05-08T00:00:00"/>
    <d v="2025-04-28T00:00:00"/>
    <x v="0"/>
    <m/>
    <d v="2025-05-08T00:00:00"/>
    <x v="117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725917"/>
    <s v="005/106"/>
    <s v="T2 EI CORDELIA #1 TAP 05/106 RPR INSW"/>
    <s v="SACTO"/>
    <s v="ETL.8182.INSL.NCER"/>
    <d v="2024-05-08T00:00:00"/>
    <d v="2024-05-08T00:00:00"/>
    <d v="2025-04-24T00:00:00"/>
    <x v="0"/>
    <m/>
    <d v="2025-05-08T00:00:00"/>
    <x v="117"/>
    <s v="630"/>
    <s v="TR2"/>
    <m/>
    <s v="E - Schd Compl Yr 0"/>
    <s v="Closed"/>
    <s v="RELW INSP COMP OH   FMOB TR2  PRTO"/>
    <s v="No Good/Out of Stdrd"/>
    <s v="Insulator-Wood"/>
    <s v="Repair"/>
    <s v="46337382"/>
    <s v="T2 EI CORDELIA #1 TAP 05/106 RPR INSW"/>
    <s v="ICW"/>
  </r>
  <r>
    <s v="LC"/>
    <s v="128725958"/>
    <s v="037/178"/>
    <s v="T2 EI LAKEVILLE-IGNACIO#2 37/178 RMV VEG"/>
    <s v="LAKEVLLE"/>
    <s v="ETL.3745.TOWR"/>
    <d v="2024-05-08T00:00:00"/>
    <d v="2024-05-08T00:00:00"/>
    <d v="2025-03-17T00:00:00"/>
    <x v="0"/>
    <m/>
    <d v="2025-05-08T00:00:00"/>
    <x v="117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725999"/>
    <s v="006/111"/>
    <s v="T2 EI CORDELIA #1 TAP 06/111 RPR GYWW"/>
    <s v="LAKEVLLE"/>
    <s v="ETL.8182.POLE.NWOD"/>
    <d v="2024-05-08T00:00:00"/>
    <d v="2024-05-08T00:00:00"/>
    <d v="2025-04-26T00:00:00"/>
    <x v="0"/>
    <m/>
    <d v="2025-05-08T00:00:00"/>
    <x v="117"/>
    <s v="630"/>
    <s v="TR2"/>
    <m/>
    <s v="E - Schd Compl Yr 0"/>
    <s v="Closed"/>
    <s v="RELW INSP COMP OH   FMOB TR2  PRTO FRAB"/>
    <s v="No Good/Out of Stdrd"/>
    <s v="Guy Wire-Wood"/>
    <s v="Repair"/>
    <s v="46337381"/>
    <s v="T2 EI CORDELIA #1 TAP 06/111 RPR GYWW"/>
    <s v="ICW"/>
  </r>
  <r>
    <s v="LC"/>
    <s v="128726239"/>
    <s v="006/072"/>
    <s v="T2 EI MTN GTE JCT-CASCADE 06/72 RPL STRW"/>
    <s v="TABLEMTN"/>
    <s v="ETL.7640.POLE.WOOD"/>
    <d v="2024-05-08T00:00:00"/>
    <d v="2024-05-08T00:00:00"/>
    <d v="2025-01-09T00:00:00"/>
    <x v="0"/>
    <m/>
    <d v="2025-05-08T00:00:00"/>
    <x v="117"/>
    <s v="372T"/>
    <s v="TR2"/>
    <m/>
    <s v="E - Schd Compl Yr 0"/>
    <s v="Closed"/>
    <s v="RELW INSP COMP OH   FMOB TR2  PRTO FRAB"/>
    <s v="No Good/Out of Stdrd"/>
    <s v="Structure-Wood"/>
    <s v="Replace"/>
    <s v="35574136"/>
    <s v="T2 EI MTN GTE JCT-CASCADE 06/72 RPL STRW"/>
    <s v="70Y"/>
  </r>
  <r>
    <s v="LC"/>
    <s v="128726271"/>
    <s v="027/136"/>
    <s v="T2 EI ROUND MTN-TABL MTN#2 27/136 COTTER"/>
    <s v="TABLEMTN"/>
    <s v="ETL.6070.INSL.NCER"/>
    <d v="2024-05-08T00:00:00"/>
    <d v="2024-05-08T00:00:00"/>
    <d v="2025-02-21T00:00:00"/>
    <x v="0"/>
    <m/>
    <d v="2024-08-08T00:00:00"/>
    <x v="117"/>
    <s v="628"/>
    <s v="TR2"/>
    <m/>
    <s v="E - Schd Compl Yr 0"/>
    <s v="Closed"/>
    <s v="RELW INSP COMP OH   FMOB TR2  PRTO DURA BRIN"/>
    <s v="No Good/Out of Stdrd"/>
    <s v="Insulator-Steel"/>
    <s v="Repair"/>
    <s v="46250268"/>
    <s v="T2 EI ROUND MTN-TABL MTN#2 27/136 COTTER"/>
    <s v="ICS"/>
  </r>
  <r>
    <s v="LC"/>
    <s v="128726278"/>
    <s v="035/203"/>
    <s v="T2 EI EXCHQR-NDN FLT 35/203 CANCEL"/>
    <s v="FRESNO"/>
    <s v="ETL.8650.TOWR"/>
    <d v="2024-05-08T00:00:00"/>
    <d v="2024-05-08T00:00:00"/>
    <d v="2025-06-02T00:00:00"/>
    <x v="1"/>
    <m/>
    <d v="2025-05-08T00:00:00"/>
    <x v="117"/>
    <s v="593"/>
    <s v="TR2"/>
    <m/>
    <s v="E - Schd Compl Yr 0"/>
    <s v="Closed"/>
    <s v="RELW INSP REMT NOAC SWRK COMP OH   FMOB TR2  PRTO FRAB"/>
    <s v="No Good/Out of Stdrd"/>
    <s v="Raptor Guard-Steel"/>
    <s v="Replace"/>
    <s v="46298025"/>
    <s v="T2 EI EXCHQR-NDN FLT 35/203 RPL RPTS"/>
    <s v="ICB"/>
  </r>
  <r>
    <s v="LC"/>
    <s v="128726383"/>
    <s v="016/073"/>
    <s v="T2 TSSJRA-NWRK 16/73 RPL INSS"/>
    <s v="CONCORD"/>
    <s v="ETL.5920.INSL"/>
    <d v="2024-05-08T00:00:00"/>
    <d v="2024-05-08T00:00:00"/>
    <d v="2024-05-08T00:00:00"/>
    <x v="1"/>
    <m/>
    <d v="2025-05-08T00:00:00"/>
    <x v="117"/>
    <s v="532T"/>
    <s v="TR2"/>
    <m/>
    <s v="E - Schd Compl Yr 0"/>
    <s v="Open"/>
    <s v="RELW OH   FMOB TR2  PRTO PGEQ"/>
    <s v="No Good/Out of Stdrd"/>
    <s v="Insulator-Steel"/>
    <s v="Replace"/>
    <s v="35575042"/>
    <s v="T2 TSSJRA-NWRK 16/73 RPL INSS"/>
    <s v="93K"/>
  </r>
  <r>
    <s v="LC"/>
    <s v="128726512"/>
    <s v="027/135"/>
    <s v="T2 EI ROND MTN-TBL MTN #2 27/135 RMV VEG"/>
    <s v="TABLEMTN"/>
    <s v="ETL.6070.TOWR"/>
    <d v="2024-05-08T00:00:00"/>
    <d v="2024-05-08T00:00:00"/>
    <d v="2024-11-06T00:00:00"/>
    <x v="0"/>
    <m/>
    <d v="2025-05-08T00:00:00"/>
    <x v="117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26525"/>
    <s v="036/006"/>
    <s v="T2 EI TRINITY-MAPLE CRK 36/006 RPR ANCW"/>
    <s v="EUREKA"/>
    <s v="ETL.8170.POLE.WOOD"/>
    <d v="2024-05-08T00:00:00"/>
    <d v="2024-05-08T00:00:00"/>
    <d v="2024-08-12T00:00:00"/>
    <x v="0"/>
    <m/>
    <d v="2025-05-08T00:00:00"/>
    <x v="117"/>
    <s v="630"/>
    <s v="TR2"/>
    <m/>
    <s v="E - Schd Compl Yr 0"/>
    <s v="Closed"/>
    <s v="RELW INSP COMP OH   FMOB TR2  PRTO FRAB DURA BRIN"/>
    <s v="No Good/Out of Stdrd"/>
    <s v="Anchor-Wood"/>
    <s v="Repair"/>
    <s v="46252304"/>
    <s v="T2 EI TRINITY-MAPLE CRK 36/006 RPR ANCW"/>
    <s v="ICW"/>
  </r>
  <r>
    <s v="LC"/>
    <s v="128726570"/>
    <s v="026/211"/>
    <s v="T2 EI CRESTA-RIO OSO 026/211 UNBURY"/>
    <s v="TABLEMTN"/>
    <s v="ETL.4590.TOWR"/>
    <d v="2024-05-08T00:00:00"/>
    <d v="2024-05-08T00:00:00"/>
    <d v="2024-12-26T00:00:00"/>
    <x v="0"/>
    <m/>
    <d v="2025-05-08T00:00:00"/>
    <x v="117"/>
    <s v="543"/>
    <s v="TR2"/>
    <m/>
    <s v="E - Schd Compl Yr 0"/>
    <s v="Closed"/>
    <s v="RELW INSP COMP OH   FMOB TR2  PRTO FRAB"/>
    <s v="Earth Covered Tower"/>
    <s v="Foundation/Concrete-Tower"/>
    <s v="Repair"/>
    <s v="46381271"/>
    <s v="T2 EI CRESTA-RIO OSO 026/211 UNBURY"/>
    <s v="ICQ"/>
  </r>
  <r>
    <s v="LC"/>
    <s v="128726580"/>
    <s v="026/211"/>
    <s v="T2 CRESTA-RIO OSO 26/211 CANCEL"/>
    <s v="TABLEMTN"/>
    <s v="ETL.4590.INSL.CERA"/>
    <d v="2024-05-08T00:00:00"/>
    <d v="2024-05-08T00:00:00"/>
    <d v="2024-05-08T00:00:00"/>
    <x v="1"/>
    <m/>
    <d v="2025-05-08T00:00:00"/>
    <x v="117"/>
    <s v="532T"/>
    <s v="TR2"/>
    <m/>
    <s v="E - Schd Compl Yr 0"/>
    <s v="Open"/>
    <s v="RELW INSP OH   FMOB TR2  PRTO"/>
    <s v="No Good/Out of Stdrd"/>
    <s v="Insulator-Steel"/>
    <s v="Replace"/>
    <s v="35570419"/>
    <s v="T2 EI CRESTA-RIO OSO RPL INSS"/>
    <s v="93K"/>
  </r>
  <r>
    <s v="LC"/>
    <s v="128727117"/>
    <s v="025/206"/>
    <s v="T2 EI CRESTA-RIO OSO 025/206 UNBURY"/>
    <s v="TABLEMTN"/>
    <s v="ETL.4590.TOWR"/>
    <d v="2024-05-08T00:00:00"/>
    <d v="2024-05-08T00:00:00"/>
    <d v="2024-12-26T00:00:00"/>
    <x v="0"/>
    <m/>
    <d v="2025-05-08T00:00:00"/>
    <x v="117"/>
    <s v="543"/>
    <s v="TR2"/>
    <m/>
    <s v="E - Schd Compl Yr 0"/>
    <s v="Closed"/>
    <s v="RELW INSP COMP OH   FMOB TR2  PRTO FRAB"/>
    <s v="No Good/Out of Stdrd"/>
    <s v="Foundation/Concrete-Tower"/>
    <s v="Repair"/>
    <s v="46381272"/>
    <s v="T2 EI CRESTA-RIO OSO 025/206 UNBURY"/>
    <s v="ICQ"/>
  </r>
  <r>
    <s v="LC"/>
    <s v="128727136"/>
    <s v="013/251"/>
    <s v="T2 EI HAT CREEK #1-WSTWD 13/251 RPL POLE"/>
    <s v="TABLEMTN"/>
    <s v="ETL.7030.POLE.WOOD"/>
    <d v="2024-05-08T00:00:00"/>
    <d v="2024-05-08T00:00:00"/>
    <d v="2025-05-02T00:00:00"/>
    <x v="0"/>
    <m/>
    <d v="2025-05-08T00:00:00"/>
    <x v="117"/>
    <s v="372T"/>
    <s v="TR2"/>
    <m/>
    <s v="E - Schd Compl Yr 0"/>
    <s v="Closed"/>
    <s v="RELW INSP COMP OH   FMOB TR2  PRTO FRAB"/>
    <s v="No Good/Out of Stdrd"/>
    <s v="Structure-Wood"/>
    <s v="Replace"/>
    <s v="35574749"/>
    <s v="T2 EI HAT CREEK #1-WSTWD 13/251 RPL POLE"/>
    <s v="70Y"/>
  </r>
  <r>
    <s v="LC"/>
    <s v="128727174"/>
    <s v="027/133"/>
    <s v="T2 ROUND MTN-TBL MTN#2 27/133 RMV VEG"/>
    <s v="TABLEMTN"/>
    <s v="ETL.6070.TOWR"/>
    <d v="2024-05-08T00:00:00"/>
    <d v="2024-05-08T00:00:00"/>
    <d v="2024-05-08T00:00:00"/>
    <x v="1"/>
    <m/>
    <d v="2025-05-08T00:00:00"/>
    <x v="117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8727333"/>
    <s v="016/058"/>
    <s v="T2 EI EXCHEQUER-INDIAN FLT 16/58 RMV VEG"/>
    <s v="FRESNO"/>
    <s v="ETL.8650.TOWR"/>
    <d v="2024-05-08T00:00:00"/>
    <d v="2024-05-08T00:00:00"/>
    <d v="2024-03-28T00:00:00"/>
    <x v="0"/>
    <m/>
    <d v="2025-05-08T00:00:00"/>
    <x v="117"/>
    <s v="564"/>
    <s v="TR2"/>
    <m/>
    <s v="E - Schd Compl Yr 0"/>
    <s v="Closed"/>
    <s v="REGW INSP REMT NOAC SWRK COMP OH   FMOB TR2  PRTO FRAB"/>
    <s v="Overgrown"/>
    <s v="Vegetation-Tower"/>
    <s v="Cage Clearing"/>
    <s v=""/>
    <s v=""/>
    <s v=""/>
  </r>
  <r>
    <s v="LC"/>
    <s v="128727390"/>
    <s v="027/206"/>
    <s v="T2 WV DRUM-HGGNS 27/206 INS DAMS"/>
    <s v="SACTO"/>
    <s v="ETL.4393.INSL.NCER"/>
    <d v="2024-05-08T00:00:00"/>
    <d v="2024-05-08T00:00:00"/>
    <d v="2025-01-10T00:00:00"/>
    <x v="0"/>
    <m/>
    <d v="2025-05-08T00:00:00"/>
    <x v="117"/>
    <s v="628"/>
    <s v="TR2"/>
    <m/>
    <s v="E - Schd Compl Yr 0"/>
    <s v="Closed"/>
    <s v="RELW OTHR COMP OH   FMOB TR2  PRTO NTDE"/>
    <s v="Missing"/>
    <s v="Damper-Steel"/>
    <s v="Install"/>
    <s v="46324628"/>
    <s v="T2 WV DRUM-HGGNS 27/206 INS DAMS"/>
    <s v="ICS"/>
  </r>
  <r>
    <s v="LC"/>
    <s v="128727657"/>
    <s v="001/017"/>
    <s v="T2 EI DELTA-CASCADE_001/017 RPR GYWW"/>
    <s v="TABLEMTN"/>
    <s v="ETL.7640.POLE.WDPS"/>
    <d v="2024-05-08T00:00:00"/>
    <d v="2024-05-08T00:00:00"/>
    <d v="2025-01-08T00:00:00"/>
    <x v="0"/>
    <m/>
    <d v="2025-05-08T00:00:00"/>
    <x v="117"/>
    <s v="630"/>
    <s v="TR2"/>
    <m/>
    <s v="E - Schd Compl Yr 0"/>
    <s v="Closed"/>
    <s v="RELW INSP COMP OH   FMOB TR2  PRTO FRAB"/>
    <s v="No Good/Out of Stdrd"/>
    <s v="Guy Wire-Wood"/>
    <s v="Repair"/>
    <s v="46303869"/>
    <s v="T2 EI DELTA-CASCADE_001/017 RPR GYWW"/>
    <s v="ICW"/>
  </r>
  <r>
    <s v="LC"/>
    <s v="128727723"/>
    <s v="025/204"/>
    <s v="T2 EI CRESTA-RIO OSO 025/204 UNBURY"/>
    <s v="TABLEMTN"/>
    <s v="ETL.4590.TOWR"/>
    <d v="2024-05-08T00:00:00"/>
    <d v="2024-05-08T00:00:00"/>
    <d v="2025-03-13T00:00:00"/>
    <x v="0"/>
    <m/>
    <d v="2025-05-08T00:00:00"/>
    <x v="117"/>
    <s v="543"/>
    <s v="TR2"/>
    <m/>
    <s v="E - Schd Compl Yr 0"/>
    <s v="Closed"/>
    <s v="RELW INSP COMP OH   FMOB TR2  PRTO FRAB"/>
    <s v="No Good/Out of Stdrd"/>
    <s v="Foundation/Concrete-Tower"/>
    <s v="Repair"/>
    <s v="46381273"/>
    <s v="T2 EI CRESTA-RIO OSO 025/204 UNBURY"/>
    <s v="ICQ"/>
  </r>
  <r>
    <s v="LC"/>
    <s v="128727743"/>
    <s v="IG002/008"/>
    <s v="T2 EI LAKEVLE-IGNACIO #1 IG02/08 RMV VEG"/>
    <s v="LAKEVLLE"/>
    <s v="ETL.4940.TOWR"/>
    <d v="2024-05-08T00:00:00"/>
    <d v="2024-05-08T00:00:00"/>
    <d v="2025-03-12T00:00:00"/>
    <x v="0"/>
    <m/>
    <d v="2025-05-08T00:00:00"/>
    <x v="117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27833"/>
    <s v="001/030"/>
    <s v="T2 EI HAAS-WOODCHUCK 01/30 RPL HRDD"/>
    <s v="FRESNO"/>
    <s v="ETL.8730.POLE.WOOD"/>
    <d v="2024-05-08T00:00:00"/>
    <d v="2024-05-08T00:00:00"/>
    <d v="2024-05-08T00:00:00"/>
    <x v="1"/>
    <m/>
    <d v="2025-05-08T00:00:00"/>
    <x v="117"/>
    <s v="630"/>
    <s v="TR2"/>
    <m/>
    <s v="E - Schd Compl Yr 0"/>
    <s v="Open"/>
    <s v="RELW INSP OH   FMOB TR2  PRTO FRAB"/>
    <s v="No Good/Out of Stdrd"/>
    <s v="Hardware-Wood"/>
    <s v="Replace"/>
    <s v="46298036"/>
    <s v="T2 EI HAAS-WOODCHUCK 01/30 RPR HRDW"/>
    <s v="ICW"/>
  </r>
  <r>
    <s v="LC"/>
    <s v="128727897"/>
    <s v="000/001"/>
    <s v="T2 EI PIT #3-CARBRY SW ST 00/01 RPR FOND"/>
    <s v="TABLEMTN"/>
    <s v="ETL.5450.TOWR"/>
    <d v="2024-05-08T00:00:00"/>
    <d v="2024-05-08T00:00:00"/>
    <d v="2025-04-23T00:00:00"/>
    <x v="0"/>
    <m/>
    <d v="2025-05-08T00:00:00"/>
    <x v="117"/>
    <s v="543"/>
    <s v="TR2"/>
    <m/>
    <s v="E - Schd Compl Yr 0"/>
    <s v="Closed"/>
    <s v="RELW INSP COMP OH   FMOB TR2  PRTO FRAB"/>
    <s v="No Good/Out of Stdrd"/>
    <s v="Foundation/Concrete-Tower"/>
    <s v="Repair"/>
    <s v="46381999"/>
    <s v="T2 EI PIT #3-CARBRY SW ST 00/01 RPR FOND"/>
    <s v="ICQ"/>
  </r>
  <r>
    <s v="LC"/>
    <s v="128727986"/>
    <s v="025/203"/>
    <s v="T2 EI CRESTA-RIO OSO 025/203 UNBURY"/>
    <s v="TABLEMTN"/>
    <s v="ETL.4590.TOWR"/>
    <d v="2024-05-08T00:00:00"/>
    <d v="2024-05-08T00:00:00"/>
    <d v="2024-12-26T00:00:00"/>
    <x v="0"/>
    <m/>
    <d v="2025-05-08T00:00:00"/>
    <x v="117"/>
    <s v="543"/>
    <s v="TR2"/>
    <m/>
    <s v="E - Schd Compl Yr 0"/>
    <s v="Closed"/>
    <s v="RELW INSP COMP OH   FMOB TR2  PRTO FRAB"/>
    <s v="No Good/Out of Stdrd"/>
    <s v="Foundation/Concrete-Tower"/>
    <s v="Repair"/>
    <s v="46381274"/>
    <s v="T2 EI CRESTA-RIO OSO 025/203 UNBURY"/>
    <s v="ICQ"/>
  </r>
  <r>
    <s v="LC"/>
    <s v="128728066"/>
    <s v="009/002"/>
    <s v="T2 EXCHEQUER-MARIPOSA 09/002 RMV ENCR"/>
    <s v="FRESNO"/>
    <s v="ETL.8640.POLE.NWOD"/>
    <d v="2024-05-08T00:00:00"/>
    <d v="2024-05-08T00:00:00"/>
    <d v="2024-08-27T00:00:00"/>
    <x v="0"/>
    <m/>
    <d v="2024-11-08T00:00:00"/>
    <x v="117"/>
    <s v="931"/>
    <s v="TR2"/>
    <m/>
    <s v="E - Schd Compl Yr 0"/>
    <s v="Closed"/>
    <s v="RELW COMP OH   FMOB TR2  PRTO FRAB NTDE PGEQ DURA BRIN"/>
    <s v="Encroachment"/>
    <s v="Right of Way"/>
    <s v="Remove"/>
    <s v="46249766"/>
    <s v="T2 EXCHEQUER-MARIPOSA 09/002 RMV ENCR"/>
    <s v="CHR"/>
  </r>
  <r>
    <s v="LC"/>
    <s v="128728097"/>
    <s v="009/003"/>
    <s v="T2 EXCHEQUER-MARIPOSA 09/003 RMV ENCR"/>
    <s v="FRESNO"/>
    <s v="ETL.8640.POLE.NWOD"/>
    <d v="2024-05-08T00:00:00"/>
    <d v="2024-05-08T00:00:00"/>
    <d v="2024-08-27T00:00:00"/>
    <x v="0"/>
    <m/>
    <d v="2024-11-08T00:00:00"/>
    <x v="117"/>
    <s v="931"/>
    <s v="TR2"/>
    <m/>
    <s v="E - Schd Compl Yr 0"/>
    <s v="Closed"/>
    <s v="RELW COMP OH   FMOB TR2  PRTO FRAB NTDE PGEQ DURA BRIN"/>
    <s v="Encroachment"/>
    <s v="Right of Way"/>
    <s v="Remove"/>
    <s v="46249767"/>
    <s v="T2 EXCHEQUER-MARIPOSA 09/003 RMV ENCR"/>
    <s v="CHR"/>
  </r>
  <r>
    <s v="LC"/>
    <s v="128728275"/>
    <s v="036/007"/>
    <s v="T2 EI TRINITY-MAPLE CRK 36/007 RPR GYWW"/>
    <s v="EUREKA"/>
    <s v="ETL.8170.POLE.WOOD"/>
    <d v="2024-05-08T00:00:00"/>
    <d v="2024-05-08T00:00:00"/>
    <d v="2024-08-12T00:00:00"/>
    <x v="0"/>
    <m/>
    <d v="2024-11-08T00:00:00"/>
    <x v="117"/>
    <s v="630"/>
    <s v="TR2"/>
    <m/>
    <s v="E - Schd Compl Yr 0"/>
    <s v="Closed"/>
    <s v="RELW INSP COMP OH   FMOB TR2  PRTO FRAB DURA BRIN"/>
    <s v="No Good/Out of Stdrd"/>
    <s v="Guy Wire-Wood"/>
    <s v="Replace"/>
    <s v="46252305"/>
    <s v="T2 EI TRINITY-MAPLE CRK 36/007 RPR GYWW"/>
    <s v="ICW"/>
  </r>
  <r>
    <s v="LC"/>
    <s v="128728517"/>
    <s v="041/010C"/>
    <s v="T2 EI TRINITY-MAPLE CRK 41/010C RPL ANCW"/>
    <s v="EUREKA"/>
    <s v="ETL.8170.POLE.WOOD"/>
    <d v="2024-05-08T00:00:00"/>
    <d v="2024-05-08T00:00:00"/>
    <d v="2025-04-29T00:00:00"/>
    <x v="0"/>
    <m/>
    <d v="2025-05-08T00:00:00"/>
    <x v="117"/>
    <s v="637"/>
    <s v="TR2"/>
    <m/>
    <s v="E - Schd Compl Yr 0"/>
    <s v="Closed"/>
    <s v="REGW INSP COMP OH   FMOB TR2  PRTO FRAB"/>
    <s v="No Good/Out of Stdrd"/>
    <s v="Anchor-Wood"/>
    <s v="Replace"/>
    <s v="35572018"/>
    <s v="T2 EI TRINITY-MAPLE CRK 41/010A RPL ANCW"/>
    <s v="93E"/>
  </r>
  <r>
    <s v="LC"/>
    <s v="128728549"/>
    <s v="65"/>
    <s v="T2 EI CARIBOU #2 ;005/013A RPR SWTCH"/>
    <s v="TABLEMTN"/>
    <s v="ETL.6280.SWIT"/>
    <d v="2024-05-08T00:00:00"/>
    <d v="2024-05-08T00:00:00"/>
    <d v="2024-10-02T00:00:00"/>
    <x v="0"/>
    <m/>
    <d v="2024-08-08T00:00:00"/>
    <x v="117"/>
    <s v="623"/>
    <s v="TR2"/>
    <m/>
    <s v="E - Schd Compl Yr 0"/>
    <s v="Closed"/>
    <s v="RELW INSP FIRE COMP OH   FMOB TR2  PRTO DURA BRIN"/>
    <s v="Out of Adjustment"/>
    <s v="Switch"/>
    <s v="Repair"/>
    <s v="46252230"/>
    <s v="T2 EI CARIBOU #2 ;005/013A RPR SWTCH"/>
    <s v="ICE"/>
  </r>
  <r>
    <s v="LC"/>
    <s v="128728559"/>
    <s v="041/010C"/>
    <s v="T2 TRINITY-MAPLE CRK 41/010C COMPLETE"/>
    <s v="EUREKA"/>
    <s v="ETL.8170.POLE.WOOD"/>
    <d v="2024-05-08T00:00:00"/>
    <d v="2024-05-08T00:00:00"/>
    <d v="2025-04-29T00:00:00"/>
    <x v="0"/>
    <m/>
    <d v="2025-05-08T00:00:00"/>
    <x v="117"/>
    <s v="630"/>
    <s v="TR2"/>
    <m/>
    <s v="E - Schd Compl Yr 0"/>
    <s v="Closed"/>
    <s v="RELW INSP COMP OH   FMOB TR2  PRTO FRAB"/>
    <s v="No Good/Out of Stdrd"/>
    <s v="Hardware-Wood"/>
    <s v="Replace"/>
    <s v="46345858"/>
    <s v="T2 EI TRINITY-MAPLE CRK 41/010C RPL HRDD"/>
    <s v="ICW"/>
  </r>
  <r>
    <s v="LC"/>
    <s v="128728580"/>
    <s v="041/010B"/>
    <s v="T2 EI TRINITY-MAPLE CRK 41/010B RPL HRDD"/>
    <s v="EUREKA"/>
    <s v="ETL.8170.POLE.WOOD"/>
    <d v="2024-05-08T00:00:00"/>
    <d v="2024-05-08T00:00:00"/>
    <d v="2025-04-29T00:00:00"/>
    <x v="0"/>
    <m/>
    <d v="2025-05-08T00:00:00"/>
    <x v="117"/>
    <s v="630"/>
    <s v="TR2"/>
    <m/>
    <s v="E - Schd Compl Yr 0"/>
    <s v="Closed"/>
    <s v="RELW INSP COMP OH   FMOB TR2  PRTO FRAB"/>
    <s v="No Good/Out of Stdrd"/>
    <s v="Hardware-Wood"/>
    <s v="Replace"/>
    <s v="46345857"/>
    <s v="T2 EI TRINITY-MAPLE CRK 41/010B RPL HRDD"/>
    <s v="ICW"/>
  </r>
  <r>
    <s v="LC"/>
    <s v="128728581"/>
    <s v="041/010A"/>
    <s v="T2 TRINITY-MAPLE CRK 41/010A COMPLETE"/>
    <s v="EUREKA"/>
    <s v="ETL.8170.POLE.WOOD"/>
    <d v="2024-05-08T00:00:00"/>
    <d v="2024-05-08T00:00:00"/>
    <d v="2025-04-28T00:00:00"/>
    <x v="0"/>
    <m/>
    <d v="2025-05-08T00:00:00"/>
    <x v="117"/>
    <s v="637T"/>
    <s v="TR2"/>
    <m/>
    <s v="E - Schd Compl Yr 0"/>
    <s v="Closed"/>
    <s v="RELW INSP COMP OH   FMOB TR2  PRTO FRAB"/>
    <s v="No Good/Out of Stdrd"/>
    <s v="Anchor-Wood"/>
    <s v="Replace"/>
    <s v="35572018"/>
    <s v="T2 EI TRINITY-MAPLE CRK 41/010A RPL ANCW"/>
    <s v="93E"/>
  </r>
  <r>
    <s v="LC"/>
    <s v="128728582"/>
    <s v="041/010B"/>
    <s v="T2 EI TRINITY-MAPLE CRK 41/010B RPL ANCW"/>
    <s v="EUREKA"/>
    <s v="ETL.8170.POLE.WOOD"/>
    <d v="2024-05-08T00:00:00"/>
    <d v="2024-05-08T00:00:00"/>
    <d v="2025-04-29T00:00:00"/>
    <x v="0"/>
    <m/>
    <d v="2025-05-08T00:00:00"/>
    <x v="117"/>
    <s v="637"/>
    <s v="TR2"/>
    <m/>
    <s v="E - Schd Compl Yr 0"/>
    <s v="Closed"/>
    <s v="REGW INSP COMP OH   FMOB TR2  PRTO FRAB"/>
    <s v="No Good/Out of Stdrd"/>
    <s v="Anchor-Wood"/>
    <s v="Replace"/>
    <s v="35572018"/>
    <s v="T2 EI TRINITY-MAPLE CRK 41/010A RPL ANCW"/>
    <s v="93E"/>
  </r>
  <r>
    <s v="LC"/>
    <s v="128728590"/>
    <s v="041/010A"/>
    <s v="T2 EI TRINITY-MAPLE CRK 41/010A RPL HRDD"/>
    <s v="EUREKA"/>
    <s v="ETL.8170.POLE.WOOD"/>
    <d v="2024-05-08T00:00:00"/>
    <d v="2024-05-08T00:00:00"/>
    <d v="2025-04-29T00:00:00"/>
    <x v="0"/>
    <m/>
    <d v="2025-05-08T00:00:00"/>
    <x v="117"/>
    <s v="630"/>
    <s v="TR2"/>
    <m/>
    <s v="E - Schd Compl Yr 0"/>
    <s v="Closed"/>
    <s v="RELW INSP COMP OH   FMOB TR2  PRTO FRAB"/>
    <s v="No Good/Out of Stdrd"/>
    <s v="Hardware-Wood"/>
    <s v="Replace"/>
    <s v="46345856"/>
    <s v="T2 EI TRINITY-MAPLE CRK 41/010A RPL HRDD"/>
    <s v="ICW"/>
  </r>
  <r>
    <s v="LC"/>
    <s v="128728604"/>
    <s v=":002/017"/>
    <s v="T2 EI STNSLS-MLNS SS MNTC :2/17 RMV NEST"/>
    <s v="VICTOR"/>
    <s v="ETL.3830.TOWR"/>
    <d v="2024-05-08T00:00:00"/>
    <d v="2024-05-08T00:00:00"/>
    <d v="2025-02-12T00:00:00"/>
    <x v="0"/>
    <m/>
    <d v="2025-05-08T00:00:00"/>
    <x v="117"/>
    <s v="628"/>
    <s v="TR2"/>
    <m/>
    <s v="E - Schd Compl Yr 0"/>
    <s v="Closed"/>
    <s v="RELW INSP COMP OH   FMOB TR2  PRTO FRAB"/>
    <s v="Debris/Nest/etc."/>
    <s v="Structure-Steel"/>
    <s v="Remove"/>
    <s v="46325931"/>
    <s v="T2 EI STNSLS-MLNS SS MNTC :2/17 RMV NEST"/>
    <s v="ICS"/>
  </r>
  <r>
    <s v="LC"/>
    <s v="128728625"/>
    <s v="69"/>
    <s v="T2 EI CARIBOU-PLUMAS JCT 14/008 RPR SWTC"/>
    <s v="TABLEMTN"/>
    <s v="ETL.6290.SWIT"/>
    <d v="2024-05-08T00:00:00"/>
    <d v="2024-05-08T00:00:00"/>
    <d v="2024-10-02T00:00:00"/>
    <x v="0"/>
    <m/>
    <d v="2024-08-08T00:00:00"/>
    <x v="117"/>
    <s v="623"/>
    <s v="TR2"/>
    <m/>
    <s v="E - Schd Compl Yr 0"/>
    <s v="Closed"/>
    <s v="RELW INSP FIRE COMP OH   FMOB TR2  PRTO DURA BRIN"/>
    <s v="Out of Adjustment"/>
    <s v="Switch"/>
    <s v="Repair"/>
    <s v="46252231"/>
    <s v="T2 EI CARIBOU-PLUMAS JCT 14/008 RPR SWTC"/>
    <s v="ICE"/>
  </r>
  <r>
    <s v="LC"/>
    <s v="128728951"/>
    <s v=";003/006"/>
    <s v="T2 EI CARIBOU #2 ;003/006 RPL STRW"/>
    <s v="TABLEMTN"/>
    <s v="ETL.6280.POLE.WOOD"/>
    <d v="2024-05-08T00:00:00"/>
    <d v="2024-05-08T00:00:00"/>
    <d v="2025-03-04T00:00:00"/>
    <x v="0"/>
    <m/>
    <d v="2025-05-08T00:00:00"/>
    <x v="117"/>
    <s v="372T"/>
    <s v="TR2"/>
    <m/>
    <s v="E - Schd Compl Yr 0"/>
    <s v="Closed"/>
    <s v="RELW INSP RESD REMT NOAC REAR CLR  ACCH COMP OH   FMOB TR2  PRTO FRAB"/>
    <s v="No Good/Out of Stdrd"/>
    <s v="Structure-Wood"/>
    <s v="Replace"/>
    <s v="35556126"/>
    <s v="T2 EI CARIBOU #2 ;003/006 RPL STRW"/>
    <s v="70Y"/>
  </r>
  <r>
    <s v="LC"/>
    <s v="128729085"/>
    <s v="011/144"/>
    <s v="T2 EI KESWICK-TRINITY 11/144 RMV VEG"/>
    <s v="TABLEMTN"/>
    <s v="ETL.7270.POLE.WOOD"/>
    <d v="2024-05-09T00:00:00"/>
    <d v="2024-05-08T00:00:00"/>
    <d v="2025-02-10T00:00:00"/>
    <x v="0"/>
    <m/>
    <d v="2025-05-08T00:00:00"/>
    <x v="11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29088"/>
    <s v="015/183"/>
    <s v="T2 EI KESWICK-TRINITY 15/183 RPR JUMW"/>
    <s v="TABLEMTN"/>
    <s v="ETL.7270.INSL.NCER"/>
    <d v="2024-05-09T00:00:00"/>
    <d v="2024-05-08T00:00:00"/>
    <d v="2024-09-13T00:00:00"/>
    <x v="0"/>
    <m/>
    <d v="2024-08-08T00:00:00"/>
    <x v="117"/>
    <s v="630"/>
    <s v="TR2"/>
    <m/>
    <s v="E - Schd Compl Yr 0"/>
    <s v="Closed"/>
    <s v="RELW INSP COMP OH   FMOB TR2  PRTO DURA BRIN"/>
    <s v="No Good/Out of Stdrd"/>
    <s v="Jumper-Wood"/>
    <s v="Repair"/>
    <s v="46251640"/>
    <s v="T2 EI KESWICK-TRINITY 15/183 RPR JUMW"/>
    <s v="ICW"/>
  </r>
  <r>
    <s v="LC"/>
    <s v="128729103"/>
    <s v="012/154"/>
    <s v="T2 EI KESWICK-TRINITY 12/154 CANCEL"/>
    <s v="TABLEMTN"/>
    <s v="ETL.7270.POLE.NWOD"/>
    <d v="2024-05-09T00:00:00"/>
    <d v="2024-05-08T00:00:00"/>
    <d v="2025-02-18T00:00:00"/>
    <x v="0"/>
    <m/>
    <d v="2025-05-08T00:00:00"/>
    <x v="117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744404"/>
    <s v="011/112"/>
    <s v="T2 ARCO-CHOLAME 11/112 RPR GYWW"/>
    <s v="MIDWAY"/>
    <s v="ETL.8440.POLE.NWOD"/>
    <d v="2024-05-10T00:00:00"/>
    <d v="2024-05-08T00:00:00"/>
    <d v="2025-01-08T00:00:00"/>
    <x v="0"/>
    <m/>
    <d v="2025-05-08T00:00:00"/>
    <x v="117"/>
    <s v="630"/>
    <s v="TR2"/>
    <m/>
    <s v="E - Schd Compl Yr 0"/>
    <s v="Closed"/>
    <s v="RELW OTHR COMP OH   FMOB TR2  PRTO FRAB"/>
    <s v="No Good/Out of Stdrd"/>
    <s v="Guy Wire-Wood"/>
    <s v="Repair"/>
    <s v="46302544"/>
    <s v="T2 ARCO-CHOLAME 11/112 RPR GYWW"/>
    <s v="ICW"/>
  </r>
  <r>
    <s v="LC"/>
    <s v="128744778"/>
    <s v="000/017"/>
    <s v="T2 DI CLGT-CHALLENGE 000/017 RPR JUMW"/>
    <s v="SACTO"/>
    <s v="ETL.6480.INSL.NCER"/>
    <d v="2024-05-10T00:00:00"/>
    <d v="2024-05-08T00:00:00"/>
    <d v="2024-08-25T00:00:00"/>
    <x v="0"/>
    <m/>
    <d v="2024-08-08T00:00:00"/>
    <x v="117"/>
    <s v="630"/>
    <s v="TR2"/>
    <m/>
    <s v="E - Schd Compl Yr 0"/>
    <s v="Closed"/>
    <s v="RELW COMP OH   TR2  PRTO AIR  DURA BRIN"/>
    <s v="No Good/Out of Stdrd"/>
    <s v="Jumper-Wood"/>
    <s v="Repair"/>
    <s v="46247490"/>
    <s v="T2 DI CLGT-CHALLENGE 000/017 RPR JUMW"/>
    <s v="ICW"/>
  </r>
  <r>
    <s v="LC"/>
    <s v="128745265"/>
    <s v="041/272"/>
    <s v="T2 DI TRNTY-CTTNWD 41/272 RPR JMPW"/>
    <s v="TABLEMTN"/>
    <s v="ETL.4040.INSL.NCER"/>
    <d v="2024-05-10T00:00:00"/>
    <d v="2024-05-08T00:00:00"/>
    <d v="2024-08-19T00:00:00"/>
    <x v="0"/>
    <m/>
    <d v="2024-08-08T00:00:00"/>
    <x v="117"/>
    <s v="630"/>
    <s v="TR2"/>
    <m/>
    <s v="E - Schd Compl Yr 0"/>
    <s v="Closed"/>
    <s v="RELW FIRE COMP OH   TR2  PRTO AIR  DURA BRIN"/>
    <s v="No Good/Out of Stdrd"/>
    <s v="Jumper-Wood"/>
    <s v="Repair"/>
    <s v="46252097"/>
    <s v="T2 DI TRNTY-CTTNWD 41/272 RPR JMPW"/>
    <s v="ICW"/>
  </r>
  <r>
    <s v="LC"/>
    <s v="128746164"/>
    <s v="030/002"/>
    <s v="T2 DI GARBERVILE-LAYTONVLE 30/2 RPR JUMW"/>
    <s v="WILLITS"/>
    <s v="ETL.8365.INSL.NCER"/>
    <d v="2024-05-10T00:00:00"/>
    <d v="2024-05-08T00:00:00"/>
    <d v="2025-04-17T00:00:00"/>
    <x v="0"/>
    <m/>
    <d v="2025-05-08T00:00:00"/>
    <x v="117"/>
    <s v="630"/>
    <s v="TR2"/>
    <m/>
    <s v="E - Schd Compl Yr 0"/>
    <s v="Closed"/>
    <s v="RELW FIRE ACCL COMP OH   TR2  PRTO AIR  BRIN"/>
    <s v="No Good/Out of Stdrd"/>
    <s v="Jumper-Wood"/>
    <s v="Repair"/>
    <s v="46252681"/>
    <s v="T2 DI GARBERVILE-LAYTONVLE 30/2 RPR JUMW"/>
    <s v="ICW"/>
  </r>
  <r>
    <s v="LC"/>
    <s v="128800667"/>
    <s v="014/069"/>
    <s v="T2 DI MS LNDNG-LS BNS 14/69 RMV VEG"/>
    <s v="MOSSLNDG"/>
    <s v="ETL.6040.TOWR"/>
    <d v="2024-05-17T00:00:00"/>
    <d v="2024-05-08T00:00:00"/>
    <d v="2025-04-27T00:00:00"/>
    <x v="0"/>
    <m/>
    <d v="2025-05-08T00:00:00"/>
    <x v="11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800737"/>
    <s v="029/002"/>
    <s v="T2 DI GARBRVL-LAYTNVL-29/02 RPR GYWW"/>
    <s v="WILLITS"/>
    <s v="ETL.8365.POLE.WOOD"/>
    <d v="2024-05-17T00:00:00"/>
    <d v="2024-05-08T00:00:00"/>
    <d v="2025-03-06T00:00:00"/>
    <x v="0"/>
    <m/>
    <d v="2025-05-08T00:00:00"/>
    <x v="117"/>
    <s v="630"/>
    <s v="TR2"/>
    <m/>
    <s v="E - Schd Compl Yr 0"/>
    <s v="Closed"/>
    <s v="RELW ACCH COMP OH   TR2  PRTO AIR  FRAB"/>
    <s v="No Good/Out of Stdrd"/>
    <s v="Guy Wire-Wood"/>
    <s v="Repair"/>
    <s v="46446751"/>
    <s v="T2 DI GARBRVL-LAYTNVL-29/02 RPR GYWW"/>
    <s v="ICW"/>
  </r>
  <r>
    <s v="LC"/>
    <s v="128811581"/>
    <s v="021/100"/>
    <s v="T2 DI FULTON-PUEBLO 21/100 RPR STRT"/>
    <s v="LAKEVLLE"/>
    <s v="ETL.1600.TOWR"/>
    <d v="2024-05-20T00:00:00"/>
    <d v="2024-05-08T00:00:00"/>
    <d v="2025-01-22T00:00:00"/>
    <x v="0"/>
    <m/>
    <d v="2025-05-08T00:00:00"/>
    <x v="117"/>
    <s v="543"/>
    <s v="TR2"/>
    <m/>
    <s v="E - Schd Compl Yr 0"/>
    <s v="Closed"/>
    <s v="RELW COMP OH   TR2  PRTO AIR  FRAB"/>
    <s v="No Good/Out of Stdrd"/>
    <s v="Structure-Tower"/>
    <s v="Repair"/>
    <s v="46289509"/>
    <s v="T2NT DI FULTON-PUEBLO 21/100 RPR STRT"/>
    <s v="ICQ"/>
  </r>
  <r>
    <s v="LC"/>
    <s v="128819149"/>
    <s v="042/356"/>
    <s v="T2NT DI PIT#1-COTTONWOOD 42/356 RPR STRT"/>
    <s v="TABLEMTN"/>
    <s v="ETL.5390.TOWR"/>
    <d v="2024-05-20T00:00:00"/>
    <d v="2024-05-08T00:00:00"/>
    <d v="2025-04-21T00:00:00"/>
    <x v="0"/>
    <m/>
    <d v="2027-05-08T00:00:00"/>
    <x v="117"/>
    <s v="543"/>
    <s v="TR2"/>
    <m/>
    <s v="E - Schd Compl Yr 0"/>
    <s v="Closed"/>
    <s v="RELW COMP OH   TR2  PRTO AIR  FRAB"/>
    <s v="No Good/Out of Stdrd"/>
    <s v="Structure-Tower"/>
    <s v="Repair"/>
    <s v="46381528"/>
    <s v="T2NT DI PIT#1-COTTONWOOD 42/356 RPR STRT"/>
    <s v="ICQ"/>
  </r>
  <r>
    <s v="LC"/>
    <s v="128819220"/>
    <s v="042/356"/>
    <s v="T2 DI PIT #1-COTTONWOOD 42/356 RPL HRDT"/>
    <s v="TABLEMTN"/>
    <s v="ETL.5390.TOWR"/>
    <d v="2024-05-20T00:00:00"/>
    <d v="2024-05-08T00:00:00"/>
    <d v="2025-04-21T00:00:00"/>
    <x v="0"/>
    <m/>
    <d v="2025-05-08T00:00:00"/>
    <x v="117"/>
    <s v="543"/>
    <s v="TR2"/>
    <m/>
    <s v="E - Schd Compl Yr 0"/>
    <s v="Closed"/>
    <s v="RELW COMP OH   TR2  PRTO AIR  FRAB"/>
    <s v="No Good/Out of Stdrd"/>
    <s v="Hardware-Tower"/>
    <s v="Replace"/>
    <s v="46381530"/>
    <s v="T2 DI PIT #1-COTTONWOOD 42/356 RPL HRDT"/>
    <s v="ICQ"/>
  </r>
  <r>
    <s v="LC"/>
    <s v="128819339"/>
    <s v="35"/>
    <s v="T2 DI COLGATE-CHALLENGE 0/16 RPR SWTC"/>
    <s v="SACTO"/>
    <s v="ETL.6480.SWIT"/>
    <d v="2024-05-20T00:00:00"/>
    <d v="2024-05-08T00:00:00"/>
    <d v="2024-08-26T00:00:00"/>
    <x v="0"/>
    <m/>
    <d v="2025-05-08T00:00:00"/>
    <x v="117"/>
    <s v="630"/>
    <s v="TR2"/>
    <m/>
    <s v="E - Schd Compl Yr 0"/>
    <s v="Closed"/>
    <s v="RELW OTHR COMP OH   TR2  PRTO AIR"/>
    <s v="No Good/Out of Stdrd"/>
    <s v="Switch-Wood"/>
    <s v="Repair"/>
    <s v="46304917"/>
    <s v="T2 DI COLGATE-CHALLENGE 0/16 RPR SWTC"/>
    <s v="ICW"/>
  </r>
  <r>
    <s v="LC"/>
    <s v="128887665"/>
    <s v="000/022"/>
    <s v="T2 DI COLGATE-CHALLENGE 0/22 RPR STRW"/>
    <s v="SACTO"/>
    <s v="ETL.6480.POLE.WOOD"/>
    <d v="2024-05-24T00:00:00"/>
    <d v="2024-05-08T00:00:00"/>
    <d v="2025-04-06T00:00:00"/>
    <x v="0"/>
    <m/>
    <d v="2025-05-08T00:00:00"/>
    <x v="117"/>
    <s v="630"/>
    <s v="TR2"/>
    <m/>
    <s v="E - Schd Compl Yr 0"/>
    <s v="Closed"/>
    <s v="RELW COMP OH   TR2  PRTO AIR  FRAB"/>
    <s v="No Good/Out of Stdrd"/>
    <s v="Structure-Wood"/>
    <s v="Repair"/>
    <s v="46337383"/>
    <s v="T2 DI COLGATE-CHALLENGE 00/22 RPR STRW"/>
    <s v="ICW"/>
  </r>
  <r>
    <s v="LC"/>
    <s v="128890729"/>
    <s v="061/006"/>
    <s v="T2 HMBLDT-TRINITY 061/006 RPL HRDW"/>
    <s v="EUREKA"/>
    <s v="ETL.1820.POLE.STPS"/>
    <d v="2024-05-25T00:00:00"/>
    <d v="2024-05-08T00:00:00"/>
    <d v="2024-05-08T00:00:00"/>
    <x v="1"/>
    <m/>
    <d v="2024-11-08T00:00:00"/>
    <x v="117"/>
    <s v="630"/>
    <s v="TR2"/>
    <m/>
    <s v="E - Schd Compl Yr 0"/>
    <s v="Open"/>
    <s v="POHW OH   TR2  PRTO AIR  DURA BRIN"/>
    <s v="No Good/Out of Stdrd"/>
    <s v="Hardware-Wood"/>
    <s v="Replace"/>
    <s v=""/>
    <s v=""/>
    <s v=""/>
  </r>
  <r>
    <s v="LC"/>
    <s v="128902028"/>
    <s v="032/231"/>
    <s v="T2 DI CARIBOU-TBL MTN 32/231 RPL INSS"/>
    <s v="TABLEMTN"/>
    <s v="ETL.4440.INSL.CERA"/>
    <d v="2024-05-28T00:00:00"/>
    <d v="2024-05-08T00:00:00"/>
    <d v="2025-04-07T00:00:00"/>
    <x v="0"/>
    <m/>
    <d v="2025-05-08T00:00:00"/>
    <x v="117"/>
    <s v="532"/>
    <s v="TR2"/>
    <m/>
    <s v="E - Schd Compl Yr 0"/>
    <s v="Closed"/>
    <s v="POHW OTHR COMP OH   TR2  PRTO AIR"/>
    <s v="No Good/Out of Stdrd"/>
    <s v="Insulator-Steel"/>
    <s v="Replace"/>
    <s v="35569572"/>
    <s v="T2 DI CARIBOU-TBL MTN RPL INSS"/>
    <s v="93K"/>
  </r>
  <r>
    <s v="LC"/>
    <s v="128902160"/>
    <s v="033/239"/>
    <s v="T2 DI CARIBOU-TBL MT 33/239 RPR INSS"/>
    <s v="TABLEMTN"/>
    <s v="ETL.4440.INSL.CERA"/>
    <d v="2024-05-28T00:00:00"/>
    <d v="2024-05-08T00:00:00"/>
    <d v="2025-04-01T00:00:00"/>
    <x v="0"/>
    <m/>
    <d v="2025-05-08T00:00:00"/>
    <x v="117"/>
    <s v="628"/>
    <s v="TR2"/>
    <m/>
    <s v="E - Schd Compl Yr 0"/>
    <s v="Closed"/>
    <s v="RELW FIRE SPCR COMP OH   TR2  PRTO AIR"/>
    <s v="No Good/Out of Stdrd"/>
    <s v="Insulator-Steel"/>
    <s v="Repair"/>
    <s v="46337442"/>
    <s v="T2 DI CARIBOU-TBL MT 33/239 RPR INSS"/>
    <s v="ICS"/>
  </r>
  <r>
    <s v="LC"/>
    <s v="128902250"/>
    <s v="030/003"/>
    <s v="T2 DI GARBRVIL-LYTNVL 30/03 RPR JUMW"/>
    <s v="WILLITS"/>
    <s v="ETL.8365.INSL.CERA"/>
    <d v="2024-05-28T00:00:00"/>
    <d v="2024-05-08T00:00:00"/>
    <d v="2024-05-08T00:00:00"/>
    <x v="1"/>
    <m/>
    <d v="2025-05-08T00:00:00"/>
    <x v="117"/>
    <s v="630"/>
    <s v="TR2"/>
    <m/>
    <s v="E - Schd Compl Yr 0"/>
    <s v="Open"/>
    <s v="RELW COMP OH   TR2  PRTO AIR  FRAB"/>
    <s v="No Good/Out of Stdrd"/>
    <s v="Jumper-Wood"/>
    <s v="Repair"/>
    <s v="46446755"/>
    <s v="T2 DI GARBRVIL-LYTNVL 30/03 RPR JUMW"/>
    <s v="ICW"/>
  </r>
  <r>
    <s v="LC"/>
    <s v="128902255"/>
    <s v="030/003"/>
    <s v="T2 DI GARBRVIL-LYTNVL 30/03 RPR STRW"/>
    <s v="WILLITS"/>
    <s v="ETL.8365.POLE.WOOD"/>
    <d v="2024-05-28T00:00:00"/>
    <d v="2024-05-08T00:00:00"/>
    <d v="2025-06-23T00:00:00"/>
    <x v="1"/>
    <m/>
    <d v="2025-05-08T00:00:00"/>
    <x v="117"/>
    <s v="630"/>
    <s v="TR2"/>
    <m/>
    <s v="E - Schd Compl Yr 0"/>
    <s v="Closed"/>
    <s v="RELW COMP OH   TR2  PRTO AIR  FRAB"/>
    <s v="No Good/Out of Stdrd"/>
    <s v="Structure-Wood"/>
    <s v="Repair"/>
    <s v="46446756"/>
    <s v="T2 DI GARBRVIL-LYTNVL 30/03 RPR STRW"/>
    <s v="ICW"/>
  </r>
  <r>
    <s v="LC"/>
    <s v="128902628"/>
    <s v="041/352"/>
    <s v="T2 DI PIT 1-CTTNWD 041/352 BNT STEEL"/>
    <s v="TABLEMTN"/>
    <s v="ETL.5390.TOWR"/>
    <d v="2024-05-28T00:00:00"/>
    <d v="2024-05-08T00:00:00"/>
    <d v="2025-04-29T00:00:00"/>
    <x v="0"/>
    <m/>
    <d v="2025-05-08T00:00:00"/>
    <x v="117"/>
    <s v="543"/>
    <s v="TR2"/>
    <m/>
    <s v="E - Schd Compl Yr 0"/>
    <s v="Closed"/>
    <s v="RELW COMP OH   TR2  PRTO AIR  FRAB"/>
    <s v="No Good/Out of Stdrd"/>
    <s v="Structure-Tower"/>
    <s v="Repair"/>
    <s v="46381542"/>
    <s v="T2 DI PIT 1-CTTNWD 041/352 BNT STEEL"/>
    <s v="ICQ"/>
  </r>
  <r>
    <s v="LC"/>
    <s v="128902684"/>
    <s v="042/355"/>
    <s v="T2 DI PIT 1-CTTNWD 042/355 RPR STRT"/>
    <s v="TABLEMTN"/>
    <s v="ETL.5390.TOWR"/>
    <d v="2024-05-28T00:00:00"/>
    <d v="2024-05-08T00:00:00"/>
    <d v="2025-04-21T00:00:00"/>
    <x v="0"/>
    <m/>
    <d v="2025-05-08T00:00:00"/>
    <x v="117"/>
    <s v="543"/>
    <s v="TR2"/>
    <m/>
    <s v="E - Schd Compl Yr 0"/>
    <s v="Closed"/>
    <s v="RELW COMP OH   TR2  PRTO AIR  FRAB"/>
    <s v="No Good/Out of Stdrd"/>
    <s v="Structure-Tower"/>
    <s v="Repair"/>
    <s v="46381543"/>
    <s v="T2 DI PIT 1-CTTNWD 042/355 RPR STRT"/>
    <s v="ICQ"/>
  </r>
  <r>
    <s v="LC"/>
    <s v="128902747"/>
    <s v="042/354"/>
    <s v="T2 DI PIT #1-CTNWOOD 42/354 RPR GYWT"/>
    <s v="TABLEMTN"/>
    <s v="ETL.5390.TOWR"/>
    <d v="2024-05-28T00:00:00"/>
    <d v="2024-05-08T00:00:00"/>
    <d v="2025-04-29T00:00:00"/>
    <x v="0"/>
    <m/>
    <d v="2025-05-08T00:00:00"/>
    <x v="117"/>
    <s v="543"/>
    <s v="TR2"/>
    <m/>
    <s v="E - Schd Compl Yr 0"/>
    <s v="Closed"/>
    <s v="RELW FIRE COMP OH   TR2  PRTO AIR  FRAB"/>
    <s v="No Good/Out of Stdrd"/>
    <s v="Guy Wire-Tower"/>
    <s v="Repair"/>
    <s v="46381544"/>
    <s v="T2 DI PIT #1-CTNWOOD 42/354 RPR GYWT"/>
    <s v="ICQ"/>
  </r>
  <r>
    <s v="LC"/>
    <s v="128902805"/>
    <s v="041/351"/>
    <s v="T2 DI PIT 1-CTTNWD 041/351 UNBURY"/>
    <s v="TABLEMTN"/>
    <s v="ETL.5390.TOWR"/>
    <d v="2024-05-28T00:00:00"/>
    <d v="2024-05-08T00:00:00"/>
    <d v="2025-04-29T00:00:00"/>
    <x v="0"/>
    <m/>
    <d v="2025-05-08T00:00:00"/>
    <x v="117"/>
    <s v="543"/>
    <s v="TR2"/>
    <m/>
    <s v="E - Schd Compl Yr 0"/>
    <s v="Closed"/>
    <s v="RELW COMP OH   TR2  PRTO AIR  FRAB"/>
    <s v="No Good/Out of Stdrd"/>
    <s v="Foundation/Concrete-Tower"/>
    <s v="Repair"/>
    <s v="46381545"/>
    <s v="T2 DI PIT 1-CTTNWD 041/351 UNBURY"/>
    <s v="ICQ"/>
  </r>
  <r>
    <s v="LC"/>
    <s v="128964218"/>
    <s v="030/008"/>
    <s v="T2 DI GRBRVL-LYTNVL 30/8 RPR GYWW"/>
    <s v="WILLITS"/>
    <s v="ETL.8365.POLE.WOOD"/>
    <d v="2024-06-01T00:00:00"/>
    <d v="2024-05-08T00:00:00"/>
    <d v="2025-04-16T00:00:00"/>
    <x v="0"/>
    <m/>
    <d v="2024-11-08T00:00:00"/>
    <x v="117"/>
    <s v="630"/>
    <s v="TR2"/>
    <m/>
    <s v="E - Schd Compl Yr 0"/>
    <s v="Closed"/>
    <s v="RELW FIRE COMP OH   TR2  PRTO AIR  FRAB DURA BRIN"/>
    <s v="No Good/Out of Stdrd"/>
    <s v="Guy Wire-Wood"/>
    <s v="Repair"/>
    <s v="46255901"/>
    <s v="T2 DI GRBRVL-LYTNVL 30/8 RPR GYWW"/>
    <s v="ICW"/>
  </r>
  <r>
    <s v="LC"/>
    <s v="128964299"/>
    <s v="030/004"/>
    <s v="T2 DI GARBERVILLE-LYT 30/4 RPR JUMW"/>
    <s v="WILLITS"/>
    <s v="ETL.8365.INSL.NCER"/>
    <d v="2024-06-01T00:00:00"/>
    <d v="2024-05-08T00:00:00"/>
    <d v="2025-04-16T00:00:00"/>
    <x v="0"/>
    <m/>
    <d v="2025-05-08T00:00:00"/>
    <x v="117"/>
    <s v="630"/>
    <s v="TR2"/>
    <m/>
    <s v="E - Schd Compl Yr 0"/>
    <s v="Closed"/>
    <s v="RELW FIRE COMP OH   TR2  PRTO AIR  BRIN"/>
    <s v="No Good/Out of Stdrd"/>
    <s v="Jumper-Wood"/>
    <s v="Repair"/>
    <s v="46264535"/>
    <s v="T2 DI GARBERVILLE-LYT 30/4 RPR JUMW"/>
    <s v="ICW"/>
  </r>
  <r>
    <s v="LC"/>
    <s v="128964445"/>
    <s v="014/066"/>
    <s v="T2 DI MOSS LANDING-LB 14/66 RPR SHLS"/>
    <s v="MOSSLNDG"/>
    <s v="ETL.6040.TOWR"/>
    <d v="2024-06-01T00:00:00"/>
    <d v="2024-05-08T00:00:00"/>
    <d v="2025-02-11T00:00:00"/>
    <x v="0"/>
    <m/>
    <d v="2025-05-08T00:00:00"/>
    <x v="117"/>
    <s v="628"/>
    <s v="TR2"/>
    <m/>
    <s v="E - Schd Compl Yr 0"/>
    <s v="Closed"/>
    <s v="RELW FIRE COMP OH   TR2  PRTO AIR  FRAB"/>
    <s v="No Good/Out of Stdrd"/>
    <s v="Shield Wire - Steel"/>
    <s v="Repair"/>
    <s v="46305502"/>
    <s v="T2 DI MOSS LANDING-LB 14/66 RPR SHLS"/>
    <s v="ICS"/>
  </r>
  <r>
    <s v="LC"/>
    <s v="129015483"/>
    <s v="042/275A"/>
    <s v="T2 DI TRINITY-CTTNWD 042/275A RPR JUMW"/>
    <s v="TABLEMTN"/>
    <s v="ETL.4040.INSL.NCER"/>
    <d v="2024-06-03T00:00:00"/>
    <d v="2024-05-08T00:00:00"/>
    <d v="2025-02-24T00:00:00"/>
    <x v="0"/>
    <m/>
    <d v="2025-05-08T00:00:00"/>
    <x v="117"/>
    <s v="630"/>
    <s v="TR2"/>
    <m/>
    <s v="E - Schd Compl Yr 0"/>
    <s v="Closed"/>
    <s v="RELW COMP OH   TR2  PRTO AIR"/>
    <s v="No Good/Out of Stdrd"/>
    <s v="Jumper-Wood"/>
    <s v="Repair"/>
    <s v="46471156"/>
    <s v="T2 DI TRINITY-CTTNWD 042/275A RPR JUMW"/>
    <s v="ICW"/>
  </r>
  <r>
    <s v="LC"/>
    <s v="129015657"/>
    <s v="041/353"/>
    <s v="T2 DI PIT #1-COTTONWOOD 41/353 RPR GYWT"/>
    <s v="TABLEMTN"/>
    <s v="ETL.5390.TOWR"/>
    <d v="2024-06-03T00:00:00"/>
    <d v="2024-05-08T00:00:00"/>
    <d v="2025-04-29T00:00:00"/>
    <x v="0"/>
    <m/>
    <d v="2025-05-08T00:00:00"/>
    <x v="117"/>
    <s v="543"/>
    <s v="TR2"/>
    <m/>
    <s v="E - Schd Compl Yr 0"/>
    <s v="Closed"/>
    <s v="RELW COMP OH   TR2  PRTO AIR  FRAB NTDE"/>
    <s v="No Good/Out of Stdrd"/>
    <s v="Guy Wire-Tower"/>
    <s v="Repair"/>
    <s v="46381878"/>
    <s v="T2 DI PIT #1-COTTONWOOD 41/353 RPR GYWT"/>
    <s v="ICQ"/>
  </r>
  <r>
    <s v="LC"/>
    <s v="129015797"/>
    <s v="000/008A"/>
    <s v="T2 DI MTN GATE JCT-CASCDE 0/8A RPR GYWW"/>
    <s v="TABLEMTN"/>
    <s v="ETL.7640.POLE.NWOD"/>
    <d v="2024-06-03T00:00:00"/>
    <d v="2024-05-08T00:00:00"/>
    <d v="2025-01-08T00:00:00"/>
    <x v="0"/>
    <m/>
    <d v="2025-05-08T00:00:00"/>
    <x v="117"/>
    <s v="630"/>
    <s v="TR2"/>
    <m/>
    <s v="E - Schd Compl Yr 0"/>
    <s v="Closed"/>
    <s v="RELW FIRE COMP OH   TR2  PRTO AIR  FRAB"/>
    <s v="No Good/Out of Stdrd"/>
    <s v="Guy Wire-Wood"/>
    <s v="Repair"/>
    <s v="46303868"/>
    <s v="T2 DI MTN GATE JCT-CASCDE 0/8A RPR GYWW"/>
    <s v="ICW"/>
  </r>
  <r>
    <s v="LC"/>
    <s v="129015888"/>
    <s v="048/423"/>
    <s v="T2 DI PIT #1-COTTONWOOD 48/423 TOUCH"/>
    <s v="TABLEMTN"/>
    <s v="ETL.5390.TOWR"/>
    <d v="2024-06-03T00:00:00"/>
    <d v="2024-05-08T00:00:00"/>
    <d v="2024-05-08T00:00:00"/>
    <x v="1"/>
    <m/>
    <d v="2024-11-08T00:00:00"/>
    <x v="117"/>
    <s v="543"/>
    <s v="TR2"/>
    <m/>
    <s v="E - Schd Compl Yr 0"/>
    <s v="Open"/>
    <s v="RELW FIRE OH   TR2  PRTO AIR  FRAB NTDE DURA BRIN"/>
    <s v="No Good/Out of Stdrd"/>
    <s v="Structure-Tower"/>
    <s v="Repair"/>
    <s v="46478221"/>
    <s v="T2 DI PIT #1-COTTONWOOD 48/423 TOUCH"/>
    <s v="ICQ"/>
  </r>
  <r>
    <s v="LC"/>
    <s v="129016112"/>
    <s v="042/275B"/>
    <s v="T2 DI TRINITY-CTTNWD 42/275B RPR JUMW"/>
    <s v="TABLEMTN"/>
    <s v="ETL.4040.INSL.NCER"/>
    <d v="2024-06-03T00:00:00"/>
    <d v="2024-05-08T00:00:00"/>
    <d v="2025-02-24T00:00:00"/>
    <x v="0"/>
    <m/>
    <d v="2025-05-08T00:00:00"/>
    <x v="117"/>
    <s v="630"/>
    <s v="TR2"/>
    <m/>
    <s v="E - Schd Compl Yr 0"/>
    <s v="Closed"/>
    <s v="RELW FIRE COMP OH   TR2  PRTO AIR"/>
    <s v="No Good/Out of Stdrd"/>
    <s v="Jumper-Wood"/>
    <s v="Repair"/>
    <s v="46471157"/>
    <s v="T2 DI TRINITY-CTTNWD 42/275B RPR JUMW"/>
    <s v="ICW"/>
  </r>
  <r>
    <s v="LC"/>
    <s v="129016183"/>
    <s v="021/101"/>
    <s v="T2 DI FULTON-PUEBLO 21/101 RPLC HRDT"/>
    <s v="LAKEVLLE"/>
    <s v="ETL.1600.TOWR"/>
    <d v="2024-06-03T00:00:00"/>
    <d v="2024-05-08T00:00:00"/>
    <d v="2025-01-22T00:00:00"/>
    <x v="0"/>
    <m/>
    <d v="2025-05-08T00:00:00"/>
    <x v="117"/>
    <s v="543"/>
    <s v="TR2"/>
    <m/>
    <s v="E - Schd Compl Yr 0"/>
    <s v="Closed"/>
    <s v="RELW FIRE COMP OH   TR2  PRTO AIR  FRAB"/>
    <s v="No Good/Out of Stdrd"/>
    <s v="Hardware-Tower"/>
    <s v="Replace"/>
    <s v="46289510"/>
    <s v="T2 DI FULTON-PUEBLO 21/101 RPLC HRDT"/>
    <s v="ICQ"/>
  </r>
  <r>
    <s v="LC"/>
    <s v="129021551"/>
    <s v="029/003"/>
    <s v="T2 DI GARERVLE-LAYTNVL 29/3L RPR GYWW"/>
    <s v="WILLITS"/>
    <s v="ETL.8365.POLE.WDPS"/>
    <d v="2024-06-04T00:00:00"/>
    <d v="2024-05-08T00:00:00"/>
    <d v="2025-04-17T00:00:00"/>
    <x v="0"/>
    <m/>
    <d v="2025-05-08T00:00:00"/>
    <x v="117"/>
    <s v="630"/>
    <s v="TR2"/>
    <m/>
    <s v="E - Schd Compl Yr 0"/>
    <s v="Closed"/>
    <s v="RELW COMP OH   TR2  PRTO AIR  FRAB"/>
    <s v="No Good/Out of Stdrd"/>
    <s v="Guy Wire-Wood"/>
    <s v="Repair"/>
    <s v="46446752"/>
    <s v="T2 DI GARERVLE-LAYTNVL 29/3L RPR GYWW"/>
    <s v="ICW"/>
  </r>
  <r>
    <s v="LC"/>
    <s v="129021553"/>
    <s v="029/003"/>
    <s v="T2 DI GARERVLE-LAYTNVL 29/3C COMPLETE"/>
    <s v="WILLITS"/>
    <s v="ETL.8365.POLE.WDPS"/>
    <d v="2024-06-04T00:00:00"/>
    <d v="2024-05-08T00:00:00"/>
    <d v="2025-06-23T00:00:00"/>
    <x v="1"/>
    <m/>
    <d v="2025-05-08T00:00:00"/>
    <x v="117"/>
    <s v="630"/>
    <s v="TR2"/>
    <m/>
    <s v="E - Schd Compl Yr 0"/>
    <s v="Closed"/>
    <s v="RELW COMP OH   TR2  PRTO AIR"/>
    <s v="No Good/Out of Stdrd"/>
    <s v="Guy Wire-Wood"/>
    <s v="Repair"/>
    <s v="46446753"/>
    <s v="T2 DI GARERVLE-LAYTNVL 29/3C RPR GYWW"/>
    <s v="ICW"/>
  </r>
  <r>
    <s v="LC"/>
    <s v="129021555"/>
    <s v="029/003"/>
    <s v="T2 DI GARERVLE-LAYTNVL 29/3R RPR GYWW"/>
    <s v="WILLITS"/>
    <s v="ETL.8365.POLE.WDPS"/>
    <d v="2024-06-04T00:00:00"/>
    <d v="2024-05-08T00:00:00"/>
    <d v="2025-04-17T00:00:00"/>
    <x v="0"/>
    <m/>
    <d v="2025-05-08T00:00:00"/>
    <x v="117"/>
    <s v="630"/>
    <s v="TR2"/>
    <m/>
    <s v="E - Schd Compl Yr 0"/>
    <s v="Closed"/>
    <s v="RELW COMP OH   TR2  PRTO AIR  FRAB"/>
    <s v="No Good/Out of Stdrd"/>
    <s v="Guy Wire-Wood"/>
    <s v="Repair"/>
    <s v="46446754"/>
    <s v="T2 DI GARERVLE-LAYTNVL 29/3R RPR GYWW"/>
    <s v="ICW"/>
  </r>
  <r>
    <s v="LC"/>
    <s v="129793242"/>
    <s v="002/029"/>
    <s v="T3 BURNS-LONE STAR #1 002/029 REFRAME"/>
    <s v="MOSSLNDG"/>
    <s v="ETL.6230.POLE.WOOD"/>
    <d v="2024-11-08T00:00:00"/>
    <d v="2024-11-08T00:00:00"/>
    <d v="2025-03-16T00:00:00"/>
    <x v="0"/>
    <m/>
    <d v="2025-05-08T00:00:00"/>
    <x v="117"/>
    <s v="637T"/>
    <s v="TR3"/>
    <m/>
    <s v="E - Schd Compl Yr 0"/>
    <s v="Closed"/>
    <s v="RELW CREW COMP OH   FMOB TR3  PRTO FRAB BRIN"/>
    <s v="No Good/Out of Stdrd"/>
    <s v="Crossarm-Wood"/>
    <s v="Replace"/>
    <s v="35599006"/>
    <s v="T3 BURNS-LONE STAR #1 002/029 REFRAME"/>
    <s v="93E"/>
  </r>
  <r>
    <s v="LC"/>
    <s v="129794048"/>
    <s v="009/228"/>
    <s v="T3 WV DRM-GRSS VLLY-WEIMR 9/228 INS DMPW"/>
    <s v="SACTO"/>
    <s v="ETL.6760.INSL.NCER"/>
    <d v="2024-11-08T00:00:00"/>
    <d v="2024-11-08T00:00:00"/>
    <d v="2025-01-09T00:00:00"/>
    <x v="0"/>
    <m/>
    <d v="2025-05-08T00:00:00"/>
    <x v="117"/>
    <s v="630"/>
    <s v="TR3"/>
    <m/>
    <s v="E - Schd Compl Yr 0"/>
    <s v="Closed"/>
    <s v="RELW OTHR COMP OH   FMOB TR3  PRTO NTDE BRIN"/>
    <s v="Missing"/>
    <s v="Damper-Wood"/>
    <s v="Install"/>
    <s v="46447701"/>
    <s v="T3 WV DRM-GRSS VLLY-WEIMR 9/228 INS DMPW"/>
    <s v="ICW"/>
  </r>
  <r>
    <s v="LC"/>
    <s v="123581678"/>
    <s v="005/081"/>
    <s v="T2NT DI VLLY SPRNGS-CLAY 05/081 RPL HRDD"/>
    <s v="VICTOR"/>
    <s v="ETL.8264.POLE.WOOD"/>
    <d v="2022-05-12T00:00:00"/>
    <d v="2022-05-09T00:00:00"/>
    <d v="2023-05-06T00:00:00"/>
    <x v="0"/>
    <m/>
    <d v="2025-05-09T00:00:00"/>
    <x v="118"/>
    <s v="630"/>
    <s v="TR2N"/>
    <m/>
    <s v="E - Schd Compl Yr 0"/>
    <s v="Closed"/>
    <s v="RELW FIRE COMP OH   TR2N PRTO AIR  FRAB"/>
    <s v="No Good/Out of Stdrd"/>
    <s v="Hardware-Wood"/>
    <s v="Replace"/>
    <s v="45505111"/>
    <s v="T2 DI VLLY SPRNGS-CLAY 005/081 RPL HRDD"/>
    <s v="ICW"/>
  </r>
  <r>
    <s v="LC"/>
    <s v="123586080"/>
    <s v="006/053"/>
    <s v="T2NT DI PARADISE-TABLE MTN 6/53 RMV VEG"/>
    <s v="TABLEMTN"/>
    <s v="ETL.4316.TOWR"/>
    <d v="2022-05-13T00:00:00"/>
    <d v="2022-05-09T00:00:00"/>
    <d v="2023-08-31T00:00:00"/>
    <x v="0"/>
    <m/>
    <d v="2025-05-09T00:00:00"/>
    <x v="118"/>
    <s v="564"/>
    <s v="TR2N"/>
    <m/>
    <s v="E - Schd Compl Yr 0"/>
    <s v="Closed"/>
    <s v="POHW COMP OH   TR2N PRTO AIR  FRAB"/>
    <s v="Overgrown"/>
    <s v="Vegetation"/>
    <s v="Remove"/>
    <s v=""/>
    <s v=""/>
    <s v=""/>
  </r>
  <r>
    <s v="LC"/>
    <s v="123687617"/>
    <s v="Z009/003"/>
    <s v="T3NT DI FULTON-CLSTGA 9/003 RPR STRT"/>
    <s v="LAKEVLLE"/>
    <s v="ETL.6880.POLE.NWOD"/>
    <d v="2022-05-25T00:00:00"/>
    <d v="2022-05-09T00:00:00"/>
    <d v="2023-08-02T00:00:00"/>
    <x v="0"/>
    <m/>
    <d v="2025-05-09T00:00:00"/>
    <x v="118"/>
    <s v="543"/>
    <s v="TR3N"/>
    <m/>
    <s v="E - Schd Compl Yr 0"/>
    <s v="Closed"/>
    <s v="RELW FIRE ACCL COMP OH   TR3  PRTO AIR  FRAB NTDE"/>
    <s v="No Good/Out of Stdrd"/>
    <s v="Structure-Tower"/>
    <s v="Repair"/>
    <s v="45450252"/>
    <s v="T3 DI FULTON-CLSTGA 9/003 RPR STRS"/>
    <s v="ICS"/>
  </r>
  <r>
    <s v="LC"/>
    <s v="128728969"/>
    <s v="009/062"/>
    <s v="T2 COTTONWOD-DELEVAN #1 9/62 TOUCH"/>
    <s v="TABLEMTN"/>
    <s v="ETL.4550.TOWR"/>
    <d v="2024-05-09T00:00:00"/>
    <d v="2024-05-09T00:00:00"/>
    <d v="2025-03-03T00:00:00"/>
    <x v="0"/>
    <m/>
    <d v="2024-11-09T00:00:00"/>
    <x v="118"/>
    <s v="543"/>
    <s v="TR2"/>
    <m/>
    <s v="E - Schd Compl Yr 0"/>
    <s v="Closed"/>
    <s v="RELW COMP OH   FMOB TR2  PRTO FRAB PGEQ DURA BRIN"/>
    <s v="No Good/Out of Stdrd"/>
    <s v="Structure-Tower"/>
    <s v="Repair"/>
    <s v="46476194"/>
    <s v="T2 COTTONWOD-DELEVAN #1 9/62 TOUCH"/>
    <s v="ICQ"/>
  </r>
  <r>
    <s v="LC"/>
    <s v="128730360"/>
    <s v="011/070"/>
    <s v="T2 STNLS-MLS SW ST-MNT 11/70 TOUCH"/>
    <s v="VICTOR"/>
    <s v="ETL.3830.TOWR"/>
    <d v="2024-05-09T00:00:00"/>
    <d v="2024-05-09T00:00:00"/>
    <d v="2025-01-22T00:00:00"/>
    <x v="0"/>
    <m/>
    <d v="2024-11-09T00:00:00"/>
    <x v="118"/>
    <s v="543"/>
    <s v="TR2"/>
    <m/>
    <s v="E - Schd Compl Yr 0"/>
    <s v="Closed"/>
    <s v="RELW REMT SWRK ACCL COMP OH   FMOB TR2  PRTO FRAB PGEQ DURA BRIN"/>
    <s v="No Good/Out of Stdrd"/>
    <s v="Structure-Tower"/>
    <s v="Repair"/>
    <s v="46473023"/>
    <s v="T2 STNLS-MLS SW ST-MNT 11/70 TOUCH"/>
    <s v="ICQ"/>
  </r>
  <r>
    <s v="LC"/>
    <s v="128730846"/>
    <s v="006/009"/>
    <s v="T2 VLLY SPRNGS-CLVRS 06/09 RPR CNDW"/>
    <s v="VICTOR"/>
    <s v="ETL.8220.INSL.NCER"/>
    <d v="2024-05-09T00:00:00"/>
    <d v="2024-05-09T00:00:00"/>
    <d v="2025-03-08T00:00:00"/>
    <x v="0"/>
    <m/>
    <d v="2025-05-09T00:00:00"/>
    <x v="118"/>
    <s v="630"/>
    <s v="TR2"/>
    <m/>
    <s v="E - Schd Compl Yr 0"/>
    <s v="Closed"/>
    <s v="RELW COMP OH   FMOB TR2  PRTO PGEQ"/>
    <s v="No Good/Out of Stdrd"/>
    <s v="Conductor-Wood"/>
    <s v="Repair"/>
    <s v="46326997"/>
    <s v="T2 VLLY SPRNGS-CLVRS 06/09 RPR CNDW"/>
    <s v="ICW"/>
  </r>
  <r>
    <s v="LC"/>
    <s v="128731086"/>
    <s v="025/200"/>
    <s v="T2 EI CRESTA-RIO OSO 025/200 UNBURY"/>
    <s v="TABLEMTN"/>
    <s v="ETL.4590.TOWR"/>
    <d v="2024-05-09T00:00:00"/>
    <d v="2024-05-09T00:00:00"/>
    <d v="2025-02-03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275"/>
    <s v="T2 EI CRESTA-RIO OSO 025/200 UNBURY"/>
    <s v="ICQ"/>
  </r>
  <r>
    <s v="LC"/>
    <s v="128731422"/>
    <s v="011/010"/>
    <s v="T2 EXCHEQUER-MARIPOSA 11/010 RMV ENCR"/>
    <s v="FRESNO"/>
    <s v="ETL.8640.POLE.NWOD"/>
    <d v="2024-05-09T00:00:00"/>
    <d v="2024-05-09T00:00:00"/>
    <d v="2024-08-28T00:00:00"/>
    <x v="0"/>
    <m/>
    <d v="2024-11-09T00:00:00"/>
    <x v="118"/>
    <s v="931"/>
    <s v="TR2"/>
    <m/>
    <s v="E - Schd Compl Yr 0"/>
    <s v="Closed"/>
    <s v="RELW COMP OH   FMOB TR2  PRTO FRAB NTDE PGEQ DURA BRIN"/>
    <s v="Encroachment"/>
    <s v="Right of Way"/>
    <s v="Remove"/>
    <s v="46249768"/>
    <s v="T2 EXCHEQUER-MARIPOSA 11/010 RMV ENCR"/>
    <s v="CHR"/>
  </r>
  <r>
    <s v="LC"/>
    <s v="128731558"/>
    <s v="025/199"/>
    <s v="T2 EI CRESTA-RIO OSO 025/199 CANCEL"/>
    <s v="TABLEMTN"/>
    <s v="ETL.4590.INSL.CERA"/>
    <d v="2024-05-09T00:00:00"/>
    <d v="2024-05-09T00:00:00"/>
    <d v="2024-05-09T00:00:00"/>
    <x v="1"/>
    <m/>
    <d v="2025-05-09T00:00:00"/>
    <x v="118"/>
    <s v="532"/>
    <s v="TR2"/>
    <m/>
    <s v="E - Schd Compl Yr 0"/>
    <s v="Open"/>
    <s v="REGW INSP OH   FMOB TR2  PRTO"/>
    <s v="No Good/Out of Stdrd"/>
    <s v="Insulator-Steel"/>
    <s v="Replace"/>
    <s v="35570419"/>
    <s v="T2 EI CRESTA-RIO OSO RPL INSS"/>
    <s v="93K"/>
  </r>
  <r>
    <s v="LC"/>
    <s v="128731816"/>
    <s v="024/198"/>
    <s v="T2 EI CRESTA-RIO OSO 024/198 UNBURY"/>
    <s v="TABLEMTN"/>
    <s v="ETL.4590.TOWR"/>
    <d v="2024-05-09T00:00:00"/>
    <d v="2024-05-09T00:00:00"/>
    <d v="2025-02-03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276"/>
    <s v="T2 EI CRESTA-RIO OSO 024/198 UNBURY"/>
    <s v="ICQ"/>
  </r>
  <r>
    <s v="LC"/>
    <s v="128731924"/>
    <s v="024/197"/>
    <s v="T2 EI CRESTA-RIO OSO 024/197 UNBURY"/>
    <s v="TABLEMTN"/>
    <s v="ETL.4590.TOWR"/>
    <d v="2024-05-09T00:00:00"/>
    <d v="2024-05-09T00:00:00"/>
    <d v="2025-02-03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277"/>
    <s v="T2 EI CRESTA-RIO OSO 024/197 UNBURY"/>
    <s v="ICQ"/>
  </r>
  <r>
    <s v="LC"/>
    <s v="128732070"/>
    <s v="024/196"/>
    <s v="T2 EI CRESTA-RIO OSO 24/196 UNBURY"/>
    <s v="TABLEMTN"/>
    <s v="ETL.4590.TOWR"/>
    <d v="2024-05-09T00:00:00"/>
    <d v="2024-05-09T00:00:00"/>
    <d v="2025-02-05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278"/>
    <s v="T2 EI CRESTA-RIO OSO 24/196 UNBURY"/>
    <s v="ICQ"/>
  </r>
  <r>
    <s v="LC"/>
    <s v="128732184"/>
    <s v="018/087"/>
    <s v="T2 MONTA VISTA-SRTG 18/87 RMV VEG"/>
    <s v="METCALF"/>
    <s v="ETL.5240.TOWR"/>
    <d v="2024-05-09T00:00:00"/>
    <d v="2024-05-09T00:00:00"/>
    <d v="2024-05-09T00:00:00"/>
    <x v="1"/>
    <m/>
    <d v="2025-05-09T00:00:00"/>
    <x v="118"/>
    <s v="564"/>
    <s v="TR2"/>
    <m/>
    <s v="E - Schd Compl Yr 0"/>
    <s v="Open"/>
    <s v="REGW INSP OH   FMOB TR2  PRTO FRAB"/>
    <s v="Overgrown"/>
    <s v="Vegetation"/>
    <s v="Trim"/>
    <s v=""/>
    <s v=""/>
    <s v=""/>
  </r>
  <r>
    <s v="LC"/>
    <s v="128732236"/>
    <s v="024/195"/>
    <s v="T2 EI CRESTA-RIO OSO 24/195 CNCL"/>
    <s v="TABLEMTN"/>
    <s v="ETL.4590.INSL.CERA"/>
    <d v="2024-05-09T00:00:00"/>
    <d v="2024-05-09T00:00:00"/>
    <d v="2024-05-09T00:00:00"/>
    <x v="1"/>
    <m/>
    <d v="2025-05-09T00:00:00"/>
    <x v="118"/>
    <s v="532"/>
    <s v="TR2"/>
    <m/>
    <s v="E - Schd Compl Yr 0"/>
    <s v="Open"/>
    <s v="REGW INSP OH   FMOB TR2  PRTO"/>
    <s v="No Good/Out of Stdrd"/>
    <s v="Insulator-Steel"/>
    <s v="Replace"/>
    <s v="35570419"/>
    <s v="T2 EI CRESTA-RIO OSO RPL INSS"/>
    <s v="93K"/>
  </r>
  <r>
    <s v="LC"/>
    <s v="128732237"/>
    <s v="024/195"/>
    <s v="T2 EI CRESTA-RIO OSO 24/195 UNBURY"/>
    <s v="TABLEMTN"/>
    <s v="ETL.4590.TOWR"/>
    <d v="2024-05-09T00:00:00"/>
    <d v="2024-05-09T00:00:00"/>
    <d v="2025-02-05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279"/>
    <s v="T2 EI CRESTA-RIO OSO 24/195 UNBURY"/>
    <s v="ICQ"/>
  </r>
  <r>
    <s v="LC"/>
    <s v="128732387"/>
    <s v="024/194"/>
    <s v="T2 EI CRESTA-RIO OSO 24/194 UNBURY"/>
    <s v="TABLEMTN"/>
    <s v="ETL.4590.TOWR"/>
    <d v="2024-05-09T00:00:00"/>
    <d v="2024-05-09T00:00:00"/>
    <d v="2025-02-11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320"/>
    <s v="T2 EI CRESTA-RIO OSO 24/194 UNBURY"/>
    <s v="ICQ"/>
  </r>
  <r>
    <s v="LC"/>
    <s v="128732440"/>
    <s v="018/086"/>
    <s v="T2 EI MONTA VISTA-SARATGA 18/86 RPR OPGW"/>
    <s v="METCALF"/>
    <s v="ETL.5240.TOWR"/>
    <d v="2024-05-09T00:00:00"/>
    <d v="2024-05-09T00:00:00"/>
    <d v="2024-08-22T00:00:00"/>
    <x v="0"/>
    <m/>
    <d v="2025-05-09T00:00:00"/>
    <x v="118"/>
    <s v="628"/>
    <s v="TR2"/>
    <m/>
    <s v="E - Schd Compl Yr 0"/>
    <s v="Closed"/>
    <s v="RELW INSP COMP OH   FMOB TR2  PRTO FRAB"/>
    <s v="No Good/Out of Stdrd"/>
    <s v="OPGW - Steel"/>
    <s v="Repair"/>
    <s v="46286783"/>
    <s v="T2 EI MONTA VISTA-SARATGA 18/86 RPR OPGW"/>
    <s v="ICS"/>
  </r>
  <r>
    <s v="LC"/>
    <s v="128732518"/>
    <s v="024/193"/>
    <s v="T2 EI CRESTA-RIO OSO 024/193 UNBURY"/>
    <s v="TABLEMTN"/>
    <s v="ETL.4590.TOWR"/>
    <d v="2024-05-09T00:00:00"/>
    <d v="2024-05-09T00:00:00"/>
    <d v="2024-12-26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1321"/>
    <s v="T2 EI CRESTA-RIO OSO 024/193 UNBURY"/>
    <s v="ICQ"/>
  </r>
  <r>
    <s v="LC"/>
    <s v="128732526"/>
    <s v="012/094"/>
    <s v="T2 EI ELECTRA-BELLOTA 12/94 RPL INSS"/>
    <s v="VICTOR"/>
    <s v="ETL.4670.INSL"/>
    <d v="2024-05-09T00:00:00"/>
    <d v="2024-05-09T00:00:00"/>
    <d v="2025-03-19T00:00:00"/>
    <x v="0"/>
    <m/>
    <d v="2025-05-09T00:00:00"/>
    <x v="118"/>
    <s v="532"/>
    <s v="TR2"/>
    <m/>
    <s v="E - Schd Compl Yr 0"/>
    <s v="Closed"/>
    <s v="REGW INSP COMP OH   FMOB TR2  PRTO"/>
    <s v="No Good/Out of Stdrd"/>
    <s v="Insulator-Steel"/>
    <s v="Replace"/>
    <s v="35593221"/>
    <s v="T2 EI ELECTRA-BELLOTA 002/024 RPL INSS"/>
    <s v="93K"/>
  </r>
  <r>
    <s v="LC"/>
    <s v="128732536"/>
    <s v="004/028"/>
    <s v="T2 EI VLY SPRNGS-BELLTA 04/28 RPL INSS"/>
    <s v="VICTOR"/>
    <s v="ETL.5860.INSL.CERA"/>
    <d v="2024-05-09T00:00:00"/>
    <d v="2024-05-09T00:00:00"/>
    <d v="2025-03-24T00:00:00"/>
    <x v="0"/>
    <m/>
    <d v="2025-05-09T00:00:00"/>
    <x v="118"/>
    <s v="532T"/>
    <s v="TR2"/>
    <m/>
    <s v="E - Schd Compl Yr 0"/>
    <s v="Closed"/>
    <s v="RELW INSP COMP OH   FMOB TR2  PRTO"/>
    <s v="No Good/Out of Stdrd"/>
    <s v="Insulator-Steel"/>
    <s v="Replace"/>
    <s v="35593222"/>
    <s v="T2 EI VLY SPRNGS-BELLTA 04/28 RPL INSS"/>
    <s v="93K"/>
  </r>
  <r>
    <s v="LC"/>
    <s v="128732540"/>
    <s v="019/135"/>
    <s v="T2 EI ELECTRA-BELLOTA 19/135 TOUCH"/>
    <s v="VICTOR"/>
    <s v="ETL.4670.TOWR"/>
    <d v="2024-05-09T00:00:00"/>
    <d v="2024-05-09T00:00:00"/>
    <d v="2025-02-27T00:00:00"/>
    <x v="0"/>
    <m/>
    <d v="2024-11-09T00:00:00"/>
    <x v="118"/>
    <s v="543"/>
    <s v="TR2"/>
    <m/>
    <s v="E - Schd Compl Yr 0"/>
    <s v="Closed"/>
    <s v="RELW INSP COMP OH   FMOB TR2  PRTO FRAB DURA BRIN"/>
    <s v="No Good/Out of Stdrd"/>
    <s v="Structure-Tower"/>
    <s v="Repair"/>
    <s v="46477921"/>
    <s v="T2 EI ELECTRA-BELLOTA 19/135 TOUCH"/>
    <s v="ICQ"/>
  </r>
  <r>
    <s v="LC"/>
    <s v="128733050"/>
    <s v="010/008"/>
    <s v="T2 EI TRINITY-MAPLE CRK 10/008 RMV VEG"/>
    <s v="EUREKA"/>
    <s v="ETL.8170.POLE.WOOD"/>
    <d v="2024-05-09T00:00:00"/>
    <d v="2024-05-09T00:00:00"/>
    <d v="2025-01-22T00:00:00"/>
    <x v="0"/>
    <m/>
    <d v="2025-05-09T00:00:00"/>
    <x v="118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8733264"/>
    <s v="014/001"/>
    <s v="T2 WV CARIBOU-PLUMAS JCT 14/01 REFRAME"/>
    <s v="TABLEMTN"/>
    <s v="ETL.6290.POLE.WOOD"/>
    <d v="2024-05-09T00:00:00"/>
    <d v="2024-05-09T00:00:00"/>
    <d v="2025-04-30T00:00:00"/>
    <x v="0"/>
    <m/>
    <d v="2025-05-09T00:00:00"/>
    <x v="118"/>
    <s v="637T"/>
    <s v="TR2"/>
    <m/>
    <s v="E - Schd Compl Yr 0"/>
    <s v="Closed"/>
    <s v="RELW OTHR COMP OH   FMOB TR2  PRTO FRAB"/>
    <s v="No Good/Out of Stdrd"/>
    <s v="Crossarm-Wood"/>
    <s v="Replace"/>
    <s v="35572133"/>
    <s v="T2 WV CARIBOU-PLUMAS JCT 14/01 REFRAME"/>
    <s v="93E"/>
  </r>
  <r>
    <s v="LC"/>
    <s v="128733267"/>
    <s v="005/044"/>
    <s v="T2 EI PIT #3-CARBERRY SS 5/44 RPR STRT"/>
    <s v="TABLEMTN"/>
    <s v="ETL.5450.TOWR"/>
    <d v="2024-05-09T00:00:00"/>
    <d v="2024-05-09T00:00:00"/>
    <d v="2025-04-22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Structure-Tower"/>
    <s v="Repair"/>
    <s v="46382000"/>
    <s v="T2 EI PIT #3-CARBERRY SS 5/44 RPR STRT"/>
    <s v="ICQ"/>
  </r>
  <r>
    <s v="LC"/>
    <s v="128733276"/>
    <s v="027/170"/>
    <s v="T2 WV TEL-SLD-MANTC 27/170 INST DMPW"/>
    <s v="VICTOR"/>
    <s v="ETL.4000.INSL.NCER"/>
    <d v="2024-05-09T00:00:00"/>
    <d v="2024-05-09T00:00:00"/>
    <d v="2025-02-26T00:00:00"/>
    <x v="0"/>
    <m/>
    <d v="2025-05-09T00:00:00"/>
    <x v="118"/>
    <s v="630"/>
    <s v="TR2"/>
    <m/>
    <s v="E - Schd Compl Yr 0"/>
    <s v="Closed"/>
    <s v="RELW OTHR COMP OH   FMOB TR2  PRTO NTDE"/>
    <s v="Missing"/>
    <s v="Damper-Wood"/>
    <s v="Install"/>
    <s v="46325932"/>
    <s v="T2 WV TEL-SLD-MANTC 27/170 INST DMPW"/>
    <s v="ICW"/>
  </r>
  <r>
    <s v="LC"/>
    <s v="128733296"/>
    <s v="014/118"/>
    <s v="T2 EI PIT #3-CRBRY SW ST 15/118 RPR FOND"/>
    <s v="TABLEMTN"/>
    <s v="ETL.5450.TOWR"/>
    <d v="2024-05-09T00:00:00"/>
    <d v="2024-05-09T00:00:00"/>
    <d v="2025-04-23T00:00:00"/>
    <x v="0"/>
    <m/>
    <d v="2025-05-09T00:00:00"/>
    <x v="118"/>
    <s v="543"/>
    <s v="TR2"/>
    <m/>
    <s v="E - Schd Compl Yr 0"/>
    <s v="Closed"/>
    <s v="RELW INSP COMP OH   FMOB TR2  PRTO FRAB"/>
    <s v="No Good/Out of Stdrd"/>
    <s v="Foundation/Concrete-Tower"/>
    <s v="Repair"/>
    <s v="46382002"/>
    <s v="T2 EI PIT #3-CRBRY SW ST 15/118 RPR FOND"/>
    <s v="ICQ"/>
  </r>
  <r>
    <s v="LC"/>
    <s v="128733298"/>
    <s v="005/043"/>
    <s v="T2 EI PIT #3-CARBERRY SS 5/43 COTTER"/>
    <s v="TABLEMTN"/>
    <s v="ETL.5450.INSL.NCER"/>
    <d v="2024-05-09T00:00:00"/>
    <d v="2024-05-09T00:00:00"/>
    <d v="2025-04-29T00:00:00"/>
    <x v="0"/>
    <m/>
    <d v="2025-05-09T00:00:00"/>
    <x v="118"/>
    <s v="628"/>
    <s v="TR2"/>
    <m/>
    <s v="E - Schd Compl Yr 0"/>
    <s v="Closed"/>
    <s v="RELW INSP COMP OH   FMOB TR2  PRTO"/>
    <s v="No Good/Out of Stdrd"/>
    <s v="Insulator-Steel"/>
    <s v="Repair"/>
    <s v="46416193"/>
    <s v="T2 EI PIT #3-CARBERRY SS 5/43 COTTER"/>
    <s v="ICS"/>
  </r>
  <r>
    <s v="LC"/>
    <s v="128733304"/>
    <s v="005/040"/>
    <s v="T2 EI PIT #3-CARBERRY SS 5/40 RPR CONDS"/>
    <s v="TABLEMTN"/>
    <s v="ETL.5450.INSL.NCER"/>
    <d v="2024-05-09T00:00:00"/>
    <d v="2024-05-09T00:00:00"/>
    <d v="2025-04-30T00:00:00"/>
    <x v="0"/>
    <m/>
    <d v="2025-05-09T00:00:00"/>
    <x v="118"/>
    <s v="628"/>
    <s v="TR2"/>
    <m/>
    <s v="E - Schd Compl Yr 0"/>
    <s v="Closed"/>
    <s v="RELW INSP COMP OH   FMOB TR2  PRTO FRAB"/>
    <s v="No Good/Out of Stdrd"/>
    <s v="Conductor-Steel"/>
    <s v="Repair"/>
    <s v="46416194"/>
    <s v="T2 EI PIT #3-CARBERRY SS 5/40 RPR CONDS"/>
    <s v="ICS"/>
  </r>
  <r>
    <s v="LC"/>
    <s v="128733320"/>
    <s v="005/042"/>
    <s v="T2 EI PIT #3-CARBERRY SS 5/42 RMV VEG"/>
    <s v="TABLEMTN"/>
    <s v="ETL.5450.TOWR"/>
    <d v="2024-05-09T00:00:00"/>
    <d v="2024-05-09T00:00:00"/>
    <d v="2024-11-07T00:00:00"/>
    <x v="0"/>
    <m/>
    <d v="2025-05-09T00:00:00"/>
    <x v="118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33325"/>
    <s v="015/119"/>
    <s v="T2 EI PIT #3-CARBRY SW ST 15/119 RMV VEG"/>
    <s v="TABLEMTN"/>
    <s v="ETL.5450.TOWR"/>
    <d v="2024-05-09T00:00:00"/>
    <d v="2024-05-09T00:00:00"/>
    <d v="2024-11-07T00:00:00"/>
    <x v="0"/>
    <m/>
    <d v="2025-05-09T00:00:00"/>
    <x v="118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33326"/>
    <s v="007/058"/>
    <s v="T2 EI PIT #3-CARBRY SW ST 7/58 RPL SPLS"/>
    <s v="TABLEMTN"/>
    <s v="ETL.5450.INSL.NCER"/>
    <d v="2024-05-09T00:00:00"/>
    <d v="2024-05-09T00:00:00"/>
    <d v="2024-10-30T00:00:00"/>
    <x v="0"/>
    <m/>
    <d v="2024-08-09T00:00:00"/>
    <x v="118"/>
    <s v="628"/>
    <s v="TR2"/>
    <m/>
    <s v="E - Schd Compl Yr 0"/>
    <s v="Closed"/>
    <s v="RELW INSP COMP OH   FMOB TR2  PRTO DURA BRIN"/>
    <s v="No Good/Out of Stdrd"/>
    <s v="Splice-Steel"/>
    <s v="Replace"/>
    <s v="46257481"/>
    <s v="T2 EI PIT #3-CARBRY SW ST 7/58 RPL SPLS"/>
    <s v="ICS"/>
  </r>
  <r>
    <s v="LC"/>
    <s v="128733360"/>
    <s v="021/096"/>
    <s v="T2 EI VACA-LAKEVILLE #1 21/96 RPR INSS"/>
    <s v="LAKEVLLE"/>
    <s v="ETL.5840.INSL.NCER"/>
    <d v="2024-05-09T00:00:00"/>
    <d v="2024-05-09T00:00:00"/>
    <d v="2025-03-28T00:00:00"/>
    <x v="0"/>
    <m/>
    <d v="2024-11-09T00:00:00"/>
    <x v="118"/>
    <s v="628"/>
    <s v="TR2"/>
    <m/>
    <s v="E - Schd Compl Yr 0"/>
    <s v="Closed"/>
    <s v="RELW INSP COMP OH   FMOB TR2  PRTO DURA BRIN"/>
    <s v="No Good/Out of Stdrd"/>
    <s v="Insulator-Steel"/>
    <s v="Repair"/>
    <s v="46252314"/>
    <s v="T2 EI VACA-LAKEVILLE #1 21/96 RPR INSS"/>
    <s v="ICS"/>
  </r>
  <r>
    <s v="LC"/>
    <s v="128733368"/>
    <s v="002/010"/>
    <s v="T2 EI TULUCAY-VACA-VACA 002/010 RPR INSS"/>
    <s v="LAKEVLLE"/>
    <s v="ETL.5800.INSL"/>
    <d v="2024-05-09T00:00:00"/>
    <d v="2024-05-09T00:00:00"/>
    <d v="2025-05-01T00:00:00"/>
    <x v="0"/>
    <m/>
    <d v="2025-05-09T00:00:00"/>
    <x v="118"/>
    <s v="628"/>
    <s v="TR2"/>
    <m/>
    <s v="E - Schd Compl Yr 0"/>
    <s v="Closed"/>
    <s v="RELW INSP COMP OH   FMOB TR2  PRTO FRAB"/>
    <s v="No Good/Out of Stdrd"/>
    <s v="Insulator-Steel"/>
    <s v="Repair"/>
    <s v="46512882"/>
    <s v="T2 EI TULUCAY-VACA-VACA 002/010 RPR INSS"/>
    <s v="ICS"/>
  </r>
  <r>
    <s v="LC"/>
    <s v="128733375"/>
    <s v="020/525"/>
    <s v="T2 CARIBOU #2 20/525 COMPLETE"/>
    <s v="TABLEMTN"/>
    <s v="ETL.6280.POLE.NWOD"/>
    <d v="2024-05-09T00:00:00"/>
    <d v="2024-05-09T00:00:00"/>
    <d v="2025-04-04T00:00:00"/>
    <x v="0"/>
    <m/>
    <d v="2025-05-09T00:00:00"/>
    <x v="118"/>
    <s v="630"/>
    <s v="TR2"/>
    <m/>
    <s v="E - Schd Compl Yr 0"/>
    <s v="Closed"/>
    <s v="RELW INSP REMT NOAC CLR  ACCH COMP OH   FMOB TR2  PRTO FRAB"/>
    <s v="No Good/Out of Stdrd"/>
    <s v="Crossarm-Wood"/>
    <s v="Repair"/>
    <s v="46337204"/>
    <s v="T2 EI CARIBOU #2 20/525 RPR CRSW"/>
    <s v="ICW"/>
  </r>
  <r>
    <s v="LC"/>
    <s v="128733385"/>
    <s v="020/528"/>
    <s v="T2 CARIBOU #2 20/528 COMPLETE"/>
    <s v="TABLEMTN"/>
    <s v="ETL.6280.INSL.NCER"/>
    <d v="2024-05-09T00:00:00"/>
    <d v="2024-05-09T00:00:00"/>
    <d v="2025-04-04T00:00:00"/>
    <x v="0"/>
    <m/>
    <d v="2025-05-09T00:00:00"/>
    <x v="118"/>
    <s v="630"/>
    <s v="TR2"/>
    <m/>
    <s v="E - Schd Compl Yr 0"/>
    <s v="Closed"/>
    <s v="RELW INSP COMP OH   FMOB TR2  PRTO"/>
    <s v="No Good/Out of Stdrd"/>
    <s v="Insulator-Wood"/>
    <s v="Repair"/>
    <s v="46337205"/>
    <s v="T2 EI CARIBOU #2 20/528 COTTER"/>
    <s v="ICW"/>
  </r>
  <r>
    <s v="LC"/>
    <s v="128733527"/>
    <s v="007/059"/>
    <s v="T2 EI SALT SPRINGS-TIGER CRK 7/59 COTTER"/>
    <s v="VICTOR"/>
    <s v="ETL.3500.INSL.NCER"/>
    <d v="2024-05-09T00:00:00"/>
    <d v="2024-05-09T00:00:00"/>
    <d v="2024-07-21T00:00:00"/>
    <x v="0"/>
    <m/>
    <d v="2025-05-09T00:00:00"/>
    <x v="118"/>
    <s v="628"/>
    <s v="TR2"/>
    <m/>
    <s v="E - Schd Compl Yr 0"/>
    <s v="Closed"/>
    <s v="RELW INSP COMP OH   FMOB TR2  PRTO DURA BRIN"/>
    <s v="No Good/Out of Stdrd"/>
    <s v="Insulator-Steel"/>
    <s v="Repair"/>
    <s v="46253027"/>
    <s v="T2 EI SALT SPRINGS-TIGER CRK 7/59 COTTER"/>
    <s v="ICS"/>
  </r>
  <r>
    <s v="LC"/>
    <s v="128740315"/>
    <s v="017/222"/>
    <s v="T2 EI KESWICK-TRINITY 17/222 RPR GYWW"/>
    <s v="TABLEMTN"/>
    <s v="ETL.7270.POLE.NWOD"/>
    <d v="2024-05-10T00:00:00"/>
    <d v="2024-05-09T00:00:00"/>
    <d v="2024-09-15T00:00:00"/>
    <x v="0"/>
    <m/>
    <d v="2025-05-09T00:00:00"/>
    <x v="118"/>
    <s v="630"/>
    <s v="TR2"/>
    <m/>
    <s v="E - Schd Compl Yr 0"/>
    <s v="Closed"/>
    <s v="RELW INSP COMP OH   FMOB TR2  PRTO FRAB"/>
    <s v="No Good/Out of Stdrd"/>
    <s v="Guy Wire-Wood"/>
    <s v="Repair"/>
    <s v="46311261"/>
    <s v="T2 EI KESWICK-TRINITY 17/222 RPR GYWW"/>
    <s v="ICW"/>
  </r>
  <r>
    <s v="LC"/>
    <s v="128740316"/>
    <s v="023/357A"/>
    <s v="T2 EI KESWICK-TRINITY 23/357A RPR JMPW"/>
    <s v="TABLEMTN"/>
    <s v="ETL.7270.INSL.NCER"/>
    <d v="2024-05-10T00:00:00"/>
    <d v="2024-05-09T00:00:00"/>
    <d v="2024-09-13T00:00:00"/>
    <x v="0"/>
    <m/>
    <d v="2024-08-09T00:00:00"/>
    <x v="118"/>
    <s v="630"/>
    <s v="TR2"/>
    <m/>
    <s v="E - Schd Compl Yr 0"/>
    <s v="Closed"/>
    <s v="RELW INSP COMP OH   FMOB TR2  PRTO DURA BRIN"/>
    <s v="No Good/Out of Stdrd"/>
    <s v="Jumper-Wood"/>
    <s v="Repair"/>
    <s v="46251641"/>
    <s v="T2 EI KESWICK-TRINITY 23/357A RPR JMPW"/>
    <s v="ICW"/>
  </r>
  <r>
    <s v="LC"/>
    <s v="128740317"/>
    <s v="023/357C"/>
    <s v="T2 EI KESWICK-TRINITY 23/357C RPR JMPW"/>
    <s v="TABLEMTN"/>
    <s v="ETL.7270.INSL.NCER"/>
    <d v="2024-05-10T00:00:00"/>
    <d v="2024-05-09T00:00:00"/>
    <d v="2024-09-13T00:00:00"/>
    <x v="0"/>
    <m/>
    <d v="2024-08-09T00:00:00"/>
    <x v="118"/>
    <s v="630"/>
    <s v="TR2"/>
    <m/>
    <s v="E - Schd Compl Yr 0"/>
    <s v="Closed"/>
    <s v="RELW INSP COMP OH   FMOB TR2  PRTO DURA BRIN"/>
    <s v="No Good/Out of Stdrd"/>
    <s v="Jumper-Wood"/>
    <s v="Repair"/>
    <s v="46251642"/>
    <s v="T2 EI KESWICK-TRINITY 23/357C RPR JMPW"/>
    <s v="ICW"/>
  </r>
  <r>
    <s v="LC"/>
    <s v="128742702"/>
    <s v="024/376"/>
    <s v="T2 EI KESWICK-TRINITY 24/376 RPR STRW"/>
    <s v="TABLEMTN"/>
    <s v="ETL.7270.POLE.WOOD"/>
    <d v="2024-05-10T00:00:00"/>
    <d v="2024-05-09T00:00:00"/>
    <d v="2025-04-16T00:00:00"/>
    <x v="0"/>
    <m/>
    <d v="2025-05-09T00:00:00"/>
    <x v="118"/>
    <s v="630"/>
    <s v="TR2"/>
    <m/>
    <s v="E - Schd Compl Yr 0"/>
    <s v="Closed"/>
    <s v="RELW INSP COMP OH   FMOB TR2  PRTO FRAB"/>
    <s v="No Good/Out of Stdrd"/>
    <s v="Structure-Wood"/>
    <s v="Repair"/>
    <s v="46311260"/>
    <s v="T2 EI KESWICK-TRINITY 24/376 RPR STRW"/>
    <s v="ICW"/>
  </r>
  <r>
    <s v="LC"/>
    <s v="128742703"/>
    <s v="017/222"/>
    <s v="T2 EI KESWICK-TRINITY 17/222 RMV VEG"/>
    <s v="TABLEMTN"/>
    <s v="ETL.7270.POLE.NWOD"/>
    <d v="2024-05-10T00:00:00"/>
    <d v="2024-05-09T00:00:00"/>
    <d v="2025-02-10T00:00:00"/>
    <x v="0"/>
    <m/>
    <d v="2025-05-09T00:00:00"/>
    <x v="11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742705"/>
    <s v="024/383"/>
    <s v="T2 EI KESWICK-TRINITY 24/383 RPL STRW"/>
    <s v="TABLEMTN"/>
    <s v="ETL.7270.POLE.WOOD"/>
    <d v="2024-05-10T00:00:00"/>
    <d v="2024-05-09T00:00:00"/>
    <d v="2025-04-16T00:00:00"/>
    <x v="0"/>
    <m/>
    <d v="2025-05-09T00:00:00"/>
    <x v="118"/>
    <s v="372T"/>
    <s v="TR2"/>
    <m/>
    <s v="E - Schd Compl Yr 0"/>
    <s v="Closed"/>
    <s v="RELW INSP COMP OH   FMOB TR2  PRTO FRAB"/>
    <s v="No Good/Out of Stdrd"/>
    <s v="Structure-Wood"/>
    <s v="Replace"/>
    <s v="35573427"/>
    <s v="T2 EI KESWICK-TRINITY 24/383 RPL STRW"/>
    <s v="70Y"/>
  </r>
  <r>
    <s v="LC"/>
    <s v="128742721"/>
    <s v="022/330"/>
    <s v="T2 EI KESWICK-TRINITY 22/330 GO95"/>
    <s v="TABLEMTN"/>
    <s v="ETL.7270.POLE.WOOD"/>
    <d v="2024-05-10T00:00:00"/>
    <d v="2024-05-09T00:00:00"/>
    <d v="2025-04-15T00:00:00"/>
    <x v="0"/>
    <m/>
    <d v="2025-05-09T00:00:00"/>
    <x v="118"/>
    <s v="401T"/>
    <s v="TR2"/>
    <m/>
    <s v="E - Schd Compl Yr 0"/>
    <s v="Closed"/>
    <s v="RELW INSP COMP OH   FMOB TR2  PRTO FRAB NTDE"/>
    <s v="Overloaded"/>
    <s v="GO95 Clear Infract-Wood"/>
    <s v="Replace"/>
    <s v="35573425"/>
    <s v="T2 EI KESWICK-TRINITY 22/330 GO95"/>
    <s v="93G"/>
  </r>
  <r>
    <s v="LC"/>
    <s v="128744845"/>
    <s v="013/063"/>
    <s v="T2 DI FULTON-PUEBLO 13/63 RMV VEG"/>
    <s v="LAKEVLLE"/>
    <s v="ETL.1600.TOWR"/>
    <d v="2024-05-10T00:00:00"/>
    <d v="2024-05-09T00:00:00"/>
    <d v="2025-04-26T00:00:00"/>
    <x v="0"/>
    <m/>
    <d v="2025-05-09T00:00:00"/>
    <x v="118"/>
    <s v="564"/>
    <s v="TR2"/>
    <m/>
    <s v="E - Schd Compl Yr 0"/>
    <s v="Closed"/>
    <s v="POHW COMP OH   TR2  PRTO AIR  FRAB"/>
    <s v="Overgrown"/>
    <s v="Vegetation-Tower"/>
    <s v="Cage Clearing"/>
    <s v=""/>
    <s v=""/>
    <s v=""/>
  </r>
  <r>
    <s v="LC"/>
    <s v="128744894"/>
    <s v="000/024"/>
    <s v="T2 DI CLGT-ALLEGHANY 000/024 RPL INSW"/>
    <s v="SACTO"/>
    <s v="ETL.6470.INSL.NCER"/>
    <d v="2024-05-10T00:00:00"/>
    <d v="2024-05-09T00:00:00"/>
    <d v="2024-06-21T00:00:00"/>
    <x v="0"/>
    <m/>
    <d v="2024-08-09T00:00:00"/>
    <x v="118"/>
    <s v="508T"/>
    <s v="TR2"/>
    <m/>
    <s v="E - Schd Compl Yr 0"/>
    <s v="Closed"/>
    <s v="RELW COMP OH   TR2  PRTO AIR  FRAB DURA BRIN"/>
    <s v="No Good/Out of Stdrd"/>
    <s v="Insulator-Wood"/>
    <s v="Replace"/>
    <s v="35552968"/>
    <s v="T2 DI CLGT-ALLEGHANY 000/024 RPL INSW"/>
    <s v="93I"/>
  </r>
  <r>
    <s v="LC"/>
    <s v="128746457"/>
    <s v="063/006"/>
    <s v="T2 DI HUMBOLDT-TRINITY 63/06 RPR JMPW"/>
    <s v="EUREKA"/>
    <s v="ETL.1820.INSL.NCER"/>
    <d v="2024-05-10T00:00:00"/>
    <d v="2024-05-09T00:00:00"/>
    <d v="2024-08-30T00:00:00"/>
    <x v="0"/>
    <m/>
    <d v="2024-08-09T00:00:00"/>
    <x v="118"/>
    <s v="630"/>
    <s v="TR2"/>
    <m/>
    <s v="E - Schd Compl Yr 0"/>
    <s v="Closed"/>
    <s v="RELW COMP OH   TR2  PRTO AIR  DURA BRIN"/>
    <s v="No Good/Out of Stdrd"/>
    <s v="Jumper-Wood"/>
    <s v="Repair"/>
    <s v="46247359"/>
    <s v="T2 DI HUMBOLDT-TRINITY 63/06 RPR JMPW"/>
    <s v="ICW"/>
  </r>
  <r>
    <s v="LC"/>
    <s v="128746875"/>
    <s v="002/062"/>
    <s v="T2 DI COLGATE ALGHNAY 2/62 RMV VEG"/>
    <s v="SACTO"/>
    <s v="ETL.6470.POLE.WOOD"/>
    <d v="2024-05-10T00:00:00"/>
    <d v="2024-05-09T00:00:00"/>
    <d v="2025-06-20T00:00:00"/>
    <x v="1"/>
    <m/>
    <d v="2025-05-09T00:00:00"/>
    <x v="118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746891"/>
    <s v="031/226"/>
    <s v="T2 DI CARBOU-TBL MTN 31/226 RPL INSS"/>
    <s v="TABLEMTN"/>
    <s v="ETL.4440.INSL.CERA"/>
    <d v="2024-05-10T00:00:00"/>
    <d v="2024-05-09T00:00:00"/>
    <d v="2025-04-07T00:00:00"/>
    <x v="0"/>
    <m/>
    <d v="2025-05-09T00:00:00"/>
    <x v="118"/>
    <s v="532"/>
    <s v="TR2"/>
    <m/>
    <s v="E - Schd Compl Yr 0"/>
    <s v="Closed"/>
    <s v="POHW COMP OH   TR2  PRTO AIR"/>
    <s v="No Good/Out of Stdrd"/>
    <s v="Insulator-Steel"/>
    <s v="Replace"/>
    <s v="35569572"/>
    <s v="T2 DI CARIBOU-TBL MTN RPL INSS"/>
    <s v="93K"/>
  </r>
  <r>
    <s v="LC"/>
    <s v="128746895"/>
    <s v="013/064"/>
    <s v="T2 SILVERADO-FULTON JC 13/64 RPL INSS"/>
    <s v="LAKEVLLE"/>
    <s v="ETL.1610.INSL.CERA"/>
    <d v="2024-05-10T00:00:00"/>
    <d v="2024-05-09T00:00:00"/>
    <d v="2024-05-09T00:00:00"/>
    <x v="1"/>
    <m/>
    <d v="2025-05-09T00:00:00"/>
    <x v="118"/>
    <s v="532T"/>
    <s v="TR2"/>
    <m/>
    <s v="E - Schd Compl Yr 0"/>
    <s v="Open"/>
    <s v="RELW OH   TR2  PRTO AIR  FRAB"/>
    <s v="No Good/Out of Stdrd"/>
    <s v="Insulator-Steel"/>
    <s v="Replace"/>
    <s v="35608529"/>
    <s v="T2 DI SILVERADO-FULTON JC 13/64 RPL INSS"/>
    <s v="93K"/>
  </r>
  <r>
    <s v="LC"/>
    <s v="128765175"/>
    <s v="036/259"/>
    <s v="T2 DI MIDL FORK-GOLD HIL 36/259 COTTER"/>
    <s v="SACTO"/>
    <s v="ETL.5140.INSL"/>
    <d v="2024-05-13T00:00:00"/>
    <d v="2024-05-09T00:00:00"/>
    <d v="2024-08-04T00:00:00"/>
    <x v="0"/>
    <m/>
    <d v="2025-05-09T00:00:00"/>
    <x v="118"/>
    <s v="628"/>
    <s v="TR2"/>
    <m/>
    <s v="E - Schd Compl Yr 0"/>
    <s v="Closed"/>
    <s v="RELW COMP OH   TR2  PRTO AIR  DURA BRIN"/>
    <s v="No Good/Out of Stdrd"/>
    <s v="Insulator-Steel"/>
    <s v="Repair"/>
    <s v="46253088"/>
    <s v="T2 DI MIDL FORK-GOLD HIL 36/259 COTTER"/>
    <s v="ICS"/>
  </r>
  <r>
    <s v="LC"/>
    <s v="128765177"/>
    <s v="036/259"/>
    <s v="T2 DI MIDL FORK-GOLD HIL 36/259 RPL INSS"/>
    <s v="SACTO"/>
    <s v="ETL.5140.INSL"/>
    <d v="2024-05-13T00:00:00"/>
    <d v="2024-05-09T00:00:00"/>
    <d v="2025-01-28T00:00:00"/>
    <x v="0"/>
    <m/>
    <d v="2025-05-09T00:00:00"/>
    <x v="118"/>
    <s v="532T"/>
    <s v="TR2"/>
    <m/>
    <s v="E - Schd Compl Yr 0"/>
    <s v="Closed"/>
    <s v="RELW ACCM COMP OH   TR2  PRTO AIR"/>
    <s v="No Good/Out of Stdrd"/>
    <s v="Insulator-Steel"/>
    <s v="Replace"/>
    <s v="35570809"/>
    <s v="T2 DI MIDL FORK-GOLD HIL 36/259 RPL INSS"/>
    <s v="93K"/>
  </r>
  <r>
    <s v="LC"/>
    <s v="128768502"/>
    <s v="054/002A"/>
    <s v="T2 DI HMBLDT-TRINITY 054/002A RPR STRW"/>
    <s v="EUREKA"/>
    <s v="ETL.1820.POLE.WOOD"/>
    <d v="2024-05-13T00:00:00"/>
    <d v="2024-05-09T00:00:00"/>
    <d v="2025-03-18T00:00:00"/>
    <x v="0"/>
    <m/>
    <d v="2025-05-09T00:00:00"/>
    <x v="118"/>
    <s v="630"/>
    <s v="TR2"/>
    <m/>
    <s v="E - Schd Compl Yr 0"/>
    <s v="Closed"/>
    <s v="RELW COMP OH   TR2  PRTO AIR  FRAB"/>
    <s v="No Good/Out of Stdrd"/>
    <s v="Structure-Wood"/>
    <s v="Repair"/>
    <s v="46345880"/>
    <s v="T2 DI HMBLDT-TRINITY 054/002A RPR POLE"/>
    <s v="ICW"/>
  </r>
  <r>
    <s v="LC"/>
    <s v="128768550"/>
    <s v="053/006"/>
    <s v="T2 DI HMBLDT-TRINITY 053/006R RPL STRW"/>
    <s v="EUREKA"/>
    <s v="ETL.1820.POLE.WDPS"/>
    <d v="2024-05-13T00:00:00"/>
    <d v="2024-05-09T00:00:00"/>
    <d v="2025-04-08T00:00:00"/>
    <x v="0"/>
    <m/>
    <d v="2025-05-09T00:00:00"/>
    <x v="118"/>
    <s v="372T"/>
    <s v="TR2"/>
    <m/>
    <s v="E - Schd Compl Yr 0"/>
    <s v="Closed"/>
    <s v="RELW COMP OH   TR2  PRTO AIR"/>
    <s v="No Good/Out of Stdrd"/>
    <s v="Structure-Wood"/>
    <s v="Replace"/>
    <s v="35574651"/>
    <s v="T2 DI HMBLDT-TRINITY 053/006R RPL STRW"/>
    <s v="70Y"/>
  </r>
  <r>
    <s v="LC"/>
    <s v="128768554"/>
    <s v="053/006"/>
    <s v="T2 DI HMBLDT-TRINITY 053/006L RPL STRW"/>
    <s v="EUREKA"/>
    <s v="ETL.1820.POLE.WDPS"/>
    <d v="2024-05-13T00:00:00"/>
    <d v="2024-05-09T00:00:00"/>
    <d v="2025-04-08T00:00:00"/>
    <x v="0"/>
    <m/>
    <d v="2025-05-09T00:00:00"/>
    <x v="118"/>
    <s v="372T"/>
    <s v="TR2"/>
    <m/>
    <s v="E - Schd Compl Yr 0"/>
    <s v="Closed"/>
    <s v="POHW COMP OH   TR2  PRTO AIR  FRAB"/>
    <s v="No Good/Out of Stdrd"/>
    <s v="Structure-Wood"/>
    <s v="Replace"/>
    <s v="35574651"/>
    <s v="T2 DI HMBLDT-TRINITY 053/006R RPL STRW"/>
    <s v="70Y"/>
  </r>
  <r>
    <s v="LC"/>
    <s v="128888687"/>
    <s v="009/081"/>
    <s v="T2 DI CRAG VIEW-CASC 9/81R  RPR  OPGW"/>
    <s v="TABLEMTN"/>
    <s v="ETL.1350.POLE.WDPS"/>
    <d v="2024-05-24T00:00:00"/>
    <d v="2024-05-09T00:00:00"/>
    <d v="2025-03-20T00:00:00"/>
    <x v="0"/>
    <m/>
    <d v="2025-05-09T00:00:00"/>
    <x v="118"/>
    <s v="630"/>
    <s v="TR2"/>
    <m/>
    <s v="E - Schd Compl Yr 0"/>
    <s v="Closed"/>
    <s v="RELW FIRE COMP OH   TR2  PRTO AIR  FRAB"/>
    <s v="No Good/Out of Stdrd"/>
    <s v="OPGW - Wood"/>
    <s v="Repair"/>
    <s v="46454291"/>
    <s v="T2 DI CRAG VIEW-CASC 9/81R  RPR  OPGW"/>
    <s v="ICW"/>
  </r>
  <r>
    <s v="LC"/>
    <s v="128888715"/>
    <s v="010/094"/>
    <s v="T2 DI CRAG VIEW CASCADE 10/94 RPR ANCW"/>
    <s v="TABLEMTN"/>
    <s v="ETL.1350.POLE.STPS"/>
    <d v="2024-05-24T00:00:00"/>
    <d v="2024-05-09T00:00:00"/>
    <d v="2025-03-19T00:00:00"/>
    <x v="0"/>
    <m/>
    <d v="2025-05-09T00:00:00"/>
    <x v="118"/>
    <s v="630"/>
    <s v="TR2"/>
    <m/>
    <s v="E - Schd Compl Yr 0"/>
    <s v="Closed"/>
    <s v="RELW COMP OH   TR2  PRTO AIR  FRAB"/>
    <s v="No Good/Out of Stdrd"/>
    <s v="Anchor-Wood"/>
    <s v="Repair"/>
    <s v="46454377"/>
    <s v="T2 DI CRAG VIEW CASCADE 10/94 RPR ANCW"/>
    <s v="ICW"/>
  </r>
  <r>
    <s v="LC"/>
    <s v="128889448"/>
    <s v="036/158"/>
    <s v="T2 DI FULTON-LAKEV 36/158 RPR FOND"/>
    <s v="LAKEVLLE"/>
    <s v="ETL.4950.TOWR"/>
    <d v="2024-05-24T00:00:00"/>
    <d v="2024-05-09T00:00:00"/>
    <d v="2025-01-13T00:00:00"/>
    <x v="0"/>
    <m/>
    <d v="2025-05-09T00:00:00"/>
    <x v="118"/>
    <s v="543"/>
    <s v="TR2"/>
    <m/>
    <s v="E - Schd Compl Yr 0"/>
    <s v="Closed"/>
    <s v="RELW FIRE SPCR COMP OH   TR2  PRTO AIR  FRAB"/>
    <s v="No Good/Out of Stdrd"/>
    <s v="Foundation/Concrete-Tower"/>
    <s v="Repair"/>
    <s v="46289512"/>
    <s v="T2 DI FULTON-LAKEV 36/158 RPR FOND"/>
    <s v="ICQ"/>
  </r>
  <r>
    <s v="LC"/>
    <s v="128909951"/>
    <s v="000/019"/>
    <s v="T2 DI CLGT-ALLEGHANY 000/019 RPL STRW"/>
    <s v="SACTO"/>
    <s v="ETL.6470.POLE.WOOD"/>
    <d v="2024-05-29T00:00:00"/>
    <d v="2024-05-09T00:00:00"/>
    <d v="2025-05-06T00:00:00"/>
    <x v="0"/>
    <m/>
    <d v="2025-05-09T00:00:00"/>
    <x v="118"/>
    <s v="372T"/>
    <s v="TR2"/>
    <m/>
    <s v="E - Schd Compl Yr 0"/>
    <s v="Closed"/>
    <s v="RELW COMP OH   TR2  PRTO AIR  FRAB"/>
    <s v="No Good/Out of Stdrd"/>
    <s v="Structure-Wood"/>
    <s v="Replace"/>
    <s v="35572519"/>
    <s v="T2 DI CLGT-ALLEGHANY 000/019 RPL STRW"/>
    <s v="70Y"/>
  </r>
  <r>
    <s v="LC"/>
    <s v="128910340"/>
    <s v="014/178"/>
    <s v="T2 DI DLTA MTN GATE JCT 14/178L RPL STRW"/>
    <s v="TABLEMTN"/>
    <s v="ETL.6750.POLE.WDPS"/>
    <d v="2024-05-29T00:00:00"/>
    <d v="2024-05-09T00:00:00"/>
    <d v="2024-12-11T00:00:00"/>
    <x v="0"/>
    <m/>
    <d v="2025-05-09T00:00:00"/>
    <x v="118"/>
    <s v="372T"/>
    <s v="TR2"/>
    <m/>
    <s v="E - Schd Compl Yr 0"/>
    <s v="Closed"/>
    <s v="POHW COMP OH   TR2  PRTO AIR  FRAB"/>
    <s v="No Good/Out of Stdrd"/>
    <s v="Structure-Wood"/>
    <s v="Replace"/>
    <s v="35558793"/>
    <s v="T2 DI DLT-MTN GT JT-MTN 14/178R RPL STRW"/>
    <s v="70Y"/>
  </r>
  <r>
    <s v="LC"/>
    <s v="128910476"/>
    <s v="015/127A"/>
    <s v="T2 DI CRG VIEW-CSCD 015/127A RPL ANCW"/>
    <s v="TABLEMTN"/>
    <s v="ETL.1350.POLE.NWOD"/>
    <d v="2024-05-29T00:00:00"/>
    <d v="2024-05-09T00:00:00"/>
    <d v="2025-03-20T00:00:00"/>
    <x v="0"/>
    <m/>
    <d v="2025-05-09T00:00:00"/>
    <x v="118"/>
    <s v="637T"/>
    <s v="TR2"/>
    <m/>
    <s v="E - Schd Compl Yr 0"/>
    <s v="Closed"/>
    <s v="RELW COMP OH   TR2  PRTO AIR  FRAB"/>
    <s v="No Good/Out of Stdrd"/>
    <s v="Anchor-Wood"/>
    <s v="Replace"/>
    <s v="35572998"/>
    <s v="T2 DI CRG VIEW-CSCD 015/127A RPL ANCW"/>
    <s v="93E"/>
  </r>
  <r>
    <s v="LC"/>
    <s v="128959546"/>
    <s v="064/002B"/>
    <s v="T2 DI HUMBOLDT-TRINITY 64/002B RPL HRDW"/>
    <s v="EUREKA"/>
    <s v="ETL.1820.POLE.WOOD"/>
    <d v="2024-05-31T00:00:00"/>
    <d v="2024-05-09T00:00:00"/>
    <d v="2025-04-19T00:00:00"/>
    <x v="0"/>
    <m/>
    <d v="2025-05-09T00:00:00"/>
    <x v="118"/>
    <s v="630"/>
    <s v="TR2"/>
    <m/>
    <s v="E - Schd Compl Yr 0"/>
    <s v="Closed"/>
    <s v="RELW FIRE COMP OH   TR2  PRTO AIR  FRAB NTDE"/>
    <s v="No Good/Out of Stdrd"/>
    <s v="Hardware-Wood"/>
    <s v="Replace"/>
    <s v="46345882"/>
    <s v="T2 DI HUMBOLDT-TRINITY 64/002B RPL HRDW"/>
    <s v="ICW"/>
  </r>
  <r>
    <s v="LC"/>
    <s v="128961051"/>
    <s v="002/056"/>
    <s v="T2 DI COLGATE-ALLEGHANY 2/56 REFRAME"/>
    <s v="SACTO"/>
    <s v="ETL.6470.POLE.WOOD"/>
    <d v="2024-05-31T00:00:00"/>
    <d v="2024-05-09T00:00:00"/>
    <d v="2025-05-05T00:00:00"/>
    <x v="0"/>
    <m/>
    <d v="2025-05-09T00:00:00"/>
    <x v="118"/>
    <s v="637T"/>
    <s v="TR2"/>
    <m/>
    <s v="E - Schd Compl Yr 0"/>
    <s v="Closed"/>
    <s v="RELW COMP OH   TR2  PRTO AIR  FRAB"/>
    <s v="No Good/Out of Stdrd"/>
    <s v="Crossarm-Wood"/>
    <s v="Replace"/>
    <s v="35572540"/>
    <s v="T2 DI COLGATE-ALLEGHANY 2/56 REFRAME"/>
    <s v="93E"/>
  </r>
  <r>
    <s v="LC"/>
    <s v="129021554"/>
    <s v="031/229"/>
    <s v="T2 DI CARIBOU-TABLE MTN 31/229 RPR JMPS"/>
    <s v="TABLEMTN"/>
    <s v="ETL.4440.INSL.NCER"/>
    <d v="2024-06-04T00:00:00"/>
    <d v="2024-05-09T00:00:00"/>
    <d v="2025-04-07T00:00:00"/>
    <x v="0"/>
    <m/>
    <d v="2025-05-09T00:00:00"/>
    <x v="118"/>
    <s v="628"/>
    <s v="TR2"/>
    <m/>
    <s v="E - Schd Compl Yr 0"/>
    <s v="Closed"/>
    <s v="RELW FIRE COMP OH   TR2  PRTO AIR"/>
    <s v="No Good/Out of Stdrd"/>
    <s v="Jumper-Steel"/>
    <s v="Repair"/>
    <s v="46337450"/>
    <s v="T2 DI CARIBOU-TABLE MTN 31/229 RPR JMPS"/>
    <s v="ICS"/>
  </r>
  <r>
    <s v="LC"/>
    <s v="129021558"/>
    <s v="031/229"/>
    <s v="T2 DI CARIBOU-TABLE MTN 31/229 RPR STRT"/>
    <s v="TABLEMTN"/>
    <s v="ETL.4440.TOWR"/>
    <d v="2024-06-04T00:00:00"/>
    <d v="2024-05-09T00:00:00"/>
    <d v="2025-01-29T00:00:00"/>
    <x v="0"/>
    <m/>
    <d v="2025-05-09T00:00:00"/>
    <x v="118"/>
    <s v="543"/>
    <s v="TR2"/>
    <m/>
    <s v="E - Schd Compl Yr 0"/>
    <s v="Closed"/>
    <s v="RELW FIRE COMP OH   TR2  PRTO AIR  FRAB"/>
    <s v="No Good/Out of Stdrd"/>
    <s v="Structure-Tower"/>
    <s v="Repair"/>
    <s v="46354064"/>
    <s v="T2 DI CARIBOU-TABLE MTN 31/229 RPR STRT"/>
    <s v="ICQ"/>
  </r>
  <r>
    <s v="LC"/>
    <s v="129022130"/>
    <s v="014/119"/>
    <s v="T2 DI CRAG VIEW-CSCDE 14/119R COROCOAT"/>
    <s v="TABLEMTN"/>
    <s v="ETL.1350.POLE.STPS"/>
    <d v="2024-06-04T00:00:00"/>
    <d v="2024-05-09T00:00:00"/>
    <d v="2025-01-21T00:00:00"/>
    <x v="0"/>
    <m/>
    <d v="2025-05-09T00:00:00"/>
    <x v="118"/>
    <s v="630"/>
    <s v="TR2"/>
    <m/>
    <s v="E - Schd Compl Yr 0"/>
    <s v="Closed"/>
    <s v="RELW FIRE COMP OH   TR2  PRTO AIR  FRAB NTDE"/>
    <s v="No Good/Out of Stdrd"/>
    <s v="Structure-Wood"/>
    <s v="Repair"/>
    <s v="46454380"/>
    <s v="T2 DI CRAG VIEW-CSCDE 14/119R COROCOAT"/>
    <s v="ICW"/>
  </r>
  <r>
    <s v="LC"/>
    <s v="123565157"/>
    <s v="068/344"/>
    <s v="T2NT EI MALIN-RND MTN #2 68/344 RPR GYWS"/>
    <s v="TABLEMTN"/>
    <s v="ETL.6020.TOWR"/>
    <d v="2022-05-10T00:00:00"/>
    <d v="2022-05-10T00:00:00"/>
    <d v="2023-10-12T00:00:00"/>
    <x v="0"/>
    <m/>
    <d v="2025-05-10T00:00:00"/>
    <x v="119"/>
    <s v="628"/>
    <s v="TR2N"/>
    <m/>
    <s v="E - Schd Compl Yr 0"/>
    <s v="Closed"/>
    <s v="RELW COMP OH   FMOB TR2  PRTO CLMB FRAB"/>
    <s v="No Good/Out of Stdrd"/>
    <s v="Guy Wire-Steel"/>
    <s v="Replace"/>
    <s v="45650753"/>
    <s v="T2 EI MALIN-ROUND MTN #2 68/344 RPR GYWS"/>
    <s v="ICS"/>
  </r>
  <r>
    <s v="LC"/>
    <s v="128742964"/>
    <s v="007/053"/>
    <s v="T2 CTTNWD-DELEVAN #1 7/53 TOUCH"/>
    <s v="TABLEMTN"/>
    <s v="ETL.4550.TOWR"/>
    <d v="2024-05-10T00:00:00"/>
    <d v="2024-05-10T00:00:00"/>
    <d v="2025-03-03T00:00:00"/>
    <x v="0"/>
    <m/>
    <d v="2024-11-10T00:00:00"/>
    <x v="119"/>
    <s v="543"/>
    <s v="TR2"/>
    <m/>
    <s v="E - Schd Compl Yr 0"/>
    <s v="Closed"/>
    <s v="RELW COMP OH   FMOB TR2  PRTO FRAB PGEQ DURA BRIN"/>
    <s v="No Good/Out of Stdrd"/>
    <s v="Structure-Tower"/>
    <s v="Repair"/>
    <s v="46476195"/>
    <s v="T2 CTTNWD-DELEVAN #1 7/53 TOUCH"/>
    <s v="ICQ"/>
  </r>
  <r>
    <s v="LC"/>
    <s v="128743441"/>
    <s v="014/176A"/>
    <s v="T2 EI DLTA-MTN GATE JCT 14/176A RPR GYWW"/>
    <s v="TABLEMTN"/>
    <s v="ETL.6750.POLE.NWOD"/>
    <d v="2024-05-10T00:00:00"/>
    <d v="2024-05-10T00:00:00"/>
    <d v="2024-05-10T00:00:00"/>
    <x v="1"/>
    <m/>
    <d v="2025-05-10T00:00:00"/>
    <x v="119"/>
    <s v="628"/>
    <s v="TR2"/>
    <m/>
    <s v="E - Schd Compl Yr 0"/>
    <s v="Open"/>
    <s v="RELW INSP COMP OH   FMOB TR2  PRTO FRAB"/>
    <s v="No Good/Out of Stdrd"/>
    <s v="Guy Wire-Steel"/>
    <s v="Repair"/>
    <s v="46452720"/>
    <s v="T2 EI DLTA-MTN GATE JCT 14/176A RPR GYWW"/>
    <s v="ICS"/>
  </r>
  <r>
    <s v="LC"/>
    <s v="128745205"/>
    <s v="007/055"/>
    <s v="T2 VACA-SUISUN 007/055 TOUCH"/>
    <s v="SACTO"/>
    <s v="ETL.4070.TOWR"/>
    <d v="2024-05-10T00:00:00"/>
    <d v="2024-05-10T00:00:00"/>
    <d v="2025-03-04T00:00:00"/>
    <x v="0"/>
    <m/>
    <d v="2024-11-10T00:00:00"/>
    <x v="119"/>
    <s v="543"/>
    <s v="TR2"/>
    <m/>
    <s v="E - Schd Compl Yr 0"/>
    <s v="Closed"/>
    <s v="RELW COMP OH   FMOB TR2  PRTO FRAB NTDE PGEQ DURA BRIN"/>
    <s v="No Good/Out of Stdrd"/>
    <s v="Structure-Tower"/>
    <s v="Repair"/>
    <s v="46460826"/>
    <s v="T2 VACA-SUISUN 007/055 RPR STRT"/>
    <s v="ICQ"/>
  </r>
  <r>
    <s v="LC"/>
    <s v="128745832"/>
    <s v="009/070"/>
    <s v="T2 WISHON-COPPERMINE 9/70 RPL INSS"/>
    <s v="FRESNO"/>
    <s v="ETL.9330.INSL.CERA"/>
    <d v="2024-05-10T00:00:00"/>
    <d v="2024-05-10T00:00:00"/>
    <d v="2025-04-22T00:00:00"/>
    <x v="0"/>
    <m/>
    <d v="2025-05-10T00:00:00"/>
    <x v="119"/>
    <s v="532"/>
    <s v="TR2"/>
    <m/>
    <s v="E - Schd Compl Yr 0"/>
    <s v="Closed"/>
    <s v="REGW NONR COMP OH   FMOB TR2  PRTO"/>
    <s v="No Good/Out of Stdrd"/>
    <s v="Insulator-Steel"/>
    <s v="Replace"/>
    <s v="35574071"/>
    <s v="T2 EI WISHON-COPPERMINE 00/11 RPL INSS"/>
    <s v="93K"/>
  </r>
  <r>
    <s v="LC"/>
    <s v="128746346"/>
    <s v="023/182"/>
    <s v="T2 EI CRESTA-RIO OSO 23/182 UNBURY"/>
    <s v="TABLEMTN"/>
    <s v="ETL.4590.TOWR"/>
    <d v="2024-05-10T00:00:00"/>
    <d v="2024-05-10T00:00:00"/>
    <d v="2025-02-11T00:00:00"/>
    <x v="0"/>
    <m/>
    <d v="2025-05-10T00:00:00"/>
    <x v="119"/>
    <s v="543"/>
    <s v="TR2"/>
    <m/>
    <s v="E - Schd Compl Yr 0"/>
    <s v="Closed"/>
    <s v="RELW INSP COMP OH   FMOB TR2  PRTO FRAB"/>
    <s v="No Good/Out of Stdrd"/>
    <s v="Foundation/Concrete-Tower"/>
    <s v="Repair"/>
    <s v="46381322"/>
    <s v="T2 EI CRESTA-RIO OSO 23/182 UNBURY"/>
    <s v="ICQ"/>
  </r>
  <r>
    <s v="LC"/>
    <s v="128746360"/>
    <s v="022/183"/>
    <s v="T2 EI CARBERRY SS-RND MTN 22/183 HANGER"/>
    <s v="TABLEMTN"/>
    <s v="ETL.5410.INSL.NCER"/>
    <d v="2024-05-10T00:00:00"/>
    <d v="2024-05-10T00:00:00"/>
    <d v="2025-01-15T00:00:00"/>
    <x v="0"/>
    <m/>
    <d v="2025-05-10T00:00:00"/>
    <x v="119"/>
    <s v="543"/>
    <s v="TR2"/>
    <m/>
    <s v="E - Schd Compl Yr 0"/>
    <s v="Closed"/>
    <s v="RELW INSP COMP OH   FMOB TR2  PRTO"/>
    <s v="No Good/Out of Stdrd"/>
    <s v="Hanger Plate - Tower"/>
    <s v="Replace"/>
    <s v="46354023"/>
    <s v="T2 EI CARBERRY SS-RND MTN 22/183 HANGER"/>
    <s v="ICQ"/>
  </r>
  <r>
    <s v="LC"/>
    <s v="128746364"/>
    <s v="022/186"/>
    <s v="T2 EI CRBRY SW ST-RD MTN 22/186 RPR INSS"/>
    <s v="TABLEMTN"/>
    <s v="ETL.5410.INSL.NCER"/>
    <d v="2024-05-10T00:00:00"/>
    <d v="2024-05-10T00:00:00"/>
    <d v="2024-05-28T00:00:00"/>
    <x v="0"/>
    <m/>
    <d v="2024-11-10T00:00:00"/>
    <x v="119"/>
    <s v="628"/>
    <s v="TR2"/>
    <m/>
    <s v="E - Schd Compl Yr 0"/>
    <s v="Closed"/>
    <s v="RELW INSP COMP OH   FMOB TR2  PRTO DURA BRIN"/>
    <s v="No Good/Out of Stdrd"/>
    <s v="Insulator-Steel"/>
    <s v="Repair"/>
    <s v="46251399"/>
    <s v="T2 EI CRBRY SW ST-RD MTN 22/186 RPR INSS"/>
    <s v="ICS"/>
  </r>
  <r>
    <s v="LC"/>
    <s v="128746467"/>
    <s v="018/465"/>
    <s v="T2 EI CARIBOU #2 18/465 REGRADE"/>
    <s v="TABLEMTN"/>
    <s v="ETL.6280.POLE.NWOD"/>
    <d v="2024-05-10T00:00:00"/>
    <d v="2024-05-10T00:00:00"/>
    <d v="2025-03-28T00:00:00"/>
    <x v="0"/>
    <m/>
    <d v="2025-05-10T00:00:00"/>
    <x v="119"/>
    <s v="630"/>
    <s v="TR2"/>
    <m/>
    <s v="E - Schd Compl Yr 0"/>
    <s v="Closed"/>
    <s v="RELW INSP REMT NOAC ACCM COMP OH   FMOB TR2  PRTO FRAB"/>
    <s v="No Good/Out of Stdrd"/>
    <s v="Structure-Wood"/>
    <s v="Regrade"/>
    <s v="46337206"/>
    <s v="T2 EI CARIBOU #2 18/465 REGRADE"/>
    <s v="ICW"/>
  </r>
  <r>
    <s v="LC"/>
    <s v="128746520"/>
    <s v="022/180"/>
    <s v="T2 EI CRESTA-RIO OSO 22/180 UNBURY"/>
    <s v="TABLEMTN"/>
    <s v="ETL.4590.TOWR"/>
    <d v="2024-05-10T00:00:00"/>
    <d v="2024-05-10T00:00:00"/>
    <d v="2025-02-11T00:00:00"/>
    <x v="0"/>
    <m/>
    <d v="2025-05-10T00:00:00"/>
    <x v="119"/>
    <s v="543"/>
    <s v="TR2"/>
    <m/>
    <s v="E - Schd Compl Yr 0"/>
    <s v="Closed"/>
    <s v="RELW INSP COMP OH   FMOB TR2  PRTO FRAB"/>
    <s v="No Good/Out of Stdrd"/>
    <s v="Foundation/Concrete-Tower"/>
    <s v="Repair"/>
    <s v="46381323"/>
    <s v="T2 EI CRESTA-RIO OSO 22/180 UNBURY"/>
    <s v="ICQ"/>
  </r>
  <r>
    <s v="LC"/>
    <s v="128746564"/>
    <s v="019/012"/>
    <s v="T2 TRINITY-MAPLE CREEK 19/12 COTTER"/>
    <s v="EUREKA"/>
    <s v="ETL.8170.POLE.WOOD"/>
    <d v="2024-05-10T00:00:00"/>
    <d v="2024-05-10T00:00:00"/>
    <d v="2024-05-10T00:00:00"/>
    <x v="1"/>
    <m/>
    <d v="2025-05-10T00:00:00"/>
    <x v="119"/>
    <s v="630"/>
    <s v="TR2"/>
    <m/>
    <s v="E - Schd Compl Yr 0"/>
    <s v="Open"/>
    <s v="RELW INSP OH   FMOB TR2  PRTO FRAB"/>
    <s v="No Good/Out of Stdrd"/>
    <s v="Guy Wire-Wood"/>
    <s v="Repair"/>
    <s v="46345883"/>
    <s v="T2 EI TRINITY-MAPLE CREEK 19/12 COTTER"/>
    <s v="ICW"/>
  </r>
  <r>
    <s v="LC"/>
    <s v="128746565"/>
    <s v="019/012"/>
    <s v="T2 TRINITY-MAPLE CREEK 19/12 RPR JMPW"/>
    <s v="EUREKA"/>
    <s v="ETL.8170.INSL.CERA"/>
    <d v="2024-05-10T00:00:00"/>
    <d v="2024-05-10T00:00:00"/>
    <d v="2024-05-10T00:00:00"/>
    <x v="1"/>
    <m/>
    <d v="2025-05-10T00:00:00"/>
    <x v="119"/>
    <s v="630"/>
    <s v="TR2"/>
    <m/>
    <s v="E - Schd Compl Yr 0"/>
    <s v="Open"/>
    <s v="RELW INSP OH   FMOB TR2  PRTO FRAB NTDE"/>
    <s v="No Good/Out of Stdrd"/>
    <s v="Jumper-Wood"/>
    <s v="Repair"/>
    <s v="46345884"/>
    <s v="T2 EI TRINITY-MAPLE CREEK 19/12 RPR JMPW"/>
    <s v="ICW"/>
  </r>
  <r>
    <s v="LC"/>
    <s v="128746715"/>
    <s v="000/002"/>
    <s v="T2 WV HALSEY-PLACER 000/002 REFRAME"/>
    <s v="SACTO"/>
    <s v="ETL.6990.POLE.NWOD"/>
    <d v="2024-05-10T00:00:00"/>
    <d v="2024-05-10T00:00:00"/>
    <d v="2024-12-13T00:00:00"/>
    <x v="0"/>
    <m/>
    <d v="2025-05-10T00:00:00"/>
    <x v="119"/>
    <s v="637"/>
    <s v="TR2"/>
    <m/>
    <s v="E - Schd Compl Yr 0"/>
    <s v="Closed"/>
    <s v="REGW OTHR COMP OH   FMOB TR2  PRTO FRAB"/>
    <s v="No Good/Out of Stdrd"/>
    <s v="Crossarm-Wood"/>
    <s v="Replace"/>
    <s v="35518045"/>
    <s v="T2 HALSEY-PLACER 000/002 RPL POLE"/>
    <s v="70Y"/>
  </r>
  <r>
    <s v="LC"/>
    <s v="128746810"/>
    <s v="006/027B"/>
    <s v="T2 DI MORRO BY-SLR SS #2 6/27B RPL HRDT"/>
    <s v="PISMOBCH"/>
    <s v="ETL.5310.TOWR"/>
    <d v="2024-05-10T00:00:00"/>
    <d v="2024-05-10T00:00:00"/>
    <d v="2025-05-05T00:00:00"/>
    <x v="0"/>
    <m/>
    <d v="2025-05-10T00:00:00"/>
    <x v="119"/>
    <s v="543"/>
    <s v="TR2"/>
    <m/>
    <s v="E - Schd Compl Yr 0"/>
    <s v="Closed"/>
    <s v="RELW COMP OH   TR2  PRTO AIR  FRAB"/>
    <s v="No Good/Out of Stdrd"/>
    <s v="Hardware-Tower"/>
    <s v="Replace"/>
    <s v="46400014"/>
    <s v="T2 DI MORRO BY-SLR SS #2 6/27B RPL HRDT"/>
    <s v="ICQ"/>
  </r>
  <r>
    <s v="LC"/>
    <s v="128746863"/>
    <s v="022/438"/>
    <s v="T2 EI HAT CRK #1-WSTWD 22/438 RPL POLE"/>
    <s v="TABLEMTN"/>
    <s v="ETL.7030.POLE.WOOD"/>
    <d v="2024-05-10T00:00:00"/>
    <d v="2024-05-10T00:00:00"/>
    <d v="2025-04-30T00:00:00"/>
    <x v="0"/>
    <m/>
    <d v="2025-05-10T00:00:00"/>
    <x v="119"/>
    <s v="372T"/>
    <s v="TR2"/>
    <m/>
    <s v="E - Schd Compl Yr 0"/>
    <s v="Closed"/>
    <s v="RELW INSP COMP OH   FMOB TR2  PRTO FRAB"/>
    <s v="No Good/Out of Stdrd"/>
    <s v="Structure-Wood"/>
    <s v="Replace"/>
    <s v="35574763"/>
    <s v="T2 EI HAT CRK #1-WSTWD 22/438 RPL POLE"/>
    <s v="70Y"/>
  </r>
  <r>
    <s v="LC"/>
    <s v="128746949"/>
    <s v="007/031"/>
    <s v="T2 DI MORRO BAY-MESA 7/31 BNT STEEL"/>
    <s v="PISMOBCH"/>
    <s v="ETL.5290.TOWR"/>
    <d v="2024-05-10T00:00:00"/>
    <d v="2024-05-10T00:00:00"/>
    <d v="2025-04-02T00:00:00"/>
    <x v="0"/>
    <m/>
    <d v="2025-05-10T00:00:00"/>
    <x v="119"/>
    <s v="543"/>
    <s v="TR2"/>
    <m/>
    <s v="E - Schd Compl Yr 0"/>
    <s v="Closed"/>
    <s v="RELW COMP OH   TR2  PRTO AIR  FRAB"/>
    <s v="No Good/Out of Stdrd"/>
    <s v="Structure-Tower"/>
    <s v="Repair"/>
    <s v="46303931"/>
    <s v="T2 DI MORRO BAY-MESA 007/031 BNT STEEL"/>
    <s v="ICQ"/>
  </r>
  <r>
    <s v="LC"/>
    <s v="128746998"/>
    <s v="029/125A"/>
    <s v="T2 DI MORRO BAY-MESA 029/125A INSP STRT"/>
    <s v="PISMOBCH"/>
    <s v="ETL.5290.TOWR"/>
    <d v="2024-05-10T00:00:00"/>
    <d v="2024-05-10T00:00:00"/>
    <d v="2024-10-22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03933"/>
    <s v="T2 DI MORRO BAY-MESA 029/125A INSP STRT"/>
    <s v="ICQ"/>
  </r>
  <r>
    <s v="LC"/>
    <s v="128747007"/>
    <s v="033/149"/>
    <s v="T2 DI MORRO BAY-MESA 33/149 INSP STRT"/>
    <s v="PISMOBCH"/>
    <s v="ETL.5290.TOWR"/>
    <d v="2024-05-10T00:00:00"/>
    <d v="2024-05-10T00:00:00"/>
    <d v="2024-10-03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6"/>
    <s v="T2 DI MORRO BAY-MESA 33/149 INSP STRT"/>
    <s v="ICQ"/>
  </r>
  <r>
    <s v="LC"/>
    <s v="128747112"/>
    <s v=":009/003"/>
    <s v="T2 BLLTA-RVRBNK-MLNS SW ST :9/3 RPR INSW"/>
    <s v="VICTOR"/>
    <s v="ETL.1070.INSL.NCER"/>
    <d v="2024-05-10T00:00:00"/>
    <d v="2024-05-10T00:00:00"/>
    <d v="2025-04-04T00:00:00"/>
    <x v="0"/>
    <m/>
    <d v="2025-05-10T00:00:00"/>
    <x v="119"/>
    <s v="630"/>
    <s v="TR2"/>
    <m/>
    <s v="E - Schd Compl Yr 0"/>
    <s v="Closed"/>
    <s v="RELW COMP OH   FMOB TR2  PRTO PGEQ"/>
    <s v="No Good/Out of Stdrd"/>
    <s v="Insulator-Wood"/>
    <s v="Repair"/>
    <s v="46327506"/>
    <s v="T2 BLLTA-RVRBNK-MLNS SW ST_:9/3 RPR INSW"/>
    <s v="ICW"/>
  </r>
  <r>
    <s v="LC"/>
    <s v="128747246"/>
    <s v="012/162"/>
    <s v="T2 EI DELTA-MTN GATE JCT 12/162 RPR GYWW"/>
    <s v="TABLEMTN"/>
    <s v="ETL.6750.POLE.NWOD"/>
    <d v="2024-05-10T00:00:00"/>
    <d v="2024-05-10T00:00:00"/>
    <d v="2024-06-25T00:00:00"/>
    <x v="0"/>
    <m/>
    <d v="2024-11-10T00:00:00"/>
    <x v="119"/>
    <s v="630"/>
    <s v="TR2"/>
    <m/>
    <s v="E - Schd Compl Yr 0"/>
    <s v="Closed"/>
    <s v="RELW INSP COMP OH   FMOB TR2  PRTO FRAB DURA BRIN"/>
    <s v="No Good/Out of Stdrd"/>
    <s v="Guy Wire-Wood"/>
    <s v="Repair"/>
    <s v="46262786"/>
    <s v="T2 EI DELTA-MTN GATE JCT 12/162 RPR GYWW"/>
    <s v="ICW"/>
  </r>
  <r>
    <s v="LC"/>
    <s v="128747324"/>
    <s v="A000/008"/>
    <s v="T2 KM GREEN TAP A00/008 COMPLETE"/>
    <s v="VICTOR"/>
    <s v="ETL.3505.INSL.NCER"/>
    <d v="2024-05-10T00:00:00"/>
    <d v="2024-05-10T00:00:00"/>
    <d v="2025-05-30T00:00:00"/>
    <x v="1"/>
    <m/>
    <d v="2025-05-10T00:00:00"/>
    <x v="119"/>
    <s v="628"/>
    <s v="TR2"/>
    <m/>
    <s v="E - Schd Compl Yr 0"/>
    <s v="Closed"/>
    <s v="RELW INSP COMP OH   FMOB TR2  PRTO FRAB"/>
    <s v="No Good/Out of Stdrd"/>
    <s v="Insulator-Steel"/>
    <s v="Repair"/>
    <s v="46325933"/>
    <s v="T2 EI KM GREEN TAP A00/008 COTTER"/>
    <s v="ICS"/>
  </r>
  <r>
    <s v="LC"/>
    <s v="128747402"/>
    <s v="037/172"/>
    <s v="T2 EI VACA-LAKEVILLE #1 37/172 RMV VEG"/>
    <s v="LAKEVLLE"/>
    <s v="ETL.5840.TOWR"/>
    <d v="2024-05-10T00:00:00"/>
    <d v="2024-05-10T00:00:00"/>
    <d v="2025-04-19T00:00:00"/>
    <x v="0"/>
    <m/>
    <d v="2025-05-10T00:00:00"/>
    <x v="11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747404"/>
    <s v="037/169"/>
    <s v="T2 EI VACA-LAKEVILLE #1 37/169 RMV VEG"/>
    <s v="LAKEVLLE"/>
    <s v="ETL.5840.TOWR"/>
    <d v="2024-05-10T00:00:00"/>
    <d v="2024-05-10T00:00:00"/>
    <d v="2025-04-19T00:00:00"/>
    <x v="0"/>
    <m/>
    <d v="2025-05-10T00:00:00"/>
    <x v="11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749237"/>
    <s v="024/394"/>
    <s v="T2 EI KESWICK-TRINITY 24/394 RMV VEG"/>
    <s v="TABLEMTN"/>
    <s v="ETL.7270.POLE.NWOD"/>
    <d v="2024-05-11T00:00:00"/>
    <d v="2024-05-10T00:00:00"/>
    <d v="2025-06-24T00:00:00"/>
    <x v="1"/>
    <m/>
    <d v="2025-05-10T00:00:00"/>
    <x v="119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49238"/>
    <s v="024/390"/>
    <s v="T2 EI KESWICK-TRINITY 24/390 RPL STRW"/>
    <s v="TABLEMTN"/>
    <s v="ETL.7270.POLE.WOOD"/>
    <d v="2024-05-11T00:00:00"/>
    <d v="2024-05-10T00:00:00"/>
    <d v="2025-04-04T00:00:00"/>
    <x v="0"/>
    <m/>
    <d v="2025-05-10T00:00:00"/>
    <x v="119"/>
    <s v="372T"/>
    <s v="TR2"/>
    <m/>
    <s v="E - Schd Compl Yr 0"/>
    <s v="Closed"/>
    <s v="RELW INSP COMP OH   FMOB TR2  PRTO FRAB"/>
    <s v="No Good/Out of Stdrd"/>
    <s v="Structure-Wood"/>
    <s v="Replace"/>
    <s v="35573428"/>
    <s v="T2 EI KESWICK-TRINITY 24/390 RPL STRW"/>
    <s v="70Y"/>
  </r>
  <r>
    <s v="LC"/>
    <s v="128749276"/>
    <s v="024/394"/>
    <s v="T2 EI KESWICK-TRINITY 24/394 REGRADE"/>
    <s v="TABLEMTN"/>
    <s v="ETL.7270.POLE.NWOD"/>
    <d v="2024-05-11T00:00:00"/>
    <d v="2024-05-10T00:00:00"/>
    <d v="2025-04-03T00:00:00"/>
    <x v="0"/>
    <m/>
    <d v="2025-05-10T00:00:00"/>
    <x v="119"/>
    <s v="630"/>
    <s v="TR2"/>
    <m/>
    <s v="E - Schd Compl Yr 0"/>
    <s v="Closed"/>
    <s v="RELW INSP COMP OH   FMOB TR2  PRTO FRAB"/>
    <s v="No Good/Out of Stdrd"/>
    <s v="Structure-Wood"/>
    <s v="Regrade"/>
    <s v="46321667"/>
    <s v="T2 EI KESWICK-TRINITY 24/394 REGRADE"/>
    <s v="ICW"/>
  </r>
  <r>
    <s v="LC"/>
    <s v="128749277"/>
    <s v="021/310"/>
    <s v="T2 EI KESWICK-TRINITY 21/310 GO95"/>
    <s v="TABLEMTN"/>
    <s v="ETL.7270.POLE.NWOD"/>
    <d v="2024-05-11T00:00:00"/>
    <d v="2024-05-10T00:00:00"/>
    <d v="2025-03-31T00:00:00"/>
    <x v="0"/>
    <m/>
    <d v="2025-05-10T00:00:00"/>
    <x v="119"/>
    <s v="401T"/>
    <s v="TR2"/>
    <m/>
    <s v="E - Schd Compl Yr 0"/>
    <s v="Closed"/>
    <s v="RELW INSP COMP OH   FMOB TR2  PRTO FRAB NTDE"/>
    <s v="Overloaded"/>
    <s v="GO95 Clear Infract-Wood"/>
    <s v="Replace"/>
    <s v="35616002"/>
    <s v="T2 EI KESWICK-TRINITY 21/310 GO95"/>
    <s v="93G"/>
  </r>
  <r>
    <s v="LC"/>
    <s v="128757235"/>
    <s v="014/062"/>
    <s v="T2 DI MORRO BAY-MESA 014/062 INSP STRT"/>
    <s v="PISMOBCH"/>
    <s v="ETL.5290.TOWR"/>
    <d v="2024-05-13T00:00:00"/>
    <d v="2024-05-10T00:00:00"/>
    <d v="2024-09-25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0"/>
    <s v="T2 DI MORRO BAY-MESA 014/062 INSP STRT"/>
    <s v="ICQ"/>
  </r>
  <r>
    <s v="LC"/>
    <s v="128757238"/>
    <s v="034/150"/>
    <s v="T2 DI MORRO BAY-MESA 034/150 TOUCH"/>
    <s v="PISMOBCH"/>
    <s v="ETL.5290.TOWR"/>
    <d v="2024-05-13T00:00:00"/>
    <d v="2024-05-10T00:00:00"/>
    <d v="2024-05-10T00:00:00"/>
    <x v="1"/>
    <m/>
    <d v="2024-11-10T00:00:00"/>
    <x v="119"/>
    <s v="543"/>
    <s v="TR2"/>
    <m/>
    <s v="E - Schd Compl Yr 0"/>
    <s v="Open"/>
    <s v="RELW OH   TR2  PRTO AIR  FRAB NTDE DURA BRIN"/>
    <s v="No Good/Out of Stdrd"/>
    <s v="Structure-Tower"/>
    <s v="Repair"/>
    <s v="46476155"/>
    <s v="T2 DI MORRO BAY-MESA 034/150 TOUCH"/>
    <s v="ICQ"/>
  </r>
  <r>
    <s v="LC"/>
    <s v="128758504"/>
    <s v="033/146"/>
    <s v="T2 DI MORRO BAY-MESA 033/146 INSP STRT"/>
    <s v="PISMOBCH"/>
    <s v="ETL.5290.TOWR"/>
    <d v="2024-05-13T00:00:00"/>
    <d v="2024-05-10T00:00:00"/>
    <d v="2024-10-03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4"/>
    <s v="T2 DI MORRO BAY-MESA 033/146 INSP STRT"/>
    <s v="ICQ"/>
  </r>
  <r>
    <s v="LC"/>
    <s v="128758506"/>
    <s v="033/145"/>
    <s v="T2 DI MORRO BAY-MESA 033/145 INSP STRT"/>
    <s v="PISMOBCH"/>
    <s v="ETL.5290.TOWR"/>
    <d v="2024-05-13T00:00:00"/>
    <d v="2024-05-10T00:00:00"/>
    <d v="2024-10-03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3"/>
    <s v="T2 DI MORRO BAY-MESA 033/145 INSP STRT"/>
    <s v="ICQ"/>
  </r>
  <r>
    <s v="LC"/>
    <s v="128761289"/>
    <s v="023/105"/>
    <s v="T2  MORRO BAY-MESA 23/105 TOUCH"/>
    <s v="PISMOBCH"/>
    <s v="ETL.5290.TOWR"/>
    <d v="2024-05-13T00:00:00"/>
    <d v="2024-05-10T00:00:00"/>
    <d v="2025-05-19T00:00:00"/>
    <x v="1"/>
    <m/>
    <d v="2024-08-10T00:00:00"/>
    <x v="119"/>
    <s v="543"/>
    <s v="TR2"/>
    <m/>
    <s v="E - Schd Compl Yr 0"/>
    <s v="Closed"/>
    <s v="RELW COMP OH   TR2  PRTO AIR  FRAB DURA BRIN"/>
    <s v="No Good/Out of Stdrd"/>
    <s v="Structure-Tower"/>
    <s v="Repair"/>
    <s v="46476059"/>
    <s v="T2 DI MORRO BAY-MESA 23/105 TOUCH"/>
    <s v="ICQ"/>
  </r>
  <r>
    <s v="LC"/>
    <s v="128761466"/>
    <s v="014/171B"/>
    <s v="T2 DI KSWCK-TRINITY 014/171B RPR GYWW"/>
    <s v="TABLEMTN"/>
    <s v="ETL.7270.POLE.WOOD"/>
    <d v="2024-05-13T00:00:00"/>
    <d v="2024-05-10T00:00:00"/>
    <d v="2024-09-14T00:00:00"/>
    <x v="0"/>
    <m/>
    <d v="2024-11-10T00:00:00"/>
    <x v="119"/>
    <s v="630"/>
    <s v="TR2"/>
    <m/>
    <s v="E - Schd Compl Yr 0"/>
    <s v="Closed"/>
    <s v="RELW COMP OH   TR2  PRTO AIR  FRAB DURA BRIN"/>
    <s v="No Good/Out of Stdrd"/>
    <s v="Guy Wire-Wood"/>
    <s v="Repair"/>
    <s v="46251643"/>
    <s v="T2 DI KSWCK-TRINITY 014/171B RPR GYWW"/>
    <s v="ICW"/>
  </r>
  <r>
    <s v="LC"/>
    <s v="128761981"/>
    <s v="024/106"/>
    <s v="T2 DI MORRO BAY-MESA 24/106 TOUCH"/>
    <s v="PISMOBCH"/>
    <s v="ETL.5290.TOWR"/>
    <d v="2024-05-13T00:00:00"/>
    <d v="2024-05-10T00:00:00"/>
    <d v="2024-05-10T00:00:00"/>
    <x v="1"/>
    <m/>
    <d v="2024-11-10T00:00:00"/>
    <x v="119"/>
    <s v="543"/>
    <s v="TR2"/>
    <m/>
    <s v="E - Schd Compl Yr 0"/>
    <s v="Open"/>
    <s v="RELW OH   TR2  PRTO AIR  FRAB NTDE DURA BRIN"/>
    <s v="No Good/Out of Stdrd"/>
    <s v="Structure-Tower"/>
    <s v="Repair"/>
    <s v="46476150"/>
    <s v="T2 DI MORRO BAY-MESA 24/106 TOUCH"/>
    <s v="ICQ"/>
  </r>
  <r>
    <s v="LC"/>
    <s v="128762142"/>
    <s v="014/064"/>
    <s v="T2 DI MORROW BAY MESA 14/64 INSP STRT"/>
    <s v="PISMOBCH"/>
    <s v="ETL.5290.TOWR"/>
    <d v="2024-05-13T00:00:00"/>
    <d v="2024-05-10T00:00:00"/>
    <d v="2024-10-02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1"/>
    <s v="T2 DI MORROW BAY MESA 14/64 INSP STRT"/>
    <s v="ICQ"/>
  </r>
  <r>
    <s v="LC"/>
    <s v="128762143"/>
    <s v="014/064"/>
    <s v="T2 DI MORROW BAY MESA 14/64 TOUCH"/>
    <s v="PISMOBCH"/>
    <s v="ETL.5290.TOWR"/>
    <d v="2024-05-13T00:00:00"/>
    <d v="2024-05-10T00:00:00"/>
    <d v="2025-06-13T00:00:00"/>
    <x v="1"/>
    <m/>
    <d v="2024-11-10T00:00:00"/>
    <x v="119"/>
    <s v="543"/>
    <s v="TR2"/>
    <m/>
    <s v="E - Schd Compl Yr 0"/>
    <s v="Closed"/>
    <s v="RELW COMP OH   TR2  PRTO AIR  FRAB NTDE DURA BRIN"/>
    <s v="No Good/Out of Stdrd"/>
    <s v="Structure-Tower"/>
    <s v="Repair"/>
    <s v="46476159"/>
    <s v="T2 DI MORROW BAY MESA 14/64 TOUCH"/>
    <s v="ICQ"/>
  </r>
  <r>
    <s v="LC"/>
    <s v="128762146"/>
    <s v="033/147"/>
    <s v="T2 DI MORROW BAY MESA 33/147 INSP STRT"/>
    <s v="PISMOBCH"/>
    <s v="ETL.5290.TOWR"/>
    <d v="2024-05-13T00:00:00"/>
    <d v="2024-05-10T00:00:00"/>
    <d v="2024-10-03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5"/>
    <s v="T2 DI MORROW BAY MESA 33/147 INSP STRT"/>
    <s v="ICQ"/>
  </r>
  <r>
    <s v="LC"/>
    <s v="128762148"/>
    <s v="014/063"/>
    <s v="T2 MORROW BAY MESA 14/63 MASTIC"/>
    <s v="PISMOBCH"/>
    <s v="ETL.5290.TOWR"/>
    <d v="2024-05-13T00:00:00"/>
    <d v="2024-05-10T00:00:00"/>
    <d v="2025-05-19T00:00:00"/>
    <x v="1"/>
    <m/>
    <d v="2025-05-10T00:00:00"/>
    <x v="119"/>
    <s v="543"/>
    <s v="TR2"/>
    <m/>
    <s v="E - Schd Compl Yr 0"/>
    <s v="Closed"/>
    <s v="RELW COMP OH   TR2  PRTO AIR  FRAB BRIN"/>
    <s v="No Good/Out of Stdrd"/>
    <s v="Foundation/Concrete-Tower"/>
    <s v="Repair"/>
    <s v="46523222"/>
    <s v="T2 DI MORROW BAY MESA 14/63 MASTIC"/>
    <s v="ICQ"/>
  </r>
  <r>
    <s v="LC"/>
    <s v="128762833"/>
    <s v="034/151"/>
    <s v="T2 DI MORRO BAY-MESA-34/151 INSP STRT"/>
    <s v="PISMOBCH"/>
    <s v="ETL.5290.TOWR"/>
    <d v="2024-05-13T00:00:00"/>
    <d v="2024-05-10T00:00:00"/>
    <d v="2024-10-10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7"/>
    <s v="T2 DI MORRO BAY-MESA-34/151 INSP STRT"/>
    <s v="ICQ"/>
  </r>
  <r>
    <s v="LC"/>
    <s v="128762855"/>
    <s v="011/050"/>
    <s v="T2 DI MORRO BAY-MESA 11/50 TOUCH"/>
    <s v="PISMOBCH"/>
    <s v="ETL.5290.TOWR"/>
    <d v="2024-05-13T00:00:00"/>
    <d v="2024-05-10T00:00:00"/>
    <d v="2025-06-13T00:00:00"/>
    <x v="1"/>
    <m/>
    <d v="2024-11-10T00:00:00"/>
    <x v="119"/>
    <s v="543"/>
    <s v="TR2"/>
    <m/>
    <s v="E - Schd Compl Yr 0"/>
    <s v="Closed"/>
    <s v="RELW FIRE COMP OH   TR2  PRTO AIR  FRAB NTDE DURA BRIN"/>
    <s v="No Good/Out of Stdrd"/>
    <s v="Structure-Tower"/>
    <s v="Repair"/>
    <s v="46477347"/>
    <s v="T2 DI MORRO BAY-MESA 11/50 TOUCH"/>
    <s v="ICQ"/>
  </r>
  <r>
    <s v="LC"/>
    <s v="128763681"/>
    <s v="023/103"/>
    <s v="T2 DI MORRO BAY-MESA 23/103 INSP STRT"/>
    <s v="PISMOBCH"/>
    <s v="ETL.5290.TOWR"/>
    <d v="2024-05-13T00:00:00"/>
    <d v="2024-05-10T00:00:00"/>
    <d v="2024-09-26T00:00:00"/>
    <x v="0"/>
    <m/>
    <d v="2025-05-10T00:00:00"/>
    <x v="119"/>
    <s v="543"/>
    <s v="TR2"/>
    <m/>
    <s v="E - Schd Compl Yr 0"/>
    <s v="Closed"/>
    <s v="RELW FIRE COMP OH   TR2  PRTO AIR  FRAB"/>
    <s v="Overgrown"/>
    <s v="Structure-Tower"/>
    <s v="Inspect"/>
    <s v="46327162"/>
    <s v="T2 DI MORRO BAY-MESA 23/103 INSP STRT"/>
    <s v="ICQ"/>
  </r>
  <r>
    <s v="LC"/>
    <s v="128764141"/>
    <s v="034/153"/>
    <s v="T2 DI MORRO BAY-MESA 34/153 INSP STRT"/>
    <s v="PISMOBCH"/>
    <s v="ETL.5290.TOWR"/>
    <d v="2024-05-13T00:00:00"/>
    <d v="2024-05-10T00:00:00"/>
    <d v="2024-10-10T00:00:00"/>
    <x v="0"/>
    <m/>
    <d v="2025-05-10T00:00:00"/>
    <x v="119"/>
    <s v="543"/>
    <s v="TR2"/>
    <m/>
    <s v="E - Schd Compl Yr 0"/>
    <s v="Closed"/>
    <s v="RELW COMP OH   TR2  PRTO AIR  FRAB"/>
    <s v="Overgrown"/>
    <s v="Structure-Tower"/>
    <s v="Inspect"/>
    <s v="46327168"/>
    <s v="T2 DI MORRO BAY-MESA 34/153 INSP STRT"/>
    <s v="ICQ"/>
  </r>
  <r>
    <s v="LC"/>
    <s v="128765639"/>
    <s v="015/181"/>
    <s v="T2 DI KESWICK TRINITH 15/181 RPR JUMW"/>
    <s v="TABLEMTN"/>
    <s v="ETL.7270.INSL.NCER"/>
    <d v="2024-05-13T00:00:00"/>
    <d v="2024-05-10T00:00:00"/>
    <d v="2024-09-14T00:00:00"/>
    <x v="0"/>
    <m/>
    <d v="2024-08-10T00:00:00"/>
    <x v="119"/>
    <s v="630"/>
    <s v="TR2"/>
    <m/>
    <s v="E - Schd Compl Yr 0"/>
    <s v="Closed"/>
    <s v="RELW COMP OH   TR2  PRTO AIR  DURA BRIN"/>
    <s v="No Good/Out of Stdrd"/>
    <s v="Jumper-Wood"/>
    <s v="Repair"/>
    <s v="46251647"/>
    <s v="T2 DI KESWICK TRINITH 15/181 RPR JUMW"/>
    <s v="ICW"/>
  </r>
  <r>
    <s v="LC"/>
    <s v="128767791"/>
    <s v="015/181"/>
    <s v="T2 DI KESWICK TRINITH 15/181 RMV VEGN"/>
    <s v="TABLEMTN"/>
    <s v="ETL.7270.POLE.NWOD"/>
    <d v="2024-05-13T00:00:00"/>
    <d v="2024-05-10T00:00:00"/>
    <d v="2025-02-06T00:00:00"/>
    <x v="0"/>
    <m/>
    <d v="2025-05-10T00:00:00"/>
    <x v="11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767793"/>
    <s v="015/181"/>
    <s v="T2 DI KESWICK TRINITH 15/181 INSPECT"/>
    <s v="TABLEMTN"/>
    <s v="ETL.7270.POLE.NWOD"/>
    <d v="2024-05-13T00:00:00"/>
    <d v="2024-05-10T00:00:00"/>
    <d v="2024-09-14T00:00:00"/>
    <x v="0"/>
    <m/>
    <d v="2025-05-10T00:00:00"/>
    <x v="119"/>
    <s v="630"/>
    <s v="TR2"/>
    <m/>
    <s v="E - Schd Compl Yr 0"/>
    <s v="Closed"/>
    <s v="RELW COMP OH   TR2  PRTO AIR  FRAB"/>
    <s v="Overgrown"/>
    <s v="Structure-Wood"/>
    <s v="Inspect"/>
    <s v="46311251"/>
    <s v="T2 DI KESWICK TRINITH 15/181 INSPECT"/>
    <s v="ICW"/>
  </r>
  <r>
    <s v="LC"/>
    <s v="128768380"/>
    <s v="014/173A"/>
    <s v="T2 DI KESWICK TRINITY 14/173A RPR JUMW"/>
    <s v="TABLEMTN"/>
    <s v="ETL.7270.INSL.NCER"/>
    <d v="2024-05-13T00:00:00"/>
    <d v="2024-05-10T00:00:00"/>
    <d v="2024-09-14T00:00:00"/>
    <x v="0"/>
    <m/>
    <d v="2025-05-10T00:00:00"/>
    <x v="119"/>
    <s v="630"/>
    <s v="TR2"/>
    <m/>
    <s v="E - Schd Compl Yr 0"/>
    <s v="Closed"/>
    <s v="RELW COMP OH   TR2  PRTO AIR"/>
    <s v="No Good/Out of Stdrd"/>
    <s v="Jumper-Wood"/>
    <s v="Repair"/>
    <s v="46311255"/>
    <s v="T2 DI KESWICK TRINITY 14/173A RPR JUMW"/>
    <s v="ICW"/>
  </r>
  <r>
    <s v="LC"/>
    <s v="128768381"/>
    <s v="014/173A"/>
    <s v="T2 DI KESWICK TRINITY 14/173A RMV VEGN"/>
    <s v="TABLEMTN"/>
    <s v="ETL.7270.POLE.WOOD"/>
    <d v="2024-05-13T00:00:00"/>
    <d v="2024-05-10T00:00:00"/>
    <d v="2025-02-06T00:00:00"/>
    <x v="0"/>
    <m/>
    <d v="2025-05-10T00:00:00"/>
    <x v="119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768382"/>
    <s v="014/173A"/>
    <s v="T2 DI KESWICK TRINITY 14/173A INSPECT"/>
    <s v="TABLEMTN"/>
    <s v="ETL.7270.POLE.WOOD"/>
    <d v="2024-05-13T00:00:00"/>
    <d v="2024-05-10T00:00:00"/>
    <d v="2024-09-14T00:00:00"/>
    <x v="0"/>
    <m/>
    <d v="2025-05-10T00:00:00"/>
    <x v="119"/>
    <s v="630"/>
    <s v="TR2"/>
    <m/>
    <s v="E - Schd Compl Yr 0"/>
    <s v="Closed"/>
    <s v="RELW COMP OH   TR2  PRTO AIR  FRAB"/>
    <s v="Overgrown"/>
    <s v="Structure-Wood"/>
    <s v="Inspect"/>
    <s v="46311254"/>
    <s v="T2 DI KESWICK TRINITY 14/173A INSPECT"/>
    <s v="ICW"/>
  </r>
  <r>
    <s v="LC"/>
    <s v="128768385"/>
    <s v="014/173C"/>
    <s v="T2 DI KESWICK TRINITY 14/173C RPR JUMW"/>
    <s v="TABLEMTN"/>
    <s v="ETL.7270.INSL.NCER"/>
    <d v="2024-05-13T00:00:00"/>
    <d v="2024-05-10T00:00:00"/>
    <d v="2024-09-13T00:00:00"/>
    <x v="0"/>
    <m/>
    <d v="2024-08-10T00:00:00"/>
    <x v="119"/>
    <s v="630"/>
    <s v="TR2"/>
    <m/>
    <s v="E - Schd Compl Yr 0"/>
    <s v="Closed"/>
    <s v="RELW COMP OH   TR2  PRTO AIR  DURA BRIN"/>
    <s v="No Good/Out of Stdrd"/>
    <s v="Jumper-Wood"/>
    <s v="Repair"/>
    <s v="46251645"/>
    <s v="T2 DI KESWICK TRINITY 14/173C RPR JUMW"/>
    <s v="ICW"/>
  </r>
  <r>
    <s v="LC"/>
    <s v="128768400"/>
    <s v="015/182"/>
    <s v="T2 DI KESWICK-TRIN 15/182 RPR JUMW"/>
    <s v="TABLEMTN"/>
    <s v="ETL.7270.INSL.CERA"/>
    <d v="2024-05-13T00:00:00"/>
    <d v="2024-05-10T00:00:00"/>
    <d v="2024-09-13T00:00:00"/>
    <x v="0"/>
    <m/>
    <d v="2024-08-10T00:00:00"/>
    <x v="119"/>
    <s v="630"/>
    <s v="TR2"/>
    <m/>
    <s v="E - Schd Compl Yr 0"/>
    <s v="Closed"/>
    <s v="RELW FIRE COMP OH   TR2  PRTO AIR  DURA BRIN"/>
    <s v="No Good/Out of Stdrd"/>
    <s v="Jumper-Wood"/>
    <s v="Repair"/>
    <s v="46251648"/>
    <s v="T2 DI KESWICK-TRIN 15/182 RPR JUMW"/>
    <s v="ICW"/>
  </r>
  <r>
    <s v="LC"/>
    <s v="128768402"/>
    <s v="015/182"/>
    <s v="T2 DI KESWICK-TRIN 15/182L  RMV VEG"/>
    <s v="TABLEMTN"/>
    <s v="ETL.7270.POLE.STPS"/>
    <d v="2024-05-13T00:00:00"/>
    <d v="2024-05-10T00:00:00"/>
    <d v="2025-02-06T00:00:00"/>
    <x v="0"/>
    <m/>
    <d v="2025-05-10T00:00:00"/>
    <x v="119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8768406"/>
    <s v="015/182"/>
    <s v="T2 DI KESWICK-TRIN 15/182L INSP STRW"/>
    <s v="TABLEMTN"/>
    <s v="ETL.7270.POLE.STPS"/>
    <d v="2024-05-13T00:00:00"/>
    <d v="2024-05-10T00:00:00"/>
    <d v="2024-09-13T00:00:00"/>
    <x v="0"/>
    <m/>
    <d v="2024-11-10T00:00:00"/>
    <x v="119"/>
    <s v="630"/>
    <s v="TR2"/>
    <m/>
    <s v="E - Schd Compl Yr 0"/>
    <s v="Closed"/>
    <s v="RELW FIRE COMP OH   TR2  PRTO AIR  FRAB DURA BRIN"/>
    <s v="Overgrown"/>
    <s v="Structure-Wood"/>
    <s v="Inspect"/>
    <s v="46250709"/>
    <s v="T2 DI KESWICK-TRIN 15/182L INSP STRW"/>
    <s v="ICW"/>
  </r>
  <r>
    <s v="LC"/>
    <s v="128768408"/>
    <s v="015/182"/>
    <s v="T2 DI KESWICK-TRIN 15/182C INSP STRW"/>
    <s v="TABLEMTN"/>
    <s v="ETL.7270.POLE.STPS"/>
    <d v="2024-05-13T00:00:00"/>
    <d v="2024-05-10T00:00:00"/>
    <d v="2024-09-13T00:00:00"/>
    <x v="0"/>
    <m/>
    <d v="2024-11-10T00:00:00"/>
    <x v="119"/>
    <s v="630"/>
    <s v="TR2"/>
    <m/>
    <s v="E - Schd Compl Yr 0"/>
    <s v="Closed"/>
    <s v="RELW FIRE COMP OH   TR2  PRTO AIR  FRAB DURA BRIN"/>
    <s v="Overgrown"/>
    <s v="Structure-Wood"/>
    <s v="Inspect"/>
    <s v="46250710"/>
    <s v="T2 DI KESWICK-TRIN 15/182C INSP STRW"/>
    <s v="ICW"/>
  </r>
  <r>
    <s v="LC"/>
    <s v="128768413"/>
    <s v="027/458"/>
    <s v="T2 DI KESWICK-TRINITY-27/458 RPR JUMW"/>
    <s v="TABLEMTN"/>
    <s v="ETL.7270.INSL.NCER"/>
    <d v="2024-05-13T00:00:00"/>
    <d v="2024-05-10T00:00:00"/>
    <d v="2024-09-14T00:00:00"/>
    <x v="0"/>
    <m/>
    <d v="2024-08-10T00:00:00"/>
    <x v="119"/>
    <s v="630"/>
    <s v="TR2"/>
    <m/>
    <s v="E - Schd Compl Yr 0"/>
    <s v="Closed"/>
    <s v="RELW COMP OH   TR2  PRTO AIR  DURA BRIN"/>
    <s v="No Good/Out of Stdrd"/>
    <s v="Jumper-Wood"/>
    <s v="Repair"/>
    <s v="46251649"/>
    <s v="T2 DI KESWICK-TRINITY-27/458 RPR JUMW"/>
    <s v="ICW"/>
  </r>
  <r>
    <s v="LC"/>
    <s v="128768414"/>
    <s v="027/458"/>
    <s v="T2 DI KESWICK-TRINITY-27/458 RPR GYWW"/>
    <s v="TABLEMTN"/>
    <s v="ETL.7270.POLE.WOOD"/>
    <d v="2024-05-13T00:00:00"/>
    <d v="2024-05-10T00:00:00"/>
    <d v="2024-09-14T00:00:00"/>
    <x v="0"/>
    <m/>
    <d v="2025-05-10T00:00:00"/>
    <x v="119"/>
    <s v="630"/>
    <s v="TR2"/>
    <m/>
    <s v="E - Schd Compl Yr 0"/>
    <s v="Closed"/>
    <s v="RELW COMP OH   TR2  PRTO AIR  FRAB"/>
    <s v="No Good/Out of Stdrd"/>
    <s v="Guy Wire-Wood"/>
    <s v="Repair"/>
    <s v="46311249"/>
    <s v="T2 DI KESWICK-TRINITY-27/458 RPR GYWW"/>
    <s v="ICW"/>
  </r>
  <r>
    <s v="LC"/>
    <s v="128768472"/>
    <s v="013/167"/>
    <s v="T2 DI KESWICK TRINITY 13/167 RPR JUMW"/>
    <s v="TABLEMTN"/>
    <s v="ETL.7270.INSL.NCER"/>
    <d v="2024-05-13T00:00:00"/>
    <d v="2024-05-10T00:00:00"/>
    <d v="2025-03-31T00:00:00"/>
    <x v="0"/>
    <m/>
    <d v="2025-05-10T00:00:00"/>
    <x v="119"/>
    <s v="630"/>
    <s v="TR2"/>
    <m/>
    <s v="E - Schd Compl Yr 0"/>
    <s v="Closed"/>
    <s v="RELW COMP OH   TR2  PRTO AIR"/>
    <s v="No Good/Out of Stdrd"/>
    <s v="Jumper-Wood"/>
    <s v="Repair"/>
    <s v="46311258"/>
    <s v="T2 DI KESWICK TRINITY 13/167 RPR JUMW"/>
    <s v="ICW"/>
  </r>
  <r>
    <s v="LC"/>
    <s v="128768473"/>
    <s v="013/167"/>
    <s v="T2 DI KESWICK TRINITY 13/167R RPR GYWW"/>
    <s v="TABLEMTN"/>
    <s v="ETL.7270.POLE.WDPS"/>
    <d v="2024-05-13T00:00:00"/>
    <d v="2024-05-10T00:00:00"/>
    <d v="2025-03-31T00:00:00"/>
    <x v="0"/>
    <m/>
    <d v="2025-05-10T00:00:00"/>
    <x v="119"/>
    <s v="630"/>
    <s v="TR2"/>
    <m/>
    <s v="E - Schd Compl Yr 0"/>
    <s v="Closed"/>
    <s v="RELW COMP OH   TR2  PRTO AIR  FRAB"/>
    <s v="No Good/Out of Stdrd"/>
    <s v="Guy Wire-Wood"/>
    <s v="Repair"/>
    <s v="46311257"/>
    <s v="T2 DI KESWICK TRINITY 13/167R RPR GYWW"/>
    <s v="ICW"/>
  </r>
  <r>
    <s v="LC"/>
    <s v="128768479"/>
    <s v="014/173B"/>
    <s v="T2 DI KESWICK TRINITY 14/173B RPR GYWW"/>
    <s v="TABLEMTN"/>
    <s v="ETL.7270.POLE.WOOD"/>
    <d v="2024-05-13T00:00:00"/>
    <d v="2024-05-10T00:00:00"/>
    <d v="2024-09-14T00:00:00"/>
    <x v="0"/>
    <m/>
    <d v="2025-05-10T00:00:00"/>
    <x v="119"/>
    <s v="630"/>
    <s v="TR2"/>
    <m/>
    <s v="E - Schd Compl Yr 0"/>
    <s v="Closed"/>
    <s v="RELW COMP OH   TR2  PRTO AIR  FRAB"/>
    <s v="No Good/Out of Stdrd"/>
    <s v="Guy Wire-Wood"/>
    <s v="Repair"/>
    <s v="46311253"/>
    <s v="T2 DI KESWICK TRINITY 14/173B RPR GYWW"/>
    <s v="ICW"/>
  </r>
  <r>
    <s v="LC"/>
    <s v="128768579"/>
    <s v="014/171C"/>
    <s v="T2 DI KSWCK-TRINITY 014/171C COTTER"/>
    <s v="TABLEMTN"/>
    <s v="ETL.7270.INSL.CERA"/>
    <d v="2024-05-13T00:00:00"/>
    <d v="2024-05-10T00:00:00"/>
    <d v="2024-09-14T00:00:00"/>
    <x v="0"/>
    <m/>
    <d v="2024-08-10T00:00:00"/>
    <x v="119"/>
    <s v="630"/>
    <s v="TR2"/>
    <m/>
    <s v="E - Schd Compl Yr 0"/>
    <s v="Closed"/>
    <s v="RELW COMP OH   TR2  PRTO AIR  DURA BRIN"/>
    <s v="No Good/Out of Stdrd"/>
    <s v="Insulator-Wood"/>
    <s v="Repair"/>
    <s v="46251644"/>
    <s v="T2 DI KSWCK-TRINITY 014/171A COTTER"/>
    <s v="ICW"/>
  </r>
  <r>
    <s v="LC"/>
    <s v="128768585"/>
    <s v="015/066"/>
    <s v="T2 DI MORRO BAY-MESA 15/66 TOUCH"/>
    <s v="PISMOBCH"/>
    <s v="ETL.5290.TOWR"/>
    <d v="2024-05-13T00:00:00"/>
    <d v="2024-05-10T00:00:00"/>
    <d v="2024-05-10T00:00:00"/>
    <x v="1"/>
    <m/>
    <d v="2024-11-10T00:00:00"/>
    <x v="119"/>
    <s v="543"/>
    <s v="TR2"/>
    <m/>
    <s v="E - Schd Compl Yr 0"/>
    <s v="Open"/>
    <s v="RELW OH   TR2  PRTO AIR  FRAB NTDE DURA BRIN"/>
    <s v="No Good/Out of Stdrd"/>
    <s v="Structure-Tower"/>
    <s v="Repair"/>
    <s v="46478222"/>
    <s v="T2 DI MORRO BAY-MESA 15/66 TOUCH"/>
    <s v="ICQ"/>
  </r>
  <r>
    <s v="LC"/>
    <s v="128768586"/>
    <s v="005/023A"/>
    <s v="T2 DI MORRO BAY-MESA 005/023A RPR OPGW"/>
    <s v="PISMOBCH"/>
    <s v="ETL.5290.TOWR"/>
    <d v="2024-05-13T00:00:00"/>
    <d v="2024-05-10T00:00:00"/>
    <d v="2024-09-25T00:00:00"/>
    <x v="0"/>
    <m/>
    <d v="2024-08-10T00:00:00"/>
    <x v="119"/>
    <s v="628"/>
    <s v="TR2"/>
    <m/>
    <s v="E - Schd Compl Yr 0"/>
    <s v="Closed"/>
    <s v="RELW COMP OH   TR2  PRTO AIR  FRAB DURA BRIN"/>
    <s v="No Good/Out of Stdrd"/>
    <s v="OPGW - Steel"/>
    <s v="Repair"/>
    <s v="46257569"/>
    <s v="T2 DI MORRO BAY-MESA 005/023A RPR OPGW"/>
    <s v="ICS"/>
  </r>
  <r>
    <s v="LC"/>
    <s v="128781814"/>
    <s v="016/072"/>
    <s v="T2 LOS ESTROS-MTCALF 16/72 HANGER"/>
    <s v="METCALF"/>
    <s v="ETL.5353.INSL"/>
    <d v="2024-05-16T00:00:00"/>
    <d v="2024-05-10T00:00:00"/>
    <d v="2025-03-31T00:00:00"/>
    <x v="0"/>
    <m/>
    <d v="2025-05-10T00:00:00"/>
    <x v="119"/>
    <s v="543"/>
    <s v="TR2"/>
    <m/>
    <s v="E - Schd Compl Yr 0"/>
    <s v="Closed"/>
    <s v="RELW OTHR COMP OH   TR2  PRTO"/>
    <s v="No Good/Out of Stdrd"/>
    <s v="Hanger Plate - Tower"/>
    <s v="Replace"/>
    <s v="46298816"/>
    <s v="T2 LOS ESTROS-MTCALF 16/72 HANGER"/>
    <s v="ICQ"/>
  </r>
  <r>
    <s v="LC"/>
    <s v="128819311"/>
    <s v="017/151A"/>
    <s v="T2 DI CRG VW-CASCDE 17/151A INSP ANCHW"/>
    <s v="TABLEMTN"/>
    <s v="ETL.1350.POLE.NWOD"/>
    <d v="2024-05-20T00:00:00"/>
    <d v="2024-05-10T00:00:00"/>
    <d v="2024-09-06T00:00:00"/>
    <x v="0"/>
    <m/>
    <d v="2025-05-10T00:00:00"/>
    <x v="119"/>
    <s v="630"/>
    <s v="TR2"/>
    <m/>
    <s v="E - Schd Compl Yr 0"/>
    <s v="Closed"/>
    <s v="RELW COMP OH   TR2  PRTO AIR  FRAB"/>
    <s v="Overgrown"/>
    <s v="Structure-Wood"/>
    <s v="Inspect"/>
    <s v="46306296"/>
    <s v="T2 DI CRG VW-CASCDE 17/151A INSP ANCHW"/>
    <s v="ICW"/>
  </r>
  <r>
    <s v="LC"/>
    <s v="128819313"/>
    <s v="017/151A"/>
    <s v="T2 DI CRG VIEW-CASCADE 17/151A RPR GYWW"/>
    <s v="TABLEMTN"/>
    <s v="ETL.1350.POLE.NWOD"/>
    <d v="2024-05-20T00:00:00"/>
    <d v="2024-05-10T00:00:00"/>
    <d v="2024-09-06T00:00:00"/>
    <x v="0"/>
    <m/>
    <d v="2025-05-10T00:00:00"/>
    <x v="119"/>
    <s v="630"/>
    <s v="TR2"/>
    <m/>
    <s v="E - Schd Compl Yr 0"/>
    <s v="Closed"/>
    <s v="RELW COMP OH   TR2  PRTO AIR  FRAB"/>
    <s v="No Good/Out of Stdrd"/>
    <s v="Guy Wire-Wood"/>
    <s v="Repair"/>
    <s v="46253236"/>
    <s v="T2 DI CRG VIEW-CASCADE 17/151A RPR GYWW"/>
    <s v="ICW"/>
  </r>
  <r>
    <s v="LC"/>
    <s v="128836720"/>
    <s v="014/064"/>
    <s v="T2 DI DIABLO-MESA 14/64 RPL INSS"/>
    <s v="PISMOBCH"/>
    <s v="ETL.4620.INSL.CERA"/>
    <d v="2024-05-21T00:00:00"/>
    <d v="2024-05-10T00:00:00"/>
    <d v="2025-03-25T00:00:00"/>
    <x v="0"/>
    <m/>
    <d v="2025-05-10T00:00:00"/>
    <x v="119"/>
    <s v="532"/>
    <s v="TR2"/>
    <m/>
    <s v="E - Schd Compl Yr 0"/>
    <s v="Closed"/>
    <s v="POHW OTHR COMP OH   TR2  PRTO AIR"/>
    <s v="No Good/Out of Stdrd"/>
    <s v="Insulator-Steel"/>
    <s v="Replace"/>
    <s v="35585666"/>
    <s v="T2 EI DIABLO-MESA RPL INSS 7 LSTS"/>
    <s v="93K"/>
  </r>
  <r>
    <s v="LC"/>
    <s v="128901774"/>
    <s v="014/172"/>
    <s v="T2 DI KESWICK-TRINITY 14/172 GO95 USAGE"/>
    <s v="TABLEMTN"/>
    <s v="ETL.7270.POLE.WOOD"/>
    <d v="2024-05-28T00:00:00"/>
    <d v="2024-05-10T00:00:00"/>
    <d v="2025-04-14T00:00:00"/>
    <x v="0"/>
    <m/>
    <d v="2025-05-10T00:00:00"/>
    <x v="119"/>
    <s v="401T"/>
    <s v="TR2"/>
    <m/>
    <s v="E - Schd Compl Yr 0"/>
    <s v="Closed"/>
    <s v="RELW COMP OH   TR2  PRTO AIR  FRAB"/>
    <s v="Overloaded"/>
    <s v="GO95 Clear Infract-Wood"/>
    <s v="Replace"/>
    <s v="35573304"/>
    <s v="T2 DI KESWICK-TRINITY 14/172 GO95"/>
    <s v="93G"/>
  </r>
  <r>
    <s v="LC"/>
    <s v="128902088"/>
    <s v="063/317"/>
    <s v="T2 DI MALIN-RND MTN #2 63/317 RPR OPGW"/>
    <s v="TABLEMTN"/>
    <s v="ETL.6020.TOWR"/>
    <d v="2024-05-28T00:00:00"/>
    <d v="2024-05-10T00:00:00"/>
    <d v="2024-08-29T00:00:00"/>
    <x v="0"/>
    <m/>
    <d v="2024-08-10T00:00:00"/>
    <x v="119"/>
    <s v="628"/>
    <s v="TR2"/>
    <m/>
    <s v="E - Schd Compl Yr 0"/>
    <s v="Closed"/>
    <s v="RELW FIRE COMP OH   TR2  PRTO AIR  FRAB DURA BRIN"/>
    <s v="No Good/Out of Stdrd"/>
    <s v="OPGW - Steel"/>
    <s v="Repair"/>
    <s v="46256528"/>
    <s v="T2 DI MALIN-RND MTN #2 63/317 RPR OPGW"/>
    <s v="ICS"/>
  </r>
  <r>
    <s v="LC"/>
    <s v="128902104"/>
    <s v="035/236"/>
    <s v="T2 DI TRINITY-COTTONWOOD 35/236 RPR JUMW"/>
    <s v="TABLEMTN"/>
    <s v="ETL.4040.INSL.CERA"/>
    <d v="2024-05-28T00:00:00"/>
    <d v="2024-05-10T00:00:00"/>
    <d v="2024-08-18T00:00:00"/>
    <x v="0"/>
    <m/>
    <d v="2025-05-10T00:00:00"/>
    <x v="119"/>
    <s v="630"/>
    <s v="TR2"/>
    <m/>
    <s v="E - Schd Compl Yr 0"/>
    <s v="Closed"/>
    <s v="RELW COMP OH   TR2  PRTO AIR"/>
    <s v="No Good/Out of Stdrd"/>
    <s v="Jumper-Wood"/>
    <s v="Repair"/>
    <s v="46262801"/>
    <s v="T2 DI TRINITY-COTTONWOOD 35/236 RPR JUMW"/>
    <s v="ICW"/>
  </r>
  <r>
    <s v="LC"/>
    <s v="128902499"/>
    <s v="000/018"/>
    <s v="T2 DI CLGT-CHALLENGE 000/018 RPL STRW"/>
    <s v="SACTO"/>
    <s v="ETL.6480.POLE.WOOD"/>
    <d v="2024-05-28T00:00:00"/>
    <d v="2024-05-10T00:00:00"/>
    <d v="2025-04-06T00:00:00"/>
    <x v="0"/>
    <m/>
    <d v="2024-11-10T00:00:00"/>
    <x v="119"/>
    <s v="372T"/>
    <s v="TR2"/>
    <m/>
    <s v="E - Schd Compl Yr 0"/>
    <s v="Closed"/>
    <s v="RELW COMP OH   TR2  PRTO AIR  FRAB DURA BRIN"/>
    <s v="No Good/Out of Stdrd"/>
    <s v="Structure-Wood"/>
    <s v="Replace"/>
    <s v="35572545"/>
    <s v="T2 DI CLGT-CHALLENGE 000/018 RPL STRW"/>
    <s v="70Y"/>
  </r>
  <r>
    <s v="LC"/>
    <s v="128957319"/>
    <s v="065/001"/>
    <s v="T2 DI HMBLDT TRNTY65/001L RMV VEG"/>
    <s v="EUREKA"/>
    <s v="ETL.1820.POLE.STPS"/>
    <d v="2024-05-31T00:00:00"/>
    <d v="2024-05-10T00:00:00"/>
    <d v="2024-11-07T00:00:00"/>
    <x v="0"/>
    <m/>
    <d v="2025-05-10T00:00:00"/>
    <x v="11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957963"/>
    <s v="065/001"/>
    <s v="T2 DI HMBLDT TRNTY65/001 INSP STRW"/>
    <s v="EUREKA"/>
    <s v="ETL.1820.POLE.STPS"/>
    <d v="2024-05-31T00:00:00"/>
    <d v="2024-05-10T00:00:00"/>
    <d v="2024-09-11T00:00:00"/>
    <x v="0"/>
    <m/>
    <d v="2024-11-10T00:00:00"/>
    <x v="119"/>
    <s v="630"/>
    <s v="TR2"/>
    <m/>
    <s v="E - Schd Compl Yr 0"/>
    <s v="Closed"/>
    <s v="RELW FIRE COMP OH   TR2  PRTO AIR  FRAB DURA BRIN"/>
    <s v="Overgrown"/>
    <s v="Structure-Wood"/>
    <s v="Inspect"/>
    <s v="46255663"/>
    <s v="T2 DI HMBLDT TRNTY65/001 INSP STRW"/>
    <s v="ICW"/>
  </r>
  <r>
    <s v="LC"/>
    <s v="128957964"/>
    <s v="065/001"/>
    <s v="T2 DI HMBLDT TRNTY65/001L INSP STRW"/>
    <s v="EUREKA"/>
    <s v="ETL.1820.POLE.STPS"/>
    <d v="2024-05-31T00:00:00"/>
    <d v="2024-05-10T00:00:00"/>
    <d v="2024-09-11T00:00:00"/>
    <x v="0"/>
    <m/>
    <d v="2024-11-10T00:00:00"/>
    <x v="119"/>
    <s v="630"/>
    <s v="TR2"/>
    <m/>
    <s v="E - Schd Compl Yr 0"/>
    <s v="Closed"/>
    <s v="RELW FIRE COMP OH   TR2  PRTO AIR  FRAB DURA BRIN"/>
    <s v="Overgrown"/>
    <s v="Structure-Wood"/>
    <s v="Inspect"/>
    <s v="46268301"/>
    <s v="T2 DI HMBLDT TRNTY65/001L INSP STRW"/>
    <s v="ICW"/>
  </r>
  <r>
    <s v="LC"/>
    <s v="128957966"/>
    <s v="065/001"/>
    <s v="T2 DI HMBLDT TRNTY65/001 RPR JUMW"/>
    <s v="EUREKA"/>
    <s v="ETL.1820.INSL.NCER"/>
    <d v="2024-05-31T00:00:00"/>
    <d v="2024-05-10T00:00:00"/>
    <d v="2025-04-18T00:00:00"/>
    <x v="0"/>
    <m/>
    <d v="2025-05-10T00:00:00"/>
    <x v="119"/>
    <s v="630"/>
    <s v="TR2"/>
    <m/>
    <s v="E - Schd Compl Yr 0"/>
    <s v="Closed"/>
    <s v="RELW FIRE COMP OH   TR2  PRTO AIR"/>
    <s v="No Good/Out of Stdrd"/>
    <s v="Jumper-Wood"/>
    <s v="Repair"/>
    <s v="46345885"/>
    <s v="T2 DI HMBLDT TRNTY65/001 RPR JUMW"/>
    <s v="ICW"/>
  </r>
  <r>
    <s v="LC"/>
    <s v="128960941"/>
    <s v="013/169C"/>
    <s v="T2 DI KSWCK-TRINITY 013/169C COTTER"/>
    <s v="TABLEMTN"/>
    <s v="ETL.7270.INSL.NCER"/>
    <d v="2024-05-31T00:00:00"/>
    <d v="2024-05-10T00:00:00"/>
    <d v="2025-03-31T00:00:00"/>
    <x v="0"/>
    <m/>
    <d v="2025-05-10T00:00:00"/>
    <x v="119"/>
    <s v="630"/>
    <s v="TR2"/>
    <m/>
    <s v="E - Schd Compl Yr 0"/>
    <s v="Closed"/>
    <s v="RELW COMP OH   TR2  PRTO AIR"/>
    <s v="No Good/Out of Stdrd"/>
    <s v="Insulator-Wood"/>
    <s v="Repair"/>
    <s v="46311256"/>
    <s v="T2 DI KSWCK-TRINITY 013/169C COTTER"/>
    <s v="ICW"/>
  </r>
  <r>
    <s v="LC"/>
    <s v="128961169"/>
    <s v="065/001"/>
    <s v="T2 DI HMBLDT TRNTY 65/001R INSP STRW"/>
    <s v="EUREKA"/>
    <s v="ETL.1820.POLE.STPS"/>
    <d v="2024-05-31T00:00:00"/>
    <d v="2024-05-10T00:00:00"/>
    <d v="2024-09-11T00:00:00"/>
    <x v="0"/>
    <m/>
    <d v="2024-11-10T00:00:00"/>
    <x v="119"/>
    <s v="630"/>
    <s v="TR2"/>
    <m/>
    <s v="E - Schd Compl Yr 0"/>
    <s v="Closed"/>
    <s v="RELW FIRE COMP OH   TR2  PRTO AIR  FRAB DURA BRIN"/>
    <s v="Overgrown"/>
    <s v="Structure-Wood"/>
    <s v="Inspect"/>
    <s v="46255664"/>
    <s v="T2 DI HMBLDT TRNTY 65/001R INSP STRW"/>
    <s v="ICW"/>
  </r>
  <r>
    <s v="LC"/>
    <s v="128961313"/>
    <s v="027/468"/>
    <s v="T2 DI KESWICK TRNITY 27/468 RPR JUMW"/>
    <s v="TABLEMTN"/>
    <s v="ETL.7270.INSL.NCER"/>
    <d v="2024-05-31T00:00:00"/>
    <d v="2024-05-10T00:00:00"/>
    <d v="2024-09-13T00:00:00"/>
    <x v="0"/>
    <m/>
    <d v="2024-08-10T00:00:00"/>
    <x v="119"/>
    <s v="630"/>
    <s v="TR2"/>
    <m/>
    <s v="E - Schd Compl Yr 0"/>
    <s v="Closed"/>
    <s v="RELW COMP OH   TR2  PRTO AIR  DURA BRIN"/>
    <s v="No Good/Out of Stdrd"/>
    <s v="Jumper-Wood"/>
    <s v="Repair"/>
    <s v="46262822"/>
    <s v="T2 DI KESWICK TRNITY 27/468 RPR JUMW"/>
    <s v="ICW"/>
  </r>
  <r>
    <s v="LC"/>
    <s v="128961438"/>
    <s v="014/177"/>
    <s v="T2 DI KESWICK TRNITY 14/177 RPL POLE"/>
    <s v="TABLEMTN"/>
    <s v="ETL.7270.POLE.WOOD"/>
    <d v="2024-05-31T00:00:00"/>
    <d v="2024-05-10T00:00:00"/>
    <d v="2025-04-15T00:00:00"/>
    <x v="0"/>
    <m/>
    <d v="2025-05-10T00:00:00"/>
    <x v="119"/>
    <s v="372T"/>
    <s v="TR2"/>
    <m/>
    <s v="E - Schd Compl Yr 0"/>
    <s v="Closed"/>
    <s v="RELW COMP OH   TR2  PRTO AIR  FRAB"/>
    <s v="No Good/Out of Stdrd"/>
    <s v="Structure-Wood"/>
    <s v="Replace"/>
    <s v="35573306"/>
    <s v="T2 DI KESWICK TRNITY 14/177 RPL POLE"/>
    <s v="70Y"/>
  </r>
  <r>
    <s v="LC"/>
    <s v="123572581"/>
    <s v="027/135"/>
    <s v="T2NT EI RND MTN-TBL MTN#2 27/135 RMV VEG"/>
    <s v="TABLEMTN"/>
    <s v="ETL.6070.TOWR"/>
    <d v="2022-05-11T00:00:00"/>
    <d v="2022-05-11T00:00:00"/>
    <d v="2023-08-22T00:00:00"/>
    <x v="0"/>
    <m/>
    <d v="2025-05-11T00:00:00"/>
    <x v="120"/>
    <s v="564"/>
    <s v="TR2N"/>
    <m/>
    <s v="E - Schd Compl Yr 0"/>
    <s v="Closed"/>
    <s v="REGW COMP OH   FMOB TR2N PRTO CLMB FRAB"/>
    <s v="Overgrown"/>
    <s v="Vegetation"/>
    <s v="Remove"/>
    <s v=""/>
    <s v=""/>
    <s v=""/>
  </r>
  <r>
    <s v="LC"/>
    <s v="123572703"/>
    <s v="034/293"/>
    <s v="T3NT EI  PIT #1-CTTNWD 34/293 BNT STEEL"/>
    <s v="TABLEMTN"/>
    <s v="ETL.5390.TOWR"/>
    <d v="2022-05-11T00:00:00"/>
    <d v="2022-05-11T00:00:00"/>
    <d v="2023-07-11T00:00:00"/>
    <x v="0"/>
    <m/>
    <d v="2025-05-11T00:00:00"/>
    <x v="120"/>
    <s v="543"/>
    <s v="TR3N"/>
    <m/>
    <s v="E - Schd Compl Yr 0"/>
    <s v="Closed"/>
    <s v="RELW INSP COMP OH   FMOB TR3N PRTO CLMB FRAB"/>
    <s v="No Good/Out of Stdrd"/>
    <s v="Structure-Tower"/>
    <s v="Repair"/>
    <s v="45639716"/>
    <s v="T3 EI  PIT #1-CTTNWD 34/293 BENT STEEL"/>
    <s v="ICQ"/>
  </r>
  <r>
    <s v="LC"/>
    <s v="123572704"/>
    <s v="031/262"/>
    <s v="T3NT EI PIT #1-CTTNWD 31/262 BENT STEEL"/>
    <s v="TABLEMTN"/>
    <s v="ETL.5390.TOWR"/>
    <d v="2022-05-11T00:00:00"/>
    <d v="2022-05-11T00:00:00"/>
    <d v="2023-10-18T00:00:00"/>
    <x v="0"/>
    <m/>
    <d v="2025-05-11T00:00:00"/>
    <x v="120"/>
    <s v="543"/>
    <s v="TR3N"/>
    <m/>
    <s v="E - Schd Compl Yr 0"/>
    <s v="Closed"/>
    <s v="RELW INSP COMP OH   FMOB TR3  PRTO CLMB FRAB"/>
    <s v="No Good/Out of Stdrd"/>
    <s v="Structure-Tower"/>
    <s v="Repair"/>
    <s v="45639703"/>
    <s v="T3 EI PIT #1-COTTONWD 31/262 BENT STEEL"/>
    <s v="ICQ"/>
  </r>
  <r>
    <s v="LC"/>
    <s v="123592619"/>
    <s v="013/062"/>
    <s v="T2NT DI FULTON-PUEBLO 13/62 RPR STRT"/>
    <s v="LAKEVLLE"/>
    <s v="ETL.1600.TOWR"/>
    <d v="2022-05-14T00:00:00"/>
    <d v="2022-05-11T00:00:00"/>
    <d v="2023-07-31T00:00:00"/>
    <x v="0"/>
    <m/>
    <d v="2025-05-11T00:00:00"/>
    <x v="120"/>
    <s v="543"/>
    <s v="TR2N"/>
    <m/>
    <s v="E - Schd Compl Yr 0"/>
    <s v="Closed"/>
    <s v="RELW FIRE COMP OH   TR2N PRTO AIR  FRAB"/>
    <s v="No Good/Out of Stdrd"/>
    <s v="Structure-Tower"/>
    <s v="Repair"/>
    <s v="45644964"/>
    <s v="T2 DI FULTON-PUEBLO 13/62 RPR STRT"/>
    <s v="ICQ"/>
  </r>
  <r>
    <s v="LC"/>
    <s v="123615505"/>
    <s v="016/006"/>
    <s v="T2NT DI EXCHQR MRPSA 16/6 REGRADE"/>
    <s v="FRESNO"/>
    <s v="ETL.8640.POLE.NWOD"/>
    <d v="2022-05-17T00:00:00"/>
    <d v="2022-05-11T00:00:00"/>
    <d v="2023-06-07T00:00:00"/>
    <x v="0"/>
    <m/>
    <d v="2025-05-11T00:00:00"/>
    <x v="120"/>
    <s v="630"/>
    <s v="TR2N"/>
    <m/>
    <s v="E - Schd Compl Yr 0"/>
    <s v="Closed"/>
    <s v="RELW FIRE COMP OH   TR2N PRTO AIR  FRAB NTDE"/>
    <s v="No Good/Out of Stdrd"/>
    <s v="Structure-Wood"/>
    <s v="Repair"/>
    <s v="45489452"/>
    <s v="T2 DI EXCHQR MRPSA 16/6 REGRADE"/>
    <s v="ICW"/>
  </r>
  <r>
    <s v="LC"/>
    <s v="123629645"/>
    <s v="036/171"/>
    <s v="T2NT DI RND MTN-TBL MTN#1 36/171 RPR FND"/>
    <s v="TABLEMTN"/>
    <s v="ETL.6060.TOWR"/>
    <d v="2022-05-18T00:00:00"/>
    <d v="2022-05-11T00:00:00"/>
    <d v="2023-08-10T00:00:00"/>
    <x v="0"/>
    <m/>
    <d v="2025-05-11T00:00:00"/>
    <x v="120"/>
    <s v="543"/>
    <s v="TR2N"/>
    <m/>
    <s v="E - Schd Compl Yr 0"/>
    <s v="Closed"/>
    <s v="RELW FIRE COMP OH   TR2N PRTO AIR  FRAB"/>
    <s v="No Good/Out of Stdrd"/>
    <s v="Foundation/Concrete-Tower"/>
    <s v="Repair"/>
    <s v="45644462"/>
    <s v="T2 DI RND MTN-TBL MTN#1 36/171 RPR FOND"/>
    <s v="ICQ"/>
  </r>
  <r>
    <s v="LC"/>
    <s v="123678092"/>
    <s v="013/015"/>
    <s v="T2NT DI EXCHQR MRPS 13/15 RMV BUTT"/>
    <s v="FRESNO"/>
    <s v="ETL.8640.POLE.NWOD"/>
    <d v="2022-05-24T00:00:00"/>
    <d v="2022-05-11T00:00:00"/>
    <d v="2023-06-06T00:00:00"/>
    <x v="0"/>
    <m/>
    <d v="2025-05-11T00:00:00"/>
    <x v="120"/>
    <s v="630"/>
    <s v="TR2N"/>
    <m/>
    <s v="E - Schd Compl Yr 0"/>
    <s v="Closed"/>
    <s v="RELW OTHR FIRE ACCM COMP OH   TR2  PRTO AIR  FRAB NTDE"/>
    <s v="Debris/Nest/etc."/>
    <s v="Structure-Wood"/>
    <s v="Remove"/>
    <s v="45489464"/>
    <s v="T2NT DI EXCHQR MRPS 13/15 RMV BUTT"/>
    <s v="ICW"/>
  </r>
  <r>
    <s v="LC"/>
    <s v="128763946"/>
    <s v="035/237C"/>
    <s v="T2 DI TRINITY-COTTNWD 35/237C RPR JMPW"/>
    <s v="TABLEMTN"/>
    <s v="ETL.4040.INSL.CERA"/>
    <d v="2024-05-13T00:00:00"/>
    <d v="2024-05-11T00:00:00"/>
    <d v="2024-08-18T00:00:00"/>
    <x v="0"/>
    <m/>
    <d v="2024-08-11T00:00:00"/>
    <x v="120"/>
    <s v="630"/>
    <s v="TR2"/>
    <m/>
    <s v="E - Schd Compl Yr 0"/>
    <s v="Closed"/>
    <s v="RELW COMP OH   TR2  PRTO AIR  DURA BRIN"/>
    <s v="No Good/Out of Stdrd"/>
    <s v="Jumper-Wood"/>
    <s v="Repair"/>
    <s v="46262787"/>
    <s v="T2 DI TRINITY-COTTNWD 35/237C RPR JMPW"/>
    <s v="ICW"/>
  </r>
  <r>
    <s v="LC"/>
    <s v="128768524"/>
    <s v="007/067"/>
    <s v="T2 DI PARADISE-TBL MTN 7/067 RPL HRDT"/>
    <s v="TABLEMTN"/>
    <s v="ETL.4316.TOWR"/>
    <d v="2024-05-13T00:00:00"/>
    <d v="2024-05-11T00:00:00"/>
    <d v="2025-05-05T00:00:00"/>
    <x v="0"/>
    <m/>
    <d v="2025-05-11T00:00:00"/>
    <x v="120"/>
    <s v="543"/>
    <s v="TR2"/>
    <m/>
    <s v="E - Schd Compl Yr 0"/>
    <s v="Closed"/>
    <s v="RELW COMP OH   TR2  PRTO AIR  FRAB"/>
    <s v="No Good/Out of Stdrd"/>
    <s v="Hardware-Tower"/>
    <s v="Replace"/>
    <s v="46311043"/>
    <s v="T2 DI PARADISE-TBL MTN 7/067 RPL HRDT"/>
    <s v="ICQ"/>
  </r>
  <r>
    <s v="LC"/>
    <s v="128768527"/>
    <s v="007/067"/>
    <s v="T2 DI PARADISE-TBL MTN 7/067 RPR INSS"/>
    <s v="TABLEMTN"/>
    <s v="ETL.4316.INSL"/>
    <d v="2024-05-13T00:00:00"/>
    <d v="2024-05-11T00:00:00"/>
    <d v="2024-12-18T00:00:00"/>
    <x v="0"/>
    <m/>
    <d v="2025-05-11T00:00:00"/>
    <x v="120"/>
    <s v="628"/>
    <s v="TR2"/>
    <m/>
    <s v="E - Schd Compl Yr 0"/>
    <s v="Closed"/>
    <s v="RELW COMP OH   TR2  PRTO AIR"/>
    <s v="No Good/Out of Stdrd"/>
    <s v="Insulator-Steel"/>
    <s v="Repair"/>
    <s v="46311120"/>
    <s v="T2 DI PARADISE-TBL MTN 7/067 RPR INSS"/>
    <s v="ICS"/>
  </r>
  <r>
    <s v="LC"/>
    <s v="128902182"/>
    <s v="009/012"/>
    <s v="T3 BRIDGVIL-GRBRVIL 9/12 TOUCH"/>
    <s v="EUREKA"/>
    <s v="ETL.6220.POLE.NWOD"/>
    <d v="2024-05-28T00:00:00"/>
    <d v="2024-05-11T00:00:00"/>
    <d v="2025-06-06T00:00:00"/>
    <x v="1"/>
    <m/>
    <d v="2025-05-11T00:00:00"/>
    <x v="120"/>
    <s v="630"/>
    <s v="TR3"/>
    <s v="YES"/>
    <s v="E - Schd Compl Yr 0"/>
    <s v="Closed"/>
    <s v="RELW ACCH COMP OH   XMPT TR3  PRTO AIR  FRAB NTDE BRIN"/>
    <s v="No Good/Out of Stdrd"/>
    <s v="Structure-Wood"/>
    <s v="Repair"/>
    <s v="46505012"/>
    <s v="T3 BRIDGVIL-GRBRVIL 9/12 TOUCH"/>
    <s v="ICW"/>
  </r>
  <r>
    <s v="LC"/>
    <s v="128902193"/>
    <s v="005/006"/>
    <s v="T2 DI LAKEVILLE #1 5/6 RPR STRW"/>
    <s v="LAKEVLLE"/>
    <s v="ETL.7360.POLE.WOOD"/>
    <d v="2024-05-28T00:00:00"/>
    <d v="2024-05-11T00:00:00"/>
    <d v="2025-03-07T00:00:00"/>
    <x v="0"/>
    <m/>
    <d v="2025-05-11T00:00:00"/>
    <x v="120"/>
    <s v="630"/>
    <s v="TR2"/>
    <m/>
    <s v="E - Schd Compl Yr 0"/>
    <s v="Closed"/>
    <s v="RELW FIRE COMP OH   TR2  PRTO AIR  FRAB"/>
    <s v="No Good/Out of Stdrd"/>
    <s v="Structure-Wood"/>
    <s v="Repair"/>
    <s v="46305940"/>
    <s v="T2 DI LAKEVILLE #1 5/6 RPR STRW"/>
    <s v="ICW"/>
  </r>
  <r>
    <s v="LC"/>
    <s v="123581543"/>
    <s v="005/000"/>
    <s v="T2NT EI LAKEVILLE #1 5/0 RPL ANCW"/>
    <s v="LAKEVLLE"/>
    <s v="ETL.7360.POLE.NWOD"/>
    <d v="2022-05-12T00:00:00"/>
    <d v="2022-05-12T00:00:00"/>
    <d v="2024-09-24T00:00:00"/>
    <x v="0"/>
    <m/>
    <d v="2025-05-12T00:00:00"/>
    <x v="121"/>
    <s v="637T"/>
    <s v="TR2N"/>
    <m/>
    <s v="E - Schd Compl Yr 0"/>
    <s v="Closed"/>
    <s v="RELW INSP COMP OH   FMOB TR2  PRTO FRAB"/>
    <s v="No Good/Out of Stdrd"/>
    <s v="Anchor-Wood"/>
    <s v="Replace"/>
    <s v="35482338"/>
    <s v="T2NT EI LAKEVILLE #1 5/0 RPL ANCW"/>
    <s v="93E"/>
  </r>
  <r>
    <s v="LC"/>
    <s v="123593875"/>
    <s v="T-158"/>
    <s v="T2NT DI MIDWAY-SANTA MARIA T-158 RMV VEG"/>
    <s v="MIDWAY"/>
    <s v="ETL.9240.TOWR"/>
    <d v="2022-05-14T00:00:00"/>
    <d v="2022-05-12T00:00:00"/>
    <d v="2023-12-27T00:00:00"/>
    <x v="0"/>
    <m/>
    <d v="2025-05-12T00:00:00"/>
    <x v="121"/>
    <s v="564"/>
    <s v="TR2N"/>
    <m/>
    <s v="E - Schd Compl Yr 0"/>
    <s v="Closed"/>
    <s v="POHW COMP OH   TR2N PRTO AIR  FRAA"/>
    <s v="Overgrown"/>
    <s v="Vegetation"/>
    <s v="Remove"/>
    <s v=""/>
    <s v=""/>
    <s v=""/>
  </r>
  <r>
    <s v="LC"/>
    <s v="123694707"/>
    <s v="015/005"/>
    <s v="T2NT DI EXCHQR MRPS 15/5 INS STEP"/>
    <s v="FRESNO"/>
    <s v="ETL.8640.POLE.NWOD"/>
    <d v="2022-05-25T00:00:00"/>
    <d v="2022-05-12T00:00:00"/>
    <d v="2023-06-07T00:00:00"/>
    <x v="0"/>
    <m/>
    <d v="2025-05-12T00:00:00"/>
    <x v="121"/>
    <s v="630"/>
    <s v="TR2N"/>
    <m/>
    <s v="E - Schd Compl Yr 0"/>
    <s v="Closed"/>
    <s v="RELW FIRE ACCM COMP OH   TR2N PRTO AIR  FRAB NTDE"/>
    <s v="Missing"/>
    <s v="Hardware-Wood"/>
    <s v="Install"/>
    <s v="45489525"/>
    <s v="T2 DI EXCHQR MRPS 15/5 INS STEP"/>
    <s v="ICW"/>
  </r>
  <r>
    <s v="LC"/>
    <s v="129893996"/>
    <s v="000/000"/>
    <s v="T3 EL DORADO-MSRI FLT #1 0/0 RPL HNGR"/>
    <s v="SACTO"/>
    <s v="ETL.1530.INSL.NCER"/>
    <d v="2024-12-04T00:00:00"/>
    <d v="2024-11-12T00:00:00"/>
    <d v="2024-11-12T00:00:00"/>
    <x v="1"/>
    <m/>
    <d v="2025-05-12T00:00:00"/>
    <x v="121"/>
    <s v="543"/>
    <s v="TR3"/>
    <m/>
    <s v="E - Schd Compl Yr 0"/>
    <s v="Open"/>
    <s v="RELW PATR CLR  FLAG OH   FMOB TR3  PRTO FRAB NTDE BRIN"/>
    <s v="No Good/Out of Stdrd"/>
    <s v="Hanger Plate - Tower"/>
    <s v="Replace"/>
    <s v="46491518"/>
    <s v="T0 WV EL DRDO-MSRI FLT #1 0/0 RPL HNGR"/>
    <s v="ICQ"/>
  </r>
  <r>
    <s v="LC"/>
    <s v="131333199"/>
    <s v="000/000"/>
    <s v="T3 EL DORADO-MSRI FLT #1 0/0 RPL INSS"/>
    <s v="SACTO"/>
    <s v="ETL.1530.INSL.NCER"/>
    <d v="2025-06-09T00:00:00"/>
    <d v="2024-11-12T00:00:00"/>
    <d v="2024-11-12T00:00:00"/>
    <x v="1"/>
    <m/>
    <d v="2025-05-12T00:00:00"/>
    <x v="121"/>
    <s v="532T"/>
    <s v="TR3"/>
    <m/>
    <s v="E - Schd Compl Yr 0"/>
    <s v="Open"/>
    <s v="RELW PATR CLR  FLAG OH   FMOB TR3  PRTO FRAB NTDE DURA BRIN"/>
    <s v="No Good/Out of Stdrd"/>
    <s v="Insulator-Steel"/>
    <s v="Replace"/>
    <s v="35649068"/>
    <s v="T3 EL DORADO-MSRI FLT #1 0/0 RPL INSS"/>
    <s v="93K"/>
  </r>
  <r>
    <s v="LC"/>
    <s v="123634803"/>
    <s v="003/081"/>
    <s v="T3NT DI BURNS-LONE STAR #2 3/81 RMV VEG"/>
    <s v="MOSSLNDG"/>
    <s v="ETL.6240.POLE.WOOD"/>
    <d v="2022-05-19T00:00:00"/>
    <d v="2022-05-13T00:00:00"/>
    <d v="2024-10-25T00:00:00"/>
    <x v="0"/>
    <m/>
    <d v="2025-05-13T00:00:00"/>
    <x v="122"/>
    <s v="564"/>
    <s v="TR3N"/>
    <m/>
    <s v="E - Schd Compl Yr 0"/>
    <s v="Closed"/>
    <s v="POHW FIRE ACCM CNCL OH   TR3  PRTO AIR  FRAB"/>
    <s v="Overgrown"/>
    <s v="Vegetation"/>
    <s v="Trim"/>
    <s v=""/>
    <s v=""/>
    <s v=""/>
  </r>
  <r>
    <s v="LC"/>
    <s v="123721185"/>
    <s v="000/010"/>
    <s v="T3NT DI MDDL FRK-GLD HILL 0/10 RPR GRDW"/>
    <s v="SACTO"/>
    <s v="ETL.5140.POLE.WDPS"/>
    <d v="2022-05-31T00:00:00"/>
    <d v="2022-05-13T00:00:00"/>
    <d v="2023-10-10T00:00:00"/>
    <x v="0"/>
    <m/>
    <d v="2025-05-13T00:00:00"/>
    <x v="122"/>
    <s v="630"/>
    <s v="TR3N"/>
    <m/>
    <s v="E - Schd Compl Yr 0"/>
    <s v="Closed"/>
    <s v="RELW FIRE COMP OH   TR3N PRTO AIR  FRAB NTDE"/>
    <s v="No Good/Out of Stdrd"/>
    <s v="Ground Wire-Wood"/>
    <s v="Repair"/>
    <s v="45741393"/>
    <s v="T3 DI MDDL FRK-GLD HILL 0/010 RPR GRDW"/>
    <s v="ICW"/>
  </r>
  <r>
    <s v="LC"/>
    <s v="128750027"/>
    <s v="046/289"/>
    <s v="T2 MADISON-VACA 46/289 TOUCH"/>
    <s v="SACTO"/>
    <s v="ETL.2170.TOWR"/>
    <d v="2024-05-13T00:00:00"/>
    <d v="2024-05-13T00:00:00"/>
    <d v="2024-05-13T00:00:00"/>
    <x v="1"/>
    <m/>
    <d v="2024-11-13T00:00:00"/>
    <x v="122"/>
    <s v="543"/>
    <s v="TR2"/>
    <m/>
    <s v="E - Schd Compl Yr 0"/>
    <s v="Open"/>
    <s v="RELW OH   FMOB TR2  PRTO FRAB NTDE PGEQ DURA BRIN"/>
    <s v="No Good/Out of Stdrd"/>
    <s v="Structure-Tower"/>
    <s v="Repair"/>
    <s v="46463289"/>
    <s v="T2 MADISON-VACA 46/289 RPR STRT"/>
    <s v="ICQ"/>
  </r>
  <r>
    <s v="LC"/>
    <s v="128751812"/>
    <s v="003/017"/>
    <s v="T2 METCALF-SANTA TERESA 003/017 RPR ADSS"/>
    <s v="METCALF"/>
    <s v="ETL.2480.TOWR"/>
    <d v="2024-05-13T00:00:00"/>
    <d v="2024-05-13T00:00:00"/>
    <d v="2025-04-01T00:00:00"/>
    <x v="0"/>
    <m/>
    <d v="2025-05-13T00:00:00"/>
    <x v="122"/>
    <s v="628"/>
    <s v="TR2"/>
    <m/>
    <s v="E - Schd Compl Yr 0"/>
    <s v="Closed"/>
    <s v="RELW OTHR COMP OH   FMOB TR2  PRTO FRAB"/>
    <s v="No Good/Out of Stdrd"/>
    <s v="ADSS - Steel"/>
    <s v="Repair"/>
    <s v="46298627"/>
    <s v="T2 METCALF-SANTA TERESA 003/017 RPR ADSS"/>
    <s v="ICS"/>
  </r>
  <r>
    <s v="LC"/>
    <s v="128752150"/>
    <s v="016/117"/>
    <s v="T2 EI ELECTRA-BELLOTA 16/117 RPL INSS"/>
    <s v="VICTOR"/>
    <s v="ETL.4670.INSL"/>
    <d v="2024-05-13T00:00:00"/>
    <d v="2024-05-13T00:00:00"/>
    <d v="2025-03-20T00:00:00"/>
    <x v="0"/>
    <m/>
    <d v="2025-05-13T00:00:00"/>
    <x v="122"/>
    <s v="532"/>
    <s v="TR2"/>
    <m/>
    <s v="E - Schd Compl Yr 0"/>
    <s v="Closed"/>
    <s v="REGW COMP OH   FMOB TR2  PRTO AIR"/>
    <s v="No Good/Out of Stdrd"/>
    <s v="Insulator-Steel"/>
    <s v="Replace"/>
    <s v="35593221"/>
    <s v="T2 EI ELECTRA-BELLOTA 002/024 RPL INSS"/>
    <s v="93K"/>
  </r>
  <r>
    <s v="LC"/>
    <s v="128752155"/>
    <s v="012/085"/>
    <s v="T2 EI VAC-VCVLL-JMSN-NRTH 12/85 RPR FOND"/>
    <s v="LAKEVLLE"/>
    <s v="ETL.4100.TOWR"/>
    <d v="2024-05-13T00:00:00"/>
    <d v="2024-05-13T00:00:00"/>
    <d v="2024-12-17T00:00:00"/>
    <x v="0"/>
    <m/>
    <d v="2024-08-13T00:00:00"/>
    <x v="122"/>
    <s v="543"/>
    <s v="TR2"/>
    <m/>
    <s v="E - Schd Compl Yr 0"/>
    <s v="Closed"/>
    <s v="RELW INSP COMP OH   FMOB TR2  PRTO FRAB DURA BRIN"/>
    <s v="No Good/Out of Stdrd"/>
    <s v="Foundation/Concrete-Tower"/>
    <s v="Repair"/>
    <s v="46252443"/>
    <s v="T2 EI VAC-VCVLL-JMSN-NRTH 12/85 RPR FOND"/>
    <s v="ICQ"/>
  </r>
  <r>
    <s v="LC"/>
    <s v="128753143"/>
    <s v="023/604"/>
    <s v="T2 CARIBOU #2 23/604 COMPLETE"/>
    <s v="TABLEMTN"/>
    <s v="ETL.6280.INSL.NCER"/>
    <d v="2024-05-13T00:00:00"/>
    <d v="2024-05-13T00:00:00"/>
    <d v="2025-04-04T00:00:00"/>
    <x v="0"/>
    <m/>
    <d v="2025-05-13T00:00:00"/>
    <x v="122"/>
    <s v="630"/>
    <s v="TR2"/>
    <m/>
    <s v="E - Schd Compl Yr 0"/>
    <s v="Closed"/>
    <s v="RELW COMP OH   FMOB TR2  PRTO PGEQ"/>
    <s v="No Good/Out of Stdrd"/>
    <s v="Insulator-Wood"/>
    <s v="Repair"/>
    <s v="46337207"/>
    <s v="T2 CARIBOU #2 23/604 RPR INSW"/>
    <s v="ICW"/>
  </r>
  <r>
    <s v="LC"/>
    <s v="128753243"/>
    <s v=":005/001"/>
    <s v="T2 BELLT-RVRBNK-MLNS SS :5/1 RPR INSW"/>
    <s v="VICTOR"/>
    <s v="ETL.1070.INSL.NCER"/>
    <d v="2024-05-13T00:00:00"/>
    <d v="2024-05-13T00:00:00"/>
    <d v="2025-01-30T00:00:00"/>
    <x v="0"/>
    <m/>
    <d v="2025-05-13T00:00:00"/>
    <x v="122"/>
    <s v="630"/>
    <s v="TR2"/>
    <m/>
    <s v="E - Schd Compl Yr 0"/>
    <s v="Closed"/>
    <s v="RELW COMP OH   FMOB TR2  PRTO PGEQ"/>
    <s v="No Good/Out of Stdrd"/>
    <s v="Insulator-Wood"/>
    <s v="Repair"/>
    <s v="46327607"/>
    <s v="T2 BELLT-RVRBNK-MLNS SS :5/1 RPR INSW"/>
    <s v="ICW"/>
  </r>
  <r>
    <s v="LC"/>
    <s v="128753393"/>
    <s v="010/015"/>
    <s v="T2 EI TRINITY-MAPLE CREEK 10/15 RPR GYWW"/>
    <s v="EUREKA"/>
    <s v="ETL.8170.POLE.NWOD"/>
    <d v="2024-05-13T00:00:00"/>
    <d v="2024-05-13T00:00:00"/>
    <d v="2025-01-20T00:00:00"/>
    <x v="0"/>
    <m/>
    <d v="2025-05-13T00:00:00"/>
    <x v="122"/>
    <s v="630"/>
    <s v="TR2"/>
    <m/>
    <s v="E - Schd Compl Yr 0"/>
    <s v="Closed"/>
    <s v="RELW INSP COMP OH   FMOB TR2  PRTO FRAB"/>
    <s v="No Good/Out of Stdrd"/>
    <s v="Guy Wire-Wood"/>
    <s v="Repair"/>
    <s v="46345887"/>
    <s v="T2 EI TRINITY-MAPLE CREEK 10/15 RPR GYWW"/>
    <s v="ICW"/>
  </r>
  <r>
    <s v="LC"/>
    <s v="128753527"/>
    <s v="070/506"/>
    <s v="T2 EI BRDGVLL-CTTNWDT 70/506L RPR GYWW"/>
    <s v="EUREKA"/>
    <s v="ETL.1110.POLE.WDPS"/>
    <d v="2024-05-13T00:00:00"/>
    <d v="2024-05-13T00:00:00"/>
    <d v="2025-05-05T00:00:00"/>
    <x v="0"/>
    <m/>
    <d v="2025-05-13T00:00:00"/>
    <x v="122"/>
    <s v="630"/>
    <s v="TR2"/>
    <m/>
    <s v="E - Schd Compl Yr 0"/>
    <s v="Closed"/>
    <s v="RELW INSP COMP OH   FMOB TR2  PRTO FRAB"/>
    <s v="No Good/Out of Stdrd"/>
    <s v="Guy Wire-Wood"/>
    <s v="Repair"/>
    <s v="46345890"/>
    <s v="T2 EI BRDGVLL-CTTNWDT 70/506L RPR GYWW"/>
    <s v="ICW"/>
  </r>
  <r>
    <s v="LC"/>
    <s v="128753528"/>
    <s v="070/506"/>
    <s v="T2 EI BRDGVILE-CTTONWD 70/506L RPR OPGW"/>
    <s v="EUREKA"/>
    <s v="ETL.1110.POLE.WDPS"/>
    <d v="2024-05-13T00:00:00"/>
    <d v="2024-05-13T00:00:00"/>
    <d v="2025-05-05T00:00:00"/>
    <x v="0"/>
    <m/>
    <d v="2025-05-13T00:00:00"/>
    <x v="122"/>
    <s v="630"/>
    <s v="TR2"/>
    <m/>
    <s v="E - Schd Compl Yr 0"/>
    <s v="Closed"/>
    <s v="RELW INSP COMP OH   FMOB TR2  PRTO FRAB NTDE"/>
    <s v="No Good/Out of Stdrd"/>
    <s v="OPGW - Wood"/>
    <s v="Repair"/>
    <s v="46345891"/>
    <s v="T2 EI BRDGVILE-CTTONWD 70/506L RPR OPGW"/>
    <s v="ICW"/>
  </r>
  <r>
    <s v="LC"/>
    <s v="128753582"/>
    <s v="015/071"/>
    <s v="T2 EI PALERMO-COLGATE 15/71 TOUCH"/>
    <s v="TABLEMTN"/>
    <s v="ETL.5360.TOWR"/>
    <d v="2024-05-13T00:00:00"/>
    <d v="2024-05-13T00:00:00"/>
    <d v="2024-05-13T00:00:00"/>
    <x v="1"/>
    <m/>
    <d v="2024-11-13T00:00:00"/>
    <x v="122"/>
    <s v="543"/>
    <s v="TR2"/>
    <m/>
    <s v="E - Schd Compl Yr 0"/>
    <s v="Open"/>
    <s v="RELW REMT ACCL OH   FMOB TR2  PRTO FRAB NTDE PGEQ DURA BRIN"/>
    <s v="No Good/Out of Stdrd"/>
    <s v="Structure-Tower"/>
    <s v="Repair"/>
    <s v="46491544"/>
    <s v="T2 EI PALERMO-COLGATE 15/71 TOUCH"/>
    <s v="ICQ"/>
  </r>
  <r>
    <s v="LC"/>
    <s v="128753996"/>
    <s v="014/070"/>
    <s v="T2 PALERMO-COLGATE 14/70 TOUCH"/>
    <s v="TABLEMTN"/>
    <s v="ETL.5360.TOWR"/>
    <d v="2024-05-13T00:00:00"/>
    <d v="2024-05-13T00:00:00"/>
    <d v="2024-05-13T00:00:00"/>
    <x v="1"/>
    <m/>
    <d v="2024-11-13T00:00:00"/>
    <x v="122"/>
    <s v="543"/>
    <s v="TR2"/>
    <m/>
    <s v="E - Schd Compl Yr 0"/>
    <s v="Open"/>
    <s v="RELW COMP OH   FMOB TR2  PRTO FRAB NTDE PGEQ DURA BRIN"/>
    <s v="No Good/Out of Stdrd"/>
    <s v="Structure-Tower"/>
    <s v="Repair"/>
    <s v="46505502"/>
    <s v="T2 PALERMO-COLGATE 14/70 TOUCH"/>
    <s v="ICQ"/>
  </r>
  <r>
    <s v="LC"/>
    <s v="128754111"/>
    <s v="000/000"/>
    <s v="T2 POTTER VALLEY-WILLITS 0/0 GO95 CLEAR"/>
    <s v="WILLITS"/>
    <s v="ETL.7820.POLE.WOOD"/>
    <d v="2024-05-13T00:00:00"/>
    <d v="2024-05-13T00:00:00"/>
    <d v="2024-05-13T00:00:00"/>
    <x v="1"/>
    <m/>
    <d v="2025-05-13T00:00:00"/>
    <x v="122"/>
    <s v="401T"/>
    <s v="TR2"/>
    <m/>
    <s v="E - Schd Compl Yr 0"/>
    <s v="Open"/>
    <s v="RELW OTHR OH   FMOB TR2  PRTO FRAR NTDE"/>
    <s v="Clearance"/>
    <s v="GO95 Clear Infract-Wood"/>
    <s v="To Be Corrected"/>
    <s v="35557697"/>
    <s v="T2 POTTER VALLEY-WILLITS 0/0 GO95 CLEAR"/>
    <s v="93G"/>
  </r>
  <r>
    <s v="LC"/>
    <s v="128754169"/>
    <s v="005/048"/>
    <s v="T2 EI DIVIDE-VANDENBERG #2 5/48 RPL INSW"/>
    <s v="PISMOBCH"/>
    <s v="ETL.8630.INSL"/>
    <d v="2024-05-13T00:00:00"/>
    <d v="2024-05-13T00:00:00"/>
    <d v="2025-01-22T00:00:00"/>
    <x v="0"/>
    <m/>
    <d v="2025-05-13T00:00:00"/>
    <x v="122"/>
    <s v="508T"/>
    <s v="TR2"/>
    <m/>
    <s v="E - Schd Compl Yr 0"/>
    <s v="Closed"/>
    <s v="RELW INSP COMP OH   FMOB TR2  PRTO"/>
    <s v="No Good/Out of Stdrd"/>
    <s v="Insulator-Wood"/>
    <s v="Replace"/>
    <s v="35573276"/>
    <s v="T2 EI DIVIDE-VANDENBERG #2 5/48 RPL INSW"/>
    <s v="93I"/>
  </r>
  <r>
    <s v="LC"/>
    <s v="128754313"/>
    <s v="000/014"/>
    <s v="T2 BRCBRG JCT-MRPSA TP 00/14 RPR GYWW"/>
    <s v="FRESNO"/>
    <s v="ETL.8651.POLE.WOOD"/>
    <d v="2024-05-13T00:00:00"/>
    <d v="2024-05-13T00:00:00"/>
    <d v="2024-09-04T00:00:00"/>
    <x v="0"/>
    <m/>
    <d v="2024-08-13T00:00:00"/>
    <x v="122"/>
    <s v="630"/>
    <s v="TR2"/>
    <m/>
    <s v="E - Schd Compl Yr 0"/>
    <s v="Closed"/>
    <s v="RELW COMP OH   FMOB TR2  PRTO FRAB PGEQ DURA BRIN"/>
    <s v="No Good/Out of Stdrd"/>
    <s v="Guy Wire-Wood"/>
    <s v="Repair"/>
    <s v="46250439"/>
    <s v="T2 BRCBRG JCT-MRPSA TP 00/14 RPR GYWW"/>
    <s v="ICW"/>
  </r>
  <r>
    <s v="LC"/>
    <s v="128754375"/>
    <s v="000/014"/>
    <s v="T2 BRICEBURG JCT-MRPS TP 00/14 COMPLETE"/>
    <s v="FRESNO"/>
    <s v="ETL.8651.INSL.NCER"/>
    <d v="2024-05-13T00:00:00"/>
    <d v="2024-05-13T00:00:00"/>
    <d v="2025-03-28T00:00:00"/>
    <x v="0"/>
    <m/>
    <d v="2025-05-13T00:00:00"/>
    <x v="122"/>
    <s v="630"/>
    <s v="TR2"/>
    <m/>
    <s v="E - Schd Compl Yr 0"/>
    <s v="Closed"/>
    <s v="RELW COMP OH   FMOB TR2  PRTO PGEQ"/>
    <s v="No Good/Out of Stdrd"/>
    <s v="Insulator-Wood"/>
    <s v="Repair"/>
    <s v="46298044"/>
    <s v="T2 BRICEBURG JCT-MRPS TP 00/14 COTTER"/>
    <s v="ICW"/>
  </r>
  <r>
    <s v="LC"/>
    <s v="128754445"/>
    <s v=":000/001"/>
    <s v="T2 EI BELLT-RVRBNK-MLNS SS :0/1 RPR GYWW"/>
    <s v="VICTOR"/>
    <s v="ETL.1070.POLE.NWOD"/>
    <d v="2024-05-13T00:00:00"/>
    <d v="2024-05-13T00:00:00"/>
    <d v="2024-10-24T00:00:00"/>
    <x v="0"/>
    <m/>
    <d v="2025-05-13T00:00:00"/>
    <x v="122"/>
    <s v="630"/>
    <s v="TR2"/>
    <m/>
    <s v="E - Schd Compl Yr 0"/>
    <s v="Closed"/>
    <s v="RELW INSP COMP OH   FMOB TR2  PRTO FRAB"/>
    <s v="No Good/Out of Stdrd"/>
    <s v="Guy Wire-Wood"/>
    <s v="Repair"/>
    <s v="46327507"/>
    <s v="T2 EI BELLT-RVRBNK-MLNS SS :0/1 RPR GYWW"/>
    <s v="ICW"/>
  </r>
  <r>
    <s v="LC"/>
    <s v="128754624"/>
    <s v="001/024"/>
    <s v="T2 EI KILARC-DESCHUTES 01/24 RPL STRW"/>
    <s v="TABLEMTN"/>
    <s v="ETL.7300.POLE.WOOD"/>
    <d v="2024-05-13T00:00:00"/>
    <d v="2024-05-13T00:00:00"/>
    <d v="2025-03-10T00:00:00"/>
    <x v="0"/>
    <m/>
    <d v="2025-05-13T00:00:00"/>
    <x v="122"/>
    <s v="372T"/>
    <s v="TR2"/>
    <m/>
    <s v="E - Schd Compl Yr 0"/>
    <s v="Closed"/>
    <s v="RELW INSP COMP OH   FMOB TR2  PRTO FRAB"/>
    <s v="No Good/Out of Stdrd"/>
    <s v="Structure-Wood"/>
    <s v="Replace"/>
    <s v="35573765"/>
    <s v="T2 EI KILARC-DESCHUTES 01/24 RPL STRW"/>
    <s v="70Y"/>
  </r>
  <r>
    <s v="LC"/>
    <s v="128754750"/>
    <s v="005/047"/>
    <s v="T2 EI DIVIDE-VANDENBERG #2 5/47 RPL INSW"/>
    <s v="PISMOBCH"/>
    <s v="ETL.8630.INSL.CERA"/>
    <d v="2024-05-13T00:00:00"/>
    <d v="2024-05-13T00:00:00"/>
    <d v="2025-01-22T00:00:00"/>
    <x v="0"/>
    <m/>
    <d v="2025-05-13T00:00:00"/>
    <x v="122"/>
    <s v="508T"/>
    <s v="TR2"/>
    <m/>
    <s v="E - Schd Compl Yr 0"/>
    <s v="Closed"/>
    <s v="RELW INSP COMP OH   FMOB TR2  PRTO"/>
    <s v="No Good/Out of Stdrd"/>
    <s v="Insulator-Wood"/>
    <s v="Replace"/>
    <s v="35573274"/>
    <s v="T2 EI DIVIDE-VANDENBERG #2 5/47 RPL INSW"/>
    <s v="93I"/>
  </r>
  <r>
    <s v="LC"/>
    <s v="128754791"/>
    <s v="046/205"/>
    <s v="T2 EI RND MTN-TABL MTN#2 46/205 RPL HRDT"/>
    <s v="TABLEMTN"/>
    <s v="ETL.6070.TOWR"/>
    <d v="2024-05-13T00:00:00"/>
    <d v="2024-05-13T00:00:00"/>
    <d v="2024-12-31T00:00:00"/>
    <x v="0"/>
    <m/>
    <d v="2025-05-13T00:00:00"/>
    <x v="122"/>
    <s v="543"/>
    <s v="TR2"/>
    <m/>
    <s v="E - Schd Compl Yr 0"/>
    <s v="Closed"/>
    <s v="RELW INSP COMP OH   FMOB TR2  PRTO FRAB NTDE"/>
    <s v="No Good/Out of Stdrd"/>
    <s v="Ground Wire-Tower"/>
    <s v="Replace"/>
    <s v="46310388"/>
    <s v="T2 EI RND MTN-TABL MTN#2 46/205 RPL HRDT"/>
    <s v="ICQ"/>
  </r>
  <r>
    <s v="LC"/>
    <s v="128759433"/>
    <s v="065/328"/>
    <s v="T2 EI MALIN-ROUND MTN#2 065/328 RPR INSS"/>
    <s v="TABLEMTN"/>
    <s v="ETL.6020.INSL.NCER"/>
    <d v="2024-05-13T00:00:00"/>
    <d v="2024-05-13T00:00:00"/>
    <d v="2025-02-09T00:00:00"/>
    <x v="0"/>
    <m/>
    <d v="2025-05-13T00:00:00"/>
    <x v="122"/>
    <s v="628"/>
    <s v="TR2"/>
    <m/>
    <s v="E - Schd Compl Yr 0"/>
    <s v="Closed"/>
    <s v="RELW INSP COMP OH   FMOB TR2  PRTO"/>
    <s v="No Good/Out of Stdrd"/>
    <s v="Insulator-Steel"/>
    <s v="Repair"/>
    <s v="46337588"/>
    <s v="T2 EI MALIN-ROUND MTN#2 065/328 RPR INSS"/>
    <s v="ICS"/>
  </r>
  <r>
    <s v="LC"/>
    <s v="128759437"/>
    <s v="009/044"/>
    <s v="T2 TABLE MTN-PALERMO 9/44 COMPLETE"/>
    <s v="TABLEMTN"/>
    <s v="ETL.5690.INSL"/>
    <d v="2024-05-13T00:00:00"/>
    <d v="2024-05-13T00:00:00"/>
    <d v="2025-04-03T00:00:00"/>
    <x v="0"/>
    <m/>
    <d v="2025-05-13T00:00:00"/>
    <x v="122"/>
    <s v="628"/>
    <s v="TR2"/>
    <m/>
    <s v="E - Schd Compl Yr 0"/>
    <s v="Closed"/>
    <s v="RELW INSP COMP OH   FMOB TR2  PRTO"/>
    <s v="No Good/Out of Stdrd"/>
    <s v="Insulator-Steel"/>
    <s v="Repair"/>
    <s v="46389139"/>
    <s v="T2 EI TABLE MTN-PALERMO 9/44 COTTER"/>
    <s v="ICS"/>
  </r>
  <r>
    <s v="LC"/>
    <s v="128759581"/>
    <s v="065/329"/>
    <s v="T2 EI MALIN-ROUND MTN#2 065/329 RPR SHLD"/>
    <s v="TABLEMTN"/>
    <s v="ETL.6020.TOWR"/>
    <d v="2024-05-13T00:00:00"/>
    <d v="2024-05-13T00:00:00"/>
    <d v="2025-02-09T00:00:00"/>
    <x v="0"/>
    <m/>
    <d v="2025-05-13T00:00:00"/>
    <x v="122"/>
    <s v="628"/>
    <s v="TR2"/>
    <m/>
    <s v="E - Schd Compl Yr 0"/>
    <s v="Closed"/>
    <s v="RELW INSP COMP OH   FMOB TR2  PRTO FRAB"/>
    <s v="No Good/Out of Stdrd"/>
    <s v="Shield Wire - Steel"/>
    <s v="Repair"/>
    <s v="46338196"/>
    <s v="T2 EI MALIN-ROUND MTN#2 065/329 RPR SHLD"/>
    <s v="ICS"/>
  </r>
  <r>
    <s v="LC"/>
    <s v="128761517"/>
    <s v="049/215"/>
    <s v="T2 EI RND MTN-TBL MTN #2 49/215 RMV NEST"/>
    <s v="TABLEMTN"/>
    <s v="ETL.6070.TOWR"/>
    <d v="2024-05-13T00:00:00"/>
    <d v="2024-05-13T00:00:00"/>
    <d v="2025-02-21T00:00:00"/>
    <x v="0"/>
    <m/>
    <d v="2025-05-13T00:00:00"/>
    <x v="122"/>
    <s v="628"/>
    <s v="TR2"/>
    <m/>
    <s v="E - Schd Compl Yr 0"/>
    <s v="Closed"/>
    <s v="RELW INSP COMP OH   FMOB TR2  PRTO FRAB"/>
    <s v="Debris/Nest/etc."/>
    <s v="Structure-Steel"/>
    <s v="Remove"/>
    <s v="46306288"/>
    <s v="T2 EI RND MTN-TBL MTN #2 49/215 RMV NEST"/>
    <s v="ICS"/>
  </r>
  <r>
    <s v="LC"/>
    <s v="128762608"/>
    <s v="010/018"/>
    <s v="T2 EI TRINITY-MAPLE CREEK 10/18 RPR JMPW"/>
    <s v="EUREKA"/>
    <s v="ETL.8170.INSL.NCER"/>
    <d v="2024-05-13T00:00:00"/>
    <d v="2024-05-13T00:00:00"/>
    <d v="2025-03-22T00:00:00"/>
    <x v="0"/>
    <m/>
    <d v="2025-05-13T00:00:00"/>
    <x v="122"/>
    <s v="630"/>
    <s v="TR2"/>
    <m/>
    <s v="E - Schd Compl Yr 0"/>
    <s v="Closed"/>
    <s v="RELW INSP COMP OH   FMOB TR2  PRTO NTDE"/>
    <s v="No Good/Out of Stdrd"/>
    <s v="Jumper-Wood"/>
    <s v="Repair"/>
    <s v="46345888"/>
    <s v="T2 EI TRINITY-MAPLE CREEK 10/18 RPR JMPW"/>
    <s v="ICW"/>
  </r>
  <r>
    <s v="LC"/>
    <s v="128768781"/>
    <s v="013/056A"/>
    <s v="T2 EI TESLA-METCALF 13/56A RPR FOND"/>
    <s v="METCALF"/>
    <s v="ETL.6110.TOWR"/>
    <d v="2024-05-13T00:00:00"/>
    <d v="2024-05-13T00:00:00"/>
    <d v="2025-03-04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298820"/>
    <s v="T2 EI TESLA-METCALF 13/56A RPR FOND"/>
    <s v="ICQ"/>
  </r>
  <r>
    <s v="LC"/>
    <s v="128769011"/>
    <s v="032/222A"/>
    <s v="T2 DI TRINITY CGNWOOD 32/222A RPR JUMW"/>
    <s v="TABLEMTN"/>
    <s v="ETL.4040.INSL.CERA"/>
    <d v="2024-05-13T00:00:00"/>
    <d v="2024-05-13T00:00:00"/>
    <d v="2024-08-26T00:00:00"/>
    <x v="0"/>
    <m/>
    <d v="2024-08-13T00:00:00"/>
    <x v="122"/>
    <s v="630"/>
    <s v="TR2"/>
    <m/>
    <s v="E - Schd Compl Yr 0"/>
    <s v="Closed"/>
    <s v="RELW COMP OH   TR2  PRTO AIR  DURA BRIN"/>
    <s v="No Good/Out of Stdrd"/>
    <s v="Jumper-Wood"/>
    <s v="Repair"/>
    <s v="46250275"/>
    <s v="T2 DI TRINITY CGNWOOD 32/222A RPR JUMW"/>
    <s v="ICW"/>
  </r>
  <r>
    <s v="LC"/>
    <s v="128769019"/>
    <s v="032/222B"/>
    <s v="T2 DI TRINITY CGNWOOD 32/222B RPR ANCW"/>
    <s v="TABLEMTN"/>
    <s v="ETL.4040.POLE.NWOD"/>
    <d v="2024-05-13T00:00:00"/>
    <d v="2024-05-13T00:00:00"/>
    <d v="2024-05-29T00:00:00"/>
    <x v="0"/>
    <m/>
    <d v="2025-05-13T00:00:00"/>
    <x v="122"/>
    <s v="630"/>
    <s v="TR2"/>
    <m/>
    <s v="E - Schd Compl Yr 0"/>
    <s v="Closed"/>
    <s v="RELW COMP OH   TR2  PRTO AIR  FRAB"/>
    <s v="No Good/Out of Stdrd"/>
    <s v="Anchor-Wood"/>
    <s v="Repair"/>
    <s v="46254932"/>
    <s v="T2 DI TRINITY CGNWOOD 32/222B RPR ANCW"/>
    <s v="ICW"/>
  </r>
  <r>
    <s v="LC"/>
    <s v="128769308"/>
    <s v="001/009"/>
    <s v="T2 AUBERRY TAP 1/9 RPL INSW"/>
    <s v="FRESNO"/>
    <s v="ETL.9331.INSL.NCER"/>
    <d v="2024-05-14T00:00:00"/>
    <d v="2024-05-13T00:00:00"/>
    <d v="2025-05-05T00:00:00"/>
    <x v="0"/>
    <m/>
    <d v="2025-05-13T00:00:00"/>
    <x v="122"/>
    <s v="508T"/>
    <s v="TR2"/>
    <m/>
    <s v="E - Schd Compl Yr 0"/>
    <s v="Closed"/>
    <s v="RELW NONR COMP OH   FMOB TR2  PRTO"/>
    <s v="No Good/Out of Stdrd"/>
    <s v="Insulator-Wood"/>
    <s v="Replace"/>
    <s v="35554111"/>
    <s v="T2 AUBERRY TAP 01/009 RPL INSW"/>
    <s v="93I"/>
  </r>
  <r>
    <s v="LC"/>
    <s v="128769327"/>
    <s v="025/126"/>
    <s v="T2 RND MTN-TBLE MTN#2 25/126 RPR FOND"/>
    <s v="TABLEMTN"/>
    <s v="ETL.6070.TOWR"/>
    <d v="2024-05-14T00:00:00"/>
    <d v="2024-05-13T00:00:00"/>
    <d v="2025-04-16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10387"/>
    <s v="T2 EI RND MTN-TBLE MTN#2 25/126 RPR FOND"/>
    <s v="ICQ"/>
  </r>
  <r>
    <s v="LC"/>
    <s v="128769395"/>
    <s v="022/174"/>
    <s v="T2 EI CRESTA-RIO OSO 22/174 BNT STEEL"/>
    <s v="TABLEMTN"/>
    <s v="ETL.4590.TOWR"/>
    <d v="2024-05-14T00:00:00"/>
    <d v="2024-05-13T00:00:00"/>
    <d v="2025-03-18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Structure-Tower"/>
    <s v="Repair"/>
    <s v="46381324"/>
    <s v="T2 EI CRESTA-RIO OSO 22/174 BNT STEEL"/>
    <s v="ICQ"/>
  </r>
  <r>
    <s v="LC"/>
    <s v="128769397"/>
    <s v="022/175"/>
    <s v="T2 EI CRESTA-RIO OSO 22/175 RPR FOND"/>
    <s v="TABLEMTN"/>
    <s v="ETL.4590.TOWR"/>
    <d v="2024-05-14T00:00:00"/>
    <d v="2024-05-13T00:00:00"/>
    <d v="2025-02-10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25"/>
    <s v="T2 EI CRESTA-RIO OSO 22/175 RPR FOND"/>
    <s v="ICQ"/>
  </r>
  <r>
    <s v="LC"/>
    <s v="128769398"/>
    <s v="022/174"/>
    <s v="T2 EI CRESTA-RIO OSO 22/174 RPR FOND"/>
    <s v="TABLEMTN"/>
    <s v="ETL.4590.TOWR"/>
    <d v="2024-05-14T00:00:00"/>
    <d v="2024-05-13T00:00:00"/>
    <d v="2025-02-10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26"/>
    <s v="T2 EI CRESTA-RIO OSO 22/174 RPR FOND"/>
    <s v="ICQ"/>
  </r>
  <r>
    <s v="LC"/>
    <s v="128769437"/>
    <s v="021/172"/>
    <s v="T2 EI CRESTA-RIO OSO 21/172 RPR FOND"/>
    <s v="TABLEMTN"/>
    <s v="ETL.4590.TOWR"/>
    <d v="2024-05-14T00:00:00"/>
    <d v="2024-05-13T00:00:00"/>
    <d v="2025-02-10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27"/>
    <s v="T2 EI CRESTA-RIO OSO 21/172 RPR FOND"/>
    <s v="ICQ"/>
  </r>
  <r>
    <s v="LC"/>
    <s v="128769438"/>
    <s v="022/177"/>
    <s v="T2 EI CRESTA-RIO OSO 22/177 RPR FOND"/>
    <s v="TABLEMTN"/>
    <s v="ETL.4590.TOWR"/>
    <d v="2024-05-14T00:00:00"/>
    <d v="2024-05-13T00:00:00"/>
    <d v="2025-02-11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28"/>
    <s v="T2 EI CRESTA-RIO OSO 22/177 RPR FOND"/>
    <s v="ICQ"/>
  </r>
  <r>
    <s v="LC"/>
    <s v="128769439"/>
    <s v="021/172"/>
    <s v="T2 EI CRESTA-RIO OSO 21/172 CANCEL"/>
    <s v="TABLEMTN"/>
    <s v="ETL.4590.INSL.CERA"/>
    <d v="2024-05-14T00:00:00"/>
    <d v="2024-05-13T00:00:00"/>
    <d v="2024-05-13T00:00:00"/>
    <x v="1"/>
    <m/>
    <d v="2025-05-13T00:00:00"/>
    <x v="122"/>
    <s v="532"/>
    <s v="TR2"/>
    <m/>
    <s v="E - Schd Compl Yr 0"/>
    <s v="Open"/>
    <s v="REGW INSP OH   FMOB TR2  PRTO"/>
    <s v="No Good/Out of Stdrd"/>
    <s v="Insulator-Steel"/>
    <s v="Replace"/>
    <s v="35570419"/>
    <s v="T2 EI CRESTA-RIO OSO RPL INSS"/>
    <s v="93K"/>
  </r>
  <r>
    <s v="LC"/>
    <s v="128769441"/>
    <s v="021/173"/>
    <s v="T2 EI CRESTA-RIO OSO 21/173 RPR FOND"/>
    <s v="TABLEMTN"/>
    <s v="ETL.4590.TOWR"/>
    <d v="2024-05-14T00:00:00"/>
    <d v="2024-05-13T00:00:00"/>
    <d v="2025-02-10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29"/>
    <s v="T2 EI CRESTA-RIO OSO 21/173 RPR FOND"/>
    <s v="ICQ"/>
  </r>
  <r>
    <s v="LC"/>
    <s v="128769445"/>
    <s v="022/176"/>
    <s v="T2 EI CRESTA-RIO OSO 22/176 RPR FOND"/>
    <s v="TABLEMTN"/>
    <s v="ETL.4590.TOWR"/>
    <d v="2024-05-14T00:00:00"/>
    <d v="2024-05-13T00:00:00"/>
    <d v="2025-02-11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Foundation/Concrete-Tower"/>
    <s v="Repair"/>
    <s v="46381330"/>
    <s v="T2 EI CRESTA-RIO OSO 22/176 RPR FOND"/>
    <s v="ICQ"/>
  </r>
  <r>
    <s v="LC"/>
    <s v="128769461"/>
    <s v="022/177"/>
    <s v="T2 EI CRESTA-RIO OSO 22/177 BNT STEEL"/>
    <s v="TABLEMTN"/>
    <s v="ETL.4590.TOWR"/>
    <d v="2024-05-14T00:00:00"/>
    <d v="2024-05-13T00:00:00"/>
    <d v="2025-03-13T00:00:00"/>
    <x v="0"/>
    <m/>
    <d v="2025-05-13T00:00:00"/>
    <x v="122"/>
    <s v="543"/>
    <s v="TR2"/>
    <m/>
    <s v="E - Schd Compl Yr 0"/>
    <s v="Closed"/>
    <s v="RELW INSP COMP OH   FMOB TR2  PRTO FRAB"/>
    <s v="No Good/Out of Stdrd"/>
    <s v="Structure-Tower"/>
    <s v="Repair"/>
    <s v="46381331"/>
    <s v="T2 EI CRESTA-RIO OSO 22/177 BNT STEEL"/>
    <s v="ICQ"/>
  </r>
  <r>
    <s v="LC"/>
    <s v="128773860"/>
    <s v="000/009"/>
    <s v="T2 DI COLGATE-CHALLENGE 0/09 RPR JUMW"/>
    <s v="SACTO"/>
    <s v="ETL.6480.INSL.NCER"/>
    <d v="2024-05-14T00:00:00"/>
    <d v="2024-05-13T00:00:00"/>
    <d v="2024-08-25T00:00:00"/>
    <x v="0"/>
    <m/>
    <d v="2024-08-13T00:00:00"/>
    <x v="122"/>
    <s v="630"/>
    <s v="TR2"/>
    <m/>
    <s v="E - Schd Compl Yr 0"/>
    <s v="Closed"/>
    <s v="RELW COMP OH   TR2  PRTO AIR  DURA BRIN"/>
    <s v="No Good/Out of Stdrd"/>
    <s v="Jumper-Wood"/>
    <s v="Repair"/>
    <s v="46251421"/>
    <s v="T2 DI COLGATE-CHALLENGE 0/09 RPR JUMW"/>
    <s v="ICW"/>
  </r>
  <r>
    <s v="LC"/>
    <s v="128773936"/>
    <s v="013/103"/>
    <s v="T2 DI PIT #3-PIT #1 13/103 RPR JUMS"/>
    <s v="TABLEMTN"/>
    <s v="ETL.5400.INSL.NCER"/>
    <d v="2024-05-14T00:00:00"/>
    <d v="2024-05-13T00:00:00"/>
    <d v="2025-02-11T00:00:00"/>
    <x v="0"/>
    <m/>
    <d v="2025-05-13T00:00:00"/>
    <x v="122"/>
    <s v="628"/>
    <s v="TR2"/>
    <m/>
    <s v="E - Schd Compl Yr 0"/>
    <s v="Closed"/>
    <s v="RELW COMP OH   TR2  PRTO AIR"/>
    <s v="No Good/Out of Stdrd"/>
    <s v="Jumper-Steel"/>
    <s v="Repair"/>
    <s v="46382962"/>
    <s v="T2 DI PIT #3-PIT #1 13/103 RPR JUMS"/>
    <s v="ICS"/>
  </r>
  <r>
    <s v="LC"/>
    <s v="128774112"/>
    <s v="037/324"/>
    <s v="T2 DI PIT #1-COTTONWOOD 37/324 RPR JUMS"/>
    <s v="TABLEMTN"/>
    <s v="ETL.5390.INSL.NCER"/>
    <d v="2024-05-14T00:00:00"/>
    <d v="2024-05-13T00:00:00"/>
    <d v="2025-04-24T00:00:00"/>
    <x v="0"/>
    <m/>
    <d v="2025-05-13T00:00:00"/>
    <x v="122"/>
    <s v="628"/>
    <s v="TR2"/>
    <m/>
    <s v="E - Schd Compl Yr 0"/>
    <s v="Closed"/>
    <s v="RELW COMP OH   TR2  PRTO AIR"/>
    <s v="No Good/Out of Stdrd"/>
    <s v="Jumper-Steel"/>
    <s v="Repair"/>
    <s v="46452762"/>
    <s v="T2 DI PIT #1-COTTONWOOD 37/324 RPR JUMS"/>
    <s v="ICS"/>
  </r>
  <r>
    <s v="LC"/>
    <s v="128774214"/>
    <s v="034/235C"/>
    <s v="T2 DI TRINITY-COTT 34/235C  RPR JUMW"/>
    <s v="TABLEMTN"/>
    <s v="ETL.4040.INSL.CERA"/>
    <d v="2024-05-14T00:00:00"/>
    <d v="2024-05-13T00:00:00"/>
    <d v="2024-08-18T00:00:00"/>
    <x v="0"/>
    <m/>
    <d v="2024-08-13T00:00:00"/>
    <x v="122"/>
    <s v="630"/>
    <s v="TR2"/>
    <m/>
    <s v="E - Schd Compl Yr 0"/>
    <s v="Closed"/>
    <s v="RELW FIRE SPCR COMP OH   TR2  PRTO AIR  DURA BRIN"/>
    <s v="No Good/Out of Stdrd"/>
    <s v="Jumper-Wood"/>
    <s v="Repair"/>
    <s v="46250278"/>
    <s v="T2 DI TRINITY-COTT 34/235C  RPR JUMW"/>
    <s v="ICW"/>
  </r>
  <r>
    <s v="LC"/>
    <s v="128774215"/>
    <s v="034/235A"/>
    <s v="T2 DI TRINITY-COTT 34/235A  RPR JUMW"/>
    <s v="TABLEMTN"/>
    <s v="ETL.4040.INSL.CERA"/>
    <d v="2024-05-14T00:00:00"/>
    <d v="2024-05-13T00:00:00"/>
    <d v="2024-08-18T00:00:00"/>
    <x v="0"/>
    <m/>
    <d v="2024-08-13T00:00:00"/>
    <x v="122"/>
    <s v="630"/>
    <s v="TR2"/>
    <m/>
    <s v="E - Schd Compl Yr 0"/>
    <s v="Closed"/>
    <s v="RELW FIRE SPCR COMP OH   TR2  PRTO AIR  DURA BRIN"/>
    <s v="No Good/Out of Stdrd"/>
    <s v="Jumper-Wood"/>
    <s v="Repair"/>
    <s v="46250276"/>
    <s v="T2 DI TRINITY-COTT 34/235A  RPR JUMW"/>
    <s v="ICW"/>
  </r>
  <r>
    <s v="LC"/>
    <s v="128774222"/>
    <s v="020/007"/>
    <s v="T2 DI TRINITY-MAPLE CRK 20/7 RPR JUMW"/>
    <s v="EUREKA"/>
    <s v="ETL.8170.INSL.NCER"/>
    <d v="2024-05-14T00:00:00"/>
    <d v="2024-05-13T00:00:00"/>
    <d v="2024-08-16T00:00:00"/>
    <x v="0"/>
    <m/>
    <d v="2024-08-13T00:00:00"/>
    <x v="122"/>
    <s v="630"/>
    <s v="TR2"/>
    <m/>
    <s v="E - Schd Compl Yr 0"/>
    <s v="Closed"/>
    <s v="RELW COMP OH   TR2  PRTO AIR  DURA BRIN"/>
    <s v="No Good/Out of Stdrd"/>
    <s v="Jumper-Wood"/>
    <s v="Repair"/>
    <s v="46249708"/>
    <s v="T2 DI TRINITY-MAPLE CRK 20/7 RPR JUMW"/>
    <s v="ICW"/>
  </r>
  <r>
    <s v="LC"/>
    <s v="128774263"/>
    <s v="037/328"/>
    <s v="T2 DI RND MTN-CTTNWD #3 037/328 RPR INSS"/>
    <s v="TABLEMTN"/>
    <s v="ETL.5650.INSL"/>
    <d v="2024-05-14T00:00:00"/>
    <d v="2024-05-13T00:00:00"/>
    <d v="2024-08-26T00:00:00"/>
    <x v="0"/>
    <m/>
    <d v="2024-08-13T00:00:00"/>
    <x v="122"/>
    <s v="628"/>
    <s v="TR2"/>
    <m/>
    <s v="E - Schd Compl Yr 0"/>
    <s v="Closed"/>
    <s v="RELW COMP OH   TR2  PRTO AIR  DURA BRIN"/>
    <s v="No Good/Out of Stdrd"/>
    <s v="Insulator-Steel"/>
    <s v="Repair"/>
    <s v="46250267"/>
    <s v="T2 DI RND MTN-CTTNWD #3 037/328 RPR INSS"/>
    <s v="ICS"/>
  </r>
  <r>
    <s v="LC"/>
    <s v="128774323"/>
    <s v="000/005"/>
    <s v="T2 DI COLGATE-CHALLENGE 0/5 RPR JUMW"/>
    <s v="SACTO"/>
    <s v="ETL.6480.INSL.NCER"/>
    <d v="2024-05-14T00:00:00"/>
    <d v="2024-05-13T00:00:00"/>
    <d v="2025-04-06T00:00:00"/>
    <x v="0"/>
    <m/>
    <d v="2025-05-13T00:00:00"/>
    <x v="122"/>
    <s v="630"/>
    <s v="TR2"/>
    <m/>
    <s v="E - Schd Compl Yr 0"/>
    <s v="Closed"/>
    <s v="RELW FIRE SPCR COMP OH   TR2  PRTO AIR"/>
    <s v="No Good/Out of Stdrd"/>
    <s v="Jumper-Wood"/>
    <s v="Repair"/>
    <s v="46337380"/>
    <s v="T2 DI COLGATE-CHALLENGE 0/05 RPR JUMW"/>
    <s v="ICW"/>
  </r>
  <r>
    <s v="LC"/>
    <s v="128774328"/>
    <s v="034/235B"/>
    <s v="T2 DI TRINITY-COTT 34/235B RPR JUMW"/>
    <s v="TABLEMTN"/>
    <s v="ETL.4040.INSL.CERA"/>
    <d v="2024-05-14T00:00:00"/>
    <d v="2024-05-13T00:00:00"/>
    <d v="2024-08-18T00:00:00"/>
    <x v="0"/>
    <m/>
    <d v="2024-08-13T00:00:00"/>
    <x v="122"/>
    <s v="630"/>
    <s v="TR2"/>
    <m/>
    <s v="E - Schd Compl Yr 0"/>
    <s v="Closed"/>
    <s v="RELW FIRE SPCR COMP OH   TR2  PRTO AIR  DURA BRIN"/>
    <s v="No Good/Out of Stdrd"/>
    <s v="Jumper-Wood"/>
    <s v="Repair"/>
    <s v="46250277"/>
    <s v="T2 DI TRINITY-COTT 34/235B RPR JUMW"/>
    <s v="ICW"/>
  </r>
  <r>
    <s v="LC"/>
    <s v="128775826"/>
    <s v="105/002"/>
    <s v="T2 DI HUMBOLDT-TRINITY 105/002R RPR GYWW"/>
    <s v="EUREKA"/>
    <s v="ETL.1820.POLE.WDPS"/>
    <d v="2024-05-15T00:00:00"/>
    <d v="2024-05-13T00:00:00"/>
    <d v="2024-09-01T00:00:00"/>
    <x v="0"/>
    <m/>
    <d v="2024-11-13T00:00:00"/>
    <x v="122"/>
    <s v="630"/>
    <s v="TR2"/>
    <m/>
    <s v="E - Schd Compl Yr 0"/>
    <s v="Closed"/>
    <s v="RELW COMP OH   TR2  PRTO AIR  FRAB DURA BRIN"/>
    <s v="No Good/Out of Stdrd"/>
    <s v="Guy Wire-Wood"/>
    <s v="Repair"/>
    <s v="46249703"/>
    <s v="T2 DI HUMBOLDT-TRINITY 105/002R RPR GYWW"/>
    <s v="ICW"/>
  </r>
  <r>
    <s v="LC"/>
    <s v="128776141"/>
    <s v="105/002"/>
    <s v="T2 HUMBOLDT-TRINITY 105/002R RPL STRW"/>
    <s v="EUREKA"/>
    <s v="ETL.1820.POLE.WDPS"/>
    <d v="2024-05-15T00:00:00"/>
    <d v="2024-05-13T00:00:00"/>
    <d v="2025-04-09T00:00:00"/>
    <x v="0"/>
    <m/>
    <d v="2025-05-13T00:00:00"/>
    <x v="122"/>
    <s v="372T"/>
    <s v="TR2"/>
    <m/>
    <s v="E - Schd Compl Yr 0"/>
    <s v="Closed"/>
    <s v="POHW OTHR COMP OH   TR2  PRTO"/>
    <s v="No Good/Out of Stdrd"/>
    <s v="Structure-Wood"/>
    <s v="Replace"/>
    <s v="35574488"/>
    <s v="T2 DI HUMBOLDT-TRINITY 105/002C RPL STRW"/>
    <s v="70Y"/>
  </r>
  <r>
    <s v="LC"/>
    <s v="128776388"/>
    <s v="105/002"/>
    <s v="T2 DI HUMBOLDT-TRINITY 105/002C RPR GYWW"/>
    <s v="EUREKA"/>
    <s v="ETL.1820.POLE.WDPS"/>
    <d v="2024-05-15T00:00:00"/>
    <d v="2024-05-13T00:00:00"/>
    <d v="2024-09-01T00:00:00"/>
    <x v="0"/>
    <m/>
    <d v="2024-11-13T00:00:00"/>
    <x v="122"/>
    <s v="630"/>
    <s v="TR2"/>
    <m/>
    <s v="E - Schd Compl Yr 0"/>
    <s v="Closed"/>
    <s v="RELW COMP OH   TR2  PRTO AIR  FRAB DURA BRIN"/>
    <s v="No Good/Out of Stdrd"/>
    <s v="Guy Wire-Wood"/>
    <s v="Repair"/>
    <s v="46249704"/>
    <s v="T2 DI HUMBOLDT-TRINITY 105/002C RPR GYWW"/>
    <s v="ICW"/>
  </r>
  <r>
    <s v="LC"/>
    <s v="128776459"/>
    <s v="105/002"/>
    <s v="T2 DI HUMBOLDT-TRINITY 105/002C RPL STRW"/>
    <s v="EUREKA"/>
    <s v="ETL.1820.POLE.WDPS"/>
    <d v="2024-05-15T00:00:00"/>
    <d v="2024-05-13T00:00:00"/>
    <d v="2025-04-09T00:00:00"/>
    <x v="0"/>
    <m/>
    <d v="2025-05-13T00:00:00"/>
    <x v="122"/>
    <s v="372T"/>
    <s v="TR2"/>
    <m/>
    <s v="E - Schd Compl Yr 0"/>
    <s v="Closed"/>
    <s v="RELW COMP OH   TR2  PRTO AIR"/>
    <s v="No Good/Out of Stdrd"/>
    <s v="Structure-Wood"/>
    <s v="Replace"/>
    <s v="35574488"/>
    <s v="T2 DI HUMBOLDT-TRINITY 105/002C RPL STRW"/>
    <s v="70Y"/>
  </r>
  <r>
    <s v="LC"/>
    <s v="128781290"/>
    <s v="007/051"/>
    <s v="T2 EI VALY SPRNGS-BELLOTA 7/51 RPL INSS"/>
    <s v="VICTOR"/>
    <s v="ETL.5860.INSL.CERA"/>
    <d v="2024-05-16T00:00:00"/>
    <d v="2024-05-13T00:00:00"/>
    <d v="2025-03-25T00:00:00"/>
    <x v="0"/>
    <m/>
    <d v="2025-05-13T00:00:00"/>
    <x v="122"/>
    <s v="532"/>
    <s v="TR2"/>
    <m/>
    <s v="E - Schd Compl Yr 0"/>
    <s v="Closed"/>
    <s v="POHW COMP OH   FMOB TR2  PRTO AIR"/>
    <s v="No Good/Out of Stdrd"/>
    <s v="Insulator-Steel"/>
    <s v="Replace"/>
    <s v="35593222"/>
    <s v="T2 EI VLY SPRNGS-BELLTA 04/28 RPL INSS"/>
    <s v="93K"/>
  </r>
  <r>
    <s v="LC"/>
    <s v="128902071"/>
    <s v="015/062"/>
    <s v="T2 PITTSBURG-EASTSHORE 15/62 RPL INSS"/>
    <s v="CONCORD"/>
    <s v="ETL.5462.INSL"/>
    <d v="2024-05-28T00:00:00"/>
    <d v="2024-05-13T00:00:00"/>
    <d v="2024-05-13T00:00:00"/>
    <x v="1"/>
    <m/>
    <d v="2025-05-13T00:00:00"/>
    <x v="122"/>
    <s v="532T"/>
    <s v="TR2"/>
    <m/>
    <s v="E - Schd Compl Yr 0"/>
    <s v="Open"/>
    <s v="RELW OH   TR2  PRTO AIR  FRAB"/>
    <s v="No Good/Out of Stdrd"/>
    <s v="Insulator-Steel"/>
    <s v="Replace"/>
    <s v="35626540"/>
    <s v="T2 DI PITTSBURG-EASTSHORE 9/36 RPL INSS"/>
    <s v="93K"/>
  </r>
  <r>
    <s v="LC"/>
    <s v="128902269"/>
    <s v="037/323"/>
    <s v="T2 DI RND MTN-CTTNWD #3 37/323 BNT STEEL"/>
    <s v="TABLEMTN"/>
    <s v="ETL.5650.TOWR"/>
    <d v="2024-05-28T00:00:00"/>
    <d v="2024-05-13T00:00:00"/>
    <d v="2025-05-06T00:00:00"/>
    <x v="0"/>
    <m/>
    <d v="2025-05-13T00:00:00"/>
    <x v="122"/>
    <s v="543"/>
    <s v="TR2"/>
    <m/>
    <s v="E - Schd Compl Yr 0"/>
    <s v="Closed"/>
    <s v="RELW COMP OH   TR2  PRTO AIR  FRAB"/>
    <s v="No Good/Out of Stdrd"/>
    <s v="Structure-Tower"/>
    <s v="Repair"/>
    <s v="46310415"/>
    <s v="T2 DI RND MTN-CTTNWD #3 37/323 BNT STEEL"/>
    <s v="ICQ"/>
  </r>
  <r>
    <s v="LC"/>
    <s v="128902351"/>
    <s v="037/326"/>
    <s v="T2 DI PIT#1-COTT 37/326 MASTIC"/>
    <s v="TABLEMTN"/>
    <s v="ETL.5390.TOWR"/>
    <d v="2024-05-28T00:00:00"/>
    <d v="2024-05-13T00:00:00"/>
    <d v="2025-04-30T00:00:00"/>
    <x v="0"/>
    <m/>
    <d v="2025-05-13T00:00:00"/>
    <x v="122"/>
    <s v="543"/>
    <s v="TR2"/>
    <m/>
    <s v="E - Schd Compl Yr 0"/>
    <s v="Closed"/>
    <s v="RELW FIRE COMP OH   TR2  PRTO AIR  FRAB"/>
    <s v="No Good/Out of Stdrd"/>
    <s v="Foundation/Concrete-Tower"/>
    <s v="Repair"/>
    <s v="46381540"/>
    <s v="T2 DI PIT#1-COTT 37/326 MASTIC"/>
    <s v="ICQ"/>
  </r>
  <r>
    <s v="LC"/>
    <s v="128902355"/>
    <s v="037/326"/>
    <s v="T2 DI PIT #1 - COTTWD 37/326 BNT STEEL"/>
    <s v="TABLEMTN"/>
    <s v="ETL.5390.TOWR"/>
    <d v="2024-05-28T00:00:00"/>
    <d v="2024-05-13T00:00:00"/>
    <d v="2025-04-30T00:00:00"/>
    <x v="0"/>
    <m/>
    <d v="2025-05-13T00:00:00"/>
    <x v="122"/>
    <s v="543"/>
    <s v="TR2"/>
    <m/>
    <s v="E - Schd Compl Yr 0"/>
    <s v="Closed"/>
    <s v="RELW FIRE COMP OH   TR2  PRTO AIR  FRAB"/>
    <s v="No Good/Out of Stdrd"/>
    <s v="Structure-Tower"/>
    <s v="Repair"/>
    <s v="46381541"/>
    <s v="T2 DI PIT #1 - COTTWD 37/326 BNT STEEL"/>
    <s v="ICQ"/>
  </r>
  <r>
    <s v="LC"/>
    <s v="128902510"/>
    <s v="037/326"/>
    <s v="T2 DI RND MTN-CTNWD #3 37/326 RPL INSS"/>
    <s v="TABLEMTN"/>
    <s v="ETL.5650.INSL"/>
    <d v="2024-05-28T00:00:00"/>
    <d v="2024-05-13T00:00:00"/>
    <d v="2025-03-04T00:00:00"/>
    <x v="0"/>
    <m/>
    <d v="2025-05-13T00:00:00"/>
    <x v="122"/>
    <s v="532"/>
    <s v="TR2"/>
    <m/>
    <s v="E - Schd Compl Yr 0"/>
    <s v="Closed"/>
    <s v="POHW OTHR COMP OH   TR2  PRTO AIR"/>
    <s v="No Good/Out of Stdrd"/>
    <s v="Insulator-Steel"/>
    <s v="Replace"/>
    <s v="35574240"/>
    <s v="T2 ROUND MTN-COTNWD #3 47/411 RPL INSS"/>
    <s v="93K"/>
  </r>
  <r>
    <s v="LC"/>
    <s v="128902556"/>
    <s v="006/109"/>
    <s v="T2 DI PIT #1-HT CRK #2-BRNY 6/109 RM VEG"/>
    <s v="TABLEMTN"/>
    <s v="ETL.7040.POLE.WOOD"/>
    <d v="2024-05-28T00:00:00"/>
    <d v="2024-05-13T00:00:00"/>
    <d v="2024-11-15T00:00:00"/>
    <x v="0"/>
    <m/>
    <d v="2025-05-13T00:00:00"/>
    <x v="122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902652"/>
    <s v="038/331"/>
    <s v="T2 DI RND MTN-COTNWD#3 38/331 BNT STEEL"/>
    <s v="TABLEMTN"/>
    <s v="ETL.5650.TOWR"/>
    <d v="2024-05-28T00:00:00"/>
    <d v="2024-05-13T00:00:00"/>
    <d v="2025-04-30T00:00:00"/>
    <x v="0"/>
    <m/>
    <d v="2025-05-13T00:00:00"/>
    <x v="122"/>
    <s v="543"/>
    <s v="TR2"/>
    <m/>
    <s v="E - Schd Compl Yr 0"/>
    <s v="Closed"/>
    <s v="RELW COMP OH   TR2  PRTO AIR  FRAB"/>
    <s v="No Good/Out of Stdrd"/>
    <s v="Structure-Tower"/>
    <s v="Repair"/>
    <s v="46310416"/>
    <s v="T2 DI RND MTN-COTNWD#3 38/331 BNT STEEL"/>
    <s v="ICQ"/>
  </r>
  <r>
    <s v="LC"/>
    <s v="128902654"/>
    <s v="038/331"/>
    <s v="T2 DI RND MTN-COTNWD#3 38/331 RPL HRDT"/>
    <s v="TABLEMTN"/>
    <s v="ETL.5650.TOWR"/>
    <d v="2024-05-28T00:00:00"/>
    <d v="2024-05-13T00:00:00"/>
    <d v="2025-04-30T00:00:00"/>
    <x v="0"/>
    <m/>
    <d v="2025-05-13T00:00:00"/>
    <x v="122"/>
    <s v="543"/>
    <s v="TR2"/>
    <m/>
    <s v="E - Schd Compl Yr 0"/>
    <s v="Closed"/>
    <s v="RELW COMP OH   TR2  PRTO AIR  FRAB"/>
    <s v="No Good/Out of Stdrd"/>
    <s v="Hardware-Tower"/>
    <s v="Replace"/>
    <s v="46310417"/>
    <s v="T2 DI RND MTN-COTNWD#3 38/331 RPL HRDT"/>
    <s v="ICQ"/>
  </r>
  <r>
    <s v="LC"/>
    <s v="128902743"/>
    <s v="003/096"/>
    <s v="T2 DI COLGATE-ALLEGHANY 3/96 RPL POLE"/>
    <s v="SACTO"/>
    <s v="ETL.6470.POLE.WOOD"/>
    <d v="2024-05-28T00:00:00"/>
    <d v="2024-05-13T00:00:00"/>
    <d v="2025-05-12T00:00:00"/>
    <x v="0"/>
    <m/>
    <d v="2025-05-13T00:00:00"/>
    <x v="122"/>
    <s v="372T"/>
    <s v="TR2"/>
    <m/>
    <s v="E - Schd Compl Yr 0"/>
    <s v="Closed"/>
    <s v="RELW FIRE COMP OH   TR2  PRTO AIR  FRAB"/>
    <s v="No Good/Out of Stdrd"/>
    <s v="Structure-Wood"/>
    <s v="Replace"/>
    <s v="35586836"/>
    <s v="T2 DI COLGATE-ALLEGHANY 3/96 RPL POLE"/>
    <s v="70Y"/>
  </r>
  <r>
    <s v="LC"/>
    <s v="128903011"/>
    <s v="003/027"/>
    <s v="T2 DI MORAGA-OAKLAND #3 3/27 RMV VEG"/>
    <s v="CONCORD"/>
    <s v="ETL.2740.TOWR"/>
    <d v="2024-05-28T00:00:00"/>
    <d v="2024-05-13T00:00:00"/>
    <d v="2025-04-11T00:00:00"/>
    <x v="0"/>
    <m/>
    <d v="2025-05-13T00:00:00"/>
    <x v="122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909827"/>
    <s v="013/133"/>
    <s v="T2 DI RND MTN CTNWD #3 13/133 TOUCH"/>
    <s v="TABLEMTN"/>
    <s v="ETL.5650.TOWR"/>
    <d v="2024-05-29T00:00:00"/>
    <d v="2024-05-13T00:00:00"/>
    <d v="2025-03-08T00:00:00"/>
    <x v="0"/>
    <m/>
    <d v="2024-11-13T00:00:00"/>
    <x v="122"/>
    <s v="543"/>
    <s v="TR2"/>
    <m/>
    <s v="E - Schd Compl Yr 0"/>
    <s v="Closed"/>
    <s v="RELW COMP OH   TR2  PRTO AIR  FRAB NTDE DURA BRIN"/>
    <s v="No Good/Out of Stdrd"/>
    <s v="Structure-Tower"/>
    <s v="Repair"/>
    <s v="46478223"/>
    <s v="T2 DI RND MTN CTNWD #3 13/133 TOUCH"/>
    <s v="ICQ"/>
  </r>
  <r>
    <s v="LC"/>
    <s v="128957901"/>
    <s v="004/111"/>
    <s v="T2 DI CLGT-ALLEGHANY 004/111 RPR STRW"/>
    <s v="SACTO"/>
    <s v="ETL.6470.POLE.WOOD"/>
    <d v="2024-05-31T00:00:00"/>
    <d v="2024-05-13T00:00:00"/>
    <d v="2025-05-12T00:00:00"/>
    <x v="0"/>
    <m/>
    <d v="2025-05-13T00:00:00"/>
    <x v="122"/>
    <s v="630"/>
    <s v="TR2"/>
    <m/>
    <s v="E - Schd Compl Yr 0"/>
    <s v="Closed"/>
    <s v="RELW COMP OH   TR2  PRTO AIR  FRAB"/>
    <s v="No Good/Out of Stdrd"/>
    <s v="Structure-Wood"/>
    <s v="Repair"/>
    <s v="46460017"/>
    <s v="T2 DI CLGT-ALLEGHANY 004/111 RPR STRW"/>
    <s v="ICW"/>
  </r>
  <r>
    <s v="LC"/>
    <s v="128961198"/>
    <s v="003/090"/>
    <s v="T2 DI COLGATE-ALLEGHANY 3/90 REFRAME"/>
    <s v="SACTO"/>
    <s v="ETL.6470.POLE.WOOD"/>
    <d v="2024-05-31T00:00:00"/>
    <d v="2024-05-13T00:00:00"/>
    <d v="2025-05-12T00:00:00"/>
    <x v="0"/>
    <m/>
    <d v="2025-05-13T00:00:00"/>
    <x v="122"/>
    <s v="637T"/>
    <s v="TR2"/>
    <m/>
    <s v="E - Schd Compl Yr 0"/>
    <s v="Closed"/>
    <s v="RELW FIRE COMP OH   TR2  PRTO AIR  FRAB"/>
    <s v="No Good/Out of Stdrd"/>
    <s v="Crossarm-Wood"/>
    <s v="Replace"/>
    <s v="35572544"/>
    <s v="T2 DI COLGATE-ALLG 3/90 REFRAME"/>
    <s v="93E"/>
  </r>
  <r>
    <s v="LC"/>
    <s v="128961567"/>
    <s v="006/105"/>
    <s v="T2 DI PT #1-HT CRK#2-BRNY 6/105 RPL HRDW"/>
    <s v="TABLEMTN"/>
    <s v="ETL.7040.POLE.WOOD"/>
    <d v="2024-05-31T00:00:00"/>
    <d v="2024-05-13T00:00:00"/>
    <d v="2025-05-20T00:00:00"/>
    <x v="1"/>
    <m/>
    <d v="2025-05-13T00:00:00"/>
    <x v="122"/>
    <s v="630"/>
    <s v="TR2"/>
    <m/>
    <s v="E - Schd Compl Yr 0"/>
    <s v="Closed"/>
    <s v="RELW OTHR COMP OH   TR2  PRTO AIR  FRAB"/>
    <s v="No Good/Out of Stdrd"/>
    <s v="Hardware-Wood"/>
    <s v="Replace"/>
    <s v="46454293"/>
    <s v="T2 DI PT #1-HT CRK#2-BRNY 6/105 RPL HRDW"/>
    <s v="ICW"/>
  </r>
  <r>
    <s v="LC"/>
    <s v="128961886"/>
    <s v="016/114"/>
    <s v="T2  IGNAC ALT SAUSLT #2 16/114 RMV VEG"/>
    <s v="LAKEVLLE"/>
    <s v="ETL.7170.POLE.WOOD"/>
    <d v="2024-05-31T00:00:00"/>
    <d v="2024-05-13T00:00:00"/>
    <d v="2024-05-13T00:00:00"/>
    <x v="1"/>
    <m/>
    <d v="2025-05-13T00:00:00"/>
    <x v="122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8961981"/>
    <s v="003/084"/>
    <s v="T2 DI COLGATE ALLEGHANY 3/84 RPL POLE"/>
    <s v="SACTO"/>
    <s v="ETL.6470.POLE.WOOD"/>
    <d v="2024-05-31T00:00:00"/>
    <d v="2024-05-13T00:00:00"/>
    <d v="2025-05-07T00:00:00"/>
    <x v="0"/>
    <m/>
    <d v="2025-05-13T00:00:00"/>
    <x v="122"/>
    <s v="372T"/>
    <s v="TR2"/>
    <m/>
    <s v="E - Schd Compl Yr 0"/>
    <s v="Closed"/>
    <s v="RELW COMP OH   TR2  PRTO AIR  FRAB"/>
    <s v="No Good/Out of Stdrd"/>
    <s v="Structure-Wood"/>
    <s v="Replace"/>
    <s v="35572542"/>
    <s v="T2 DI COLGATE ALLEGHANY 3/84 RPL POLE"/>
    <s v="70Y"/>
  </r>
  <r>
    <s v="LC"/>
    <s v="128962393"/>
    <s v="017/122"/>
    <s v="T2 DI HELMS-GREGG #1 17/122 RMV VEG"/>
    <s v="FRESNO"/>
    <s v="ETL.4870.TOWR"/>
    <d v="2024-05-31T00:00:00"/>
    <d v="2024-05-13T00:00:00"/>
    <d v="2025-05-22T00:00:00"/>
    <x v="1"/>
    <m/>
    <d v="2025-05-13T00:00:00"/>
    <x v="122"/>
    <s v="564"/>
    <s v="TR2"/>
    <m/>
    <s v="E - Schd Compl Yr 0"/>
    <s v="Closed"/>
    <s v="POHW FIRE SPCR CNCL OH   TR2  PRTO AIR  FRAB"/>
    <s v="Overgrown"/>
    <s v="Vegetation"/>
    <s v="Remove"/>
    <s v=""/>
    <s v=""/>
    <s v=""/>
  </r>
  <r>
    <s v="LC"/>
    <s v="128964184"/>
    <s v="002/022"/>
    <s v="T2 DI MONTA VISTA-BURNS 2/22 RPR ANCW"/>
    <s v="MOSSLNDG"/>
    <s v="ETL.7590.POLE.WDPS"/>
    <d v="2024-06-01T00:00:00"/>
    <d v="2024-05-13T00:00:00"/>
    <d v="2025-03-26T00:00:00"/>
    <x v="0"/>
    <m/>
    <d v="2025-05-13T00:00:00"/>
    <x v="122"/>
    <s v="630"/>
    <s v="TR2"/>
    <m/>
    <s v="E - Schd Compl Yr 0"/>
    <s v="Closed"/>
    <s v="RELW FIRE COMP OH   TR2  PRTO AIR  FRAB"/>
    <s v="No Good/Out of Stdrd"/>
    <s v="Anchor-Wood"/>
    <s v="Repair"/>
    <s v="46391299"/>
    <s v="T2 DI MONTA VISTA-BURNS 2/22 RPR ANCW"/>
    <s v="ICW"/>
  </r>
  <r>
    <s v="LC"/>
    <s v="128964186"/>
    <s v="002/022"/>
    <s v="T2 DI MONTA VISTA-BURNS 2/22 RPR GYWW"/>
    <s v="MOSSLNDG"/>
    <s v="ETL.7590.POLE.WDPS"/>
    <d v="2024-06-01T00:00:00"/>
    <d v="2024-05-13T00:00:00"/>
    <d v="2025-03-26T00:00:00"/>
    <x v="0"/>
    <m/>
    <d v="2025-05-13T00:00:00"/>
    <x v="122"/>
    <s v="630"/>
    <s v="TR2"/>
    <m/>
    <s v="E - Schd Compl Yr 0"/>
    <s v="Closed"/>
    <s v="RELW FIRE COMP OH   TR2  PRTO AIR  FRAB"/>
    <s v="No Good/Out of Stdrd"/>
    <s v="Guy Wire-Wood"/>
    <s v="Repair"/>
    <s v="46391301"/>
    <s v="T2 DI MONTA VISTA-BURNS 2/22 RPR GYWW"/>
    <s v="ICW"/>
  </r>
  <r>
    <s v="LC"/>
    <s v="128964280"/>
    <s v="008/138"/>
    <s v="T2 DI PIT#1-HAT CRK#2-BRNY-8/138 COTTER"/>
    <s v="TABLEMTN"/>
    <s v="ETL.7040.INSL.NCER"/>
    <d v="2024-06-01T00:00:00"/>
    <d v="2024-05-13T00:00:00"/>
    <d v="2025-02-25T00:00:00"/>
    <x v="0"/>
    <m/>
    <d v="2025-05-13T00:00:00"/>
    <x v="122"/>
    <s v="630"/>
    <s v="TR2"/>
    <m/>
    <s v="E - Schd Compl Yr 0"/>
    <s v="Closed"/>
    <s v="RELW COMP OH   TR2  PRTO AIR"/>
    <s v="No Good/Out of Stdrd"/>
    <s v="Insulator-Wood"/>
    <s v="Repair"/>
    <s v="46454294"/>
    <s v="T2 DI PIT#1-HAT CRK#2-BRNY-8/138 COTTER"/>
    <s v="ICW"/>
  </r>
  <r>
    <s v="LC"/>
    <s v="128964465"/>
    <s v="060/001"/>
    <s v="T2 DI HUMBOLDT-TRINITY 060/001 RPR STRW"/>
    <s v="EUREKA"/>
    <s v="ETL.1820.POLE.WDPS"/>
    <d v="2024-06-01T00:00:00"/>
    <d v="2024-05-13T00:00:00"/>
    <d v="2025-04-18T00:00:00"/>
    <x v="0"/>
    <m/>
    <d v="2025-05-13T00:00:00"/>
    <x v="122"/>
    <s v="630"/>
    <s v="TR2"/>
    <m/>
    <s v="E - Schd Compl Yr 0"/>
    <s v="Closed"/>
    <s v="RELW COMP OH   TR2  PRTO AIR  FRAB"/>
    <s v="No Good/Out of Stdrd"/>
    <s v="Structure-Wood"/>
    <s v="Repair"/>
    <s v="46345889"/>
    <s v="T2 DI HUMBOLDT-TRINITY 060/001 RPR STRW"/>
    <s v="ICW"/>
  </r>
  <r>
    <s v="LC"/>
    <s v="128964509"/>
    <s v="003/031"/>
    <s v="T2 DI MORANGA OAKLAND#3 03/031 TOUCH"/>
    <s v="CONCORD"/>
    <s v="ETL.2740.TOWR"/>
    <d v="2024-06-01T00:00:00"/>
    <d v="2024-05-13T00:00:00"/>
    <d v="2025-05-14T00:00:00"/>
    <x v="1"/>
    <m/>
    <d v="2024-11-13T00:00:00"/>
    <x v="122"/>
    <s v="543"/>
    <s v="TR2"/>
    <m/>
    <s v="E - Schd Compl Yr 0"/>
    <s v="Closed"/>
    <s v="RELW FIRE COMP OH   TR2  PRTO AIR  FRAR NTDE DURA BRIN"/>
    <s v="No Good/Out of Stdrd"/>
    <s v="Structure-Tower"/>
    <s v="Repair"/>
    <s v="46485717"/>
    <s v="T2 DI MORANGA OAKLAND#3 03/031 TOUCH"/>
    <s v="ICQ"/>
  </r>
  <r>
    <s v="LC"/>
    <s v="129026154"/>
    <s v="003/088"/>
    <s v="T2 DI COLGATE-ALLEGHANY 03/88 RPL POLE"/>
    <s v="SACTO"/>
    <s v="ETL.6470.POLE.WOOD"/>
    <d v="2024-06-05T00:00:00"/>
    <d v="2024-05-13T00:00:00"/>
    <d v="2025-05-12T00:00:00"/>
    <x v="0"/>
    <m/>
    <d v="2025-05-13T00:00:00"/>
    <x v="122"/>
    <s v="372T"/>
    <s v="TR2"/>
    <m/>
    <s v="E - Schd Compl Yr 0"/>
    <s v="Closed"/>
    <s v="RELW COMP OH   TR2  PRTO AIR  FRAB"/>
    <s v="No Good/Out of Stdrd"/>
    <s v="Structure-Wood"/>
    <s v="Replace"/>
    <s v="35572543"/>
    <s v="T2 DI COLGATE-ALLEGHANY 03/88 RPL POLE"/>
    <s v="70Y"/>
  </r>
  <r>
    <s v="LC"/>
    <s v="129026302"/>
    <s v="002/071"/>
    <s v="T2 DI COLGATE-ALLG 2/71 RPR XARM"/>
    <s v="SACTO"/>
    <s v="ETL.6470.POLE.WOOD"/>
    <d v="2024-06-05T00:00:00"/>
    <d v="2024-05-13T00:00:00"/>
    <d v="2025-05-05T00:00:00"/>
    <x v="0"/>
    <m/>
    <d v="2025-05-13T00:00:00"/>
    <x v="122"/>
    <s v="630"/>
    <s v="TR2"/>
    <m/>
    <s v="E - Schd Compl Yr 0"/>
    <s v="Closed"/>
    <s v="RELW FIRE COMP OH   TR2  PRTO AIR  FRAB"/>
    <s v="No Good/Out of Stdrd"/>
    <s v="Crossarm-Wood"/>
    <s v="Repair"/>
    <s v="46404599"/>
    <s v="T2 DI COLGATE-ALLG 2/71 RPR XARM"/>
    <s v="ICW"/>
  </r>
  <r>
    <s v="LC"/>
    <s v="129032106"/>
    <s v="013/134"/>
    <s v="T2 DI RND MTN-CTTNWD 13/134 RPL HRDT"/>
    <s v="TABLEMTN"/>
    <s v="ETL.5650.TOWR"/>
    <d v="2024-06-06T00:00:00"/>
    <d v="2024-05-13T00:00:00"/>
    <d v="2025-05-01T00:00:00"/>
    <x v="0"/>
    <m/>
    <d v="2025-05-13T00:00:00"/>
    <x v="122"/>
    <s v="543"/>
    <s v="TR2"/>
    <m/>
    <s v="E - Schd Compl Yr 0"/>
    <s v="Closed"/>
    <s v="RELW COMP OH   TR2  PRTO AIR  FRAB"/>
    <s v="No Good/Out of Stdrd"/>
    <s v="Hardware-Tower"/>
    <s v="Replace"/>
    <s v="46310414"/>
    <s v="T2 DI RND MTN-CTTNWD 13/134 RPL HRDT"/>
    <s v="ICQ"/>
  </r>
  <r>
    <s v="LC"/>
    <s v="129036274"/>
    <s v="037/323"/>
    <s v="T2 DI PT #1-CTTNWD 37/323 BENT STEEL"/>
    <s v="TABLEMTN"/>
    <s v="ETL.5390.TOWR"/>
    <d v="2024-06-07T00:00:00"/>
    <d v="2024-05-13T00:00:00"/>
    <d v="2025-04-30T00:00:00"/>
    <x v="0"/>
    <m/>
    <d v="2025-05-13T00:00:00"/>
    <x v="122"/>
    <s v="543"/>
    <s v="TR2"/>
    <m/>
    <s v="E - Schd Compl Yr 0"/>
    <s v="Closed"/>
    <s v="RELW COMP OH   TR2  PRTO AIR  FRAB"/>
    <s v="No Good/Out of Stdrd"/>
    <s v="Structure-Tower"/>
    <s v="Repair"/>
    <s v="46381908"/>
    <s v="T2 DI PT #1-CTTNWD 37/323 BENT STEEL"/>
    <s v="ICQ"/>
  </r>
  <r>
    <s v="LC"/>
    <s v="129054984"/>
    <s v="013/132"/>
    <s v="T2 DI RND MTN-CTNWD #3 13/132 RPR ADSS"/>
    <s v="TABLEMTN"/>
    <s v="ETL.5650.TOWR"/>
    <d v="2024-06-10T00:00:00"/>
    <d v="2024-05-13T00:00:00"/>
    <d v="2025-02-26T00:00:00"/>
    <x v="0"/>
    <m/>
    <d v="2025-05-13T00:00:00"/>
    <x v="122"/>
    <s v="628"/>
    <s v="TR2"/>
    <m/>
    <s v="E - Schd Compl Yr 0"/>
    <s v="Closed"/>
    <s v="RELW COMP OH   TR2  PRTO AIR  FRAB NTDE"/>
    <s v="No Good/Out of Stdrd"/>
    <s v="ADSS - Steel"/>
    <s v="Repair"/>
    <s v="46416222"/>
    <s v="T2NT DI RND MTN-CTNWD #3 13/132 RPR ADSS"/>
    <s v="ICS"/>
  </r>
  <r>
    <s v="LC"/>
    <s v="123621811"/>
    <s v="004/032"/>
    <s v="T2NT DI SBRANTE-MORAGA-TWR 4/32 INSS RPL"/>
    <s v="CONCORD"/>
    <s v="ETL.3742.INSL.NCER"/>
    <d v="2022-05-17T00:00:00"/>
    <d v="2022-05-14T00:00:00"/>
    <d v="2023-08-25T00:00:00"/>
    <x v="0"/>
    <m/>
    <d v="2025-05-14T00:00:00"/>
    <x v="123"/>
    <s v="532"/>
    <s v="TR2N"/>
    <m/>
    <s v="E - Schd Compl Yr 0"/>
    <s v="Closed"/>
    <s v="POHW COMP OH   TR2N PRTO AIR  NTDE"/>
    <s v="No Good/Out of Stdrd"/>
    <s v="Insulator-Steel"/>
    <s v="Replace"/>
    <s v="31618119"/>
    <s v="T2 DI SOBRANTE-MORAGA RPL INSS 4TWR"/>
    <s v="93K"/>
  </r>
  <r>
    <s v="LC"/>
    <s v="128769290"/>
    <s v="003/005"/>
    <s v="T2 POTTER VALLEY-MNDCNO 3/5 RPL INSS"/>
    <s v="WILLITS"/>
    <s v="ETL.7810.INSL.CERA"/>
    <d v="2024-05-14T00:00:00"/>
    <d v="2024-05-14T00:00:00"/>
    <d v="2025-06-03T00:00:00"/>
    <x v="1"/>
    <m/>
    <d v="2025-05-14T00:00:00"/>
    <x v="123"/>
    <s v="532T"/>
    <s v="TR2"/>
    <m/>
    <s v="E - Schd Compl Yr 0"/>
    <s v="Closed"/>
    <s v="RELW COMP OH   FMOB TR2  PRTO FRAB PGEQ"/>
    <s v="No Good/Out of Stdrd"/>
    <s v="Insulator-Steel"/>
    <s v="Replace"/>
    <s v="35608530"/>
    <s v="T2 POTTER VALLEY-MNDCNO 3/5 RPL INSS"/>
    <s v="93K"/>
  </r>
  <r>
    <s v="LC"/>
    <s v="128769314"/>
    <s v="016/074"/>
    <s v="T2 LOS ESTEROS-METCALF 16/74 RPL HNGR"/>
    <s v="METCALF"/>
    <s v="ETL.5353.INSL"/>
    <d v="2024-05-14T00:00:00"/>
    <d v="2024-05-14T00:00:00"/>
    <d v="2024-05-14T00:00:00"/>
    <x v="1"/>
    <m/>
    <d v="2025-05-14T00:00:00"/>
    <x v="123"/>
    <s v="543"/>
    <s v="TR2"/>
    <m/>
    <s v="E - Schd Compl Yr 0"/>
    <s v="Open"/>
    <s v="RELW OTHR OH   TR2  PRTO FRAB"/>
    <s v="No Good/Out of Stdrd"/>
    <s v="Hanger Plate - Tower"/>
    <s v="Replace"/>
    <s v="46299707"/>
    <s v="T2 LOS ESTEROS-METCALF 16/74 RPL HNGR"/>
    <s v="ICQ"/>
  </r>
  <r>
    <s v="LC"/>
    <s v="128769786"/>
    <s v="009/052"/>
    <s v="T2 PARKWAY-MORAGA 09/052 RPR STRT"/>
    <s v="CONCORD"/>
    <s v="ETL.5930.TOWR"/>
    <d v="2024-05-14T00:00:00"/>
    <d v="2024-05-14T00:00:00"/>
    <d v="2025-03-19T00:00:00"/>
    <x v="0"/>
    <m/>
    <d v="2025-05-14T00:00:00"/>
    <x v="123"/>
    <s v="543"/>
    <s v="TR2"/>
    <m/>
    <s v="E - Schd Compl Yr 0"/>
    <s v="Closed"/>
    <s v="RELW CREW ACCM COMP OH   FMOB TR2  PRTO FRAB"/>
    <s v="No Good/Out of Stdrd"/>
    <s v="Structure-Tower"/>
    <s v="Repair"/>
    <s v="46289317"/>
    <s v="T2 PARKWAY-MORAGA 09/052 STAT HOLD"/>
    <s v="ICQ"/>
  </r>
  <r>
    <s v="LC"/>
    <s v="128770136"/>
    <s v="015/189"/>
    <s v="T2 WV KESWICK-TRINITY 015/189 INS DMPW"/>
    <s v="TABLEMTN"/>
    <s v="ETL.7270.INSL.NCER"/>
    <d v="2024-05-14T00:00:00"/>
    <d v="2024-05-14T00:00:00"/>
    <d v="2025-04-19T00:00:00"/>
    <x v="0"/>
    <m/>
    <d v="2025-05-14T00:00:00"/>
    <x v="123"/>
    <s v="630"/>
    <s v="TR2"/>
    <m/>
    <s v="E - Schd Compl Yr 0"/>
    <s v="Closed"/>
    <s v="RELW OTHR COMP OH   FMOB TR2  PRTO NTDE"/>
    <s v="Missing"/>
    <s v="Damper-Wood"/>
    <s v="Install"/>
    <s v="46311247"/>
    <s v="T2 WV KESWICK-TRINITY 015/189 INS DMPW"/>
    <s v="ICW"/>
  </r>
  <r>
    <s v="LC"/>
    <s v="128770239"/>
    <s v="004/018"/>
    <s v="T2 MONTA VISTA-JEFFRSN #1 04/18 RPL INSS"/>
    <s v="METCALF"/>
    <s v="ETL.5220.INSL"/>
    <d v="2024-05-14T00:00:00"/>
    <d v="2024-05-14T00:00:00"/>
    <d v="2025-01-04T00:00:00"/>
    <x v="0"/>
    <m/>
    <d v="2025-05-14T00:00:00"/>
    <x v="123"/>
    <s v="532T"/>
    <s v="TR2"/>
    <m/>
    <s v="E - Schd Compl Yr 0"/>
    <s v="Closed"/>
    <s v="RELW COMP OH   FMOB TR2  PRTO PGEQ"/>
    <s v="No Good/Out of Stdrd"/>
    <s v="Insulator-Steel"/>
    <s v="Replace"/>
    <s v="35574093"/>
    <s v="T2 MONTA VISTA-JEFFRSN #1 RPL INSS IN 2"/>
    <s v="93K"/>
  </r>
  <r>
    <s v="LC"/>
    <s v="128770278"/>
    <s v="004/018"/>
    <s v="T2 MONTA VISTA-JEFFRSN #2 04/18 RPL INSS"/>
    <s v="METCALF"/>
    <s v="ETL.5230.INSL"/>
    <d v="2024-05-14T00:00:00"/>
    <d v="2024-05-14T00:00:00"/>
    <d v="2025-01-06T00:00:00"/>
    <x v="0"/>
    <m/>
    <d v="2025-05-14T00:00:00"/>
    <x v="123"/>
    <s v="532T"/>
    <s v="TR2"/>
    <m/>
    <s v="E - Schd Compl Yr 0"/>
    <s v="Closed"/>
    <s v="RELW COMP OH   FMOB TR2  PRTO PGEQ"/>
    <s v="No Good/Out of Stdrd"/>
    <s v="Insulator-Steel"/>
    <s v="Replace"/>
    <s v="35574632"/>
    <s v="T2 MONTA VISTA-JEFFRSN #2 RPL INSS IN 2T"/>
    <s v="93K"/>
  </r>
  <r>
    <s v="LC"/>
    <s v="128770647"/>
    <s v="001/005"/>
    <s v="T2 EI VLLY SPRNGS-CLVRS 1/5 RPR GYWW"/>
    <s v="VICTOR"/>
    <s v="ETL.8220.POLE.NWOD"/>
    <d v="2024-05-14T00:00:00"/>
    <d v="2024-05-14T00:00:00"/>
    <d v="2025-05-04T00:00:00"/>
    <x v="0"/>
    <m/>
    <d v="2025-05-14T00:00:00"/>
    <x v="123"/>
    <s v="630"/>
    <s v="TR2"/>
    <m/>
    <s v="E - Schd Compl Yr 0"/>
    <s v="Closed"/>
    <s v="RELW INSP COMP OH   FMOB TR2  PRTO FRAB"/>
    <s v="No Good/Out of Stdrd"/>
    <s v="Guy Wire-Wood"/>
    <s v="Repair"/>
    <s v="46326998"/>
    <s v="T2 EI VLLY SPRNGS-CLVRS 1/5 RPR GYWW"/>
    <s v="ICW"/>
  </r>
  <r>
    <s v="LC"/>
    <s v="128770893"/>
    <s v="000/002"/>
    <s v="T2 EI ROUND MTN-TABLE MTN #1 0/2 RMV VEG"/>
    <s v="TABLEMTN"/>
    <s v="ETL.6060.TOWR"/>
    <d v="2024-05-14T00:00:00"/>
    <d v="2024-05-14T00:00:00"/>
    <d v="2025-02-04T00:00:00"/>
    <x v="0"/>
    <m/>
    <d v="2025-05-14T00:00:00"/>
    <x v="123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771098"/>
    <s v="013/107"/>
    <s v="T2 EI TIGER CREK-ELECTRA 13/107 RPL INSS"/>
    <s v="VICTOR"/>
    <s v="ETL.5780.INSL"/>
    <d v="2024-05-14T00:00:00"/>
    <d v="2024-05-14T00:00:00"/>
    <d v="2025-05-10T00:00:00"/>
    <x v="0"/>
    <m/>
    <d v="2025-05-14T00:00:00"/>
    <x v="123"/>
    <s v="532T"/>
    <s v="TR2"/>
    <m/>
    <s v="E - Schd Compl Yr 0"/>
    <s v="Closed"/>
    <s v="RELW INSP REMT SWRK SPCR CLR  ACCL COMP OH   FMOB TR2  PRTO FRAB"/>
    <s v="No Good/Out of Stdrd"/>
    <s v="Insulator-Steel"/>
    <s v="Replace"/>
    <s v="35599725"/>
    <s v="T2 EI TIGER CREK-ELECTRA 13/107 RPL INSS"/>
    <s v="93K"/>
  </r>
  <r>
    <s v="LC"/>
    <s v="128771256"/>
    <s v="069/285"/>
    <s v="T2 EI RND MTN-TABL MTN#2 69/285 RMV NEST"/>
    <s v="TABLEMTN"/>
    <s v="ETL.6070.TOWR"/>
    <d v="2024-05-14T00:00:00"/>
    <d v="2024-05-14T00:00:00"/>
    <d v="2025-02-19T00:00:00"/>
    <x v="0"/>
    <m/>
    <d v="2025-05-14T00:00:00"/>
    <x v="123"/>
    <s v="628"/>
    <s v="TR2"/>
    <m/>
    <s v="E - Schd Compl Yr 0"/>
    <s v="Closed"/>
    <s v="RELW INSP COMP OH   FMOB TR2  PRTO FRAB"/>
    <s v="Debris/Nest/etc."/>
    <s v="Structure-Steel"/>
    <s v="Remove"/>
    <s v="46306289"/>
    <s v="T2 EI RND MTN-TABL MTN#2 69/285 RMV NEST"/>
    <s v="ICS"/>
  </r>
  <r>
    <s v="LC"/>
    <s v="128771359"/>
    <s v="010/039"/>
    <s v="T2 EI TESLA-METCALF 010/039 MASTIC"/>
    <s v="METCALF"/>
    <s v="ETL.6110.TOWR"/>
    <d v="2024-05-14T00:00:00"/>
    <d v="2024-05-14T00:00:00"/>
    <d v="2025-03-04T00:00:00"/>
    <x v="0"/>
    <m/>
    <d v="2025-05-14T00:00:00"/>
    <x v="123"/>
    <s v="543"/>
    <s v="TR2"/>
    <m/>
    <s v="E - Schd Compl Yr 0"/>
    <s v="Closed"/>
    <s v="RELW INSP COMP OH   FMOB TR2  PRTO FRAB"/>
    <s v="No Good/Out of Stdrd"/>
    <s v="Foundation/Concrete-Tower"/>
    <s v="Repair"/>
    <s v="46298818"/>
    <s v="T2 EI TESLA-METCALF 010/039 MASTIC"/>
    <s v="ICQ"/>
  </r>
  <r>
    <s v="LC"/>
    <s v="128771398"/>
    <s v="010/177"/>
    <s v="T2 TEJON-LEBEC 10/177 COTTER"/>
    <s v="MIDWAY"/>
    <s v="ETL.9250.INSL.NCER"/>
    <d v="2024-05-14T00:00:00"/>
    <d v="2024-05-14T00:00:00"/>
    <d v="2025-03-05T00:00:00"/>
    <x v="0"/>
    <m/>
    <d v="2025-05-14T00:00:00"/>
    <x v="123"/>
    <s v="630"/>
    <s v="TR2"/>
    <m/>
    <s v="E - Schd Compl Yr 0"/>
    <s v="Closed"/>
    <s v="RELW COMP OH   FMOB TR2  PRTO PGEQ"/>
    <s v="No Good/Out of Stdrd"/>
    <s v="Insulator-Wood"/>
    <s v="Repair"/>
    <s v="46302545"/>
    <s v="T2 TEJON-LEBEC 10/177 COTTER"/>
    <s v="ICW"/>
  </r>
  <r>
    <s v="LC"/>
    <s v="128771946"/>
    <s v="001/007"/>
    <s v="T2 EI VLLY SPRNGS-CLVRS 1/7 RPL STRW"/>
    <s v="VICTOR"/>
    <s v="ETL.8220.POLE.WOOD"/>
    <d v="2024-05-14T00:00:00"/>
    <d v="2024-05-14T00:00:00"/>
    <d v="2025-05-06T00:00:00"/>
    <x v="0"/>
    <m/>
    <d v="2025-05-14T00:00:00"/>
    <x v="123"/>
    <s v="372T"/>
    <s v="TR2"/>
    <m/>
    <s v="E - Schd Compl Yr 0"/>
    <s v="Closed"/>
    <s v="RELW INSP COMP OH   FMOB TR2  PRTO FRAB"/>
    <s v="No Good/Out of Stdrd"/>
    <s v="Structure-Wood"/>
    <s v="Replace"/>
    <s v="35573398"/>
    <s v="T2 EI VLLY SPRNGS-CLVRS 1/7 RPL STRW"/>
    <s v="70Y"/>
  </r>
  <r>
    <s v="LC"/>
    <s v="128772253"/>
    <s v="005/041"/>
    <s v="T2 COTTONWOOD-DELEVAN #1 5/41 TOUCH"/>
    <s v="TABLEMTN"/>
    <s v="ETL.4550.TOWR"/>
    <d v="2024-05-14T00:00:00"/>
    <d v="2024-05-14T00:00:00"/>
    <d v="2025-03-13T00:00:00"/>
    <x v="0"/>
    <m/>
    <d v="2024-11-14T00:00:00"/>
    <x v="123"/>
    <s v="543"/>
    <s v="TR2"/>
    <m/>
    <s v="E - Schd Compl Yr 0"/>
    <s v="Closed"/>
    <s v="RELW COMP OH   FMOB TR2  PRTO FRAB NTDE PGEQ DURA BRIN"/>
    <s v="No Good/Out of Stdrd"/>
    <s v="Structure-Tower"/>
    <s v="Repair"/>
    <s v="46486823"/>
    <s v="T2 COTTONWOOD-DELEVAN #1 5/41 TOUCH"/>
    <s v="ICQ"/>
  </r>
  <r>
    <s v="LC"/>
    <s v="128772594"/>
    <s v="020/239A"/>
    <s v="T2 EI DRUM-SUMMIT #1 020/239A RPR GYWW"/>
    <s v="SACTO"/>
    <s v="ETL.1440.POLE.NWOD"/>
    <d v="2024-05-14T00:00:00"/>
    <d v="2024-05-14T00:00:00"/>
    <d v="2024-07-16T00:00:00"/>
    <x v="0"/>
    <m/>
    <d v="2025-05-14T00:00:00"/>
    <x v="123"/>
    <s v="630"/>
    <s v="TR2"/>
    <m/>
    <s v="E - Schd Compl Yr 0"/>
    <s v="Closed"/>
    <s v="RELW INSP COMP OH   FMOB TR2  PRTO FRAB DURA BRIN"/>
    <s v="No Good/Out of Stdrd"/>
    <s v="Guy Wire-Wood"/>
    <s v="Repair"/>
    <s v="46273109"/>
    <s v="T2 EI DRUM-SUMMIT #1 020/239A RPR GYWW"/>
    <s v="ICW"/>
  </r>
  <r>
    <s v="LC"/>
    <s v="128772602"/>
    <s v="020/239C"/>
    <s v="T2 EI DRUM-SUMMIT #1 20/239C RPR GYWW"/>
    <s v="SACTO"/>
    <s v="ETL.1440.POLE.NWOD"/>
    <d v="2024-05-14T00:00:00"/>
    <d v="2024-05-14T00:00:00"/>
    <d v="2024-07-16T00:00:00"/>
    <x v="0"/>
    <m/>
    <d v="2025-05-14T00:00:00"/>
    <x v="123"/>
    <s v="630"/>
    <s v="TR2"/>
    <m/>
    <s v="E - Schd Compl Yr 0"/>
    <s v="Closed"/>
    <s v="RELW INSP COMP OH   FMOB TR2  PRTO FRAB DURA BRIN"/>
    <s v="No Good/Out of Stdrd"/>
    <s v="Guy Wire-Wood"/>
    <s v="Repair"/>
    <s v="46273110"/>
    <s v="T2 EI DRUM-SUMMIT #1 20/239C RPR GYWW"/>
    <s v="ICW"/>
  </r>
  <r>
    <s v="LC"/>
    <s v="128772954"/>
    <s v="066/584"/>
    <s v="T2 COTTONWOOD-GLENN 66/584 RPR INSS"/>
    <s v="TABLEMTN"/>
    <s v="ETL.4560.INSL.CERA"/>
    <d v="2024-05-14T00:00:00"/>
    <d v="2024-05-14T00:00:00"/>
    <d v="2024-05-28T00:00:00"/>
    <x v="0"/>
    <m/>
    <d v="2024-08-14T00:00:00"/>
    <x v="123"/>
    <s v="628"/>
    <s v="TR2"/>
    <m/>
    <s v="E - Schd Compl Yr 0"/>
    <s v="Closed"/>
    <s v="RELW COMP OH   FMOB TR2  PRTO PGEQ DURA BRIN"/>
    <s v="No Good/Out of Stdrd"/>
    <s v="Insulator-Steel"/>
    <s v="Repair"/>
    <s v="46249320"/>
    <s v="T2 COTTONWOOD-GLENN 66/584 RPR INSS"/>
    <s v="ICS"/>
  </r>
  <r>
    <s v="LC"/>
    <s v="128773007"/>
    <s v="010/067"/>
    <s v="T2 EI OLEUM-G #1 010/067 RPL HRDT"/>
    <s v="CONCORD"/>
    <s v="ETL.3150.TOWR"/>
    <d v="2024-05-14T00:00:00"/>
    <d v="2024-05-14T00:00:00"/>
    <d v="2025-02-11T00:00:00"/>
    <x v="0"/>
    <m/>
    <d v="2025-05-14T00:00:00"/>
    <x v="123"/>
    <s v="543"/>
    <s v="TR2"/>
    <m/>
    <s v="E - Schd Compl Yr 0"/>
    <s v="Closed"/>
    <s v="RELW COMP OH   FMOB TR2  PRTO CLMB FRAR"/>
    <s v="No Good/Out of Stdrd"/>
    <s v="Hardware-Tower"/>
    <s v="Replace"/>
    <s v="46289318"/>
    <s v="T2 EI OLEUM-G #1 010/067 RPL HRDT"/>
    <s v="ICQ"/>
  </r>
  <r>
    <s v="LC"/>
    <s v="128773259"/>
    <s v="002/054"/>
    <s v="T2 CARIBOU-WESTWOOD 02/054 RPR INSW"/>
    <s v="TABLEMTN"/>
    <s v="ETL.6300.INSL.NCER"/>
    <d v="2024-05-14T00:00:00"/>
    <d v="2024-05-14T00:00:00"/>
    <d v="2025-03-06T00:00:00"/>
    <x v="0"/>
    <m/>
    <d v="2025-05-14T00:00:00"/>
    <x v="123"/>
    <s v="630"/>
    <s v="TR2"/>
    <m/>
    <s v="E - Schd Compl Yr 0"/>
    <s v="Closed"/>
    <s v="RELW COMP OH   FMOB TR2  PRTO PGEQ"/>
    <s v="No Good/Out of Stdrd"/>
    <s v="Insulator-Wood"/>
    <s v="Repair"/>
    <s v="46337328"/>
    <s v="T2 CARIBOU-WESTWOOD 02/054 RPR INSW"/>
    <s v="ICW"/>
  </r>
  <r>
    <s v="LC"/>
    <s v="128773310"/>
    <s v="064/322"/>
    <s v="T2 EI MALIN-ROUND MTN#2 064/322 RPR ANCT"/>
    <s v="TABLEMTN"/>
    <s v="ETL.6020.TOWR"/>
    <d v="2024-05-14T00:00:00"/>
    <d v="2024-05-14T00:00:00"/>
    <d v="2025-04-11T00:00:00"/>
    <x v="0"/>
    <m/>
    <d v="2025-05-14T00:00:00"/>
    <x v="123"/>
    <s v="543"/>
    <s v="TR2"/>
    <m/>
    <s v="E - Schd Compl Yr 0"/>
    <s v="Closed"/>
    <s v="RELW INSP COMP OH   FMOB TR2  PRTO FRAB"/>
    <s v="No Good/Out of Stdrd"/>
    <s v="Anchor-Tower"/>
    <s v="Repair"/>
    <s v="46381434"/>
    <s v="T2 EI MALIN-ROUND MTN#2 064/322 RPR ANCT"/>
    <s v="ICQ"/>
  </r>
  <r>
    <s v="LC"/>
    <s v="128773353"/>
    <s v="004/090"/>
    <s v="T2 CORDELIA #1 TAP 04/90 RPR STRW"/>
    <s v="SACTO"/>
    <s v="ETL.8182.POLE.WOOD"/>
    <d v="2024-05-14T00:00:00"/>
    <d v="2024-05-14T00:00:00"/>
    <d v="2025-04-25T00:00:00"/>
    <x v="0"/>
    <m/>
    <d v="2025-05-14T00:00:00"/>
    <x v="123"/>
    <s v="630"/>
    <s v="TR2"/>
    <m/>
    <s v="E - Schd Compl Yr 0"/>
    <s v="Closed"/>
    <s v="RELW COMP OH   FMOB TR2  PRTO FRAB PGEQ"/>
    <s v="No Good/Out of Stdrd"/>
    <s v="Structure-Wood"/>
    <s v="Repair"/>
    <s v="46337359"/>
    <s v="T2 CORDELIA #1 TAP 04/90 RPR STRW"/>
    <s v="ICW"/>
  </r>
  <r>
    <s v="LC"/>
    <s v="128773362"/>
    <s v="003/002"/>
    <s v="T2 CLEAR LAKE-HOPLAND 3/2 RPL STRW"/>
    <s v="WILLITS"/>
    <s v="ETL.6390.POLE.WOOD"/>
    <d v="2024-05-14T00:00:00"/>
    <d v="2024-05-14T00:00:00"/>
    <d v="2024-05-14T00:00:00"/>
    <x v="1"/>
    <m/>
    <d v="2024-08-14T00:00:00"/>
    <x v="123"/>
    <s v="372T"/>
    <s v="TR2"/>
    <m/>
    <s v="E - Schd Compl Yr 0"/>
    <s v="Open"/>
    <s v="RELW INSP OH   FMOB TR2  PRTO FRAB DURA BRIN"/>
    <s v="No Good/Out of Stdrd"/>
    <s v="Structure-Wood"/>
    <s v="Replace"/>
    <s v="35611933"/>
    <s v="T2 EI CLEAR LAKE-HOPLAND 3/002 RPL STRW"/>
    <s v="70Y"/>
  </r>
  <r>
    <s v="LC"/>
    <s v="128773393"/>
    <s v="007/067A"/>
    <s v="T2 DI PARADISE-TBL MTN 7/067A TOUCH"/>
    <s v="TABLEMTN"/>
    <s v="ETL.4316.POLE.STPS"/>
    <d v="2024-05-14T00:00:00"/>
    <d v="2024-05-14T00:00:00"/>
    <d v="2025-05-03T00:00:00"/>
    <x v="0"/>
    <m/>
    <d v="2024-11-14T00:00:00"/>
    <x v="123"/>
    <s v="630"/>
    <s v="TR2"/>
    <m/>
    <s v="E - Schd Compl Yr 0"/>
    <s v="Closed"/>
    <s v="RELW COMP OH   TR2  PRTO AIR  FRAB NTDE DURA BRIN"/>
    <s v="No Good/Out of Stdrd"/>
    <s v="Structure-Wood"/>
    <s v="Repair"/>
    <s v="46486719"/>
    <s v="T2 DI PARADISE-TBL MTN 7/067A TOUCH"/>
    <s v="ICW"/>
  </r>
  <r>
    <s v="LC"/>
    <s v="128773462"/>
    <s v="001/035"/>
    <s v="T2 EI CARIBOU #2 01/035 RPR INSW"/>
    <s v="TABLEMTN"/>
    <s v="ETL.6280.INSL.NCER"/>
    <d v="2024-05-14T00:00:00"/>
    <d v="2024-05-14T00:00:00"/>
    <d v="2025-05-06T00:00:00"/>
    <x v="0"/>
    <m/>
    <d v="2025-05-14T00:00:00"/>
    <x v="123"/>
    <s v="630"/>
    <s v="TR2"/>
    <m/>
    <s v="E - Schd Compl Yr 0"/>
    <s v="Closed"/>
    <s v="RELW INSP COMP OH   FMOB TR2  PRTO"/>
    <s v="No Good/Out of Stdrd"/>
    <s v="Insulator-Wood"/>
    <s v="Repair"/>
    <s v="46337208"/>
    <s v="T2 EI CARIBOU #2 01/035 RPR INSW"/>
    <s v="ICW"/>
  </r>
  <r>
    <s v="LC"/>
    <s v="128773476"/>
    <s v="000/005"/>
    <s v="T2 EI ROUND MTN-TBL MTN#1 0/5 RPR INSS"/>
    <s v="TABLEMTN"/>
    <s v="ETL.6060.INSL"/>
    <d v="2024-05-14T00:00:00"/>
    <d v="2024-05-14T00:00:00"/>
    <d v="2025-01-30T00:00:00"/>
    <x v="0"/>
    <m/>
    <d v="2025-05-14T00:00:00"/>
    <x v="123"/>
    <s v="628"/>
    <s v="TR2"/>
    <m/>
    <s v="E - Schd Compl Yr 0"/>
    <s v="Closed"/>
    <s v="RELW INSP COMP OH   FMOB TR2  PRTO"/>
    <s v="No Good/Out of Stdrd"/>
    <s v="Insulator-Steel"/>
    <s v="Repair"/>
    <s v="46306290"/>
    <s v="T2 EI ROUND MTN-TBL MTN#1 0/5 RPR INSS"/>
    <s v="ICS"/>
  </r>
  <r>
    <s v="LC"/>
    <s v="128773477"/>
    <s v="000/005"/>
    <s v="T2 EI ROUND MTN-TABLE MTN #1 0/5 RMV VEG"/>
    <s v="TABLEMTN"/>
    <s v="ETL.6060.TOWR"/>
    <d v="2024-05-14T00:00:00"/>
    <d v="2024-05-14T00:00:00"/>
    <d v="2024-11-20T00:00:00"/>
    <x v="0"/>
    <m/>
    <d v="2025-05-14T00:00:00"/>
    <x v="123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773478"/>
    <s v="014/082"/>
    <s v="T2 HAAS-MCCALL 14/82 BENT STEEL"/>
    <s v="FRESNO"/>
    <s v="ETL.4850.TOWR"/>
    <d v="2024-05-14T00:00:00"/>
    <d v="2024-05-14T00:00:00"/>
    <d v="2024-05-14T00:00:00"/>
    <x v="1"/>
    <m/>
    <d v="2025-05-14T00:00:00"/>
    <x v="123"/>
    <s v="543"/>
    <s v="TR2"/>
    <m/>
    <s v="E - Schd Compl Yr 0"/>
    <s v="Open"/>
    <s v="RELW INSP OH   FMOB TR2  PRTO FRAB"/>
    <s v="No Good/Out of Stdrd"/>
    <s v="Structure-Tower"/>
    <s v="Repair"/>
    <s v="46297879"/>
    <s v="T2 EI HAAS-MCCALL 14/82 BENT STEEL"/>
    <s v="ICQ"/>
  </r>
  <r>
    <s v="LC"/>
    <s v="128773507"/>
    <s v="002/055"/>
    <s v="T2 EI KILARC-DESCHUTES 2/55 RPR GYWW"/>
    <s v="TABLEMTN"/>
    <s v="ETL.7300.POLE.NWOD"/>
    <d v="2024-05-14T00:00:00"/>
    <d v="2024-05-14T00:00:00"/>
    <d v="2025-03-10T00:00:00"/>
    <x v="0"/>
    <m/>
    <d v="2025-05-14T00:00:00"/>
    <x v="123"/>
    <s v="630"/>
    <s v="TR2"/>
    <m/>
    <s v="E - Schd Compl Yr 0"/>
    <s v="Closed"/>
    <s v="RELW INSP COMP OH   FMOB TR2  PRTO FRAB"/>
    <s v="No Good/Out of Stdrd"/>
    <s v="Guy Wire-Wood"/>
    <s v="Repair"/>
    <s v="46306291"/>
    <s v="T2 EI KILARC-DESCHUTES 2/55 RPR GYWW"/>
    <s v="ICW"/>
  </r>
  <r>
    <s v="LC"/>
    <s v="128773766"/>
    <s v="038/010"/>
    <s v="T2 DI FULTON HPLND 38/10 RPR GYWW"/>
    <s v="LAKEVLLE"/>
    <s v="ETL.6890.POLE.NWOD"/>
    <d v="2024-05-14T00:00:00"/>
    <d v="2024-05-14T00:00:00"/>
    <d v="2024-05-28T00:00:00"/>
    <x v="0"/>
    <m/>
    <d v="2024-11-14T00:00:00"/>
    <x v="123"/>
    <s v="630"/>
    <s v="TR2"/>
    <m/>
    <s v="E - Schd Compl Yr 0"/>
    <s v="Closed"/>
    <s v="RELW ACCM COMP OH   TR2  PRTO AIR  FRAB DURA BRIN"/>
    <s v="No Good/Out of Stdrd"/>
    <s v="Guy Wire-Wood"/>
    <s v="Repair"/>
    <s v="46249713"/>
    <s v="T2 DI FULTON HPLND 38/10 RPR GYWW"/>
    <s v="ICW"/>
  </r>
  <r>
    <s v="LC"/>
    <s v="128773797"/>
    <s v="008/001"/>
    <s v="T2 EI CLEAR LAKE-HOPLAND 8/001 RPR STRW"/>
    <s v="WILLITS"/>
    <s v="ETL.6390.POLE.WOOD"/>
    <d v="2024-05-14T00:00:00"/>
    <d v="2024-05-14T00:00:00"/>
    <d v="2025-05-15T00:00:00"/>
    <x v="1"/>
    <m/>
    <d v="2025-05-14T00:00:00"/>
    <x v="123"/>
    <s v="630"/>
    <s v="TR2"/>
    <m/>
    <s v="E - Schd Compl Yr 0"/>
    <s v="Closed"/>
    <s v="RELW INSP COMP OH   FMOB TR2  PRTO FRAB"/>
    <s v="No Good/Out of Stdrd"/>
    <s v="Structure-Wood"/>
    <s v="Repair"/>
    <s v="46310262"/>
    <s v="T2 EI CLEAR LAKE-HOPLAND 8/001 RPR STRW"/>
    <s v="ICW"/>
  </r>
  <r>
    <s v="LC"/>
    <s v="128774239"/>
    <s v="036/210"/>
    <s v="T2 INDIAN FLAT-YOSEMITE 36/210 RPR JUMS"/>
    <s v="FRESNO"/>
    <s v="ETL.1112.INSL.NCER"/>
    <d v="2024-05-14T00:00:00"/>
    <d v="2024-05-14T00:00:00"/>
    <d v="2024-05-14T00:00:00"/>
    <x v="1"/>
    <m/>
    <d v="2025-05-14T00:00:00"/>
    <x v="123"/>
    <s v="628"/>
    <s v="TR2"/>
    <m/>
    <s v="E - Schd Compl Yr 0"/>
    <s v="Open"/>
    <s v="RELW OH   TR2  PRTO AIR  BRIN"/>
    <s v="No Good/Out of Stdrd"/>
    <s v="Jumper-Steel"/>
    <s v="Repair"/>
    <s v="46250581"/>
    <s v="T2 DI INDN FLT-YOSEMITE 36/210 RPR JMPS"/>
    <s v="ICS"/>
  </r>
  <r>
    <s v="LC"/>
    <s v="128774281"/>
    <s v="011/093"/>
    <s v="T2 DI PIT #1-COTTONWOOD 11/93 RPR FOND"/>
    <s v="TABLEMTN"/>
    <s v="ETL.5390.TOWR"/>
    <d v="2024-05-14T00:00:00"/>
    <d v="2024-05-14T00:00:00"/>
    <d v="2025-05-07T00:00:00"/>
    <x v="0"/>
    <m/>
    <d v="2025-05-14T00:00:00"/>
    <x v="123"/>
    <s v="543"/>
    <s v="TR2"/>
    <m/>
    <s v="E - Schd Compl Yr 0"/>
    <s v="Closed"/>
    <s v="RELW COMP OH   TR2  PRTO AIR  FRAB"/>
    <s v="No Good/Out of Stdrd"/>
    <s v="Foundation/Concrete-Tower"/>
    <s v="Repair"/>
    <s v="46381520"/>
    <s v="T2 DI PIT #1-COTTONWOOD 11/93 RPR FOND"/>
    <s v="ICQ"/>
  </r>
  <r>
    <s v="LC"/>
    <s v="128774282"/>
    <s v="011/093"/>
    <s v="T2 DI PIT #1-COTTONWOOD 11/93 COTTER"/>
    <s v="TABLEMTN"/>
    <s v="ETL.5390.INSL.NCER"/>
    <d v="2024-05-14T00:00:00"/>
    <d v="2024-05-14T00:00:00"/>
    <d v="2024-11-06T00:00:00"/>
    <x v="0"/>
    <m/>
    <d v="2024-11-14T00:00:00"/>
    <x v="123"/>
    <s v="628"/>
    <s v="TR2"/>
    <m/>
    <s v="E - Schd Compl Yr 0"/>
    <s v="Closed"/>
    <s v="RELW COMP OH   TR2  PRTO AIR  DURA BRIN"/>
    <s v="No Good/Out of Stdrd"/>
    <s v="Insulator-Steel"/>
    <s v="Repair"/>
    <s v="46250286"/>
    <s v="T2 DI PIT #1-COTTONWOOD 11/93 RPR INSS"/>
    <s v="ICS"/>
  </r>
  <r>
    <s v="LC"/>
    <s v="128774745"/>
    <s v="018/239"/>
    <s v="T2 EI KESWICK-TRINITY 18/239 RPR JUMW"/>
    <s v="TABLEMTN"/>
    <s v="ETL.7270.INSL.CERA"/>
    <d v="2024-05-15T00:00:00"/>
    <d v="2024-05-14T00:00:00"/>
    <d v="2025-04-15T00:00:00"/>
    <x v="0"/>
    <m/>
    <d v="2025-05-14T00:00:00"/>
    <x v="123"/>
    <s v="630"/>
    <s v="TR2"/>
    <m/>
    <s v="E - Schd Compl Yr 0"/>
    <s v="Closed"/>
    <s v="RELW INSP COMP OH   FMOB TR2  PRTO"/>
    <s v="No Good/Out of Stdrd"/>
    <s v="Jumper-Wood"/>
    <s v="Repair"/>
    <s v="46311246"/>
    <s v="T2 EI KESWICK-TRINITY 18/239 RPR JUMW"/>
    <s v="ICW"/>
  </r>
  <r>
    <s v="LC"/>
    <s v="128774755"/>
    <s v="018/244"/>
    <s v="T2 EI KESWICK-TRINITY 18/244 RPR GYWW"/>
    <s v="TABLEMTN"/>
    <s v="ETL.7270.POLE.NWOD"/>
    <d v="2024-05-15T00:00:00"/>
    <d v="2024-05-14T00:00:00"/>
    <d v="2024-09-14T00:00:00"/>
    <x v="0"/>
    <m/>
    <d v="2025-05-14T00:00:00"/>
    <x v="123"/>
    <s v="630"/>
    <s v="TR2"/>
    <m/>
    <s v="E - Schd Compl Yr 0"/>
    <s v="Closed"/>
    <s v="RELW INSP COMP OH   FMOB TR2  PRTO FRAB"/>
    <s v="No Good/Out of Stdrd"/>
    <s v="Guy Wire-Wood"/>
    <s v="Repair"/>
    <s v="46253090"/>
    <s v="T2 EI KESWICK-TRINITY 18/244 RPR GYWW"/>
    <s v="ICW"/>
  </r>
  <r>
    <s v="LC"/>
    <s v="128774928"/>
    <s v="007/065"/>
    <s v="T2 EI BCKS CRK-RCK CK-CRST 7/65 RPL HRDT"/>
    <s v="TABLEMTN"/>
    <s v="ETL.4430.TOWR"/>
    <d v="2024-05-15T00:00:00"/>
    <d v="2024-05-14T00:00:00"/>
    <d v="2025-04-29T00:00:00"/>
    <x v="0"/>
    <m/>
    <d v="2025-05-14T00:00:00"/>
    <x v="123"/>
    <s v="543"/>
    <s v="TR2"/>
    <m/>
    <s v="E - Schd Compl Yr 0"/>
    <s v="Closed"/>
    <s v="RELW INSP REMT NOAC ACCM COMP OH   FMOB TR2  PRTO FRAB"/>
    <s v="No Good/Out of Stdrd"/>
    <s v="Hardware-Tower"/>
    <s v="Replace"/>
    <s v="46353966"/>
    <s v="T2 EI BCKS CRK-RCK CK-CRST 7/65 RPL HRDT"/>
    <s v="ICQ"/>
  </r>
  <r>
    <s v="LC"/>
    <s v="128776425"/>
    <s v="026/000"/>
    <s v="T2 PHILO JCT-ELK 26/000L RPL ANCW"/>
    <s v="WILLITS"/>
    <s v="ETL.7780.POLE.WDPS"/>
    <d v="2024-05-15T00:00:00"/>
    <d v="2024-05-14T00:00:00"/>
    <d v="2024-06-15T00:00:00"/>
    <x v="0"/>
    <m/>
    <d v="2025-05-14T00:00:00"/>
    <x v="123"/>
    <s v="637T"/>
    <s v="TR2"/>
    <m/>
    <s v="E - Schd Compl Yr 0"/>
    <s v="Closed"/>
    <s v="POHW CREW COMP OH   TR2  PRTO FRAB"/>
    <s v="No Good/Out of Stdrd"/>
    <s v="Anchor-Wood"/>
    <s v="Replace"/>
    <s v="35522272"/>
    <s v="T2 DI PHILO JCT-ELK 025/007 RPL ANCW"/>
    <s v="93E"/>
  </r>
  <r>
    <s v="LC"/>
    <s v="128776427"/>
    <s v="026/000"/>
    <s v="T2 PHILO JCT-ELK 26/000C RPL ANCW"/>
    <s v="WILLITS"/>
    <s v="ETL.7780.POLE.WDPS"/>
    <d v="2024-05-15T00:00:00"/>
    <d v="2024-05-14T00:00:00"/>
    <d v="2024-06-15T00:00:00"/>
    <x v="0"/>
    <m/>
    <d v="2025-05-14T00:00:00"/>
    <x v="123"/>
    <s v="637T"/>
    <s v="TR2"/>
    <m/>
    <s v="E - Schd Compl Yr 0"/>
    <s v="Closed"/>
    <s v="POHW CREW COMP OH   TR2  PRTO FRAB"/>
    <s v="No Good/Out of Stdrd"/>
    <s v="Anchor-Wood"/>
    <s v="Replace"/>
    <s v="35522272"/>
    <s v="T2 DI PHILO JCT-ELK 025/007 RPL ANCW"/>
    <s v="93E"/>
  </r>
  <r>
    <s v="LC"/>
    <s v="128777830"/>
    <s v="024/196"/>
    <s v="T2 PIT #1-COTTONWOOD 24/196 RPL HRDT"/>
    <s v="TABLEMTN"/>
    <s v="ETL.5390.TOWR"/>
    <d v="2024-05-15T00:00:00"/>
    <d v="2024-05-14T00:00:00"/>
    <d v="2025-04-04T00:00:00"/>
    <x v="0"/>
    <m/>
    <d v="2025-05-14T00:00:00"/>
    <x v="123"/>
    <s v="543"/>
    <s v="TR2"/>
    <m/>
    <s v="E - Schd Compl Yr 0"/>
    <s v="Closed"/>
    <s v="RELW COMP OH   TR2  PRTO AIR  FRAB"/>
    <s v="No Good/Out of Stdrd"/>
    <s v="Hardware-Tower"/>
    <s v="Replace"/>
    <s v="46381521"/>
    <s v="T2 DI PIT #1-COTTONWOOD 24/196 RPL HRDT"/>
    <s v="ICQ"/>
  </r>
  <r>
    <s v="LC"/>
    <s v="128777832"/>
    <s v="024/196"/>
    <s v="T2 DI PIT #1-COTTONWOOD 24/196 RPR JUMS"/>
    <s v="TABLEMTN"/>
    <s v="ETL.5390.INSL.NCER"/>
    <d v="2024-05-15T00:00:00"/>
    <d v="2024-05-14T00:00:00"/>
    <d v="2025-04-22T00:00:00"/>
    <x v="0"/>
    <m/>
    <d v="2025-05-14T00:00:00"/>
    <x v="123"/>
    <s v="628"/>
    <s v="TR2"/>
    <m/>
    <s v="E - Schd Compl Yr 0"/>
    <s v="Closed"/>
    <s v="RELW COMP OH   TR2  PRTO AIR"/>
    <s v="No Good/Out of Stdrd"/>
    <s v="Jumper-Steel"/>
    <s v="Repair"/>
    <s v="46452770"/>
    <s v="T2 DI PIT #1-COTTONWOOD 24/196 RPR JUMS"/>
    <s v="ICS"/>
  </r>
  <r>
    <s v="LC"/>
    <s v="128779799"/>
    <s v="024/193"/>
    <s v="T2 DI PIT #1-COTTONWOOD 24/193 RPR JUMW"/>
    <s v="TABLEMTN"/>
    <s v="ETL.5390.INSL.NCER"/>
    <d v="2024-05-15T00:00:00"/>
    <d v="2024-05-14T00:00:00"/>
    <d v="2024-11-08T00:00:00"/>
    <x v="0"/>
    <m/>
    <d v="2024-08-14T00:00:00"/>
    <x v="123"/>
    <s v="630"/>
    <s v="TR2"/>
    <m/>
    <s v="E - Schd Compl Yr 0"/>
    <s v="Closed"/>
    <s v="RELW COMP OH   TR2  PRTO AIR  DURA BRIN"/>
    <s v="No Good/Out of Stdrd"/>
    <s v="Jumper-Wood"/>
    <s v="Repair"/>
    <s v="46253094"/>
    <s v="T2 DI PIT #1-COTTONWOOD 24/193 RPR JUMW"/>
    <s v="ICW"/>
  </r>
  <r>
    <s v="LC"/>
    <s v="128779850"/>
    <s v="041/346"/>
    <s v="T2 DI RND MTN-COTTNWD #3 41/346 RPR STL"/>
    <s v="TABLEMTN"/>
    <s v="ETL.5650.TOWR"/>
    <d v="2024-05-15T00:00:00"/>
    <d v="2024-05-14T00:00:00"/>
    <d v="2024-07-10T00:00:00"/>
    <x v="0"/>
    <m/>
    <d v="2025-05-14T00:00:00"/>
    <x v="123"/>
    <s v="543"/>
    <s v="TR2"/>
    <m/>
    <s v="E - Schd Compl Yr 0"/>
    <s v="Closed"/>
    <s v="RELW COMP OH   TR2  PRTO AIR  FRAB DURA BRIN"/>
    <s v="No Good/Out of Stdrd"/>
    <s v="Structure-Tower"/>
    <s v="Repair"/>
    <s v="46257385"/>
    <s v="T2 DI RND MTN-COTTNWD #3 41/346 RPR STL"/>
    <s v="ICQ"/>
  </r>
  <r>
    <s v="LC"/>
    <s v="128803603"/>
    <s v="A013/291"/>
    <s v="T2 SALINAS-LAURELES A013/291 RPR POLE"/>
    <s v="MOSSLNDG"/>
    <s v="ETL.7930.POLE.WOOD"/>
    <d v="2024-05-19T00:00:00"/>
    <d v="2024-05-14T00:00:00"/>
    <d v="2025-04-01T00:00:00"/>
    <x v="0"/>
    <m/>
    <d v="2025-05-14T00:00:00"/>
    <x v="123"/>
    <s v="630"/>
    <s v="TR2"/>
    <m/>
    <s v="E - Schd Compl Yr 0"/>
    <s v="Closed"/>
    <s v="RELW OTHR COMP OH   FMOB TR2  PRTO FRAB"/>
    <s v="No Good/Out of Stdrd"/>
    <s v="Structure-Wood"/>
    <s v="Repair"/>
    <s v="46329995"/>
    <s v="T2 SALINAS-LAURELES A013/291 RPR POLE"/>
    <s v="ICW"/>
  </r>
  <r>
    <s v="LC"/>
    <s v="128818868"/>
    <s v="000/001"/>
    <s v="T2 GARCIA TAP 000/001 RMV IDLE ANCW"/>
    <s v="WILLITS"/>
    <s v="ETL.8411.POLE.WOOD"/>
    <d v="2024-05-20T00:00:00"/>
    <d v="2024-05-14T00:00:00"/>
    <d v="2024-05-14T00:00:00"/>
    <x v="1"/>
    <m/>
    <d v="2025-05-14T00:00:00"/>
    <x v="123"/>
    <s v="673T"/>
    <s v="TR2"/>
    <m/>
    <s v="E - Schd Compl Yr 0"/>
    <s v="Open"/>
    <s v="POHW CREW COMP OH   TR2  PRTO FRAB NTDE"/>
    <s v="Idle"/>
    <s v="Structure-Wood"/>
    <s v="Remove"/>
    <s v="35525872"/>
    <s v="T2NT GARCIA TAP 000/002 RMV IDLE"/>
    <s v="93J"/>
  </r>
  <r>
    <s v="LC"/>
    <s v="128909945"/>
    <s v="015/278"/>
    <s v="T2 DI FULTON-MOL-COT 15/278 INSP STRW"/>
    <s v="LAKEVLLE"/>
    <s v="ETL.6910.POLE.WOOD"/>
    <d v="2024-05-29T00:00:00"/>
    <d v="2024-05-14T00:00:00"/>
    <d v="2024-07-24T00:00:00"/>
    <x v="0"/>
    <m/>
    <d v="2025-05-14T00:00:00"/>
    <x v="123"/>
    <s v="630"/>
    <s v="TR2"/>
    <m/>
    <s v="E - Schd Compl Yr 0"/>
    <s v="Closed"/>
    <s v="RELW FIRE SPCR ACCH COMP OH   TR2  PRTO AIR  FRAB DURA BRIN"/>
    <s v="Overgrown"/>
    <s v="Structure-Wood"/>
    <s v="Inspect"/>
    <s v="46255773"/>
    <s v="T2 DI FULTON-MOL-COT 15/278 INSP STRW"/>
    <s v="ICW"/>
  </r>
  <r>
    <s v="LC"/>
    <s v="128910155"/>
    <s v="015/279"/>
    <s v="T2 DI FLTN-MLNO-COTATI 015/279 RPL INSW"/>
    <s v="LAKEVLLE"/>
    <s v="ETL.6910.INSL.CERA"/>
    <d v="2024-05-29T00:00:00"/>
    <d v="2024-05-14T00:00:00"/>
    <d v="2025-01-10T00:00:00"/>
    <x v="0"/>
    <m/>
    <d v="2025-05-14T00:00:00"/>
    <x v="123"/>
    <s v="508T"/>
    <s v="TR2"/>
    <m/>
    <s v="E - Schd Compl Yr 0"/>
    <s v="Closed"/>
    <s v="RELW COMP OH   TR2  PRTO AIR"/>
    <s v="No Good/Out of Stdrd"/>
    <s v="Insulator-Wood"/>
    <s v="Replace"/>
    <s v="35574261"/>
    <s v="T2 DI FLTN-MLNO-COTATI 015/279 RPL INSW"/>
    <s v="93I"/>
  </r>
  <r>
    <s v="LC"/>
    <s v="128910417"/>
    <s v="016/305"/>
    <s v="T2 DI FLTON MLINO COTATI 16/305 INSP STR"/>
    <s v="LAKEVLLE"/>
    <s v="ETL.6910.POLE.WOOD"/>
    <d v="2024-05-29T00:00:00"/>
    <d v="2024-05-14T00:00:00"/>
    <d v="2024-07-24T00:00:00"/>
    <x v="0"/>
    <m/>
    <d v="2025-05-14T00:00:00"/>
    <x v="123"/>
    <s v="630"/>
    <s v="TR2"/>
    <m/>
    <s v="E - Schd Compl Yr 0"/>
    <s v="Closed"/>
    <s v="RELW ACCM COMP OH   TR2  PRTO AIR  FRAB DURA BRIN"/>
    <s v="Overgrown"/>
    <s v="Structure-Wood"/>
    <s v="Inspect"/>
    <s v="46255774"/>
    <s v="T2 DI FLTON MLINO COTATI 16/305 INSP STR"/>
    <s v="ICW"/>
  </r>
  <r>
    <s v="LC"/>
    <s v="128960816"/>
    <s v="012/061"/>
    <s v="T2 DI FULTON-PUEBLO 12/61 RMV VEG"/>
    <s v="LAKEVLLE"/>
    <s v="ETL.1600.TOWR"/>
    <d v="2024-05-31T00:00:00"/>
    <d v="2024-05-14T00:00:00"/>
    <d v="2025-05-08T00:00:00"/>
    <x v="0"/>
    <m/>
    <d v="2025-05-14T00:00:00"/>
    <x v="12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8960854"/>
    <s v="012/061"/>
    <s v="T2 DI FULTON-PUEBLO 12/61 TOUCH"/>
    <s v="LAKEVLLE"/>
    <s v="ETL.1600.TOWR"/>
    <d v="2024-05-31T00:00:00"/>
    <d v="2024-05-14T00:00:00"/>
    <d v="2025-03-14T00:00:00"/>
    <x v="0"/>
    <m/>
    <d v="2024-11-14T00:00:00"/>
    <x v="123"/>
    <s v="543"/>
    <s v="TR2"/>
    <m/>
    <s v="E - Schd Compl Yr 0"/>
    <s v="Closed"/>
    <s v="RELW COMP OH   TR2  PRTO AIR  FRAB NTDE DURA BRIN"/>
    <s v="No Good/Out of Stdrd"/>
    <s v="Structure-Tower"/>
    <s v="Repair"/>
    <s v="46485392"/>
    <s v="T2 DI FULTON-PUEBLO 12/61 TOUCH"/>
    <s v="ICQ"/>
  </r>
  <r>
    <s v="LC"/>
    <s v="128961952"/>
    <s v="075/380B"/>
    <s v="T2 DI MLN RD MTN#2 75/380B RPL ANCT"/>
    <s v="TABLEMTN"/>
    <s v="ETL.6020.TOWR"/>
    <d v="2024-05-31T00:00:00"/>
    <d v="2024-05-14T00:00:00"/>
    <d v="2025-03-21T00:00:00"/>
    <x v="0"/>
    <m/>
    <d v="2025-05-14T00:00:00"/>
    <x v="123"/>
    <s v="93Z"/>
    <s v="TR2"/>
    <m/>
    <s v="E - Schd Compl Yr 0"/>
    <s v="Closed"/>
    <s v="RELW FIRE COMP OH   TR2  PRTO AIR  FRAB"/>
    <s v="No Good/Out of Stdrd"/>
    <s v="Anchor-Tower"/>
    <s v="Replace"/>
    <s v="31716778"/>
    <s v="T2 DI MLN RD MTN#2 RPL ANCT 10 TWRS"/>
    <s v="93Z"/>
  </r>
  <r>
    <s v="LC"/>
    <s v="128961954"/>
    <s v="075/380B"/>
    <s v="T2 DI MLN RD MTN#2 75/380B  RPR OPGW"/>
    <s v="TABLEMTN"/>
    <s v="ETL.6020.TOWR"/>
    <d v="2024-05-31T00:00:00"/>
    <d v="2024-05-14T00:00:00"/>
    <d v="2025-02-09T00:00:00"/>
    <x v="0"/>
    <m/>
    <d v="2025-05-14T00:00:00"/>
    <x v="123"/>
    <s v="628"/>
    <s v="TR2"/>
    <m/>
    <s v="E - Schd Compl Yr 0"/>
    <s v="Closed"/>
    <s v="RELW FIRE COMP OH   TR2  PRTO AIR  FRAB"/>
    <s v="No Good/Out of Stdrd"/>
    <s v="OPGW - Steel"/>
    <s v="Repair"/>
    <s v="46338269"/>
    <s v="T2 DI MLN RD MTN#2 75/380B  RPR OPGW"/>
    <s v="ICS"/>
  </r>
  <r>
    <s v="LC"/>
    <s v="128963969"/>
    <s v="041/347"/>
    <s v="T2 DI PIT #1-COTTONWOOD 41/347 MASTIC"/>
    <s v="TABLEMTN"/>
    <s v="ETL.5390.TOWR"/>
    <d v="2024-06-01T00:00:00"/>
    <d v="2024-05-14T00:00:00"/>
    <d v="2025-05-05T00:00:00"/>
    <x v="0"/>
    <m/>
    <d v="2025-05-14T00:00:00"/>
    <x v="123"/>
    <s v="543"/>
    <s v="TR2"/>
    <m/>
    <s v="E - Schd Compl Yr 0"/>
    <s v="Closed"/>
    <s v="RELW COMP OH   TR2  PRTO AIR  FRAB"/>
    <s v="No Good/Out of Stdrd"/>
    <s v="Foundation/Concrete-Tower"/>
    <s v="Repair"/>
    <s v="46381548"/>
    <s v="T2 DI PIT #1-COTTONWOOD 41/347 MASTIC"/>
    <s v="ICQ"/>
  </r>
  <r>
    <s v="LC"/>
    <s v="128964065"/>
    <s v="025/206"/>
    <s v="T2 DI PIT #1-COTTONWOOD 25/206 RPR FOND"/>
    <s v="TABLEMTN"/>
    <s v="ETL.5390.TOWR"/>
    <d v="2024-06-01T00:00:00"/>
    <d v="2024-05-14T00:00:00"/>
    <d v="2025-04-14T00:00:00"/>
    <x v="0"/>
    <m/>
    <d v="2025-05-14T00:00:00"/>
    <x v="123"/>
    <s v="543"/>
    <s v="TR2"/>
    <m/>
    <s v="E - Schd Compl Yr 0"/>
    <s v="Closed"/>
    <s v="RELW COMP OH   TR2  PRTO AIR  FRAB"/>
    <s v="No Good/Out of Stdrd"/>
    <s v="Foundation/Concrete-Tower"/>
    <s v="Repair"/>
    <s v="46381549"/>
    <s v="T2 DI PIT #1-COTTONWOOD 25/206 RPR FOND"/>
    <s v="ICQ"/>
  </r>
  <r>
    <s v="LC"/>
    <s v="128964081"/>
    <s v="012/099"/>
    <s v="T2NT DI PIT #1-CTTNWD 12/99 RPR STRT"/>
    <s v="TABLEMTN"/>
    <s v="ETL.5390.TOWR"/>
    <d v="2024-06-01T00:00:00"/>
    <d v="2024-05-14T00:00:00"/>
    <d v="2024-05-14T00:00:00"/>
    <x v="1"/>
    <m/>
    <d v="2027-05-14T00:00:00"/>
    <x v="123"/>
    <s v="543"/>
    <s v="TR2"/>
    <m/>
    <s v="E - Schd Compl Yr 0"/>
    <s v="Open"/>
    <s v="POHW FIRE OH   TR2  PRTO AIR  FRAB"/>
    <s v="No Good/Out of Stdrd"/>
    <s v="Structure-Tower"/>
    <s v="Repair"/>
    <s v=""/>
    <s v=""/>
    <s v=""/>
  </r>
  <r>
    <s v="LC"/>
    <s v="128964174"/>
    <s v="003/036"/>
    <s v="T2 DI LAKEVILLE-SONOMA #1 3/36 RPL INSS"/>
    <s v="LAKEVLLE"/>
    <s v="ETL.2063.INSL.NCER"/>
    <d v="2024-06-01T00:00:00"/>
    <d v="2024-05-14T00:00:00"/>
    <d v="2024-05-14T00:00:00"/>
    <x v="1"/>
    <m/>
    <d v="2025-05-14T00:00:00"/>
    <x v="123"/>
    <s v="532T"/>
    <s v="TR2"/>
    <m/>
    <s v="E - Schd Compl Yr 0"/>
    <s v="Open"/>
    <s v="RELW FIRE OH   TR2  PRTO AIR"/>
    <s v="No Good/Out of Stdrd"/>
    <s v="Insulator-Steel"/>
    <s v="Replace"/>
    <s v="35608531"/>
    <s v="T2 DI LAKEVILLE-SONOMA #1 3/36 RPL INSS"/>
    <s v="93K"/>
  </r>
  <r>
    <s v="LC"/>
    <s v="128964175"/>
    <s v="003/036"/>
    <s v="T2 DI LAKEVILLE-SONOMA #2 3/36 RPL INSS"/>
    <s v="LAKEVLLE"/>
    <s v="ETL.2070.INSL.NCER"/>
    <d v="2024-06-01T00:00:00"/>
    <d v="2024-05-14T00:00:00"/>
    <d v="2025-05-10T00:00:00"/>
    <x v="0"/>
    <m/>
    <d v="2025-05-14T00:00:00"/>
    <x v="123"/>
    <s v="532T"/>
    <s v="TR2"/>
    <m/>
    <s v="E - Schd Compl Yr 0"/>
    <s v="Closed"/>
    <s v="RELW FIRE COMP OH   TR2  PRTO AIR  FRAB"/>
    <s v="No Good/Out of Stdrd"/>
    <s v="Insulator-Steel"/>
    <s v="Replace"/>
    <s v="35608532"/>
    <s v="T2 DI LAKEVILLE-SONOMA #2 3/36 RPL INSS"/>
    <s v="93K"/>
  </r>
  <r>
    <s v="LC"/>
    <s v="128964233"/>
    <s v="041/346"/>
    <s v="T2 DI PIT #1-COTTONWOOD 41/346 RPR STRT"/>
    <s v="TABLEMTN"/>
    <s v="ETL.5390.TOWR"/>
    <d v="2024-06-01T00:00:00"/>
    <d v="2024-05-14T00:00:00"/>
    <d v="2025-05-05T00:00:00"/>
    <x v="0"/>
    <m/>
    <d v="2025-05-14T00:00:00"/>
    <x v="123"/>
    <s v="543"/>
    <s v="TR2"/>
    <m/>
    <s v="E - Schd Compl Yr 0"/>
    <s v="Closed"/>
    <s v="RELW COMP OH   TR2  PRTO AIR  FRAB"/>
    <s v="No Good/Out of Stdrd"/>
    <s v="Structure-Tower"/>
    <s v="Repair"/>
    <s v="46381870"/>
    <s v="T2 DI PIT #1-COTTONWOOD 41/346 RPR STRT"/>
    <s v="ICQ"/>
  </r>
  <r>
    <s v="LC"/>
    <s v="128964253"/>
    <s v="015/295"/>
    <s v="T2 DI FULTON-MOL-COT 15/295 RMV VEG"/>
    <s v="LAKEVLLE"/>
    <s v="ETL.6910.POLE.WOOD"/>
    <d v="2024-06-01T00:00:00"/>
    <d v="2024-05-14T00:00:00"/>
    <d v="2024-09-19T00:00:00"/>
    <x v="0"/>
    <m/>
    <d v="2024-11-14T00:00:00"/>
    <x v="123"/>
    <s v="564"/>
    <s v="TR2"/>
    <m/>
    <s v="E - Schd Compl Yr 0"/>
    <s v="Closed"/>
    <s v="POHW FIRE SPCR ACCH COMP OH   TR2  PRTO AIR  FRAB DURA BRIN"/>
    <s v="Overgrown"/>
    <s v="Vegetation"/>
    <s v="Remove"/>
    <s v=""/>
    <s v=""/>
    <s v=""/>
  </r>
  <r>
    <s v="LC"/>
    <s v="128964384"/>
    <s v="022/107"/>
    <s v="T2 DI MNTA VSTA-CYOT SS 22/107 RPR SHLS"/>
    <s v="MOSSLNDG"/>
    <s v="ETL.5090.TOWR"/>
    <d v="2024-06-01T00:00:00"/>
    <d v="2024-05-14T00:00:00"/>
    <d v="2025-03-28T00:00:00"/>
    <x v="0"/>
    <m/>
    <d v="2025-05-14T00:00:00"/>
    <x v="123"/>
    <s v="628"/>
    <s v="TR2"/>
    <m/>
    <s v="E - Schd Compl Yr 0"/>
    <s v="Closed"/>
    <s v="RELW COMP OH   TR2  PRTO AIR  FRAB"/>
    <s v="No Good/Out of Stdrd"/>
    <s v="Shield Wire - Steel"/>
    <s v="Repair"/>
    <s v="46391300"/>
    <s v="T2 DI MNTA VSTA-CYOT SS 22/107 RPR SHLS"/>
    <s v="ICS"/>
  </r>
  <r>
    <s v="LC"/>
    <s v="128964429"/>
    <s v="068/001"/>
    <s v="T2 DI HMBLDT TRNTY 68/001 RMV VEG"/>
    <s v="EUREKA"/>
    <s v="ETL.1820.POLE.STPS"/>
    <d v="2024-06-01T00:00:00"/>
    <d v="2024-05-14T00:00:00"/>
    <d v="2025-01-22T00:00:00"/>
    <x v="0"/>
    <m/>
    <d v="2025-05-14T00:00:00"/>
    <x v="123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964431"/>
    <s v="036/313"/>
    <s v="T2 DI PIT #1-COTTONWOOD 36/313 RPR STRT"/>
    <s v="TABLEMTN"/>
    <s v="ETL.5390.TOWR"/>
    <d v="2024-06-01T00:00:00"/>
    <d v="2024-05-14T00:00:00"/>
    <d v="2025-02-07T00:00:00"/>
    <x v="0"/>
    <m/>
    <d v="2025-05-14T00:00:00"/>
    <x v="123"/>
    <s v="543"/>
    <s v="TR2"/>
    <m/>
    <s v="E - Schd Compl Yr 0"/>
    <s v="Closed"/>
    <s v="RELW COMP OH   TR2  PRTO AIR  FRAB"/>
    <s v="No Good/Out of Stdrd"/>
    <s v="Structure-Tower"/>
    <s v="Repair"/>
    <s v="46381872"/>
    <s v="T2 DI PIT #1-COTTONWOOD 36/313 RPR STRT"/>
    <s v="ICQ"/>
  </r>
  <r>
    <s v="LC"/>
    <s v="128964432"/>
    <s v="036/313"/>
    <s v="T2 DI PIT #1-COTTONNWOOD 36/313 RPR FOND"/>
    <s v="TABLEMTN"/>
    <s v="ETL.5390.TOWR"/>
    <d v="2024-06-01T00:00:00"/>
    <d v="2024-05-14T00:00:00"/>
    <d v="2025-02-07T00:00:00"/>
    <x v="0"/>
    <m/>
    <d v="2025-05-14T00:00:00"/>
    <x v="123"/>
    <s v="543"/>
    <s v="TR2"/>
    <m/>
    <s v="E - Schd Compl Yr 0"/>
    <s v="Closed"/>
    <s v="RELW COMP OH   TR2  PRTO AIR  FRAB"/>
    <s v="No Good/Out of Stdrd"/>
    <s v="Foundation/Concrete-Tower"/>
    <s v="Repair"/>
    <s v="46381873"/>
    <s v="T2 DI PIT #1-COTTONNWOOD 36/313 RPR FOND"/>
    <s v="ICQ"/>
  </r>
  <r>
    <s v="LC"/>
    <s v="128964535"/>
    <s v="003/026"/>
    <s v="T2 DI MORAGA-OAKLAND #4 03/26 RPL INSS"/>
    <s v="CONCORD"/>
    <s v="ETL.2750.INSL.NCER"/>
    <d v="2024-06-01T00:00:00"/>
    <d v="2024-05-14T00:00:00"/>
    <d v="2025-06-01T00:00:00"/>
    <x v="1"/>
    <m/>
    <d v="2025-05-14T00:00:00"/>
    <x v="123"/>
    <s v="532T"/>
    <s v="TR2"/>
    <m/>
    <s v="E - Schd Compl Yr 0"/>
    <s v="Closed"/>
    <s v="RELW FIRE COMP OH   TR2  PRTO AIR  FRAB"/>
    <s v="No Good/Out of Stdrd"/>
    <s v="Insulator-Steel"/>
    <s v="Replace"/>
    <s v="35575045"/>
    <s v="T2 DI MORAGA-OAKLAND #4 03/26 RPL INSS."/>
    <s v="93K"/>
  </r>
  <r>
    <s v="LC"/>
    <s v="128964536"/>
    <s v="003/026"/>
    <s v="T2 DI MORAGA-OAKLAND#3 03/26 RPL INSS"/>
    <s v="CONCORD"/>
    <s v="ETL.2740.INSL.NCER"/>
    <d v="2024-06-01T00:00:00"/>
    <d v="2024-05-14T00:00:00"/>
    <d v="2025-06-08T00:00:00"/>
    <x v="1"/>
    <m/>
    <d v="2025-05-14T00:00:00"/>
    <x v="123"/>
    <s v="532"/>
    <s v="TR2"/>
    <m/>
    <s v="E - Schd Compl Yr 0"/>
    <s v="Closed"/>
    <s v="POHW FIRE COMP OH   TR2  PRTO AIR  FRAB"/>
    <s v="No Good/Out of Stdrd"/>
    <s v="Insulator-Steel"/>
    <s v="Replace"/>
    <s v="35575044"/>
    <s v="T0 DI MRAGA-OKLND #3 RPL INSLS IN 3 TWRS"/>
    <s v="93K"/>
  </r>
  <r>
    <s v="LC"/>
    <s v="128964609"/>
    <s v="015/284"/>
    <s v="T2NT DI FLTN-MLNO-COTATI 15/284 RMV VEG"/>
    <s v="LAKEVLLE"/>
    <s v="ETL.6910.POLE.WOOD"/>
    <d v="2024-06-01T00:00:00"/>
    <d v="2024-05-14T00:00:00"/>
    <d v="2024-05-14T00:00:00"/>
    <x v="1"/>
    <m/>
    <d v="2027-05-14T00:00:00"/>
    <x v="123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015887"/>
    <s v="032/152"/>
    <s v="T2 DI TRACY-LOS BANOS 32/152 RPR SHLS"/>
    <s v="VICTOR"/>
    <s v="ETL.6130.TOWR"/>
    <d v="2024-06-03T00:00:00"/>
    <d v="2024-05-14T00:00:00"/>
    <d v="2025-02-18T00:00:00"/>
    <x v="0"/>
    <m/>
    <d v="2025-05-14T00:00:00"/>
    <x v="123"/>
    <s v="628"/>
    <s v="TR2"/>
    <m/>
    <s v="E - Schd Compl Yr 0"/>
    <s v="Closed"/>
    <s v="RELW FIRE COMP OH   TR2  PRTO AIR  FRAB"/>
    <s v="No Good/Out of Stdrd"/>
    <s v="Shield Wire - Steel"/>
    <s v="Repair"/>
    <s v="46325935"/>
    <s v="T2 DI TRACY-LOS BANOS 32/152 RPR SHLS"/>
    <s v="ICS"/>
  </r>
  <r>
    <s v="LC"/>
    <s v="129021538"/>
    <s v="022/104"/>
    <s v="T2 DI FULTON-PUEB 22/104 RMV VEG"/>
    <s v="LAKEVLLE"/>
    <s v="ETL.1600.TOWR"/>
    <d v="2024-06-04T00:00:00"/>
    <d v="2024-05-14T00:00:00"/>
    <d v="2025-03-19T00:00:00"/>
    <x v="0"/>
    <m/>
    <d v="2025-05-14T00:00:00"/>
    <x v="123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021808"/>
    <s v="041/345"/>
    <s v="T2 DI RND MTN-CTNWD#3 41/345 BNT STEEL"/>
    <s v="TABLEMTN"/>
    <s v="ETL.5650.TOWR"/>
    <d v="2024-06-04T00:00:00"/>
    <d v="2024-05-14T00:00:00"/>
    <d v="2025-05-08T00:00:00"/>
    <x v="0"/>
    <m/>
    <d v="2025-05-14T00:00:00"/>
    <x v="123"/>
    <s v="543"/>
    <s v="TR2"/>
    <m/>
    <s v="E - Schd Compl Yr 0"/>
    <s v="Closed"/>
    <s v="RELW COMP OH   TR2  PRTO AIR  FRAB"/>
    <s v="No Good/Out of Stdrd"/>
    <s v="Structure-Tower"/>
    <s v="Repair"/>
    <s v="46310418"/>
    <s v="T2 DI RND MTN-CTNWD#3 41/345 BNT STEEL"/>
    <s v="ICQ"/>
  </r>
  <r>
    <s v="LC"/>
    <s v="129021878"/>
    <s v="27"/>
    <s v="T2 DI COLGATE-CHALLENGE B00/21 RPR SWTCH"/>
    <s v="SACTO"/>
    <s v="ETL.6480.SWIT"/>
    <d v="2024-06-04T00:00:00"/>
    <d v="2024-05-14T00:00:00"/>
    <d v="2025-04-06T00:00:00"/>
    <x v="0"/>
    <m/>
    <d v="2025-05-14T00:00:00"/>
    <x v="123"/>
    <s v="623"/>
    <s v="TR2"/>
    <m/>
    <s v="E - Schd Compl Yr 0"/>
    <s v="Closed"/>
    <s v="RELW COMP OH   TR2  PRTO AIR"/>
    <s v="Out of Adjustment"/>
    <s v="Switch"/>
    <s v="Repair"/>
    <s v="46337352"/>
    <s v="T2 DI COLGATE-CHALLENGE B00/21 RPR SWTCH"/>
    <s v="ICE"/>
  </r>
  <r>
    <s v="LC"/>
    <s v="129021919"/>
    <s v="041/349"/>
    <s v="T2 DI RND MTN CNWD #3 41/349 COTTER"/>
    <s v="TABLEMTN"/>
    <s v="ETL.5650.INSL"/>
    <d v="2024-06-04T00:00:00"/>
    <d v="2024-05-14T00:00:00"/>
    <d v="2025-03-04T00:00:00"/>
    <x v="0"/>
    <m/>
    <d v="2025-05-14T00:00:00"/>
    <x v="123"/>
    <s v="628"/>
    <s v="TR2"/>
    <m/>
    <s v="E - Schd Compl Yr 0"/>
    <s v="Closed"/>
    <s v="RELW COMP OH   TR2  PRTO AIR"/>
    <s v="No Good/Out of Stdrd"/>
    <s v="Insulator-Steel"/>
    <s v="Repair"/>
    <s v="46416199"/>
    <s v="T2 DI RND MTN CNWD #3 41/349 COTTER"/>
    <s v="ICS"/>
  </r>
  <r>
    <s v="LC"/>
    <s v="129021987"/>
    <s v="009/078"/>
    <s v="T2 DI PIT #3-PIT #2 9/78 TOUCH"/>
    <s v="TABLEMTN"/>
    <s v="ETL.5400.TOWR"/>
    <d v="2024-06-04T00:00:00"/>
    <d v="2024-05-14T00:00:00"/>
    <d v="2025-03-08T00:00:00"/>
    <x v="0"/>
    <m/>
    <d v="2024-11-14T00:00:00"/>
    <x v="123"/>
    <s v="543"/>
    <s v="TR2"/>
    <m/>
    <s v="E - Schd Compl Yr 0"/>
    <s v="Closed"/>
    <s v="RELW COMP OH   TR2  PRTO AIR  FRAB NTDE DURA BRIN"/>
    <s v="No Good/Out of Stdrd"/>
    <s v="Structure-Tower"/>
    <s v="Repair"/>
    <s v="46478226"/>
    <s v="T2 DI PIT #3-PIT #2 9/78 TOUCH"/>
    <s v="ICQ"/>
  </r>
  <r>
    <s v="LC"/>
    <s v="129022091"/>
    <s v="022/103"/>
    <s v="T2 DI FULTON PUEBLO 22/103 RMV VEGN"/>
    <s v="LAKEVLLE"/>
    <s v="ETL.1600.TOWR"/>
    <d v="2024-06-04T00:00:00"/>
    <d v="2024-05-14T00:00:00"/>
    <d v="2025-03-19T00:00:00"/>
    <x v="0"/>
    <m/>
    <d v="2025-05-14T00:00:00"/>
    <x v="123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054886"/>
    <s v="038/266"/>
    <s v="T2 DI MDL FRK-GLD HL 38/266 RPL INSS"/>
    <s v="SACTO"/>
    <s v="ETL.5140.INSL"/>
    <d v="2024-06-10T00:00:00"/>
    <d v="2024-05-14T00:00:00"/>
    <d v="2025-01-30T00:00:00"/>
    <x v="0"/>
    <m/>
    <d v="2025-05-14T00:00:00"/>
    <x v="123"/>
    <s v="532"/>
    <s v="TR2"/>
    <m/>
    <s v="E - Schd Compl Yr 0"/>
    <s v="Closed"/>
    <s v="POHW ACCM COMP OH   TR2  PRTO AIR"/>
    <s v="No Good/Out of Stdrd"/>
    <s v="Insulator-Steel"/>
    <s v="Replace"/>
    <s v="35570809"/>
    <s v="T2 DI MIDL FORK-GOLD HIL 36/259 RPL INSS"/>
    <s v="93K"/>
  </r>
  <r>
    <s v="LC"/>
    <s v="129054889"/>
    <s v="011/065"/>
    <s v="T2 STAN-MLNS SS-RVRBNK 11/65 RPR STRT"/>
    <s v="VICTOR"/>
    <s v="ETL.3840.TOWR"/>
    <d v="2024-06-10T00:00:00"/>
    <d v="2024-05-14T00:00:00"/>
    <d v="2025-05-08T00:00:00"/>
    <x v="0"/>
    <m/>
    <d v="2025-05-14T00:00:00"/>
    <x v="123"/>
    <s v="543"/>
    <s v="TR2"/>
    <m/>
    <s v="E - Schd Compl Yr 0"/>
    <s v="Closed"/>
    <s v="RELW COMP OH   TR2  PRTO AIR  FRAB"/>
    <s v="No Good/Out of Stdrd"/>
    <s v="Structure-Tower"/>
    <s v="Repair"/>
    <s v="46416705"/>
    <s v="T2 DI STAN-MLNS SS-RVRBNK 11/65 RPR STRT"/>
    <s v="ICQ"/>
  </r>
  <r>
    <s v="LC"/>
    <s v="129061520"/>
    <s v="012/098"/>
    <s v="T2 DI PIT #3-PIT #1 12/98 RPL HRDT"/>
    <s v="TABLEMTN"/>
    <s v="ETL.5400.TOWR"/>
    <d v="2024-06-11T00:00:00"/>
    <d v="2024-05-14T00:00:00"/>
    <d v="2025-04-11T00:00:00"/>
    <x v="0"/>
    <m/>
    <d v="2025-05-14T00:00:00"/>
    <x v="123"/>
    <s v="543"/>
    <s v="TR2"/>
    <m/>
    <s v="E - Schd Compl Yr 0"/>
    <s v="Closed"/>
    <s v="RELW COMP OH   TR2  PRTO AIR  FRAB NTDE"/>
    <s v="No Good/Out of Stdrd"/>
    <s v="Hardware-Tower"/>
    <s v="Replace"/>
    <s v="46382040"/>
    <s v="T2 DI PIT #3-PIT #1 12/98 RPL HRDT"/>
    <s v="ICQ"/>
  </r>
  <r>
    <s v="LC"/>
    <s v="129067382"/>
    <s v="036/159"/>
    <s v="T2 DI MSS LNDNG-LS BNS 36/159 RPL INSS"/>
    <s v="MOSSLNDG"/>
    <s v="ETL.6040.INSL"/>
    <d v="2024-06-12T00:00:00"/>
    <d v="2024-05-14T00:00:00"/>
    <d v="2025-04-16T00:00:00"/>
    <x v="0"/>
    <m/>
    <d v="2025-05-14T00:00:00"/>
    <x v="123"/>
    <s v="532T"/>
    <s v="TR2"/>
    <m/>
    <s v="E - Schd Compl Yr 0"/>
    <s v="Closed"/>
    <s v="RELW COMP OH   TR2  PRTO AIR  FRAB"/>
    <s v="No Good/Out of Stdrd"/>
    <s v="Insulator-Steel"/>
    <s v="Replace"/>
    <s v="35596168"/>
    <s v="T2 DI MSS LNDNG-LS BNS 36/159 RPL INSS"/>
    <s v="93K"/>
  </r>
  <r>
    <s v="LC"/>
    <s v="129067437"/>
    <s v="025/205"/>
    <s v="T2 DI PIT#1-COTTONWOOD 25/205 RPR STRT"/>
    <s v="TABLEMTN"/>
    <s v="ETL.5390.TOWR"/>
    <d v="2024-06-12T00:00:00"/>
    <d v="2024-05-14T00:00:00"/>
    <d v="2025-05-13T00:00:00"/>
    <x v="0"/>
    <m/>
    <d v="2025-05-14T00:00:00"/>
    <x v="123"/>
    <s v="543"/>
    <s v="TR2"/>
    <m/>
    <s v="E - Schd Compl Yr 0"/>
    <s v="Closed"/>
    <s v="RELW FIRE COMP OH   TR2  PRTO AIR  FRAB"/>
    <s v="No Good/Out of Stdrd"/>
    <s v="Structure-Tower"/>
    <s v="Repair"/>
    <s v="46381912"/>
    <s v="T2NT DI PIT#1-COTTONWOOD 25/205 RPR STRT"/>
    <s v="ICQ"/>
  </r>
  <r>
    <s v="LC"/>
    <s v="129067474"/>
    <s v="036/208"/>
    <s v="T2 INDIAN FLAT-YOSEMITE 36/208 RPR JUMS"/>
    <s v="FRESNO"/>
    <s v="ETL.1112.INSL.NCER"/>
    <d v="2024-06-12T00:00:00"/>
    <d v="2024-05-14T00:00:00"/>
    <d v="2024-05-14T00:00:00"/>
    <x v="1"/>
    <m/>
    <d v="2025-05-14T00:00:00"/>
    <x v="123"/>
    <s v="628"/>
    <s v="TR2"/>
    <m/>
    <s v="E - Schd Compl Yr 0"/>
    <s v="Open"/>
    <s v="RELW OH   TR2  PRTO AIR  FRAB BRIN"/>
    <s v="No Good/Out of Stdrd"/>
    <s v="Jumper-Steel"/>
    <s v="Repair"/>
    <s v="46265973"/>
    <s v="T2 DI INDN FLT-YSMT 36/208 RPR JUMS"/>
    <s v="ICS"/>
  </r>
  <r>
    <s v="LC"/>
    <s v="129818339"/>
    <s v="006/057"/>
    <s v="T3 DI MONTA VISTA-BURNS 6/057 RPR JUMW"/>
    <s v="MOSSLNDG"/>
    <s v="ETL.7590.INSL.NCER"/>
    <d v="2024-11-14T00:00:00"/>
    <d v="2024-11-14T00:00:00"/>
    <d v="2025-01-28T00:00:00"/>
    <x v="0"/>
    <m/>
    <d v="2025-02-14T00:00:00"/>
    <x v="123"/>
    <s v="630"/>
    <s v="TR3"/>
    <m/>
    <s v="E - Schd Compl Yr 0"/>
    <s v="Closed"/>
    <s v="RELW COMP OH   TR3  PRTO AIR  DURA BRIN"/>
    <s v="No Good/Out of Stdrd"/>
    <s v="Jumper-Wood"/>
    <s v="Repair"/>
    <s v="46453180"/>
    <s v="T3 DI MONTA VISTA-BURNS 6/057 RPR JUMW"/>
    <s v="ICW"/>
  </r>
  <r>
    <s v="LC"/>
    <s v="128774594"/>
    <s v="014/047"/>
    <s v="T2 EXCHEQUER-INDIAN FLT 14/47 COTTER"/>
    <s v="FRESNO"/>
    <s v="ETL.8650.INSL.NCER"/>
    <d v="2024-05-15T00:00:00"/>
    <d v="2024-05-15T00:00:00"/>
    <d v="2025-04-01T00:00:00"/>
    <x v="0"/>
    <m/>
    <d v="2025-05-15T00:00:00"/>
    <x v="124"/>
    <s v="628"/>
    <s v="TR2"/>
    <m/>
    <s v="E - Schd Compl Yr 0"/>
    <s v="Closed"/>
    <s v="RELW COMP OH   FMOB TR2  PRTO PGEQ"/>
    <s v="No Good/Out of Stdrd"/>
    <s v="Insulator-Steel"/>
    <s v="Repair"/>
    <s v="46297993"/>
    <s v="T2 EXCHEQUER-INDIAN FLT 14/47 COTTER"/>
    <s v="ICS"/>
  </r>
  <r>
    <s v="LC"/>
    <s v="128774918"/>
    <s v="032/154"/>
    <s v="T2 RND MTN-TBL MTN#2 32/154 RPR INSS"/>
    <s v="TABLEMTN"/>
    <s v="ETL.6070.INSL"/>
    <d v="2024-05-15T00:00:00"/>
    <d v="2024-05-15T00:00:00"/>
    <d v="2025-02-21T00:00:00"/>
    <x v="0"/>
    <m/>
    <d v="2025-05-15T00:00:00"/>
    <x v="124"/>
    <s v="628"/>
    <s v="TR2"/>
    <m/>
    <s v="E - Schd Compl Yr 0"/>
    <s v="Closed"/>
    <s v="RELW COMP OH   FMOB TR2  PRTO PGEQ"/>
    <s v="No Good/Out of Stdrd"/>
    <s v="Insulator-Steel"/>
    <s v="Repair"/>
    <s v="46306292"/>
    <s v="T2 RND MTN-TBL MTN#2 32/154 RPR INSS"/>
    <s v="ICS"/>
  </r>
  <r>
    <s v="LC"/>
    <s v="128774942"/>
    <s v="003/015"/>
    <s v="T2 EI MONTA VSTA-JFFRSN #1 3/15 RPL INSS"/>
    <s v="METCALF"/>
    <s v="ETL.5220.INSL"/>
    <d v="2024-05-15T00:00:00"/>
    <d v="2024-05-15T00:00:00"/>
    <d v="2025-01-05T00:00:00"/>
    <x v="0"/>
    <m/>
    <d v="2025-05-15T00:00:00"/>
    <x v="124"/>
    <s v="532T"/>
    <s v="TR2"/>
    <m/>
    <s v="E - Schd Compl Yr 0"/>
    <s v="Closed"/>
    <s v="RELW COMP OH   FMOB TR2  PRTO PGEQ"/>
    <s v="No Good/Out of Stdrd"/>
    <s v="Insulator-Steel"/>
    <s v="Replace"/>
    <s v="35587697"/>
    <s v="T2 EI MONTA VSTA-JFFRSN #1 3/15 RPL INSS"/>
    <s v="93K"/>
  </r>
  <r>
    <s v="LC"/>
    <s v="128775279"/>
    <s v="028/011C"/>
    <s v="T2 PHILO JCT-ELK 028/010C GO95 CLEAR"/>
    <s v="WILLITS"/>
    <s v="ETL.7780.POLE.WOOD"/>
    <d v="2024-05-15T00:00:00"/>
    <d v="2024-05-15T00:00:00"/>
    <d v="2025-01-28T00:00:00"/>
    <x v="0"/>
    <m/>
    <d v="2025-05-15T00:00:00"/>
    <x v="124"/>
    <s v="401T"/>
    <s v="TR2"/>
    <m/>
    <s v="E - Schd Compl Yr 0"/>
    <s v="Closed"/>
    <s v="REGW OTHR COMP OH   FMOB TR2  PRTO FRAB NTDE"/>
    <s v="Clearance"/>
    <s v="GO95 Clear Infract-Wood"/>
    <s v="To Be Corrected"/>
    <s v="35564029"/>
    <s v="T2 PHILO JCT-ELK 28/011B GO95 CLEAR"/>
    <s v="93G"/>
  </r>
  <r>
    <s v="LC"/>
    <s v="128775336"/>
    <s v="036/002B"/>
    <s v="T2 PHILO JCT-ELK 36/002B GO95"/>
    <s v="WILLITS"/>
    <s v="ETL.7780.POLE.WOOD"/>
    <d v="2024-05-15T00:00:00"/>
    <d v="2024-05-15T00:00:00"/>
    <d v="2025-01-30T00:00:00"/>
    <x v="0"/>
    <m/>
    <d v="2025-05-15T00:00:00"/>
    <x v="124"/>
    <s v="401"/>
    <s v="TR2"/>
    <m/>
    <s v="E - Schd Compl Yr 0"/>
    <s v="Closed"/>
    <s v="REGW OTHR COMP OH   FMOB TR2  PRTO FRAB NTDE"/>
    <s v="Clearance"/>
    <s v="GO95 Clear Infract-Wood"/>
    <s v="To Be Corrected"/>
    <s v="35557696"/>
    <s v="T2 PHILO JCT-ELK 36/002A GO95"/>
    <s v="93G"/>
  </r>
  <r>
    <s v="LC"/>
    <s v="128775349"/>
    <s v="028/011B"/>
    <s v="T2 PHILO JCT-ELK 28/011B GO95 CLEAR"/>
    <s v="WILLITS"/>
    <s v="ETL.7780.POLE.WOOD"/>
    <d v="2024-05-15T00:00:00"/>
    <d v="2024-05-15T00:00:00"/>
    <d v="2025-01-28T00:00:00"/>
    <x v="0"/>
    <m/>
    <d v="2025-05-15T00:00:00"/>
    <x v="124"/>
    <s v="401T"/>
    <s v="TR2"/>
    <m/>
    <s v="E - Schd Compl Yr 0"/>
    <s v="Closed"/>
    <s v="RELW OTHR COMP OH   FMOB TR2  PRTO FRAB NTDE"/>
    <s v="Clearance"/>
    <s v="GO95 Clear Infract-Wood"/>
    <s v="To Be Corrected"/>
    <s v="35564029"/>
    <s v="T2 PHILO JCT-ELK 28/011B GO95 CLEAR"/>
    <s v="93G"/>
  </r>
  <r>
    <s v="LC"/>
    <s v="128775361"/>
    <s v="036/002A"/>
    <s v="T2 PHILO JCT-ELK 36/002A GO95"/>
    <s v="WILLITS"/>
    <s v="ETL.7780.POLE.WOOD"/>
    <d v="2024-05-15T00:00:00"/>
    <d v="2024-05-15T00:00:00"/>
    <d v="2025-01-30T00:00:00"/>
    <x v="0"/>
    <m/>
    <d v="2025-05-15T00:00:00"/>
    <x v="124"/>
    <s v="401T"/>
    <s v="TR2"/>
    <m/>
    <s v="E - Schd Compl Yr 0"/>
    <s v="Closed"/>
    <s v="RELW OTHR COMP OH   FMOB TR2  PRTO FRAB NTDE"/>
    <s v="Clearance"/>
    <s v="GO95 Clear Infract-Wood"/>
    <s v="To Be Corrected"/>
    <s v="35557696"/>
    <s v="T2 PHILO JCT-ELK 36/002A GO95"/>
    <s v="93G"/>
  </r>
  <r>
    <s v="LC"/>
    <s v="128775380"/>
    <s v="036/002C"/>
    <s v="T2 PHILO JCT-ELK 36/002C GO95"/>
    <s v="WILLITS"/>
    <s v="ETL.7780.POLE.WOOD"/>
    <d v="2024-05-15T00:00:00"/>
    <d v="2024-05-15T00:00:00"/>
    <d v="2025-01-30T00:00:00"/>
    <x v="0"/>
    <m/>
    <d v="2025-05-15T00:00:00"/>
    <x v="124"/>
    <s v="401"/>
    <s v="TR2"/>
    <m/>
    <s v="E - Schd Compl Yr 0"/>
    <s v="Closed"/>
    <s v="REGW OTHR COMP OH   FMOB TR2  PRTO FRAB NTDE"/>
    <s v="Clearance"/>
    <s v="GO95 Clear Infract-Wood"/>
    <s v="To Be Corrected"/>
    <s v="35557696"/>
    <s v="T2 PHILO JCT-ELK 36/002A GO95"/>
    <s v="93G"/>
  </r>
  <r>
    <s v="LC"/>
    <s v="128776159"/>
    <s v="020/106"/>
    <s v="T2 EI HAAS-MCCALL 20/106 RMV NEST"/>
    <s v="FRESNO"/>
    <s v="ETL.4850.TOWR"/>
    <d v="2024-05-15T00:00:00"/>
    <d v="2024-05-15T00:00:00"/>
    <d v="2025-05-08T00:00:00"/>
    <x v="0"/>
    <m/>
    <d v="2025-05-15T00:00:00"/>
    <x v="124"/>
    <s v="628"/>
    <s v="TR2"/>
    <m/>
    <s v="E - Schd Compl Yr 0"/>
    <s v="Closed"/>
    <s v="RELW INSP COMP OH   FMOB TR2  PRTO FRAB"/>
    <s v="Debris/Nest/etc."/>
    <s v="Structure-Steel"/>
    <s v="Remove"/>
    <s v="46297994"/>
    <s v="T2 EI HAAS-MCCALL 20/106 RMV NEST"/>
    <s v="ICS"/>
  </r>
  <r>
    <s v="LC"/>
    <s v="128777064"/>
    <s v="020/234C"/>
    <s v="T2 DRUM-SUMMIT #1 20/234C COMPLETE"/>
    <s v="SACTO"/>
    <s v="ETL.1440.POLE.NWOD"/>
    <d v="2024-05-15T00:00:00"/>
    <d v="2024-05-15T00:00:00"/>
    <d v="2025-05-01T00:00:00"/>
    <x v="0"/>
    <m/>
    <d v="2025-05-15T00:00:00"/>
    <x v="124"/>
    <s v="630"/>
    <s v="TR2"/>
    <m/>
    <s v="E - Schd Compl Yr 0"/>
    <s v="Closed"/>
    <s v="RELW INSP COMP OH   FMOB TR2  PRTO FRAB"/>
    <s v="No Good/Out of Stdrd"/>
    <s v="Guy Wire-Wood"/>
    <s v="Repair"/>
    <s v="46397991"/>
    <s v="T2 EI DRUM-SUMMIT #1 20/234C RPR GYWW"/>
    <s v="ICW"/>
  </r>
  <r>
    <s v="LC"/>
    <s v="128777316"/>
    <s v="000/016"/>
    <s v="T2 DI LAYTONVILLE-COVELO 0/16 RPR STRW"/>
    <s v="WILLITS"/>
    <s v="ETL.7390.POLE.WOOD"/>
    <d v="2024-05-15T00:00:00"/>
    <d v="2024-05-15T00:00:00"/>
    <d v="2025-06-10T00:00:00"/>
    <x v="1"/>
    <m/>
    <d v="2025-05-15T00:00:00"/>
    <x v="124"/>
    <s v="630"/>
    <s v="TR2"/>
    <m/>
    <s v="E - Schd Compl Yr 0"/>
    <s v="Closed"/>
    <s v="RELW COMP OH   TR2  PRTO AIR  FRAB"/>
    <s v="No Good/Out of Stdrd"/>
    <s v="Structure-Wood"/>
    <s v="Repair"/>
    <s v="46446809"/>
    <s v="T2 DI LAYTONVILLE-COVELO 0/16 RPR STRW"/>
    <s v="ICW"/>
  </r>
  <r>
    <s v="LC"/>
    <s v="128777336"/>
    <s v="019/177"/>
    <s v="T2 UKIAH-HOPLAND-CLVRDL 19/177 RPR GYWW"/>
    <s v="WILLITS"/>
    <s v="ETL.4050.POLE.NWOD"/>
    <d v="2024-05-15T00:00:00"/>
    <d v="2024-05-15T00:00:00"/>
    <d v="2025-06-20T00:00:00"/>
    <x v="1"/>
    <m/>
    <d v="2025-05-15T00:00:00"/>
    <x v="124"/>
    <s v="630"/>
    <s v="TR2"/>
    <m/>
    <s v="E - Schd Compl Yr 0"/>
    <s v="Closed"/>
    <s v="RELW COMP OH   FMOB TR2  PRTO FRAB PGEQ"/>
    <s v="No Good/Out of Stdrd"/>
    <s v="Guy Wire-Wood"/>
    <s v="Repair"/>
    <s v="46446811"/>
    <s v="T2 UKIAH-HOPLAND-CLVRDL 19/177 RPR GYWW"/>
    <s v="ICW"/>
  </r>
  <r>
    <s v="LC"/>
    <s v="128777763"/>
    <s v="013/111"/>
    <s v="T2 EI TGER CRK-VLY SPRNGS 13/111 RMV VEG"/>
    <s v="VICTOR"/>
    <s v="ETL.5790.TOWR"/>
    <d v="2024-05-15T00:00:00"/>
    <d v="2024-05-15T00:00:00"/>
    <d v="2024-05-15T00:00:00"/>
    <x v="1"/>
    <m/>
    <d v="2025-05-15T00:00:00"/>
    <x v="124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8778175"/>
    <s v="045/006"/>
    <s v="T2 EI TRINITY-MAPLE CRK 45/6L COMPLETE"/>
    <s v="EUREKA"/>
    <s v="ETL.8170.POLE.STPS"/>
    <d v="2024-05-15T00:00:00"/>
    <d v="2024-05-15T00:00:00"/>
    <d v="2025-05-08T00:00:00"/>
    <x v="0"/>
    <m/>
    <d v="2025-05-15T00:00:00"/>
    <x v="124"/>
    <s v="630"/>
    <s v="TR2"/>
    <m/>
    <s v="E - Schd Compl Yr 0"/>
    <s v="Closed"/>
    <s v="RELW INSP COMP OH   FMOB TR2  PRTO FRAB"/>
    <s v="No Good/Out of Stdrd"/>
    <s v="Guy Wire-Wood"/>
    <s v="Repair"/>
    <s v="46345901"/>
    <s v="T2 EI TRINITY-MAPLE CRK 45/6 RPR GYWW"/>
    <s v="ICW"/>
  </r>
  <r>
    <s v="LC"/>
    <s v="128778176"/>
    <s v="045/006"/>
    <s v="T2 TRINITY-MAPLE CRK 45/6R COMPLETE"/>
    <s v="EUREKA"/>
    <s v="ETL.8170.POLE.STPS"/>
    <d v="2024-05-15T00:00:00"/>
    <d v="2024-05-15T00:00:00"/>
    <d v="2025-05-08T00:00:00"/>
    <x v="0"/>
    <m/>
    <d v="2025-05-15T00:00:00"/>
    <x v="124"/>
    <s v="630"/>
    <s v="TR2"/>
    <m/>
    <s v="E - Schd Compl Yr 0"/>
    <s v="Closed"/>
    <s v="RELW INSP COMP OH   FMOB TR2  PRTO"/>
    <s v="No Good/Out of Stdrd"/>
    <s v="Guy Wire-Wood"/>
    <s v="Repair"/>
    <s v="46345902"/>
    <s v="T2 EI TRINITY-MAPLE CRK 45/6 RPR GYWW"/>
    <s v="ICW"/>
  </r>
  <r>
    <s v="LC"/>
    <s v="128778202"/>
    <s v="045/006"/>
    <s v="T2 EI TRINITY-MAPLE CRK 45/6 RPR GYWW"/>
    <s v="EUREKA"/>
    <s v="ETL.8170.POLE.STPS"/>
    <d v="2024-05-15T00:00:00"/>
    <d v="2024-05-15T00:00:00"/>
    <d v="2025-05-08T00:00:00"/>
    <x v="0"/>
    <m/>
    <d v="2025-05-15T00:00:00"/>
    <x v="124"/>
    <s v="630"/>
    <s v="TR2"/>
    <m/>
    <s v="E - Schd Compl Yr 0"/>
    <s v="Closed"/>
    <s v="RELW INSP COMP OH   FMOB TR2  PRTO FRAB"/>
    <s v="No Good/Out of Stdrd"/>
    <s v="Guy Wire-Wood"/>
    <s v="Repair"/>
    <s v="46345903"/>
    <s v="T2 EI TRINITY-MAPLE CRK 45/6 RPR GYWW"/>
    <s v="ICW"/>
  </r>
  <r>
    <s v="LC"/>
    <s v="128778286"/>
    <s v="016/091"/>
    <s v="T2 EI HAAS-MCCALL 16/091 COTTER"/>
    <s v="FRESNO"/>
    <s v="ETL.4850.INSL"/>
    <d v="2024-05-15T00:00:00"/>
    <d v="2024-05-15T00:00:00"/>
    <d v="2025-05-08T00:00:00"/>
    <x v="0"/>
    <m/>
    <d v="2025-05-15T00:00:00"/>
    <x v="124"/>
    <s v="628"/>
    <s v="TR2"/>
    <m/>
    <s v="E - Schd Compl Yr 0"/>
    <s v="Closed"/>
    <s v="RELW INSP REMT SPCR ACCH COMP OH   FMOB TR2  PRTO"/>
    <s v="No Good/Out of Stdrd"/>
    <s v="Insulator-Steel"/>
    <s v="Repair"/>
    <s v="46297995"/>
    <s v="T2 EI HAAS-MCCALL 16/091 COTTER"/>
    <s v="ICS"/>
  </r>
  <r>
    <s v="LC"/>
    <s v="128778455"/>
    <s v=":001/008"/>
    <s v="T2 BELLT-RVRBNK-MLNS SS :1/8 RPR INSW"/>
    <s v="VICTOR"/>
    <s v="ETL.1070.INSL.NCER"/>
    <d v="2024-05-15T00:00:00"/>
    <d v="2024-05-15T00:00:00"/>
    <d v="2025-01-31T00:00:00"/>
    <x v="0"/>
    <m/>
    <d v="2025-05-15T00:00:00"/>
    <x v="124"/>
    <s v="630"/>
    <s v="TR2"/>
    <m/>
    <s v="E - Schd Compl Yr 0"/>
    <s v="Closed"/>
    <s v="RELW COMP OH   FMOB TR2  PRTO PGEQ"/>
    <s v="No Good/Out of Stdrd"/>
    <s v="Insulator-Wood"/>
    <s v="Repair"/>
    <s v="46327602"/>
    <s v="T2 BELLT-RVRBNK-MLNS SS :1/8 RPR INSW"/>
    <s v="ICW"/>
  </r>
  <r>
    <s v="LC"/>
    <s v="128778651"/>
    <s v="005/096"/>
    <s v="T2 SAN MATEO-HILLSDALE JCT 5/96 GO95"/>
    <s v="METCALF"/>
    <s v="ETL.7950.POLE.WOOD"/>
    <d v="2024-05-15T00:00:00"/>
    <d v="2024-05-15T00:00:00"/>
    <d v="2024-05-15T00:00:00"/>
    <x v="1"/>
    <m/>
    <d v="2025-05-15T00:00:00"/>
    <x v="124"/>
    <s v="401"/>
    <s v="TR2"/>
    <m/>
    <s v="E - Schd Compl Yr 0"/>
    <s v="Open"/>
    <s v="REGW OTHR OH   FMOB TR2  PRTO FRAR NTDE"/>
    <s v="Clearance"/>
    <s v="GO95 Clear Infract-Wood"/>
    <s v="To Be Corrected"/>
    <s v="35542095"/>
    <s v="T2 SAN MATEO-HILLSDALE JCT 5/97 GO95"/>
    <s v="93G"/>
  </r>
  <r>
    <s v="LC"/>
    <s v="128779166"/>
    <s v="018/174"/>
    <s v="T2 UKIAH-HPLND-CLVRDL 18/174 RPR STRW"/>
    <s v="WILLITS"/>
    <s v="ETL.4050.POLE.WOOD"/>
    <d v="2024-05-15T00:00:00"/>
    <d v="2024-05-15T00:00:00"/>
    <d v="2025-06-20T00:00:00"/>
    <x v="1"/>
    <m/>
    <d v="2025-05-15T00:00:00"/>
    <x v="124"/>
    <s v="630"/>
    <s v="TR2"/>
    <m/>
    <s v="E - Schd Compl Yr 0"/>
    <s v="Closed"/>
    <s v="RELW INSP COMP OH   FMOB TR2  PRTO FRAB"/>
    <s v="No Good/Out of Stdrd"/>
    <s v="Structure-Wood"/>
    <s v="Repair"/>
    <s v="46446810"/>
    <s v="T2 EI UKIAH-HPLND-CLVRDL 18/174 RPR STRW"/>
    <s v="ICW"/>
  </r>
  <r>
    <s v="LC"/>
    <s v="128779241"/>
    <s v="010/002"/>
    <s v="T2 WV LAKEVILLE #1 010/002 RPL POLE"/>
    <s v="LAKEVLLE"/>
    <s v="ETL.7360.POLE.WOOD"/>
    <d v="2024-05-15T00:00:00"/>
    <d v="2024-05-15T00:00:00"/>
    <d v="2025-05-13T00:00:00"/>
    <x v="0"/>
    <m/>
    <d v="2025-05-15T00:00:00"/>
    <x v="124"/>
    <s v="372T"/>
    <s v="TR2"/>
    <m/>
    <s v="E - Schd Compl Yr 0"/>
    <s v="Closed"/>
    <s v="RELW CREW COMP OH   FMOB TR2  PRTO FRAB"/>
    <s v="No Good/Out of Stdrd"/>
    <s v="Structure-Wood"/>
    <s v="Replace"/>
    <s v="35574117"/>
    <s v="T2 WV LAKEVILLE #1 010/002 RPL POLE"/>
    <s v="70Y"/>
  </r>
  <r>
    <s v="LC"/>
    <s v="128779491"/>
    <s v="051/249"/>
    <s v="T2 EI CORTINA-MENDOCIN#1 51/249 RPR STRT"/>
    <s v="WILLITS"/>
    <s v="ETL.1330.TOWR"/>
    <d v="2024-05-15T00:00:00"/>
    <d v="2024-05-15T00:00:00"/>
    <d v="2024-09-25T00:00:00"/>
    <x v="0"/>
    <m/>
    <d v="2025-05-15T00:00:00"/>
    <x v="124"/>
    <s v="543"/>
    <s v="TR2"/>
    <m/>
    <s v="E - Schd Compl Yr 0"/>
    <s v="Closed"/>
    <s v="RELW INSP COMP OH   FMOB TR2  PRTO FRAB"/>
    <s v="No Good/Out of Stdrd"/>
    <s v="Structure-Tower"/>
    <s v="Repair"/>
    <s v="46290425"/>
    <s v="T2 EI CORTINA-MENDOCIN#1 51/249 RPR STRT"/>
    <s v="ICQ"/>
  </r>
  <r>
    <s v="LC"/>
    <s v="128779554"/>
    <s v="008/179"/>
    <s v="T2 EI KILARC-DESCHUTES 8/179 RMV VEG"/>
    <s v="TABLEMTN"/>
    <s v="ETL.7300.POLE.WOOD"/>
    <d v="2024-05-15T00:00:00"/>
    <d v="2024-05-15T00:00:00"/>
    <d v="2024-11-13T00:00:00"/>
    <x v="0"/>
    <m/>
    <d v="2025-05-15T00:00:00"/>
    <x v="124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79571"/>
    <s v="005/113"/>
    <s v="T2 EI KILARC-DESCHUTES 005/113 RPL STRW"/>
    <s v="TABLEMTN"/>
    <s v="ETL.7300.POLE.WOOD"/>
    <d v="2024-05-15T00:00:00"/>
    <d v="2024-05-15T00:00:00"/>
    <d v="2025-05-14T00:00:00"/>
    <x v="0"/>
    <m/>
    <d v="2025-05-15T00:00:00"/>
    <x v="124"/>
    <s v="372T"/>
    <s v="TR2"/>
    <m/>
    <s v="E - Schd Compl Yr 0"/>
    <s v="Closed"/>
    <s v="RELW INSP COMP OH   FMOB TR2  PRTO FRAB"/>
    <s v="No Good/Out of Stdrd"/>
    <s v="Structure-Wood"/>
    <s v="Replace"/>
    <s v="35573772"/>
    <s v="T2 EI KILARC-DESCHUTES 005/113 RPL POLE"/>
    <s v="70Y"/>
  </r>
  <r>
    <s v="LC"/>
    <s v="128779597"/>
    <s v="006/057"/>
    <s v="T2NT EI BKS CRK-RK CRK-CRT 6/57 RPR STRT"/>
    <s v="TABLEMTN"/>
    <s v="ETL.4430.TOWR"/>
    <d v="2024-05-15T00:00:00"/>
    <d v="2024-05-15T00:00:00"/>
    <d v="2025-03-18T00:00:00"/>
    <x v="0"/>
    <m/>
    <d v="2027-05-15T00:00:00"/>
    <x v="124"/>
    <s v="543"/>
    <s v="TR2"/>
    <m/>
    <s v="E - Schd Compl Yr 0"/>
    <s v="Closed"/>
    <s v="RELW INSP REMT SWRK CLR  ACCM COMP OH   FMOB TR2  PRTO FRAB"/>
    <s v="No Good/Out of Stdrd"/>
    <s v="Structure-Tower"/>
    <s v="Repair"/>
    <s v="46353967"/>
    <s v="T2NT EI BKS CRK-RK CRK-CRT 6/57 RPR STRT"/>
    <s v="ICQ"/>
  </r>
  <r>
    <s v="LC"/>
    <s v="128779620"/>
    <s v="006/056"/>
    <s v="T2NT EI BKS CRK-RK CRK-CRT 6/56 RPR STRT"/>
    <s v="TABLEMTN"/>
    <s v="ETL.4430.TOWR"/>
    <d v="2024-05-15T00:00:00"/>
    <d v="2024-05-15T00:00:00"/>
    <d v="2025-03-18T00:00:00"/>
    <x v="0"/>
    <m/>
    <d v="2027-05-15T00:00:00"/>
    <x v="124"/>
    <s v="543"/>
    <s v="TR2"/>
    <m/>
    <s v="E - Schd Compl Yr 0"/>
    <s v="Closed"/>
    <s v="RELW INSP REMT NOAC CLR  ACCM COMP OH   FMOB TR2  PRTO FRAB"/>
    <s v="No Good/Out of Stdrd"/>
    <s v="Structure-Tower"/>
    <s v="Repair"/>
    <s v="46353968"/>
    <s v="T2NT EI BKS CRK-RK CRK-CRT 6/56 RPR STRT"/>
    <s v="ICQ"/>
  </r>
  <r>
    <s v="LC"/>
    <s v="128779692"/>
    <s v="000/006"/>
    <s v="T2 EI RND MTN-TBL MTN#1 0/6 RMV VEG"/>
    <s v="TABLEMTN"/>
    <s v="ETL.6060.POLE.NWOD"/>
    <d v="2024-05-15T00:00:00"/>
    <d v="2024-05-15T00:00:00"/>
    <d v="2025-02-04T00:00:00"/>
    <x v="0"/>
    <m/>
    <d v="2025-05-15T00:00:00"/>
    <x v="124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779697"/>
    <s v="061/001"/>
    <s v="T2 DI HUMBOLDT-TRINITY 61/01R RPR GYWW"/>
    <s v="EUREKA"/>
    <s v="ETL.1820.POLE.STPS"/>
    <d v="2024-05-15T00:00:00"/>
    <d v="2024-05-15T00:00:00"/>
    <d v="2025-02-18T00:00:00"/>
    <x v="0"/>
    <m/>
    <d v="2025-05-15T00:00:00"/>
    <x v="124"/>
    <s v="630"/>
    <s v="TR2"/>
    <m/>
    <s v="E - Schd Compl Yr 0"/>
    <s v="Closed"/>
    <s v="RELW COMP OH   TR2  PRTO AIR  FRAB"/>
    <s v="No Good/Out of Stdrd"/>
    <s v="Guy Wire-Wood"/>
    <s v="Repair"/>
    <s v="46345905"/>
    <s v="T2 DI HUMBOLDT-TRINITY 61/01R RPR GYWW"/>
    <s v="ICW"/>
  </r>
  <r>
    <s v="LC"/>
    <s v="128779698"/>
    <s v="061/001"/>
    <s v="T2 DI HUMBOLDT-TRINITY 61/01 RPR JUMW"/>
    <s v="EUREKA"/>
    <s v="ETL.1820.INSL.NCER"/>
    <d v="2024-05-15T00:00:00"/>
    <d v="2024-05-15T00:00:00"/>
    <d v="2024-08-30T00:00:00"/>
    <x v="0"/>
    <m/>
    <d v="2024-08-15T00:00:00"/>
    <x v="124"/>
    <s v="630"/>
    <s v="TR2"/>
    <m/>
    <s v="E - Schd Compl Yr 0"/>
    <s v="Closed"/>
    <s v="RELW COMP OH   TR2  PRTO AIR  DURA BRIN"/>
    <s v="No Good/Out of Stdrd"/>
    <s v="Jumper-Wood"/>
    <s v="Repair"/>
    <s v="46249700"/>
    <s v="T2 DI HUMBOLDT-TRINITY 61/01 RPR JUMW"/>
    <s v="ICW"/>
  </r>
  <r>
    <s v="LC"/>
    <s v="128779710"/>
    <s v="000/006"/>
    <s v="T2 EI RND MTN-TBL MTN#1 0/6 RPR JMPW"/>
    <s v="TABLEMTN"/>
    <s v="ETL.6060.INSL"/>
    <d v="2024-05-15T00:00:00"/>
    <d v="2024-05-15T00:00:00"/>
    <d v="2025-01-30T00:00:00"/>
    <x v="0"/>
    <m/>
    <d v="2025-05-15T00:00:00"/>
    <x v="124"/>
    <s v="628"/>
    <s v="TR2"/>
    <m/>
    <s v="E - Schd Compl Yr 0"/>
    <s v="Closed"/>
    <s v="RELW INSP COMP OH   FMOB TR2  PRTO"/>
    <s v="No Good/Out of Stdrd"/>
    <s v="Jumper-Steel"/>
    <s v="Repair"/>
    <s v="46306294"/>
    <s v="T2 EI RND MTN-TBL MTN#1 0/6 RPR JMPW"/>
    <s v="ICS"/>
  </r>
  <r>
    <s v="LC"/>
    <s v="128779793"/>
    <s v="028/484"/>
    <s v="T2 EI KESWICK-TRINITY 28/484 RPL STRW"/>
    <s v="TABLEMTN"/>
    <s v="ETL.7270.POLE.WOOD"/>
    <d v="2024-05-15T00:00:00"/>
    <d v="2024-05-15T00:00:00"/>
    <d v="2025-04-02T00:00:00"/>
    <x v="0"/>
    <m/>
    <d v="2025-05-15T00:00:00"/>
    <x v="124"/>
    <s v="372T"/>
    <s v="TR2"/>
    <m/>
    <s v="E - Schd Compl Yr 0"/>
    <s v="Closed"/>
    <s v="RELW INSP COMP OH   FMOB TR2  PRTO FRAB"/>
    <s v="No Good/Out of Stdrd"/>
    <s v="Structure-Wood"/>
    <s v="Replace"/>
    <s v="35573717"/>
    <s v="T2 EI KESWICK-TRINITY 28/484 RPL STRW"/>
    <s v="70Y"/>
  </r>
  <r>
    <s v="LC"/>
    <s v="128779796"/>
    <s v="027/457"/>
    <s v="T2 EI KESWICK-TRINITY 27/457 RPL STRW"/>
    <s v="TABLEMTN"/>
    <s v="ETL.7270.POLE.WOOD"/>
    <d v="2024-05-15T00:00:00"/>
    <d v="2024-05-15T00:00:00"/>
    <d v="2025-04-05T00:00:00"/>
    <x v="0"/>
    <m/>
    <d v="2025-05-15T00:00:00"/>
    <x v="124"/>
    <s v="372T"/>
    <s v="TR2"/>
    <m/>
    <s v="E - Schd Compl Yr 0"/>
    <s v="Closed"/>
    <s v="RELW INSP COMP OH   FMOB TR2  PRTO FRAB"/>
    <s v="No Good/Out of Stdrd"/>
    <s v="Structure-Wood"/>
    <s v="Replace"/>
    <s v="35573715"/>
    <s v="T2 EI KESWICK-TRINITY 27/457 RPL STRW"/>
    <s v="70Y"/>
  </r>
  <r>
    <s v="LC"/>
    <s v="128779806"/>
    <s v="028/471"/>
    <s v="T2 EI KESWICK-TRINITY 28/471 RPR INSW"/>
    <s v="TABLEMTN"/>
    <s v="ETL.7270.INSL.NCER"/>
    <d v="2024-05-15T00:00:00"/>
    <d v="2024-05-15T00:00:00"/>
    <d v="2025-04-15T00:00:00"/>
    <x v="0"/>
    <m/>
    <d v="2025-05-15T00:00:00"/>
    <x v="124"/>
    <s v="630"/>
    <s v="TR2"/>
    <m/>
    <s v="E - Schd Compl Yr 0"/>
    <s v="Closed"/>
    <s v="RELW INSP COMP OH   FMOB TR2  PRTO"/>
    <s v="No Good/Out of Stdrd"/>
    <s v="Insulator-Wood"/>
    <s v="Repair"/>
    <s v="46311244"/>
    <s v="T2 EI KESWICK-TRINITY 28/471 RPR INSW"/>
    <s v="ICW"/>
  </r>
  <r>
    <s v="LC"/>
    <s v="128779823"/>
    <s v="027/470"/>
    <s v="T2 EI KESWICK-TRINITY 27/470 RPR JMPW"/>
    <s v="TABLEMTN"/>
    <s v="ETL.7270.INSL.NCER"/>
    <d v="2024-05-15T00:00:00"/>
    <d v="2024-05-15T00:00:00"/>
    <d v="2025-04-02T00:00:00"/>
    <x v="0"/>
    <m/>
    <d v="2024-08-15T00:00:00"/>
    <x v="124"/>
    <s v="630"/>
    <s v="TR2"/>
    <m/>
    <s v="E - Schd Compl Yr 0"/>
    <s v="Closed"/>
    <s v="RELW INSP COMP OH   FMOB TR2  PRTO DURA BRIN"/>
    <s v="No Good/Out of Stdrd"/>
    <s v="Jumper-Wood"/>
    <s v="Repair"/>
    <s v="46311245"/>
    <s v="T2 EI KESWICK-TRINITY 27/470 RPR JUMW"/>
    <s v="ICW"/>
  </r>
  <r>
    <s v="LC"/>
    <s v="128780046"/>
    <s v="000/004"/>
    <s v="T2 DI LAYTONVILLE-COVELO 0/4 RPR GYWW"/>
    <s v="WILLITS"/>
    <s v="ETL.7390.POLE.WOOD"/>
    <d v="2024-05-15T00:00:00"/>
    <d v="2024-05-15T00:00:00"/>
    <d v="2025-04-14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Guy Wire-Wood"/>
    <s v="Repair"/>
    <s v="46446808"/>
    <s v="T2 DI LAYTONVILLE-COVELO 0/4 RPR GYWW"/>
    <s v="ICW"/>
  </r>
  <r>
    <s v="LC"/>
    <s v="128780076"/>
    <s v="007/058"/>
    <s v="T2NT EI VACA-VCVL-JMSN-NRTH 7/58 RPR FND"/>
    <s v="LAKEVLLE"/>
    <s v="ETL.4100.TOWR"/>
    <d v="2024-05-15T00:00:00"/>
    <d v="2024-05-15T00:00:00"/>
    <d v="2024-05-15T00:00:00"/>
    <x v="1"/>
    <m/>
    <d v="2027-05-15T00:00:00"/>
    <x v="124"/>
    <s v="543"/>
    <s v="TR2"/>
    <m/>
    <s v="E - Schd Compl Yr 0"/>
    <s v="Open"/>
    <s v="REGW INSP OH   FMOB TR2  PRTO FRAB"/>
    <s v="No Good/Out of Stdrd"/>
    <s v="Foundation/Concrete-Tower"/>
    <s v="Repair"/>
    <s v=""/>
    <s v=""/>
    <s v=""/>
  </r>
  <r>
    <s v="LC"/>
    <s v="128780204"/>
    <s v="051/001A"/>
    <s v="T2 DI HUMBOLDT-TRINITY 51/01A RPR INSW"/>
    <s v="EUREKA"/>
    <s v="ETL.1820.INSL.CERA"/>
    <d v="2024-05-15T00:00:00"/>
    <d v="2024-05-15T00:00:00"/>
    <d v="2025-04-07T00:00:00"/>
    <x v="0"/>
    <m/>
    <d v="2025-05-15T00:00:00"/>
    <x v="124"/>
    <s v="630"/>
    <s v="TR2"/>
    <m/>
    <s v="E - Schd Compl Yr 0"/>
    <s v="Closed"/>
    <s v="RELW COMP OH   TR2  PRTO AIR"/>
    <s v="No Good/Out of Stdrd"/>
    <s v="Insulator-Wood"/>
    <s v="Repair"/>
    <s v="46345904"/>
    <s v="T2 DI HUMBOLDT-TRINITY 51/01A RPR INSW"/>
    <s v="ICW"/>
  </r>
  <r>
    <s v="LC"/>
    <s v="128780209"/>
    <s v="061/003C"/>
    <s v="T2 DI HUMBOLDT-TRINITY 61/3C RPR GYWW"/>
    <s v="EUREKA"/>
    <s v="ETL.1820.POLE.NWOD"/>
    <d v="2024-05-15T00:00:00"/>
    <d v="2024-05-15T00:00:00"/>
    <d v="2025-03-20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Guy Wire-Wood"/>
    <s v="Repair"/>
    <s v="46345907"/>
    <s v="T2 DI HUMBOLDT-TRINITY 61/3C RPR GYWW"/>
    <s v="ICW"/>
  </r>
  <r>
    <s v="LC"/>
    <s v="128780245"/>
    <s v=":007/061"/>
    <s v="T2 DI PIT #3-PIT #1 :7/61 RPL INSS"/>
    <s v="TABLEMTN"/>
    <s v="ETL.5400.INSL.NCER"/>
    <d v="2024-05-15T00:00:00"/>
    <d v="2024-05-15T00:00:00"/>
    <d v="2025-02-11T00:00:00"/>
    <x v="0"/>
    <m/>
    <d v="2025-05-15T00:00:00"/>
    <x v="124"/>
    <s v="532T"/>
    <s v="TR2"/>
    <m/>
    <s v="E - Schd Compl Yr 0"/>
    <s v="Closed"/>
    <s v="RELW FIRE COMP OH   TR2  PRTO AIR"/>
    <s v="No Good/Out of Stdrd"/>
    <s v="Insulator-Steel"/>
    <s v="Replace"/>
    <s v="35570818"/>
    <s v="T2 DI PIT #3-PIT #1 :7/61 RPL INSS"/>
    <s v="93K"/>
  </r>
  <r>
    <s v="LC"/>
    <s v="128780246"/>
    <s v="052/002"/>
    <s v="T2 DI HUMBOLDT-TRINITY 52/02 RPR JUMW"/>
    <s v="EUREKA"/>
    <s v="ETL.1820.INSL.CERA"/>
    <d v="2024-05-15T00:00:00"/>
    <d v="2024-05-15T00:00:00"/>
    <d v="2024-08-26T00:00:00"/>
    <x v="0"/>
    <m/>
    <d v="2024-08-15T00:00:00"/>
    <x v="124"/>
    <s v="630"/>
    <s v="TR2"/>
    <m/>
    <s v="E - Schd Compl Yr 0"/>
    <s v="Closed"/>
    <s v="RELW COMP OH   TR2  PRTO AIR  DURA BRIN"/>
    <s v="No Good/Out of Stdrd"/>
    <s v="Jumper-Wood"/>
    <s v="Repair"/>
    <s v="46249619"/>
    <s v="T2 DI HUMBOLDT-TRINITY 52/02 RPR JUMW"/>
    <s v="ICW"/>
  </r>
  <r>
    <s v="LC"/>
    <s v="128780267"/>
    <s v="034/295"/>
    <s v="T2 DI RND MTN-CTTNWD #3 34/295 RPL INSS"/>
    <s v="TABLEMTN"/>
    <s v="ETL.5650.INSL"/>
    <d v="2024-05-15T00:00:00"/>
    <d v="2024-05-15T00:00:00"/>
    <d v="2024-08-26T00:00:00"/>
    <x v="0"/>
    <m/>
    <d v="2024-08-15T00:00:00"/>
    <x v="124"/>
    <s v="532T"/>
    <s v="TR2"/>
    <m/>
    <s v="E - Schd Compl Yr 0"/>
    <s v="Closed"/>
    <s v="RELW FIRE COMP OH   TR2  PRTO AIR  DURA BRIN"/>
    <s v="No Good/Out of Stdrd"/>
    <s v="Insulator-Steel"/>
    <s v="Replace"/>
    <s v="35555825"/>
    <s v="T2 DI RND MTN-CTTNWD #3 RPL INSS 2 TWRS"/>
    <s v="93K"/>
  </r>
  <r>
    <s v="LC"/>
    <s v="128780269"/>
    <s v="013/114"/>
    <s v="T2 DI CRAG VIEW-CASCADE 13/114 RPR OPGW"/>
    <s v="TABLEMTN"/>
    <s v="ETL.1350.TOWR"/>
    <d v="2024-05-15T00:00:00"/>
    <d v="2024-05-15T00:00:00"/>
    <d v="2024-09-09T00:00:00"/>
    <x v="0"/>
    <m/>
    <d v="2024-08-15T00:00:00"/>
    <x v="124"/>
    <s v="628"/>
    <s v="TR2"/>
    <m/>
    <s v="E - Schd Compl Yr 0"/>
    <s v="Closed"/>
    <s v="RELW COMP OH   TR2  PRTO AIR  FRAB DURA BRIN"/>
    <s v="No Good/Out of Stdrd"/>
    <s v="OPGW - Steel"/>
    <s v="Repair"/>
    <s v="46251380"/>
    <s v="T2 DI CRAG VIEW-CASCADE 13/114 RPR OPGW"/>
    <s v="ICS"/>
  </r>
  <r>
    <s v="LC"/>
    <s v="128780271"/>
    <s v="013/114"/>
    <s v="T2 DI CRAG VIEW-CASCADE 13/114 RMV NEST"/>
    <s v="TABLEMTN"/>
    <s v="ETL.1350.TOWR"/>
    <d v="2024-05-15T00:00:00"/>
    <d v="2024-05-15T00:00:00"/>
    <d v="2024-09-09T00:00:00"/>
    <x v="0"/>
    <m/>
    <d v="2025-05-15T00:00:00"/>
    <x v="124"/>
    <s v="628"/>
    <s v="TR2"/>
    <m/>
    <s v="E - Schd Compl Yr 0"/>
    <s v="Closed"/>
    <s v="RELW COMP OH   TR2  PRTO AIR  FRAB"/>
    <s v="Debris/Nest/etc."/>
    <s v="Structure-Steel"/>
    <s v="Remove"/>
    <s v="46320185"/>
    <s v="T2 DI CRAG VIEW-CASCADE 13/114 RMV NEST"/>
    <s v="ICS"/>
  </r>
  <r>
    <s v="LC"/>
    <s v="128780277"/>
    <s v="013/171"/>
    <s v="T2 DELTA-MTN GATE 13/171 RPR JUMS"/>
    <s v="TABLEMTN"/>
    <s v="ETL.6750.INSL.NCER"/>
    <d v="2024-05-15T00:00:00"/>
    <d v="2024-05-15T00:00:00"/>
    <d v="2025-06-10T00:00:00"/>
    <x v="1"/>
    <m/>
    <d v="2025-05-15T00:00:00"/>
    <x v="124"/>
    <s v="628"/>
    <s v="TR2"/>
    <m/>
    <s v="E - Schd Compl Yr 0"/>
    <s v="Closed"/>
    <s v="RELW COMP OH   TR2  PRTO AIR  FRAB"/>
    <s v="No Good/Out of Stdrd"/>
    <s v="Jumper-Steel"/>
    <s v="Repair"/>
    <s v="46452778"/>
    <s v="T2 DI DELTA-MTN GATE 13/171 RPR JUMS"/>
    <s v="ICS"/>
  </r>
  <r>
    <s v="LC"/>
    <s v="128780301"/>
    <s v="013/063"/>
    <s v="T2 EI MOSS LANDING-COBURN 13/063 RMV VEG"/>
    <s v="MOSSLNDG"/>
    <s v="ETL.5330.TOWR"/>
    <d v="2024-05-15T00:00:00"/>
    <d v="2024-05-15T00:00:00"/>
    <d v="2024-05-15T00:00:00"/>
    <x v="1"/>
    <m/>
    <d v="2025-05-15T00:00:00"/>
    <x v="124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8780563"/>
    <s v="019/230"/>
    <s v="T2 EI DRUM-SUMMIT #1_019/230 RPL DMPW"/>
    <s v="SACTO"/>
    <s v="ETL.1440.INSL.NCER"/>
    <d v="2024-05-16T00:00:00"/>
    <d v="2024-05-15T00:00:00"/>
    <d v="2025-05-01T00:00:00"/>
    <x v="0"/>
    <m/>
    <d v="2025-05-15T00:00:00"/>
    <x v="124"/>
    <s v="630"/>
    <s v="TR2"/>
    <m/>
    <s v="E - Schd Compl Yr 0"/>
    <s v="Closed"/>
    <s v="RELW INSP COMP OH   FMOB TR2  PRTO NTDE"/>
    <s v="No Good/Out of Stdrd"/>
    <s v="Damper-Wood"/>
    <s v="Replace"/>
    <s v="46397992"/>
    <s v="T2 EI DRUM-SUMMIT #1_019/230 RPL DMPW"/>
    <s v="ICW"/>
  </r>
  <r>
    <s v="LC"/>
    <s v="128794931"/>
    <s v="061/001"/>
    <s v="T2 DI HUMBOLDT-TRINITY 61/01C RPR GYWW"/>
    <s v="EUREKA"/>
    <s v="ETL.1820.POLE.STPS"/>
    <d v="2024-05-17T00:00:00"/>
    <d v="2024-05-15T00:00:00"/>
    <d v="2025-02-18T00:00:00"/>
    <x v="0"/>
    <m/>
    <d v="2025-05-15T00:00:00"/>
    <x v="124"/>
    <s v="630"/>
    <s v="TR2"/>
    <m/>
    <s v="E - Schd Compl Yr 0"/>
    <s v="Closed"/>
    <s v="RELW COMP OH   TR2  PRTO AIR  FRAB"/>
    <s v="No Good/Out of Stdrd"/>
    <s v="Guy Wire-Wood"/>
    <s v="Repair"/>
    <s v="46345906"/>
    <s v="T2 DI HUMBOLDT-TRINITY 61/01C RPR GYWW"/>
    <s v="ICW"/>
  </r>
  <r>
    <s v="LC"/>
    <s v="128799885"/>
    <s v="035/296"/>
    <s v="T2 DI ROUND MTN-CTNWD #3 35/296 RPL INSS"/>
    <s v="TABLEMTN"/>
    <s v="ETL.5650.INSL"/>
    <d v="2024-05-17T00:00:00"/>
    <d v="2024-05-15T00:00:00"/>
    <d v="2024-08-26T00:00:00"/>
    <x v="0"/>
    <m/>
    <d v="2024-08-15T00:00:00"/>
    <x v="124"/>
    <s v="532"/>
    <s v="TR2"/>
    <m/>
    <s v="E - Schd Compl Yr 0"/>
    <s v="Closed"/>
    <s v="RELW COMP OH   TR2  PRTO AIR  DURA BRIN"/>
    <s v="No Good/Out of Stdrd"/>
    <s v="Insulator-Steel"/>
    <s v="Replace"/>
    <s v="35555825"/>
    <s v="T2 DI RND MTN-CTTNWD #3 RPL INSS 2 TWRS"/>
    <s v="93K"/>
  </r>
  <r>
    <s v="LC"/>
    <s v="128800134"/>
    <s v="023/189"/>
    <s v="T2 DI PIT #1-COTTONWOOD 023/189 RPR JUMS"/>
    <s v="TABLEMTN"/>
    <s v="ETL.5390.INSL.NCER"/>
    <d v="2024-05-17T00:00:00"/>
    <d v="2024-05-15T00:00:00"/>
    <d v="2024-11-08T00:00:00"/>
    <x v="0"/>
    <m/>
    <d v="2024-08-15T00:00:00"/>
    <x v="124"/>
    <s v="628"/>
    <s v="TR2"/>
    <m/>
    <s v="E - Schd Compl Yr 0"/>
    <s v="Closed"/>
    <s v="RELW COMP OH   TR2  PRTO AIR  DURA BRIN"/>
    <s v="No Good/Out of Stdrd"/>
    <s v="Jumper-Steel"/>
    <s v="Repair"/>
    <s v="46251391"/>
    <s v="T2 DI PIT #1-COTTONWOOD 023/189 RPR JUMS"/>
    <s v="ICS"/>
  </r>
  <r>
    <s v="LC"/>
    <s v="128800213"/>
    <s v="004/043"/>
    <s v="T2 DI HLSDL JCT-HLF MN BY 4/43R RPR GYWW"/>
    <s v="METCALF"/>
    <s v="ETL.7060.POLE.WDPS"/>
    <d v="2024-05-17T00:00:00"/>
    <d v="2024-05-15T00:00:00"/>
    <d v="2025-02-18T00:00:00"/>
    <x v="0"/>
    <m/>
    <d v="2025-05-15T00:00:00"/>
    <x v="124"/>
    <s v="630"/>
    <s v="TR2"/>
    <m/>
    <s v="E - Schd Compl Yr 0"/>
    <s v="Closed"/>
    <s v="RELW COMP OH   TR2  PRTO AIR  FRAB"/>
    <s v="No Good/Out of Stdrd"/>
    <s v="Guy Wire-Wood"/>
    <s v="Repair"/>
    <s v="46286677"/>
    <s v="T2 DI HLSDL JCT-HLF MN BY 4/43R RPR GYWW"/>
    <s v="ICW"/>
  </r>
  <r>
    <s v="LC"/>
    <s v="128800215"/>
    <s v="004/043"/>
    <s v="T2 DI HLSDL JCT-HLF MN BY 4/43C RPR GYWW"/>
    <s v="METCALF"/>
    <s v="ETL.7060.POLE.WDPS"/>
    <d v="2024-05-17T00:00:00"/>
    <d v="2024-05-15T00:00:00"/>
    <d v="2025-02-18T00:00:00"/>
    <x v="0"/>
    <m/>
    <d v="2025-05-15T00:00:00"/>
    <x v="124"/>
    <s v="630"/>
    <s v="TR2"/>
    <m/>
    <s v="E - Schd Compl Yr 0"/>
    <s v="Closed"/>
    <s v="RELW COMP OH   TR2  PRTO AIR  FRAB"/>
    <s v="No Good/Out of Stdrd"/>
    <s v="Guy Wire-Wood"/>
    <s v="Repair"/>
    <s v="46286678"/>
    <s v="T2 DI HLSDL JCT-HLF MN BY 4/43C RPR GYWW"/>
    <s v="ICW"/>
  </r>
  <r>
    <s v="LC"/>
    <s v="128800292"/>
    <s v="000/003"/>
    <s v="T2 DI RINCON #2 TAP 000/003 RPL INSS"/>
    <s v="LAKEVLLE"/>
    <s v="ETL.1611.INSL.CERA"/>
    <d v="2024-05-17T00:00:00"/>
    <d v="2024-05-15T00:00:00"/>
    <d v="2025-04-01T00:00:00"/>
    <x v="0"/>
    <m/>
    <d v="2025-05-15T00:00:00"/>
    <x v="124"/>
    <s v="532T"/>
    <s v="TR2"/>
    <m/>
    <s v="E - Schd Compl Yr 0"/>
    <s v="Closed"/>
    <s v="RELW COMP OH   TR2  PRTO AIR"/>
    <s v="No Good/Out of Stdrd"/>
    <s v="Insulator-Steel"/>
    <s v="Replace"/>
    <s v="35577314"/>
    <s v="T2 DI RINCON #2 TAP 000/003 RPL INSS"/>
    <s v="93K"/>
  </r>
  <r>
    <s v="LC"/>
    <s v="128800299"/>
    <s v="013/104"/>
    <s v="T2 DI PIT #3-PIT #1 013/104 RPR INSS"/>
    <s v="TABLEMTN"/>
    <s v="ETL.5400.INSL.NCER"/>
    <d v="2024-05-17T00:00:00"/>
    <d v="2024-05-15T00:00:00"/>
    <d v="2024-08-22T00:00:00"/>
    <x v="0"/>
    <m/>
    <d v="2025-05-15T00:00:00"/>
    <x v="124"/>
    <s v="628"/>
    <s v="TR2"/>
    <m/>
    <s v="E - Schd Compl Yr 0"/>
    <s v="Closed"/>
    <s v="RELW COMP OH   TR2  PRTO AIR"/>
    <s v="No Good/Out of Stdrd"/>
    <s v="Insulator-Steel"/>
    <s v="Repair"/>
    <s v="46300814"/>
    <s v="T2 DI PIT #3-PIT #1 013/104 RPR INSS"/>
    <s v="ICS"/>
  </r>
  <r>
    <s v="LC"/>
    <s v="128800351"/>
    <s v="013/104"/>
    <s v="T2 DI PIT #3-PIT #1 013/104 RPR JUMS"/>
    <s v="TABLEMTN"/>
    <s v="ETL.5400.INSL.NCER"/>
    <d v="2024-05-17T00:00:00"/>
    <d v="2024-05-15T00:00:00"/>
    <d v="2024-08-22T00:00:00"/>
    <x v="0"/>
    <m/>
    <d v="2024-08-15T00:00:00"/>
    <x v="124"/>
    <s v="628"/>
    <s v="TR2"/>
    <m/>
    <s v="E - Schd Compl Yr 0"/>
    <s v="Closed"/>
    <s v="RELW COMP OH   TR2  PRTO AIR  DURA BRIN"/>
    <s v="No Good/Out of Stdrd"/>
    <s v="Jumper-Steel"/>
    <s v="Repair"/>
    <s v="46252098"/>
    <s v="T2 DI PIT #3-PIT #1 013/104 RPR JUMS"/>
    <s v="ICS"/>
  </r>
  <r>
    <s v="LC"/>
    <s v="128800419"/>
    <s v="014/093"/>
    <s v="T2 DI JFFRSN-MARTIN 014/093 RPL HRDS"/>
    <s v="METCALF"/>
    <s v="ETL.5710.POLE.NWOD"/>
    <d v="2024-05-17T00:00:00"/>
    <d v="2024-05-15T00:00:00"/>
    <d v="2025-04-25T00:00:00"/>
    <x v="0"/>
    <m/>
    <d v="2025-05-15T00:00:00"/>
    <x v="124"/>
    <s v="628"/>
    <s v="TR2"/>
    <m/>
    <s v="E - Schd Compl Yr 0"/>
    <s v="Closed"/>
    <s v="RELW COMP OH   TR2  PRTO AIR  FRAB"/>
    <s v="No Good/Out of Stdrd"/>
    <s v="Hardware-Steel"/>
    <s v="Replace"/>
    <s v="46286790"/>
    <s v="T2 DI JFFRSN-MARTIN 014/093 RPL HRDS"/>
    <s v="ICS"/>
  </r>
  <r>
    <s v="LC"/>
    <s v="128964417"/>
    <s v="016/300"/>
    <s v="T2 DI FLTN-MLN-COTATI 16/300 RPR INSW"/>
    <s v="LAKEVLLE"/>
    <s v="ETL.6910.INSL.NCER"/>
    <d v="2024-06-01T00:00:00"/>
    <d v="2024-05-15T00:00:00"/>
    <d v="2025-01-08T00:00:00"/>
    <x v="0"/>
    <m/>
    <d v="2025-05-15T00:00:00"/>
    <x v="124"/>
    <s v="630"/>
    <s v="TR2"/>
    <m/>
    <s v="E - Schd Compl Yr 0"/>
    <s v="Closed"/>
    <s v="RELW FIRE COMP OH   TR2  PRTO AIR"/>
    <s v="No Good/Out of Stdrd"/>
    <s v="Insulator-Wood"/>
    <s v="Repair"/>
    <s v="46305945"/>
    <s v="T2 DI FLTN-MLN-COTATI 16/300 RPR INSW"/>
    <s v="ICW"/>
  </r>
  <r>
    <s v="LC"/>
    <s v="128964443"/>
    <s v="013/104"/>
    <s v="T2 DI PIT #1-COTTONWOOD 13/104 RPL HRDT"/>
    <s v="TABLEMTN"/>
    <s v="ETL.5390.TOWR"/>
    <d v="2024-06-01T00:00:00"/>
    <d v="2024-05-15T00:00:00"/>
    <d v="2025-05-07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Hardware-Tower"/>
    <s v="Replace"/>
    <s v="46381874"/>
    <s v="T2 DI PIT #1-COTTONWOOD 13/104 RPL HRDT"/>
    <s v="ICQ"/>
  </r>
  <r>
    <s v="LC"/>
    <s v="128964504"/>
    <s v="038/333"/>
    <s v="T2 DI PIT #1 COTTONWOOD 38/333 RPL HRDT"/>
    <s v="TABLEMTN"/>
    <s v="ETL.5390.TOWR"/>
    <d v="2024-06-01T00:00:00"/>
    <d v="2024-05-15T00:00:00"/>
    <d v="2025-05-06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Hardware-Tower"/>
    <s v="Replace"/>
    <s v="46381875"/>
    <s v="T2 DI PIT #1 COTTONWOOD 38/333 RPL HRDT"/>
    <s v="ICQ"/>
  </r>
  <r>
    <s v="LC"/>
    <s v="128964659"/>
    <s v="033/269"/>
    <s v="T2 DI BRIDGVIL-CTNWD-33/269R RPL POLE"/>
    <s v="TABLEMTN"/>
    <s v="ETL.1110.POLE.WDPS"/>
    <d v="2024-06-01T00:00:00"/>
    <d v="2024-05-15T00:00:00"/>
    <d v="2025-04-27T00:00:00"/>
    <x v="0"/>
    <m/>
    <d v="2025-05-15T00:00:00"/>
    <x v="124"/>
    <s v="372T"/>
    <s v="TR2"/>
    <m/>
    <s v="E - Schd Compl Yr 0"/>
    <s v="Closed"/>
    <s v="RELW COMP OH   TR2  PRTO AIR  BRIN"/>
    <s v="No Good/Out of Stdrd"/>
    <s v="Structure-Wood"/>
    <s v="Replace"/>
    <s v="35572065"/>
    <s v="T2 DI BRIDGEVIL-CTTNWD 33/268C RPL STRW"/>
    <s v="70Y"/>
  </r>
  <r>
    <s v="LC"/>
    <s v="128964670"/>
    <s v="033/269"/>
    <s v="T2 DI BRIDGEVIL-CTNWD-33/269L RPL POLE"/>
    <s v="TABLEMTN"/>
    <s v="ETL.1110.POLE.WDPS"/>
    <d v="2024-06-01T00:00:00"/>
    <d v="2024-05-15T00:00:00"/>
    <d v="2025-04-27T00:00:00"/>
    <x v="0"/>
    <m/>
    <d v="2025-05-15T00:00:00"/>
    <x v="124"/>
    <s v="372T"/>
    <s v="TR2"/>
    <m/>
    <s v="E - Schd Compl Yr 0"/>
    <s v="Closed"/>
    <s v="POHW COMP OH   TR2  PRTO AIR  BRIN"/>
    <s v="No Good/Out of Stdrd"/>
    <s v="Structure-Wood"/>
    <s v="Replace"/>
    <s v="35572065"/>
    <s v="T2 DI BRIDGEVIL-CTTNWD 33/268C RPL STRW"/>
    <s v="70Y"/>
  </r>
  <r>
    <s v="LC"/>
    <s v="129015348"/>
    <s v=":005/051"/>
    <s v="T2 DI PIT #3-PIT #1 :005/051 RPR INSS"/>
    <s v="TABLEMTN"/>
    <s v="ETL.5400.INSL.NCER"/>
    <d v="2024-06-03T00:00:00"/>
    <d v="2024-05-15T00:00:00"/>
    <d v="2025-02-11T00:00:00"/>
    <x v="0"/>
    <m/>
    <d v="2025-05-15T00:00:00"/>
    <x v="124"/>
    <s v="628"/>
    <s v="TR2"/>
    <m/>
    <s v="E - Schd Compl Yr 0"/>
    <s v="Closed"/>
    <s v="RELW COMP OH   TR2  PRTO AIR"/>
    <s v="No Good/Out of Stdrd"/>
    <s v="Insulator-Steel"/>
    <s v="Repair"/>
    <s v="46382476"/>
    <s v="T2 DI PIT #3-PIT #1 :005/051 RPR INSS"/>
    <s v="ICS"/>
  </r>
  <r>
    <s v="LC"/>
    <s v="129015399"/>
    <s v="011/068"/>
    <s v="T2 DI STNSLS-MLNS-RVRBN 11/68 RPL HRDT"/>
    <s v="VICTOR"/>
    <s v="ETL.3840.TOWR"/>
    <d v="2024-06-03T00:00:00"/>
    <d v="2024-05-15T00:00:00"/>
    <d v="2025-05-08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Hardware-Tower"/>
    <s v="Replace"/>
    <s v="46416703"/>
    <s v="T2 DI STNSLS-MLNS-RVRBN 11/68 RPL HRDT"/>
    <s v="ICQ"/>
  </r>
  <r>
    <s v="LC"/>
    <s v="129015633"/>
    <s v="023/188"/>
    <s v="T2 DI PIT #1-COTTONWOOD 23/188 RPR FOND"/>
    <s v="TABLEMTN"/>
    <s v="ETL.5390.TOWR"/>
    <d v="2024-06-03T00:00:00"/>
    <d v="2024-05-15T00:00:00"/>
    <d v="2025-04-03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Foundation/Concrete-Tower"/>
    <s v="Repair"/>
    <s v="46381876"/>
    <s v="T2 DI PIT #1-COTTONWOOD 23/188 RPR FOND"/>
    <s v="ICQ"/>
  </r>
  <r>
    <s v="LC"/>
    <s v="129015635"/>
    <s v="039/334"/>
    <s v="T2 DI PIT #1-COTTONWOOD 39/334 RPR STRT"/>
    <s v="TABLEMTN"/>
    <s v="ETL.5390.TOWR"/>
    <d v="2024-06-03T00:00:00"/>
    <d v="2024-05-15T00:00:00"/>
    <d v="2025-05-08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Structure-Tower"/>
    <s v="Repair"/>
    <s v="46381877"/>
    <s v="T2 DI PIT #1-COTTONWOOD 39/334 RPR STRT"/>
    <s v="ICQ"/>
  </r>
  <r>
    <s v="LC"/>
    <s v="129015796"/>
    <s v="039/336"/>
    <s v="T2 DI RND MTN-CTTNWD #3 39/336 RPR INSS"/>
    <s v="TABLEMTN"/>
    <s v="ETL.5650.INSL.NCER"/>
    <d v="2024-06-03T00:00:00"/>
    <d v="2024-05-15T00:00:00"/>
    <d v="2025-03-04T00:00:00"/>
    <x v="0"/>
    <m/>
    <d v="2025-05-15T00:00:00"/>
    <x v="124"/>
    <s v="628"/>
    <s v="TR2"/>
    <m/>
    <s v="E - Schd Compl Yr 0"/>
    <s v="Closed"/>
    <s v="RELW COMP OH   TR2  PRTO AIR"/>
    <s v="No Good/Out of Stdrd"/>
    <s v="Insulator-Steel"/>
    <s v="Repair"/>
    <s v="46416198"/>
    <s v="T2 DI RND MTN-CTTNWD #3 39/336 RPR INSS"/>
    <s v="ICS"/>
  </r>
  <r>
    <s v="LC"/>
    <s v="129015828"/>
    <s v="023/190"/>
    <s v="T2 DI PIT #1-COTTONWOOD 23/190 RPR STRT"/>
    <s v="TABLEMTN"/>
    <s v="ETL.5390.TOWR"/>
    <d v="2024-06-03T00:00:00"/>
    <d v="2024-05-15T00:00:00"/>
    <d v="2025-04-04T00:00:00"/>
    <x v="0"/>
    <m/>
    <d v="2025-05-15T00:00:00"/>
    <x v="124"/>
    <s v="543"/>
    <s v="TR2"/>
    <m/>
    <s v="E - Schd Compl Yr 0"/>
    <s v="Closed"/>
    <s v="RELW COMP OH   TR2  PRTO AIR  FRAB"/>
    <s v="No Good/Out of Stdrd"/>
    <s v="Structure-Tower"/>
    <s v="Repair"/>
    <s v="46381879"/>
    <s v="T2 DI PIT #1-COTTONWOOD 23/190 RPR STRT"/>
    <s v="ICQ"/>
  </r>
  <r>
    <s v="LC"/>
    <s v="129015829"/>
    <s v="023/190"/>
    <s v="T2 DI PIT #1-COTTONWOOD 23/190 RPL HRDT"/>
    <s v="TABLEMTN"/>
    <s v="ETL.5390.TOWR"/>
    <d v="2024-06-03T00:00:00"/>
    <d v="2024-05-15T00:00:00"/>
    <d v="2025-04-04T00:00:00"/>
    <x v="0"/>
    <m/>
    <d v="2025-05-15T00:00:00"/>
    <x v="124"/>
    <s v="543"/>
    <s v="TR2"/>
    <m/>
    <s v="E - Schd Compl Yr 0"/>
    <s v="Closed"/>
    <s v="RELW COMP OH   TR2  PRTO AIR  FRAB"/>
    <s v="No Good/Out of Stdrd"/>
    <s v="Hardware-Tower"/>
    <s v="Replace"/>
    <s v="46381900"/>
    <s v="T2 DI PIT #1-COTTONWOOD 23/190 RPL HRDT"/>
    <s v="ICQ"/>
  </r>
  <r>
    <s v="LC"/>
    <s v="129015870"/>
    <s v="011/099"/>
    <s v="T2 DI CRAG VIEW-CASC 11/99 COMPLETE"/>
    <s v="TABLEMTN"/>
    <s v="ETL.1350.TOWR"/>
    <d v="2024-06-03T00:00:00"/>
    <d v="2024-05-15T00:00:00"/>
    <d v="2025-04-16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Hardware-Tower"/>
    <s v="Replace"/>
    <s v="46381341"/>
    <s v="T2 DI CRAG VIEW-CASC 11/99 RPL HRDT"/>
    <s v="ICQ"/>
  </r>
  <r>
    <s v="LC"/>
    <s v="129016011"/>
    <s v="067/005A"/>
    <s v="T2 DI HUMBOLDT-TRINITY 67/5A RPR STRW"/>
    <s v="EUREKA"/>
    <s v="ETL.1820.POLE.WOOD"/>
    <d v="2024-06-03T00:00:00"/>
    <d v="2024-05-15T00:00:00"/>
    <d v="2025-04-11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Structure-Wood"/>
    <s v="Repair"/>
    <s v="46345910"/>
    <s v="T2 DI HUMBOLDT-TRINITY 67/5A RPR STRW"/>
    <s v="ICW"/>
  </r>
  <r>
    <s v="LC"/>
    <s v="129016119"/>
    <s v="040/342"/>
    <s v="T2 DI RND MTN-CTTNWD #3 40/342 RPR STRT"/>
    <s v="TABLEMTN"/>
    <s v="ETL.5650.TOWR"/>
    <d v="2024-06-03T00:00:00"/>
    <d v="2024-05-15T00:00:00"/>
    <d v="2025-05-08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Structure-Tower"/>
    <s v="Repair"/>
    <s v="46310420"/>
    <s v="T2 DI RND MTN-CTTNWD #3 40/342 RPR STRT"/>
    <s v="ICQ"/>
  </r>
  <r>
    <s v="LC"/>
    <s v="129016217"/>
    <s v="026/118"/>
    <s v="T2 DI TESLA-LOS BNS #1 26/118 RPR SHIELD"/>
    <s v="VICTOR"/>
    <s v="ETL.6100.TOWR"/>
    <d v="2024-06-03T00:00:00"/>
    <d v="2024-05-15T00:00:00"/>
    <d v="2025-04-25T00:00:00"/>
    <x v="0"/>
    <m/>
    <d v="2025-05-15T00:00:00"/>
    <x v="124"/>
    <s v="628"/>
    <s v="TR2"/>
    <m/>
    <s v="E - Schd Compl Yr 0"/>
    <s v="Closed"/>
    <s v="RELW FIRE COMP OH   TR2  PRTO AIR  FRAB"/>
    <s v="No Good/Out of Stdrd"/>
    <s v="Shield Wire - Steel"/>
    <s v="Repair"/>
    <s v="46325936"/>
    <s v="T2 DI TESLA-LOS BNS #1 26/118 RPR SHIELD"/>
    <s v="ICS"/>
  </r>
  <r>
    <s v="LC"/>
    <s v="129016240"/>
    <s v="012/109"/>
    <s v="T2 DI CRAG VIEW-CASC 12/109 COMPLETE"/>
    <s v="TABLEMTN"/>
    <s v="ETL.1350.TOWR"/>
    <d v="2024-06-03T00:00:00"/>
    <d v="2024-05-15T00:00:00"/>
    <d v="2025-03-21T00:00:00"/>
    <x v="0"/>
    <m/>
    <d v="2025-05-15T00:00:00"/>
    <x v="124"/>
    <s v="628"/>
    <s v="TR2"/>
    <m/>
    <s v="E - Schd Compl Yr 0"/>
    <s v="Closed"/>
    <s v="RELW FIRE SPCR COMP OH   TR2  PRTO AIR  FRAB"/>
    <s v="No Good/Out of Stdrd"/>
    <s v="OPGW - Steel"/>
    <s v="Repair"/>
    <s v="46396448"/>
    <s v="T2 DI CRAG VIEW-CASC 12/109 RPR OPGW"/>
    <s v="ICS"/>
  </r>
  <r>
    <s v="LC"/>
    <s v="129021901"/>
    <s v="003/017D"/>
    <s v="T2 DI MCLF STA TSA EDVL#1 3/17D COMPLETE"/>
    <s v="METCALF"/>
    <s v="ETL.2480.TOWR"/>
    <d v="2024-06-04T00:00:00"/>
    <d v="2024-05-15T00:00:00"/>
    <d v="2024-07-25T00:00:00"/>
    <x v="0"/>
    <m/>
    <d v="2025-05-15T00:00:00"/>
    <x v="124"/>
    <s v="628"/>
    <s v="TR2"/>
    <m/>
    <s v="E - Schd Compl Yr 0"/>
    <s v="Closed"/>
    <s v="RELW FIRE ACCL COMP OH   TR2  PRTO AIR  FRAB DURA BRIN"/>
    <s v="No Good/Out of Stdrd"/>
    <s v="ADSS - Steel"/>
    <s v="Repair"/>
    <s v="46256398"/>
    <s v="T2 DI MCLF STA TSA EDVL#1 3/17D RPR ADSS"/>
    <s v="ICS"/>
  </r>
  <r>
    <s v="LC"/>
    <s v="129021969"/>
    <s v="062/001"/>
    <s v="T2 DI HUMBOLDT TRINITY 62/001 RPR JUMW"/>
    <s v="EUREKA"/>
    <s v="ETL.1820.INSL.CERA"/>
    <d v="2024-06-04T00:00:00"/>
    <d v="2024-05-15T00:00:00"/>
    <d v="2025-04-18T00:00:00"/>
    <x v="0"/>
    <m/>
    <d v="2025-05-15T00:00:00"/>
    <x v="124"/>
    <s v="630"/>
    <s v="TR2"/>
    <m/>
    <s v="E - Schd Compl Yr 0"/>
    <s v="Closed"/>
    <s v="RELW FIRE COMP OH   TR2  PRTO AIR"/>
    <s v="No Good/Out of Stdrd"/>
    <s v="Jumper-Wood"/>
    <s v="Repair"/>
    <s v="46345909"/>
    <s v="T2 DI HUMBOLDT TRINITY 62/001 RPR JUMW"/>
    <s v="ICW"/>
  </r>
  <r>
    <s v="LC"/>
    <s v="129022001"/>
    <s v="004/046A"/>
    <s v="T2 DI HILLSDALE JCT-HMB 4/46A RPR ANCW"/>
    <s v="METCALF"/>
    <s v="ETL.7060.POLE.WOOD"/>
    <d v="2024-06-04T00:00:00"/>
    <d v="2024-05-15T00:00:00"/>
    <d v="2025-02-18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Anchor-Wood"/>
    <s v="Repair"/>
    <s v="46286709"/>
    <s v="T2 DI HILLSDALE JCT-HMB 4/46A RPR ANCW"/>
    <s v="ICW"/>
  </r>
  <r>
    <s v="LC"/>
    <s v="129022004"/>
    <s v="004/046B"/>
    <s v="T2 DI HILLSDALE JCT-HMB 4/46B RPR ANCW"/>
    <s v="METCALF"/>
    <s v="ETL.7060.POLE.WOOD"/>
    <d v="2024-06-04T00:00:00"/>
    <d v="2024-05-15T00:00:00"/>
    <d v="2025-02-18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Anchor-Wood"/>
    <s v="Repair"/>
    <s v="46286712"/>
    <s v="T2 DI HILLSDALE JCT-HMB 4/46B RPR ANCW"/>
    <s v="ICW"/>
  </r>
  <r>
    <s v="LC"/>
    <s v="129022005"/>
    <s v="004/046C"/>
    <s v="T2 DI HILLSDALE JCT-HMB 4/46C RPR ANCW"/>
    <s v="METCALF"/>
    <s v="ETL.7060.POLE.WOOD"/>
    <d v="2024-06-04T00:00:00"/>
    <d v="2024-05-15T00:00:00"/>
    <d v="2025-02-18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Anchor-Wood"/>
    <s v="Repair"/>
    <s v="46286713"/>
    <s v="T2 DI HILLSDALE JCT-HMB 4/46C RPR ANCW"/>
    <s v="ICW"/>
  </r>
  <r>
    <s v="LC"/>
    <s v="129022066"/>
    <s v="016/003A"/>
    <s v="T2 DI TRNTY-MAPLE CRK 016/003A RPR ANCW"/>
    <s v="EUREKA"/>
    <s v="ETL.8170.POLE.NWOD"/>
    <d v="2024-06-04T00:00:00"/>
    <d v="2024-05-15T00:00:00"/>
    <d v="2025-01-23T00:00:00"/>
    <x v="0"/>
    <m/>
    <d v="2025-05-15T00:00:00"/>
    <x v="124"/>
    <s v="630"/>
    <s v="TR2"/>
    <m/>
    <s v="E - Schd Compl Yr 0"/>
    <s v="Closed"/>
    <s v="RELW COMP OH   TR2  PRTO AIR  FRAB"/>
    <s v="No Good/Out of Stdrd"/>
    <s v="Anchor-Wood"/>
    <s v="Repair"/>
    <s v="46345899"/>
    <s v="T2 DI TRNTY-MAPLE CRK 016/003A RPR ANCW"/>
    <s v="ICW"/>
  </r>
  <r>
    <s v="LC"/>
    <s v="129022161"/>
    <s v="035/297"/>
    <s v="T2 DI PIT #1-COTTONWOOD 35/297 RPR GYWT"/>
    <s v="TABLEMTN"/>
    <s v="ETL.5390.TOWR"/>
    <d v="2024-06-04T00:00:00"/>
    <d v="2024-05-15T00:00:00"/>
    <d v="2025-02-06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Guy Wire-Tower"/>
    <s v="Repair"/>
    <s v="46381903"/>
    <s v="T2 DI PIT #1-COTTONWOOD 35/297 RPR GYWT"/>
    <s v="ICQ"/>
  </r>
  <r>
    <s v="LC"/>
    <s v="129022164"/>
    <s v="035/297"/>
    <s v="T2 DI PIT #1-COTTONWOOD 35/297 RMV VEG"/>
    <s v="TABLEMTN"/>
    <s v="ETL.5390.TOWR"/>
    <d v="2024-06-04T00:00:00"/>
    <d v="2024-05-15T00:00:00"/>
    <d v="2025-05-21T00:00:00"/>
    <x v="1"/>
    <m/>
    <d v="2025-05-15T00:00:00"/>
    <x v="124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022165"/>
    <s v="035/297"/>
    <s v="T2 DI PIT #1-COTTONWOOD 35/297 RPR ANCT"/>
    <s v="TABLEMTN"/>
    <s v="ETL.5390.TOWR"/>
    <d v="2024-06-04T00:00:00"/>
    <d v="2024-05-15T00:00:00"/>
    <d v="2025-02-06T00:00:00"/>
    <x v="0"/>
    <m/>
    <d v="2025-05-15T00:00:00"/>
    <x v="124"/>
    <s v="543"/>
    <s v="TR2"/>
    <m/>
    <s v="E - Schd Compl Yr 0"/>
    <s v="Closed"/>
    <s v="RELW FIRE COMP OH   TR2  PRTO AIR  FRAB"/>
    <s v="No Good/Out of Stdrd"/>
    <s v="Anchor-Tower"/>
    <s v="Repair"/>
    <s v="46381904"/>
    <s v="T2 DI PIT #1-COTTONWOOD 35/297 RPR ANCT"/>
    <s v="ICQ"/>
  </r>
  <r>
    <s v="LC"/>
    <s v="129022188"/>
    <s v="013/103A"/>
    <s v="T2 DI SPI BURNEY TAP 13/103A RPR JUMS"/>
    <s v="TABLEMTN"/>
    <s v="ETL.5392.INSL.CERA"/>
    <d v="2024-06-04T00:00:00"/>
    <d v="2024-05-15T00:00:00"/>
    <d v="2024-08-22T00:00:00"/>
    <x v="0"/>
    <m/>
    <d v="2024-08-15T00:00:00"/>
    <x v="124"/>
    <s v="628"/>
    <s v="TR2"/>
    <m/>
    <s v="E - Schd Compl Yr 0"/>
    <s v="Closed"/>
    <s v="RELW ACCH COMP OH   TR2  PRTO AIR  DURA BRIN"/>
    <s v="No Good/Out of Stdrd"/>
    <s v="Jumper-Steel"/>
    <s v="Repair"/>
    <s v="46265342"/>
    <s v="T2 DI SPI BURNEY TAP 13/103A RPR JUMS"/>
    <s v="ICS"/>
  </r>
  <r>
    <s v="LC"/>
    <s v="129022192"/>
    <s v="016/003C"/>
    <s v="T2 DI TRINITY-MAPLE CRK 16/3C RPR ANCW"/>
    <s v="EUREKA"/>
    <s v="ETL.8170.POLE.NWOD"/>
    <d v="2024-06-04T00:00:00"/>
    <d v="2024-05-15T00:00:00"/>
    <d v="2025-01-23T00:00:00"/>
    <x v="0"/>
    <m/>
    <d v="2025-05-15T00:00:00"/>
    <x v="124"/>
    <s v="630"/>
    <s v="TR2"/>
    <m/>
    <s v="E - Schd Compl Yr 0"/>
    <s v="Closed"/>
    <s v="RELW FIRE COMP OH   TR2  PRTO AIR  FRAB"/>
    <s v="No Good/Out of Stdrd"/>
    <s v="Anchor-Wood"/>
    <s v="Repair"/>
    <s v="46345900"/>
    <s v="T2 DI TRINITY-MAPLE CRK 16/3C RPR ANCW"/>
    <s v="ICW"/>
  </r>
  <r>
    <s v="LC"/>
    <s v="129022304"/>
    <s v="058/002"/>
    <s v="T2 DI HUMBOLDT-TRINITY 58/02C RPL POLE"/>
    <s v="EUREKA"/>
    <s v="ETL.1820.POLE.WDPS"/>
    <d v="2024-06-04T00:00:00"/>
    <d v="2024-05-15T00:00:00"/>
    <d v="2025-04-10T00:00:00"/>
    <x v="0"/>
    <m/>
    <d v="2025-05-15T00:00:00"/>
    <x v="124"/>
    <s v="372T"/>
    <s v="TR2"/>
    <m/>
    <s v="E - Schd Compl Yr 0"/>
    <s v="Closed"/>
    <s v="POHW COMP OH   TR2  PRTO AIR  FRAB"/>
    <s v="No Good/Out of Stdrd"/>
    <s v="Structure-Wood"/>
    <s v="Replace"/>
    <s v="35574649"/>
    <s v="T2 DI HUMBOLDT-TRINITY 58/02L RPL POLE"/>
    <s v="70Y"/>
  </r>
  <r>
    <s v="LC"/>
    <s v="129022305"/>
    <s v="058/002"/>
    <s v="T2 DI HUMBOLDT-TRINITY 58/02R RPL POLE"/>
    <s v="EUREKA"/>
    <s v="ETL.1820.POLE.WDPS"/>
    <d v="2024-06-04T00:00:00"/>
    <d v="2024-05-15T00:00:00"/>
    <d v="2025-04-10T00:00:00"/>
    <x v="0"/>
    <m/>
    <d v="2025-05-15T00:00:00"/>
    <x v="124"/>
    <s v="372T"/>
    <s v="TR2"/>
    <m/>
    <s v="E - Schd Compl Yr 0"/>
    <s v="Closed"/>
    <s v="POHW COMP OH   TR2  PRTO AIR  FRAB"/>
    <s v="No Good/Out of Stdrd"/>
    <s v="Structure-Wood"/>
    <s v="Replace"/>
    <s v="35574649"/>
    <s v="T2 DI HUMBOLDT-TRINITY 58/02L RPL POLE"/>
    <s v="70Y"/>
  </r>
  <r>
    <s v="LC"/>
    <s v="129022306"/>
    <s v="058/002"/>
    <s v="T2 DI HUMBOLDT-TRINITY 58/02L RPL POLE"/>
    <s v="EUREKA"/>
    <s v="ETL.1820.POLE.WDPS"/>
    <d v="2024-06-04T00:00:00"/>
    <d v="2024-05-15T00:00:00"/>
    <d v="2025-04-10T00:00:00"/>
    <x v="0"/>
    <m/>
    <d v="2025-05-15T00:00:00"/>
    <x v="124"/>
    <s v="372T"/>
    <s v="TR2"/>
    <m/>
    <s v="E - Schd Compl Yr 0"/>
    <s v="Closed"/>
    <s v="RELW COMP OH   TR2  PRTO AIR"/>
    <s v="No Good/Out of Stdrd"/>
    <s v="Structure-Wood"/>
    <s v="Replace"/>
    <s v="35574649"/>
    <s v="T2 DI HUMBOLDT-TRINITY 58/02L RPL POLE"/>
    <s v="70Y"/>
  </r>
  <r>
    <s v="LC"/>
    <s v="129026305"/>
    <s v="002/058"/>
    <s v="T2 DI COLGATE-ALLGHNY 2/58 REFRAME"/>
    <s v="SACTO"/>
    <s v="ETL.6470.POLE.WOOD"/>
    <d v="2024-06-05T00:00:00"/>
    <d v="2024-05-15T00:00:00"/>
    <d v="2025-05-06T00:00:00"/>
    <x v="0"/>
    <m/>
    <d v="2025-05-15T00:00:00"/>
    <x v="124"/>
    <s v="637T"/>
    <s v="TR2"/>
    <m/>
    <s v="E - Schd Compl Yr 0"/>
    <s v="Closed"/>
    <s v="RELW FIRE COMP OH   TR2  PRTO AIR  FRAB"/>
    <s v="No Good/Out of Stdrd"/>
    <s v="Crossarm-Wood"/>
    <s v="Replace"/>
    <s v="35572541"/>
    <s v="T2 DI COLGATE-ALLGHNY 2/58 REFRAME"/>
    <s v="93E"/>
  </r>
  <r>
    <s v="LC"/>
    <s v="129026764"/>
    <s v=":005/049"/>
    <s v="T2 PIT #3-PIT #1 :5/49 RPR STRT"/>
    <s v="TABLEMTN"/>
    <s v="ETL.5400.TOWR"/>
    <d v="2024-06-05T00:00:00"/>
    <d v="2024-05-15T00:00:00"/>
    <d v="2024-05-15T00:00:00"/>
    <x v="1"/>
    <m/>
    <d v="2025-05-15T00:00:00"/>
    <x v="124"/>
    <s v="543"/>
    <s v="TR2"/>
    <m/>
    <s v="E - Schd Compl Yr 0"/>
    <s v="Open"/>
    <s v="RELW OH   TR2  PRTO AIR  FRAB BRIN"/>
    <s v="No Good/Out of Stdrd"/>
    <s v="Structure-Tower"/>
    <s v="Repair"/>
    <s v="46382027"/>
    <s v="T2NT DI PIT #3-PIT #1 :5/49 RPR STRT"/>
    <s v="ICQ"/>
  </r>
  <r>
    <s v="LC"/>
    <s v="129032138"/>
    <s v="002/055"/>
    <s v="T2 DI COLGATE ALLEGHANY 2/55 RPR STRW"/>
    <s v="SACTO"/>
    <s v="ETL.6470.POLE.WOOD"/>
    <d v="2024-06-06T00:00:00"/>
    <d v="2024-05-15T00:00:00"/>
    <d v="2025-05-05T00:00:00"/>
    <x v="0"/>
    <m/>
    <d v="2025-05-15T00:00:00"/>
    <x v="124"/>
    <s v="630"/>
    <s v="TR2"/>
    <m/>
    <s v="E - Schd Compl Yr 0"/>
    <s v="Closed"/>
    <s v="RELW ACCM COMP OH   TR2  PRTO AIR  FRAB"/>
    <s v="No Good/Out of Stdrd"/>
    <s v="Structure-Wood"/>
    <s v="Repair"/>
    <s v="46404741"/>
    <s v="T2 DI COLGATE ALLEGHANY 2/55 RPR STRW"/>
    <s v="ICW"/>
  </r>
  <r>
    <s v="LC"/>
    <s v="129032150"/>
    <s v="002/055"/>
    <s v="T2 DI COLGATE ALLEGHANY 2/55 RPR GYWW"/>
    <s v="SACTO"/>
    <s v="ETL.6470.POLE.WOOD"/>
    <d v="2024-06-06T00:00:00"/>
    <d v="2024-05-15T00:00:00"/>
    <d v="2025-05-05T00:00:00"/>
    <x v="0"/>
    <m/>
    <d v="2025-05-15T00:00:00"/>
    <x v="124"/>
    <s v="630"/>
    <s v="TR2"/>
    <m/>
    <s v="E - Schd Compl Yr 0"/>
    <s v="Closed"/>
    <s v="RELW ACCM COMP OH   TR2  PRTO AIR  FRAB"/>
    <s v="No Good/Out of Stdrd"/>
    <s v="Guy Wire-Wood"/>
    <s v="Repair"/>
    <s v="46404742"/>
    <s v="T2 DI COLGATE ALLEGHANY 2/55 RPR GYWW"/>
    <s v="ICW"/>
  </r>
  <r>
    <s v="LC"/>
    <s v="129061625"/>
    <s v="061/004"/>
    <s v="T2 DI HMBLDT TRNTY 61/004L RPR GYWW"/>
    <s v="EUREKA"/>
    <s v="ETL.1820.POLE.STPS"/>
    <d v="2024-06-11T00:00:00"/>
    <d v="2024-05-15T00:00:00"/>
    <d v="2024-08-30T00:00:00"/>
    <x v="0"/>
    <m/>
    <d v="2024-08-15T00:00:00"/>
    <x v="124"/>
    <s v="630"/>
    <s v="TR2"/>
    <m/>
    <s v="E - Schd Compl Yr 0"/>
    <s v="Closed"/>
    <s v="RELW FIRE COMP OH   TR2  PRTO AIR  FRAB DURA BRIN"/>
    <s v="No Good/Out of Stdrd"/>
    <s v="Guy Wire-Wood"/>
    <s v="Repair"/>
    <s v="46268093"/>
    <s v="T2 DI HMBLDT TRNTY 61/004L RPR GYWW"/>
    <s v="ICW"/>
  </r>
  <r>
    <s v="LC"/>
    <s v="129061629"/>
    <s v="061/004"/>
    <s v="T2 DI HMBLDT TRNTY 61/004 INSP ANCW"/>
    <s v="EUREKA"/>
    <s v="ETL.1820.POLE.STPS"/>
    <d v="2024-06-11T00:00:00"/>
    <d v="2024-05-15T00:00:00"/>
    <d v="2024-08-30T00:00:00"/>
    <x v="0"/>
    <m/>
    <d v="2024-11-15T00:00:00"/>
    <x v="124"/>
    <s v="630"/>
    <s v="TR2"/>
    <m/>
    <s v="E - Schd Compl Yr 0"/>
    <s v="Closed"/>
    <s v="RELW FIRE COMP OH   TR2  PRTO AIR  FRAB DURA BRIN"/>
    <s v="Overgrown"/>
    <s v="Structure-Wood"/>
    <s v="Inspect"/>
    <s v="46268302"/>
    <s v="T2 DI HMBLDT TRNTY 61/004 INSP ANCW"/>
    <s v="ICW"/>
  </r>
  <r>
    <s v="LC"/>
    <s v="129061660"/>
    <s v="061/004"/>
    <s v="T2 DI HMBLDT TRNTY 61/004 RPR JUMW"/>
    <s v="EUREKA"/>
    <s v="ETL.1820.INSL.NCER"/>
    <d v="2024-06-11T00:00:00"/>
    <d v="2024-05-15T00:00:00"/>
    <d v="2025-04-18T00:00:00"/>
    <x v="0"/>
    <m/>
    <d v="2025-05-15T00:00:00"/>
    <x v="124"/>
    <s v="630"/>
    <s v="TR2"/>
    <m/>
    <s v="E - Schd Compl Yr 0"/>
    <s v="Closed"/>
    <s v="RELW FIRE COMP OH   TR2  PRTO AIR"/>
    <s v="No Good/Out of Stdrd"/>
    <s v="Jumper-Wood"/>
    <s v="Repair"/>
    <s v="46345908"/>
    <s v="T2 DI HMBLDT TRNTY 61/004 RPR JUMW"/>
    <s v="ICW"/>
  </r>
  <r>
    <s v="LC"/>
    <s v="129061690"/>
    <s v="011/094"/>
    <s v="T2 DI PIT #3-PIT #1 11/94 RMV VEG"/>
    <s v="TABLEMTN"/>
    <s v="ETL.5400.TOWR"/>
    <d v="2024-06-11T00:00:00"/>
    <d v="2024-05-15T00:00:00"/>
    <d v="2025-01-03T00:00:00"/>
    <x v="0"/>
    <m/>
    <d v="2025-05-15T00:00:00"/>
    <x v="124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061806"/>
    <s v="035/237B"/>
    <s v="T2 DI TRNTY-CTTNWOOD 35/237B RPR JMPW"/>
    <s v="TABLEMTN"/>
    <s v="ETL.4040.INSL.CERA"/>
    <d v="2024-06-11T00:00:00"/>
    <d v="2024-05-15T00:00:00"/>
    <d v="2024-08-18T00:00:00"/>
    <x v="0"/>
    <m/>
    <d v="2025-05-15T00:00:00"/>
    <x v="124"/>
    <s v="630"/>
    <s v="TR2"/>
    <m/>
    <s v="E - Schd Compl Yr 0"/>
    <s v="Closed"/>
    <s v="RELW COMP OH   TR2  PRTO AIR"/>
    <s v="No Good/Out of Stdrd"/>
    <s v="Jumper-Wood"/>
    <s v="Repair"/>
    <s v="46306822"/>
    <s v="T2 DI TRNTY-CTTNWOOD 35/237B RPR JMPW"/>
    <s v="ICW"/>
  </r>
  <r>
    <s v="LC"/>
    <s v="129061862"/>
    <s v="035/237A"/>
    <s v="T2 DI TRNTY-CTTNWOOD 35/237A RPR JMPW"/>
    <s v="TABLEMTN"/>
    <s v="ETL.4040.INSL.CERA"/>
    <d v="2024-06-11T00:00:00"/>
    <d v="2024-05-15T00:00:00"/>
    <d v="2024-08-18T00:00:00"/>
    <x v="0"/>
    <m/>
    <d v="2025-05-15T00:00:00"/>
    <x v="124"/>
    <s v="630"/>
    <s v="TR2"/>
    <m/>
    <s v="E - Schd Compl Yr 0"/>
    <s v="Closed"/>
    <s v="RELW FIRE COMP OH   TR2  PRTO AIR"/>
    <s v="No Good/Out of Stdrd"/>
    <s v="Jumper-Wood"/>
    <s v="Repair"/>
    <s v="46306823"/>
    <s v="T2 DI TRNTY-CTTNWOOD 35/237A RPR JMPW"/>
    <s v="ICW"/>
  </r>
  <r>
    <s v="LC"/>
    <s v="129067487"/>
    <s v="065/328"/>
    <s v="T2 DI MALIN-ROUND MTN #2 65/328 RPR OPGW"/>
    <s v="TABLEMTN"/>
    <s v="ETL.6020.TOWR"/>
    <d v="2024-06-12T00:00:00"/>
    <d v="2024-05-15T00:00:00"/>
    <d v="2025-02-09T00:00:00"/>
    <x v="0"/>
    <m/>
    <d v="2025-05-15T00:00:00"/>
    <x v="124"/>
    <s v="628"/>
    <s v="TR2"/>
    <m/>
    <s v="E - Schd Compl Yr 0"/>
    <s v="Closed"/>
    <s v="RELW COMP OH   TR2  PRTO AIR  FRAB"/>
    <s v="No Good/Out of Stdrd"/>
    <s v="OPGW - Steel"/>
    <s v="Repair"/>
    <s v="46338273"/>
    <s v="T2 DI MALIN-ROUND MTN #2 65/328 RPR OPGW"/>
    <s v="ICS"/>
  </r>
  <r>
    <s v="LC"/>
    <s v="129075934"/>
    <s v="061/004"/>
    <s v="T2 DI HMBLDT TRNTY 61/004R RPR GYWW"/>
    <s v="EUREKA"/>
    <s v="ETL.1820.POLE.STPS"/>
    <d v="2024-06-14T00:00:00"/>
    <d v="2024-05-15T00:00:00"/>
    <d v="2024-08-30T00:00:00"/>
    <x v="0"/>
    <m/>
    <d v="2024-08-15T00:00:00"/>
    <x v="124"/>
    <s v="630"/>
    <s v="TR2"/>
    <m/>
    <s v="E - Schd Compl Yr 0"/>
    <s v="Closed"/>
    <s v="RELW FIRE COMP OH   TR2  PRTO AIR  FRAB DURA BRIN"/>
    <s v="No Good/Out of Stdrd"/>
    <s v="Guy Wire-Wood"/>
    <s v="Repair"/>
    <s v="46268094"/>
    <s v="T2 DI HMBLDT TRNTY 61/004R RPR GYWW"/>
    <s v="ICW"/>
  </r>
  <r>
    <s v="LC"/>
    <s v="129075936"/>
    <s v="061/004"/>
    <s v="T2 DI HMBLDT TRNTY 61/004C RPR GYWW"/>
    <s v="EUREKA"/>
    <s v="ETL.1820.POLE.STPS"/>
    <d v="2024-06-14T00:00:00"/>
    <d v="2024-05-15T00:00:00"/>
    <d v="2024-08-30T00:00:00"/>
    <x v="0"/>
    <m/>
    <d v="2024-08-15T00:00:00"/>
    <x v="124"/>
    <s v="630"/>
    <s v="TR2"/>
    <m/>
    <s v="E - Schd Compl Yr 0"/>
    <s v="Closed"/>
    <s v="RELW FIRE COMP OH   TR2  PRTO AIR  FRAB DURA BRIN"/>
    <s v="No Good/Out of Stdrd"/>
    <s v="Guy Wire-Wood"/>
    <s v="Repair"/>
    <s v="46268095"/>
    <s v="T2 DI HMBLDT TRNTY 61/004C RPR GYWW"/>
    <s v="ICW"/>
  </r>
  <r>
    <s v="LC"/>
    <s v="129076673"/>
    <s v="010/043"/>
    <s v="T2 DI TESLA-METCALF 10/43 RPR SHLS"/>
    <s v="CONCORD"/>
    <s v="ETL.6110.TOWR"/>
    <d v="2024-06-14T00:00:00"/>
    <d v="2024-05-15T00:00:00"/>
    <d v="2025-05-07T00:00:00"/>
    <x v="0"/>
    <m/>
    <d v="2025-05-15T00:00:00"/>
    <x v="124"/>
    <s v="628"/>
    <s v="TR2"/>
    <m/>
    <s v="E - Schd Compl Yr 0"/>
    <s v="Closed"/>
    <s v="RELW ACCH COMP OH   TR2  PRTO AIR  FRAB"/>
    <s v="No Good/Out of Stdrd"/>
    <s v="Shield Wire - Steel"/>
    <s v="Repair"/>
    <s v="46286791"/>
    <s v="T2 DI TESLA-METCALF 10/43 RPR SHLS"/>
    <s v="ICS"/>
  </r>
  <r>
    <s v="LC"/>
    <s v="123653089"/>
    <s v="031/136"/>
    <s v="T3NT DI FLTN-LKVLLE 031/136 RPL INSS"/>
    <s v="LAKEVLLE"/>
    <s v="ETL.4950.INSL.CERA"/>
    <d v="2022-05-20T00:00:00"/>
    <d v="2022-05-16T00:00:00"/>
    <d v="2024-07-29T00:00:00"/>
    <x v="0"/>
    <m/>
    <d v="2025-05-16T00:00:00"/>
    <x v="125"/>
    <s v="532"/>
    <s v="TR3"/>
    <s v="YES"/>
    <s v="E - Schd Compl Yr 0"/>
    <s v="Closed"/>
    <s v="POHW FIRE COMP OH   XMPT TR3  PRTO AIR"/>
    <s v="No Good/Out of Stdrd"/>
    <s v="Insulator-Steel"/>
    <s v="Replace"/>
    <s v="31636790"/>
    <s v="T3 DI FLTN-LKVL-IGNC+ 031/136 RPL INSS"/>
    <s v="93K"/>
  </r>
  <r>
    <s v="LC"/>
    <s v="123654730"/>
    <s v="000/001"/>
    <s v="T3NT DI MORGA-SAN LNDRO #1 0/1 BNT STEEL"/>
    <s v="CONCORD"/>
    <s v="ETL.2770.TOWR"/>
    <d v="2022-05-20T00:00:00"/>
    <d v="2022-05-16T00:00:00"/>
    <d v="2023-04-18T00:00:00"/>
    <x v="0"/>
    <m/>
    <d v="2025-05-16T00:00:00"/>
    <x v="125"/>
    <s v="543"/>
    <s v="TR3N"/>
    <m/>
    <s v="E - Schd Compl Yr 0"/>
    <s v="Closed"/>
    <s v="RELW FIRE COMP OH   TR3N PRTO AIR  FRAB"/>
    <s v="No Good/Out of Stdrd"/>
    <s v="Structure-Tower"/>
    <s v="Repair"/>
    <s v="45691704"/>
    <s v="T3NT DI MORGA-SAN LNDRO #1 0/1 BNT STEEL"/>
    <s v="ICQ"/>
  </r>
  <r>
    <s v="LC"/>
    <s v="123658930"/>
    <s v="000/001"/>
    <s v="T3NT DI MORAGA-OAKLAND #3 0/1 RPR STRT"/>
    <s v="CONCORD"/>
    <s v="ETL.2740.TOWR"/>
    <d v="2022-05-21T00:00:00"/>
    <d v="2022-05-16T00:00:00"/>
    <d v="2023-07-24T00:00:00"/>
    <x v="0"/>
    <m/>
    <d v="2025-05-16T00:00:00"/>
    <x v="125"/>
    <s v="543"/>
    <s v="TR3N"/>
    <m/>
    <s v="E - Schd Compl Yr 0"/>
    <s v="Closed"/>
    <s v="RELW FIRE COMP OH   TR3N PRTO AIR  FRAB"/>
    <s v="No Good/Out of Stdrd"/>
    <s v="Structure-Tower"/>
    <s v="Repair"/>
    <s v="45691979"/>
    <s v="T3 DI MORAGA-OAKLAND #3 0/1 RPR STRT"/>
    <s v="ICQ"/>
  </r>
  <r>
    <s v="LC"/>
    <s v="123668222"/>
    <s v="049/215"/>
    <s v="T2NT DI RND MT-TBL MT #2 49/215 RPR STRT"/>
    <s v="TABLEMTN"/>
    <s v="ETL.6070.TOWR"/>
    <d v="2022-05-23T00:00:00"/>
    <d v="2022-05-16T00:00:00"/>
    <d v="2023-09-05T00:00:00"/>
    <x v="0"/>
    <m/>
    <d v="2025-05-16T00:00:00"/>
    <x v="125"/>
    <s v="543"/>
    <s v="TR2N"/>
    <m/>
    <s v="E - Schd Compl Yr 0"/>
    <s v="Closed"/>
    <s v="RELW FIRE COMP OH   TR2N PRTO AIR  FRAB"/>
    <s v="No Good/Out of Stdrd"/>
    <s v="Structure-Tower"/>
    <s v="Repair"/>
    <s v="45647712"/>
    <s v="T2 DI RND MTN-TBL MTN #2 49/215 RPR STRT"/>
    <s v="ICQ"/>
  </r>
  <r>
    <s v="LC"/>
    <s v="123729586"/>
    <s v="017/062"/>
    <s v="T2 DI EXCHQR INDIAN FLT 17/62 RMV VEG"/>
    <s v="FRESNO"/>
    <s v="ETL.8650.TOWR"/>
    <d v="2022-06-01T00:00:00"/>
    <d v="2022-05-16T00:00:00"/>
    <d v="2023-07-18T00:00:00"/>
    <x v="0"/>
    <m/>
    <d v="2023-05-16T00:00:00"/>
    <x v="125"/>
    <s v="564"/>
    <s v="TR2N"/>
    <m/>
    <s v="E - Schd Compl Yr 0"/>
    <s v="Closed"/>
    <s v="POHW FIRE COMP OH   TR2N PRTO AIR  FRAB"/>
    <s v="Overgrown"/>
    <s v="Vegetation"/>
    <s v="Remove"/>
    <s v=""/>
    <s v=""/>
    <s v=""/>
  </r>
  <r>
    <s v="LC"/>
    <s v="123777806"/>
    <s v="017/061"/>
    <s v="T2NT DI EXCHQR-INDIAN FLT 17/061 RMV VEG"/>
    <s v="FRESNO"/>
    <s v="ETL.8650.TOWR"/>
    <d v="2022-06-07T00:00:00"/>
    <d v="2022-05-16T00:00:00"/>
    <d v="2023-07-18T00:00:00"/>
    <x v="0"/>
    <m/>
    <d v="2025-05-16T00:00:00"/>
    <x v="125"/>
    <s v="564"/>
    <s v="TR2N"/>
    <m/>
    <s v="E - Schd Compl Yr 0"/>
    <s v="Closed"/>
    <s v="POHW FIRE COMP OH   TR2N PRTO AIR  FRAB"/>
    <s v="Overgrown"/>
    <s v="Vegetation"/>
    <s v="Remove"/>
    <s v=""/>
    <s v=""/>
    <s v=""/>
  </r>
  <r>
    <s v="LC"/>
    <s v="128780678"/>
    <s v="005/002"/>
    <s v="T2 VLLY SPRNGS-CLVRS CMNT 5/2 RPR POLE"/>
    <s v="VICTOR"/>
    <s v="ETL.8220.POLE.WOOD"/>
    <d v="2024-05-16T00:00:00"/>
    <d v="2024-05-16T00:00:00"/>
    <d v="2025-03-07T00:00:00"/>
    <x v="0"/>
    <m/>
    <d v="2025-05-16T00:00:00"/>
    <x v="125"/>
    <s v="630"/>
    <s v="TR2"/>
    <m/>
    <s v="E - Schd Compl Yr 0"/>
    <s v="Closed"/>
    <s v="RELW COMP OH   FMOB TR2  PRTO FRAB PGEQ"/>
    <s v="No Good/Out of Stdrd"/>
    <s v="Structure-Wood"/>
    <s v="Repair"/>
    <s v="46326999"/>
    <s v="T2 VLLY SPRNGS-CLVRS CMNT 5/2 RPR POLE"/>
    <s v="ICW"/>
  </r>
  <r>
    <s v="LC"/>
    <s v="128780924"/>
    <s v="000/002"/>
    <s v="T2 HAAS-WOODCHUCK 0/2 RPR JUMW"/>
    <s v="FRESNO"/>
    <s v="ETL.8730.INSL.NCER"/>
    <d v="2024-05-16T00:00:00"/>
    <d v="2024-05-16T00:00:00"/>
    <d v="2024-05-16T00:00:00"/>
    <x v="1"/>
    <m/>
    <d v="2024-08-16T00:00:00"/>
    <x v="125"/>
    <s v="630"/>
    <s v="TR2"/>
    <m/>
    <s v="E - Schd Compl Yr 0"/>
    <s v="Open"/>
    <s v="RELW ACCL OH   FMOB TR2  PRTO FRAB PGEQ DURA BRIN"/>
    <s v="No Good/Out of Stdrd"/>
    <s v="Jumper-Wood"/>
    <s v="Repair"/>
    <s v="46268356"/>
    <s v="T2 HAAS-WOODCHUCK 00/02 RPR JMPW"/>
    <s v="ICW"/>
  </r>
  <r>
    <s v="LC"/>
    <s v="128781439"/>
    <s v="034/219"/>
    <s v="T2 EI CRZ HRS CYN-SN BNT 34/219 TOUCH"/>
    <s v="MOSSLNDG"/>
    <s v="ETL.2152.TOWR"/>
    <d v="2024-05-16T00:00:00"/>
    <d v="2024-05-16T00:00:00"/>
    <d v="2024-05-16T00:00:00"/>
    <x v="1"/>
    <m/>
    <d v="2024-11-16T00:00:00"/>
    <x v="125"/>
    <s v="543"/>
    <s v="TR2"/>
    <m/>
    <s v="E - Schd Compl Yr 0"/>
    <s v="Open"/>
    <s v="RELW INSP OH   FMOB TR2  PRTO FRAB NTDE DURA BRIN"/>
    <s v="No Good/Out of Stdrd"/>
    <s v="Structure-Tower"/>
    <s v="Repair"/>
    <s v="46478227"/>
    <s v="T2 EI CRZ HRS CYN-SN BNT 34/219 TOUCH"/>
    <s v="ICQ"/>
  </r>
  <r>
    <s v="LC"/>
    <s v="128782090"/>
    <s v="001/005"/>
    <s v="T2 MENDOCINO-UKIAH 01/005 TOUCH"/>
    <s v="WILLITS"/>
    <s v="ETL.2420.POLE.NWOD"/>
    <d v="2024-05-16T00:00:00"/>
    <d v="2024-05-16T00:00:00"/>
    <d v="2025-06-13T00:00:00"/>
    <x v="1"/>
    <m/>
    <d v="2024-11-16T00:00:00"/>
    <x v="125"/>
    <s v="630"/>
    <s v="TR2"/>
    <m/>
    <s v="E - Schd Compl Yr 0"/>
    <s v="Closed"/>
    <s v="RELW COMP OH   FMOB TR2  PRTO FRAB NTDE PGEQ DURA BRIN"/>
    <s v="No Good/Out of Stdrd"/>
    <s v="Structure-Wood"/>
    <s v="Repair"/>
    <s v="46507783"/>
    <s v="T2 MENDOCINO-UKIAH 01/005 TOUCH"/>
    <s v="ICW"/>
  </r>
  <r>
    <s v="LC"/>
    <s v="128783113"/>
    <s v="039/178"/>
    <s v="T2 RND MTN-TBL MNT #1 39/178 RPL JMPS"/>
    <s v="TABLEMTN"/>
    <s v="ETL.6060.INSL"/>
    <d v="2024-05-16T00:00:00"/>
    <d v="2024-05-16T00:00:00"/>
    <d v="2025-01-29T00:00:00"/>
    <x v="0"/>
    <m/>
    <d v="2025-05-16T00:00:00"/>
    <x v="125"/>
    <s v="532T"/>
    <s v="TR2"/>
    <m/>
    <s v="E - Schd Compl Yr 0"/>
    <s v="Closed"/>
    <s v="RELW COMP OH   FMOB TR2  PRTO PGEQ"/>
    <s v="No Good/Out of Stdrd"/>
    <s v="Insulator-Steel"/>
    <s v="Replace"/>
    <s v="35609715"/>
    <s v="T2 RND MTN-TBL MNT #1 39/178 RPL JMPS"/>
    <s v="93K"/>
  </r>
  <r>
    <s v="LC"/>
    <s v="128783230"/>
    <s v="004/032"/>
    <s v="T2 COTTONWOOD-DELEVAN #1 4/32 COMPLETE"/>
    <s v="TABLEMTN"/>
    <s v="ETL.4550.INSL"/>
    <d v="2024-05-16T00:00:00"/>
    <d v="2024-05-16T00:00:00"/>
    <d v="2025-04-02T00:00:00"/>
    <x v="0"/>
    <m/>
    <d v="2025-05-16T00:00:00"/>
    <x v="125"/>
    <s v="532"/>
    <s v="TR2"/>
    <m/>
    <s v="E - Schd Compl Yr 0"/>
    <s v="Closed"/>
    <s v="REGW COMP OH   FMOB TR2  PRTO PGEQ"/>
    <s v="No Good/Out of Stdrd"/>
    <s v="Insulator-Steel"/>
    <s v="Replace"/>
    <s v="35570417"/>
    <s v="T2 COTTONWOOD-DELEVAN #1+ 2/16 RPL INSS"/>
    <s v="93K"/>
  </r>
  <r>
    <s v="LC"/>
    <s v="128783830"/>
    <s v="007/008"/>
    <s v="T2 LAYTONVILLE-WILLITS 7/8 INS DMPW"/>
    <s v="WILLITS"/>
    <s v="ETL.8360.INSL.NCER"/>
    <d v="2024-05-16T00:00:00"/>
    <d v="2024-05-16T00:00:00"/>
    <d v="2024-05-16T00:00:00"/>
    <x v="1"/>
    <m/>
    <d v="2025-05-16T00:00:00"/>
    <x v="125"/>
    <s v="630"/>
    <s v="TR2"/>
    <m/>
    <s v="E - Schd Compl Yr 0"/>
    <s v="Open"/>
    <s v="RELW OTHR OH   FMOB TR2  PRTO FRAB NTDE"/>
    <s v="Missing"/>
    <s v="Damper-Wood"/>
    <s v="Install"/>
    <s v="46446812"/>
    <s v="T2 WV LAYTONVILLE-WILLITS 7/8 INS DMPW"/>
    <s v="ICW"/>
  </r>
  <r>
    <s v="LC"/>
    <s v="128785123"/>
    <s v="048/209"/>
    <s v="T2 EI CBN-LS AGS SW ST 48/209 RMV NEST"/>
    <s v="MOSSLNDG"/>
    <s v="ETL.4460.TOWR"/>
    <d v="2024-05-16T00:00:00"/>
    <d v="2024-05-16T00:00:00"/>
    <d v="2025-02-05T00:00:00"/>
    <x v="0"/>
    <m/>
    <d v="2025-05-16T00:00:00"/>
    <x v="125"/>
    <s v="628"/>
    <s v="TR2"/>
    <m/>
    <s v="E - Schd Compl Yr 0"/>
    <s v="Closed"/>
    <s v="RELW INSP COMP OH   FMOB TR2  PRTO FRAB"/>
    <s v="Debris/Nest/etc."/>
    <s v="Structure-Steel"/>
    <s v="Remove"/>
    <s v="46391169"/>
    <s v="T2 EI CBN-LS AGS SW ST 48/209 RMV NEST"/>
    <s v="ICS"/>
  </r>
  <r>
    <s v="LC"/>
    <s v="128785186"/>
    <s v="004/105"/>
    <s v="T2 HAMILTON BRNCH-CHSTR 04/105 RPL STRW"/>
    <s v="TABLEMTN"/>
    <s v="ETL.7000.POLE.WOOD"/>
    <d v="2024-05-16T00:00:00"/>
    <d v="2024-05-16T00:00:00"/>
    <d v="2024-07-29T00:00:00"/>
    <x v="0"/>
    <m/>
    <d v="2025-05-16T00:00:00"/>
    <x v="125"/>
    <s v="372T"/>
    <s v="TR2"/>
    <m/>
    <s v="E - Schd Compl Yr 0"/>
    <s v="Closed"/>
    <s v="RELW OTHR COMP OH   FMOB TR2  PRTO FRAB"/>
    <s v="No Good/Out of Stdrd"/>
    <s v="Structure-Wood"/>
    <s v="Replace"/>
    <s v="35553887"/>
    <s v="T2 HAMILTON BRNCH-CHSTR 04/105 RPL STRW"/>
    <s v="70Y"/>
  </r>
  <r>
    <s v="LC"/>
    <s v="128785188"/>
    <s v="016/094"/>
    <s v="T2 EI MOSS LNDNG-DL MNT#1 16/94 RPL INSS"/>
    <s v="MOSSLNDG"/>
    <s v="ETL.2830.INSL"/>
    <d v="2024-05-16T00:00:00"/>
    <d v="2024-05-16T00:00:00"/>
    <d v="2025-04-28T00:00:00"/>
    <x v="0"/>
    <m/>
    <d v="2025-05-16T00:00:00"/>
    <x v="125"/>
    <s v="532T"/>
    <s v="TR2"/>
    <m/>
    <s v="E - Schd Compl Yr 0"/>
    <s v="Closed"/>
    <s v="RELW INSP COMP OH   FMOB TR2  PRTO"/>
    <s v="No Good/Out of Stdrd"/>
    <s v="Insulator-Steel"/>
    <s v="Replace"/>
    <s v="35624124"/>
    <s v="T2 EI MOSS LNDNG-DL MNT#1 16/94 RPL INSS"/>
    <s v="93K"/>
  </r>
  <r>
    <s v="LC"/>
    <s v="128785218"/>
    <s v="235(SUB ASSET)"/>
    <s v="T2 PIT #3-PIT #1 000/002 RPL SWTC"/>
    <s v="TABLEMTN"/>
    <s v="ETL.5400.SWIT"/>
    <d v="2024-05-16T00:00:00"/>
    <d v="2024-05-16T00:00:00"/>
    <d v="2024-05-16T00:00:00"/>
    <x v="1"/>
    <m/>
    <d v="2025-05-16T00:00:00"/>
    <x v="125"/>
    <s v="435T"/>
    <s v="TR2"/>
    <m/>
    <s v="E - Schd Compl Yr 0"/>
    <s v="Open"/>
    <s v="RELW INSP OH   RTNR FMOB TR2  PRTO FRAB"/>
    <s v="No Good/Out of Stdrd"/>
    <s v="Switch-Steel"/>
    <s v="Replace"/>
    <s v="35596706"/>
    <s v="T2 EI PIT #3-PIT #1 000/002 RPL SWTC"/>
    <s v="93S"/>
  </r>
  <r>
    <s v="LC"/>
    <s v="128785251"/>
    <s v="019/082"/>
    <s v="T2 DI MRRO BY-SLR SS #1 19/82 RPL INSS"/>
    <s v="PISMOBCH"/>
    <s v="ETL.5300.INSL"/>
    <d v="2024-05-16T00:00:00"/>
    <d v="2024-05-16T00:00:00"/>
    <d v="2025-04-08T00:00:00"/>
    <x v="0"/>
    <m/>
    <d v="2025-05-16T00:00:00"/>
    <x v="125"/>
    <s v="532"/>
    <s v="TR2"/>
    <m/>
    <s v="E - Schd Compl Yr 0"/>
    <s v="Closed"/>
    <s v="POHW COMP OH   TR2  PRTO AIR"/>
    <s v="No Good/Out of Stdrd"/>
    <s v="Insulator-Steel"/>
    <s v="Replace"/>
    <s v="35583345"/>
    <s v="T0 EI MORRO BAY-SOLAR SS#1 REP INS 6 LST"/>
    <s v="93K"/>
  </r>
  <r>
    <s v="LC"/>
    <s v="128785258"/>
    <s v="019/083"/>
    <s v="T2 DI MRRO BY-SLR SS #2 19/83 RPL INSS"/>
    <s v="PISMOBCH"/>
    <s v="ETL.5310.INSL"/>
    <d v="2024-05-16T00:00:00"/>
    <d v="2024-05-16T00:00:00"/>
    <d v="2024-05-16T00:00:00"/>
    <x v="1"/>
    <m/>
    <d v="2025-05-16T00:00:00"/>
    <x v="125"/>
    <s v="532"/>
    <s v="TR2"/>
    <m/>
    <s v="E - Schd Compl Yr 0"/>
    <s v="Open"/>
    <s v="POHW OH   TR2  PRTO AIR"/>
    <s v="No Good/Out of Stdrd"/>
    <s v="Insulator-Steel"/>
    <s v="Replace"/>
    <s v="35577375"/>
    <s v="T0 EI MORRO BAY-SOLAR SS#2 42/180 RPLC I"/>
    <s v="93K"/>
  </r>
  <r>
    <s v="LC"/>
    <s v="128785465"/>
    <s v="026/425"/>
    <s v="T2 EI KESWICK-TRINITY 26/425 RPR GYWW"/>
    <s v="TABLEMTN"/>
    <s v="ETL.7270.POLE.NWOD"/>
    <d v="2024-05-16T00:00:00"/>
    <d v="2024-05-16T00:00:00"/>
    <d v="2025-04-17T00:00:00"/>
    <x v="0"/>
    <m/>
    <d v="2025-05-16T00:00:00"/>
    <x v="125"/>
    <s v="630"/>
    <s v="TR2"/>
    <m/>
    <s v="E - Schd Compl Yr 0"/>
    <s v="Closed"/>
    <s v="RELW INSP COMP OH   FMOB TR2  PRTO FRAB"/>
    <s v="No Good/Out of Stdrd"/>
    <s v="Guy Wire-Wood"/>
    <s v="Repair"/>
    <s v="46311215"/>
    <s v="T2 EI KESWICK-TRINITY 26/425 RPR GYWW"/>
    <s v="ICW"/>
  </r>
  <r>
    <s v="LC"/>
    <s v="128785466"/>
    <s v="026/443"/>
    <s v="T2 EI KESWICK-TRINITY 26/443 RPR JUMW"/>
    <s v="TABLEMTN"/>
    <s v="ETL.7270.INSL.NCER"/>
    <d v="2024-05-16T00:00:00"/>
    <d v="2024-05-16T00:00:00"/>
    <d v="2024-09-14T00:00:00"/>
    <x v="0"/>
    <m/>
    <d v="2024-08-16T00:00:00"/>
    <x v="125"/>
    <s v="630"/>
    <s v="TR2"/>
    <m/>
    <s v="E - Schd Compl Yr 0"/>
    <s v="Closed"/>
    <s v="RELW INSP COMP OH   FMOB TR2  PRTO DURA BRIN"/>
    <s v="No Good/Out of Stdrd"/>
    <s v="Jumper-Wood"/>
    <s v="Repair"/>
    <s v="46262788"/>
    <s v="T2 EI KESWICK-TRINITY 26/443 RPR JUMW"/>
    <s v="ICW"/>
  </r>
  <r>
    <s v="LC"/>
    <s v="128785534"/>
    <s v="008/161"/>
    <s v="T2 EI CARIBOU-WESTWOOD 008/161 RPR STRW"/>
    <s v="TABLEMTN"/>
    <s v="ETL.6300.POLE.WOOD"/>
    <d v="2024-05-16T00:00:00"/>
    <d v="2024-05-16T00:00:00"/>
    <d v="2025-01-21T00:00:00"/>
    <x v="0"/>
    <m/>
    <d v="2025-05-16T00:00:00"/>
    <x v="125"/>
    <s v="630"/>
    <s v="TR2"/>
    <m/>
    <s v="E - Schd Compl Yr 0"/>
    <s v="Closed"/>
    <s v="RELW INSP COMP OH   FMOB TR2  PRTO FRAB"/>
    <s v="No Good/Out of Stdrd"/>
    <s v="Structure-Wood"/>
    <s v="Repair"/>
    <s v="46337329"/>
    <s v="T2 EI CARIBOU-WESTWOOD 008/161 RPR STRW"/>
    <s v="ICW"/>
  </r>
  <r>
    <s v="LC"/>
    <s v="128785575"/>
    <s v="008/161"/>
    <s v="T2 EI CARIBOU-WESTWOOD 008/161 RPL ANCW"/>
    <s v="TABLEMTN"/>
    <s v="ETL.6300.POLE.WOOD"/>
    <d v="2024-05-16T00:00:00"/>
    <d v="2024-05-16T00:00:00"/>
    <d v="2025-03-11T00:00:00"/>
    <x v="0"/>
    <m/>
    <d v="2025-05-16T00:00:00"/>
    <x v="125"/>
    <s v="637T"/>
    <s v="TR2"/>
    <m/>
    <s v="E - Schd Compl Yr 0"/>
    <s v="Closed"/>
    <s v="RELW INSP COMP OH   FMOB TR2  PRTO FRAB"/>
    <s v="No Good/Out of Stdrd"/>
    <s v="Anchor-Wood"/>
    <s v="Replace"/>
    <s v="35572148"/>
    <s v="T2 EI CARIBOU-WESTWOOD 008/161 RPL ANCW"/>
    <s v="93E"/>
  </r>
  <r>
    <s v="LC"/>
    <s v="128787951"/>
    <s v="006/002"/>
    <s v="T2 EI CLEAR LAKE-HOPLAND 6/002 RPR GYWW"/>
    <s v="WILLITS"/>
    <s v="ETL.6390.POLE.WOOD"/>
    <d v="2024-05-17T00:00:00"/>
    <d v="2024-05-16T00:00:00"/>
    <d v="2025-05-15T00:00:00"/>
    <x v="0"/>
    <m/>
    <d v="2025-05-16T00:00:00"/>
    <x v="125"/>
    <s v="630"/>
    <s v="TR2"/>
    <m/>
    <s v="E - Schd Compl Yr 0"/>
    <s v="Closed"/>
    <s v="RELW INSP COMP OH   FMOB TR2  PRTO FRAB"/>
    <s v="No Good/Out of Stdrd"/>
    <s v="Guy Wire-Wood"/>
    <s v="Repair"/>
    <s v="46255398"/>
    <s v="T2 EI CLEAR LAKE-HOPLAND 6/002 RPR GYWW"/>
    <s v="ICW"/>
  </r>
  <r>
    <s v="LC"/>
    <s v="128787960"/>
    <s v="006/000"/>
    <s v="T2 CLEAR LAKE-HOPLAND 6/00 RPL STRW"/>
    <s v="WILLITS"/>
    <s v="ETL.6390.POLE.WOOD"/>
    <d v="2024-05-17T00:00:00"/>
    <d v="2024-05-16T00:00:00"/>
    <d v="2024-05-16T00:00:00"/>
    <x v="1"/>
    <m/>
    <d v="2025-05-16T00:00:00"/>
    <x v="125"/>
    <s v="372T"/>
    <s v="TR2"/>
    <m/>
    <s v="E - Schd Compl Yr 0"/>
    <s v="Open"/>
    <s v="RELW INSP OH   FMOB TR2  PRTO FRAB"/>
    <s v="No Good/Out of Stdrd"/>
    <s v="Structure-Wood"/>
    <s v="Replace"/>
    <s v="35642102"/>
    <s v="T2 EI CLEAR LAKE-HOPLAND 6/00 RPL STRW"/>
    <s v="70Y"/>
  </r>
  <r>
    <s v="LC"/>
    <s v="128799935"/>
    <s v=":003/026"/>
    <s v="T2 DI PIT#3-PIT#1 :3/26 RPR JUMS"/>
    <s v="TABLEMTN"/>
    <s v="ETL.5400.INSL.NCER"/>
    <d v="2024-05-17T00:00:00"/>
    <d v="2024-05-16T00:00:00"/>
    <d v="2024-08-23T00:00:00"/>
    <x v="0"/>
    <m/>
    <d v="2024-08-16T00:00:00"/>
    <x v="125"/>
    <s v="628"/>
    <s v="TR2"/>
    <m/>
    <s v="E - Schd Compl Yr 0"/>
    <s v="Closed"/>
    <s v="RELW FIRE SPCR COMP OH   TR2  PRTO AIR  DURA BRIN"/>
    <s v="No Good/Out of Stdrd"/>
    <s v="Jumper-Steel"/>
    <s v="Repair"/>
    <s v="46251388"/>
    <s v="T2 DI PIT#3-PIT#1 :3/26 RPR JUMS"/>
    <s v="ICS"/>
  </r>
  <r>
    <s v="LC"/>
    <s v="128800234"/>
    <s v="026/126"/>
    <s v="T2 DI MNTA VSTA-CYTE SW 26/126 RPR SHLD"/>
    <s v="MOSSLNDG"/>
    <s v="ETL.5090.TOWR"/>
    <d v="2024-05-17T00:00:00"/>
    <d v="2024-05-16T00:00:00"/>
    <d v="2025-03-28T00:00:00"/>
    <x v="0"/>
    <m/>
    <d v="2025-05-16T00:00:00"/>
    <x v="125"/>
    <s v="628"/>
    <s v="TR2"/>
    <m/>
    <s v="E - Schd Compl Yr 0"/>
    <s v="Closed"/>
    <s v="RELW COMP OH   TR2  PRTO AIR  FRAB NTDE"/>
    <s v="No Good/Out of Stdrd"/>
    <s v="Shield Wire - Steel"/>
    <s v="Repair"/>
    <s v="46391294"/>
    <s v="T2 DI MNTA VSTA-CYTE SW 26/126 RPR SHLD"/>
    <s v="ICS"/>
  </r>
  <r>
    <s v="LC"/>
    <s v="128800333"/>
    <s v="015/187"/>
    <s v="T2 DI KESWICK-TRINITY 15/187 RPR JUMW"/>
    <s v="TABLEMTN"/>
    <s v="ETL.7270.INSL.NCER"/>
    <d v="2024-05-17T00:00:00"/>
    <d v="2024-05-16T00:00:00"/>
    <d v="2025-04-19T00:00:00"/>
    <x v="0"/>
    <m/>
    <d v="2025-05-16T00:00:00"/>
    <x v="125"/>
    <s v="630"/>
    <s v="TR2"/>
    <m/>
    <s v="E - Schd Compl Yr 0"/>
    <s v="Closed"/>
    <s v="RELW OTHR COMP OH   TR2  PRTO AIR"/>
    <s v="No Good/Out of Stdrd"/>
    <s v="Jumper-Wood"/>
    <s v="Repair"/>
    <s v="46311216"/>
    <s v="T2 DI KESWICK-TRINITY 15/187 RPR JUMW"/>
    <s v="ICW"/>
  </r>
  <r>
    <s v="LC"/>
    <s v="128800631"/>
    <s v="058/003A"/>
    <s v="T2 DI HUMBOLDT-TRINITY 58/3A INSP STRW"/>
    <s v="EUREKA"/>
    <s v="ETL.1820.POLE.WOOD"/>
    <d v="2024-05-17T00:00:00"/>
    <d v="2024-05-16T00:00:00"/>
    <d v="2024-08-26T00:00:00"/>
    <x v="0"/>
    <m/>
    <d v="2024-11-16T00:00:00"/>
    <x v="125"/>
    <s v="630"/>
    <s v="TR2"/>
    <m/>
    <s v="E - Schd Compl Yr 0"/>
    <s v="Closed"/>
    <s v="RELW OTHR COMP OH   TR2  PRTO AIR  FRAB DURA BRIN"/>
    <s v="Overgrown"/>
    <s v="Structure-Wood"/>
    <s v="Inspect"/>
    <s v="46254618"/>
    <s v="T2 DI HUMBOLDT-TRINITY 58/3A INSP STRW"/>
    <s v="ICW"/>
  </r>
  <r>
    <s v="LC"/>
    <s v="128800697"/>
    <s v="015/193"/>
    <s v="T2 DI KESWICK-TRIN 15/193 RPR JUMW"/>
    <s v="TABLEMTN"/>
    <s v="ETL.7270.INSL.NCER"/>
    <d v="2024-05-17T00:00:00"/>
    <d v="2024-05-16T00:00:00"/>
    <d v="2024-09-15T00:00:00"/>
    <x v="0"/>
    <m/>
    <d v="2024-08-16T00:00:00"/>
    <x v="125"/>
    <s v="630"/>
    <s v="TR2"/>
    <m/>
    <s v="E - Schd Compl Yr 0"/>
    <s v="Closed"/>
    <s v="RELW FIRE SPCR COMP OH   TR2  PRTO AIR  DURA BRIN"/>
    <s v="No Good/Out of Stdrd"/>
    <s v="Jumper-Wood"/>
    <s v="Repair"/>
    <s v="46251650"/>
    <s v="T2 DI KESWICK-TRIN 15/193 RPR JUMW"/>
    <s v="ICW"/>
  </r>
  <r>
    <s v="LC"/>
    <s v="128800721"/>
    <s v="015/186"/>
    <s v="T2 DI KESWICK TRINITY 15/186 RPR GYWW"/>
    <s v="TABLEMTN"/>
    <s v="ETL.7270.POLE.WOOD"/>
    <d v="2024-05-17T00:00:00"/>
    <d v="2024-05-16T00:00:00"/>
    <d v="2024-08-21T00:00:00"/>
    <x v="0"/>
    <m/>
    <d v="2024-11-16T00:00:00"/>
    <x v="125"/>
    <s v="630"/>
    <s v="TR2"/>
    <m/>
    <s v="E - Schd Compl Yr 0"/>
    <s v="Closed"/>
    <s v="RELW COMP OH   TR2  PRTO AIR  FRAB DURA BRIN"/>
    <s v="No Good/Out of Stdrd"/>
    <s v="Guy Wire-Wood"/>
    <s v="Repair"/>
    <s v="46250711"/>
    <s v="T2 DI KESWICK TRINITY 15/186 RPR GYWW"/>
    <s v="ICW"/>
  </r>
  <r>
    <s v="LC"/>
    <s v="128800767"/>
    <s v="058/003B"/>
    <s v="T2 DI HUMBOLDT-TRINITY 58/3B RPR JMPW"/>
    <s v="EUREKA"/>
    <s v="ETL.1820.INSL.CERA"/>
    <d v="2024-05-17T00:00:00"/>
    <d v="2024-05-16T00:00:00"/>
    <d v="2024-08-26T00:00:00"/>
    <x v="0"/>
    <m/>
    <d v="2024-08-16T00:00:00"/>
    <x v="125"/>
    <s v="630"/>
    <s v="TR2"/>
    <m/>
    <s v="E - Schd Compl Yr 0"/>
    <s v="Closed"/>
    <s v="RELW OTHR COMP OH   TR2  PRTO AIR  DURA BRIN"/>
    <s v="No Good/Out of Stdrd"/>
    <s v="Jumper-Wood"/>
    <s v="Repair"/>
    <s v="46254619"/>
    <s v="T2 DI HUMBOLDT-TRINITY 58/3B RPR JMPW"/>
    <s v="ICW"/>
  </r>
  <r>
    <s v="LC"/>
    <s v="128800870"/>
    <s v="058/003B"/>
    <s v="T2 DI HUMBOLDT-TRINITY 58/3B INSP STRW"/>
    <s v="EUREKA"/>
    <s v="ETL.1820.POLE.WOOD"/>
    <d v="2024-05-17T00:00:00"/>
    <d v="2024-05-16T00:00:00"/>
    <d v="2024-08-26T00:00:00"/>
    <x v="0"/>
    <m/>
    <d v="2024-11-16T00:00:00"/>
    <x v="125"/>
    <s v="630"/>
    <s v="TR2"/>
    <m/>
    <s v="E - Schd Compl Yr 0"/>
    <s v="Closed"/>
    <s v="RELW OTHR COMP OH   TR2  PRTO AIR  FRAB DURA BRIN"/>
    <s v="Overgrown"/>
    <s v="Structure-Wood"/>
    <s v="Inspect"/>
    <s v="46254660"/>
    <s v="T2 DI HUMBOLDT-TRINITY 58/3B INSP STRW"/>
    <s v="ICW"/>
  </r>
  <r>
    <s v="LC"/>
    <s v="129022074"/>
    <s v="017/135"/>
    <s v="T2 DI PIT #1-COTTONWOOD 17/135 RPR FOND"/>
    <s v="TABLEMTN"/>
    <s v="ETL.5390.TOWR"/>
    <d v="2024-06-04T00:00:00"/>
    <d v="2024-05-16T00:00:00"/>
    <d v="2025-04-22T00:00:00"/>
    <x v="0"/>
    <m/>
    <d v="2025-05-16T00:00:00"/>
    <x v="125"/>
    <s v="543"/>
    <s v="TR2"/>
    <m/>
    <s v="E - Schd Compl Yr 0"/>
    <s v="Closed"/>
    <s v="RELW FIRE COMP OH   TR2  PRTO AIR  FRAB"/>
    <s v="No Good/Out of Stdrd"/>
    <s v="Foundation/Concrete-Tower"/>
    <s v="Repair"/>
    <s v="46381901"/>
    <s v="T2 DI PIT #1-COTTONWOOD 17/135 RPR FOND"/>
    <s v="ICQ"/>
  </r>
  <r>
    <s v="LC"/>
    <s v="129022116"/>
    <s v="068/343"/>
    <s v="T2 DI MLN RND MTN#2 68/343 RPR SHLS"/>
    <s v="TABLEMTN"/>
    <s v="ETL.6020.TOWR"/>
    <d v="2024-06-04T00:00:00"/>
    <d v="2024-05-16T00:00:00"/>
    <d v="2025-02-24T00:00:00"/>
    <x v="0"/>
    <m/>
    <d v="2025-05-16T00:00:00"/>
    <x v="125"/>
    <s v="628"/>
    <s v="TR2"/>
    <m/>
    <s v="E - Schd Compl Yr 0"/>
    <s v="Closed"/>
    <s v="RELW FIRE COMP OH   TR2  PRTO AIR  FRAB"/>
    <s v="No Good/Out of Stdrd"/>
    <s v="Shield Wire - Steel"/>
    <s v="Repair"/>
    <s v="46338272"/>
    <s v="T2 DI MLN RND MTN#2 68/343 RPR SHLS"/>
    <s v="ICS"/>
  </r>
  <r>
    <s v="LC"/>
    <s v="129022148"/>
    <s v=":004/039"/>
    <s v="T2 DI PIT #3-PIT #1 :004/039 RPR FOND"/>
    <s v="TABLEMTN"/>
    <s v="ETL.5400.TOWR"/>
    <d v="2024-06-04T00:00:00"/>
    <d v="2024-05-16T00:00:00"/>
    <d v="2025-04-24T00:00:00"/>
    <x v="0"/>
    <m/>
    <d v="2025-05-16T00:00:00"/>
    <x v="125"/>
    <s v="543"/>
    <s v="TR2"/>
    <m/>
    <s v="E - Schd Compl Yr 0"/>
    <s v="Closed"/>
    <s v="RELW COMP OH   TR2  PRTO AIR  FRAB"/>
    <s v="No Good/Out of Stdrd"/>
    <s v="Foundation/Concrete-Tower"/>
    <s v="Repair"/>
    <s v="46382019"/>
    <s v="T2 DI PIT #3-PIT #1 :004/039 RPR FOND"/>
    <s v="ICQ"/>
  </r>
  <r>
    <s v="LC"/>
    <s v="129022183"/>
    <s v="016/133"/>
    <s v="T2 DI PIT #1 COTTONWOOD 16/133 RPR FOND"/>
    <s v="TABLEMTN"/>
    <s v="ETL.5390.TOWR"/>
    <d v="2024-06-04T00:00:00"/>
    <d v="2024-05-16T00:00:00"/>
    <d v="2025-04-22T00:00:00"/>
    <x v="0"/>
    <m/>
    <d v="2025-05-16T00:00:00"/>
    <x v="125"/>
    <s v="543"/>
    <s v="TR2"/>
    <m/>
    <s v="E - Schd Compl Yr 0"/>
    <s v="Closed"/>
    <s v="RELW COMP OH   TR2  PRTO AIR  FRAB"/>
    <s v="No Good/Out of Stdrd"/>
    <s v="Foundation/Concrete-Tower"/>
    <s v="Repair"/>
    <s v="46381906"/>
    <s v="T2 DI PIT #1 COTTONWOOD 16/133 RPR FOND"/>
    <s v="ICQ"/>
  </r>
  <r>
    <s v="LC"/>
    <s v="129022312"/>
    <s v=":001/015"/>
    <s v="T2 DI PIT #3 PIT #1 :01/15 RPL HRDT"/>
    <s v="TABLEMTN"/>
    <s v="ETL.5400.TOWR"/>
    <d v="2024-06-04T00:00:00"/>
    <d v="2024-05-16T00:00:00"/>
    <d v="2025-04-11T00:00:00"/>
    <x v="0"/>
    <m/>
    <d v="2025-05-16T00:00:00"/>
    <x v="125"/>
    <s v="543"/>
    <s v="TR2"/>
    <m/>
    <s v="E - Schd Compl Yr 0"/>
    <s v="Closed"/>
    <s v="RELW COMP OH   TR2  PRTO AIR  FRAB"/>
    <s v="No Good/Out of Stdrd"/>
    <s v="Hardware-Tower"/>
    <s v="Replace"/>
    <s v="46382020"/>
    <s v="T2 DI PIT #3 PIT #1 :01/15 RPL HRDT"/>
    <s v="ICQ"/>
  </r>
  <r>
    <s v="LC"/>
    <s v="129022313"/>
    <s v=":001/015"/>
    <s v="T2NT DI PIT #3 PIT #1 :1/15 RPR STRT"/>
    <s v="TABLEMTN"/>
    <s v="ETL.5400.TOWR"/>
    <d v="2024-06-04T00:00:00"/>
    <d v="2024-05-16T00:00:00"/>
    <d v="2025-04-11T00:00:00"/>
    <x v="0"/>
    <m/>
    <d v="2027-05-16T00:00:00"/>
    <x v="125"/>
    <s v="543"/>
    <s v="TR2"/>
    <m/>
    <s v="E - Schd Compl Yr 0"/>
    <s v="Closed"/>
    <s v="RELW COMP OH   TR2  PRTO AIR  FRAB"/>
    <s v="No Good/Out of Stdrd"/>
    <s v="Structure-Tower"/>
    <s v="Repair"/>
    <s v="46382021"/>
    <s v="T2NT DI PIT #3 PIT #1 :1/15 RPR STRT"/>
    <s v="ICQ"/>
  </r>
  <r>
    <s v="LC"/>
    <s v="129025889"/>
    <s v="003/089"/>
    <s v="T2 DI COLGATE-ALLEGHANY 3/89 RPL INSW"/>
    <s v="SACTO"/>
    <s v="ETL.6470.INSL.CERA"/>
    <d v="2024-06-05T00:00:00"/>
    <d v="2024-05-16T00:00:00"/>
    <d v="2025-05-12T00:00:00"/>
    <x v="0"/>
    <m/>
    <d v="2025-05-16T00:00:00"/>
    <x v="125"/>
    <s v="508T"/>
    <s v="TR2"/>
    <m/>
    <s v="E - Schd Compl Yr 0"/>
    <s v="Closed"/>
    <s v="RELW FIRE COMP OH   TR2  PRTO AIR  FRAB"/>
    <s v="No Good/Out of Stdrd"/>
    <s v="Insulator-Wood"/>
    <s v="Replace"/>
    <s v="35643952"/>
    <s v="COLGATE-ALLEGHANY 3/89 RPL INS-POST EST"/>
    <s v="93I"/>
  </r>
  <r>
    <s v="LC"/>
    <s v="129026420"/>
    <s v="009/036"/>
    <s v="T2 PITTSBURG-EASTSHORE 9/36 RPL INSS"/>
    <s v="CONCORD"/>
    <s v="ETL.5462.INSL"/>
    <d v="2024-06-05T00:00:00"/>
    <d v="2024-05-16T00:00:00"/>
    <d v="2024-05-16T00:00:00"/>
    <x v="1"/>
    <m/>
    <d v="2025-05-16T00:00:00"/>
    <x v="125"/>
    <s v="532T"/>
    <s v="TR2"/>
    <m/>
    <s v="E - Schd Compl Yr 0"/>
    <s v="Open"/>
    <s v="RELW OH   TR2  PRTO AIR  FRAB"/>
    <s v="No Good/Out of Stdrd"/>
    <s v="Insulator-Steel"/>
    <s v="Replace"/>
    <s v="35626540"/>
    <s v="T2 DI PITTSBURG-EASTSHORE 9/36 RPL INSS"/>
    <s v="93K"/>
  </r>
  <r>
    <s v="LC"/>
    <s v="129026672"/>
    <s v="012/003C"/>
    <s v="T2 DI TRINITY-MPL CRK 12/3C RPR JUMW"/>
    <s v="EUREKA"/>
    <s v="ETL.8170.INSL.NCER"/>
    <d v="2024-06-05T00:00:00"/>
    <d v="2024-05-16T00:00:00"/>
    <d v="2025-03-21T00:00:00"/>
    <x v="0"/>
    <m/>
    <d v="2024-08-16T00:00:00"/>
    <x v="125"/>
    <s v="630"/>
    <s v="TR2"/>
    <m/>
    <s v="E - Schd Compl Yr 0"/>
    <s v="Closed"/>
    <s v="RELW COMP OH   TR2  PRTO AIR  DURA BRIN"/>
    <s v="No Good/Out of Stdrd"/>
    <s v="Jumper-Wood"/>
    <s v="Repair"/>
    <s v="46264482"/>
    <s v="T2 DI TRINITY-MPL CRK 12/3C RPR JUMW"/>
    <s v="ICW"/>
  </r>
  <r>
    <s v="LC"/>
    <s v="129026700"/>
    <s v=":005/044"/>
    <s v="T2 PIT #3-PIT #1 :5/44 RPR STRT"/>
    <s v="TABLEMTN"/>
    <s v="ETL.5400.TOWR"/>
    <d v="2024-06-05T00:00:00"/>
    <d v="2024-05-16T00:00:00"/>
    <d v="2024-05-16T00:00:00"/>
    <x v="1"/>
    <m/>
    <d v="2025-05-16T00:00:00"/>
    <x v="125"/>
    <s v="543"/>
    <s v="TR2"/>
    <m/>
    <s v="E - Schd Compl Yr 0"/>
    <s v="Open"/>
    <s v="RELW FIRE OH   TR2  PRTO AIR  FRAB BRIN"/>
    <s v="No Good/Out of Stdrd"/>
    <s v="Structure-Tower"/>
    <s v="Repair"/>
    <s v="46382025"/>
    <s v="T2NT DI PIT #3-PIT #1 :5/44 RPR STRT"/>
    <s v="ICQ"/>
  </r>
  <r>
    <s v="LC"/>
    <s v="129026774"/>
    <s v=";000/007"/>
    <s v="T2 DI SNTH LN-HLF MN BAY ;0/7L INSP STRW"/>
    <s v="METCALF"/>
    <s v="ETL.7212.POLE.WDPS"/>
    <d v="2024-06-05T00:00:00"/>
    <d v="2024-05-16T00:00:00"/>
    <d v="2024-07-17T00:00:00"/>
    <x v="0"/>
    <m/>
    <d v="2025-05-16T00:00:00"/>
    <x v="125"/>
    <s v="630"/>
    <s v="TR2"/>
    <m/>
    <s v="E - Schd Compl Yr 0"/>
    <s v="Closed"/>
    <s v="RELW FIRE COMP OH   TR2  PRTO AIR  FRAB"/>
    <s v="Overgrown"/>
    <s v="Structure-Wood"/>
    <s v="Inspect"/>
    <s v="46282858"/>
    <s v="T2 DI SNTH LN-HLF MN BAY ;0/7L INSP STRW"/>
    <s v="ICW"/>
  </r>
  <r>
    <s v="LC"/>
    <s v="129026816"/>
    <s v="009/037"/>
    <s v="T2 DI PTTSBURG-EASTSHORE 9/37 RPL INSS"/>
    <s v="CONCORD"/>
    <s v="ETL.5462.INSL"/>
    <d v="2024-06-05T00:00:00"/>
    <d v="2024-05-16T00:00:00"/>
    <d v="2024-05-16T00:00:00"/>
    <x v="1"/>
    <m/>
    <d v="2025-05-16T00:00:00"/>
    <x v="125"/>
    <s v="532"/>
    <s v="TR2"/>
    <m/>
    <s v="E - Schd Compl Yr 0"/>
    <s v="Open"/>
    <s v="POHW OH   TR2  PRTO AIR"/>
    <s v="No Good/Out of Stdrd"/>
    <s v="Insulator-Steel"/>
    <s v="Replace"/>
    <s v="35626540"/>
    <s v="T2 DI PITTSBURG-EASTSHORE 9/36 RPL INSS"/>
    <s v="93K"/>
  </r>
  <r>
    <s v="LC"/>
    <s v="129031816"/>
    <s v="004/011"/>
    <s v="T2 DI SONOMA-PUEBLO 4/11 RPL STRW"/>
    <s v="LAKEVLLE"/>
    <s v="ETL.3810.POLE.WOOD"/>
    <d v="2024-06-06T00:00:00"/>
    <d v="2024-05-16T00:00:00"/>
    <d v="2025-04-29T00:00:00"/>
    <x v="0"/>
    <m/>
    <d v="2025-05-16T00:00:00"/>
    <x v="125"/>
    <s v="372T"/>
    <s v="TR2"/>
    <m/>
    <s v="E - Schd Compl Yr 0"/>
    <s v="Closed"/>
    <s v="RELW FIRE COMP OH   TR2  PRTO AIR  FRAB"/>
    <s v="No Good/Out of Stdrd"/>
    <s v="Structure-Wood"/>
    <s v="Replace"/>
    <s v="35572887"/>
    <s v="T2 DI SONOMA-PUEBLO 4/11 RPL STRW"/>
    <s v="70Y"/>
  </r>
  <r>
    <s v="LC"/>
    <s v="129031836"/>
    <s v="013/086"/>
    <s v="T2 DI JFFRSN-MRTN 13/86 CANCEL"/>
    <s v="METCALF"/>
    <s v="ETL.5710.INSL.NCER"/>
    <d v="2024-06-06T00:00:00"/>
    <d v="2024-05-16T00:00:00"/>
    <d v="2024-05-16T00:00:00"/>
    <x v="1"/>
    <m/>
    <d v="2025-05-16T00:00:00"/>
    <x v="125"/>
    <s v="532T"/>
    <s v="TR2"/>
    <m/>
    <s v="E - Schd Compl Yr 0"/>
    <s v="Open"/>
    <s v="RELW OH   TR2  PRTO AIR  FRAB"/>
    <s v="No Good/Out of Stdrd"/>
    <s v="Insulator-Steel"/>
    <s v="Replace"/>
    <s v="35574092"/>
    <s v="T2 DI JFFRSN-MRTN 13/86 RPL INSS"/>
    <s v="93K"/>
  </r>
  <r>
    <s v="LC"/>
    <s v="129031838"/>
    <s v="013/086"/>
    <s v="T2 DI MILLBRAE-SNTH LN 13/86 RPL INSS"/>
    <s v="METCALF"/>
    <s v="ETL.7570.INSL.NCER"/>
    <d v="2024-06-06T00:00:00"/>
    <d v="2024-05-16T00:00:00"/>
    <d v="2025-04-25T00:00:00"/>
    <x v="0"/>
    <m/>
    <d v="2025-05-16T00:00:00"/>
    <x v="125"/>
    <s v="532T"/>
    <s v="TR2"/>
    <m/>
    <s v="E - Schd Compl Yr 0"/>
    <s v="Closed"/>
    <s v="RELW COMP OH   TR2  PRTO AIR"/>
    <s v="No Good/Out of Stdrd"/>
    <s v="Insulator-Steel"/>
    <s v="Replace"/>
    <s v="35574091"/>
    <s v="T2 DI MILLBRAE-SNTH LN 13/86 RPL INSS"/>
    <s v="93K"/>
  </r>
  <r>
    <s v="LC"/>
    <s v="129031911"/>
    <s v="015/185"/>
    <s v="T2 DI KSWCK-TRNTY 15/185 RPR GYWW"/>
    <s v="TABLEMTN"/>
    <s v="ETL.7270.POLE.WOOD"/>
    <d v="2024-06-06T00:00:00"/>
    <d v="2024-05-16T00:00:00"/>
    <d v="2025-04-22T00:00:00"/>
    <x v="0"/>
    <m/>
    <d v="2025-05-16T00:00:00"/>
    <x v="125"/>
    <s v="630"/>
    <s v="TR2"/>
    <m/>
    <s v="E - Schd Compl Yr 0"/>
    <s v="Closed"/>
    <s v="RELW COMP OH   TR2  PRTO AIR  FRAB NTDE"/>
    <s v="No Good/Out of Stdrd"/>
    <s v="Guy Wire-Wood"/>
    <s v="Repair"/>
    <s v="46311218"/>
    <s v="T2 DI KSWCK-TRNTY 15/185 RPR GYWW"/>
    <s v="ICW"/>
  </r>
  <r>
    <s v="LC"/>
    <s v="129032113"/>
    <s v="A001/035"/>
    <s v="T2 DI VALLEY SPRINGS #1 A1/35 RPL STRW"/>
    <s v="VICTOR"/>
    <s v="ETL.8210.POLE.WOOD"/>
    <d v="2024-06-06T00:00:00"/>
    <d v="2024-05-16T00:00:00"/>
    <d v="2025-05-02T00:00:00"/>
    <x v="0"/>
    <m/>
    <d v="2025-05-16T00:00:00"/>
    <x v="125"/>
    <s v="372T"/>
    <s v="TR2"/>
    <m/>
    <s v="E - Schd Compl Yr 0"/>
    <s v="Closed"/>
    <s v="RELW FIRE COMP OH   TR2  PRTO AIR  FRAB"/>
    <s v="Rotten"/>
    <s v="Structure-Wood"/>
    <s v="Replace"/>
    <s v="35573569"/>
    <s v="T2 DI VALLEY SPRINGS #1 A1/35 RPL STRW"/>
    <s v="70Y"/>
  </r>
  <r>
    <s v="LC"/>
    <s v="129032199"/>
    <s v="086/000D"/>
    <s v="T2 DI HMBLDT-BRDGVL 86/0D RPR JUMW"/>
    <s v="EUREKA"/>
    <s v="ETL.1810.INSL.NCER"/>
    <d v="2024-06-06T00:00:00"/>
    <d v="2024-05-16T00:00:00"/>
    <d v="2024-05-16T00:00:00"/>
    <x v="1"/>
    <m/>
    <d v="2025-05-16T00:00:00"/>
    <x v="125"/>
    <s v="630"/>
    <s v="TR2"/>
    <m/>
    <s v="E - Schd Compl Yr 0"/>
    <s v="Open"/>
    <s v="RELW OH   TR2  PRTO AIR  FRAB"/>
    <s v="No Good/Out of Stdrd"/>
    <s v="Jumper-Wood"/>
    <s v="Repair"/>
    <s v="46345912"/>
    <s v="T2 DI HMBLDT-BRDGVL 86/0D RPR JUMW"/>
    <s v="ICW"/>
  </r>
  <r>
    <s v="LC"/>
    <s v="129035108"/>
    <s v="012/232"/>
    <s v="T2 DI VLLY SPNGS #1 12/232 RPL STRW"/>
    <s v="VICTOR"/>
    <s v="ETL.8210.POLE.WOOD"/>
    <d v="2024-06-07T00:00:00"/>
    <d v="2024-05-16T00:00:00"/>
    <d v="2025-04-24T00:00:00"/>
    <x v="0"/>
    <m/>
    <d v="2025-05-16T00:00:00"/>
    <x v="125"/>
    <s v="372T"/>
    <s v="TR2"/>
    <m/>
    <s v="E - Schd Compl Yr 0"/>
    <s v="Closed"/>
    <s v="RELW COMP OH   TR2  PRTO AIR  FRAB"/>
    <s v="No Good/Out of Stdrd"/>
    <s v="Structure-Wood"/>
    <s v="Replace"/>
    <s v="35573567"/>
    <s v="T2 DI VLLY SPNGS #1 12/232 RPL STRW"/>
    <s v="70Y"/>
  </r>
  <r>
    <s v="LC"/>
    <s v="129036567"/>
    <s v="A001/023"/>
    <s v="T2 DI VALLEY SPRINGS #1 A1/23 CANCEL"/>
    <s v="VICTOR"/>
    <s v="ETL.8210.INSL.CERA"/>
    <d v="2024-06-07T00:00:00"/>
    <d v="2024-05-16T00:00:00"/>
    <d v="2024-05-16T00:00:00"/>
    <x v="1"/>
    <m/>
    <d v="2025-05-16T00:00:00"/>
    <x v="125"/>
    <s v="508T"/>
    <s v="TR2"/>
    <m/>
    <s v="E - Schd Compl Yr 0"/>
    <s v="Open"/>
    <s v="RELW OH   TR2  PRTO AIR"/>
    <s v="No Good/Out of Stdrd"/>
    <s v="Insulator-Wood"/>
    <s v="Replace"/>
    <s v="35573568"/>
    <s v="T2 DI VLLY SPRNGS #1 A1/23 RPL INSW"/>
    <s v="93I"/>
  </r>
  <r>
    <s v="LC"/>
    <s v="129067440"/>
    <s v="008/166"/>
    <s v="T2 DI VALLEY SPRINGS #1 08/166 RPR INSW"/>
    <s v="VICTOR"/>
    <s v="ETL.8210.INSL.NCER"/>
    <d v="2024-06-12T00:00:00"/>
    <d v="2024-05-16T00:00:00"/>
    <d v="2025-04-21T00:00:00"/>
    <x v="0"/>
    <m/>
    <d v="2025-05-16T00:00:00"/>
    <x v="125"/>
    <s v="630"/>
    <s v="TR2"/>
    <m/>
    <s v="E - Schd Compl Yr 0"/>
    <s v="Closed"/>
    <s v="RELW COMP OH   TR2  PRTO AIR"/>
    <s v="No Good/Out of Stdrd"/>
    <s v="Insulator-Wood"/>
    <s v="Repair"/>
    <s v="46327605"/>
    <s v="T2 DI VALLEY SPRINGS #1 08/166 RPR INSW"/>
    <s v="ICW"/>
  </r>
  <r>
    <s v="LC"/>
    <s v="129067720"/>
    <s v="086/000EA"/>
    <s v="T2 HUMBOLDT-BRIDGEVILLE 86/0EA RPR ADSS"/>
    <s v="EUREKA"/>
    <s v="ETL.1810.POLE.NWOD"/>
    <d v="2024-06-12T00:00:00"/>
    <d v="2024-05-16T00:00:00"/>
    <d v="2024-05-16T00:00:00"/>
    <x v="1"/>
    <m/>
    <d v="2024-08-16T00:00:00"/>
    <x v="125"/>
    <s v="630"/>
    <s v="TR2"/>
    <m/>
    <s v="E - Schd Compl Yr 0"/>
    <s v="Open"/>
    <s v="RELW FIRE OH   TR2  PRTO AIR  FRAB NTDE DURA BRIN"/>
    <s v="No Good/Out of Stdrd"/>
    <s v="ADSS - Wood"/>
    <s v="Repair"/>
    <s v="46537761"/>
    <s v="T2 HUMBOLDT-BRIDGEVILLE 86/0EA RPR ADSS"/>
    <s v="ICW"/>
  </r>
  <r>
    <s v="LC"/>
    <s v="129077229"/>
    <s v="011/004"/>
    <s v="T2 DI FULTON-HOPLAND 011/004 RPR GYWW"/>
    <s v="LAKEVLLE"/>
    <s v="ETL.6890.POLE.WOOD"/>
    <d v="2024-06-14T00:00:00"/>
    <d v="2024-05-16T00:00:00"/>
    <d v="2025-01-20T00:00:00"/>
    <x v="0"/>
    <m/>
    <d v="2025-05-16T00:00:00"/>
    <x v="125"/>
    <s v="630"/>
    <s v="TR2"/>
    <m/>
    <s v="E - Schd Compl Yr 0"/>
    <s v="Closed"/>
    <s v="RELW FIRE ACCL COMP OH   TR2  PRTO AIR  FRAB"/>
    <s v="No Good/Out of Stdrd"/>
    <s v="Guy Wire-Wood"/>
    <s v="Repair"/>
    <s v="46305946"/>
    <s v="T2 DI FULTON-HOPLAND 011/004 RPR GYWW"/>
    <s v="ICW"/>
  </r>
  <r>
    <s v="LC"/>
    <s v="129077272"/>
    <s v="014/094"/>
    <s v="T2 DI MILBRAE-SNEATH LANE 14/94 RPR JUMS"/>
    <s v="METCALF"/>
    <s v="ETL.7570.INSL.CERA"/>
    <d v="2024-06-14T00:00:00"/>
    <d v="2024-05-16T00:00:00"/>
    <d v="2025-03-25T00:00:00"/>
    <x v="0"/>
    <m/>
    <d v="2025-05-16T00:00:00"/>
    <x v="125"/>
    <s v="628"/>
    <s v="TR2"/>
    <m/>
    <s v="E - Schd Compl Yr 0"/>
    <s v="Closed"/>
    <s v="RELW FIRE COMP OH   TR2  PRTO AIR"/>
    <s v="No Good/Out of Stdrd"/>
    <s v="Jumper-Steel"/>
    <s v="Repair"/>
    <s v="46286831"/>
    <s v="T2 DI MILBRAE-SNEATH LANE 14/94 RPR JUMS"/>
    <s v="ICS"/>
  </r>
  <r>
    <s v="LC"/>
    <s v="129077950"/>
    <s v="068/344"/>
    <s v="T2 DI MLN RDN MTN#2 68/344 RPR SHLD"/>
    <s v="TABLEMTN"/>
    <s v="ETL.6020.TOWR"/>
    <d v="2024-06-14T00:00:00"/>
    <d v="2024-05-16T00:00:00"/>
    <d v="2024-08-27T00:00:00"/>
    <x v="0"/>
    <m/>
    <d v="2025-05-16T00:00:00"/>
    <x v="125"/>
    <s v="628"/>
    <s v="TR2"/>
    <m/>
    <s v="E - Schd Compl Yr 0"/>
    <s v="Closed"/>
    <s v="RELW FIRE COMP OH   TR2  PRTO AIR  FRAB"/>
    <s v="No Good/Out of Stdrd"/>
    <s v="Shield Wire - Steel"/>
    <s v="Repair"/>
    <s v="46299541"/>
    <s v="T2 DI MLN RDN MTN#2 68/344 RPR SHLD"/>
    <s v="ICS"/>
  </r>
  <r>
    <s v="LC"/>
    <s v="129078365"/>
    <s v="027/118"/>
    <s v="T2 DI FINK SWSTA WSTLY 27/118 RPR SHLS"/>
    <s v="VICTOR"/>
    <s v="ETL.1384.TOWR"/>
    <d v="2024-06-14T00:00:00"/>
    <d v="2024-05-16T00:00:00"/>
    <d v="2025-01-27T00:00:00"/>
    <x v="0"/>
    <m/>
    <d v="2025-05-16T00:00:00"/>
    <x v="125"/>
    <s v="628"/>
    <s v="TR2"/>
    <m/>
    <s v="E - Schd Compl Yr 0"/>
    <s v="Closed"/>
    <s v="RELW FIRE COMP OH   TR2  PRTO AIR  FRAB"/>
    <s v="No Good/Out of Stdrd"/>
    <s v="Shield Wire - Steel"/>
    <s v="Repair"/>
    <s v="46325962"/>
    <s v="T2 DI FINK SWSTA WSTLY 27/118 RPR SHLS"/>
    <s v="ICS"/>
  </r>
  <r>
    <s v="LC"/>
    <s v="123815830"/>
    <s v="012/000"/>
    <s v="T2NT DI MNDCNO-HRTLY 12/000 RPR GYWW"/>
    <s v="WILLITS"/>
    <s v="ETL.7510.POLE.WDPS"/>
    <d v="2022-06-10T00:00:00"/>
    <d v="2022-05-17T00:00:00"/>
    <d v="2023-08-21T00:00:00"/>
    <x v="0"/>
    <m/>
    <d v="2025-05-17T00:00:00"/>
    <x v="126"/>
    <s v="630"/>
    <s v="TR2N"/>
    <m/>
    <s v="E - Schd Compl Yr 0"/>
    <s v="Closed"/>
    <s v="RELW COMP OH   TR2N PRTO AIR  FRAB NTDE"/>
    <s v="No Good/Out of Stdrd"/>
    <s v="Guy Wire-Wood"/>
    <s v="Repair"/>
    <s v="45712014"/>
    <s v="T2NT DI MNDCNO-HRTLY 12/000 RPR GYWW"/>
    <s v="ICW"/>
  </r>
  <r>
    <s v="LC"/>
    <s v="123815831"/>
    <s v="012/000"/>
    <s v="T2NT DI MNDCNO-HRTLY 12/000 RMV VEG"/>
    <s v="WILLITS"/>
    <s v="ETL.7510.POLE.WDPS"/>
    <d v="2022-06-10T00:00:00"/>
    <d v="2022-05-17T00:00:00"/>
    <d v="2023-05-09T00:00:00"/>
    <x v="0"/>
    <m/>
    <d v="2025-05-17T00:00:00"/>
    <x v="126"/>
    <s v="564"/>
    <s v="TR2N"/>
    <m/>
    <s v="E - Schd Compl Yr 0"/>
    <s v="Closed"/>
    <s v="POHW CNCL OH   TR2N PRTO AIR  FRAB"/>
    <s v="Overgrown"/>
    <s v="Vegetation"/>
    <s v="Remove"/>
    <s v=""/>
    <s v=""/>
    <s v=""/>
  </r>
  <r>
    <s v="LC"/>
    <s v="128788156"/>
    <s v="046/009"/>
    <s v="T2 EI TRINITY-MAPLE CREEK 46/09 RPR GYWW"/>
    <s v="EUREKA"/>
    <s v="ETL.8170.POLE.NWOD"/>
    <d v="2024-05-17T00:00:00"/>
    <d v="2024-05-17T00:00:00"/>
    <d v="2025-05-08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Guy Wire-Wood"/>
    <s v="Repair"/>
    <s v="46345918"/>
    <s v="T2 EI TRINITY-MAPLE CREEK 46/09 RPR GYWW"/>
    <s v="ICW"/>
  </r>
  <r>
    <s v="LC"/>
    <s v="128789270"/>
    <s v="021/009-GUY"/>
    <s v="T2 EI FORT BRAGG-ELK 21/09-GUY RMV VEG"/>
    <s v="WILLITS"/>
    <s v="ETL.2060.POLE.WOOD"/>
    <d v="2024-05-17T00:00:00"/>
    <d v="2024-05-17T00:00:00"/>
    <d v="2025-02-07T00:00:00"/>
    <x v="0"/>
    <m/>
    <d v="2025-05-17T00:00:00"/>
    <x v="126"/>
    <s v="564"/>
    <s v="TR2"/>
    <m/>
    <s v="E - Schd Compl Yr 0"/>
    <s v="Closed"/>
    <s v="REGW INSP CNCL OH   FMOB TR2  PRTO FRAR"/>
    <s v="Overgrown"/>
    <s v="Vegetation"/>
    <s v="Trim"/>
    <s v=""/>
    <s v=""/>
    <s v=""/>
  </r>
  <r>
    <s v="LC"/>
    <s v="128791352"/>
    <s v="011/187"/>
    <s v="T2 WV SURF TAP 11/187 RPR INSS"/>
    <s v="PISMOBCH"/>
    <s v="ETL.1381.INSL.NCER"/>
    <d v="2024-05-17T00:00:00"/>
    <d v="2024-05-17T00:00:00"/>
    <d v="2025-05-13T00:00:00"/>
    <x v="0"/>
    <m/>
    <d v="2025-05-17T00:00:00"/>
    <x v="126"/>
    <s v="628"/>
    <s v="TR2"/>
    <m/>
    <s v="E - Schd Compl Yr 0"/>
    <s v="Closed"/>
    <s v="RELW OTHR COMP OH   FMOB TR2  PRTO FRAB NTDE"/>
    <s v="No Good/Out of Stdrd"/>
    <s v="Insulator-Steel"/>
    <s v="Repair"/>
    <s v="46460086"/>
    <s v="T2 WV SURF TAP 11/187 RPR INSS"/>
    <s v="ICS"/>
  </r>
  <r>
    <s v="LC"/>
    <s v="128792593"/>
    <s v="053/1032"/>
    <s v="T2 EI HT CRK #1-WSTWD 53/1032 RPR POLE"/>
    <s v="TABLEMTN"/>
    <s v="ETL.7030.POLE.WOOD"/>
    <d v="2024-05-17T00:00:00"/>
    <d v="2024-05-17T00:00:00"/>
    <d v="2024-07-24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Structure-Wood"/>
    <s v="Repair"/>
    <s v="46286842"/>
    <s v="T2 EI HT CRK #1-WSTWD 53/1032 RPR POLE"/>
    <s v="ICW"/>
  </r>
  <r>
    <s v="LC"/>
    <s v="128799280"/>
    <s v="016/075"/>
    <s v="T2 LOS ESTEROS-METCALF 16/075 TOUCH"/>
    <s v="METCALF"/>
    <s v="ETL.5353.TOWR"/>
    <d v="2024-05-17T00:00:00"/>
    <d v="2024-05-17T00:00:00"/>
    <d v="2024-05-17T00:00:00"/>
    <x v="1"/>
    <m/>
    <d v="2024-11-17T00:00:00"/>
    <x v="126"/>
    <s v="543"/>
    <s v="TR2"/>
    <m/>
    <s v="E - Schd Compl Yr 0"/>
    <s v="Open"/>
    <s v="RELW OH   FMOB TR2  PRTO FRAB NTDE PGEQ DURA BRIN"/>
    <s v="No Good/Out of Stdrd"/>
    <s v="Structure-Tower"/>
    <s v="Repair"/>
    <s v="46485709"/>
    <s v="T2 LOS ESTEROS-METCALF 16/075 TOUCH"/>
    <s v="ICQ"/>
  </r>
  <r>
    <s v="LC"/>
    <s v="128799384"/>
    <s v="012/202"/>
    <s v="T2 EI TEJON-LEBEC 012/202 RPR INSW"/>
    <s v="MIDWAY"/>
    <s v="ETL.9250.INSL.NCER"/>
    <d v="2024-05-17T00:00:00"/>
    <d v="2024-05-17T00:00:00"/>
    <d v="2025-02-02T00:00:00"/>
    <x v="0"/>
    <m/>
    <d v="2025-05-17T00:00:00"/>
    <x v="126"/>
    <s v="630"/>
    <s v="TR2"/>
    <m/>
    <s v="E - Schd Compl Yr 0"/>
    <s v="Closed"/>
    <s v="RELW INSP COMP OH   FMOB TR2  PRTO"/>
    <s v="No Good/Out of Stdrd"/>
    <s v="Insulator-Wood"/>
    <s v="Repair"/>
    <s v="46302559"/>
    <s v="T2 EI TEJON-LEBEC 012/202 RPR INSW"/>
    <s v="ICW"/>
  </r>
  <r>
    <s v="LC"/>
    <s v="128799657"/>
    <s v="009/184"/>
    <s v="T2 CARIBU-WESTWOOD 09/184 RPR STRW"/>
    <s v="TABLEMTN"/>
    <s v="ETL.6300.POLE.WOOD"/>
    <d v="2024-05-17T00:00:00"/>
    <d v="2024-05-17T00:00:00"/>
    <d v="2024-08-01T00:00:00"/>
    <x v="0"/>
    <m/>
    <d v="2025-05-17T00:00:00"/>
    <x v="126"/>
    <s v="630"/>
    <s v="TR2"/>
    <m/>
    <s v="E - Schd Compl Yr 0"/>
    <s v="Closed"/>
    <s v="RELW OTHR COMP OH   TR2  PRTO FRAB"/>
    <s v="No Good/Out of Stdrd"/>
    <s v="Structure-Wood"/>
    <s v="Repair"/>
    <s v="46305289"/>
    <s v="T2 CARIBU-WESTWOOD 09/184 RPR STRW"/>
    <s v="ICW"/>
  </r>
  <r>
    <s v="LC"/>
    <s v="128800559"/>
    <s v="028/414"/>
    <s v="T2 DI CLAY-MARTEL 28/414 GO95"/>
    <s v="VICTOR"/>
    <s v="ETL.8250.POLE.WOOD"/>
    <d v="2024-05-17T00:00:00"/>
    <d v="2024-05-17T00:00:00"/>
    <d v="2025-06-06T00:00:00"/>
    <x v="1"/>
    <m/>
    <d v="2025-05-17T00:00:00"/>
    <x v="126"/>
    <s v="401"/>
    <s v="TR2"/>
    <m/>
    <s v="E - Schd Compl Yr 0"/>
    <s v="Closed"/>
    <s v="RELW COMP OH   TR2  PRTO AIR  FRAB"/>
    <s v="Overloaded"/>
    <s v="GO95 Clear Infract-Wood"/>
    <s v="Replace"/>
    <s v="35573185"/>
    <s v="T2 DI CLAY-MARTEL 28/414 GO95"/>
    <s v="93G"/>
  </r>
  <r>
    <s v="LC"/>
    <s v="128800661"/>
    <s v="067/001"/>
    <s v="T2 DI HMBLDT-TRINITY 67/01 RPR JUMW"/>
    <s v="EUREKA"/>
    <s v="ETL.1820.INSL.CERA"/>
    <d v="2024-05-17T00:00:00"/>
    <d v="2024-05-17T00:00:00"/>
    <d v="2025-04-18T00:00:00"/>
    <x v="0"/>
    <m/>
    <d v="2025-05-17T00:00:00"/>
    <x v="126"/>
    <s v="630"/>
    <s v="TR2"/>
    <m/>
    <s v="E - Schd Compl Yr 0"/>
    <s v="Closed"/>
    <s v="RELW COMP OH   TR2  PRTO AIR"/>
    <s v="No Good/Out of Stdrd"/>
    <s v="Jumper-Wood"/>
    <s v="Repair"/>
    <s v="46345941"/>
    <s v="T2 DI HMBLDT-TRINITY 67/01 RPR JUMW"/>
    <s v="ICW"/>
  </r>
  <r>
    <s v="LC"/>
    <s v="128800662"/>
    <s v="067/001"/>
    <s v="T2 DI HUMBLDT-TRINITY 67/01L RPL HRDD"/>
    <s v="EUREKA"/>
    <s v="ETL.1820.POLE.WDPS"/>
    <d v="2024-05-17T00:00:00"/>
    <d v="2024-05-17T00:00:00"/>
    <d v="2025-04-18T00:00:00"/>
    <x v="0"/>
    <m/>
    <d v="2025-05-17T00:00:00"/>
    <x v="126"/>
    <s v="630"/>
    <s v="TR2"/>
    <m/>
    <s v="E - Schd Compl Yr 0"/>
    <s v="Closed"/>
    <s v="RELW COMP OH   TR2  PRTO AIR  FRAB"/>
    <s v="No Good/Out of Stdrd"/>
    <s v="Hardware-Wood"/>
    <s v="Replace"/>
    <s v="46345942"/>
    <s v="T2 DI HUMBLDT-TRINITY 67/01L RPL HRDD"/>
    <s v="ICW"/>
  </r>
  <r>
    <s v="LC"/>
    <s v="128800794"/>
    <s v="006/169"/>
    <s v="T2 EI DRUM-SPAULDING 006/169 RPL INSW"/>
    <s v="SACTO"/>
    <s v="ETL.6770.INSL.NCER"/>
    <d v="2024-05-17T00:00:00"/>
    <d v="2024-05-17T00:00:00"/>
    <d v="2025-05-04T00:00:00"/>
    <x v="0"/>
    <m/>
    <d v="2025-05-17T00:00:00"/>
    <x v="126"/>
    <s v="508T"/>
    <s v="TR2"/>
    <m/>
    <s v="E - Schd Compl Yr 0"/>
    <s v="Closed"/>
    <s v="RELW INSP REMT SWRK CLR  ACCM COMP OH   FMOB TR2  PRTO FRAB"/>
    <s v="No Good/Out of Stdrd"/>
    <s v="Insulator-Wood"/>
    <s v="Replace"/>
    <s v="35573458"/>
    <s v="T2 EI DRUM-SPAULDING 006/169 RPL INSW"/>
    <s v="93I"/>
  </r>
  <r>
    <s v="LC"/>
    <s v="128800999"/>
    <s v="025/420"/>
    <s v="T2 EI KESWICK-TRINITY 25/420 RPL INSW"/>
    <s v="TABLEMTN"/>
    <s v="ETL.7270.INSL.CERA"/>
    <d v="2024-05-17T00:00:00"/>
    <d v="2024-05-17T00:00:00"/>
    <d v="2025-04-17T00:00:00"/>
    <x v="0"/>
    <m/>
    <d v="2025-05-17T00:00:00"/>
    <x v="126"/>
    <s v="508T"/>
    <s v="TR2"/>
    <m/>
    <s v="E - Schd Compl Yr 0"/>
    <s v="Closed"/>
    <s v="RELW INSP COMP OH   FMOB TR2  PRTO"/>
    <s v="No Good/Out of Stdrd"/>
    <s v="Insulator-Wood"/>
    <s v="Replace"/>
    <s v="35573709"/>
    <s v="T2 EI KESWICK-TRINITY 25/420 RPL INSW"/>
    <s v="93I"/>
  </r>
  <r>
    <s v="LC"/>
    <s v="128801022"/>
    <s v="026/426"/>
    <s v="T2 EI KESWICK-TRINITY 26/426 RPR JUMW"/>
    <s v="TABLEMTN"/>
    <s v="ETL.7270.INSL.NCER"/>
    <d v="2024-05-17T00:00:00"/>
    <d v="2024-05-17T00:00:00"/>
    <d v="2025-04-17T00:00:00"/>
    <x v="0"/>
    <m/>
    <d v="2025-05-17T00:00:00"/>
    <x v="126"/>
    <s v="630"/>
    <s v="TR2"/>
    <m/>
    <s v="E - Schd Compl Yr 0"/>
    <s v="Closed"/>
    <s v="RELW INSP COMP OH   FMOB TR2  PRTO"/>
    <s v="No Good/Out of Stdrd"/>
    <s v="Jumper-Wood"/>
    <s v="Repair"/>
    <s v="46311211"/>
    <s v="T2 EI KESWICK-TRINITY 26/426 RPR JUMW"/>
    <s v="ICW"/>
  </r>
  <r>
    <s v="LC"/>
    <s v="128801088"/>
    <s v="000/011"/>
    <s v="T2 EI CARIBOU-WESTWOOD 000/011 GO95"/>
    <s v="TABLEMTN"/>
    <s v="ETL.6300.POLE.WOOD"/>
    <d v="2024-05-17T00:00:00"/>
    <d v="2024-05-17T00:00:00"/>
    <d v="2025-03-09T00:00:00"/>
    <x v="0"/>
    <m/>
    <d v="2025-05-17T00:00:00"/>
    <x v="126"/>
    <s v="401"/>
    <s v="TR2"/>
    <m/>
    <s v="E - Schd Compl Yr 0"/>
    <s v="Closed"/>
    <s v="RELW INSP COMP OH   FMOB TR2  PRTO FRAB"/>
    <s v="Overloaded"/>
    <s v="GO95 Clear Infract-Wood"/>
    <s v="Replace"/>
    <s v="35572137"/>
    <s v="T2 EI CARIBOU-WESTWOOD 000/011 GO95"/>
    <s v="93G"/>
  </r>
  <r>
    <s v="LC"/>
    <s v="128801114"/>
    <s v="000/009"/>
    <s v="T2 EI CARIBOU-WESTWOOD 000/009 RPR GYWW"/>
    <s v="TABLEMTN"/>
    <s v="ETL.6300.POLE.WOOD"/>
    <d v="2024-05-17T00:00:00"/>
    <d v="2024-05-17T00:00:00"/>
    <d v="2025-01-21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Guy Wire-Wood"/>
    <s v="Repair"/>
    <s v="46337330"/>
    <s v="T2 EI CARIBOU-WESTWOOD 000/009 RPR GYWW"/>
    <s v="ICW"/>
  </r>
  <r>
    <s v="LC"/>
    <s v="128801147"/>
    <s v="004/005B"/>
    <s v="T2 EI CLEAR LAKE-HOPLAND 004/005B COTTER"/>
    <s v="WILLITS"/>
    <s v="ETL.6390.INSL.NCER"/>
    <d v="2024-05-17T00:00:00"/>
    <d v="2024-05-17T00:00:00"/>
    <d v="2025-05-14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Insulator-Wood"/>
    <s v="Repair"/>
    <s v="46310264"/>
    <s v="T2 EI CLEAR LAKE-HOPLAND 004/005B COTTER"/>
    <s v="ICW"/>
  </r>
  <r>
    <s v="LC"/>
    <s v="128801149"/>
    <s v="004/005A"/>
    <s v="T2 EI CLEAR LAKE-HOPLAND 4/005A RPR STRW"/>
    <s v="WILLITS"/>
    <s v="ETL.6390.POLE.WOOD"/>
    <d v="2024-05-17T00:00:00"/>
    <d v="2024-05-17T00:00:00"/>
    <d v="2025-05-14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Structure-Wood"/>
    <s v="Repair"/>
    <s v="46310263"/>
    <s v="T2 EI CLEAR LAKE-HOPLAND 4/005A RPR STRW"/>
    <s v="ICW"/>
  </r>
  <r>
    <s v="LC"/>
    <s v="128801329"/>
    <s v="012/145B"/>
    <s v="T2 EI DRUM-SUMMIT #1 12/145B RPR GYWW"/>
    <s v="SACTO"/>
    <s v="ETL.1440.POLE.NWOD"/>
    <d v="2024-05-18T00:00:00"/>
    <d v="2024-05-17T00:00:00"/>
    <d v="2024-06-23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Guy Wire-Wood"/>
    <s v="Repair"/>
    <s v="46269352"/>
    <s v="T2 EI DRUM-SUMMIT #1 12/145B RPR GYWW"/>
    <s v="ICW"/>
  </r>
  <r>
    <s v="LC"/>
    <s v="128801843"/>
    <s v="012/145C"/>
    <s v="T2 EI DRUM-SUMMIT #1 12/145C RPR GYWW"/>
    <s v="SACTO"/>
    <s v="ETL.1440.POLE.NWOD"/>
    <d v="2024-05-18T00:00:00"/>
    <d v="2024-05-17T00:00:00"/>
    <d v="2024-06-23T00:00:00"/>
    <x v="0"/>
    <m/>
    <d v="2025-05-17T00:00:00"/>
    <x v="126"/>
    <s v="630"/>
    <s v="TR2"/>
    <m/>
    <s v="E - Schd Compl Yr 0"/>
    <s v="Closed"/>
    <s v="RELW INSP COMP OH   FMOB TR2  PRTO FRAB"/>
    <s v="No Good/Out of Stdrd"/>
    <s v="Guy Wire-Wood"/>
    <s v="Repair"/>
    <s v="46273103"/>
    <s v="T2 EI DRUM-SUMMIT #1 12/145C RPR GYWW"/>
    <s v="ICW"/>
  </r>
  <r>
    <s v="LC"/>
    <s v="129022159"/>
    <s v="006/027"/>
    <s v="T2 DI PITTSBURG-TESLA #1 6/27 RPR STRT"/>
    <s v="CONCORD"/>
    <s v="ETL.5510.TOWR"/>
    <d v="2024-06-04T00:00:00"/>
    <d v="2024-05-17T00:00:00"/>
    <d v="2025-05-13T00:00:00"/>
    <x v="0"/>
    <m/>
    <d v="2025-05-17T00:00:00"/>
    <x v="126"/>
    <s v="543"/>
    <s v="TR2"/>
    <m/>
    <s v="E - Schd Compl Yr 0"/>
    <s v="Closed"/>
    <s v="RELW COMP OH   TR2  PRTO AIR  FRAB"/>
    <s v="No Good/Out of Stdrd"/>
    <s v="Structure-Tower"/>
    <s v="Repair"/>
    <s v="46289320"/>
    <s v="T2 DI PITTSBURG-TESLA #1 6/27 RPR STRT"/>
    <s v="ICQ"/>
  </r>
  <r>
    <s v="LC"/>
    <s v="129026512"/>
    <s v="063/004"/>
    <s v="T2 DI HUMBOLDT-TRINITY 63/4 RPR GYWW"/>
    <s v="EUREKA"/>
    <s v="ETL.1820.POLE.STPS"/>
    <d v="2024-06-05T00:00:00"/>
    <d v="2024-05-17T00:00:00"/>
    <d v="2025-04-19T00:00:00"/>
    <x v="0"/>
    <m/>
    <d v="2025-05-17T00:00:00"/>
    <x v="126"/>
    <s v="630"/>
    <s v="TR2"/>
    <m/>
    <s v="E - Schd Compl Yr 0"/>
    <s v="Closed"/>
    <s v="RELW COMP OH   TR2  PRTO AIR  FRAB"/>
    <s v="No Good/Out of Stdrd"/>
    <s v="Guy Wire-Wood"/>
    <s v="Repair"/>
    <s v="46345919"/>
    <s v="T2 DI HUMBOLDT-TRINITY 63/4 RPR GYWW"/>
    <s v="ICW"/>
  </r>
  <r>
    <s v="LC"/>
    <s v="129026548"/>
    <s v="003/065"/>
    <s v="T2 DI VALLEY SPRINGS #1 3/65 RPR INSW"/>
    <s v="VICTOR"/>
    <s v="ETL.8210.INSL.CERA"/>
    <d v="2024-06-05T00:00:00"/>
    <d v="2024-05-17T00:00:00"/>
    <d v="2025-04-16T00:00:00"/>
    <x v="0"/>
    <m/>
    <d v="2025-05-17T00:00:00"/>
    <x v="126"/>
    <s v="630"/>
    <s v="TR2"/>
    <m/>
    <s v="E - Schd Compl Yr 0"/>
    <s v="Closed"/>
    <s v="RELW COMP OH   TR2  PRTO AIR"/>
    <s v="No Good/Out of Stdrd"/>
    <s v="Insulator-Wood"/>
    <s v="Repair"/>
    <s v="46327509"/>
    <s v="T2 DI VALLEY SPRINGS #1 3/065 RPR INSW"/>
    <s v="ICW"/>
  </r>
  <r>
    <s v="LC"/>
    <s v="129026850"/>
    <s v="017/254"/>
    <s v="T2 CLAY-MARTEL 17/254 TOUCH"/>
    <s v="VICTOR"/>
    <s v="ETL.8250.POLE.NWOD"/>
    <d v="2024-06-05T00:00:00"/>
    <d v="2024-05-17T00:00:00"/>
    <d v="2024-05-17T00:00:00"/>
    <x v="1"/>
    <m/>
    <d v="2024-11-17T00:00:00"/>
    <x v="126"/>
    <s v="630"/>
    <s v="TR2"/>
    <m/>
    <s v="E - Schd Compl Yr 0"/>
    <s v="Open"/>
    <s v="RELW FIRE OH   TR2  PRTO AIR  FRAB NTDE DURA BRIN"/>
    <s v="No Good/Out of Stdrd"/>
    <s v="Structure-Wood"/>
    <s v="Repair"/>
    <s v="46477461"/>
    <s v="T2 DI CLAY-MARTEL 17/254 TOUCH"/>
    <s v="ICW"/>
  </r>
  <r>
    <s v="LC"/>
    <s v="129032137"/>
    <s v="A000/016"/>
    <s v="T2NT DI VALLEY SPGS#1 A0/16 RPL DAMW"/>
    <s v="VICTOR"/>
    <s v="ETL.8210.INSL.NCER"/>
    <d v="2024-06-06T00:00:00"/>
    <d v="2024-05-17T00:00:00"/>
    <d v="2025-05-03T00:00:00"/>
    <x v="0"/>
    <m/>
    <d v="2027-05-17T00:00:00"/>
    <x v="126"/>
    <s v="630"/>
    <s v="TR2"/>
    <m/>
    <s v="E - Schd Compl Yr 0"/>
    <s v="Closed"/>
    <s v="RELW FIRE COMP OH   TR2  PRTO AIR  NTDE"/>
    <s v="No Good/Out of Stdrd"/>
    <s v="Damper-Wood"/>
    <s v="Replace"/>
    <s v="46327510"/>
    <s v="T2NT DI VALLEY SPGS#1 A0/16 RPL DAMW"/>
    <s v="ICW"/>
  </r>
  <r>
    <s v="LC"/>
    <s v="129032294"/>
    <s v="068/000"/>
    <s v="T2 DI HUMBOLDT-TRINITY 68/0R RPR GYWW"/>
    <s v="EUREKA"/>
    <s v="ETL.1820.POLE.STPS"/>
    <d v="2024-06-06T00:00:00"/>
    <d v="2024-05-17T00:00:00"/>
    <d v="2025-04-11T00:00:00"/>
    <x v="0"/>
    <m/>
    <d v="2025-05-17T00:00:00"/>
    <x v="126"/>
    <s v="630"/>
    <s v="TR2"/>
    <m/>
    <s v="E - Schd Compl Yr 0"/>
    <s v="Closed"/>
    <s v="RELW FIRE COMP OH   TR2  PRTO AIR  FRAB"/>
    <s v="No Good/Out of Stdrd"/>
    <s v="Guy Wire-Wood"/>
    <s v="Repair"/>
    <s v="46345943"/>
    <s v="T2 DI HUMBOLDT-TRINITY 68/0R RPR GYWW"/>
    <s v="ICW"/>
  </r>
  <r>
    <s v="LC"/>
    <s v="129032295"/>
    <s v="068/000"/>
    <s v="T2 DI HUMBOLDT-TRINITY 68/0L RPR GYWW"/>
    <s v="EUREKA"/>
    <s v="ETL.1820.POLE.STPS"/>
    <d v="2024-06-06T00:00:00"/>
    <d v="2024-05-17T00:00:00"/>
    <d v="2025-04-11T00:00:00"/>
    <x v="0"/>
    <m/>
    <d v="2025-05-17T00:00:00"/>
    <x v="126"/>
    <s v="630"/>
    <s v="TR2"/>
    <m/>
    <s v="E - Schd Compl Yr 0"/>
    <s v="Closed"/>
    <s v="RELW FIRE COMP OH   TR2  PRTO AIR  FRAB"/>
    <s v="No Good/Out of Stdrd"/>
    <s v="Guy Wire-Wood"/>
    <s v="Repair"/>
    <s v="46345944"/>
    <s v="T2 DI HUMBOLDT-TRINITY 68/0L RPR GYWW"/>
    <s v="ICW"/>
  </r>
  <r>
    <s v="LC"/>
    <s v="129032689"/>
    <s v="028/428"/>
    <s v="T2 DI CLAY-MARTEL 28/428 RPL STRW"/>
    <s v="VICTOR"/>
    <s v="ETL.8250.POLE.WOOD"/>
    <d v="2024-06-06T00:00:00"/>
    <d v="2024-05-17T00:00:00"/>
    <d v="2025-05-12T00:00:00"/>
    <x v="0"/>
    <m/>
    <d v="2025-05-17T00:00:00"/>
    <x v="126"/>
    <s v="372T"/>
    <s v="TR2"/>
    <m/>
    <s v="E - Schd Compl Yr 0"/>
    <s v="Closed"/>
    <s v="RELW FIRE COMP OH   TR2  PRTO AIR  FRAB"/>
    <s v="No Good/Out of Stdrd"/>
    <s v="Structure-Wood"/>
    <s v="Replace"/>
    <s v="35573187"/>
    <s v="+T2 DI CLAY-MARTEL 28/428 RPL STRW"/>
    <s v="70Y"/>
  </r>
  <r>
    <s v="LC"/>
    <s v="129035498"/>
    <s v="004/026"/>
    <s v="T2 DI PTSBURG-CLAYTON #4 4/26 RPL INSS"/>
    <s v="CONCORD"/>
    <s v="ETL.3291.INSL.NCER"/>
    <d v="2024-06-07T00:00:00"/>
    <d v="2024-05-17T00:00:00"/>
    <d v="2025-05-16T00:00:00"/>
    <x v="0"/>
    <m/>
    <d v="2025-05-17T00:00:00"/>
    <x v="126"/>
    <s v="532T"/>
    <s v="TR2"/>
    <m/>
    <s v="E - Schd Compl Yr 0"/>
    <s v="Closed"/>
    <s v="RELW COMP OH   TR2  PRTO AIR  FRAB"/>
    <s v="No Good/Out of Stdrd"/>
    <s v="Insulator-Steel"/>
    <s v="Replace"/>
    <s v="35575006"/>
    <s v="T2 DI PTSBURG-CLAYTON #4 4/26 RPL INSS"/>
    <s v="93K"/>
  </r>
  <r>
    <s v="LC"/>
    <s v="129035499"/>
    <s v="009/188"/>
    <s v="T2 DI VALLEY SPGS#1 9/188 RPR INSW"/>
    <s v="VICTOR"/>
    <s v="ETL.8210.INSL.NCER"/>
    <d v="2024-06-07T00:00:00"/>
    <d v="2024-05-17T00:00:00"/>
    <d v="2025-04-23T00:00:00"/>
    <x v="0"/>
    <m/>
    <d v="2025-05-17T00:00:00"/>
    <x v="126"/>
    <s v="630"/>
    <s v="TR2"/>
    <m/>
    <s v="E - Schd Compl Yr 0"/>
    <s v="Closed"/>
    <s v="RELW FIRE COMP OH   TR2  PRTO AIR"/>
    <s v="No Good/Out of Stdrd"/>
    <s v="Insulator-Wood"/>
    <s v="Repair"/>
    <s v="46327511"/>
    <s v="T2 DI VALLEY SPGS#1 9/188 RPR INSW"/>
    <s v="ICW"/>
  </r>
  <r>
    <s v="LC"/>
    <s v="129036355"/>
    <s v="018/262"/>
    <s v="T2 DI CLAY-MARTEL 18/262 RPL STRW"/>
    <s v="VICTOR"/>
    <s v="ETL.8250.POLE.WOOD"/>
    <d v="2024-06-07T00:00:00"/>
    <d v="2024-05-17T00:00:00"/>
    <d v="2025-04-12T00:00:00"/>
    <x v="0"/>
    <m/>
    <d v="2025-05-17T00:00:00"/>
    <x v="126"/>
    <s v="372T"/>
    <s v="TR2"/>
    <m/>
    <s v="E - Schd Compl Yr 0"/>
    <s v="Closed"/>
    <s v="RELW COMP OH   TR2  PRTO AIR  FRAB"/>
    <s v="No Good/Out of Stdrd"/>
    <s v="Structure-Wood"/>
    <s v="Replace"/>
    <s v="35573180"/>
    <s v="+T2 DI CLAY-MARTEL 18/262 RPL STRW"/>
    <s v="70Y"/>
  </r>
  <r>
    <s v="LC"/>
    <s v="129036513"/>
    <s v="021/304"/>
    <s v="T2 DI CLAY-MARTEL 21/304 RPR GYWW"/>
    <s v="VICTOR"/>
    <s v="ETL.8250.POLE.WOOD"/>
    <d v="2024-06-07T00:00:00"/>
    <d v="2024-05-17T00:00:00"/>
    <d v="2025-04-30T00:00:00"/>
    <x v="0"/>
    <m/>
    <d v="2025-05-17T00:00:00"/>
    <x v="126"/>
    <s v="630"/>
    <s v="TR2"/>
    <m/>
    <s v="E - Schd Compl Yr 0"/>
    <s v="Closed"/>
    <s v="RELW COMP OH   TR2  PRTO AIR  FRAB"/>
    <s v="No Good/Out of Stdrd"/>
    <s v="Guy Wire-Wood"/>
    <s v="Repair"/>
    <s v="46327028"/>
    <s v="+T2 DI CLAY-MARTEL 21/304 RPR GYWW"/>
    <s v="ICW"/>
  </r>
  <r>
    <s v="LC"/>
    <s v="129036548"/>
    <s v="003/010"/>
    <s v="T2 DI SONOMA-PUEBLO 03/10 RPR GYWW"/>
    <s v="LAKEVLLE"/>
    <s v="ETL.3810.POLE.NWOD"/>
    <d v="2024-06-07T00:00:00"/>
    <d v="2024-05-17T00:00:00"/>
    <d v="2025-04-28T00:00:00"/>
    <x v="0"/>
    <m/>
    <d v="2025-05-17T00:00:00"/>
    <x v="126"/>
    <s v="630"/>
    <s v="TR2"/>
    <m/>
    <s v="E - Schd Compl Yr 0"/>
    <s v="Closed"/>
    <s v="RELW COMP OH   TR2  PRTO AIR  FRAB"/>
    <s v="No Good/Out of Stdrd"/>
    <s v="Guy Wire-Wood"/>
    <s v="Repair"/>
    <s v="46403754"/>
    <s v="T2 DI SONOMA-PUEBLO 03/10 RPR GYWW"/>
    <s v="ICW"/>
  </r>
  <r>
    <s v="LC"/>
    <s v="129036683"/>
    <s v="008/038"/>
    <s v="T2 DI PTTSBRG-TSLA #1 8/38 RPL HRDT"/>
    <s v="CONCORD"/>
    <s v="ETL.5510.TOWR"/>
    <d v="2024-06-07T00:00:00"/>
    <d v="2024-05-17T00:00:00"/>
    <d v="2025-02-12T00:00:00"/>
    <x v="0"/>
    <m/>
    <d v="2025-05-17T00:00:00"/>
    <x v="126"/>
    <s v="543"/>
    <s v="TR2"/>
    <m/>
    <s v="E - Schd Compl Yr 0"/>
    <s v="Closed"/>
    <s v="RELW COMP OH   TR2  PRTO AIR  FRAB"/>
    <s v="No Good/Out of Stdrd"/>
    <s v="Hardware-Tower"/>
    <s v="Replace"/>
    <s v="46289321"/>
    <s v="T2 DI PTTSBRG-TSLA #1 8/38 RPL HRDT"/>
    <s v="ICQ"/>
  </r>
  <r>
    <s v="LC"/>
    <s v="129036754"/>
    <s v="020/288"/>
    <s v="T2 DI CLAY-MARTEL  20/288 RPL STRW"/>
    <s v="VICTOR"/>
    <s v="ETL.8250.POLE.WOOD"/>
    <d v="2024-06-07T00:00:00"/>
    <d v="2024-05-17T00:00:00"/>
    <d v="2025-04-30T00:00:00"/>
    <x v="0"/>
    <m/>
    <d v="2025-05-17T00:00:00"/>
    <x v="126"/>
    <s v="372T"/>
    <s v="TR2"/>
    <m/>
    <s v="E - Schd Compl Yr 0"/>
    <s v="Closed"/>
    <s v="RELW FIRE COMP OH   TR2  PRTO AIR  FRAB"/>
    <s v="No Good/Out of Stdrd"/>
    <s v="Structure-Wood"/>
    <s v="Replace"/>
    <s v="35573182"/>
    <s v="+T2 DI CLAY-MARTEL  20/288 RPL STRW"/>
    <s v="70Y"/>
  </r>
  <r>
    <s v="LC"/>
    <s v="129055014"/>
    <s v="019/275"/>
    <s v="T2 DI CLAY-MARTEL 19/275 RPR STRW"/>
    <s v="VICTOR"/>
    <s v="ETL.8250.POLE.WOOD"/>
    <d v="2024-06-10T00:00:00"/>
    <d v="2024-05-17T00:00:00"/>
    <d v="2025-04-30T00:00:00"/>
    <x v="0"/>
    <m/>
    <d v="2025-05-17T00:00:00"/>
    <x v="126"/>
    <s v="630"/>
    <s v="TR2"/>
    <m/>
    <s v="E - Schd Compl Yr 0"/>
    <s v="Closed"/>
    <s v="RELW OTHR COMP OH   TR2  PRTO AIR  FRAB"/>
    <s v="No Good/Out of Stdrd"/>
    <s v="Structure-Wood"/>
    <s v="Repair"/>
    <s v="46327029"/>
    <s v="+T2 DI CLAY-MARTEL 19/275 RPR STRW"/>
    <s v="ICW"/>
  </r>
  <r>
    <s v="LC"/>
    <s v="129056195"/>
    <s v="063/004"/>
    <s v="T2 DI HUMBOLDT-TRINITY 63/4R RPR GYWW"/>
    <s v="EUREKA"/>
    <s v="ETL.1820.POLE.STPS"/>
    <d v="2024-06-11T00:00:00"/>
    <d v="2024-05-17T00:00:00"/>
    <d v="2025-04-19T00:00:00"/>
    <x v="0"/>
    <m/>
    <d v="2025-05-17T00:00:00"/>
    <x v="126"/>
    <s v="630"/>
    <s v="TR2"/>
    <m/>
    <s v="E - Schd Compl Yr 0"/>
    <s v="Closed"/>
    <s v="RELW COMP OH   TR2  PRTO AIR  FRAB"/>
    <s v="No Good/Out of Stdrd"/>
    <s v="Guy Wire-Wood"/>
    <s v="Repair"/>
    <s v="46345940"/>
    <s v="T2 DI HUMBOLDT-TRINITY 63/4R RPR GYWW"/>
    <s v="ICW"/>
  </r>
  <r>
    <s v="LC"/>
    <s v="129062896"/>
    <s v="021/300"/>
    <s v="T2 DI CLAY MARTEL 21/300 RPR INSW"/>
    <s v="VICTOR"/>
    <s v="ETL.8250.INSL.NCER"/>
    <d v="2024-06-12T00:00:00"/>
    <d v="2024-05-17T00:00:00"/>
    <d v="2024-10-17T00:00:00"/>
    <x v="0"/>
    <m/>
    <d v="2024-11-17T00:00:00"/>
    <x v="126"/>
    <s v="630"/>
    <s v="TR2"/>
    <m/>
    <s v="E - Schd Compl Yr 0"/>
    <s v="Closed"/>
    <s v="RELW FIRE COMP OH   TR2  PRTO AIR  DURA BRIN"/>
    <s v="No Good/Out of Stdrd"/>
    <s v="Insulator-Wood"/>
    <s v="Repair"/>
    <s v="46266195"/>
    <s v="T2 DI CLAY MARTEL 21/300 RPR INSW"/>
    <s v="ICW"/>
  </r>
  <r>
    <s v="LC"/>
    <s v="129076960"/>
    <s v="024/347"/>
    <s v="T2 CLAY-MARTEL 24/347 RPR STRW"/>
    <s v="VICTOR"/>
    <s v="ETL.8250.POLE.WOOD"/>
    <d v="2024-06-14T00:00:00"/>
    <d v="2024-05-17T00:00:00"/>
    <d v="2024-05-17T00:00:00"/>
    <x v="1"/>
    <m/>
    <d v="2025-05-17T00:00:00"/>
    <x v="126"/>
    <s v="630"/>
    <s v="TR2"/>
    <m/>
    <s v="E - Schd Compl Yr 0"/>
    <s v="Open"/>
    <s v="RELW FIRE OH   TR2  PRTO AIR  FRAB"/>
    <s v="No Good/Out of Stdrd"/>
    <s v="Structure-Wood"/>
    <s v="Repair"/>
    <s v="46327031"/>
    <s v="+T2 DI CLAY-MARTEL 24/347 RPR STRW"/>
    <s v="ICW"/>
  </r>
  <r>
    <s v="LC"/>
    <s v="129077005"/>
    <s v="028/416"/>
    <s v="T2 DI CLAY-MARTEL 28/416 RPR STRW"/>
    <s v="VICTOR"/>
    <s v="ETL.8250.POLE.WOOD"/>
    <d v="2024-06-14T00:00:00"/>
    <d v="2024-05-17T00:00:00"/>
    <d v="2025-04-30T00:00:00"/>
    <x v="0"/>
    <m/>
    <d v="2025-05-17T00:00:00"/>
    <x v="126"/>
    <s v="630"/>
    <s v="TR2"/>
    <m/>
    <s v="E - Schd Compl Yr 0"/>
    <s v="Closed"/>
    <s v="RELW FIRE COMP OH   TR2  PRTO AIR  FRAB"/>
    <s v="No Good/Out of Stdrd"/>
    <s v="Structure-Wood"/>
    <s v="Repair"/>
    <s v="46327032"/>
    <s v="+T2 DI CLAY-MARTEL 28/416 RPR STRW"/>
    <s v="ICW"/>
  </r>
  <r>
    <s v="LC"/>
    <s v="129077068"/>
    <s v="004/025"/>
    <s v="T2 DI PITTSBURG-CLY#4 4/25 RPL INSS"/>
    <s v="CONCORD"/>
    <s v="ETL.3291.INSL.NCER"/>
    <d v="2024-06-14T00:00:00"/>
    <d v="2024-05-17T00:00:00"/>
    <d v="2025-05-14T00:00:00"/>
    <x v="0"/>
    <m/>
    <d v="2025-05-17T00:00:00"/>
    <x v="126"/>
    <s v="532T"/>
    <s v="TR2"/>
    <m/>
    <s v="E - Schd Compl Yr 0"/>
    <s v="Closed"/>
    <s v="RELW FIRE COMP OH   TR2  PRTO AIR  FRAB"/>
    <s v="No Good/Out of Stdrd"/>
    <s v="Insulator-Steel"/>
    <s v="Replace"/>
    <s v="35618645"/>
    <s v="T2 DI PITTSBURG-CLY#4 4/25 RPL INSS"/>
    <s v="93K"/>
  </r>
  <r>
    <s v="LC"/>
    <s v="129077606"/>
    <s v="019/270"/>
    <s v="T2 DI CLAY-MARTEL 19/270 RPR STRW"/>
    <s v="VICTOR"/>
    <s v="ETL.8250.POLE.WOOD"/>
    <d v="2024-06-14T00:00:00"/>
    <d v="2024-05-17T00:00:00"/>
    <d v="2025-04-30T00:00:00"/>
    <x v="0"/>
    <m/>
    <d v="2025-05-17T00:00:00"/>
    <x v="126"/>
    <s v="630"/>
    <s v="TR2"/>
    <m/>
    <s v="E - Schd Compl Yr 0"/>
    <s v="Closed"/>
    <s v="RELW FIRE COMP OH   TR2  PRTO AIR  FRAB"/>
    <s v="No Good/Out of Stdrd"/>
    <s v="Structure-Wood"/>
    <s v="Repair"/>
    <s v="46327033"/>
    <s v="+T2 DI CLAY-MARTEL 19/270 RPR STRW"/>
    <s v="ICW"/>
  </r>
  <r>
    <s v="LC"/>
    <s v="129077765"/>
    <s v="069/000C"/>
    <s v="T2 DI HUMBOLDT-TRINITY 69/0C RPL STRW"/>
    <s v="EUREKA"/>
    <s v="ETL.1820.POLE.NWOD"/>
    <d v="2024-06-14T00:00:00"/>
    <d v="2024-05-17T00:00:00"/>
    <d v="2025-04-10T00:00:00"/>
    <x v="0"/>
    <m/>
    <d v="2025-05-17T00:00:00"/>
    <x v="126"/>
    <s v="372T"/>
    <s v="TR2"/>
    <m/>
    <s v="E - Schd Compl Yr 0"/>
    <s v="Closed"/>
    <s v="RELW COMP OH   TR2  PRTO AIR  FRAB"/>
    <s v="No Good/Out of Stdrd"/>
    <s v="Structure-Wood"/>
    <s v="Replace"/>
    <s v="35586917"/>
    <s v="T2 DI HUMBOLDT-TRINITY 69/0C RPL STRW"/>
    <s v="70Y"/>
  </r>
  <r>
    <s v="LC"/>
    <s v="129078164"/>
    <s v="004/086"/>
    <s v="T2 DI VALLEY SPRINGS #1 4/86 CANCEL"/>
    <s v="VICTOR"/>
    <s v="ETL.8210.INSL.CERA"/>
    <d v="2024-06-14T00:00:00"/>
    <d v="2024-05-17T00:00:00"/>
    <d v="2024-05-17T00:00:00"/>
    <x v="1"/>
    <m/>
    <d v="2025-05-17T00:00:00"/>
    <x v="126"/>
    <s v="508T"/>
    <s v="TR2"/>
    <m/>
    <s v="E - Schd Compl Yr 0"/>
    <s v="Open"/>
    <s v="RELW OH   TR2  PRTO AIR  FRAB"/>
    <s v="No Good/Out of Stdrd"/>
    <s v="Insulator-Wood"/>
    <s v="Replace"/>
    <s v=""/>
    <s v=""/>
    <s v=""/>
  </r>
  <r>
    <s v="LC"/>
    <s v="123628736"/>
    <s v="003/047"/>
    <s v="T2NT EI DIVIDE-CABRILLO #1 3/47 RMV VEG"/>
    <s v="PISMOBCH"/>
    <s v="ETL.1380.POLE.WOOD"/>
    <d v="2022-05-18T00:00:00"/>
    <d v="2022-05-18T00:00:00"/>
    <d v="2023-08-29T00:00:00"/>
    <x v="0"/>
    <m/>
    <d v="2025-05-18T00:00:00"/>
    <x v="127"/>
    <s v="564"/>
    <s v="TR2N"/>
    <m/>
    <s v="E - Schd Compl Yr 0"/>
    <s v="Closed"/>
    <s v="REGW INSP COMP OH   FMOB TR2N PRTO FRAB"/>
    <s v="Overgrown"/>
    <s v="Vegetation"/>
    <s v="Remove"/>
    <s v=""/>
    <s v=""/>
    <s v=""/>
  </r>
  <r>
    <s v="LC"/>
    <s v="123630414"/>
    <s v="007/119"/>
    <s v="T2NT EI CORDELIA #1 TAP 7/119 RPR GYWW"/>
    <s v="SACTO"/>
    <s v="ETL.8182.POLE.WOOD"/>
    <d v="2022-05-18T00:00:00"/>
    <d v="2022-05-18T00:00:00"/>
    <d v="2023-02-02T00:00:00"/>
    <x v="0"/>
    <m/>
    <d v="2023-05-18T00:00:00"/>
    <x v="127"/>
    <s v="630"/>
    <s v="TR2N"/>
    <m/>
    <s v="E - Schd Compl Yr 0"/>
    <s v="Closed"/>
    <s v="RELW INSP COMP OH   FMOB TR2N PRTO FRAB NTDE"/>
    <s v="No Good/Out of Stdrd"/>
    <s v="Guy Wire-Wood"/>
    <s v="Repair"/>
    <s v="45674819"/>
    <s v="T2NT EI CORDELIA #1 TAP 7/119 RPR GYWW"/>
    <s v="ICW"/>
  </r>
  <r>
    <s v="LC"/>
    <s v="123631826"/>
    <s v="046/262"/>
    <s v="T3NT EI TEMBLR-SN LS OBSP 46/262 UNBURY"/>
    <s v="PISMOBCH"/>
    <s v="ETL.3960.TOWR"/>
    <d v="2022-05-18T00:00:00"/>
    <d v="2022-05-18T00:00:00"/>
    <d v="2023-07-21T00:00:00"/>
    <x v="0"/>
    <m/>
    <d v="2025-05-18T00:00:00"/>
    <x v="127"/>
    <s v="543"/>
    <s v="TR3N"/>
    <m/>
    <s v="E - Schd Compl Yr 0"/>
    <s v="Closed"/>
    <s v="RELW INSP COMP OH   FMOB TR3N PRTO FRAB"/>
    <s v="No Good/Out of Stdrd"/>
    <s v="Structure-Tower"/>
    <s v="Repair"/>
    <s v="45655387"/>
    <s v="T3 EI TEMBLR-SN LS OBISPO 046/262 UNBURY"/>
    <s v="ICQ"/>
  </r>
  <r>
    <s v="LC"/>
    <s v="123639679"/>
    <s v="043/178"/>
    <s v="T2NT DI DBL MDWY #2 43/178 RPR GYWS"/>
    <s v="PISMOBCH"/>
    <s v="ETL.5970.TOWR"/>
    <d v="2022-05-19T00:00:00"/>
    <d v="2022-05-18T00:00:00"/>
    <d v="2023-07-12T00:00:00"/>
    <x v="0"/>
    <m/>
    <d v="2025-05-18T00:00:00"/>
    <x v="127"/>
    <s v="628"/>
    <s v="TR2N"/>
    <m/>
    <s v="E - Schd Compl Yr 0"/>
    <s v="Closed"/>
    <s v="RELW OTHR FIRE COMP OH   TR2N PRTO AIR  FRAB"/>
    <s v="No Good/Out of Stdrd"/>
    <s v="Guy Wire-Steel"/>
    <s v="Repair"/>
    <s v="45655389"/>
    <s v="T2 DI DBL MDWY #2 43/178 RPR GYWS"/>
    <s v="ICS"/>
  </r>
  <r>
    <s v="LC"/>
    <s v="123639975"/>
    <s v="000/001A"/>
    <s v="T3NT DI DBL PP STNBY SPL 0/1A RPR FOND"/>
    <s v="PISMOBCH"/>
    <s v="ETL.4610.POLE.NWOD"/>
    <d v="2022-05-19T00:00:00"/>
    <d v="2022-05-18T00:00:00"/>
    <d v="2023-07-25T00:00:00"/>
    <x v="0"/>
    <m/>
    <d v="2025-05-18T00:00:00"/>
    <x v="127"/>
    <s v="543"/>
    <s v="TR3N"/>
    <m/>
    <s v="E - Schd Compl Yr 0"/>
    <s v="Closed"/>
    <s v="RELW FIRE COMP OH   TR3  PRTO AIR  FRAB"/>
    <s v="No Good/Out of Stdrd"/>
    <s v="Foundation/Concrete-Tower"/>
    <s v="Repair"/>
    <s v="45655390"/>
    <s v="T3 DI DBL PP STNBY SPL 0/1A RPR FOND"/>
    <s v="ICQ"/>
  </r>
  <r>
    <s v="LC"/>
    <s v="123646869"/>
    <s v="044/179"/>
    <s v="T2NT DI DIABLO-MIDWAY #2 44/179 RPR GYWS"/>
    <s v="PISMOBCH"/>
    <s v="ETL.5970.TOWR"/>
    <d v="2022-05-20T00:00:00"/>
    <d v="2022-05-18T00:00:00"/>
    <d v="2023-07-10T00:00:00"/>
    <x v="0"/>
    <m/>
    <d v="2025-05-18T00:00:00"/>
    <x v="127"/>
    <s v="628"/>
    <s v="TR2N"/>
    <m/>
    <s v="E - Schd Compl Yr 0"/>
    <s v="Closed"/>
    <s v="RELW FIRE COMP OH   TR2N PRTO AIR  FRAB"/>
    <s v="No Good/Out of Stdrd"/>
    <s v="Guy Wire-Steel"/>
    <s v="Repair"/>
    <s v="45655561"/>
    <s v="T2 DI DIABLO-MIDWAY #2 44/179 RPR GYWS"/>
    <s v="ICS"/>
  </r>
  <r>
    <s v="LC"/>
    <s v="123674794"/>
    <s v="000/004"/>
    <s v="T3NT DI ROLLINS TAP 0/4 RPL HRDW"/>
    <s v="SACTO"/>
    <s v="ETL.6762.POLE.WOOD"/>
    <d v="2022-05-23T00:00:00"/>
    <d v="2022-05-18T00:00:00"/>
    <d v="2023-05-23T00:00:00"/>
    <x v="0"/>
    <m/>
    <d v="2025-05-18T00:00:00"/>
    <x v="127"/>
    <s v="630"/>
    <s v="TR3N"/>
    <m/>
    <s v="E - Schd Compl Yr 0"/>
    <s v="Closed"/>
    <s v="RELW COMP OH   TR3N PRTO AIR  FRAB"/>
    <s v="No Good/Out of Stdrd"/>
    <s v="Hardware-Wood"/>
    <s v="Replace"/>
    <s v="45685530"/>
    <s v="T3NT DI ROLLINS TAP 0/4 RPL HRDW"/>
    <s v="ICW"/>
  </r>
  <r>
    <s v="LC"/>
    <s v="123751153"/>
    <s v="010/042"/>
    <s v="T2NT DI MNTA VTA-JEFFS#1 10/42 RPR FOND"/>
    <s v="METCALF"/>
    <s v="ETL.5220.TOWR"/>
    <d v="2022-06-03T00:00:00"/>
    <d v="2022-05-18T00:00:00"/>
    <d v="2023-07-25T00:00:00"/>
    <x v="0"/>
    <m/>
    <d v="2025-05-18T00:00:00"/>
    <x v="127"/>
    <s v="543"/>
    <s v="TR2N"/>
    <m/>
    <s v="E - Schd Compl Yr 0"/>
    <s v="Closed"/>
    <s v="RELW FIRE COMP OH   TR2  PRTO AIR  FRAB"/>
    <s v="No Good/Out of Stdrd"/>
    <s v="Foundation/Concrete-Tower"/>
    <s v="Repair"/>
    <s v="45706612"/>
    <s v="T2NT DI MNTA VTA-JEFFS#1 10/42 RPR FOND"/>
    <s v="ICQ"/>
  </r>
  <r>
    <s v="LC"/>
    <s v="128802077"/>
    <s v="002/017"/>
    <s v="T2 MTA VISTA-CYTE SS 02/017 CANCEL"/>
    <s v="MOSSLNDG"/>
    <s v="ETL.5090.INSL.CERA"/>
    <d v="2024-05-18T00:00:00"/>
    <d v="2024-05-18T00:00:00"/>
    <d v="2024-05-18T00:00:00"/>
    <x v="1"/>
    <m/>
    <d v="2025-05-18T00:00:00"/>
    <x v="127"/>
    <s v="532"/>
    <s v="TR2"/>
    <m/>
    <s v="E - Schd Compl Yr 0"/>
    <s v="Open"/>
    <s v="REGW INSP OH   FMOB TR2  PRTO FRAB"/>
    <s v="No Good/Out of Stdrd"/>
    <s v="Insulator-Steel"/>
    <s v="Replace"/>
    <s v="35597475"/>
    <s v="T2 EI MTA VISTA-CYTE SS 02/016 RPL INSS"/>
    <s v="93K"/>
  </r>
  <r>
    <s v="LC"/>
    <s v="128802096"/>
    <s v="002/016"/>
    <s v="T2 EI MTA VISTA-CYTE SS 02/016 RMV NEST"/>
    <s v="MOSSLNDG"/>
    <s v="ETL.5090.TOWR"/>
    <d v="2024-05-18T00:00:00"/>
    <d v="2024-05-18T00:00:00"/>
    <d v="2025-02-05T00:00:00"/>
    <x v="0"/>
    <m/>
    <d v="2025-05-18T00:00:00"/>
    <x v="127"/>
    <s v="628"/>
    <s v="TR2"/>
    <m/>
    <s v="E - Schd Compl Yr 0"/>
    <s v="Closed"/>
    <s v="RELW INSP COMP OH   FMOB TR2  PRTO FRAB"/>
    <s v="Debris/Nest/etc."/>
    <s v="Structure-Steel"/>
    <s v="Remove"/>
    <s v="46391170"/>
    <s v="T2 EI MTA VISTA-CYTE SS 02/016 RMV NEST"/>
    <s v="ICS"/>
  </r>
  <r>
    <s v="LC"/>
    <s v="128802153"/>
    <s v="002/016"/>
    <s v="T2 MTA VISTA-CYTE SS 02/016 CANCEL"/>
    <s v="MOSSLNDG"/>
    <s v="ETL.5090.INSL"/>
    <d v="2024-05-18T00:00:00"/>
    <d v="2024-05-18T00:00:00"/>
    <d v="2024-05-18T00:00:00"/>
    <x v="1"/>
    <m/>
    <d v="2025-05-18T00:00:00"/>
    <x v="127"/>
    <s v="532T"/>
    <s v="TR2"/>
    <m/>
    <s v="E - Schd Compl Yr 0"/>
    <s v="Open"/>
    <s v="RELW INSP OH   FMOB TR2  PRTO FRAB"/>
    <s v="No Good/Out of Stdrd"/>
    <s v="Insulator-Steel"/>
    <s v="Replace"/>
    <s v="35597475"/>
    <s v="T2 EI MTA VISTA-CYTE SS 02/016 RPL INSS"/>
    <s v="93K"/>
  </r>
  <r>
    <s v="LC"/>
    <s v="128802327"/>
    <s v="012/141"/>
    <s v="T2 EI DRUM-SUMMIT#2_012/141 RPR GYWW"/>
    <s v="SACTO"/>
    <s v="ETL.1450.POLE.STPS"/>
    <d v="2024-05-18T00:00:00"/>
    <d v="2024-05-18T00:00:00"/>
    <d v="2025-04-24T00:00:00"/>
    <x v="0"/>
    <m/>
    <d v="2025-05-18T00:00:00"/>
    <x v="127"/>
    <s v="630"/>
    <s v="TR2"/>
    <m/>
    <s v="E - Schd Compl Yr 0"/>
    <s v="Closed"/>
    <s v="RELW INSP COMP OH   FMOB TR2  PRTO FRAB"/>
    <s v="No Good/Out of Stdrd"/>
    <s v="Guy Wire-Wood"/>
    <s v="Repair"/>
    <s v="46458321"/>
    <s v="T2 EI DRUM-SUMMIT#2_012/141 RPR GYWW"/>
    <s v="ICW"/>
  </r>
  <r>
    <s v="LC"/>
    <s v="128802559"/>
    <s v="003/019"/>
    <s v="T2 MTA VSTA-CYTE SS 03/019 RPL INSS"/>
    <s v="MOSSLNDG"/>
    <s v="ETL.5090.INSL"/>
    <d v="2024-05-18T00:00:00"/>
    <d v="2024-05-18T00:00:00"/>
    <d v="2024-05-18T00:00:00"/>
    <x v="1"/>
    <m/>
    <d v="2025-05-18T00:00:00"/>
    <x v="127"/>
    <s v="532"/>
    <s v="TR2"/>
    <m/>
    <s v="E - Schd Compl Yr 0"/>
    <s v="Open"/>
    <s v="REGW INSP OH   FMOB TR2  PRTO"/>
    <s v="No Good/Out of Stdrd"/>
    <s v="Insulator-Steel"/>
    <s v="Replace"/>
    <s v="35597475"/>
    <s v="T2 EI MTA VISTA-CYTE SS 02/016 RPL INSS"/>
    <s v="93K"/>
  </r>
  <r>
    <s v="LC"/>
    <s v="128802747"/>
    <s v="C025/099"/>
    <s v="T2 EI MSS LANDING-COBURN C25/99 RMV NEST"/>
    <s v="MOSSLNDG"/>
    <s v="ETL.5330.TOWR"/>
    <d v="2024-05-18T00:00:00"/>
    <d v="2024-05-18T00:00:00"/>
    <d v="2025-02-05T00:00:00"/>
    <x v="0"/>
    <m/>
    <d v="2025-05-18T00:00:00"/>
    <x v="127"/>
    <s v="628"/>
    <s v="TR2"/>
    <m/>
    <s v="E - Schd Compl Yr 0"/>
    <s v="Closed"/>
    <s v="RELW INSP COMP OH   FMOB TR2  PRTO FRAB"/>
    <s v="Debris/Nest/etc."/>
    <s v="Structure-Steel"/>
    <s v="Remove"/>
    <s v="46391171"/>
    <s v="T2 EI MSS LANDING-COBURN C25/99 RMV NEST"/>
    <s v="ICS"/>
  </r>
  <r>
    <s v="LC"/>
    <s v="128803114"/>
    <s v="013/007"/>
    <s v="T2 EI TRINITY-MAPLE CREEK 13/07 RPR GYWW"/>
    <s v="EUREKA"/>
    <s v="ETL.8170.POLE.NWOD"/>
    <d v="2024-05-18T00:00:00"/>
    <d v="2024-05-18T00:00:00"/>
    <d v="2025-01-21T00:00:00"/>
    <x v="0"/>
    <m/>
    <d v="2025-05-18T00:00:00"/>
    <x v="127"/>
    <s v="630"/>
    <s v="TR2"/>
    <m/>
    <s v="E - Schd Compl Yr 0"/>
    <s v="Closed"/>
    <s v="RELW INSP COMP OH   FMOB TR2  PRTO FRAB"/>
    <s v="No Good/Out of Stdrd"/>
    <s v="Guy Wire-Wood"/>
    <s v="Repair"/>
    <s v="46345945"/>
    <s v="T2 EI TRINITY-MAPLE CREEK 13/07 RPR GYWW"/>
    <s v="ICW"/>
  </r>
  <r>
    <s v="LC"/>
    <s v="128803126"/>
    <s v="013/071"/>
    <s v="T2 EI RND MTN-TBL MTN#2 13/71 RMV VEG"/>
    <s v="TABLEMTN"/>
    <s v="ETL.6070.TOWR"/>
    <d v="2024-05-18T00:00:00"/>
    <d v="2024-05-18T00:00:00"/>
    <d v="2024-11-14T00:00:00"/>
    <x v="0"/>
    <m/>
    <d v="2025-05-18T00:00:00"/>
    <x v="12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03127"/>
    <s v="013/071"/>
    <s v="T2 EI RND MTN-TBL MTN#1 13/71 RMV VEG"/>
    <s v="TABLEMTN"/>
    <s v="ETL.6060.TOWR"/>
    <d v="2024-05-18T00:00:00"/>
    <d v="2024-05-18T00:00:00"/>
    <d v="2024-11-14T00:00:00"/>
    <x v="0"/>
    <m/>
    <d v="2025-05-18T00:00:00"/>
    <x v="12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03162"/>
    <s v="013/070"/>
    <s v="T2 EI RND MTN-TBL MTN#2 13/70 RMV VEG"/>
    <s v="TABLEMTN"/>
    <s v="ETL.6070.TOWR"/>
    <d v="2024-05-18T00:00:00"/>
    <d v="2024-05-18T00:00:00"/>
    <d v="2024-11-14T00:00:00"/>
    <x v="0"/>
    <m/>
    <d v="2025-05-18T00:00:00"/>
    <x v="12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03164"/>
    <s v="013/071"/>
    <s v="T2 EI RND MTN-TBL MTN#2 13/71 RPR ANCT"/>
    <s v="TABLEMTN"/>
    <s v="ETL.6070.TOWR"/>
    <d v="2024-05-18T00:00:00"/>
    <d v="2024-05-18T00:00:00"/>
    <d v="2025-04-16T00:00:00"/>
    <x v="0"/>
    <m/>
    <d v="2025-05-18T00:00:00"/>
    <x v="127"/>
    <s v="543"/>
    <s v="TR2"/>
    <m/>
    <s v="E - Schd Compl Yr 0"/>
    <s v="Closed"/>
    <s v="RELW INSP COMP OH   FMOB TR2  PRTO FRAB"/>
    <s v="No Good/Out of Stdrd"/>
    <s v="Anchor-Tower"/>
    <s v="Repair"/>
    <s v="46381033"/>
    <s v="T2 EI RND MTN-TBL MTN#2 13/71 RPR ANCT"/>
    <s v="ICQ"/>
  </r>
  <r>
    <s v="LC"/>
    <s v="128803180"/>
    <s v="C024/096"/>
    <s v="T2 EI MSS LANDING-COBURN C24/96 RMV NEST"/>
    <s v="MOSSLNDG"/>
    <s v="ETL.5330.TOWR"/>
    <d v="2024-05-18T00:00:00"/>
    <d v="2024-05-18T00:00:00"/>
    <d v="2025-02-05T00:00:00"/>
    <x v="0"/>
    <m/>
    <d v="2025-05-18T00:00:00"/>
    <x v="127"/>
    <s v="628"/>
    <s v="TR2"/>
    <m/>
    <s v="E - Schd Compl Yr 0"/>
    <s v="Closed"/>
    <s v="RELW INSP COMP OH   FMOB TR2  PRTO FRAB"/>
    <s v="Debris/Nest/etc."/>
    <s v="Structure-Steel"/>
    <s v="Remove"/>
    <s v="46391173"/>
    <s v="T2 EI MSS LANDING-COBURN C24/96 RMV NEST"/>
    <s v="ICS"/>
  </r>
  <r>
    <s v="LC"/>
    <s v="128803216"/>
    <s v="020/124"/>
    <s v="T2 MSS LNDNG-DL MNT#1 20/124 RPR FOND"/>
    <s v="MOSSLNDG"/>
    <s v="ETL.2830.TOWR"/>
    <d v="2024-05-18T00:00:00"/>
    <d v="2024-05-18T00:00:00"/>
    <d v="2025-04-21T00:00:00"/>
    <x v="0"/>
    <m/>
    <d v="2025-05-18T00:00:00"/>
    <x v="127"/>
    <s v="543"/>
    <s v="TR2"/>
    <m/>
    <s v="E - Schd Compl Yr 0"/>
    <s v="Closed"/>
    <s v="RELW INSP COMP OH   FMOB TR2  PRTO FRAB"/>
    <s v="No Good/Out of Stdrd"/>
    <s v="Foundation/Concrete-Tower"/>
    <s v="Repair"/>
    <s v="46416636"/>
    <s v="T2 EI MSS LNDNG-DL MNT#1 20/124 RPR FOND"/>
    <s v="ICQ"/>
  </r>
  <r>
    <s v="LC"/>
    <s v="128803242"/>
    <s v="035/151"/>
    <s v="T2 EI MSS LNDNG-LS GULS SS 35/151 COTTER"/>
    <s v="MOSSLNDG"/>
    <s v="ETL.5340.INSL"/>
    <d v="2024-05-18T00:00:00"/>
    <d v="2024-05-18T00:00:00"/>
    <d v="2025-04-22T00:00:00"/>
    <x v="0"/>
    <m/>
    <d v="2025-05-18T00:00:00"/>
    <x v="127"/>
    <s v="628"/>
    <s v="TR2"/>
    <m/>
    <s v="E - Schd Compl Yr 0"/>
    <s v="Closed"/>
    <s v="RELW INSP COMP OH   FMOB TR2  PRTO"/>
    <s v="No Good/Out of Stdrd"/>
    <s v="Insulator-Steel"/>
    <s v="Repair"/>
    <s v="46391174"/>
    <s v="T2 EI MSS LNDNG-LS GULS SS 35/151 COTTER"/>
    <s v="ICS"/>
  </r>
  <r>
    <s v="LC"/>
    <s v="123636953"/>
    <s v="006/031"/>
    <s v="T3NT MRRO BY-TMPLETON 006/031 RPR STRT"/>
    <s v="PISMOBCH"/>
    <s v="ETL.5933.TOWR"/>
    <d v="2022-05-19T00:00:00"/>
    <d v="2022-05-19T00:00:00"/>
    <d v="2023-07-21T00:00:00"/>
    <x v="0"/>
    <m/>
    <d v="2025-05-19T00:00:00"/>
    <x v="128"/>
    <s v="628"/>
    <s v="TR3N"/>
    <m/>
    <s v="E - Schd Compl Yr 0"/>
    <s v="Closed"/>
    <s v="RELW CREW COMP OH   FMOB TR3N PRTO FRAB"/>
    <s v="No Good/Out of Stdrd"/>
    <s v="Structure-Steel"/>
    <s v="Repair"/>
    <s v="45672068"/>
    <s v="T3 MRRO BY-TMPLETON 006/031 RPR STRT"/>
    <s v="ICS"/>
  </r>
  <r>
    <s v="LC"/>
    <s v="123638372"/>
    <s v="005/104"/>
    <s v="T3NT EI BURNS-LNE STR #2 5/104C RPR GYWW"/>
    <s v="MOSSLNDG"/>
    <s v="ETL.6240.POLE.STPS"/>
    <d v="2022-05-19T00:00:00"/>
    <d v="2022-05-19T00:00:00"/>
    <d v="2023-05-03T00:00:00"/>
    <x v="0"/>
    <m/>
    <d v="2025-05-19T00:00:00"/>
    <x v="128"/>
    <s v="628"/>
    <s v="TR3N"/>
    <m/>
    <s v="E - Schd Compl Yr 0"/>
    <s v="Closed"/>
    <s v="RELW INSP COMP OH   FMOB TR3N PRTO FRAB"/>
    <s v="No Good/Out of Stdrd"/>
    <s v="Guy Wire-Steel"/>
    <s v="Repair"/>
    <s v="45659233"/>
    <s v="T3 EI BURNS-LONE STAR #2 5/104C RPR GYWW"/>
    <s v="ICS"/>
  </r>
  <r>
    <s v="LC"/>
    <s v="123674919"/>
    <s v="000/006"/>
    <s v="T2NT DI RND MTN-TBL MTN #2 0/6 RPR JUMS"/>
    <s v="TABLEMTN"/>
    <s v="ETL.6070.INSL"/>
    <d v="2022-05-23T00:00:00"/>
    <d v="2022-05-19T00:00:00"/>
    <d v="2023-02-15T00:00:00"/>
    <x v="0"/>
    <m/>
    <d v="2025-05-19T00:00:00"/>
    <x v="128"/>
    <s v="628"/>
    <s v="TR2N"/>
    <m/>
    <s v="E - Schd Compl Yr 0"/>
    <s v="Closed"/>
    <s v="RELW COMP OH   TR2N PRTO AIR"/>
    <s v="No Good/Out of Stdrd"/>
    <s v="Jumper-Steel"/>
    <s v="Repair"/>
    <s v="45457443"/>
    <s v="T2 DI RND MTN-TBL MTN #2 0/6 RPR JUMS"/>
    <s v="ICS"/>
  </r>
  <r>
    <s v="LC"/>
    <s v="128803649"/>
    <s v="050/250"/>
    <s v="T2 EI MALIN-ROUND MTN #2 50/250 RPR FOND"/>
    <s v="TABLEMTN"/>
    <s v="ETL.6020.TOWR"/>
    <d v="2024-05-19T00:00:00"/>
    <d v="2024-05-19T00:00:00"/>
    <d v="2025-04-08T00:00:00"/>
    <x v="0"/>
    <m/>
    <d v="2025-05-19T00:00:00"/>
    <x v="128"/>
    <s v="543"/>
    <s v="TR2"/>
    <m/>
    <s v="E - Schd Compl Yr 0"/>
    <s v="Closed"/>
    <s v="RELW COMP OH   FMOB TR2  PRTO CLMB FRAB"/>
    <s v="No Good/Out of Stdrd"/>
    <s v="Foundation/Concrete-Tower"/>
    <s v="Repair"/>
    <s v="46381034"/>
    <s v="T2 EI MALIN-ROUND MTN #2 50/250 RPR FOND"/>
    <s v="ICQ"/>
  </r>
  <r>
    <s v="LC"/>
    <s v="128803674"/>
    <s v="050/250"/>
    <s v="T2 MALIN-RND MTN #2 50/250 BNT STEEL"/>
    <s v="TABLEMTN"/>
    <s v="ETL.6020.TOWR"/>
    <d v="2024-05-19T00:00:00"/>
    <d v="2024-05-19T00:00:00"/>
    <d v="2025-04-08T00:00:00"/>
    <x v="0"/>
    <m/>
    <d v="2025-05-19T00:00:00"/>
    <x v="128"/>
    <s v="543"/>
    <s v="TR2"/>
    <m/>
    <s v="E - Schd Compl Yr 0"/>
    <s v="Closed"/>
    <s v="RELW COMP OH   FMOB TR2  PRTO CLMB FRAB"/>
    <s v="No Good/Out of Stdrd"/>
    <s v="Structure-Tower"/>
    <s v="Repair"/>
    <s v="46381035"/>
    <s v="T2 EI MALIN-RND MTN #2 50/250 BNT STEEL"/>
    <s v="ICQ"/>
  </r>
  <r>
    <s v="LC"/>
    <s v="128803746"/>
    <s v="053/264"/>
    <s v="T2 MALIN-ROUND MTN #2 53/264 COMPLETE"/>
    <s v="TABLEMTN"/>
    <s v="ETL.6020.TOWR"/>
    <d v="2024-05-19T00:00:00"/>
    <d v="2024-05-19T00:00:00"/>
    <d v="2025-04-08T00:00:00"/>
    <x v="0"/>
    <m/>
    <d v="2025-05-19T00:00:00"/>
    <x v="128"/>
    <s v="543"/>
    <s v="TR2"/>
    <m/>
    <s v="E - Schd Compl Yr 0"/>
    <s v="Closed"/>
    <s v="RELW COMP OH   FMOB TR2  PRTO CLMB FRAB NTDE"/>
    <s v="No Good/Out of Stdrd"/>
    <s v="Guy Wire-Tower"/>
    <s v="Repair"/>
    <s v="46381439"/>
    <s v="T2 EI MALIN-ROUND MTN #2 53/264 RPR GYWT"/>
    <s v="ICQ"/>
  </r>
  <r>
    <s v="LC"/>
    <s v="128805276"/>
    <s v="055/274"/>
    <s v="T2 MALIN-ROUND MTN #2 55/274 COMPLETE"/>
    <s v="TABLEMTN"/>
    <s v="ETL.6020.TOWR"/>
    <d v="2024-05-20T00:00:00"/>
    <d v="2024-05-19T00:00:00"/>
    <d v="2025-04-08T00:00:00"/>
    <x v="0"/>
    <m/>
    <d v="2025-05-19T00:00:00"/>
    <x v="128"/>
    <s v="543"/>
    <s v="TR2"/>
    <m/>
    <s v="E - Schd Compl Yr 0"/>
    <s v="Closed"/>
    <s v="RELW COMP OH   FMOB TR2  PRTO CLMB FRAB NTDE"/>
    <s v="No Good/Out of Stdrd"/>
    <s v="Guy Wire-Tower"/>
    <s v="Repair"/>
    <s v="46381440"/>
    <s v="T2 EI MALIN-ROUND MTN #2 55/274 RPR GYWT"/>
    <s v="ICQ"/>
  </r>
  <r>
    <s v="LC"/>
    <s v="128818687"/>
    <s v="042/277C"/>
    <s v="T2 DI TRNTY-COTTNWOD 42/277C RPR GYWW"/>
    <s v="TABLEMTN"/>
    <s v="ETL.4040.POLE.NWOD"/>
    <d v="2024-05-20T00:00:00"/>
    <d v="2024-05-19T00:00:00"/>
    <d v="2025-02-25T00:00:00"/>
    <x v="0"/>
    <m/>
    <d v="2025-05-19T00:00:00"/>
    <x v="128"/>
    <s v="630"/>
    <s v="TR2"/>
    <m/>
    <s v="E - Schd Compl Yr 0"/>
    <s v="Closed"/>
    <s v="RELW COMP OH   TR2  PRTO AIR  FRAB"/>
    <s v="No Good/Out of Stdrd"/>
    <s v="Guy Wire-Wood"/>
    <s v="Repair"/>
    <s v="46471158"/>
    <s v="T2 DI TRNTY-COTTNWOD 42/277C RPR GYWW"/>
    <s v="ICW"/>
  </r>
  <r>
    <s v="LC"/>
    <s v="128818688"/>
    <s v="042/277C"/>
    <s v="T2 DI TRNTY-COTTNWOD 42/277C RPR JUMW"/>
    <s v="TABLEMTN"/>
    <s v="ETL.4040.INSL.NCER"/>
    <d v="2024-05-20T00:00:00"/>
    <d v="2024-05-19T00:00:00"/>
    <d v="2025-02-25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471159"/>
    <s v="T2 DI TRNTY-COTTNWOD 42/277C RPR JUMW"/>
    <s v="ICW"/>
  </r>
  <r>
    <s v="LC"/>
    <s v="128818788"/>
    <s v="042/277A"/>
    <s v="T2 DI TRINITY-COTNWOOD 42/277A RPR GYWW"/>
    <s v="TABLEMTN"/>
    <s v="ETL.4040.POLE.NWOD"/>
    <d v="2024-05-20T00:00:00"/>
    <d v="2024-05-19T00:00:00"/>
    <d v="2024-05-28T00:00:00"/>
    <x v="0"/>
    <m/>
    <d v="2025-05-19T00:00:00"/>
    <x v="128"/>
    <s v="630"/>
    <s v="TR2"/>
    <m/>
    <s v="E - Schd Compl Yr 0"/>
    <s v="Closed"/>
    <s v="RELW FIRE COMP OH   TR2  AIR  FRAB"/>
    <s v="No Good/Out of Stdrd"/>
    <s v="Guy Wire-Wood"/>
    <s v="Repair"/>
    <s v="46254934"/>
    <s v="T2 DI TRINITY-COTNWOOD 42/277A RPR GYWW"/>
    <s v="ICW"/>
  </r>
  <r>
    <s v="LC"/>
    <s v="128818900"/>
    <s v="017/226"/>
    <s v="T2 DI KESWICK TRINITY 17/226 RPR GYWW"/>
    <s v="TABLEMTN"/>
    <s v="ETL.7270.POLE.NWOD"/>
    <d v="2024-05-20T00:00:00"/>
    <d v="2024-05-19T00:00:00"/>
    <d v="2024-09-14T00:00:00"/>
    <x v="0"/>
    <m/>
    <d v="2025-05-19T00:00:00"/>
    <x v="128"/>
    <s v="630"/>
    <s v="TR2"/>
    <m/>
    <s v="E - Schd Compl Yr 0"/>
    <s v="Closed"/>
    <s v="RELW COMP OH   TR2  PRTO AIR  FRAB"/>
    <s v="No Good/Out of Stdrd"/>
    <s v="Guy Wire-Wood"/>
    <s v="Repair"/>
    <s v="46311205"/>
    <s v="T2 DI KESWICK TRINITY 17/226 RPR GYWW"/>
    <s v="ICW"/>
  </r>
  <r>
    <s v="LC"/>
    <s v="128818902"/>
    <s v="017/226"/>
    <s v="T2 DI KESWICK TRINITY 17/226 RPR JUMW"/>
    <s v="TABLEMTN"/>
    <s v="ETL.7270.INSL.NCER"/>
    <d v="2024-05-20T00:00:00"/>
    <d v="2024-05-19T00:00:00"/>
    <d v="2024-09-14T00:00:00"/>
    <x v="0"/>
    <m/>
    <d v="2024-08-19T00:00:00"/>
    <x v="128"/>
    <s v="630"/>
    <s v="TR2"/>
    <m/>
    <s v="E - Schd Compl Yr 0"/>
    <s v="Closed"/>
    <s v="RELW COMP OH   TR2  PRTO AIR  DURA BRIN"/>
    <s v="No Good/Out of Stdrd"/>
    <s v="Jumper-Wood"/>
    <s v="Repair"/>
    <s v="46253226"/>
    <s v="T2 DI KESWICK TRINITY 17/226 RPR JUMW"/>
    <s v="ICW"/>
  </r>
  <r>
    <s v="LC"/>
    <s v="128818906"/>
    <s v="016/202"/>
    <s v="T2 DI KESWICK TRINITY 16/202 RPR JUMW"/>
    <s v="TABLEMTN"/>
    <s v="ETL.7270.INSL.NCER"/>
    <d v="2024-05-20T00:00:00"/>
    <d v="2024-05-19T00:00:00"/>
    <d v="2024-09-15T00:00:00"/>
    <x v="0"/>
    <m/>
    <d v="2024-08-19T00:00:00"/>
    <x v="128"/>
    <s v="630"/>
    <s v="TR2"/>
    <m/>
    <s v="E - Schd Compl Yr 0"/>
    <s v="Closed"/>
    <s v="RELW COMP OH   TR2  PRTO AIR  DURA BRIN"/>
    <s v="No Good/Out of Stdrd"/>
    <s v="Jumper-Wood"/>
    <s v="Repair"/>
    <s v="46253227"/>
    <s v="T2 DI KESWICK TRINITY 16/202 RPR JUMW"/>
    <s v="ICW"/>
  </r>
  <r>
    <s v="LC"/>
    <s v="128818908"/>
    <s v="016/202"/>
    <s v="T2 DI KESWICK TRINITY 16/202 INSP ANCW"/>
    <s v="TABLEMTN"/>
    <s v="ETL.7270.POLE.NWOD"/>
    <d v="2024-05-20T00:00:00"/>
    <d v="2024-05-19T00:00:00"/>
    <d v="2024-09-15T00:00:00"/>
    <x v="0"/>
    <m/>
    <d v="2025-05-19T00:00:00"/>
    <x v="128"/>
    <s v="630"/>
    <s v="TR2"/>
    <m/>
    <s v="E - Schd Compl Yr 0"/>
    <s v="Closed"/>
    <s v="RELW COMP OH   TR2  PRTO AIR  FRAB"/>
    <s v="Overgrown"/>
    <s v="Structure-Wood"/>
    <s v="Inspect"/>
    <s v="46311210"/>
    <s v="T2 DI KESWICK TRINITY 16/202 INSP ANCW"/>
    <s v="ICW"/>
  </r>
  <r>
    <s v="LC"/>
    <s v="128818909"/>
    <s v="020/460"/>
    <s v="T2 DI DRM-GRS VLY-WMAR 20/460 RPR GYWW"/>
    <s v="SACTO"/>
    <s v="ETL.6760.POLE.NWOD"/>
    <d v="2024-05-20T00:00:00"/>
    <d v="2024-05-19T00:00:00"/>
    <d v="2025-04-21T00:00:00"/>
    <x v="0"/>
    <m/>
    <d v="2025-05-19T00:00:00"/>
    <x v="128"/>
    <s v="630"/>
    <s v="TR2"/>
    <m/>
    <s v="E - Schd Compl Yr 0"/>
    <s v="Closed"/>
    <s v="RELW ACCM COMP OH   TR2  PRTO AIR  FRAB"/>
    <s v="No Good/Out of Stdrd"/>
    <s v="Guy Wire-Wood"/>
    <s v="Repair"/>
    <s v="46337426"/>
    <s v="T2 DI DRM-GRS VLY-WMAR 20/460 RPR GYWW"/>
    <s v="ICW"/>
  </r>
  <r>
    <s v="LC"/>
    <s v="128818933"/>
    <s v="100/004A"/>
    <s v="T2 DI HUMBOLDT-TRINITY 100/4A RPR GYWW"/>
    <s v="EUREKA"/>
    <s v="ETL.1820.POLE.NWOD"/>
    <d v="2024-05-20T00:00:00"/>
    <d v="2024-05-19T00:00:00"/>
    <d v="2024-08-28T00:00:00"/>
    <x v="0"/>
    <m/>
    <d v="2025-05-19T00:00:00"/>
    <x v="128"/>
    <s v="630"/>
    <s v="TR2"/>
    <m/>
    <s v="E - Schd Compl Yr 0"/>
    <s v="Closed"/>
    <s v="RELW FIRE COMP OH   TR2  PRTO AIR  FRAB"/>
    <s v="No Good/Out of Stdrd"/>
    <s v="Guy Wire-Wood"/>
    <s v="Repair"/>
    <s v="46250755"/>
    <s v="T2 DI HUMBOLDT-TRINITY 100/4A RPR GYWW"/>
    <s v="ICW"/>
  </r>
  <r>
    <s v="LC"/>
    <s v="128819031"/>
    <s v="020/460"/>
    <s v="T2 DI DRM-GRS VLY-WMAR 20/460 INSP STRW"/>
    <s v="SACTO"/>
    <s v="ETL.6760.POLE.NWOD"/>
    <d v="2024-05-20T00:00:00"/>
    <d v="2024-05-19T00:00:00"/>
    <d v="2024-10-02T00:00:00"/>
    <x v="0"/>
    <m/>
    <d v="2025-05-19T00:00:00"/>
    <x v="128"/>
    <s v="630"/>
    <s v="TR2"/>
    <m/>
    <s v="E - Schd Compl Yr 0"/>
    <s v="Closed"/>
    <s v="RELW ACCM COMP OH   TR2  PRTO AIR  FRAB"/>
    <s v="Overgrown"/>
    <s v="Structure-Wood"/>
    <s v="Inspect"/>
    <s v="46324478"/>
    <s v="T2 DI DRM-GRS VLY-WMAR 20/460 INSP STRW"/>
    <s v="ICW"/>
  </r>
  <r>
    <s v="LC"/>
    <s v="128819032"/>
    <s v="016/200"/>
    <s v="T2 DI KESWICK TRINITY 16/200 RPR JUMW"/>
    <s v="TABLEMTN"/>
    <s v="ETL.7270.INSL.NCER"/>
    <d v="2024-05-20T00:00:00"/>
    <d v="2024-05-19T00:00:00"/>
    <d v="2024-09-16T00:00:00"/>
    <x v="0"/>
    <m/>
    <d v="2024-08-19T00:00:00"/>
    <x v="128"/>
    <s v="630"/>
    <s v="TR2"/>
    <m/>
    <s v="E - Schd Compl Yr 0"/>
    <s v="Closed"/>
    <s v="RELW COMP OH   TR2  PRTO AIR  DURA BRIN"/>
    <s v="No Good/Out of Stdrd"/>
    <s v="Jumper-Wood"/>
    <s v="Repair"/>
    <s v="46253229"/>
    <s v="T2 DI KESWICK TRINITY 16/200 RPR JUMW"/>
    <s v="ICW"/>
  </r>
  <r>
    <s v="LC"/>
    <s v="128819034"/>
    <s v="017/221"/>
    <s v="T2 DI KESWICK TRINITY 17/221 RPR JUMW"/>
    <s v="TABLEMTN"/>
    <s v="ETL.7270.INSL.NCER"/>
    <d v="2024-05-20T00:00:00"/>
    <d v="2024-05-19T00:00:00"/>
    <d v="2024-09-15T00:00:00"/>
    <x v="0"/>
    <m/>
    <d v="2024-08-19T00:00:00"/>
    <x v="128"/>
    <s v="630"/>
    <s v="TR2"/>
    <m/>
    <s v="E - Schd Compl Yr 0"/>
    <s v="Closed"/>
    <s v="RELW COMP OH   TR2  PRTO AIR  DURA BRIN"/>
    <s v="No Good/Out of Stdrd"/>
    <s v="Jumper-Wood"/>
    <s v="Repair"/>
    <s v="46253230"/>
    <s v="T2 DI KESWICK TRINITY 17/221 RPR JUMW"/>
    <s v="ICW"/>
  </r>
  <r>
    <s v="LC"/>
    <s v="128819038"/>
    <s v="066/000"/>
    <s v="T2 DI HMBLT TRINITY 66/00C RPR GYWW"/>
    <s v="EUREKA"/>
    <s v="ETL.1820.POLE.WDPS"/>
    <d v="2024-05-20T00:00:00"/>
    <d v="2024-05-19T00:00:00"/>
    <d v="2025-04-19T00:00:00"/>
    <x v="0"/>
    <m/>
    <d v="2025-05-19T00:00:00"/>
    <x v="128"/>
    <s v="630"/>
    <s v="TR2"/>
    <m/>
    <s v="E - Schd Compl Yr 0"/>
    <s v="Closed"/>
    <s v="RELW ACCM COMP OH   TR2  PRTO AIR  FRAB"/>
    <s v="No Good/Out of Stdrd"/>
    <s v="Guy Wire-Wood"/>
    <s v="Repair"/>
    <s v="46345946"/>
    <s v="T2 DI HMBLT TRINITY 66/00C RPR GYWW"/>
    <s v="ICW"/>
  </r>
  <r>
    <s v="LC"/>
    <s v="128819090"/>
    <s v="016/197"/>
    <s v="T2 DI KESWICK-TRINITY 16/197 RPR JUMW"/>
    <s v="TABLEMTN"/>
    <s v="ETL.7270.INSL.NCER"/>
    <d v="2024-05-20T00:00:00"/>
    <d v="2024-05-19T00:00:00"/>
    <d v="2024-09-16T00:00:00"/>
    <x v="0"/>
    <m/>
    <d v="2024-08-19T00:00:00"/>
    <x v="128"/>
    <s v="630"/>
    <s v="TR2"/>
    <m/>
    <s v="E - Schd Compl Yr 0"/>
    <s v="Closed"/>
    <s v="RELW FIRE COMP OH   TR2  PRTO AIR  DURA BRIN"/>
    <s v="No Good/Out of Stdrd"/>
    <s v="Jumper-Wood"/>
    <s v="Repair"/>
    <s v="46253231"/>
    <s v="T2 DI KESWICK-TRINITY 16/197 RPR JUMW"/>
    <s v="ICW"/>
  </r>
  <r>
    <s v="LC"/>
    <s v="128819131"/>
    <s v="066/000"/>
    <s v="T2 DI HMBLT TRINITY 66/0 RPL INSW"/>
    <s v="EUREKA"/>
    <s v="ETL.1820.INSL.CERA"/>
    <d v="2024-05-20T00:00:00"/>
    <d v="2024-05-19T00:00:00"/>
    <d v="2025-04-19T00:00:00"/>
    <x v="0"/>
    <m/>
    <d v="2025-05-19T00:00:00"/>
    <x v="128"/>
    <s v="508T"/>
    <s v="TR2"/>
    <m/>
    <s v="E - Schd Compl Yr 0"/>
    <s v="Closed"/>
    <s v="RELW ACCM COMP OH   TR2  PRTO AIR"/>
    <s v="No Good/Out of Stdrd"/>
    <s v="Insulator-Wood"/>
    <s v="Replace"/>
    <s v="35574614"/>
    <s v="T2 DI HMBLT TRINITY 66/0 RPL INSW"/>
    <s v="93I"/>
  </r>
  <r>
    <s v="LC"/>
    <s v="128819135"/>
    <s v="041/267C"/>
    <s v="T2 DI TRNTY CTONWOOD 41/267C RPR JUMW"/>
    <s v="TABLEMTN"/>
    <s v="ETL.4040.INSL.NCER"/>
    <d v="2024-05-20T00:00:00"/>
    <d v="2024-05-19T00:00:00"/>
    <d v="2025-02-24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471155"/>
    <s v="T2 DI TRNTY CTONWOOD 41/267C RPR JUMW"/>
    <s v="ICW"/>
  </r>
  <r>
    <s v="LC"/>
    <s v="128819136"/>
    <s v="041/267B"/>
    <s v="T2 DI TRNTY CTONWOOD 41/267B RPR JUMW"/>
    <s v="TABLEMTN"/>
    <s v="ETL.4040.INSL.NCER"/>
    <d v="2024-05-20T00:00:00"/>
    <d v="2024-05-19T00:00:00"/>
    <d v="2025-02-24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471154"/>
    <s v="T2 DI TRNTY CTONWOOD 41/267B RPR JUMW"/>
    <s v="ICW"/>
  </r>
  <r>
    <s v="LC"/>
    <s v="128819181"/>
    <s v="016/205"/>
    <s v="T2 DI KESWICK-TRINITY 16/205 REFRAME"/>
    <s v="TABLEMTN"/>
    <s v="ETL.7270.POLE.WOOD"/>
    <d v="2024-05-20T00:00:00"/>
    <d v="2024-05-19T00:00:00"/>
    <d v="2025-04-11T00:00:00"/>
    <x v="0"/>
    <m/>
    <d v="2025-05-19T00:00:00"/>
    <x v="128"/>
    <s v="637T"/>
    <s v="TR2"/>
    <m/>
    <s v="E - Schd Compl Yr 0"/>
    <s v="Closed"/>
    <s v="RELW FIRE COMP OH   TR2  PRTO AIR  FRAB"/>
    <s v="No Good/Out of Stdrd"/>
    <s v="Crossarm-Wood"/>
    <s v="Replace"/>
    <s v="35593470"/>
    <s v="T2 DI KESWICK-TRINITY 16/205 REFRAME"/>
    <s v="93E"/>
  </r>
  <r>
    <s v="LC"/>
    <s v="128819183"/>
    <s v="015/094"/>
    <s v="T2 DI STNS-MLNS STA-MNCA 15/94 UNBURY"/>
    <s v="VICTOR"/>
    <s v="ETL.3830.TOWR"/>
    <d v="2024-05-20T00:00:00"/>
    <d v="2024-05-19T00:00:00"/>
    <d v="2025-04-10T00:00:00"/>
    <x v="0"/>
    <m/>
    <d v="2025-05-19T00:00:00"/>
    <x v="128"/>
    <s v="543"/>
    <s v="TR2"/>
    <m/>
    <s v="E - Schd Compl Yr 0"/>
    <s v="Closed"/>
    <s v="RELW FIRE COMP OH   TR2  PRTO AIR  FRAB"/>
    <s v="No Good/Out of Stdrd"/>
    <s v="Foundation/Concrete-Tower"/>
    <s v="Repair"/>
    <s v="46452728"/>
    <s v="T2 DI STNS-MLNS STA-MNCA 15/94 UNBURY"/>
    <s v="ICQ"/>
  </r>
  <r>
    <s v="LC"/>
    <s v="128819186"/>
    <s v="015/094"/>
    <s v="T2 STNSLS-MLNS SS-MNTCA 15/94 RPR INSS"/>
    <s v="VICTOR"/>
    <s v="ETL.3830.INSL"/>
    <d v="2024-05-20T00:00:00"/>
    <d v="2024-05-19T00:00:00"/>
    <d v="2024-05-19T00:00:00"/>
    <x v="1"/>
    <m/>
    <d v="2024-11-19T00:00:00"/>
    <x v="128"/>
    <s v="628"/>
    <s v="TR2"/>
    <m/>
    <s v="E - Schd Compl Yr 0"/>
    <s v="Open"/>
    <s v="RELW FIRE OH   TR2  PRTO AIR  FRAB DURA BRIN"/>
    <s v="No Good/Out of Stdrd"/>
    <s v="Insulator-Steel"/>
    <s v="Repair"/>
    <s v="46493123"/>
    <s v="T2 DI STNS-MLNS SS-MNCA 15/94 RPR INSS"/>
    <s v="ICS"/>
  </r>
  <r>
    <s v="LC"/>
    <s v="128819240"/>
    <s v="016/215"/>
    <s v="T2 DI KESWICK-TRINITY 16/215 RMV VEG"/>
    <s v="TABLEMTN"/>
    <s v="ETL.7270.POLE.NWOD"/>
    <d v="2024-05-20T00:00:00"/>
    <d v="2024-05-19T00:00:00"/>
    <d v="2025-02-10T00:00:00"/>
    <x v="0"/>
    <m/>
    <d v="2025-05-19T00:00:00"/>
    <x v="128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8819241"/>
    <s v="016/215"/>
    <s v="T2 DI KESWICK-TRINITY- 16/215 INSP STRW"/>
    <s v="TABLEMTN"/>
    <s v="ETL.7270.POLE.NWOD"/>
    <d v="2024-05-20T00:00:00"/>
    <d v="2024-05-19T00:00:00"/>
    <d v="2024-09-18T00:00:00"/>
    <x v="0"/>
    <m/>
    <d v="2025-05-19T00:00:00"/>
    <x v="128"/>
    <s v="630"/>
    <s v="TR2"/>
    <m/>
    <s v="E - Schd Compl Yr 0"/>
    <s v="Closed"/>
    <s v="RELW FIRE COMP OH   TR2  PRTO AIR  FRAB"/>
    <s v="Overgrown"/>
    <s v="Structure-Wood"/>
    <s v="Inspect"/>
    <s v="46311207"/>
    <s v="T2 DI KESWICK-TRINITY- 16/215 INSP STRW"/>
    <s v="ICW"/>
  </r>
  <r>
    <s v="LC"/>
    <s v="128819242"/>
    <s v="016/215"/>
    <s v="T2 DI KESWICK-TRINITY 16/215 RPR JUMW"/>
    <s v="TABLEMTN"/>
    <s v="ETL.7270.INSL.NCER"/>
    <d v="2024-05-20T00:00:00"/>
    <d v="2024-05-19T00:00:00"/>
    <d v="2024-09-16T00:00:00"/>
    <x v="0"/>
    <m/>
    <d v="2024-08-19T00:00:00"/>
    <x v="128"/>
    <s v="630"/>
    <s v="TR2"/>
    <m/>
    <s v="E - Schd Compl Yr 0"/>
    <s v="Closed"/>
    <s v="RELW FIRE COMP OH   TR2  PRTO AIR  DURA BRIN"/>
    <s v="No Good/Out of Stdrd"/>
    <s v="Jumper-Wood"/>
    <s v="Repair"/>
    <s v="46253232"/>
    <s v="T2 DI KESWICK-TRINITY 16/215 RPR JUMW"/>
    <s v="ICW"/>
  </r>
  <r>
    <s v="LC"/>
    <s v="128819264"/>
    <s v="020/464"/>
    <s v="T2 DI DRUM GRS VLY WMAR 20/464 RPR GYWW"/>
    <s v="SACTO"/>
    <s v="ETL.6760.POLE.NWOD"/>
    <d v="2024-05-20T00:00:00"/>
    <d v="2024-05-19T00:00:00"/>
    <d v="2025-04-21T00:00:00"/>
    <x v="0"/>
    <m/>
    <d v="2025-05-19T00:00:00"/>
    <x v="128"/>
    <s v="630"/>
    <s v="TR2"/>
    <m/>
    <s v="E - Schd Compl Yr 0"/>
    <s v="Closed"/>
    <s v="RELW ACCH COMP OH   TR2  PRTO AIR  FRAB"/>
    <s v="No Good/Out of Stdrd"/>
    <s v="Guy Wire-Wood"/>
    <s v="Repair"/>
    <s v="46324477"/>
    <s v="T2 DI DRUM GRS VLY WMAR 20/464 RPR GYWW"/>
    <s v="ICW"/>
  </r>
  <r>
    <s v="LC"/>
    <s v="128819265"/>
    <s v="020/464"/>
    <s v="T2 DI DRUM GRS VLY WMAR 20/464 RPR INSW"/>
    <s v="SACTO"/>
    <s v="ETL.6760.INSL.NCER"/>
    <d v="2024-05-20T00:00:00"/>
    <d v="2024-05-19T00:00:00"/>
    <d v="2025-04-21T00:00:00"/>
    <x v="0"/>
    <m/>
    <d v="2025-05-19T00:00:00"/>
    <x v="128"/>
    <s v="630"/>
    <s v="TR2"/>
    <m/>
    <s v="E - Schd Compl Yr 0"/>
    <s v="Closed"/>
    <s v="RELW ACCH COMP OH   TR2  PRTO AIR"/>
    <s v="No Good/Out of Stdrd"/>
    <s v="Insulator-Wood"/>
    <s v="Repair"/>
    <s v="46324476"/>
    <s v="T2 DI DRUM GRS VLY WMAR 20/464 RPR INSW"/>
    <s v="ICW"/>
  </r>
  <r>
    <s v="LC"/>
    <s v="128819298"/>
    <s v="017/222"/>
    <s v="T2 DI KESWICK-TRINITY 17/222 RPR JUMW"/>
    <s v="TABLEMTN"/>
    <s v="ETL.7270.INSL.NCER"/>
    <d v="2024-05-20T00:00:00"/>
    <d v="2024-05-19T00:00:00"/>
    <d v="2024-09-15T00:00:00"/>
    <x v="0"/>
    <m/>
    <d v="2024-08-19T00:00:00"/>
    <x v="128"/>
    <s v="630"/>
    <s v="TR2"/>
    <m/>
    <s v="E - Schd Compl Yr 0"/>
    <s v="Closed"/>
    <s v="RELW FIRE COMP OH   TR2  PRTO AIR  DURA BRIN"/>
    <s v="No Good/Out of Stdrd"/>
    <s v="Jumper-Wood"/>
    <s v="Repair"/>
    <s v="46253235"/>
    <s v="T2 DI KESWICK-TRINITY 17/222 RPR JUMW"/>
    <s v="ICW"/>
  </r>
  <r>
    <s v="LC"/>
    <s v="128819299"/>
    <s v="B019/434"/>
    <s v="T2 DI DRM-GRS VLY-WEIMR B19/434 RPR CRSW"/>
    <s v="SACTO"/>
    <s v="ETL.6760.POLE.WOOD"/>
    <d v="2024-05-20T00:00:00"/>
    <d v="2024-05-19T00:00:00"/>
    <d v="2024-10-19T00:00:00"/>
    <x v="0"/>
    <m/>
    <d v="2024-08-19T00:00:00"/>
    <x v="128"/>
    <s v="630"/>
    <s v="TR2"/>
    <m/>
    <s v="E - Schd Compl Yr 0"/>
    <s v="Closed"/>
    <s v="RELW FIRE ACCM COMP OH   TR2  PRTO AIR  FRAB DURA BRIN"/>
    <s v="No Good/Out of Stdrd"/>
    <s v="Crossarm-Wood"/>
    <s v="Repair"/>
    <s v="46323926"/>
    <s v="T2 DI DRM-GRS VLY-WEIMR B19/434 RPR CRSW"/>
    <s v="ICW"/>
  </r>
  <r>
    <s v="LC"/>
    <s v="128837686"/>
    <s v="066/000"/>
    <s v="T2 DI HUMBOLDT-TRINITY 66/000 RPR GYWW"/>
    <s v="EUREKA"/>
    <s v="ETL.1820.POLE.WDPS"/>
    <d v="2024-05-22T00:00:00"/>
    <d v="2024-05-19T00:00:00"/>
    <d v="2025-04-19T00:00:00"/>
    <x v="0"/>
    <m/>
    <d v="2025-05-19T00:00:00"/>
    <x v="128"/>
    <s v="630"/>
    <s v="TR2"/>
    <m/>
    <s v="E - Schd Compl Yr 0"/>
    <s v="Closed"/>
    <s v="RELW COMP OH   TR2  PRTO AIR  FRAB"/>
    <s v="No Good/Out of Stdrd"/>
    <s v="Guy Wire-Wood"/>
    <s v="Repair"/>
    <s v="46345947"/>
    <s v="T2 DI HUMBOLDT-TRINITY 66/000 RPR GYWW"/>
    <s v="ICW"/>
  </r>
  <r>
    <s v="LC"/>
    <s v="129026289"/>
    <s v="035/302"/>
    <s v="T2 DI PIT #1-COTTONWOOD 35/302 TOUCH"/>
    <s v="TABLEMTN"/>
    <s v="ETL.5390.TOWR"/>
    <d v="2024-06-05T00:00:00"/>
    <d v="2024-05-19T00:00:00"/>
    <d v="2024-05-19T00:00:00"/>
    <x v="1"/>
    <m/>
    <d v="2024-11-19T00:00:00"/>
    <x v="128"/>
    <s v="543"/>
    <s v="TR2"/>
    <m/>
    <s v="E - Schd Compl Yr 0"/>
    <s v="Open"/>
    <s v="RELW OH   TR2  PRTO AIR  FRAB NTDE DURA BRIN"/>
    <s v="No Good/Out of Stdrd"/>
    <s v="Structure-Tower"/>
    <s v="Repair"/>
    <s v="46478239"/>
    <s v="T2 DI PIT #1-COTTONWOOD 35/302 TOUCH"/>
    <s v="ICQ"/>
  </r>
  <r>
    <s v="LC"/>
    <s v="129026325"/>
    <s v="004/107"/>
    <s v="T2 DI CLGTE-ALLEGHANY 04/107 RPR STRW"/>
    <s v="SACTO"/>
    <s v="ETL.6470.POLE.WOOD"/>
    <d v="2024-06-05T00:00:00"/>
    <d v="2024-05-19T00:00:00"/>
    <d v="2025-05-12T00:00:00"/>
    <x v="0"/>
    <m/>
    <d v="2025-05-19T00:00:00"/>
    <x v="128"/>
    <s v="630"/>
    <s v="TR2"/>
    <m/>
    <s v="E - Schd Compl Yr 0"/>
    <s v="Closed"/>
    <s v="RELW COMP OH   TR2  PRTO AIR  FRAB"/>
    <s v="No Good/Out of Stdrd"/>
    <s v="Structure-Wood"/>
    <s v="Repair"/>
    <s v="46460016"/>
    <s v="T2 DI CLGTE-ALLEGHANY 04/107 RPR STRW"/>
    <s v="ICW"/>
  </r>
  <r>
    <s v="LC"/>
    <s v="129026347"/>
    <s v="017/224"/>
    <s v="T2 DI KESWICK-TRINITY-17/224 RPR JMPW"/>
    <s v="TABLEMTN"/>
    <s v="ETL.7270.INSL.NCER"/>
    <d v="2024-06-05T00:00:00"/>
    <d v="2024-05-19T00:00:00"/>
    <d v="2025-04-18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311206"/>
    <s v="T2 DI KESWICK-TRINITY-17/224 RPR JMPW"/>
    <s v="ICW"/>
  </r>
  <r>
    <s v="LC"/>
    <s v="129031344"/>
    <s v="006/028"/>
    <s v="T2 DI PITTSBURG-SM 6/28 TOUCH"/>
    <s v="CONCORD"/>
    <s v="ETL.5463.TOWR"/>
    <d v="2024-06-06T00:00:00"/>
    <d v="2024-05-19T00:00:00"/>
    <d v="2025-04-29T00:00:00"/>
    <x v="0"/>
    <m/>
    <d v="2024-11-19T00:00:00"/>
    <x v="128"/>
    <s v="543"/>
    <s v="TR2"/>
    <m/>
    <s v="E - Schd Compl Yr 0"/>
    <s v="Closed"/>
    <s v="RELW FIRE COMP OH   TR2  PRTO AIR  FRAB NTDE DURA BRIN"/>
    <s v="No Good/Out of Stdrd"/>
    <s v="Structure-Tower"/>
    <s v="Repair"/>
    <s v="46489045"/>
    <s v="T2 DI PITTSBURG-SM 6/28 TOUCH"/>
    <s v="ICQ"/>
  </r>
  <r>
    <s v="LC"/>
    <s v="129055233"/>
    <s v="031/476"/>
    <s v="T2 CLAY-MARTEL 31/476 RPR STRW"/>
    <s v="VICTOR"/>
    <s v="ETL.8250.POLE.WOOD"/>
    <d v="2024-06-10T00:00:00"/>
    <d v="2024-05-19T00:00:00"/>
    <d v="2024-05-19T00:00:00"/>
    <x v="1"/>
    <m/>
    <d v="2025-05-19T00:00:00"/>
    <x v="128"/>
    <s v="630"/>
    <s v="TR2"/>
    <m/>
    <s v="E - Schd Compl Yr 0"/>
    <s v="Open"/>
    <s v="RELW FIRE OH   TR2  PRTO AIR  FRAB"/>
    <s v="No Good/Out of Stdrd"/>
    <s v="Structure-Wood"/>
    <s v="Repair"/>
    <s v="46327030"/>
    <s v="+T2 DI CLAY-MARTEL 31/476 RPR STRW"/>
    <s v="ICW"/>
  </r>
  <r>
    <s v="LC"/>
    <s v="129061377"/>
    <s v="001/017"/>
    <s v="T2 DI JOLON TAP 1/17 RPL STRW"/>
    <s v="MOSSLNDG"/>
    <s v="ETL.7321.POLE.WOOD"/>
    <d v="2024-06-11T00:00:00"/>
    <d v="2024-05-19T00:00:00"/>
    <d v="2025-01-28T00:00:00"/>
    <x v="0"/>
    <m/>
    <d v="2025-05-19T00:00:00"/>
    <x v="128"/>
    <s v="372T"/>
    <s v="TR2"/>
    <m/>
    <s v="E - Schd Compl Yr 0"/>
    <s v="Closed"/>
    <s v="RELW SPCR COMP OH   TR2  PRTO AIR  FRAB"/>
    <s v="No Good/Out of Stdrd"/>
    <s v="Structure-Wood"/>
    <s v="Replace"/>
    <s v="35573656"/>
    <s v="T2 DI JOLON TAP 1/17 RPL STRW"/>
    <s v="70Y"/>
  </r>
  <r>
    <s v="LC"/>
    <s v="129061434"/>
    <s v="002/029"/>
    <s v="T2 DI JOLON TAP 2/29 RPL STRW"/>
    <s v="MOSSLNDG"/>
    <s v="ETL.7321.POLE.WOOD"/>
    <d v="2024-06-11T00:00:00"/>
    <d v="2024-05-19T00:00:00"/>
    <d v="2025-01-20T00:00:00"/>
    <x v="0"/>
    <m/>
    <d v="2025-05-19T00:00:00"/>
    <x v="128"/>
    <s v="372T"/>
    <s v="TR2"/>
    <m/>
    <s v="E - Schd Compl Yr 0"/>
    <s v="Closed"/>
    <s v="RELW COMP OH   TR2  PRTO AIR  FRAB"/>
    <s v="No Good/Out of Stdrd"/>
    <s v="Structure-Wood"/>
    <s v="Replace"/>
    <s v="35573658"/>
    <s v="T2 DI JOLON TAP 2/29 RPL STRW"/>
    <s v="70Y"/>
  </r>
  <r>
    <s v="LC"/>
    <s v="129061529"/>
    <s v="013/300"/>
    <s v="T2 DI DRUM GRS VY WMR 13/300 RPL SPLW"/>
    <s v="SACTO"/>
    <s v="ETL.6760.INSL.NCER"/>
    <d v="2024-06-11T00:00:00"/>
    <d v="2024-05-19T00:00:00"/>
    <d v="2025-01-31T00:00:00"/>
    <x v="0"/>
    <m/>
    <d v="2025-05-19T00:00:00"/>
    <x v="128"/>
    <s v="630"/>
    <s v="TR2"/>
    <m/>
    <s v="E - Schd Compl Yr 0"/>
    <s v="Closed"/>
    <s v="RELW ACCM COMP OH   TR2  PRTO AIR"/>
    <s v="No Good/Out of Stdrd"/>
    <s v="Splice-Wood"/>
    <s v="Replace"/>
    <s v="46324479"/>
    <s v="T2 DI DRUM GRS VY WMR 13/300 RPL SPLW"/>
    <s v="ICW"/>
  </r>
  <r>
    <s v="LC"/>
    <s v="129061545"/>
    <s v="073/001A"/>
    <s v="T2 DI HMBLDT-TRNTY-73/01A RPR GYWW"/>
    <s v="EUREKA"/>
    <s v="ETL.1820.POLE.WOOD"/>
    <d v="2024-06-11T00:00:00"/>
    <d v="2024-05-19T00:00:00"/>
    <d v="2024-10-21T00:00:00"/>
    <x v="0"/>
    <m/>
    <d v="2024-11-19T00:00:00"/>
    <x v="128"/>
    <s v="630"/>
    <s v="TR2"/>
    <m/>
    <s v="E - Schd Compl Yr 0"/>
    <s v="Closed"/>
    <s v="RELW COMP OH   TR2  PRTO AIR  FRAB DURA BRIN"/>
    <s v="No Good/Out of Stdrd"/>
    <s v="Guy Wire-Wood"/>
    <s v="Repair"/>
    <s v="46268097"/>
    <s v="T2 DI HMBLDT-TRNTY-73/01A RPR GYWW"/>
    <s v="ICW"/>
  </r>
  <r>
    <s v="LC"/>
    <s v="129061547"/>
    <s v="073/001A"/>
    <s v="T2 DI HMBLDT-TRNTY-73/01A RPR STRW"/>
    <s v="EUREKA"/>
    <s v="ETL.1820.POLE.WOOD"/>
    <d v="2024-06-11T00:00:00"/>
    <d v="2024-05-19T00:00:00"/>
    <d v="2025-04-08T00:00:00"/>
    <x v="0"/>
    <m/>
    <d v="2025-05-19T00:00:00"/>
    <x v="128"/>
    <s v="630"/>
    <s v="TR2"/>
    <m/>
    <s v="E - Schd Compl Yr 0"/>
    <s v="Closed"/>
    <s v="RELW COMP OH   TR2  PRTO AIR  FRAB"/>
    <s v="No Good/Out of Stdrd"/>
    <s v="Structure-Wood"/>
    <s v="Repair"/>
    <s v="46345948"/>
    <s v="T2 DI HMBLDT-TRNTY-73/01A RPR STRW"/>
    <s v="ICW"/>
  </r>
  <r>
    <s v="LC"/>
    <s v="129061613"/>
    <s v="073/001C"/>
    <s v="T2 DI HMBLDT-TRNTY-73/01C RPR GYWW"/>
    <s v="EUREKA"/>
    <s v="ETL.1820.POLE.WOOD"/>
    <d v="2024-06-11T00:00:00"/>
    <d v="2024-05-19T00:00:00"/>
    <d v="2024-10-21T00:00:00"/>
    <x v="0"/>
    <m/>
    <d v="2024-11-19T00:00:00"/>
    <x v="128"/>
    <s v="630"/>
    <s v="TR2"/>
    <m/>
    <s v="E - Schd Compl Yr 0"/>
    <s v="Closed"/>
    <s v="RELW COMP OH   TR2  PRTO AIR  FRAB DURA BRIN"/>
    <s v="No Good/Out of Stdrd"/>
    <s v="Guy Wire-Wood"/>
    <s v="Repair"/>
    <s v="46268099"/>
    <s v="T2 DI HMBLDT-TRNTY-73/01C RPR GYWW"/>
    <s v="ICW"/>
  </r>
  <r>
    <s v="LC"/>
    <s v="129061742"/>
    <s v="073/001B"/>
    <s v="T2 DI HUMBOLDT-TRINITY  73/1B RPR GYWW"/>
    <s v="EUREKA"/>
    <s v="ETL.1820.POLE.WOOD"/>
    <d v="2024-06-11T00:00:00"/>
    <d v="2024-05-19T00:00:00"/>
    <d v="2024-10-21T00:00:00"/>
    <x v="0"/>
    <m/>
    <d v="2024-11-19T00:00:00"/>
    <x v="128"/>
    <s v="630"/>
    <s v="TR2"/>
    <m/>
    <s v="E - Schd Compl Yr 0"/>
    <s v="Closed"/>
    <s v="RELW OTHR COMP OH   TR2  PRTO AIR  FRAB DURA BRIN"/>
    <s v="No Good/Out of Stdrd"/>
    <s v="Guy Wire-Wood"/>
    <s v="Repair"/>
    <s v="46268098"/>
    <s v="T2 DI HUMBOLDT-TRINITY  73/1B RPR GYWW"/>
    <s v="ICW"/>
  </r>
  <r>
    <s v="LC"/>
    <s v="129061846"/>
    <s v="012/294"/>
    <s v="T2 DI DRM GRS VLY WMR 12/294 RPL STRW"/>
    <s v="SACTO"/>
    <s v="ETL.6760.POLE.WOOD"/>
    <d v="2024-06-11T00:00:00"/>
    <d v="2024-05-19T00:00:00"/>
    <d v="2025-01-31T00:00:00"/>
    <x v="0"/>
    <m/>
    <d v="2025-05-19T00:00:00"/>
    <x v="128"/>
    <s v="372T"/>
    <s v="TR2"/>
    <m/>
    <s v="E - Schd Compl Yr 0"/>
    <s v="Closed"/>
    <s v="RELW FIRE ACCM COMP OH   TR2  PRTO AIR  FRAB"/>
    <s v="No Good/Out of Stdrd"/>
    <s v="Structure-Wood"/>
    <s v="Replace"/>
    <s v="35573448"/>
    <s v="T2 DI DRM GRS VLY WMR 12/294 RPL STRW"/>
    <s v="70Y"/>
  </r>
  <r>
    <s v="LC"/>
    <s v="129061859"/>
    <s v="018/238"/>
    <s v="T2 DI KESWICK-TRINITY 18/238 RPR JUMW"/>
    <s v="TABLEMTN"/>
    <s v="ETL.7270.INSL.NCER"/>
    <d v="2024-06-11T00:00:00"/>
    <d v="2024-05-19T00:00:00"/>
    <d v="2025-04-15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311203"/>
    <s v="T2 DI KESWICK-TRINITY 18/238 RPR JUMW"/>
    <s v="ICW"/>
  </r>
  <r>
    <s v="LC"/>
    <s v="129078715"/>
    <s v="066/334"/>
    <s v="T2 DI MALIN-RND MNTN#2 66/334 RPR SHLD"/>
    <s v="TABLEMTN"/>
    <s v="ETL.6020.TOWR"/>
    <d v="2024-06-14T00:00:00"/>
    <d v="2024-05-19T00:00:00"/>
    <d v="2025-02-10T00:00:00"/>
    <x v="0"/>
    <m/>
    <d v="2025-05-19T00:00:00"/>
    <x v="128"/>
    <s v="628"/>
    <s v="TR2"/>
    <m/>
    <s v="E - Schd Compl Yr 0"/>
    <s v="Closed"/>
    <s v="RELW COMP OH   TR2  PRTO AIR  FRAB"/>
    <s v="No Good/Out of Stdrd"/>
    <s v="Shield Wire - Steel"/>
    <s v="Repair"/>
    <s v="46338274"/>
    <s v="T2 DI MALIN-RND MNTN#2 66/334 RPR SHLD"/>
    <s v="ICS"/>
  </r>
  <r>
    <s v="LC"/>
    <s v="129079086"/>
    <s v="016/209"/>
    <s v="T2 DI KESWICK-TRINITY 16/209 RPL POLE"/>
    <s v="TABLEMTN"/>
    <s v="ETL.7270.POLE.WOOD"/>
    <d v="2024-06-14T00:00:00"/>
    <d v="2024-05-19T00:00:00"/>
    <d v="2025-04-19T00:00:00"/>
    <x v="0"/>
    <m/>
    <d v="2025-05-19T00:00:00"/>
    <x v="128"/>
    <s v="372T"/>
    <s v="TR2"/>
    <m/>
    <s v="E - Schd Compl Yr 0"/>
    <s v="Closed"/>
    <s v="RELW FIRE COMP OH   TR2  PRTO AIR  FRAB"/>
    <s v="No Good/Out of Stdrd"/>
    <s v="Structure-Wood"/>
    <s v="Replace"/>
    <s v="35573307"/>
    <s v="T2 DI KESWICK-TRINITY 16/209 RPL POLE"/>
    <s v="70Y"/>
  </r>
  <r>
    <s v="LC"/>
    <s v="129079197"/>
    <s v="067/337"/>
    <s v="T2 DI MALIN-RND MNTN #2-67/337 RPR SHLS"/>
    <s v="TABLEMTN"/>
    <s v="ETL.6020.TOWR"/>
    <d v="2024-06-14T00:00:00"/>
    <d v="2024-05-19T00:00:00"/>
    <d v="2025-02-24T00:00:00"/>
    <x v="0"/>
    <m/>
    <d v="2025-05-19T00:00:00"/>
    <x v="128"/>
    <s v="628"/>
    <s v="TR2"/>
    <m/>
    <s v="E - Schd Compl Yr 0"/>
    <s v="Closed"/>
    <s v="RELW COMP OH   TR2  PRTO AIR  FRAB"/>
    <s v="No Good/Out of Stdrd"/>
    <s v="Shield Wire - Steel"/>
    <s v="Repair"/>
    <s v="46338275"/>
    <s v="T2 DI MALIN-RND MNTN #2-67/337 RPR SHLS"/>
    <s v="ICS"/>
  </r>
  <r>
    <s v="LC"/>
    <s v="129087190"/>
    <s v="014/089"/>
    <s v="T2 DI STNSLS-MLNS-MNTC #1 14/89 RPR STRT"/>
    <s v="VICTOR"/>
    <s v="ETL.3830.TOWR"/>
    <d v="2024-06-17T00:00:00"/>
    <d v="2024-05-19T00:00:00"/>
    <d v="2025-04-16T00:00:00"/>
    <x v="0"/>
    <m/>
    <d v="2025-05-19T00:00:00"/>
    <x v="128"/>
    <s v="543"/>
    <s v="TR2"/>
    <m/>
    <s v="E - Schd Compl Yr 0"/>
    <s v="Closed"/>
    <s v="RELW FIRE COMP OH   TR2  PRTO AIR  FRAB"/>
    <s v="No Good/Out of Stdrd"/>
    <s v="Structure-Tower"/>
    <s v="Repair"/>
    <s v="46416708"/>
    <s v="T2 DI STNSLS-MLNS-MNTC #1 14/89 RPR STRT"/>
    <s v="ICQ"/>
  </r>
  <r>
    <s v="LC"/>
    <s v="129087788"/>
    <s v="B016/374"/>
    <s v="T2 DI DRM-GRSS VLLY-WMR B16/374 RPL POLE"/>
    <s v="SACTO"/>
    <s v="ETL.6760.POLE.WOOD"/>
    <d v="2024-06-17T00:00:00"/>
    <d v="2024-05-19T00:00:00"/>
    <d v="2025-05-17T00:00:00"/>
    <x v="0"/>
    <m/>
    <d v="2025-05-19T00:00:00"/>
    <x v="128"/>
    <s v="372T"/>
    <s v="TR2"/>
    <m/>
    <s v="E - Schd Compl Yr 0"/>
    <s v="Closed"/>
    <s v="RELW COMP OH   TR2  PRTO AIR  FRAB"/>
    <s v="No Good/Out of Stdrd"/>
    <s v="Structure-Wood"/>
    <s v="Replace"/>
    <s v="35573456"/>
    <s v="T2 DI DRM-GRSS VLLY-WMR B16/374 RPL POLE"/>
    <s v="70Y"/>
  </r>
  <r>
    <s v="LC"/>
    <s v="129088187"/>
    <s v="016/207"/>
    <s v="T2 DI KESWICK-TRINITY 16/207 RPR JUMW"/>
    <s v="TABLEMTN"/>
    <s v="ETL.7270.INSL.NCER"/>
    <d v="2024-06-17T00:00:00"/>
    <d v="2024-05-19T00:00:00"/>
    <d v="2025-04-19T00:00:00"/>
    <x v="0"/>
    <m/>
    <d v="2025-05-19T00:00:00"/>
    <x v="128"/>
    <s v="630"/>
    <s v="TR2"/>
    <m/>
    <s v="E - Schd Compl Yr 0"/>
    <s v="Closed"/>
    <s v="RELW COMP OH   TR2  PRTO AIR"/>
    <s v="No Good/Out of Stdrd"/>
    <s v="Jumper-Wood"/>
    <s v="Repair"/>
    <s v="46311208"/>
    <s v="T2 DI KESWICK-TRINITY 16/207 RPR JUMW"/>
    <s v="ICW"/>
  </r>
  <r>
    <s v="LC"/>
    <s v="130737409"/>
    <s v="012/049"/>
    <s v="T3NT PTTSBRG-SN MATEO 012/049 RPR FOND"/>
    <s v="CONCORD"/>
    <s v="ETL.5463.TOWR"/>
    <d v="2025-01-13T00:00:00"/>
    <d v="2024-11-19T00:00:00"/>
    <d v="2024-11-19T00:00:00"/>
    <x v="1"/>
    <m/>
    <d v="2027-11-19T00:00:00"/>
    <x v="128"/>
    <s v="543"/>
    <s v="TR3"/>
    <m/>
    <s v="E - Schd Compl Yr 0"/>
    <s v="Open"/>
    <s v="POHW OTHR OH   TR3  PRTO FRAB"/>
    <s v="No Good/Out of Stdrd"/>
    <s v="Foundation/Concrete-Tower"/>
    <s v="Repair"/>
    <s v=""/>
    <s v=""/>
    <s v=""/>
  </r>
  <r>
    <s v="LC"/>
    <s v="123706761"/>
    <s v="027/129"/>
    <s v="T3NT DI FULT-PUELBLO 27/129 RPR ACG"/>
    <s v="LAKEVLLE"/>
    <s v="ETL.1600.TOWR"/>
    <d v="2022-05-27T00:00:00"/>
    <d v="2022-05-20T00:00:00"/>
    <d v="2024-06-10T00:00:00"/>
    <x v="0"/>
    <m/>
    <d v="2025-05-20T00:00:00"/>
    <x v="129"/>
    <s v="543"/>
    <s v="TR3N"/>
    <m/>
    <s v="E - Schd Compl Yr 0"/>
    <s v="Closed"/>
    <s v="RELW FIRE COMP OH   TR3N PRTO AIR  FRAB NTDE"/>
    <s v="Anti-Climbing Guard"/>
    <s v="Structure-Tower"/>
    <s v="Repair"/>
    <s v="46204202"/>
    <s v="T3NT DI FULT-PUELBLO 27/129 RPR ACG"/>
    <s v="ICQ"/>
  </r>
  <r>
    <s v="LC"/>
    <s v="123779396"/>
    <s v="018/012"/>
    <s v="T2NT DI MNDCNO-PHLO HPLND 18/12 RMV BUTT"/>
    <s v="WILLITS"/>
    <s v="ETL.7520.POLE.WOOD"/>
    <d v="2022-06-07T00:00:00"/>
    <d v="2022-05-20T00:00:00"/>
    <d v="2023-05-10T00:00:00"/>
    <x v="0"/>
    <m/>
    <d v="2025-05-20T00:00:00"/>
    <x v="129"/>
    <s v="630"/>
    <s v="TR2N"/>
    <m/>
    <s v="E - Schd Compl Yr 0"/>
    <s v="Closed"/>
    <s v="RELW FIRE ACCM COMP OH   TR2N PRTO AIR  FRAB NTDE"/>
    <s v="Debris/Nest/etc."/>
    <s v="Structure-Wood"/>
    <s v="Remove"/>
    <s v="45670960"/>
    <s v="T2 DI MNDCNO-PHLO HPLND 18/12 RMV BUTT"/>
    <s v="ICW"/>
  </r>
  <r>
    <s v="LC"/>
    <s v="128805963"/>
    <s v="015/098"/>
    <s v="T2 STNSLS-MLNS SS-MNTCA 15/98 TOUCH"/>
    <s v="VICTOR"/>
    <s v="ETL.3830.TOWR"/>
    <d v="2024-05-20T00:00:00"/>
    <d v="2024-05-20T00:00:00"/>
    <d v="2025-01-22T00:00:00"/>
    <x v="0"/>
    <m/>
    <d v="2024-11-20T00:00:00"/>
    <x v="129"/>
    <s v="543"/>
    <s v="TR2"/>
    <m/>
    <s v="E - Schd Compl Yr 0"/>
    <s v="Closed"/>
    <s v="RELW COMP OH   FMOB TR2  PRTO FRAB PGEQ DURA BRIN"/>
    <s v="No Good/Out of Stdrd"/>
    <s v="Structure-Tower"/>
    <s v="Repair"/>
    <s v="46473024"/>
    <s v="T2 STNSLS-MLNS SS-MNTCA 15/98 TOUCH"/>
    <s v="ICQ"/>
  </r>
  <r>
    <s v="LC"/>
    <s v="128806323"/>
    <s v="004/006-GUY"/>
    <s v="T2 EI VLY SPRNG-CLVRS CMNT 4/6-G CTL GRD"/>
    <s v="VICTOR"/>
    <s v="ETL.8220.POLE.WOOD"/>
    <d v="2024-05-20T00:00:00"/>
    <d v="2024-05-20T00:00:00"/>
    <d v="2025-03-07T00:00:00"/>
    <x v="0"/>
    <m/>
    <d v="2025-05-20T00:00:00"/>
    <x v="129"/>
    <s v="630"/>
    <s v="TR2"/>
    <m/>
    <s v="E - Schd Compl Yr 0"/>
    <s v="Closed"/>
    <s v="RELW INSP COMP OH   FMOB TR2  PRTO FRAB NTDE"/>
    <s v="Missing"/>
    <s v="Animal Guard-Wood"/>
    <s v="Install"/>
    <s v="46327020"/>
    <s v="T2 EI VLY SPRNG-CLVRS CMNT 4/6-G CTL GRD"/>
    <s v="ICW"/>
  </r>
  <r>
    <s v="LC"/>
    <s v="128806368"/>
    <s v="011/130A"/>
    <s v="T2 EI DRUM-SUMMIT #2 011/130A RPR GYWW"/>
    <s v="SACTO"/>
    <s v="ETL.1450.POLE.NWOD"/>
    <d v="2024-05-20T00:00:00"/>
    <d v="2024-05-20T00:00:00"/>
    <d v="2024-06-17T00:00:00"/>
    <x v="0"/>
    <m/>
    <d v="2025-05-20T00:00:00"/>
    <x v="129"/>
    <s v="630"/>
    <s v="TR2"/>
    <m/>
    <s v="E - Schd Compl Yr 0"/>
    <s v="Closed"/>
    <s v="RELW INSP COMP OH   FMOB TR2  PRTO FRAB"/>
    <s v="No Good/Out of Stdrd"/>
    <s v="Guy Wire-Wood"/>
    <s v="Repair"/>
    <s v="46268267"/>
    <s v="T2 EI DRUM-SUMMIT #2 011/130A RPR GYWW"/>
    <s v="ICW"/>
  </r>
  <r>
    <s v="LC"/>
    <s v="128806464"/>
    <s v="004/002"/>
    <s v="T2 WV TRINITY-MAPLE CREEK 4/2 INS DMPW"/>
    <s v="EUREKA"/>
    <s v="ETL.8170.INSL.NCER"/>
    <d v="2024-05-20T00:00:00"/>
    <d v="2024-05-20T00:00:00"/>
    <d v="2025-03-25T00:00:00"/>
    <x v="0"/>
    <m/>
    <d v="2025-05-20T00:00:00"/>
    <x v="129"/>
    <s v="630"/>
    <s v="TR2"/>
    <m/>
    <s v="E - Schd Compl Yr 0"/>
    <s v="Closed"/>
    <s v="RELW OTHR COMP OH   FMOB TR2  PRTO NTDE"/>
    <s v="Missing"/>
    <s v="Damper-Wood"/>
    <s v="Install"/>
    <s v="46345949"/>
    <s v="T2 WV TRINITY-MAPLE CREEK 4/2 INS DMPW"/>
    <s v="ICW"/>
  </r>
  <r>
    <s v="LC"/>
    <s v="128806560"/>
    <s v="011/083"/>
    <s v="T2 GREEN VALLEY-LLAGAS 11/83L RPL ANCW"/>
    <s v="MOSSLNDG"/>
    <s v="ETL.1720.POLE.STPS"/>
    <d v="2024-05-20T00:00:00"/>
    <d v="2024-05-20T00:00:00"/>
    <d v="2024-05-20T00:00:00"/>
    <x v="1"/>
    <m/>
    <d v="2025-05-20T00:00:00"/>
    <x v="129"/>
    <s v="637T"/>
    <s v="TR2"/>
    <m/>
    <s v="E - Schd Compl Yr 0"/>
    <s v="Open"/>
    <s v="RELW CUST OH   FMOB TR2  PRTO NTDE"/>
    <s v="No Good/Out of Stdrd"/>
    <s v="Anchor-Wood"/>
    <s v="Replace"/>
    <s v="35573310"/>
    <s v="T2 GREEN VALLEY-LLAGAS 11/83 RPL ANCW"/>
    <s v="93E"/>
  </r>
  <r>
    <s v="LC"/>
    <s v="128806574"/>
    <s v="039/186"/>
    <s v="T2 MENDOCINO-REDBUD 039/186 RPL INSS"/>
    <s v="WILLITS"/>
    <s v="ETL.2410.INSL.CERA"/>
    <d v="2024-05-20T00:00:00"/>
    <d v="2024-05-20T00:00:00"/>
    <d v="2025-05-23T00:00:00"/>
    <x v="1"/>
    <m/>
    <d v="2025-05-20T00:00:00"/>
    <x v="129"/>
    <s v="532T"/>
    <s v="TR2"/>
    <m/>
    <s v="E - Schd Compl Yr 0"/>
    <s v="Closed"/>
    <s v="RELW COMP OH   FMOB TR2  PRTO FRAB PGEQ"/>
    <s v="No Good/Out of Stdrd"/>
    <s v="Insulator-Steel"/>
    <s v="Replace"/>
    <s v="35608533"/>
    <s v="T2 MENDOCINO-REDBUD 039/186 RPL INSS"/>
    <s v="93K"/>
  </r>
  <r>
    <s v="LC"/>
    <s v="128806661"/>
    <s v="090/461"/>
    <s v="T2  MALIN-ROUND MTN #2 90/461 RPL ANCT"/>
    <s v="TABLEMTN"/>
    <s v="ETL.6020.TOWR"/>
    <d v="2024-05-20T00:00:00"/>
    <d v="2024-05-20T00:00:00"/>
    <d v="2025-05-19T00:00:00"/>
    <x v="0"/>
    <m/>
    <d v="2025-05-20T00:00:00"/>
    <x v="129"/>
    <s v="93Z"/>
    <s v="TR2"/>
    <m/>
    <s v="E - Schd Compl Yr 0"/>
    <s v="Closed"/>
    <s v="RELW INSP COMP OH   FMOB TR2  PRTO FRAB"/>
    <s v="No Good/Out of Stdrd"/>
    <s v="Anchor-Tower"/>
    <s v="Replace"/>
    <s v="31716778"/>
    <s v="T2 DI MLN RD MTN#2 RPL ANCT 10 TWRS"/>
    <s v="93Z"/>
  </r>
  <r>
    <s v="LC"/>
    <s v="128806798"/>
    <s v="011/130C"/>
    <s v="T2 EI DRUM-SUMMIT #2 11/130C RPR GYWW"/>
    <s v="SACTO"/>
    <s v="ETL.1450.POLE.NWOD"/>
    <d v="2024-05-20T00:00:00"/>
    <d v="2024-05-20T00:00:00"/>
    <d v="2024-06-17T00:00:00"/>
    <x v="0"/>
    <m/>
    <d v="2025-05-20T00:00:00"/>
    <x v="129"/>
    <s v="630"/>
    <s v="TR2"/>
    <m/>
    <s v="E - Schd Compl Yr 0"/>
    <s v="Closed"/>
    <s v="RELW INSP COMP OH   FMOB TR2  PRTO FRAB"/>
    <s v="No Good/Out of Stdrd"/>
    <s v="Guy Wire-Wood"/>
    <s v="Repair"/>
    <s v="46268664"/>
    <s v="T2 EI DRUM-SUMMIT #2 11/130C RPR GYWW"/>
    <s v="ICW"/>
  </r>
  <r>
    <s v="LC"/>
    <s v="128806871"/>
    <s v="000/009"/>
    <s v="T2 WV COLGATE-SMRTVLLE #1 0/9L RPR ANCW"/>
    <s v="SACTO"/>
    <s v="ETL.6510.POLE.STPS"/>
    <d v="2024-05-20T00:00:00"/>
    <d v="2024-05-20T00:00:00"/>
    <d v="2025-02-20T00:00:00"/>
    <x v="0"/>
    <m/>
    <d v="2025-05-20T00:00:00"/>
    <x v="129"/>
    <s v="637T"/>
    <s v="TR2"/>
    <m/>
    <s v="E - Schd Compl Yr 0"/>
    <s v="Closed"/>
    <s v="RELW OTHR COMP OH   FMOB TR2  PRTO FRAB"/>
    <s v="No Good/Out of Stdrd"/>
    <s v="Anchor-Wood"/>
    <s v="Repair"/>
    <s v="35572932"/>
    <s v="T2 WV COLGATE-SMRTVLLE #1 0/9L RPL ANCW"/>
    <s v="93E"/>
  </r>
  <r>
    <s v="LC"/>
    <s v="128807015"/>
    <s v="004/005"/>
    <s v="T2 EI VLY SPRNG-CLVRS CMNT 4/5 RPR POLE"/>
    <s v="VICTOR"/>
    <s v="ETL.8220.POLE.WOOD"/>
    <d v="2024-05-20T00:00:00"/>
    <d v="2024-05-20T00:00:00"/>
    <d v="2025-03-07T00:00:00"/>
    <x v="0"/>
    <m/>
    <d v="2025-05-20T00:00:00"/>
    <x v="129"/>
    <s v="630"/>
    <s v="TR2"/>
    <m/>
    <s v="E - Schd Compl Yr 0"/>
    <s v="Closed"/>
    <s v="RELW INSP COMP OH   FMOB TR2  PRTO FRAB"/>
    <s v="No Good/Out of Stdrd"/>
    <s v="Structure-Wood"/>
    <s v="Repair"/>
    <s v="46327021"/>
    <s v="T2 EI VLY SPRNG-CLVRS CMNT 4/5 RPR POLE"/>
    <s v="ICW"/>
  </r>
  <r>
    <s v="LC"/>
    <s v="128807079"/>
    <s v=":003/020"/>
    <s v="T2 STAN-MELONES SS-MNTCA :3/20 RMV NEST"/>
    <s v="VICTOR"/>
    <s v="ETL.3830.TOWR"/>
    <d v="2024-05-20T00:00:00"/>
    <d v="2024-05-20T00:00:00"/>
    <d v="2024-09-04T00:00:00"/>
    <x v="0"/>
    <m/>
    <d v="2024-11-20T00:00:00"/>
    <x v="129"/>
    <s v="628"/>
    <s v="TR2"/>
    <m/>
    <s v="E - Schd Compl Yr 0"/>
    <s v="Closed"/>
    <s v="RELW NONR OTHR COMP OH   TR2  PRTO FRAB DURA BRIN"/>
    <s v="Debris/Nest/etc."/>
    <s v="Structure-Steel"/>
    <s v="Remove"/>
    <s v="46252529"/>
    <s v="T2 STAN-MELONES SS-MNTCA :3/20 RMV NEST"/>
    <s v="ICS"/>
  </r>
  <r>
    <s v="LC"/>
    <s v="128807207"/>
    <s v="003/005"/>
    <s v="T2 MENDOCINO-WILLITS 3/5 RPL STRW"/>
    <s v="WILLITS"/>
    <s v="ETL.7540.POLE.WOOD"/>
    <d v="2024-05-20T00:00:00"/>
    <d v="2024-05-20T00:00:00"/>
    <d v="2024-05-20T00:00:00"/>
    <x v="1"/>
    <m/>
    <d v="2024-11-20T00:00:00"/>
    <x v="129"/>
    <s v="372T"/>
    <s v="TR2"/>
    <m/>
    <s v="E - Schd Compl Yr 0"/>
    <s v="Open"/>
    <s v="REGW INSP PUBL TRAF CLR  ACCH OH   FMOB TR2  PRTO FRAB DURA BRIN"/>
    <s v="No Good/Out of Stdrd"/>
    <s v="Structure-Wood"/>
    <s v="Replace"/>
    <s v="35558797"/>
    <s v="T2 EI MENDOCINO-WILLITS 003/005 RPL POLE"/>
    <s v="70Y"/>
  </r>
  <r>
    <s v="LC"/>
    <s v="128811454"/>
    <s v="003/030"/>
    <s v="T2 HAT CREEK #1-PIT #1 03/30 RPL ANCW"/>
    <s v="TABLEMTN"/>
    <s v="ETL.7020.POLE.NWOD"/>
    <d v="2024-05-20T00:00:00"/>
    <d v="2024-05-20T00:00:00"/>
    <d v="2024-09-20T00:00:00"/>
    <x v="0"/>
    <m/>
    <d v="2024-08-20T00:00:00"/>
    <x v="129"/>
    <s v="637T"/>
    <s v="TR2"/>
    <m/>
    <s v="E - Schd Compl Yr 0"/>
    <s v="Closed"/>
    <s v="RELW INSP ACCM COMP OH   TR2  PRTO FRAB DURA BRIN"/>
    <s v="No Good/Out of Stdrd"/>
    <s v="Anchor-Wood"/>
    <s v="Replace"/>
    <s v="35557055"/>
    <s v="T2 HAT CREEK #1-PIT #1 03/30 RPL ANCW"/>
    <s v="93E"/>
  </r>
  <r>
    <s v="LC"/>
    <s v="128811667"/>
    <s v="005/037"/>
    <s v="T2 EI DIVIDE-VANDENBERG #2 5/37 RMV VEG"/>
    <s v="PISMOBCH"/>
    <s v="ETL.8630.POLE.NWOD"/>
    <d v="2024-05-20T00:00:00"/>
    <d v="2024-05-20T00:00:00"/>
    <d v="2025-03-14T00:00:00"/>
    <x v="0"/>
    <m/>
    <d v="2025-05-20T00:00:00"/>
    <x v="12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811708"/>
    <s v="57"/>
    <s v="T2 TRINITY-MAPLE CREEK 17/1B RPR JMPW"/>
    <s v="EUREKA"/>
    <s v="ETL.8170.SWIT"/>
    <d v="2024-05-20T00:00:00"/>
    <d v="2024-05-20T00:00:00"/>
    <d v="2024-05-20T00:00:00"/>
    <x v="1"/>
    <m/>
    <d v="2025-05-20T00:00:00"/>
    <x v="129"/>
    <s v="630"/>
    <s v="TR2"/>
    <m/>
    <s v="E - Schd Compl Yr 0"/>
    <s v="Open"/>
    <s v="RELW OH   FMOB TR2  PRTO FRAB"/>
    <s v="No Good/Out of Stdrd"/>
    <s v="Jumper-Wood"/>
    <s v="Repair"/>
    <s v="46345983"/>
    <s v="T2 TRINITY-MAPLE CREEK 17/1B RPR JMPW"/>
    <s v="ICW"/>
  </r>
  <r>
    <s v="LC"/>
    <s v="128811727"/>
    <s v="55"/>
    <s v="T2 TRINITY-MAPLE CREEK 17/1 RPR JMPW"/>
    <s v="EUREKA"/>
    <s v="ETL.8170.SWIT"/>
    <d v="2024-05-20T00:00:00"/>
    <d v="2024-05-20T00:00:00"/>
    <d v="2024-05-20T00:00:00"/>
    <x v="1"/>
    <m/>
    <d v="2025-05-20T00:00:00"/>
    <x v="129"/>
    <s v="630"/>
    <s v="TR2"/>
    <m/>
    <s v="E - Schd Compl Yr 0"/>
    <s v="Open"/>
    <s v="RELW INSP COMP OH   FMOB TR2  PRTO FRAB NTDE"/>
    <s v="No Good/Out of Stdrd"/>
    <s v="Jumper-Wood"/>
    <s v="Repair"/>
    <s v="46345981"/>
    <s v="T2 EI TRINITY-MAPLE CREEK 17/1 RPR JMPW"/>
    <s v="ICW"/>
  </r>
  <r>
    <s v="LC"/>
    <s v="128811746"/>
    <s v="011/133"/>
    <s v="T2 EI DRUM-SUMMIT#2 11/133 RPR GYWW"/>
    <s v="SACTO"/>
    <s v="ETL.1450.POLE.STPS"/>
    <d v="2024-05-20T00:00:00"/>
    <d v="2024-05-20T00:00:00"/>
    <d v="2025-04-22T00:00:00"/>
    <x v="0"/>
    <m/>
    <d v="2025-05-20T00:00:00"/>
    <x v="129"/>
    <s v="630"/>
    <s v="TR2"/>
    <m/>
    <s v="E - Schd Compl Yr 0"/>
    <s v="Closed"/>
    <s v="RELW INSP COMP OH   FMOB TR2  PRTO FRAB"/>
    <s v="No Good/Out of Stdrd"/>
    <s v="Guy Wire-Wood"/>
    <s v="Repair"/>
    <s v="46458322"/>
    <s v="T2 EI DRUM-SUMMIT#2 11/133 RPR GYWW"/>
    <s v="ICW"/>
  </r>
  <r>
    <s v="LC"/>
    <s v="128811751"/>
    <s v="57"/>
    <s v="T2 TRINITY-MAPLE CREEK 17/1B COTTER"/>
    <s v="EUREKA"/>
    <s v="ETL.8170.SWIT"/>
    <d v="2024-05-20T00:00:00"/>
    <d v="2024-05-20T00:00:00"/>
    <d v="2025-05-20T00:00:00"/>
    <x v="0"/>
    <m/>
    <d v="2025-05-20T00:00:00"/>
    <x v="129"/>
    <s v="630"/>
    <s v="TR2"/>
    <m/>
    <s v="E - Schd Compl Yr 0"/>
    <s v="Closed"/>
    <s v="RELW COMP OH   FMOB TR2  PRTO FRAB"/>
    <s v="No Good/Out of Stdrd"/>
    <s v="Switch-Wood"/>
    <s v="Repair"/>
    <s v="46485323"/>
    <s v="T2 TRINITY-MAPLE CREEK 17/1B COTTER"/>
    <s v="ICW"/>
  </r>
  <r>
    <s v="LC"/>
    <s v="128811756"/>
    <s v="C022/090"/>
    <s v="T2 EI MSS LANDING-COBURN C22/90 RMV NEST"/>
    <s v="MOSSLNDG"/>
    <s v="ETL.5330.TOWR"/>
    <d v="2024-05-20T00:00:00"/>
    <d v="2024-05-20T00:00:00"/>
    <d v="2025-02-05T00:00:00"/>
    <x v="0"/>
    <m/>
    <d v="2025-05-20T00:00:00"/>
    <x v="129"/>
    <s v="628"/>
    <s v="TR2"/>
    <m/>
    <s v="E - Schd Compl Yr 0"/>
    <s v="Closed"/>
    <s v="RELW INSP COMP OH   FMOB TR2  PRTO FRAB"/>
    <s v="Debris/Nest/etc."/>
    <s v="Structure-Steel"/>
    <s v="Remove"/>
    <s v="46391176"/>
    <s v="T2 EI MSS LANDING-COBURN C22/90 RMV NEST"/>
    <s v="ICS"/>
  </r>
  <r>
    <s v="LC"/>
    <s v="128812641"/>
    <s v="005/004"/>
    <s v="T2 EI CLEAR LAKE-HOPLAND 05/004 RPL STRW"/>
    <s v="WILLITS"/>
    <s v="ETL.6390.POLE.WOOD"/>
    <d v="2024-05-20T00:00:00"/>
    <d v="2024-05-20T00:00:00"/>
    <d v="2025-05-18T00:00:00"/>
    <x v="0"/>
    <m/>
    <d v="2025-05-20T00:00:00"/>
    <x v="129"/>
    <s v="372T"/>
    <s v="TR2"/>
    <m/>
    <s v="E - Schd Compl Yr 0"/>
    <s v="Closed"/>
    <s v="RELW INSP COMP OH   FMOB TR2  PRTO FRAB"/>
    <s v="No Good/Out of Stdrd"/>
    <s v="Structure-Wood"/>
    <s v="Replace"/>
    <s v="35572386"/>
    <s v="T2 EI CLEAR LAKE-HOPLAND 05/004 RPL STRW"/>
    <s v="70Y"/>
  </r>
  <r>
    <s v="LC"/>
    <s v="128816111"/>
    <s v="091/466"/>
    <s v="T2 EI MALIN-ROUND MTN #2 91/466 RMV NEST"/>
    <s v="TABLEMTN"/>
    <s v="ETL.6020.TOWR"/>
    <d v="2024-05-20T00:00:00"/>
    <d v="2024-05-20T00:00:00"/>
    <d v="2025-02-05T00:00:00"/>
    <x v="0"/>
    <m/>
    <d v="2025-05-20T00:00:00"/>
    <x v="129"/>
    <s v="628"/>
    <s v="TR2"/>
    <m/>
    <s v="E - Schd Compl Yr 0"/>
    <s v="Closed"/>
    <s v="RELW INSP COMP OH   FMOB TR2  PRTO FRAB"/>
    <s v="Debris/Nest/etc."/>
    <s v="Structure-Steel"/>
    <s v="Remove"/>
    <s v="46338197"/>
    <s v="T2 EI MALIN-ROUND MTN #2 91/466 RMV NEST"/>
    <s v="ICS"/>
  </r>
  <r>
    <s v="LC"/>
    <s v="128817431"/>
    <s v="020/094"/>
    <s v="T2  CALLENDER SW ST-MESA 20/94 RMV VEG"/>
    <s v="PISMOBCH"/>
    <s v="ETL.1210.TOWR"/>
    <d v="2024-05-20T00:00:00"/>
    <d v="2024-05-20T00:00:00"/>
    <d v="2025-05-15T00:00:00"/>
    <x v="0"/>
    <m/>
    <d v="2025-05-20T00:00:00"/>
    <x v="129"/>
    <s v="564"/>
    <s v="TR2"/>
    <m/>
    <s v="E - Schd Compl Yr 0"/>
    <s v="Closed"/>
    <s v="REGW COMP OH   FMOB TR2  PRTO CLMB FRAB"/>
    <s v="Overgrown"/>
    <s v="Vegetation-Tower"/>
    <s v="Cage Clearing"/>
    <s v=""/>
    <s v=""/>
    <s v=""/>
  </r>
  <r>
    <s v="LC"/>
    <s v="128817637"/>
    <s v="064/462"/>
    <s v="T2 EI BRDGVL-CTNWD 64/462 RPR INSS"/>
    <s v="EUREKA"/>
    <s v="ETL.1110.INSL.CERA"/>
    <d v="2024-05-20T00:00:00"/>
    <d v="2024-05-20T00:00:00"/>
    <d v="2025-05-03T00:00:00"/>
    <x v="0"/>
    <m/>
    <d v="2025-05-20T00:00:00"/>
    <x v="129"/>
    <s v="628"/>
    <s v="TR2"/>
    <m/>
    <s v="E - Schd Compl Yr 0"/>
    <s v="Closed"/>
    <s v="RELW INSP COMP OH   FMOB TR2  PRTO"/>
    <s v="No Good/Out of Stdrd"/>
    <s v="Insulator-Steel"/>
    <s v="Repair"/>
    <s v="46345950"/>
    <s v="T2 EI BRDGVL-CTNWD 64/462 RPR INSS"/>
    <s v="ICS"/>
  </r>
  <r>
    <s v="LC"/>
    <s v="128817641"/>
    <s v="037/161"/>
    <s v="T2 EI CBRN-LS AGUILAS SS 37/161 RMV NEST"/>
    <s v="MOSSLNDG"/>
    <s v="ETL.4460.TOWR"/>
    <d v="2024-05-20T00:00:00"/>
    <d v="2024-05-20T00:00:00"/>
    <d v="2025-02-23T00:00:00"/>
    <x v="0"/>
    <m/>
    <d v="2025-05-20T00:00:00"/>
    <x v="129"/>
    <s v="628"/>
    <s v="TR2"/>
    <m/>
    <s v="E - Schd Compl Yr 0"/>
    <s v="Closed"/>
    <s v="RELW INSP COMP OH   FMOB TR2  PRTO FRAB"/>
    <s v="Debris/Nest/etc."/>
    <s v="Structure-Steel"/>
    <s v="Remove"/>
    <s v="46391177"/>
    <s v="T2 EI CBRN-LS AGUILAS SS 37/161 RMV NEST"/>
    <s v="ICS"/>
  </r>
  <r>
    <s v="LC"/>
    <s v="128818092"/>
    <s v="011/135A"/>
    <s v="T2 EI DRUM-SUMMIT #2 11/135A RPR GYWW"/>
    <s v="SACTO"/>
    <s v="ETL.1450.POLE.NWOD"/>
    <d v="2024-05-20T00:00:00"/>
    <d v="2024-05-20T00:00:00"/>
    <d v="2024-06-17T00:00:00"/>
    <x v="0"/>
    <m/>
    <d v="2025-05-20T00:00:00"/>
    <x v="129"/>
    <s v="630"/>
    <s v="TR2"/>
    <m/>
    <s v="E - Schd Compl Yr 0"/>
    <s v="Closed"/>
    <s v="RELW INSP COMP OH   FMOB TR2  PRTO FRAB"/>
    <s v="No Good/Out of Stdrd"/>
    <s v="Guy Wire-Wood"/>
    <s v="Repair"/>
    <s v="46268817"/>
    <s v="T2 EI DRUM-SUMMIT #2 11/135A RPR GYWW"/>
    <s v="ICW"/>
  </r>
  <r>
    <s v="LC"/>
    <s v="128818196"/>
    <s v="091/464"/>
    <s v="T2 EI MALIN-ROUND MTN #2 91/464 RPR SHLD"/>
    <s v="TABLEMTN"/>
    <s v="ETL.6020.TOWR"/>
    <d v="2024-05-20T00:00:00"/>
    <d v="2024-05-20T00:00:00"/>
    <d v="2025-02-05T00:00:00"/>
    <x v="0"/>
    <m/>
    <d v="2025-05-20T00:00:00"/>
    <x v="129"/>
    <s v="628"/>
    <s v="TR2"/>
    <m/>
    <s v="E - Schd Compl Yr 0"/>
    <s v="Closed"/>
    <s v="RELW INSP COMP OH   FMOB TR2  PRTO FRAB"/>
    <s v="No Good/Out of Stdrd"/>
    <s v="Shield Wire - Steel"/>
    <s v="Repair"/>
    <s v="46338198"/>
    <s v="T2 EI MALIN-ROUND MTN #2 91/464 RPR SHLD"/>
    <s v="ICS"/>
  </r>
  <r>
    <s v="LC"/>
    <s v="128818216"/>
    <s v="002/039B"/>
    <s v="T2 WV PIT #1-MCARTHUR 2/039B RPL INSW"/>
    <s v="TABLEMTN"/>
    <s v="ETL.7790.INSL.NCER"/>
    <d v="2024-05-20T00:00:00"/>
    <d v="2024-05-20T00:00:00"/>
    <d v="2024-09-05T00:00:00"/>
    <x v="0"/>
    <m/>
    <d v="2025-05-20T00:00:00"/>
    <x v="129"/>
    <s v="508"/>
    <s v="TR2"/>
    <m/>
    <s v="E - Schd Compl Yr 0"/>
    <s v="Closed"/>
    <s v="REGW OTHR COMP OH   FMOB TR2  PRTO"/>
    <s v="No Good/Out of Stdrd"/>
    <s v="Insulator-Wood"/>
    <s v="Replace"/>
    <s v="31641265"/>
    <s v="T2 DI PIT #1-MC ARTHUR 2/39C RPL INSW"/>
    <s v="93I"/>
  </r>
  <r>
    <s v="LC"/>
    <s v="128818289"/>
    <s v="C023/091"/>
    <s v="T2 EI COBURN-LAS AGLS SS C23/91 RPL INSS"/>
    <s v="MOSSLNDG"/>
    <s v="ETL.4460.INSL"/>
    <d v="2024-05-20T00:00:00"/>
    <d v="2024-05-20T00:00:00"/>
    <d v="2025-04-04T00:00:00"/>
    <x v="0"/>
    <m/>
    <d v="2025-05-20T00:00:00"/>
    <x v="129"/>
    <s v="532T"/>
    <s v="TR2"/>
    <m/>
    <s v="E - Schd Compl Yr 0"/>
    <s v="Closed"/>
    <s v="RELW INSP COMP OH   FMOB TR2  PRTO"/>
    <s v="No Good/Out of Stdrd"/>
    <s v="Insulator-Steel"/>
    <s v="Replace"/>
    <s v="35577223"/>
    <s v="T2 EI COBURN-LAS AGUILAS C23/91 RPL INSS"/>
    <s v="93K"/>
  </r>
  <r>
    <s v="LC"/>
    <s v="128818653"/>
    <s v="057/284"/>
    <s v="T2 MALIN-ROUND MTN #2 57/284 COMPLETE"/>
    <s v="TABLEMTN"/>
    <s v="ETL.6020.TOWR"/>
    <d v="2024-05-20T00:00:00"/>
    <d v="2024-05-20T00:00:00"/>
    <d v="2025-04-10T00:00:00"/>
    <x v="0"/>
    <m/>
    <d v="2025-05-20T00:00:00"/>
    <x v="129"/>
    <s v="628"/>
    <s v="TR2"/>
    <m/>
    <s v="E - Schd Compl Yr 0"/>
    <s v="Closed"/>
    <s v="RELW INSP COMP OH   FMOB TR2  PRTO CLMB FRAB"/>
    <s v="No Good/Out of Stdrd"/>
    <s v="Guy Wire-Steel"/>
    <s v="Repair"/>
    <s v="46338199"/>
    <s v="T2 MALIN-ROUND MTN #2 - 500 KV_057/284"/>
    <s v="ICS"/>
  </r>
  <r>
    <s v="LC"/>
    <s v="128818657"/>
    <s v="091/465"/>
    <s v="T2 EI MALIN-ROUND MTN #2 91/465 RPR SHLD"/>
    <s v="TABLEMTN"/>
    <s v="ETL.6020.TOWR"/>
    <d v="2024-05-20T00:00:00"/>
    <d v="2024-05-20T00:00:00"/>
    <d v="2025-02-06T00:00:00"/>
    <x v="0"/>
    <m/>
    <d v="2025-05-20T00:00:00"/>
    <x v="129"/>
    <s v="628"/>
    <s v="TR2"/>
    <m/>
    <s v="E - Schd Compl Yr 0"/>
    <s v="Closed"/>
    <s v="RELW INSP COMP OH   FMOB TR2  PRTO FRAB"/>
    <s v="No Good/Out of Stdrd"/>
    <s v="Shield Wire - Steel"/>
    <s v="Repair"/>
    <s v="46338260"/>
    <s v="T2 EI MALIN-ROUND MTN #2 91/465 RPR SHLD"/>
    <s v="ICS"/>
  </r>
  <r>
    <s v="LC"/>
    <s v="128818675"/>
    <s v="058/288"/>
    <s v="T2  MALIN-RND MTN #2 58/288 COMPLETE"/>
    <s v="TABLEMTN"/>
    <s v="ETL.6020.TOWR"/>
    <d v="2024-05-20T00:00:00"/>
    <d v="2024-05-20T00:00:00"/>
    <d v="2025-04-09T00:00:00"/>
    <x v="0"/>
    <m/>
    <d v="2025-05-20T00:00:00"/>
    <x v="129"/>
    <s v="543"/>
    <s v="TR2"/>
    <m/>
    <s v="E - Schd Compl Yr 0"/>
    <s v="Closed"/>
    <s v="RELW COMP OH   FMOB TR2  PRTO CLMB FRAB"/>
    <s v="No Good/Out of Stdrd"/>
    <s v="Structure-Tower"/>
    <s v="Repair"/>
    <s v="46381444"/>
    <s v="T2 EI MALIN-ROUND MTN #2 58/288 RPR STRT"/>
    <s v="ICQ"/>
  </r>
  <r>
    <s v="LC"/>
    <s v="128818677"/>
    <s v="058/288"/>
    <s v="T2 MALIN-ROUND MTN #2 58/288 COMPLETE"/>
    <s v="TABLEMTN"/>
    <s v="ETL.6020.TOWR"/>
    <d v="2024-05-20T00:00:00"/>
    <d v="2024-05-20T00:00:00"/>
    <d v="2025-04-09T00:00:00"/>
    <x v="0"/>
    <m/>
    <d v="2025-05-20T00:00:00"/>
    <x v="129"/>
    <s v="628"/>
    <s v="TR2"/>
    <m/>
    <s v="E - Schd Compl Yr 0"/>
    <s v="Closed"/>
    <s v="RELW INSP COMP OH   FMOB TR2  PRTO CLMB FRAB"/>
    <s v="No Good/Out of Stdrd"/>
    <s v="Guy Wire-Steel"/>
    <s v="Repair"/>
    <s v="46338261"/>
    <s v="T2 MALIN-ROUND MTN #2 - 500 KV_058/288"/>
    <s v="ICS"/>
  </r>
  <r>
    <s v="LC"/>
    <s v="128818678"/>
    <s v="064/319"/>
    <s v="T2 EI MLN-RND MTN #2 064/319 RPR INSS"/>
    <s v="TABLEMTN"/>
    <s v="ETL.6020.INSL.NCER"/>
    <d v="2024-05-20T00:00:00"/>
    <d v="2024-05-20T00:00:00"/>
    <d v="2025-02-09T00:00:00"/>
    <x v="0"/>
    <m/>
    <d v="2025-05-20T00:00:00"/>
    <x v="129"/>
    <s v="628"/>
    <s v="TR2"/>
    <m/>
    <s v="E - Schd Compl Yr 0"/>
    <s v="Closed"/>
    <s v="RELW COMP OH   TR2  PRTO CLMB"/>
    <s v="No Good/Out of Stdrd"/>
    <s v="Insulator-Steel"/>
    <s v="Repair"/>
    <s v="46338262"/>
    <s v="T2 EI MLN-RND MTN #2 064/319 RPR INSS"/>
    <s v="ICS"/>
  </r>
  <r>
    <s v="LC"/>
    <s v="128818756"/>
    <s v="000/006A"/>
    <s v="T2 EI BKS CK-RK CK-CRST 0/6A RPR EROSION"/>
    <s v="TABLEMTN"/>
    <s v="ETL.4430.POLE.NWOD"/>
    <d v="2024-05-20T00:00:00"/>
    <d v="2024-05-20T00:00:00"/>
    <d v="2025-03-19T00:00:00"/>
    <x v="0"/>
    <m/>
    <d v="2025-05-20T00:00:00"/>
    <x v="129"/>
    <s v="543"/>
    <s v="TR2"/>
    <m/>
    <s v="E - Schd Compl Yr 0"/>
    <s v="Closed"/>
    <s v="RELW INSP COMP OH   FMOB TR2  PRTO FRAB"/>
    <s v="No Good/Out of Stdrd"/>
    <s v="Foundation/Concrete-Tower"/>
    <s v="Repair"/>
    <s v="46272343"/>
    <s v="T2 EI BKS CK-RK CK-CRST 0/6A RPR EROSION"/>
    <s v="ICQ"/>
  </r>
  <r>
    <s v="LC"/>
    <s v="128818757"/>
    <s v="000/006B"/>
    <s v="T2 EI BKS CK-RK CK-CRST 0/6B RPR EROSION"/>
    <s v="TABLEMTN"/>
    <s v="ETL.4430.POLE.NWOD"/>
    <d v="2024-05-20T00:00:00"/>
    <d v="2024-05-20T00:00:00"/>
    <d v="2025-03-19T00:00:00"/>
    <x v="0"/>
    <m/>
    <d v="2025-05-20T00:00:00"/>
    <x v="129"/>
    <s v="543"/>
    <s v="TR2"/>
    <m/>
    <s v="E - Schd Compl Yr 0"/>
    <s v="Closed"/>
    <s v="RELW INSP COMP OH   FMOB TR2  PRTO FRAB"/>
    <s v="No Good/Out of Stdrd"/>
    <s v="Foundation/Concrete-Tower"/>
    <s v="Repair"/>
    <s v="46353969"/>
    <s v="T2 EI BKS CK-RK CK-CRST 0/6B RPR EROSION"/>
    <s v="ICQ"/>
  </r>
  <r>
    <s v="LC"/>
    <s v="128818791"/>
    <s v="002/014"/>
    <s v="T2  LAURELES-OTTER 002/014 RPL ANCW"/>
    <s v="MOSSLNDG"/>
    <s v="ETL.7380.POLE.WOOD"/>
    <d v="2024-05-20T00:00:00"/>
    <d v="2024-05-20T00:00:00"/>
    <d v="2025-04-11T00:00:00"/>
    <x v="0"/>
    <m/>
    <d v="2025-05-20T00:00:00"/>
    <x v="129"/>
    <s v="637T"/>
    <s v="TR2"/>
    <m/>
    <s v="E - Schd Compl Yr 0"/>
    <s v="Closed"/>
    <s v="RELW INSP COMP OH   FMOB TR2  PRTO FRAB"/>
    <s v="No Good/Out of Stdrd"/>
    <s v="Anchor-Wood"/>
    <s v="Replace"/>
    <s v="35573691"/>
    <s v="T2 EI LAURELES-OTTER 002/014 RPL ANCW"/>
    <s v="93E"/>
  </r>
  <r>
    <s v="LC"/>
    <s v="128818795"/>
    <s v="000/006C"/>
    <s v="T2 EI BKS CK-RK CK-CRST 0/6C RPR FOND"/>
    <s v="TABLEMTN"/>
    <s v="ETL.4430.POLE.NWOD"/>
    <d v="2024-05-20T00:00:00"/>
    <d v="2024-05-20T00:00:00"/>
    <d v="2025-03-19T00:00:00"/>
    <x v="0"/>
    <m/>
    <d v="2025-05-20T00:00:00"/>
    <x v="129"/>
    <s v="543"/>
    <s v="TR2"/>
    <m/>
    <s v="E - Schd Compl Yr 0"/>
    <s v="Closed"/>
    <s v="RELW INSP COMP OH   FMOB TR2  PRTO FRAB"/>
    <s v="No Good/Out of Stdrd"/>
    <s v="Foundation/Concrete-Tower"/>
    <s v="Repair"/>
    <s v="46353970"/>
    <s v="T2 EI BKS CK-RK CK-CRST 0/6C RPR FOND"/>
    <s v="ICQ"/>
  </r>
  <r>
    <s v="LC"/>
    <s v="128818796"/>
    <s v="000/006A"/>
    <s v="T2 EI BKS CK RK CK CST 0/6A RPR ANCT"/>
    <s v="TABLEMTN"/>
    <s v="ETL.4430.POLE.NWOD"/>
    <d v="2024-05-20T00:00:00"/>
    <d v="2024-05-20T00:00:00"/>
    <d v="2025-03-19T00:00:00"/>
    <x v="0"/>
    <m/>
    <d v="2025-05-20T00:00:00"/>
    <x v="129"/>
    <s v="543"/>
    <s v="TR2"/>
    <m/>
    <s v="E - Schd Compl Yr 0"/>
    <s v="Closed"/>
    <s v="RELW INSP COMP OH   FMOB TR2  PRTO FRAB"/>
    <s v="No Good/Out of Stdrd"/>
    <s v="Anchor-Tower"/>
    <s v="Repair"/>
    <s v="46353971"/>
    <s v="T2 EI BKS CK RK CK CST 0/6A RPR ANCT"/>
    <s v="ICQ"/>
  </r>
  <r>
    <s v="LC"/>
    <s v="128818831"/>
    <s v="004/035"/>
    <s v="T2  BCKS CK RCK CK CSTA 4/35 RPR STRT"/>
    <s v="TABLEMTN"/>
    <s v="ETL.4430.TOWR"/>
    <d v="2024-05-20T00:00:00"/>
    <d v="2024-05-20T00:00:00"/>
    <d v="2025-04-30T00:00:00"/>
    <x v="0"/>
    <m/>
    <d v="2025-05-20T00:00:00"/>
    <x v="129"/>
    <s v="543"/>
    <s v="TR2"/>
    <m/>
    <s v="E - Schd Compl Yr 0"/>
    <s v="Closed"/>
    <s v="RELW INSP REMT NOAC SWRK CLR  ACCM COMP OH   FMOB TR2  PRTO FRAB"/>
    <s v="No Good/Out of Stdrd"/>
    <s v="Structure-Tower"/>
    <s v="Repair"/>
    <s v="46353973"/>
    <s v="T2 EI BCKS CK RCK CK CSTA 4/35 BNT STEEL"/>
    <s v="ICQ"/>
  </r>
  <r>
    <s v="LC"/>
    <s v="128818832"/>
    <s v="003/031"/>
    <s v="T2 EI BCKS CK RCK CK CSTA 3/31 RPR JUMS"/>
    <s v="TABLEMTN"/>
    <s v="ETL.4430.INSL"/>
    <d v="2024-05-20T00:00:00"/>
    <d v="2024-05-20T00:00:00"/>
    <d v="2025-05-16T00:00:00"/>
    <x v="0"/>
    <m/>
    <d v="2025-05-20T00:00:00"/>
    <x v="129"/>
    <s v="628"/>
    <s v="TR2"/>
    <m/>
    <s v="E - Schd Compl Yr 0"/>
    <s v="Closed"/>
    <s v="RELW INSP REMT SWRK CLR  ACCM COMP OH   FMOB TR2  PRTO FRAB BRIN"/>
    <s v="No Good/Out of Stdrd"/>
    <s v="Jumper-Steel"/>
    <s v="Repair"/>
    <s v="46262789"/>
    <s v="T2 EI BCKS CK RCK CK CSTA 3/031 RPR JMPS"/>
    <s v="ICS"/>
  </r>
  <r>
    <s v="LC"/>
    <s v="128819005"/>
    <s v="008/070"/>
    <s v="T2 EI CRESTA-RIO OSO 008/070 RPL INSS"/>
    <s v="TABLEMTN"/>
    <s v="ETL.4590.INSL"/>
    <d v="2024-05-20T00:00:00"/>
    <d v="2024-05-20T00:00:00"/>
    <d v="2025-04-28T00:00:00"/>
    <x v="0"/>
    <m/>
    <d v="2025-05-20T00:00:00"/>
    <x v="129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819013"/>
    <s v="008/070"/>
    <s v="T2 EI CRESTA-RIO OSO 008/070 RPL HNGR"/>
    <s v="TABLEMTN"/>
    <s v="ETL.4590.INSL"/>
    <d v="2024-05-20T00:00:00"/>
    <d v="2024-05-20T00:00:00"/>
    <d v="2025-04-28T00:00:00"/>
    <x v="0"/>
    <m/>
    <d v="2025-05-20T00:00:00"/>
    <x v="129"/>
    <s v="543"/>
    <s v="TR2"/>
    <m/>
    <s v="E - Schd Compl Yr 0"/>
    <s v="Closed"/>
    <s v="RELW INSP COMP OH   FMOB TR2  PRTO"/>
    <s v="No Good/Out of Stdrd"/>
    <s v="Hanger Plate - Tower"/>
    <s v="Replace"/>
    <s v="46381332"/>
    <s v="T2 EI CRESTA-RIO OSO 008/070 RPL HNGR"/>
    <s v="ICQ"/>
  </r>
  <r>
    <s v="LC"/>
    <s v="128819015"/>
    <s v="008/067"/>
    <s v="T2 CRESTA-RIO OSO 008/067 RPL INSS"/>
    <s v="TABLEMTN"/>
    <s v="ETL.4590.INSL"/>
    <d v="2024-05-20T00:00:00"/>
    <d v="2024-05-20T00:00:00"/>
    <d v="2025-05-03T00:00:00"/>
    <x v="0"/>
    <m/>
    <d v="2025-05-20T00:00:00"/>
    <x v="129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819129"/>
    <s v="010/082"/>
    <s v="T2 EI CRESTA-RIO OSO 010/082 RPR FOND"/>
    <s v="TABLEMTN"/>
    <s v="ETL.4590.TOWR"/>
    <d v="2024-05-20T00:00:00"/>
    <d v="2024-05-20T00:00:00"/>
    <d v="2025-03-24T00:00:00"/>
    <x v="0"/>
    <m/>
    <d v="2025-05-20T00:00:00"/>
    <x v="129"/>
    <s v="543"/>
    <s v="TR2"/>
    <m/>
    <s v="E - Schd Compl Yr 0"/>
    <s v="Closed"/>
    <s v="RELW INSP COMP OH   FMOB TR2  PRTO FRAB"/>
    <s v="Earth Covered Tower"/>
    <s v="Foundation/Concrete-Tower"/>
    <s v="Repair"/>
    <s v="46381333"/>
    <s v="T2 EI CRESTA-RIO OSO 010/082 RPR FOND"/>
    <s v="ICQ"/>
  </r>
  <r>
    <s v="LC"/>
    <s v="128819365"/>
    <s v="004/053"/>
    <s v="T2 DI JOLON TAP 4/53 RPL STRW"/>
    <s v="MOSSLNDG"/>
    <s v="ETL.7321.POLE.WOOD"/>
    <d v="2024-05-20T00:00:00"/>
    <d v="2024-05-20T00:00:00"/>
    <d v="2025-01-31T00:00:00"/>
    <x v="0"/>
    <m/>
    <d v="2025-05-20T00:00:00"/>
    <x v="129"/>
    <s v="372T"/>
    <s v="TR2"/>
    <m/>
    <s v="E - Schd Compl Yr 0"/>
    <s v="Closed"/>
    <s v="RELW FIRE COMP OH   TR2  PRTO AIR  FRAB"/>
    <s v="No Good/Out of Stdrd"/>
    <s v="Structure-Wood"/>
    <s v="Replace"/>
    <s v="35573680"/>
    <s v="T2 DI JOLON TAP 4/53 RPL STRW"/>
    <s v="70Y"/>
  </r>
  <r>
    <s v="LC"/>
    <s v="128819405"/>
    <s v="005/088"/>
    <s v="T2 EI SQC-SNTA YNZ SW ST 05/88 RPL STRW"/>
    <s v="PISMOBCH"/>
    <s v="ETL.3700.POLE.WOOD"/>
    <d v="2024-05-20T00:00:00"/>
    <d v="2024-05-20T00:00:00"/>
    <d v="2025-02-10T00:00:00"/>
    <x v="0"/>
    <m/>
    <d v="2025-05-20T00:00:00"/>
    <x v="129"/>
    <s v="372T"/>
    <s v="TR2"/>
    <m/>
    <s v="E - Schd Compl Yr 0"/>
    <s v="Closed"/>
    <s v="RELW INSP COMP OH   FMOB TR2  PRTO FRAB"/>
    <s v="No Good/Out of Stdrd"/>
    <s v="Structure-Wood"/>
    <s v="Replace"/>
    <s v="35573763"/>
    <s v="T2 EI SQC-SNTA YNZ SW ST 05/88 RPL STRW"/>
    <s v="70Y"/>
  </r>
  <r>
    <s v="LC"/>
    <s v="128819416"/>
    <s v="008/058"/>
    <s v="T2 DI MRAGA-SN LEANDRO #1 8/58 RPR INSS"/>
    <s v="CONCORD"/>
    <s v="ETL.2770.INSL"/>
    <d v="2024-05-20T00:00:00"/>
    <d v="2024-05-20T00:00:00"/>
    <d v="2024-10-02T00:00:00"/>
    <x v="0"/>
    <m/>
    <d v="2024-08-20T00:00:00"/>
    <x v="129"/>
    <s v="628"/>
    <s v="TR2"/>
    <m/>
    <s v="E - Schd Compl Yr 0"/>
    <s v="Closed"/>
    <s v="RELW COMP OH   TR2  PRTO AIR  DURA BRIN"/>
    <s v="No Good/Out of Stdrd"/>
    <s v="Insulator-Steel"/>
    <s v="Repair"/>
    <s v="46256024"/>
    <s v="T2 DI MRAGA-SN LEANDRO #1 8/58 RPR INSS"/>
    <s v="ICS"/>
  </r>
  <r>
    <s v="LC"/>
    <s v="128819439"/>
    <s v="011/074"/>
    <s v="T2 CNTRA CSTA-LS PSTS 11/74 RMV NEST"/>
    <s v="CONCORD"/>
    <s v="ETL.4510.TOWR"/>
    <d v="2024-05-20T00:00:00"/>
    <d v="2024-05-20T00:00:00"/>
    <d v="2024-05-20T00:00:00"/>
    <x v="1"/>
    <m/>
    <d v="2025-05-20T00:00:00"/>
    <x v="129"/>
    <s v="628"/>
    <s v="TR2"/>
    <m/>
    <s v="E - Schd Compl Yr 0"/>
    <s v="Open"/>
    <s v="RELW INSP OH   FMOB TR2  PRTO FRAB"/>
    <s v="Debris/Nest/etc."/>
    <s v="Structure-Steel"/>
    <s v="Remove"/>
    <s v="46404323"/>
    <s v="T2 EI CNTRA CSTA LS PSTS 11/74 RMV NEST"/>
    <s v="ICS"/>
  </r>
  <r>
    <s v="LC"/>
    <s v="128819506"/>
    <s v="002/039"/>
    <s v="T2 HAAS-WOODCHUCK 2/39 RPR JUMW"/>
    <s v="FRESNO"/>
    <s v="ETL.8730.INSL.NCER"/>
    <d v="2024-05-20T00:00:00"/>
    <d v="2024-05-20T00:00:00"/>
    <d v="2024-05-20T00:00:00"/>
    <x v="1"/>
    <m/>
    <d v="2025-05-20T00:00:00"/>
    <x v="129"/>
    <s v="630"/>
    <s v="TR2"/>
    <m/>
    <s v="E - Schd Compl Yr 0"/>
    <s v="Open"/>
    <s v="RELW OH   FMOB TR2  PRTO FRAB PGEQ BRIN"/>
    <s v="No Good/Out of Stdrd"/>
    <s v="Jumper-Wood"/>
    <s v="Repair"/>
    <s v="46268357"/>
    <s v="T2 HAAS-WOODCHUCK 02/39 RPR JMPW"/>
    <s v="ICW"/>
  </r>
  <r>
    <s v="LC"/>
    <s v="128819562"/>
    <s v="010/073"/>
    <s v="T2 EI CNTRA CSTA-LS PSTS 10/73 RPR CNDS"/>
    <s v="CONCORD"/>
    <s v="ETL.4510.INSL.NCER"/>
    <d v="2024-05-20T00:00:00"/>
    <d v="2024-05-20T00:00:00"/>
    <d v="2024-05-20T00:00:00"/>
    <x v="1"/>
    <m/>
    <d v="2025-05-20T00:00:00"/>
    <x v="129"/>
    <s v="628"/>
    <s v="TR2"/>
    <m/>
    <s v="E - Schd Compl Yr 0"/>
    <s v="Open"/>
    <s v="RELW INSP OH   FMOB TR2  PRTO FRAB"/>
    <s v="No Good/Out of Stdrd"/>
    <s v="Conductor-Steel"/>
    <s v="Repair"/>
    <s v="46289323"/>
    <s v="T2 EI CNTRA CSTA-LS PSTS 10/73 RPR CNDS"/>
    <s v="ICS"/>
  </r>
  <r>
    <s v="LC"/>
    <s v="128819846"/>
    <s v="B016/370"/>
    <s v="T2 DI DRM GRS VLY WMR B016/370 RPR IBWW"/>
    <s v="SACTO"/>
    <s v="ETL.6760.INSL.NCER"/>
    <d v="2024-05-21T00:00:00"/>
    <d v="2024-05-20T00:00:00"/>
    <d v="2025-05-17T00:00:00"/>
    <x v="0"/>
    <m/>
    <d v="2025-05-20T00:00:00"/>
    <x v="129"/>
    <s v="630"/>
    <s v="TR2"/>
    <m/>
    <s v="E - Schd Compl Yr 0"/>
    <s v="Closed"/>
    <s v="RELW COMP OH   TR2  PRTO AIR  FRAB"/>
    <s v="No Good/Out of Stdrd"/>
    <s v="Insulator Bond Wire-Wood"/>
    <s v="Repair"/>
    <s v="46324469"/>
    <s v="T2 DI DRM GRS VLY WMR B016/370 RPR IBWW"/>
    <s v="ICW"/>
  </r>
  <r>
    <s v="LC"/>
    <s v="128836819"/>
    <s v="071/002B"/>
    <s v="T2 DI HUMBLT TRINITY 71/2B  RPR GYWW"/>
    <s v="EUREKA"/>
    <s v="ETL.1820.POLE.WDPS"/>
    <d v="2024-05-21T00:00:00"/>
    <d v="2024-05-20T00:00:00"/>
    <d v="2024-12-11T00:00:00"/>
    <x v="0"/>
    <m/>
    <d v="2024-08-20T00:00:00"/>
    <x v="129"/>
    <s v="630"/>
    <s v="TR2"/>
    <m/>
    <s v="E - Schd Compl Yr 0"/>
    <s v="Closed"/>
    <s v="RELW COMP OH   TR2  PRTO AIR  FRAB DURA BRIN"/>
    <s v="No Good/Out of Stdrd"/>
    <s v="Guy Wire-Wood"/>
    <s v="Repair"/>
    <s v="46250752"/>
    <s v="T2 DI HUMBLT TRINITY 71/2B RPR GYWW"/>
    <s v="ICW"/>
  </r>
  <r>
    <s v="LC"/>
    <s v="128836865"/>
    <s v="071/002B"/>
    <s v="T2 DI HUMBLT TRINITY 71/2B-R RPR GYWW"/>
    <s v="EUREKA"/>
    <s v="ETL.1820.POLE.WDPS"/>
    <d v="2024-05-21T00:00:00"/>
    <d v="2024-05-20T00:00:00"/>
    <d v="2024-12-11T00:00:00"/>
    <x v="0"/>
    <m/>
    <d v="2025-05-20T00:00:00"/>
    <x v="129"/>
    <s v="630"/>
    <s v="TR2"/>
    <m/>
    <s v="E - Schd Compl Yr 0"/>
    <s v="Closed"/>
    <s v="RELW COMP OH   TR2  PRTO AIR  FRAB"/>
    <s v="No Good/Out of Stdrd"/>
    <s v="Guy Wire-Wood"/>
    <s v="Repair"/>
    <s v="46250754"/>
    <s v="T2 DI HUMBLT TRINITY 71/2B RPR GYWW"/>
    <s v="ICW"/>
  </r>
  <r>
    <s v="LC"/>
    <s v="128836902"/>
    <s v="071/002B"/>
    <s v="T2 DI HUMBLT TRINITY 71/2B RPL HRDD"/>
    <s v="EUREKA"/>
    <s v="ETL.1820.POLE.WDPS"/>
    <d v="2024-05-21T00:00:00"/>
    <d v="2024-05-20T00:00:00"/>
    <d v="2025-04-09T00:00:00"/>
    <x v="0"/>
    <m/>
    <d v="2025-05-20T00:00:00"/>
    <x v="129"/>
    <s v="630"/>
    <s v="TR2"/>
    <m/>
    <s v="E - Schd Compl Yr 0"/>
    <s v="Closed"/>
    <s v="RELW COMP OH   TR2  PRTO AIR  FRAB"/>
    <s v="No Good/Out of Stdrd"/>
    <s v="Hardware-Wood"/>
    <s v="Replace"/>
    <s v="46345953"/>
    <s v="T2 DI HUMBLT TRINITY 71/2B RPL HRDD"/>
    <s v="ICW"/>
  </r>
  <r>
    <s v="LC"/>
    <s v="128836909"/>
    <s v="071/002B"/>
    <s v="T2 DI HUMBLT TRINITY 71/2B RPL HRDD"/>
    <s v="EUREKA"/>
    <s v="ETL.1820.POLE.WDPS"/>
    <d v="2024-05-21T00:00:00"/>
    <d v="2024-05-20T00:00:00"/>
    <d v="2025-04-09T00:00:00"/>
    <x v="0"/>
    <m/>
    <d v="2025-05-20T00:00:00"/>
    <x v="129"/>
    <s v="630"/>
    <s v="TR2"/>
    <m/>
    <s v="E - Schd Compl Yr 0"/>
    <s v="Closed"/>
    <s v="RELW COMP OH   TR2  PRTO AIR  FRAB"/>
    <s v="No Good/Out of Stdrd"/>
    <s v="Hardware-Wood"/>
    <s v="Replace"/>
    <s v="46345952"/>
    <s v="T2 DI HUMBLT TRINITY 71/2B RPL HRDD"/>
    <s v="ICW"/>
  </r>
  <r>
    <s v="LC"/>
    <s v="128836935"/>
    <s v="071/002B"/>
    <s v="T2 DI HUMBLT TRINITY 71/2B RPL ANCW"/>
    <s v="EUREKA"/>
    <s v="ETL.1820.POLE.WDPS"/>
    <d v="2024-05-21T00:00:00"/>
    <d v="2024-05-20T00:00:00"/>
    <d v="2025-04-09T00:00:00"/>
    <x v="0"/>
    <m/>
    <d v="2025-05-20T00:00:00"/>
    <x v="129"/>
    <s v="637T"/>
    <s v="TR2"/>
    <m/>
    <s v="E - Schd Compl Yr 0"/>
    <s v="Closed"/>
    <s v="RELW COMP OH   TR2  PRTO AIR  FRAB"/>
    <s v="No Good/Out of Stdrd"/>
    <s v="Anchor-Wood"/>
    <s v="Replace"/>
    <s v="35574618"/>
    <s v="T2 DI HUMBLT TRINITY 71/2B RPL ANCW"/>
    <s v="93E"/>
  </r>
  <r>
    <s v="LC"/>
    <s v="128836968"/>
    <s v="018/250"/>
    <s v="T2 DI KESWICK-TRINTY 18/250 RPR JUMW"/>
    <s v="TABLEMTN"/>
    <s v="ETL.7270.INSL.NCER"/>
    <d v="2024-05-21T00:00:00"/>
    <d v="2024-05-20T00:00:00"/>
    <d v="2024-09-14T00:00:00"/>
    <x v="0"/>
    <m/>
    <d v="2024-08-20T00:00:00"/>
    <x v="129"/>
    <s v="630"/>
    <s v="TR2"/>
    <m/>
    <s v="E - Schd Compl Yr 0"/>
    <s v="Closed"/>
    <s v="RELW FIRE SPCR COMP OH   TR2  PRTO AIR  DURA BRIN"/>
    <s v="No Good/Out of Stdrd"/>
    <s v="Jumper-Wood"/>
    <s v="Repair"/>
    <s v="46253248"/>
    <s v="T2 DI KESWICK-TRINTY 18/250 RPR JUMW"/>
    <s v="ICW"/>
  </r>
  <r>
    <s v="LC"/>
    <s v="128837000"/>
    <s v="071/000B"/>
    <s v="T2 DI HUMBLT TRINITY 71/0B RPR INSW"/>
    <s v="EUREKA"/>
    <s v="ETL.1820.INSL.CERA"/>
    <d v="2024-05-21T00:00:00"/>
    <d v="2024-05-20T00:00:00"/>
    <d v="2025-04-08T00:00:00"/>
    <x v="0"/>
    <m/>
    <d v="2025-05-20T00:00:00"/>
    <x v="129"/>
    <s v="630"/>
    <s v="TR2"/>
    <m/>
    <s v="E - Schd Compl Yr 0"/>
    <s v="Closed"/>
    <s v="RELW COMP OH   TR2  PRTO AIR"/>
    <s v="No Good/Out of Stdrd"/>
    <s v="Insulator-Wood"/>
    <s v="Repair"/>
    <s v="46345951"/>
    <s v="T2 DI HUMBLT TRINITY 71/0B RPR INSW"/>
    <s v="ICW"/>
  </r>
  <r>
    <s v="LC"/>
    <s v="128837008"/>
    <s v="071/003"/>
    <s v="T2 DI HUMBLT TRINITY 71/3 RPL ANCW"/>
    <s v="EUREKA"/>
    <s v="ETL.1820.POLE.STPS"/>
    <d v="2024-05-21T00:00:00"/>
    <d v="2024-05-20T00:00:00"/>
    <d v="2025-04-08T00:00:00"/>
    <x v="0"/>
    <m/>
    <d v="2025-05-20T00:00:00"/>
    <x v="129"/>
    <s v="637T"/>
    <s v="TR2"/>
    <m/>
    <s v="E - Schd Compl Yr 0"/>
    <s v="Closed"/>
    <s v="RELW COMP OH   TR2  PRTO AIR  FRAB"/>
    <s v="No Good/Out of Stdrd"/>
    <s v="Anchor-Wood"/>
    <s v="Replace"/>
    <s v="35574603"/>
    <s v="T2 DI HUMBLT TRINITY 71/3 RPL ANCW"/>
    <s v="93E"/>
  </r>
  <r>
    <s v="LC"/>
    <s v="128837034"/>
    <s v="072/000"/>
    <s v="T2 DI HUMBLT TRINITY 72/0R RPR GYWW"/>
    <s v="EUREKA"/>
    <s v="ETL.1820.POLE.STPS"/>
    <d v="2024-05-21T00:00:00"/>
    <d v="2024-05-20T00:00:00"/>
    <d v="2025-04-08T00:00:00"/>
    <x v="0"/>
    <m/>
    <d v="2025-05-20T00:00:00"/>
    <x v="129"/>
    <s v="630"/>
    <s v="TR2"/>
    <m/>
    <s v="E - Schd Compl Yr 0"/>
    <s v="Closed"/>
    <s v="RELW COMP OH   TR2  PRTO AIR  FRAB"/>
    <s v="No Good/Out of Stdrd"/>
    <s v="Guy Wire-Wood"/>
    <s v="Repair"/>
    <s v="46345954"/>
    <s v="T2 DI HUMBLT TRINITY 72/0R RPR GYWW"/>
    <s v="ICW"/>
  </r>
  <r>
    <s v="LC"/>
    <s v="128837039"/>
    <s v="072/000"/>
    <s v="T2 DI HUMBLT TRINITY 72/0C RMV VEG"/>
    <s v="EUREKA"/>
    <s v="ETL.1820.POLE.STPS"/>
    <d v="2024-05-21T00:00:00"/>
    <d v="2024-05-20T00:00:00"/>
    <d v="2024-11-20T00:00:00"/>
    <x v="0"/>
    <m/>
    <d v="2025-05-20T00:00:00"/>
    <x v="12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8837178"/>
    <s v="018/252"/>
    <s v="T2 DI KESWICK-TRIN 18/252 RPR JUMW"/>
    <s v="TABLEMTN"/>
    <s v="ETL.7270.INSL.NCER"/>
    <d v="2024-05-21T00:00:00"/>
    <d v="2024-05-20T00:00:00"/>
    <d v="2024-09-14T00:00:00"/>
    <x v="0"/>
    <m/>
    <d v="2024-08-20T00:00:00"/>
    <x v="129"/>
    <s v="630"/>
    <s v="TR2"/>
    <m/>
    <s v="E - Schd Compl Yr 0"/>
    <s v="Closed"/>
    <s v="RELW FIRE SPCR COMP OH   TR2  PRTO AIR  DURA BRIN"/>
    <s v="No Good/Out of Stdrd"/>
    <s v="Jumper-Wood"/>
    <s v="Repair"/>
    <s v="46253253"/>
    <s v="T2 DI KESWICK-TRIN 18/252 RPR JUMW"/>
    <s v="ICW"/>
  </r>
  <r>
    <s v="LC"/>
    <s v="128837189"/>
    <s v="018/251"/>
    <s v="T2 DI KESWICK-TRINITY 18/251 RPR GYWW"/>
    <s v="TABLEMTN"/>
    <s v="ETL.7270.POLE.NWOD"/>
    <d v="2024-05-21T00:00:00"/>
    <d v="2024-05-20T00:00:00"/>
    <d v="2024-09-14T00:00:00"/>
    <x v="0"/>
    <m/>
    <d v="2025-05-20T00:00:00"/>
    <x v="129"/>
    <s v="630"/>
    <s v="TR2"/>
    <m/>
    <s v="E - Schd Compl Yr 0"/>
    <s v="Closed"/>
    <s v="RELW COMP OH   TR2  PRTO AIR  FRAB"/>
    <s v="No Good/Out of Stdrd"/>
    <s v="Guy Wire-Wood"/>
    <s v="Repair"/>
    <s v="46311179"/>
    <s v="T2 DI KESWICK-TRINITY 18/251 RPR GYWW"/>
    <s v="ICW"/>
  </r>
  <r>
    <s v="LC"/>
    <s v="128837210"/>
    <s v="018/251"/>
    <s v="T2 DI KESWICK-TRINITY 18/251 RPR JUMW"/>
    <s v="TABLEMTN"/>
    <s v="ETL.7270.INSL.NCER"/>
    <d v="2024-05-21T00:00:00"/>
    <d v="2024-05-20T00:00:00"/>
    <d v="2024-09-14T00:00:00"/>
    <x v="0"/>
    <m/>
    <d v="2024-08-20T00:00:00"/>
    <x v="129"/>
    <s v="630"/>
    <s v="TR2"/>
    <m/>
    <s v="E - Schd Compl Yr 0"/>
    <s v="Closed"/>
    <s v="RELW COMP OH   TR2  PRTO AIR  DURA BRIN"/>
    <s v="No Good/Out of Stdrd"/>
    <s v="Jumper-Wood"/>
    <s v="Repair"/>
    <s v="46253254"/>
    <s v="T2 DI KESWICK-TRINITY 18/251 RPR JUMW"/>
    <s v="ICW"/>
  </r>
  <r>
    <s v="LC"/>
    <s v="128837284"/>
    <s v="019/442"/>
    <s v="T2 DI DRM-GRSS VLY-WMR 19/442 RPL INSW"/>
    <s v="SACTO"/>
    <s v="ETL.6760.INSL.CERA"/>
    <d v="2024-05-21T00:00:00"/>
    <d v="2024-05-20T00:00:00"/>
    <d v="2025-03-11T00:00:00"/>
    <x v="0"/>
    <m/>
    <d v="2025-05-20T00:00:00"/>
    <x v="129"/>
    <s v="508T"/>
    <s v="TR2"/>
    <m/>
    <s v="E - Schd Compl Yr 0"/>
    <s v="Closed"/>
    <s v="RELW COMP OH   TR2  PRTO AIR"/>
    <s v="No Good/Out of Stdrd"/>
    <s v="Insulator-Wood"/>
    <s v="Replace"/>
    <s v="35573452"/>
    <s v="T2 DI DRM-GRSS VLY-WMR 19/442 RPL INSW"/>
    <s v="93I"/>
  </r>
  <r>
    <s v="LC"/>
    <s v="128837349"/>
    <s v="072/004"/>
    <s v="T2 DI HUMBLT TRNITY 72/4 RPR JUMW"/>
    <s v="EUREKA"/>
    <s v="ETL.1820.INSL.NCER"/>
    <d v="2024-05-21T00:00:00"/>
    <d v="2024-05-20T00:00:00"/>
    <d v="2025-04-08T00:00:00"/>
    <x v="0"/>
    <m/>
    <d v="2025-05-20T00:00:00"/>
    <x v="129"/>
    <s v="630"/>
    <s v="TR2"/>
    <m/>
    <s v="E - Schd Compl Yr 0"/>
    <s v="Closed"/>
    <s v="RELW COMP OH   TR2  PRTO AIR"/>
    <s v="No Good/Out of Stdrd"/>
    <s v="Jumper-Wood"/>
    <s v="Repair"/>
    <s v="46345955"/>
    <s v="T2 DI HUMBLT TRNITY 72/4 RPR JUMW"/>
    <s v="ICW"/>
  </r>
  <r>
    <s v="LC"/>
    <s v="128886760"/>
    <s v="012/054"/>
    <s v="T2 DI MORRO BAY-MESA 12/54 INSP STRT"/>
    <s v="PISMOBCH"/>
    <s v="ETL.5290.TOWR"/>
    <d v="2024-05-24T00:00:00"/>
    <d v="2024-05-20T00:00:00"/>
    <d v="2024-10-14T00:00:00"/>
    <x v="0"/>
    <m/>
    <d v="2025-05-20T00:00:00"/>
    <x v="129"/>
    <s v="543"/>
    <s v="TR2"/>
    <m/>
    <s v="E - Schd Compl Yr 0"/>
    <s v="Closed"/>
    <s v="RELW COMP OH   TR2  PRTO AIR  FRAB"/>
    <s v="Overgrown"/>
    <s v="Structure-Tower"/>
    <s v="Inspect"/>
    <s v="46327169"/>
    <s v="T2 DI MORRO BAY-MESA 12/54 INSP STRT"/>
    <s v="ICQ"/>
  </r>
  <r>
    <s v="LC"/>
    <s v="128886947"/>
    <s v="027/119"/>
    <s v="T2 DI MORROW BAY MESA 27/119 INSP STRT"/>
    <s v="PISMOBCH"/>
    <s v="ETL.5290.TOWR"/>
    <d v="2024-05-24T00:00:00"/>
    <d v="2024-05-20T00:00:00"/>
    <d v="2024-09-26T00:00:00"/>
    <x v="0"/>
    <m/>
    <d v="2025-05-20T00:00:00"/>
    <x v="129"/>
    <s v="543"/>
    <s v="TR2"/>
    <m/>
    <s v="E - Schd Compl Yr 0"/>
    <s v="Closed"/>
    <s v="RELW COMP OH   TR2  PRTO AIR  FRAB"/>
    <s v="Overgrown"/>
    <s v="Structure-Tower"/>
    <s v="Inspect"/>
    <s v="46327170"/>
    <s v="T2 DI MORROW BAY MESA 27/119 INSP STRT"/>
    <s v="ICQ"/>
  </r>
  <r>
    <s v="LC"/>
    <s v="129021361"/>
    <s v="071/002A"/>
    <s v="T2 DI HUMBOLDT TRINITY 71/2AL RPL ANCW"/>
    <s v="EUREKA"/>
    <s v="ETL.1820.POLE.WDPS"/>
    <d v="2024-06-04T00:00:00"/>
    <d v="2024-05-20T00:00:00"/>
    <d v="2025-04-09T00:00:00"/>
    <x v="0"/>
    <m/>
    <d v="2025-05-20T00:00:00"/>
    <x v="129"/>
    <s v="637T"/>
    <s v="TR2"/>
    <m/>
    <s v="E - Schd Compl Yr 0"/>
    <s v="Closed"/>
    <s v="RELW COMP OH   TR2  PRTO AIR"/>
    <s v="No Good/Out of Stdrd"/>
    <s v="Anchor-Wood"/>
    <s v="Replace"/>
    <s v="35574615"/>
    <s v="T2 DI HUMBOLDT TRINITY 71/2AL RPL ANCW"/>
    <s v="93E"/>
  </r>
  <r>
    <s v="LC"/>
    <s v="129021390"/>
    <s v="071/002A"/>
    <s v="T2 DI HUMBOLDT TRINITY 71/2AL RMV VEG"/>
    <s v="EUREKA"/>
    <s v="ETL.1820.POLE.WDPS"/>
    <d v="2024-06-04T00:00:00"/>
    <d v="2024-05-20T00:00:00"/>
    <d v="2024-11-20T00:00:00"/>
    <x v="0"/>
    <m/>
    <d v="2025-05-20T00:00:00"/>
    <x v="12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021460"/>
    <s v="071/002A"/>
    <s v="T2 DI HUMBOLDT TRINITY 71/2A RPR JUMW"/>
    <s v="EUREKA"/>
    <s v="ETL.1820.INSL.CERA"/>
    <d v="2024-06-04T00:00:00"/>
    <d v="2024-05-20T00:00:00"/>
    <d v="2025-04-11T00:00:00"/>
    <x v="0"/>
    <m/>
    <d v="2025-05-20T00:00:00"/>
    <x v="129"/>
    <s v="630"/>
    <s v="TR2"/>
    <m/>
    <s v="E - Schd Compl Yr 0"/>
    <s v="Closed"/>
    <s v="RELW COMP OH   TR2  PRTO AIR"/>
    <s v="No Good/Out of Stdrd"/>
    <s v="Jumper-Wood"/>
    <s v="Repair"/>
    <s v="46262165"/>
    <s v="T2 DI HUMBOLDT TRINITY 71/2A RPR JUMW"/>
    <s v="ICW"/>
  </r>
  <r>
    <s v="LC"/>
    <s v="129026643"/>
    <s v="019/269"/>
    <s v="T2 DI KSWCK-TRNTY 19/269 RPR STRW"/>
    <s v="TABLEMTN"/>
    <s v="ETL.7270.POLE.WOOD"/>
    <d v="2024-06-05T00:00:00"/>
    <d v="2024-05-20T00:00:00"/>
    <d v="2025-04-11T00:00:00"/>
    <x v="0"/>
    <m/>
    <d v="2025-05-20T00:00:00"/>
    <x v="129"/>
    <s v="630"/>
    <s v="TR2"/>
    <m/>
    <s v="E - Schd Compl Yr 0"/>
    <s v="Closed"/>
    <s v="RELW COMP OH   TR2  PRTO AIR  FRAB"/>
    <s v="No Good/Out of Stdrd"/>
    <s v="Structure-Wood"/>
    <s v="Repair"/>
    <s v="46311176"/>
    <s v="T2 DI KSWCK-TRNTY 19/269 RPR POLE"/>
    <s v="ICW"/>
  </r>
  <r>
    <s v="LC"/>
    <s v="129026646"/>
    <s v="019/269"/>
    <s v="T2 DI KSWCK-TRNTY 19/269 RPR JMPW"/>
    <s v="TABLEMTN"/>
    <s v="ETL.7270.INSL.CERA"/>
    <d v="2024-06-05T00:00:00"/>
    <d v="2024-05-20T00:00:00"/>
    <d v="2025-04-11T00:00:00"/>
    <x v="0"/>
    <m/>
    <d v="2025-05-20T00:00:00"/>
    <x v="129"/>
    <s v="630"/>
    <s v="TR2"/>
    <m/>
    <s v="E - Schd Compl Yr 0"/>
    <s v="Closed"/>
    <s v="RELW COMP OH   TR2  PRTO AIR"/>
    <s v="No Good/Out of Stdrd"/>
    <s v="Jumper-Wood"/>
    <s v="Repair"/>
    <s v="46311175"/>
    <s v="T2 DI KSWCK-TRNTY 19/269 RPR JMPW"/>
    <s v="ICW"/>
  </r>
  <r>
    <s v="LC"/>
    <s v="129031775"/>
    <s v="035/301"/>
    <s v="T2 DI PIT #1-COTTONWOOD 35/301 RPR STRT"/>
    <s v="TABLEMTN"/>
    <s v="ETL.5390.TOWR"/>
    <d v="2024-06-06T00:00:00"/>
    <d v="2024-05-20T00:00:00"/>
    <d v="2025-02-06T00:00:00"/>
    <x v="0"/>
    <m/>
    <d v="2025-05-20T00:00:00"/>
    <x v="129"/>
    <s v="543"/>
    <s v="TR2"/>
    <m/>
    <s v="E - Schd Compl Yr 0"/>
    <s v="Closed"/>
    <s v="RELW FIRE COMP OH   TR2  PRTO AIR  FRAB"/>
    <s v="No Good/Out of Stdrd"/>
    <s v="Structure-Tower"/>
    <s v="Repair"/>
    <s v="46381907"/>
    <s v="T2 DI PIT #1-COTTONWOOD 35/301 RPR STRT"/>
    <s v="ICQ"/>
  </r>
  <r>
    <s v="LC"/>
    <s v="129031958"/>
    <s v="B016/372"/>
    <s v="T2 DI DRUM-GV-WEI B16/372 RPL STRW"/>
    <s v="SACTO"/>
    <s v="ETL.6760.POLE.WOOD"/>
    <d v="2024-06-06T00:00:00"/>
    <d v="2024-05-20T00:00:00"/>
    <d v="2025-05-17T00:00:00"/>
    <x v="0"/>
    <m/>
    <d v="2025-05-20T00:00:00"/>
    <x v="129"/>
    <s v="372T"/>
    <s v="TR2"/>
    <m/>
    <s v="E - Schd Compl Yr 0"/>
    <s v="Closed"/>
    <s v="RELW FIRE COMP OH   TR2  PRTO AIR  FRAB"/>
    <s v="Rotten"/>
    <s v="Structure-Wood"/>
    <s v="Replace"/>
    <s v="35573455"/>
    <s v="T2 DI DRUM-GV-WEI B16/372 RPL STRW"/>
    <s v="70Y"/>
  </r>
  <r>
    <s v="LC"/>
    <s v="129032430"/>
    <s v="013/313"/>
    <s v="T2 DI DRUM-GRSS VLL-WMAR 13/313 RPR STRW"/>
    <s v="SACTO"/>
    <s v="ETL.6760.POLE.WOOD"/>
    <d v="2024-06-06T00:00:00"/>
    <d v="2024-05-20T00:00:00"/>
    <d v="2025-01-08T00:00:00"/>
    <x v="0"/>
    <m/>
    <d v="2025-05-20T00:00:00"/>
    <x v="129"/>
    <s v="630"/>
    <s v="TR2"/>
    <m/>
    <s v="E - Schd Compl Yr 0"/>
    <s v="Closed"/>
    <s v="RELW COMP OH   TR2  PRTO AIR  FRAB"/>
    <s v="No Good/Out of Stdrd"/>
    <s v="Structure-Wood"/>
    <s v="Repair"/>
    <s v="46324475"/>
    <s v="T2 DI DRUM-GRSS VLL-WMAR 13/313 RPR STRW"/>
    <s v="ICW"/>
  </r>
  <r>
    <s v="LC"/>
    <s v="129032683"/>
    <s v="B025/572"/>
    <s v="T2 DI DRM-GRSS VLLY-WMR B25/572 RPR ADSS"/>
    <s v="SACTO"/>
    <s v="ETL.6760.POLE.WOOD"/>
    <d v="2024-06-06T00:00:00"/>
    <d v="2024-05-20T00:00:00"/>
    <d v="2025-01-15T00:00:00"/>
    <x v="0"/>
    <m/>
    <d v="2025-05-20T00:00:00"/>
    <x v="129"/>
    <s v="630"/>
    <s v="TR2"/>
    <m/>
    <s v="E - Schd Compl Yr 0"/>
    <s v="Closed"/>
    <s v="RELW COMP OH   TR2  PRTO AIR  FRAB"/>
    <s v="No Good/Out of Stdrd"/>
    <s v="ADSS - Wood"/>
    <s v="Repair"/>
    <s v="46324466"/>
    <s v="T2 DI DRM-GRSS VLLY-WMR B25/572 RPR ADSS"/>
    <s v="ICW"/>
  </r>
  <r>
    <s v="LC"/>
    <s v="129061154"/>
    <s v="004/004A"/>
    <s v="T2 DI HLSDLE JCT-HLFMN BY 04/04A RMV VEG"/>
    <s v="METCALF"/>
    <s v="ETL.7060.POLE.NWOD"/>
    <d v="2024-06-11T00:00:00"/>
    <d v="2024-05-20T00:00:00"/>
    <d v="2025-04-15T00:00:00"/>
    <x v="0"/>
    <m/>
    <d v="2025-05-20T00:00:00"/>
    <x v="12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061220"/>
    <s v="004/004A"/>
    <s v="T2 DI HLSDLE JC-HLFMN BY 04/04A RPR INSS"/>
    <s v="METCALF"/>
    <s v="ETL.7060.POLE.NWOD"/>
    <d v="2024-06-11T00:00:00"/>
    <d v="2024-05-20T00:00:00"/>
    <d v="2025-03-04T00:00:00"/>
    <x v="0"/>
    <m/>
    <d v="2025-05-20T00:00:00"/>
    <x v="129"/>
    <s v="628"/>
    <s v="TR2"/>
    <m/>
    <s v="E - Schd Compl Yr 0"/>
    <s v="Closed"/>
    <s v="RELW COMP OH   TR2  PRTO AIR  FRAB"/>
    <s v="No Good/Out of Stdrd"/>
    <s v="Insulator-Steel"/>
    <s v="Repair"/>
    <s v="46286716"/>
    <s v="T2 DI HLSDLE JC-HLFMN BY 04/04A RPR INSS"/>
    <s v="ICS"/>
  </r>
  <r>
    <s v="LC"/>
    <s v="129061601"/>
    <s v="002/057"/>
    <s v="T2 DI HAT CREEK #1-WESTWD 2/57 GO95 RPL"/>
    <s v="TABLEMTN"/>
    <s v="ETL.7030.POLE.WOOD"/>
    <d v="2024-06-11T00:00:00"/>
    <d v="2024-05-20T00:00:00"/>
    <d v="2025-05-13T00:00:00"/>
    <x v="0"/>
    <m/>
    <d v="2025-05-20T00:00:00"/>
    <x v="129"/>
    <s v="401T"/>
    <s v="TR2"/>
    <m/>
    <s v="E - Schd Compl Yr 0"/>
    <s v="Closed"/>
    <s v="RELW OTHR COMP OH   TR2  PRTO AIR  FRAB"/>
    <s v="Overloaded"/>
    <s v="GO95 Clear Infract-Wood"/>
    <s v="Replace"/>
    <s v="35574743"/>
    <s v="T2 DI HAT CREEK #1-WESTWD 2/57 GO95"/>
    <s v="93G"/>
  </r>
  <r>
    <s v="LC"/>
    <s v="129061737"/>
    <s v="018/430"/>
    <s v="T2 DI DRM-GRS VLY-WEIMAR 18/430 RPL STRW"/>
    <s v="SACTO"/>
    <s v="ETL.6760.POLE.WOOD"/>
    <d v="2024-06-11T00:00:00"/>
    <d v="2024-05-20T00:00:00"/>
    <d v="2025-03-11T00:00:00"/>
    <x v="0"/>
    <m/>
    <d v="2025-05-20T00:00:00"/>
    <x v="129"/>
    <s v="372T"/>
    <s v="TR2"/>
    <m/>
    <s v="E - Schd Compl Yr 0"/>
    <s v="Closed"/>
    <s v="RELW COMP OH   TR2  PRTO AIR  FRAB"/>
    <s v="No Good/Out of Stdrd"/>
    <s v="Structure-Wood"/>
    <s v="Replace"/>
    <s v="35573451"/>
    <s v="T2 DI DRM-GRS VLY-WEIMAR 18/430 RPL STRW"/>
    <s v="70Y"/>
  </r>
  <r>
    <s v="LC"/>
    <s v="129061891"/>
    <s v="025/002"/>
    <s v="T2 DI GARBRVL-LAYTONVL 25/02 RPR CNDW"/>
    <s v="WILLITS"/>
    <s v="ETL.8365.INSL.NCER"/>
    <d v="2024-06-11T00:00:00"/>
    <d v="2024-05-20T00:00:00"/>
    <d v="2025-04-17T00:00:00"/>
    <x v="0"/>
    <m/>
    <d v="2025-05-20T00:00:00"/>
    <x v="129"/>
    <s v="630"/>
    <s v="TR2"/>
    <m/>
    <s v="E - Schd Compl Yr 0"/>
    <s v="Closed"/>
    <s v="RELW ACCH COMP OH   TR2  PRTO AIR"/>
    <s v="No Good/Out of Stdrd"/>
    <s v="Conductor-Wood"/>
    <s v="Repair"/>
    <s v="46446814"/>
    <s v="T2 DI GARBRVL-LAYTONVL 25/02 RPR CNDW"/>
    <s v="ICW"/>
  </r>
  <r>
    <s v="LC"/>
    <s v="129062024"/>
    <s v="016/375"/>
    <s v="T2 DI DRM-GRSS VLLY-WMR 16/375 RPR GYWW"/>
    <s v="SACTO"/>
    <s v="ETL.6760.POLE.WOOD"/>
    <d v="2024-06-11T00:00:00"/>
    <d v="2024-05-20T00:00:00"/>
    <d v="2024-07-31T00:00:00"/>
    <x v="0"/>
    <m/>
    <d v="2025-05-20T00:00:00"/>
    <x v="129"/>
    <s v="630"/>
    <s v="TR2"/>
    <m/>
    <s v="E - Schd Compl Yr 0"/>
    <s v="Closed"/>
    <s v="RELW COMP OH   TR2  PRTO AIR  FRAB"/>
    <s v="No Good/Out of Stdrd"/>
    <s v="Guy Wire-Wood"/>
    <s v="Repair"/>
    <s v="46305374"/>
    <s v="T2 DI DRM-GRSS VLLY-WMR 16/375 RPR GYWW"/>
    <s v="ICW"/>
  </r>
  <r>
    <s v="LC"/>
    <s v="129067662"/>
    <s v="004/050"/>
    <s v="T2 DI JOLON TAP 4/50 RPR STRW"/>
    <s v="MOSSLNDG"/>
    <s v="ETL.7321.POLE.WOOD"/>
    <d v="2024-06-12T00:00:00"/>
    <d v="2024-05-20T00:00:00"/>
    <d v="2025-02-03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Structure-Wood"/>
    <s v="Repair"/>
    <s v="46391185"/>
    <s v="T2 DI JOLON TAP 4/50 RPR STRW"/>
    <s v="ICW"/>
  </r>
  <r>
    <s v="LC"/>
    <s v="129067734"/>
    <s v="B025/570"/>
    <s v="T2 DI DRUM-GV-WEI B25/570 RPL STRW"/>
    <s v="SACTO"/>
    <s v="ETL.6760.POLE.WOOD"/>
    <d v="2024-06-12T00:00:00"/>
    <d v="2024-05-20T00:00:00"/>
    <d v="2025-05-18T00:00:00"/>
    <x v="0"/>
    <m/>
    <d v="2025-05-20T00:00:00"/>
    <x v="129"/>
    <s v="372T"/>
    <s v="TR2"/>
    <m/>
    <s v="E - Schd Compl Yr 0"/>
    <s v="Closed"/>
    <s v="RELW FIRE SPCR ACCM COMP OH   TR2  PRTO AIR  FRAB"/>
    <s v="No Good/Out of Stdrd"/>
    <s v="Structure-Wood"/>
    <s v="Replace"/>
    <s v="35573457"/>
    <s v="T2 DI DRUM-GV-WEI B25/570 RPL STRW"/>
    <s v="70Y"/>
  </r>
  <r>
    <s v="LC"/>
    <s v="129067745"/>
    <s v="018/255"/>
    <s v="T2 DI KESWICK-TRINITY 18/255 RPR JUMW"/>
    <s v="TABLEMTN"/>
    <s v="ETL.7270.INSL.NCER"/>
    <d v="2024-06-12T00:00:00"/>
    <d v="2024-05-20T00:00:00"/>
    <d v="2025-04-15T00:00:00"/>
    <x v="0"/>
    <m/>
    <d v="2025-05-20T00:00:00"/>
    <x v="129"/>
    <s v="630"/>
    <s v="TR2"/>
    <m/>
    <s v="E - Schd Compl Yr 0"/>
    <s v="Closed"/>
    <s v="RELW FIRE COMP OH   TR2  PRTO AIR"/>
    <s v="No Good/Out of Stdrd"/>
    <s v="Jumper-Wood"/>
    <s v="Repair"/>
    <s v="46311177"/>
    <s v="T2 DI KESWICK-TRINITY 18/255 RPR JUMW"/>
    <s v="ICW"/>
  </r>
  <r>
    <s v="LC"/>
    <s v="129077136"/>
    <s v="006/123"/>
    <s v="T2 HAT CRK #1-WESTWD 6/123 RPL ANCW"/>
    <s v="TABLEMTN"/>
    <s v="ETL.7030.POLE.WOOD"/>
    <d v="2024-06-14T00:00:00"/>
    <d v="2024-05-20T00:00:00"/>
    <d v="2025-05-13T00:00:00"/>
    <x v="0"/>
    <m/>
    <d v="2025-05-20T00:00:00"/>
    <x v="129"/>
    <s v="637T"/>
    <s v="TR2"/>
    <m/>
    <s v="E - Schd Compl Yr 0"/>
    <s v="Closed"/>
    <s v="RELW COMP OH   TR2  PRTO AIR  FRAB"/>
    <s v="No Good/Out of Stdrd"/>
    <s v="Anchor-Wood"/>
    <s v="Replace"/>
    <s v="35574744"/>
    <s v="T2 DI HAT CRK #1-WESTWD 6/123 RPL ANCW"/>
    <s v="93E"/>
  </r>
  <r>
    <s v="LC"/>
    <s v="129077251"/>
    <s v="B018/415"/>
    <s v="T2 DI DRM-GRS VLY-WEMR B18/415 TOUCH"/>
    <s v="SACTO"/>
    <s v="ETL.6760.POLE.NWOD"/>
    <d v="2024-06-14T00:00:00"/>
    <d v="2024-05-20T00:00:00"/>
    <d v="2025-03-28T00:00:00"/>
    <x v="0"/>
    <m/>
    <d v="2024-11-20T00:00:00"/>
    <x v="129"/>
    <s v="630"/>
    <s v="TR2"/>
    <m/>
    <s v="E - Schd Compl Yr 0"/>
    <s v="Closed"/>
    <s v="RELW ACCM COMP OH   TR2  PRTO AIR  FRAB DURA BRIN"/>
    <s v="No Good/Out of Stdrd"/>
    <s v="Structure-Wood"/>
    <s v="Repair"/>
    <s v="46484977"/>
    <s v="T2 DI DRM-GRS VLY-WEMR B18/415 TOUCH"/>
    <s v="ICW"/>
  </r>
  <r>
    <s v="LC"/>
    <s v="129078687"/>
    <s v="B020/444"/>
    <s v="T2 DI DRM-GRS VLLY-WM B20/444 INSP STRW"/>
    <s v="SACTO"/>
    <s v="ETL.6760.POLE.WOOD"/>
    <d v="2024-06-14T00:00:00"/>
    <d v="2024-05-20T00:00:00"/>
    <d v="2024-10-01T00:00:00"/>
    <x v="0"/>
    <m/>
    <d v="2025-05-20T00:00:00"/>
    <x v="129"/>
    <s v="630"/>
    <s v="TR2"/>
    <m/>
    <s v="E - Schd Compl Yr 0"/>
    <s v="Closed"/>
    <s v="RELW ACCM COMP OH   TR2  PRTO AIR  FRAB"/>
    <s v="Overgrown"/>
    <s v="Structure-Wood"/>
    <s v="Inspect"/>
    <s v="46324468"/>
    <s v="T2 DI DRM-GRS VLLY-WM B20/444 INSP STRW"/>
    <s v="ICW"/>
  </r>
  <r>
    <s v="LC"/>
    <s v="129078915"/>
    <s v="005/083"/>
    <s v="T2 DI CENTERVILLE-TBL MT 5/83 RPR CNDW"/>
    <s v="TABLEMTN"/>
    <s v="ETL.6320.INSL.NCER"/>
    <d v="2024-06-14T00:00:00"/>
    <d v="2024-05-20T00:00:00"/>
    <d v="2025-03-01T00:00:00"/>
    <x v="0"/>
    <m/>
    <d v="2025-05-20T00:00:00"/>
    <x v="129"/>
    <s v="630"/>
    <s v="TR2"/>
    <m/>
    <s v="E - Schd Compl Yr 0"/>
    <s v="Closed"/>
    <s v="RELW FIRE COMP OH   TR2  PRTO AIR"/>
    <s v="No Good/Out of Stdrd"/>
    <s v="Conductor-Wood"/>
    <s v="Repair"/>
    <s v="46311200"/>
    <s v="T2 DI CENTERVILLE-TBL MT 5/83 RPR CNDW"/>
    <s v="ICW"/>
  </r>
  <r>
    <s v="LC"/>
    <s v="129087747"/>
    <s v="016/364"/>
    <s v="T2 DI DRM-GRS VLY-WMR 16/364 RPL TIED"/>
    <s v="SACTO"/>
    <s v="ETL.6760.INSL.CERA"/>
    <d v="2024-06-17T00:00:00"/>
    <d v="2024-05-20T00:00:00"/>
    <d v="2025-04-23T00:00:00"/>
    <x v="0"/>
    <m/>
    <d v="2025-05-20T00:00:00"/>
    <x v="129"/>
    <s v="630"/>
    <s v="TR2"/>
    <m/>
    <s v="E - Schd Compl Yr 0"/>
    <s v="Closed"/>
    <s v="RELW FIRE COMP OH   TR2  PRTO AIR"/>
    <s v="No Good/Out of Stdrd"/>
    <s v="Tie Wire-Wood"/>
    <s v="Replace"/>
    <s v="46324474"/>
    <s v="T2 DI DRM-GRS VLY-WMR 16/364 RPL TIED"/>
    <s v="ICW"/>
  </r>
  <r>
    <s v="LC"/>
    <s v="129087930"/>
    <s v="015/095"/>
    <s v="T2 DI STNLAUS-MLONES SW 015/095 RPL HRDT"/>
    <s v="VICTOR"/>
    <s v="ETL.3830.TOWR"/>
    <d v="2024-06-17T00:00:00"/>
    <d v="2024-05-20T00:00:00"/>
    <d v="2025-03-24T00:00:00"/>
    <x v="0"/>
    <m/>
    <d v="2025-05-20T00:00:00"/>
    <x v="129"/>
    <s v="543"/>
    <s v="TR2"/>
    <m/>
    <s v="E - Schd Compl Yr 0"/>
    <s v="Closed"/>
    <s v="RELW FIRE COMP OH   TR2  PRTO AIR  FRAB"/>
    <s v="No Good/Out of Stdrd"/>
    <s v="Hardware-Tower"/>
    <s v="Replace"/>
    <s v="46416709"/>
    <s v="T2 DI STNLAUS-MLONES SW 015/095 RPL HRDT"/>
    <s v="ICQ"/>
  </r>
  <r>
    <s v="LC"/>
    <s v="129088016"/>
    <s v="073/000"/>
    <s v="T2 DI HMBLDT TRNTY 73/000 RPL INSW"/>
    <s v="EUREKA"/>
    <s v="ETL.1820.INSL.NCER"/>
    <d v="2024-06-17T00:00:00"/>
    <d v="2024-05-20T00:00:00"/>
    <d v="2025-04-08T00:00:00"/>
    <x v="0"/>
    <m/>
    <d v="2025-05-20T00:00:00"/>
    <x v="129"/>
    <s v="508T"/>
    <s v="TR2"/>
    <m/>
    <s v="E - Schd Compl Yr 0"/>
    <s v="Closed"/>
    <s v="RELW FIRE COMP OH   TR2  PRTO AIR"/>
    <s v="No Good/Out of Stdrd"/>
    <s v="Insulator-Wood"/>
    <s v="Replace"/>
    <s v="35574601"/>
    <s v="T2 DI HMBLDT TRNTY 73/000 RPL INSW"/>
    <s v="93I"/>
  </r>
  <r>
    <s v="LC"/>
    <s v="129088153"/>
    <s v="000/018"/>
    <s v="T2 DI PLUMAS-SIERRA TAP 0/18 RPR JUMP"/>
    <s v="TABLEMTN"/>
    <s v="ETL.6291.INSL.NCER"/>
    <d v="2024-06-17T00:00:00"/>
    <d v="2024-05-20T00:00:00"/>
    <d v="2025-01-24T00:00:00"/>
    <x v="0"/>
    <m/>
    <d v="2025-05-20T00:00:00"/>
    <x v="129"/>
    <s v="630"/>
    <s v="TR2"/>
    <m/>
    <s v="E - Schd Compl Yr 0"/>
    <s v="Closed"/>
    <s v="RELW FIRE COMP OH   TR2  PRTO AIR"/>
    <s v="No Good/Out of Stdrd"/>
    <s v="Jumper-Wood"/>
    <s v="Repair"/>
    <s v="46389181"/>
    <s v="T2 DI PLUMAS-SIERRA TAP 0/18 RPR JUMP"/>
    <s v="ICW"/>
  </r>
  <r>
    <s v="LC"/>
    <s v="129088154"/>
    <s v="000/018"/>
    <s v="T2 DI PLUMAS-SIERRA TAP 0/18 RPR HRDW"/>
    <s v="TABLEMTN"/>
    <s v="ETL.6291.POLE.WOOD"/>
    <d v="2024-06-17T00:00:00"/>
    <d v="2024-05-20T00:00:00"/>
    <d v="2025-01-24T00:00:00"/>
    <x v="0"/>
    <m/>
    <d v="2025-05-20T00:00:00"/>
    <x v="129"/>
    <s v="630"/>
    <s v="TR2"/>
    <m/>
    <s v="E - Schd Compl Yr 0"/>
    <s v="Closed"/>
    <s v="RELW FIRE COMP OH   TR2  PRTO AIR  FRAB"/>
    <s v="Missing"/>
    <s v="Hardware-Wood"/>
    <s v="Install"/>
    <s v="46389182"/>
    <s v="T2 DI PLUMAS-SIERRA TAP 0/18 RPR HRDW"/>
    <s v="ICW"/>
  </r>
  <r>
    <s v="LC"/>
    <s v="129088159"/>
    <s v="016/370"/>
    <s v="T2 DI DRM-GRS VLY-WMR 016/370 INSP STRW"/>
    <s v="SACTO"/>
    <s v="ETL.6760.POLE.WOOD"/>
    <d v="2024-06-17T00:00:00"/>
    <d v="2024-05-20T00:00:00"/>
    <d v="2024-10-01T00:00:00"/>
    <x v="0"/>
    <m/>
    <d v="2025-05-20T00:00:00"/>
    <x v="129"/>
    <s v="630"/>
    <s v="TR2"/>
    <m/>
    <s v="E - Schd Compl Yr 0"/>
    <s v="Closed"/>
    <s v="RELW FIRE COMP OH   TR2  PRTO AIR  FRAB"/>
    <s v="Overgrown"/>
    <s v="Structure-Wood"/>
    <s v="Inspect"/>
    <s v="46324473"/>
    <s v="T2 DI DRM-GRS VLY-WMR 016/370 INSP STRW"/>
    <s v="ICW"/>
  </r>
  <r>
    <s v="LC"/>
    <s v="129088237"/>
    <s v="110/000B"/>
    <s v="T2 DI HUMBOLDT-TRINTY 110/000B RPR GYWW"/>
    <s v="EUREKA"/>
    <s v="ETL.1820.POLE.NWOD"/>
    <d v="2024-06-17T00:00:00"/>
    <d v="2024-05-20T00:00:00"/>
    <d v="2025-03-08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Guy Wire-Wood"/>
    <s v="Repair"/>
    <s v="46345959"/>
    <s v="T2 DI HUMBOLDT-TRINTY 110/000B RPR GYWW"/>
    <s v="ICW"/>
  </r>
  <r>
    <s v="LC"/>
    <s v="129088300"/>
    <s v="020/469"/>
    <s v="T2 DI DRUM-GRS VLY-WMR 20/469 RPR STRW"/>
    <s v="SACTO"/>
    <s v="ETL.6760.POLE.WOOD"/>
    <d v="2024-06-17T00:00:00"/>
    <d v="2024-05-20T00:00:00"/>
    <d v="2025-04-21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Structure-Wood"/>
    <s v="Repair"/>
    <s v="46324471"/>
    <s v="T2 DI DRUM-GRS VLY-WMR 20/469 RPR STRW"/>
    <s v="ICW"/>
  </r>
  <r>
    <s v="LC"/>
    <s v="129088301"/>
    <s v="020/469"/>
    <s v="T2 DI DRUM-GRS VLY-WMR 20/469 RPL HRDD"/>
    <s v="SACTO"/>
    <s v="ETL.6760.POLE.WOOD"/>
    <d v="2024-06-17T00:00:00"/>
    <d v="2024-05-20T00:00:00"/>
    <d v="2025-04-21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Hardware-Wood"/>
    <s v="Replace"/>
    <s v="46324470"/>
    <s v="T2 DI DRUM-GRS VLY-WMR 20/469 RPL HRDD"/>
    <s v="ICW"/>
  </r>
  <r>
    <s v="LC"/>
    <s v="129088305"/>
    <s v="110/000A"/>
    <s v="T2 DI HUMBOLDT-TRINITY 110/0A RPR GYWW"/>
    <s v="EUREKA"/>
    <s v="ETL.1820.POLE.NWOD"/>
    <d v="2024-06-17T00:00:00"/>
    <d v="2024-05-20T00:00:00"/>
    <d v="2025-03-08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Guy Wire-Wood"/>
    <s v="Repair"/>
    <s v="46345958"/>
    <s v="T2 DI HUMBOLDT-TRINITY 110/0A RPR GYWW"/>
    <s v="ICW"/>
  </r>
  <r>
    <s v="LC"/>
    <s v="129088333"/>
    <s v="017/388"/>
    <s v="T2 DI DRM-GRS VLY-WEIMR 017/388 RPR GYWW"/>
    <s v="SACTO"/>
    <s v="ETL.6760.POLE.WOOD"/>
    <d v="2024-06-17T00:00:00"/>
    <d v="2024-05-20T00:00:00"/>
    <d v="2025-04-22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Guy Wire-Wood"/>
    <s v="Repair"/>
    <s v="46324472"/>
    <s v="T2 DI DRM-GRS VLY-WEIMR 017/388 RPR GYWW"/>
    <s v="ICW"/>
  </r>
  <r>
    <s v="LC"/>
    <s v="129088335"/>
    <s v="017/388"/>
    <s v="T2 DI DRM-GRS VLY-WEIMR 17/388 RPR IBWW"/>
    <s v="SACTO"/>
    <s v="ETL.6760.INSL.NCER"/>
    <d v="2024-06-17T00:00:00"/>
    <d v="2024-05-20T00:00:00"/>
    <d v="2025-04-22T00:00:00"/>
    <x v="0"/>
    <m/>
    <d v="2025-05-20T00:00:00"/>
    <x v="129"/>
    <s v="630"/>
    <s v="TR2"/>
    <m/>
    <s v="E - Schd Compl Yr 0"/>
    <s v="Closed"/>
    <s v="RELW FIRE COMP OH   TR2  PRTO AIR  NTDE"/>
    <s v="No Good/Out of Stdrd"/>
    <s v="Insulator Bond Wire-Wood"/>
    <s v="Repair"/>
    <s v="46337424"/>
    <s v="T2 DI DRM-GRS VLY-WEIMR 17/388 RPR IBWW"/>
    <s v="ICW"/>
  </r>
  <r>
    <s v="LC"/>
    <s v="129088338"/>
    <s v="015/004"/>
    <s v="T2 DI MDCN-WLTS-FRT BRG 015/004 RPR GYWW"/>
    <s v="WILLITS"/>
    <s v="ETL.7550.POLE.NWOD"/>
    <d v="2024-06-17T00:00:00"/>
    <d v="2024-05-20T00:00:00"/>
    <d v="2025-02-12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Guy Wire-Wood"/>
    <s v="Repair"/>
    <s v="46310266"/>
    <s v="T2 DI MDCN-WLTS-FRT BRG 015/004 RPR GYWW"/>
    <s v="ICW"/>
  </r>
  <r>
    <s v="LC"/>
    <s v="129088390"/>
    <s v="110/000C"/>
    <s v="T2 DI HUMBOLDT-TRINITY 110/0C RPR GYWW"/>
    <s v="EUREKA"/>
    <s v="ETL.1820.POLE.NWOD"/>
    <d v="2024-06-17T00:00:00"/>
    <d v="2024-05-20T00:00:00"/>
    <d v="2025-03-08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Guy Wire-Wood"/>
    <s v="Repair"/>
    <s v="46345980"/>
    <s v="T2 DI HUMBOLDT-TRINITY 110/0C RPR GYWW"/>
    <s v="ICW"/>
  </r>
  <r>
    <s v="LC"/>
    <s v="129088393"/>
    <s v="018/245"/>
    <s v="T2 DI KESWICK-TRINITY 18/245 RPR JUMW"/>
    <s v="TABLEMTN"/>
    <s v="ETL.7270.INSL.NCER"/>
    <d v="2024-06-17T00:00:00"/>
    <d v="2024-05-20T00:00:00"/>
    <d v="2024-09-14T00:00:00"/>
    <x v="0"/>
    <m/>
    <d v="2024-08-20T00:00:00"/>
    <x v="129"/>
    <s v="630"/>
    <s v="TR2"/>
    <m/>
    <s v="E - Schd Compl Yr 0"/>
    <s v="Closed"/>
    <s v="RELW FIRE COMP OH   TR2  PRTO AIR  DURA BRIN"/>
    <s v="No Good/Out of Stdrd"/>
    <s v="Jumper-Wood"/>
    <s v="Repair"/>
    <s v="46269246"/>
    <s v="T2 DI KESWICK-TRINITY 18/245 RPR JUMW"/>
    <s v="ICW"/>
  </r>
  <r>
    <s v="LC"/>
    <s v="129088443"/>
    <s v="004/004B"/>
    <s v="T2 DI HLSDLE JCT-HLF MN BY 4/4B RMV VEG"/>
    <s v="METCALF"/>
    <s v="ETL.7060.POLE.WOOD"/>
    <d v="2024-06-17T00:00:00"/>
    <d v="2024-05-20T00:00:00"/>
    <d v="2025-04-15T00:00:00"/>
    <x v="0"/>
    <m/>
    <d v="2025-05-20T00:00:00"/>
    <x v="129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094835"/>
    <s v="004/072"/>
    <s v="T2 DI CNTRVLE-TABLE MTN 4/72 RPR CNDW"/>
    <s v="TABLEMTN"/>
    <s v="ETL.6320.INSL.NCER"/>
    <d v="2024-06-18T00:00:00"/>
    <d v="2024-05-20T00:00:00"/>
    <d v="2025-03-01T00:00:00"/>
    <x v="0"/>
    <m/>
    <d v="2025-05-20T00:00:00"/>
    <x v="129"/>
    <s v="630"/>
    <s v="TR2"/>
    <m/>
    <s v="E - Schd Compl Yr 0"/>
    <s v="Closed"/>
    <s v="RELW COMP OH   TR2  PRTO AIR"/>
    <s v="No Good/Out of Stdrd"/>
    <s v="Conductor-Wood"/>
    <s v="Repair"/>
    <s v="46311201"/>
    <s v="T2 DI CNTRVLE-TABLE MTN 4/72 RPR CNDW"/>
    <s v="ICW"/>
  </r>
  <r>
    <s v="LC"/>
    <s v="129095361"/>
    <s v="B020/446"/>
    <s v="T2 DI DRUM-GRS VLY-WMR B020/446 RPR INSW"/>
    <s v="SACTO"/>
    <s v="ETL.6760.INSL.CERA"/>
    <d v="2024-06-18T00:00:00"/>
    <d v="2024-05-20T00:00:00"/>
    <d v="2025-05-18T00:00:00"/>
    <x v="0"/>
    <m/>
    <d v="2025-05-20T00:00:00"/>
    <x v="129"/>
    <s v="630"/>
    <s v="TR2"/>
    <m/>
    <s v="E - Schd Compl Yr 0"/>
    <s v="Closed"/>
    <s v="RELW COMP OH   TR2  PRTO AIR  FRAB"/>
    <s v="No Good/Out of Stdrd"/>
    <s v="Insulator-Wood"/>
    <s v="Repair"/>
    <s v="46324467"/>
    <s v="T2 DI DRUM-GRS VLY-WMR B020/446 RPR INSW"/>
    <s v="ICW"/>
  </r>
  <r>
    <s v="LC"/>
    <s v="129095468"/>
    <s v="073/003"/>
    <s v="T2 DI HUMBOLDT-TRIN 73/3C RPR JUMW"/>
    <s v="EUREKA"/>
    <s v="ETL.1820.INSL.CERA"/>
    <d v="2024-06-18T00:00:00"/>
    <d v="2024-05-20T00:00:00"/>
    <d v="2025-04-08T00:00:00"/>
    <x v="0"/>
    <m/>
    <d v="2024-08-20T00:00:00"/>
    <x v="129"/>
    <s v="630"/>
    <s v="TR2"/>
    <m/>
    <s v="E - Schd Compl Yr 0"/>
    <s v="Closed"/>
    <s v="RELW FIRE COMP OH   TR2  PRTO AIR  DURA BRIN"/>
    <s v="No Good/Out of Stdrd"/>
    <s v="Jumper-Wood"/>
    <s v="Repair"/>
    <s v="46271072"/>
    <s v="T2 DI HUMBOLDT-TRIN 73/3C RPR JUMW"/>
    <s v="ICW"/>
  </r>
  <r>
    <s v="LC"/>
    <s v="129095520"/>
    <s v="073/003"/>
    <s v="T2 DI HUMBOLDT-TRINTY 73/3L RPL HRDD"/>
    <s v="EUREKA"/>
    <s v="ETL.1820.POLE.WDPS"/>
    <d v="2024-06-18T00:00:00"/>
    <d v="2024-05-20T00:00:00"/>
    <d v="2025-04-08T00:00:00"/>
    <x v="0"/>
    <m/>
    <d v="2025-05-20T00:00:00"/>
    <x v="129"/>
    <s v="630"/>
    <s v="TR2"/>
    <m/>
    <s v="E - Schd Compl Yr 0"/>
    <s v="Closed"/>
    <s v="RELW FIRE COMP OH   TR2  PRTO AIR  FRAB"/>
    <s v="No Good/Out of Stdrd"/>
    <s v="Hardware-Wood"/>
    <s v="Replace"/>
    <s v="46345956"/>
    <s v="T2 DI HUMBOLDT-TRINTY 73/3L RPL HRDD"/>
    <s v="ICW"/>
  </r>
  <r>
    <s v="LC"/>
    <s v="123658484"/>
    <s v="002/024"/>
    <s v="T2NT EI PIT #1-COTTONWD 2/24 BNT STEEL"/>
    <s v="TABLEMTN"/>
    <s v="ETL.5390.TOWR"/>
    <d v="2022-05-21T00:00:00"/>
    <d v="2022-05-21T00:00:00"/>
    <d v="2023-08-23T00:00:00"/>
    <x v="0"/>
    <m/>
    <d v="2025-05-21T00:00:00"/>
    <x v="130"/>
    <s v="543"/>
    <s v="TR2N"/>
    <m/>
    <s v="E - Schd Compl Yr 0"/>
    <s v="Closed"/>
    <s v="RELW INSP COMP OH   FMOB TR2N PRTO FRAB"/>
    <s v="No Good/Out of Stdrd"/>
    <s v="Structure-Tower"/>
    <s v="Repair"/>
    <s v="45620072"/>
    <s v="T2 EI PIT #1-COTTONWOOD 2/24 BNT STEEL"/>
    <s v="ICQ"/>
  </r>
  <r>
    <s v="LC"/>
    <s v="123659091"/>
    <s v="011/093"/>
    <s v="T2NT EI PIT #1-COTTONWD 11/93 BNT STEEL"/>
    <s v="TABLEMTN"/>
    <s v="ETL.5390.TOWR"/>
    <d v="2022-05-21T00:00:00"/>
    <d v="2022-05-21T00:00:00"/>
    <d v="2023-09-12T00:00:00"/>
    <x v="0"/>
    <m/>
    <d v="2025-05-21T00:00:00"/>
    <x v="130"/>
    <s v="543"/>
    <s v="TR2N"/>
    <m/>
    <s v="E - Schd Compl Yr 0"/>
    <s v="Closed"/>
    <s v="RELW INSP COMP OH   FMOB TR2N PRTO FRAB"/>
    <s v="No Good/Out of Stdrd"/>
    <s v="Structure-Tower"/>
    <s v="Repair"/>
    <s v="45620076"/>
    <s v="T2 EI PIT #1-COTTONWOOD 11/093 BNT STEEL"/>
    <s v="ICQ"/>
  </r>
  <r>
    <s v="LC"/>
    <s v="128819861"/>
    <s v="002/021"/>
    <s v="T2 COTTONWOOD-DELEVAN #1+ 2/21 COMPLETE"/>
    <s v="TABLEMTN"/>
    <s v="ETL.4550.INSL"/>
    <d v="2024-05-21T00:00:00"/>
    <d v="2024-05-21T00:00:00"/>
    <d v="2025-04-02T00:00:00"/>
    <x v="0"/>
    <m/>
    <d v="2025-05-21T00:00:00"/>
    <x v="130"/>
    <s v="532"/>
    <s v="TR2"/>
    <m/>
    <s v="E - Schd Compl Yr 0"/>
    <s v="Closed"/>
    <s v="REGW COMP OH   FMOB TR2  PRTO PGEQ"/>
    <s v="No Good/Out of Stdrd"/>
    <s v="Insulator-Steel"/>
    <s v="Replace"/>
    <s v="35570417"/>
    <s v="T2 COTTONWOOD-DELEVAN #1+ 2/16 RPL INSS"/>
    <s v="93K"/>
  </r>
  <r>
    <s v="LC"/>
    <s v="128819863"/>
    <s v="002/021"/>
    <s v="T2 COTTONWOOD-LGN CRK 2/21 RPL INSS"/>
    <s v="TABLEMTN"/>
    <s v="ETL.4570.INSL"/>
    <d v="2024-05-21T00:00:00"/>
    <d v="2024-05-21T00:00:00"/>
    <d v="2025-01-10T00:00:00"/>
    <x v="0"/>
    <m/>
    <d v="2025-05-21T00:00:00"/>
    <x v="130"/>
    <s v="532T"/>
    <s v="TR2"/>
    <m/>
    <s v="E - Schd Compl Yr 0"/>
    <s v="Closed"/>
    <s v="RELW COMP OH   FMOB TR2  PRTO PGEQ"/>
    <s v="No Good/Out of Stdrd"/>
    <s v="Insulator-Steel"/>
    <s v="Replace"/>
    <s v="35570418"/>
    <s v="T2 COTTONWOOD-LGN CRK 2/21 RPL INSS"/>
    <s v="93K"/>
  </r>
  <r>
    <s v="LC"/>
    <s v="128820005"/>
    <s v="025/200"/>
    <s v="T2 CRSTA-RO OSO 25/200 RMV NEST"/>
    <s v="TABLEMTN"/>
    <s v="ETL.4590.TOWR"/>
    <d v="2024-05-21T00:00:00"/>
    <d v="2024-05-21T00:00:00"/>
    <d v="2024-05-21T00:00:00"/>
    <x v="1"/>
    <m/>
    <d v="2025-05-21T00:00:00"/>
    <x v="130"/>
    <s v="628"/>
    <s v="TR2"/>
    <m/>
    <s v="E - Schd Compl Yr 0"/>
    <s v="Open"/>
    <s v="RELW INSP OH   FMOB TR2  PRTO FRAB"/>
    <s v="Debris/Nest/etc."/>
    <s v="Structure-Steel"/>
    <s v="Remove"/>
    <s v="46337332"/>
    <s v="T2 EI CRESTA-RIO OSO 27/220 RMV NEST"/>
    <s v="ICS"/>
  </r>
  <r>
    <s v="LC"/>
    <s v="128820185"/>
    <s v="002/016"/>
    <s v="T2 COTTONWOOD-DELEVAN #1+ 2/16 RPL INSS"/>
    <s v="TABLEMTN"/>
    <s v="ETL.4550.INSL"/>
    <d v="2024-05-21T00:00:00"/>
    <d v="2024-05-21T00:00:00"/>
    <d v="2025-04-02T00:00:00"/>
    <x v="0"/>
    <m/>
    <d v="2025-05-21T00:00:00"/>
    <x v="130"/>
    <s v="532T"/>
    <s v="TR2"/>
    <m/>
    <s v="E - Schd Compl Yr 0"/>
    <s v="Closed"/>
    <s v="RELW COMP OH   FMOB TR2  PRTO PGEQ"/>
    <s v="No Good/Out of Stdrd"/>
    <s v="Insulator-Steel"/>
    <s v="Replace"/>
    <s v="35570417"/>
    <s v="T2 COTTONWOOD-DELEVAN #1+ 2/16 RPL INSS"/>
    <s v="93K"/>
  </r>
  <r>
    <s v="LC"/>
    <s v="128825489"/>
    <s v="C022/087"/>
    <s v="T2 EI MOSS LANDING-COBURN C22/87 RMV VEG"/>
    <s v="MOSSLNDG"/>
    <s v="ETL.5330.TOWR"/>
    <d v="2024-05-21T00:00:00"/>
    <d v="2024-05-21T00:00:00"/>
    <d v="2025-04-23T00:00:00"/>
    <x v="0"/>
    <m/>
    <d v="2025-05-21T00:00:00"/>
    <x v="13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826702"/>
    <s v="066/276"/>
    <s v="T2 EI RND MTN-TBLE MN #2 66/276 RPL HRDT"/>
    <s v="TABLEMTN"/>
    <s v="ETL.6070.TOWR"/>
    <d v="2024-05-21T00:00:00"/>
    <d v="2024-05-21T00:00:00"/>
    <d v="2025-03-21T00:00:00"/>
    <x v="0"/>
    <m/>
    <d v="2025-05-21T00:00:00"/>
    <x v="130"/>
    <s v="543"/>
    <s v="TR2"/>
    <m/>
    <s v="E - Schd Compl Yr 0"/>
    <s v="Closed"/>
    <s v="RELW INSP COMP OH   FMOB TR2  PRTO FRAB"/>
    <s v="No Good/Out of Stdrd"/>
    <s v="Hardware-Tower"/>
    <s v="Replace"/>
    <s v="46310390"/>
    <s v="T2 EI RND MTN-TBLE MN #2 66/276 RPL HRDT"/>
    <s v="ICQ"/>
  </r>
  <r>
    <s v="LC"/>
    <s v="128826904"/>
    <s v="011/138"/>
    <s v="T2 EI DRUM-SUMMIT#2_011/138 RPR INSW"/>
    <s v="SACTO"/>
    <s v="ETL.1450.INSL.NCER"/>
    <d v="2024-05-21T00:00:00"/>
    <d v="2024-05-21T00:00:00"/>
    <d v="2024-06-18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Insulator-Wood"/>
    <s v="Repair"/>
    <s v="46265947"/>
    <s v="T2 EI DRUM-SUMMIT#2_011/138 RPR INSW"/>
    <s v="ICW"/>
  </r>
  <r>
    <s v="LC"/>
    <s v="128826905"/>
    <s v="011/138"/>
    <s v="T2 EI DRUM-SUMMIT#2_011/138 RPR ANCW"/>
    <s v="SACTO"/>
    <s v="ETL.1450.POLE.WDPS"/>
    <d v="2024-05-21T00:00:00"/>
    <d v="2024-05-21T00:00:00"/>
    <d v="2024-06-18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Anchor-Wood"/>
    <s v="Repair"/>
    <s v="46265945"/>
    <s v="T2 EI DRUM-SUMMIT#2_011/138 RPR ANCW"/>
    <s v="ICW"/>
  </r>
  <r>
    <s v="LC"/>
    <s v="128827340"/>
    <s v="007/119"/>
    <s v="T2 CORDELIA #1 TAP 007/119 RPL HRDW"/>
    <s v="LAKEVLLE"/>
    <s v="ETL.8182.POLE.WOOD"/>
    <d v="2024-05-21T00:00:00"/>
    <d v="2024-05-21T00:00:00"/>
    <d v="2025-04-26T00:00:00"/>
    <x v="0"/>
    <m/>
    <d v="2025-05-21T00:00:00"/>
    <x v="130"/>
    <s v="630"/>
    <s v="TR2"/>
    <m/>
    <s v="E - Schd Compl Yr 0"/>
    <s v="Closed"/>
    <s v="RELW COMP OH   FMOB TR2  PRTO FRAB PGEQ"/>
    <s v="No Good/Out of Stdrd"/>
    <s v="Hardware-Wood"/>
    <s v="Replace"/>
    <s v="46401428"/>
    <s v="T2 CORDELIA #1 TAP 007/119 RPL HRDW"/>
    <s v="ICW"/>
  </r>
  <r>
    <s v="LC"/>
    <s v="128829143"/>
    <s v="011/138"/>
    <s v="T2 EI DRUM-SUMMIT#2_011/138 RPR ANCW"/>
    <s v="SACTO"/>
    <s v="ETL.1450.POLE.WDPS"/>
    <d v="2024-05-21T00:00:00"/>
    <d v="2024-05-21T00:00:00"/>
    <d v="2024-06-18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Anchor-Wood"/>
    <s v="Repair"/>
    <s v="46265946"/>
    <s v="T2 EI DRUM-SUMMIT#2_011/138 RPR ANCW"/>
    <s v="ICW"/>
  </r>
  <r>
    <s v="LC"/>
    <s v="128830137"/>
    <s v="014/092"/>
    <s v="T2 CAYUCOS-CAMBRIA 14/092 COMPLETE"/>
    <s v="PISMOBCH"/>
    <s v="ETL.8560.INSL.NCER"/>
    <d v="2024-05-21T00:00:00"/>
    <d v="2024-05-21T00:00:00"/>
    <d v="2025-05-04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Insulator-Wood"/>
    <s v="Repair"/>
    <s v="46391108"/>
    <s v="T2 EI CAYUCOS-CAMBRIA 14/092 COTTER"/>
    <s v="ICW"/>
  </r>
  <r>
    <s v="LC"/>
    <s v="128831051"/>
    <s v="011/136"/>
    <s v="T2 EI DRUM-SUMMIT#2 11/136L RPR GYWW"/>
    <s v="SACTO"/>
    <s v="ETL.1450.POLE.STPS"/>
    <d v="2024-05-21T00:00:00"/>
    <d v="2024-05-21T00:00:00"/>
    <d v="2025-04-24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Guy Wire-Wood"/>
    <s v="Repair"/>
    <s v="46458323"/>
    <s v="T2 EI DRUM-SUMMIT#2 11/136L RPR GYWW"/>
    <s v="ICW"/>
  </r>
  <r>
    <s v="LC"/>
    <s v="128831720"/>
    <s v="011/136"/>
    <s v="T2 EI DRUM-SUMMIT#2 11/136R RPR GYWW"/>
    <s v="SACTO"/>
    <s v="ETL.1450.POLE.STPS"/>
    <d v="2024-05-21T00:00:00"/>
    <d v="2024-05-21T00:00:00"/>
    <d v="2025-04-24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Guy Wire-Wood"/>
    <s v="Repair"/>
    <s v="46458324"/>
    <s v="T2 EI DRUM-SUMMIT#2 11/136R RPR GYWW"/>
    <s v="ICW"/>
  </r>
  <r>
    <s v="LC"/>
    <s v="128834061"/>
    <s v="025/227"/>
    <s v="T2 RND MTN-CTNWD #2 25/227 RPR STRT"/>
    <s v="TABLEMTN"/>
    <s v="ETL.5640.TOWR"/>
    <d v="2024-05-21T00:00:00"/>
    <d v="2024-05-21T00:00:00"/>
    <d v="2024-05-21T00:00:00"/>
    <x v="1"/>
    <m/>
    <d v="2024-11-21T00:00:00"/>
    <x v="130"/>
    <s v="543"/>
    <s v="TR2"/>
    <m/>
    <s v="E - Schd Compl Yr 0"/>
    <s v="Open"/>
    <s v="RELW OH   FMOB TR2  PRTO FRAB NTDE PGEQ DURA BRIN"/>
    <s v="No Good/Out of Stdrd"/>
    <s v="Structure-Tower"/>
    <s v="Repair"/>
    <s v="46478261"/>
    <s v="T2 RND MTN-CTNWD #2 25/227 TOUCH"/>
    <s v="ICQ"/>
  </r>
  <r>
    <s v="LC"/>
    <s v="128834318"/>
    <s v="002/043"/>
    <s v="T2 HAAS-WOODCHUCK 2/43 RPR JMPW"/>
    <s v="FRESNO"/>
    <s v="ETL.8730.INSL.NCER"/>
    <d v="2024-05-21T00:00:00"/>
    <d v="2024-05-21T00:00:00"/>
    <d v="2024-05-21T00:00:00"/>
    <x v="1"/>
    <m/>
    <d v="2024-11-21T00:00:00"/>
    <x v="130"/>
    <s v="630"/>
    <s v="TR2"/>
    <m/>
    <s v="E - Schd Compl Yr 0"/>
    <s v="Open"/>
    <s v="RELW OH   FMOB TR2  PRTO FRAB PGEQ DURA BRIN"/>
    <s v="No Good/Out of Stdrd"/>
    <s v="Jumper-Wood"/>
    <s v="Repair"/>
    <s v="46250583"/>
    <s v="T2 EI HAAS-WOODCHUCK 2/43 RPR JMPW"/>
    <s v="ICW"/>
  </r>
  <r>
    <s v="LC"/>
    <s v="128834321"/>
    <s v="022/001"/>
    <s v="T2 CLEAR LAKE-KONOCTI 22/1 RPL POLE"/>
    <s v="WILLITS"/>
    <s v="ETL.6852.POLE.WOOD"/>
    <d v="2024-05-21T00:00:00"/>
    <d v="2024-05-21T00:00:00"/>
    <d v="2024-05-21T00:00:00"/>
    <x v="1"/>
    <m/>
    <d v="2025-05-21T00:00:00"/>
    <x v="130"/>
    <s v="372T"/>
    <s v="TR2"/>
    <m/>
    <s v="E - Schd Compl Yr 0"/>
    <s v="Open"/>
    <s v="RELW INSP OH   FMOB TR2  PRTO FRAB"/>
    <s v="No Good/Out of Stdrd"/>
    <s v="Structure-Wood"/>
    <s v="Replace"/>
    <s v="35572507"/>
    <s v="T2 EI CLEAR LAKE-KONOCTI 22/1 RPL POLE"/>
    <s v="70Y"/>
  </r>
  <r>
    <s v="LC"/>
    <s v="128834488"/>
    <s v="005/094"/>
    <s v="T2 EI SQC-SNTA YNZ SW ST 05/94 RPL HRDW"/>
    <s v="PISMOBCH"/>
    <s v="ETL.3700.POLE.WOOD"/>
    <d v="2024-05-21T00:00:00"/>
    <d v="2024-05-21T00:00:00"/>
    <d v="2025-04-03T00:00:00"/>
    <x v="0"/>
    <m/>
    <d v="2025-05-21T00:00:00"/>
    <x v="130"/>
    <s v="630"/>
    <s v="TR2"/>
    <m/>
    <s v="E - Schd Compl Yr 0"/>
    <s v="Closed"/>
    <s v="RELW INSP COMP OH   FMOB TR2  PRTO FRAB"/>
    <s v="No Good/Out of Stdrd"/>
    <s v="Hardware-Wood"/>
    <s v="Replace"/>
    <s v="46391104"/>
    <s v="T2 EI SQC-SNTA YNZ SW ST 05/94 RPL HRDW"/>
    <s v="ICW"/>
  </r>
  <r>
    <s v="LC"/>
    <s v="128834910"/>
    <s v="C021/084"/>
    <s v="T2 EI MSS LANDING-COBURN C21/84 RMV NEST"/>
    <s v="MOSSLNDG"/>
    <s v="ETL.5330.TOWR"/>
    <d v="2024-05-21T00:00:00"/>
    <d v="2024-05-21T00:00:00"/>
    <d v="2025-02-05T00:00:00"/>
    <x v="0"/>
    <m/>
    <d v="2025-05-21T00:00:00"/>
    <x v="130"/>
    <s v="628"/>
    <s v="TR2"/>
    <m/>
    <s v="E - Schd Compl Yr 0"/>
    <s v="Closed"/>
    <s v="RELW INSP COMP OH   FMOB TR2  PRTO FRAB"/>
    <s v="Debris/Nest/etc."/>
    <s v="Structure-Steel"/>
    <s v="Remove"/>
    <s v="46391178"/>
    <s v="T2 EI MSS LANDING-COBURN C21/84 RMV NEST"/>
    <s v="ICS"/>
  </r>
  <r>
    <s v="LC"/>
    <s v="128835051"/>
    <s v="023/112"/>
    <s v="T2 EI MTCLF-MNTA VSTA #3 23/112 COTTER"/>
    <s v="MOSSLNDG"/>
    <s v="ETL.5091.INSL.NCER"/>
    <d v="2024-05-21T00:00:00"/>
    <d v="2024-05-21T00:00:00"/>
    <d v="2025-03-21T00:00:00"/>
    <x v="0"/>
    <m/>
    <d v="2025-05-21T00:00:00"/>
    <x v="130"/>
    <s v="628"/>
    <s v="TR2"/>
    <m/>
    <s v="E - Schd Compl Yr 0"/>
    <s v="Closed"/>
    <s v="RELW INSP COMP OH   FMOB TR2  PRTO"/>
    <s v="No Good/Out of Stdrd"/>
    <s v="Insulator-Steel"/>
    <s v="Repair"/>
    <s v="46391295"/>
    <s v="T2 EI MTCLF-MNTA VSTA #3 23/112 COTTER"/>
    <s v="ICS"/>
  </r>
  <r>
    <s v="LC"/>
    <s v="128835171"/>
    <s v="016/077"/>
    <s v="T2 EI MOSS LANDING-CBRN 16/77 RMV ENCRCH"/>
    <s v="MOSSLNDG"/>
    <s v="ETL.5330.TOWR"/>
    <d v="2024-05-21T00:00:00"/>
    <d v="2024-05-21T00:00:00"/>
    <d v="2024-08-13T00:00:00"/>
    <x v="0"/>
    <m/>
    <d v="2024-11-21T00:00:00"/>
    <x v="130"/>
    <s v="931"/>
    <s v="TR2"/>
    <m/>
    <s v="E - Schd Compl Yr 0"/>
    <s v="Closed"/>
    <s v="RELW INSP COMP OH   FMOB TR2  PRTO FRAB NTDE DURA BRIN"/>
    <s v="Encroachment"/>
    <s v="Right of Way"/>
    <s v="Remove"/>
    <s v="46298790"/>
    <s v="T2 EI MOSS LANDING-CBRN 16/77 RMV ENCRCH"/>
    <s v="CHR"/>
  </r>
  <r>
    <s v="LC"/>
    <s v="128835639"/>
    <s v="066/275"/>
    <s v="T2 EI RND MTN-TBL MTN #1 66/275 UNBURY"/>
    <s v="TABLEMTN"/>
    <s v="ETL.6060.TOWR"/>
    <d v="2024-05-21T00:00:00"/>
    <d v="2024-05-21T00:00:00"/>
    <d v="2025-02-21T00:00:00"/>
    <x v="0"/>
    <m/>
    <d v="2025-05-21T00:00:00"/>
    <x v="130"/>
    <s v="543"/>
    <s v="TR2"/>
    <m/>
    <s v="E - Schd Compl Yr 0"/>
    <s v="Closed"/>
    <s v="RELW INSP COMP OH   FMOB TR2  PRTO FRAB"/>
    <s v="Earth Covered Tower"/>
    <s v="Foundation/Concrete-Tower"/>
    <s v="Repair"/>
    <s v="46310389"/>
    <s v="T2 EI RND MTN-TBL MTN #1 66/275 UNBURY"/>
    <s v="ICQ"/>
  </r>
  <r>
    <s v="LC"/>
    <s v="128835680"/>
    <s v="066/275"/>
    <s v="T2 EI RND MTN-TBL MTN #1 66/275 RPR INSS"/>
    <s v="TABLEMTN"/>
    <s v="ETL.6060.INSL"/>
    <d v="2024-05-21T00:00:00"/>
    <d v="2024-05-21T00:00:00"/>
    <d v="2025-01-22T00:00:00"/>
    <x v="0"/>
    <m/>
    <d v="2025-05-21T00:00:00"/>
    <x v="130"/>
    <s v="628"/>
    <s v="TR2"/>
    <m/>
    <s v="E - Schd Compl Yr 0"/>
    <s v="Closed"/>
    <s v="RELW INSP COMP OH   FMOB TR2  PRTO"/>
    <s v="No Good/Out of Stdrd"/>
    <s v="Insulator-Steel"/>
    <s v="Repair"/>
    <s v="46306297"/>
    <s v="T2 EI RND MTN-TBL MTN #1 66/275 RPR INSS"/>
    <s v="ICS"/>
  </r>
  <r>
    <s v="LC"/>
    <s v="128835792"/>
    <s v="014/065"/>
    <s v="T2 EI SN LS OBSPO-OCNO 14/65 RMV VEG"/>
    <s v="PISMOBCH"/>
    <s v="ETL.3530.TOWR"/>
    <d v="2024-05-21T00:00:00"/>
    <d v="2024-05-21T00:00:00"/>
    <d v="2025-05-20T00:00:00"/>
    <x v="0"/>
    <m/>
    <d v="2025-05-21T00:00:00"/>
    <x v="130"/>
    <s v="564"/>
    <s v="TR2"/>
    <m/>
    <s v="E - Schd Compl Yr 0"/>
    <s v="Closed"/>
    <s v="REGW COMP OH   FMOB TR2  PRTO CLMB FRAB"/>
    <s v="Overgrown"/>
    <s v="Vegetation-Tower"/>
    <s v="Cage Clearing"/>
    <s v=""/>
    <s v=""/>
    <s v=""/>
  </r>
  <r>
    <s v="LC"/>
    <s v="128836600"/>
    <s v="014/074"/>
    <s v="T2 EI RND MTN-TBL MTN #1 14/74 RMV VEG"/>
    <s v="TABLEMTN"/>
    <s v="ETL.6060.TOWR"/>
    <d v="2024-05-21T00:00:00"/>
    <d v="2024-05-21T00:00:00"/>
    <d v="2025-05-06T00:00:00"/>
    <x v="0"/>
    <m/>
    <d v="2025-05-21T00:00:00"/>
    <x v="13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36601"/>
    <s v="015/078"/>
    <s v="T2 EI RND MTN-TBL MTN #1 015/078 RMV VEG"/>
    <s v="TABLEMTN"/>
    <s v="ETL.6060.TOWR"/>
    <d v="2024-05-21T00:00:00"/>
    <d v="2024-05-21T00:00:00"/>
    <d v="2025-02-05T00:00:00"/>
    <x v="0"/>
    <m/>
    <d v="2025-05-21T00:00:00"/>
    <x v="13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836883"/>
    <s v="022/108"/>
    <s v="T2 EI MNTA VISTA-CYT SS 23/108 RMV VEG"/>
    <s v="MOSSLNDG"/>
    <s v="ETL.5090.TOWR"/>
    <d v="2024-05-21T00:00:00"/>
    <d v="2024-05-21T00:00:00"/>
    <d v="2025-04-24T00:00:00"/>
    <x v="0"/>
    <m/>
    <d v="2025-05-21T00:00:00"/>
    <x v="130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836896"/>
    <s v="023/110"/>
    <s v="T2 EI MONTA VSTA-COYOTE SS 23/110 MASTIC"/>
    <s v="MOSSLNDG"/>
    <s v="ETL.5090.TOWR"/>
    <d v="2024-05-21T00:00:00"/>
    <d v="2024-05-21T00:00:00"/>
    <d v="2025-05-02T00:00:00"/>
    <x v="0"/>
    <m/>
    <d v="2025-05-21T00:00:00"/>
    <x v="130"/>
    <s v="543"/>
    <s v="TR2"/>
    <m/>
    <s v="E - Schd Compl Yr 0"/>
    <s v="Closed"/>
    <s v="RELW INSP COMP OH   FMOB TR2  PRTO FRAB"/>
    <s v="No Good/Out of Stdrd"/>
    <s v="Foundation/Concrete-Tower"/>
    <s v="Repair"/>
    <s v="46416639"/>
    <s v="T2 EI MONTA VSTA-COYOTE SS 23/110 MASTIC"/>
    <s v="ICQ"/>
  </r>
  <r>
    <s v="LC"/>
    <s v="128836950"/>
    <s v="022/108"/>
    <s v="T2 EI MNTA VSTA-COYOTE SS 22/108 MASTIC"/>
    <s v="MOSSLNDG"/>
    <s v="ETL.5090.TOWR"/>
    <d v="2024-05-21T00:00:00"/>
    <d v="2024-05-21T00:00:00"/>
    <d v="2025-05-02T00:00:00"/>
    <x v="0"/>
    <m/>
    <d v="2025-05-21T00:00:00"/>
    <x v="130"/>
    <s v="543"/>
    <s v="TR2"/>
    <m/>
    <s v="E - Schd Compl Yr 0"/>
    <s v="Closed"/>
    <s v="RELW INSP COMP OH   FMOB TR2  PRTO FRAB NTDE"/>
    <s v="No Good/Out of Stdrd"/>
    <s v="Foundation/Concrete-Tower"/>
    <s v="Repair"/>
    <s v="46416700"/>
    <s v="T2 EI MNTA VSTA-COYOTE SS 22/108 MASTIC"/>
    <s v="ICQ"/>
  </r>
  <r>
    <s v="LC"/>
    <s v="128836951"/>
    <s v="022/108"/>
    <s v="T2 EI MNTA VST-COYOTE SS 22/108 COMPLETE"/>
    <s v="MOSSLNDG"/>
    <s v="ETL.5090.INSL.CERA"/>
    <d v="2024-05-21T00:00:00"/>
    <d v="2024-05-21T00:00:00"/>
    <d v="2024-08-02T00:00:00"/>
    <x v="0"/>
    <m/>
    <d v="2024-08-21T00:00:00"/>
    <x v="130"/>
    <s v="628"/>
    <s v="TR2"/>
    <m/>
    <s v="E - Schd Compl Yr 0"/>
    <s v="Closed"/>
    <s v="RELW INSP COMP OH   FMOB TR2  PRTO DURA BRIN"/>
    <s v="No Good/Out of Stdrd"/>
    <s v="Insulator-Steel"/>
    <s v="Repair"/>
    <s v="46266161"/>
    <s v="T2 EI MNTA VSTA-COYOTE SS 22/108 COTTER"/>
    <s v="ICS"/>
  </r>
  <r>
    <s v="LC"/>
    <s v="128837018"/>
    <s v="005/097"/>
    <s v="T2 EI SQC-SNTA YNZ SW ST 05/97 RPR GYWW"/>
    <s v="PISMOBCH"/>
    <s v="ETL.3700.POLE.WOOD"/>
    <d v="2024-05-21T00:00:00"/>
    <d v="2024-05-21T00:00:00"/>
    <d v="2025-04-03T00:00:00"/>
    <x v="0"/>
    <m/>
    <d v="2025-05-21T00:00:00"/>
    <x v="130"/>
    <s v="630"/>
    <s v="TR2"/>
    <m/>
    <s v="E - Schd Compl Yr 0"/>
    <s v="Closed"/>
    <s v="RELW INSP COMP OH   FMOB TR2  PRTO FRAB NTDE"/>
    <s v="No Good/Out of Stdrd"/>
    <s v="Guy Wire-Wood"/>
    <s v="Repair"/>
    <s v="46391105"/>
    <s v="T2 EI SQC-SNTA YNZ SW ST 05/97 RPR GYWW"/>
    <s v="ICW"/>
  </r>
  <r>
    <s v="LC"/>
    <s v="128837204"/>
    <s v="010/087"/>
    <s v="T2 EI CRESTA-RIO OSO 010/087 RPR FOND"/>
    <s v="TABLEMTN"/>
    <s v="ETL.4590.TOWR"/>
    <d v="2024-05-21T00:00:00"/>
    <d v="2024-05-21T00:00:00"/>
    <d v="2025-03-24T00:00:00"/>
    <x v="0"/>
    <m/>
    <d v="2025-05-21T00:00:00"/>
    <x v="130"/>
    <s v="543"/>
    <s v="TR2"/>
    <m/>
    <s v="E - Schd Compl Yr 0"/>
    <s v="Closed"/>
    <s v="RELW INSP COMP OH   FMOB TR2  PRTO FRAB"/>
    <s v="Earth Covered Tower"/>
    <s v="Foundation/Concrete-Tower"/>
    <s v="Repair"/>
    <s v="46381334"/>
    <s v="T2 EI CRESTA-RIO OSO 010/087 RPR FOND"/>
    <s v="ICQ"/>
  </r>
  <r>
    <s v="LC"/>
    <s v="128837209"/>
    <s v="001/010"/>
    <s v="T2 EI SN LS OBSPO-SNT MRA 1/10 RPL INSS"/>
    <s v="PISMOBCH"/>
    <s v="ETL.3540.INSL.CERA"/>
    <d v="2024-05-21T00:00:00"/>
    <d v="2024-05-21T00:00:00"/>
    <d v="2025-05-29T00:00:00"/>
    <x v="1"/>
    <m/>
    <d v="2025-05-21T00:00:00"/>
    <x v="130"/>
    <s v="532"/>
    <s v="TR2"/>
    <m/>
    <s v="E - Schd Compl Yr 0"/>
    <s v="Closed"/>
    <s v="REGW COMP OH   FMOB TR2  PRTO CLMB FRAB"/>
    <s v="No Good/Out of Stdrd"/>
    <s v="Insulator-Steel"/>
    <s v="Replace"/>
    <s v="31528665"/>
    <s v="DI SN LS OBSPO-SNT MARIA 25/135 RPL INSS"/>
    <s v="93K"/>
  </r>
  <r>
    <s v="LC"/>
    <s v="128837220"/>
    <s v="011/089"/>
    <s v="T2 EI CRESTA-RIO OSO 011/089 RPL INSS"/>
    <s v="TABLEMTN"/>
    <s v="ETL.4590.INSL.CERA"/>
    <d v="2024-05-21T00:00:00"/>
    <d v="2024-05-21T00:00:00"/>
    <d v="2025-05-01T00:00:00"/>
    <x v="0"/>
    <m/>
    <d v="2025-05-21T00:00:00"/>
    <x v="130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837260"/>
    <s v="065/328"/>
    <s v="T2 EI MALIN-ROUND MTN #2 65/328 RPR ANCT"/>
    <s v="TABLEMTN"/>
    <s v="ETL.6020.TOWR"/>
    <d v="2024-05-21T00:00:00"/>
    <d v="2024-05-21T00:00:00"/>
    <d v="2025-04-11T00:00:00"/>
    <x v="0"/>
    <m/>
    <d v="2025-05-21T00:00:00"/>
    <x v="130"/>
    <s v="543"/>
    <s v="TR2"/>
    <m/>
    <s v="E - Schd Compl Yr 0"/>
    <s v="Closed"/>
    <s v="RELW COMP OH   FMOB TR2  PRTO CLMB FRAB"/>
    <s v="No Good/Out of Stdrd"/>
    <s v="Anchor-Tower"/>
    <s v="Repair"/>
    <s v="46381446"/>
    <s v="T2 EI MALIN-ROUND MTN #2 65/328 RPR ANCT"/>
    <s v="ICQ"/>
  </r>
  <r>
    <s v="LC"/>
    <s v="128837303"/>
    <s v="034/001"/>
    <s v="T2 DI MENDOCINO-WFB 34/1 RPR GYWW"/>
    <s v="WILLITS"/>
    <s v="ETL.7550.POLE.WOOD"/>
    <d v="2024-05-21T00:00:00"/>
    <d v="2024-05-21T00:00:00"/>
    <d v="2025-03-05T00:00:00"/>
    <x v="0"/>
    <m/>
    <d v="2025-05-21T00:00:00"/>
    <x v="130"/>
    <s v="630"/>
    <s v="TR2"/>
    <m/>
    <s v="E - Schd Compl Yr 0"/>
    <s v="Closed"/>
    <s v="RELW FIRE SPCR ACCL COMP OH   TR2  PRTO AIR  FRAB"/>
    <s v="No Good/Out of Stdrd"/>
    <s v="Guy Wire-Wood"/>
    <s v="Repair"/>
    <s v="46310267"/>
    <s v="T2 DI MENDOCINO-WFB 34/1 RPR GYWW"/>
    <s v="ICW"/>
  </r>
  <r>
    <s v="LC"/>
    <s v="128837309"/>
    <s v="034/001"/>
    <s v="T2 MENDOCINO-WFB 34/1 RPL HRDD"/>
    <s v="WILLITS"/>
    <s v="ETL.7550.POLE.WOOD"/>
    <d v="2024-05-21T00:00:00"/>
    <d v="2024-05-21T00:00:00"/>
    <d v="2024-05-21T00:00:00"/>
    <x v="1"/>
    <m/>
    <d v="2025-05-21T00:00:00"/>
    <x v="130"/>
    <s v="630"/>
    <s v="TR2"/>
    <m/>
    <s v="E - Schd Compl Yr 0"/>
    <s v="Open"/>
    <s v="POHW FIRE SPCR ACCL OH   TR2  PRTO AIR  FRAB"/>
    <s v="No Good/Out of Stdrd"/>
    <s v="Hardware-Wood"/>
    <s v="Replace"/>
    <s v=""/>
    <s v=""/>
    <s v=""/>
  </r>
  <r>
    <s v="LC"/>
    <s v="128837312"/>
    <s v="034/001"/>
    <s v="T2 DI MENDOCINO-WFB 34/1 RMV VEG"/>
    <s v="WILLITS"/>
    <s v="ETL.7550.POLE.WOOD"/>
    <d v="2024-05-21T00:00:00"/>
    <d v="2024-05-21T00:00:00"/>
    <d v="2024-09-17T00:00:00"/>
    <x v="0"/>
    <m/>
    <d v="2024-11-21T00:00:00"/>
    <x v="130"/>
    <s v="564"/>
    <s v="TR2"/>
    <m/>
    <s v="E - Schd Compl Yr 0"/>
    <s v="Closed"/>
    <s v="POHW FIRE SPCR ACCL COMP OH   TR2  PRTO AIR  FRAB DURA BRIN"/>
    <s v="Overgrown"/>
    <s v="Vegetation"/>
    <s v="Remove"/>
    <s v=""/>
    <s v=""/>
    <s v=""/>
  </r>
  <r>
    <s v="LC"/>
    <s v="128886969"/>
    <s v="043/288C"/>
    <s v="T2 DI TRINITY-COTTONWD 43/288C RPR JUMW"/>
    <s v="TABLEMTN"/>
    <s v="ETL.4040.INSL.NCER"/>
    <d v="2024-05-24T00:00:00"/>
    <d v="2024-05-21T00:00:00"/>
    <d v="2024-08-17T00:00:00"/>
    <x v="0"/>
    <m/>
    <d v="2024-08-21T00:00:00"/>
    <x v="130"/>
    <s v="630"/>
    <s v="TR2"/>
    <m/>
    <s v="E - Schd Compl Yr 0"/>
    <s v="Closed"/>
    <s v="RELW COMP OH   TR2  PRTO AIR  DURA BRIN"/>
    <s v="No Good/Out of Stdrd"/>
    <s v="Jumper-Wood"/>
    <s v="Repair"/>
    <s v="46262792"/>
    <s v="T2 DI TRINITY-COTTONWD 43/288C RPR JUMW"/>
    <s v="ICW"/>
  </r>
  <r>
    <s v="LC"/>
    <s v="128887056"/>
    <s v="013/168A"/>
    <s v="T2 DI KESWICK-TRINITY-13/168A RPR JUMW"/>
    <s v="TABLEMTN"/>
    <s v="ETL.7270.INSL.NCER"/>
    <d v="2024-05-24T00:00:00"/>
    <d v="2024-05-21T00:00:00"/>
    <d v="2024-09-14T00:00:00"/>
    <x v="0"/>
    <m/>
    <d v="2024-08-21T00:00:00"/>
    <x v="130"/>
    <s v="630"/>
    <s v="TR2"/>
    <m/>
    <s v="E - Schd Compl Yr 0"/>
    <s v="Closed"/>
    <s v="RELW COMP OH   TR2  PRTO AIR  DURA BRIN"/>
    <s v="No Good/Out of Stdrd"/>
    <s v="Jumper-Wood"/>
    <s v="Repair"/>
    <s v="46253259"/>
    <s v="T2 DI KESWICK-TRINITY-13/168A RPR JUMW"/>
    <s v="ICW"/>
  </r>
  <r>
    <s v="LC"/>
    <s v="128887059"/>
    <s v="013/168A"/>
    <s v="T2 DI KESWICK-TRINITY-13/168A RPR GYWW"/>
    <s v="TABLEMTN"/>
    <s v="ETL.7270.POLE.WOOD"/>
    <d v="2024-05-24T00:00:00"/>
    <d v="2024-05-21T00:00:00"/>
    <d v="2024-09-14T00:00:00"/>
    <x v="0"/>
    <m/>
    <d v="2025-05-21T00:00:00"/>
    <x v="130"/>
    <s v="630"/>
    <s v="TR2"/>
    <m/>
    <s v="E - Schd Compl Yr 0"/>
    <s v="Closed"/>
    <s v="RELW COMP OH   TR2  PRTO AIR  FRAB"/>
    <s v="No Good/Out of Stdrd"/>
    <s v="Guy Wire-Wood"/>
    <s v="Repair"/>
    <s v="46311174"/>
    <s v="T2 DI KESWICK-TRINITY-13/168A RPR GYWW"/>
    <s v="ICW"/>
  </r>
  <r>
    <s v="LC"/>
    <s v="128887367"/>
    <s v="013/168B"/>
    <s v="T2 DI KESWCK-TRINITY-13/168B RPR JUMW"/>
    <s v="TABLEMTN"/>
    <s v="ETL.7270.INSL.NCER"/>
    <d v="2024-05-24T00:00:00"/>
    <d v="2024-05-21T00:00:00"/>
    <d v="2024-09-14T00:00:00"/>
    <x v="0"/>
    <m/>
    <d v="2024-08-21T00:00:00"/>
    <x v="130"/>
    <s v="630"/>
    <s v="TR2"/>
    <m/>
    <s v="E - Schd Compl Yr 0"/>
    <s v="Closed"/>
    <s v="RELW COMP OH   TR2  PRTO AIR  DURA BRIN"/>
    <s v="No Good/Out of Stdrd"/>
    <s v="Jumper-Wood"/>
    <s v="Repair"/>
    <s v="46253261"/>
    <s v="T2 DI KESWCK-TRINITY-13/168B RPR JUMW"/>
    <s v="ICW"/>
  </r>
  <r>
    <s v="LC"/>
    <s v="128887402"/>
    <s v="014/095"/>
    <s v="T2 DI MILLBRAE-SNTH LANE 14/95 RPR INSS"/>
    <s v="METCALF"/>
    <s v="ETL.7570.INSL.NCER"/>
    <d v="2024-05-24T00:00:00"/>
    <d v="2024-05-21T00:00:00"/>
    <d v="2024-10-08T00:00:00"/>
    <x v="0"/>
    <m/>
    <d v="2024-08-21T00:00:00"/>
    <x v="130"/>
    <s v="628"/>
    <s v="TR2"/>
    <m/>
    <s v="E - Schd Compl Yr 0"/>
    <s v="Closed"/>
    <s v="RELW FIRE SPCR COMP OH   TR2  PRTO AIR  DURA BRIN"/>
    <s v="No Good/Out of Stdrd"/>
    <s v="Insulator-Steel"/>
    <s v="Repair"/>
    <s v="46255135"/>
    <s v="T2 DI MILLBRAE-SNTH LANE 14/95 COTTER"/>
    <s v="ICS"/>
  </r>
  <r>
    <s v="LC"/>
    <s v="128887508"/>
    <s v="013/168C"/>
    <s v="T2 DI KESWCK-TRINITY 13/168C RPR JUMW"/>
    <s v="TABLEMTN"/>
    <s v="ETL.7270.INSL.NCER"/>
    <d v="2024-05-24T00:00:00"/>
    <d v="2024-05-21T00:00:00"/>
    <d v="2024-09-14T00:00:00"/>
    <x v="0"/>
    <m/>
    <d v="2025-05-21T00:00:00"/>
    <x v="130"/>
    <s v="630"/>
    <s v="TR2"/>
    <m/>
    <s v="E - Schd Compl Yr 0"/>
    <s v="Closed"/>
    <s v="RELW COMP OH   TR2  PRTO AIR"/>
    <s v="No Good/Out of Stdrd"/>
    <s v="Jumper-Wood"/>
    <s v="Repair"/>
    <s v="46311173"/>
    <s v="T2 DI KESWCK-TRINITY 13/168C RPR JUMW"/>
    <s v="ICW"/>
  </r>
  <r>
    <s v="LC"/>
    <s v="128888544"/>
    <s v="001/044"/>
    <s v="T2 DI COTTONWD-BENTON #1 1/44 RPL STRW"/>
    <s v="TABLEMTN"/>
    <s v="ETL.6640.POLE.WOOD"/>
    <d v="2024-05-24T00:00:00"/>
    <d v="2024-05-21T00:00:00"/>
    <d v="2025-05-07T00:00:00"/>
    <x v="0"/>
    <m/>
    <d v="2025-05-21T00:00:00"/>
    <x v="130"/>
    <s v="372T"/>
    <s v="TR2"/>
    <m/>
    <s v="E - Schd Compl Yr 0"/>
    <s v="Closed"/>
    <s v="RELW COMP OH   TR2  PRTO AIR  FRAB"/>
    <s v="No Good/Out of Stdrd"/>
    <s v="Structure-Wood"/>
    <s v="Replace"/>
    <s v="35572989"/>
    <s v="T2 DI COTTONWD-BENTON #1 1/44 RPL STRW"/>
    <s v="70Y"/>
  </r>
  <r>
    <s v="LC"/>
    <s v="128888637"/>
    <s v="043/288B"/>
    <s v="T2 DI TRINITY-COTTONWD 43/288B RPR JUMW"/>
    <s v="TABLEMTN"/>
    <s v="ETL.4040.INSL.NCER"/>
    <d v="2024-05-24T00:00:00"/>
    <d v="2024-05-21T00:00:00"/>
    <d v="2024-08-18T00:00:00"/>
    <x v="0"/>
    <m/>
    <d v="2025-05-21T00:00:00"/>
    <x v="130"/>
    <s v="630"/>
    <s v="TR2"/>
    <m/>
    <s v="E - Schd Compl Yr 0"/>
    <s v="Closed"/>
    <s v="RELW COMP OH   TR2  PRTO AIR"/>
    <s v="No Good/Out of Stdrd"/>
    <s v="Jumper-Wood"/>
    <s v="Repair"/>
    <s v="46305290"/>
    <s v="T2 DI TRINITY-COTTONWD 43/288B RPR JUMW"/>
    <s v="ICW"/>
  </r>
  <r>
    <s v="LC"/>
    <s v="129036285"/>
    <s v="005/099"/>
    <s v="T2 DI SAN MATEO-HDL JCT 5/99C  RPR ANCW"/>
    <s v="METCALF"/>
    <s v="ETL.7950.POLE.WDPS"/>
    <d v="2024-06-07T00:00:00"/>
    <d v="2024-05-21T00:00:00"/>
    <d v="2025-02-26T00:00:00"/>
    <x v="0"/>
    <m/>
    <d v="2025-05-21T00:00:00"/>
    <x v="130"/>
    <s v="630"/>
    <s v="TR2"/>
    <m/>
    <s v="E - Schd Compl Yr 0"/>
    <s v="Closed"/>
    <s v="RELW FIRE COMP OH   TR2  PRTO AIR  FRAR"/>
    <s v="No Good/Out of Stdrd"/>
    <s v="Anchor-Wood"/>
    <s v="Repair"/>
    <s v="46286867"/>
    <s v="T2 DI SAN MATEO-HDL JCT 5/99C  RPR ANCW"/>
    <s v="ICW"/>
  </r>
  <r>
    <s v="LC"/>
    <s v="129036425"/>
    <s v="002/059"/>
    <s v="T2 DI CTTNWD-BNTN #1 2/59 RPR STRW"/>
    <s v="TABLEMTN"/>
    <s v="ETL.6640.POLE.WOOD"/>
    <d v="2024-06-07T00:00:00"/>
    <d v="2024-05-21T00:00:00"/>
    <d v="2025-05-08T00:00:00"/>
    <x v="0"/>
    <m/>
    <d v="2025-05-21T00:00:00"/>
    <x v="130"/>
    <s v="630"/>
    <s v="TR2"/>
    <m/>
    <s v="E - Schd Compl Yr 0"/>
    <s v="Closed"/>
    <s v="RELW COMP OH   TR2  PRTO AIR  FRAB"/>
    <s v="No Good/Out of Stdrd"/>
    <s v="Structure-Wood"/>
    <s v="Repair"/>
    <s v="46463716"/>
    <s v="T2 DI CTTNWD-BNTN #1 2/59 RPR STRW"/>
    <s v="ICW"/>
  </r>
  <r>
    <s v="LC"/>
    <s v="129036619"/>
    <s v="000/022"/>
    <s v="T2 DI CTTNWD-BNTN #1 0/22 RPR STRW"/>
    <s v="TABLEMTN"/>
    <s v="ETL.6640.POLE.WOOD"/>
    <d v="2024-06-07T00:00:00"/>
    <d v="2024-05-21T00:00:00"/>
    <d v="2025-04-28T00:00:00"/>
    <x v="0"/>
    <m/>
    <d v="2025-05-21T00:00:00"/>
    <x v="130"/>
    <s v="630"/>
    <s v="TR2"/>
    <m/>
    <s v="E - Schd Compl Yr 0"/>
    <s v="Closed"/>
    <s v="RELW COMP OH   TR2  PRTO AIR  FRAB"/>
    <s v="No Good/Out of Stdrd"/>
    <s v="Structure-Wood"/>
    <s v="Repair"/>
    <s v="46463717"/>
    <s v="T2 DI CTTNWD-BNTN #1 0/22 RPR STRW"/>
    <s v="ICW"/>
  </r>
  <r>
    <s v="LC"/>
    <s v="129036629"/>
    <s v="014/339"/>
    <s v="T2 DI CTTNWD-BNTN #1 14/339 RPL INSW"/>
    <s v="TABLEMTN"/>
    <s v="ETL.6640.INSL.CERA"/>
    <d v="2024-06-07T00:00:00"/>
    <d v="2024-05-21T00:00:00"/>
    <d v="2025-04-28T00:00:00"/>
    <x v="0"/>
    <m/>
    <d v="2025-05-21T00:00:00"/>
    <x v="130"/>
    <s v="508T"/>
    <s v="TR2"/>
    <m/>
    <s v="E - Schd Compl Yr 0"/>
    <s v="Closed"/>
    <s v="RELW COMP OH   TR2  PRTO AIR"/>
    <s v="No Good/Out of Stdrd"/>
    <s v="Insulator-Wood"/>
    <s v="Replace"/>
    <s v="35572990"/>
    <s v="T2 DI CTTNWD-BNTN #1 14/339 RPL INSW"/>
    <s v="93I"/>
  </r>
  <r>
    <s v="LC"/>
    <s v="129077387"/>
    <s v="001/022D"/>
    <s v="T2 DI MTN QUARR TP 1/22D RPL MRKB"/>
    <s v="SACTO"/>
    <s v="ETL.6991.MKBL"/>
    <d v="2024-06-14T00:00:00"/>
    <d v="2024-05-21T00:00:00"/>
    <d v="2025-03-19T00:00:00"/>
    <x v="0"/>
    <m/>
    <d v="2025-05-21T00:00:00"/>
    <x v="130"/>
    <s v="671T"/>
    <s v="TR2"/>
    <m/>
    <s v="E - Schd Compl Yr 0"/>
    <s v="Closed"/>
    <s v="RELW FIRE COMP OH   TR2  PRTO AIR  FRAB"/>
    <s v="No Good/Out of Stdrd"/>
    <s v="FAA Lighting-Steel"/>
    <s v="Replace"/>
    <s v="35542519"/>
    <s v="T2 MTN QUARRIES TAP 001/021D RPL MKBL"/>
    <s v="93P"/>
  </r>
  <r>
    <s v="LC"/>
    <s v="129077477"/>
    <s v="007/113"/>
    <s v="T2 DI CENTRVLE-TABLE MTN 7/113 RPL STRW"/>
    <s v="TABLEMTN"/>
    <s v="ETL.6320.POLE.WOOD"/>
    <d v="2024-06-14T00:00:00"/>
    <d v="2024-05-21T00:00:00"/>
    <d v="2025-03-02T00:00:00"/>
    <x v="0"/>
    <m/>
    <d v="2025-05-21T00:00:00"/>
    <x v="130"/>
    <s v="372T"/>
    <s v="TR2"/>
    <m/>
    <s v="E - Schd Compl Yr 0"/>
    <s v="Closed"/>
    <s v="RELW COMP OH   TR2  PRTO AIR  FRAB"/>
    <s v="No Good/Out of Stdrd"/>
    <s v="Structure-Wood"/>
    <s v="Replace"/>
    <s v="35572383"/>
    <s v="T2 DI CNTRVL-TABLE MTN 07/113 RPL STRW"/>
    <s v="70Y"/>
  </r>
  <r>
    <s v="LC"/>
    <s v="129077760"/>
    <s v=":012/000"/>
    <s v="T2 DI EAGLE ROCK-CORTINA :12/0 TOUCH"/>
    <s v="WILLITS"/>
    <s v="ETL.1470.POLE.NWOD"/>
    <d v="2024-06-14T00:00:00"/>
    <d v="2024-05-21T00:00:00"/>
    <d v="2025-04-01T00:00:00"/>
    <x v="0"/>
    <m/>
    <d v="2024-11-21T00:00:00"/>
    <x v="130"/>
    <s v="628"/>
    <s v="TR2"/>
    <m/>
    <s v="E - Schd Compl Yr 0"/>
    <s v="Closed"/>
    <s v="RELW ACCM COMP OH   TR2  PRTO AIR  FRAB NTDE DURA BRIN"/>
    <s v="No Good/Out of Stdrd"/>
    <s v="Structure-Steel"/>
    <s v="Repair"/>
    <s v="46493186"/>
    <s v="T2 DI EAGLE ROCK-CORTINA :12/0 TOUCH"/>
    <s v="ICS"/>
  </r>
  <r>
    <s v="LC"/>
    <s v="129078542"/>
    <s v="003/068"/>
    <s v="T2 DI COTTONWOOD-BENTON #1 3/68 BACKFILL"/>
    <s v="TABLEMTN"/>
    <s v="ETL.6640.POLE.NWOD"/>
    <d v="2024-06-14T00:00:00"/>
    <d v="2024-05-21T00:00:00"/>
    <d v="2025-04-28T00:00:00"/>
    <x v="0"/>
    <m/>
    <d v="2025-05-21T00:00:00"/>
    <x v="130"/>
    <s v="630"/>
    <s v="TR2"/>
    <m/>
    <s v="E - Schd Compl Yr 0"/>
    <s v="Closed"/>
    <s v="RELW OTHR COMP OH   TR2  PRTO AIR  FRAR"/>
    <s v="Debris/Nest/etc."/>
    <s v="Structure-Wood"/>
    <s v="Remove"/>
    <s v="46463718"/>
    <s v="T2 DI COTTONWOOD-BENTON #1 3/68 BACKFILL"/>
    <s v="ICW"/>
  </r>
  <r>
    <s v="LC"/>
    <s v="129078558"/>
    <s v="006/100"/>
    <s v="T2 DI CENTRVILE-TABLE MTN 6/100 RPL STRW"/>
    <s v="TABLEMTN"/>
    <s v="ETL.6320.POLE.WOOD"/>
    <d v="2024-06-14T00:00:00"/>
    <d v="2024-05-21T00:00:00"/>
    <d v="2025-03-03T00:00:00"/>
    <x v="0"/>
    <m/>
    <d v="2025-05-21T00:00:00"/>
    <x v="130"/>
    <s v="372T"/>
    <s v="TR2"/>
    <m/>
    <s v="E - Schd Compl Yr 0"/>
    <s v="Closed"/>
    <s v="RELW COMP OH   TR2  PRTO AIR  FRAB"/>
    <s v="No Good/Out of Stdrd"/>
    <s v="Structure-Wood"/>
    <s v="Replace"/>
    <s v="35572382"/>
    <s v="T2 DI CNTRVIL-TABLE MTN 06/100 RPL STRW"/>
    <s v="70Y"/>
  </r>
  <r>
    <s v="LC"/>
    <s v="129078591"/>
    <s v="007/114"/>
    <s v="T2 DI CENTERVL-TBL MTN 7/114 RPL STRW"/>
    <s v="TABLEMTN"/>
    <s v="ETL.6320.POLE.WOOD"/>
    <d v="2024-06-14T00:00:00"/>
    <d v="2024-05-21T00:00:00"/>
    <d v="2025-03-02T00:00:00"/>
    <x v="0"/>
    <m/>
    <d v="2025-05-21T00:00:00"/>
    <x v="130"/>
    <s v="372T"/>
    <s v="TR2"/>
    <m/>
    <s v="E - Schd Compl Yr 0"/>
    <s v="Closed"/>
    <s v="POHW FIRE COMP OH   TR2  PRTO AIR  FRAB"/>
    <s v="No Good/Out of Stdrd"/>
    <s v="Structure-Wood"/>
    <s v="Replace"/>
    <s v="35572383"/>
    <s v="T2 DI CNTRVL-TABLE MTN 07/113 RPL STRW"/>
    <s v="70Y"/>
  </r>
  <r>
    <s v="LC"/>
    <s v="129079272"/>
    <s v="006/097"/>
    <s v="T2 DI CNTRVLLE-TBL MTN 6/97 TOUCH"/>
    <s v="TABLEMTN"/>
    <s v="ETL.6320.POLE.NWOD"/>
    <d v="2024-06-14T00:00:00"/>
    <d v="2024-05-21T00:00:00"/>
    <d v="2025-02-24T00:00:00"/>
    <x v="0"/>
    <m/>
    <d v="2024-08-21T00:00:00"/>
    <x v="130"/>
    <s v="630"/>
    <s v="TR2"/>
    <m/>
    <s v="E - Schd Compl Yr 0"/>
    <s v="Closed"/>
    <s v="RELW COMP OH   TR2  PRTO AIR  FRAB DURA BRIN"/>
    <s v="No Good/Out of Stdrd"/>
    <s v="Structure-Wood"/>
    <s v="Repair"/>
    <s v="46472109"/>
    <s v="T2 DI CNTRVLLE-TBL MTN 6/97 TOUCH"/>
    <s v="ICW"/>
  </r>
  <r>
    <s v="LC"/>
    <s v="129087419"/>
    <s v="007/054"/>
    <s v="T2 DI MORAGA-SAN LNDRO #1 7/54 RPL HRDT"/>
    <s v="CONCORD"/>
    <s v="ETL.2770.TOWR"/>
    <d v="2024-06-17T00:00:00"/>
    <d v="2024-05-21T00:00:00"/>
    <d v="2025-01-15T00:00:00"/>
    <x v="0"/>
    <m/>
    <d v="2025-05-21T00:00:00"/>
    <x v="130"/>
    <s v="543"/>
    <s v="TR2"/>
    <m/>
    <s v="E - Schd Compl Yr 0"/>
    <s v="Closed"/>
    <s v="RELW FIRE COMP OH   TR2  PRTO AIR  FRAB NTDE"/>
    <s v="No Good/Out of Stdrd"/>
    <s v="Hardware-Tower"/>
    <s v="Replace"/>
    <s v="46289328"/>
    <s v="T2 DI MORAGA-SAN LNDRO #1 7/54 RPL HRDT"/>
    <s v="ICQ"/>
  </r>
  <r>
    <s v="LC"/>
    <s v="129087752"/>
    <s v="009/076"/>
    <s v="T2 DI CARIBOU-PALERMO 09/76 RPR STRT"/>
    <s v="TABLEMTN"/>
    <s v="ETL.3190.TOWR"/>
    <d v="2024-06-17T00:00:00"/>
    <d v="2024-05-21T00:00:00"/>
    <d v="2025-03-25T00:00:00"/>
    <x v="0"/>
    <m/>
    <d v="2025-05-21T00:00:00"/>
    <x v="130"/>
    <s v="543"/>
    <s v="TR2"/>
    <m/>
    <s v="E - Schd Compl Yr 0"/>
    <s v="Closed"/>
    <s v="RELW COMP OH   TR2  PRTO AIR  FRAB"/>
    <s v="No Good/Out of Stdrd"/>
    <s v="Structure-Tower"/>
    <s v="Repair"/>
    <s v="46452744"/>
    <s v="T2 DI CARIBOU-PALERMO 09/76 RPR STRT"/>
    <s v="ICQ"/>
  </r>
  <r>
    <s v="LC"/>
    <s v="129095355"/>
    <s v="004/044B"/>
    <s v="T2 DI HLSDL HALF MN BAY 04/44B RMV VEG"/>
    <s v="METCALF"/>
    <s v="ETL.7060.POLE.WOOD"/>
    <d v="2024-06-18T00:00:00"/>
    <d v="2024-05-21T00:00:00"/>
    <d v="2024-06-20T00:00:00"/>
    <x v="0"/>
    <m/>
    <d v="2024-11-21T00:00:00"/>
    <x v="130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9095371"/>
    <s v="004/044A"/>
    <s v="T2 DI HLSDL HALF MN BAY 04/44A RMV VEG"/>
    <s v="METCALF"/>
    <s v="ETL.7060.POLE.WOOD"/>
    <d v="2024-06-18T00:00:00"/>
    <d v="2024-05-21T00:00:00"/>
    <d v="2024-11-13T00:00:00"/>
    <x v="0"/>
    <m/>
    <d v="2024-11-21T00:00:00"/>
    <x v="130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9095440"/>
    <s v="002/047"/>
    <s v="T2 DI COTTONWD-BENTON #1 2/47 TOUCH"/>
    <s v="TABLEMTN"/>
    <s v="ETL.6640.POLE.NWOD"/>
    <d v="2024-06-18T00:00:00"/>
    <d v="2024-05-21T00:00:00"/>
    <d v="2025-04-30T00:00:00"/>
    <x v="0"/>
    <m/>
    <d v="2024-11-21T00:00:00"/>
    <x v="130"/>
    <s v="630"/>
    <s v="TR2"/>
    <m/>
    <s v="E - Schd Compl Yr 0"/>
    <s v="Closed"/>
    <s v="RELW COMP OH   TR2  PRTO AIR  FRAB DURA BRIN"/>
    <s v="No Good/Out of Stdrd"/>
    <s v="Structure-Wood"/>
    <s v="Repair"/>
    <s v="46486745"/>
    <s v="T2 DI COTTONWD-BENTON #1 2/47 TOUCH"/>
    <s v="ICW"/>
  </r>
  <r>
    <s v="LC"/>
    <s v="129105173"/>
    <s v="004/044C"/>
    <s v="T2 DI HILLSDALE JT-HMB 4/44C RMV VEG"/>
    <s v="METCALF"/>
    <s v="ETL.7060.POLE.WOOD"/>
    <d v="2024-06-20T00:00:00"/>
    <d v="2024-05-21T00:00:00"/>
    <d v="2024-11-13T00:00:00"/>
    <x v="0"/>
    <m/>
    <d v="2024-11-21T00:00:00"/>
    <x v="130"/>
    <s v="564"/>
    <s v="TR2"/>
    <m/>
    <s v="E - Schd Compl Yr 0"/>
    <s v="Closed"/>
    <s v="POHW FIRE CNCL OH   TR2  PRTO AIR  FRAB DURA BRIN"/>
    <s v="Overgrown"/>
    <s v="Vegetation"/>
    <s v="Remove"/>
    <s v=""/>
    <s v=""/>
    <s v=""/>
  </r>
  <r>
    <s v="LC"/>
    <s v="129105178"/>
    <s v="004/044C"/>
    <s v="T2 DI HILLSDALE JT-HMB 4/44C RPR GYWW"/>
    <s v="METCALF"/>
    <s v="ETL.7060.POLE.WOOD"/>
    <d v="2024-06-20T00:00:00"/>
    <d v="2024-05-21T00:00:00"/>
    <d v="2025-02-18T00:00:00"/>
    <x v="0"/>
    <m/>
    <d v="2025-05-21T00:00:00"/>
    <x v="130"/>
    <s v="630"/>
    <s v="TR2"/>
    <m/>
    <s v="E - Schd Compl Yr 0"/>
    <s v="Closed"/>
    <s v="RELW FIRE COMP OH   TR2  PRTO AIR  FRAB"/>
    <s v="No Good/Out of Stdrd"/>
    <s v="Guy Wire-Wood"/>
    <s v="Repair"/>
    <s v="46286761"/>
    <s v="T2 DI HILLSDALE JT-HMB 4/44C RPR GYWW"/>
    <s v="ICW"/>
  </r>
  <r>
    <s v="LC"/>
    <s v="129120691"/>
    <s v="018/428"/>
    <s v="T2 DI DRUM-GV-WEI 18/428 RPR STRW"/>
    <s v="SACTO"/>
    <s v="ETL.6760.POLE.WOOD"/>
    <d v="2024-06-24T00:00:00"/>
    <d v="2024-05-21T00:00:00"/>
    <d v="2025-03-11T00:00:00"/>
    <x v="0"/>
    <m/>
    <d v="2025-05-21T00:00:00"/>
    <x v="130"/>
    <s v="630"/>
    <s v="TR2"/>
    <m/>
    <s v="E - Schd Compl Yr 0"/>
    <s v="Closed"/>
    <s v="RELW FIRE SPCR ACCM COMP OH   TR2  PRTO AIR  FRAB"/>
    <s v="No Good/Out of Stdrd"/>
    <s v="Structure-Wood"/>
    <s v="Repair"/>
    <s v="46477802"/>
    <s v="T2 DI DRUM-GV-WEI 18/428 RPR STRW"/>
    <s v="ICW"/>
  </r>
  <r>
    <s v="LC"/>
    <s v="129120976"/>
    <s v=";000/005"/>
    <s v="T2 DI SNTH LN-HLF MN BAY ;00/05 RPL INSS"/>
    <s v="METCALF"/>
    <s v="ETL.7212.INSL.NCER"/>
    <d v="2024-06-24T00:00:00"/>
    <d v="2024-05-21T00:00:00"/>
    <d v="2025-06-17T00:00:00"/>
    <x v="1"/>
    <m/>
    <d v="2025-05-21T00:00:00"/>
    <x v="130"/>
    <s v="508T"/>
    <s v="TR2"/>
    <m/>
    <s v="E - Schd Compl Yr 0"/>
    <s v="Closed"/>
    <s v="RELW ACCH COMP OH   TR2  PRTO AIR  FRAB"/>
    <s v="No Good/Out of Stdrd"/>
    <s v="Insulator-Wood"/>
    <s v="Replace"/>
    <s v="35573716"/>
    <s v="T2 DI SNTH LN-HLF MN BAY ;00/05 RPL INSS"/>
    <s v="93I"/>
  </r>
  <r>
    <s v="LC"/>
    <s v="129120978"/>
    <s v=";000/005"/>
    <s v="T2 DI SNTH LN-HLF MN BAY ;00/05 RMV VEG"/>
    <s v="METCALF"/>
    <s v="ETL.7212.POLE.WOOD"/>
    <d v="2024-06-24T00:00:00"/>
    <d v="2024-05-21T00:00:00"/>
    <d v="2025-04-17T00:00:00"/>
    <x v="0"/>
    <m/>
    <d v="2025-05-21T00:00:00"/>
    <x v="130"/>
    <s v="564"/>
    <s v="TR2"/>
    <m/>
    <s v="E - Schd Compl Yr 0"/>
    <s v="Closed"/>
    <s v="POHW ACCH COMP OH   TR2  PRTO AIR  FRAB"/>
    <s v="Overgrown"/>
    <s v="Vegetation"/>
    <s v="Remove"/>
    <s v=""/>
    <s v=""/>
    <s v=""/>
  </r>
  <r>
    <s v="LC"/>
    <s v="129121266"/>
    <s v="073/372"/>
    <s v="T2 DI MALIN-ROUND MTN#2 73/372 RPR OPGW"/>
    <s v="TABLEMTN"/>
    <s v="ETL.6020.TOWR"/>
    <d v="2024-06-24T00:00:00"/>
    <d v="2024-05-21T00:00:00"/>
    <d v="2025-04-03T00:00:00"/>
    <x v="0"/>
    <m/>
    <d v="2025-05-21T00:00:00"/>
    <x v="130"/>
    <s v="628"/>
    <s v="TR2"/>
    <m/>
    <s v="E - Schd Compl Yr 0"/>
    <s v="Closed"/>
    <s v="RELW FIRE COMP OH   TR2  PRTO AIR  FRAB"/>
    <s v="No Good/Out of Stdrd"/>
    <s v="OPGW - Steel"/>
    <s v="Repair"/>
    <s v="46338277"/>
    <s v="T2 DI MALIN-ROUND MTN#2 73/372 RPR OPGW"/>
    <s v="ICS"/>
  </r>
  <r>
    <s v="LC"/>
    <s v="131054596"/>
    <s v="011/138"/>
    <s v="T2 DRUM-SUMMIT #2 11/138R RPL STRW"/>
    <s v="SACTO"/>
    <s v="ETL.1450.POLE.WDPS"/>
    <d v="2025-04-07T00:00:00"/>
    <d v="2024-05-21T00:00:00"/>
    <d v="2024-05-21T00:00:00"/>
    <x v="1"/>
    <m/>
    <d v="2025-05-21T00:00:00"/>
    <x v="130"/>
    <s v="372T"/>
    <s v="TR2"/>
    <m/>
    <s v="E - Schd Compl Yr 0"/>
    <s v="Open"/>
    <s v="RELW INSP OH   FMOB TR2  PRTO"/>
    <s v="No Good/Out of Stdrd"/>
    <s v="Structure-Wood"/>
    <s v="Replace"/>
    <s v="35631087"/>
    <s v="T2 DRUM-SUMMIT #2 11/138R RPL STRW"/>
    <s v="70Y"/>
  </r>
  <r>
    <s v="LC"/>
    <s v="131054680"/>
    <s v="011/138"/>
    <s v="T2 DRUM-SUMMIT #2 11/138C RPL STRW"/>
    <s v="SACTO"/>
    <s v="ETL.1450.POLE.WDPS"/>
    <d v="2025-04-07T00:00:00"/>
    <d v="2024-05-21T00:00:00"/>
    <d v="2025-06-27T00:00:00"/>
    <x v="1"/>
    <m/>
    <d v="2025-05-21T00:00:00"/>
    <x v="130"/>
    <s v="372"/>
    <s v="TR2"/>
    <m/>
    <s v="E - Schd Compl Yr 0"/>
    <s v="Closed"/>
    <s v="POHW INSP COMP OH   FMOB TR2  PRTO"/>
    <s v="No Good/Out of Stdrd"/>
    <s v="Structure-Wood"/>
    <s v="Replace"/>
    <s v="35631087"/>
    <s v="T2 DRUM-SUMMIT #2 11/138R RPL STRW"/>
    <s v="70Y"/>
  </r>
  <r>
    <s v="LC"/>
    <s v="128837590"/>
    <s v="000/001"/>
    <s v="T2 PIT #3-CARBERRY SW STA 0/1 RPR STRT"/>
    <s v="TABLEMTN"/>
    <s v="ETL.5450.TOWR"/>
    <d v="2024-05-22T00:00:00"/>
    <d v="2024-05-22T00:00:00"/>
    <d v="2024-05-22T00:00:00"/>
    <x v="1"/>
    <m/>
    <d v="2024-11-22T00:00:00"/>
    <x v="131"/>
    <s v="543"/>
    <s v="TR2"/>
    <m/>
    <s v="E - Schd Compl Yr 0"/>
    <s v="Open"/>
    <s v="RELW OH   FMOB TR2  PRTO FRAB NTDE PGEQ DURA BRIN"/>
    <s v="No Good/Out of Stdrd"/>
    <s v="Structure-Tower"/>
    <s v="Repair"/>
    <s v="46491540"/>
    <s v="T2 PIT #3-CARBERRY SW STA 00/01 TOUCH"/>
    <s v="ICQ"/>
  </r>
  <r>
    <s v="LC"/>
    <s v="128838178"/>
    <s v="011/063"/>
    <s v="T2 EI RND MTN-TBL MTN #1 11/63 RMV VEG"/>
    <s v="TABLEMTN"/>
    <s v="ETL.6060.TOWR"/>
    <d v="2024-05-22T00:00:00"/>
    <d v="2024-05-22T00:00:00"/>
    <d v="2025-03-13T00:00:00"/>
    <x v="0"/>
    <m/>
    <d v="2025-05-22T00:00:00"/>
    <x v="131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38226"/>
    <s v="003/065"/>
    <s v="T2 EI COLEMAN-COTTONWD 3/65 RPR STRW"/>
    <s v="TABLEMTN"/>
    <s v="ETL.6430.POLE.WOOD"/>
    <d v="2024-05-22T00:00:00"/>
    <d v="2024-05-22T00:00:00"/>
    <d v="2025-03-04T00:00:00"/>
    <x v="0"/>
    <m/>
    <d v="2025-05-22T00:00:00"/>
    <x v="131"/>
    <s v="630"/>
    <s v="TR2"/>
    <m/>
    <s v="E - Schd Compl Yr 0"/>
    <s v="Closed"/>
    <s v="RELW INSP COMP OH   FMOB TR2  PRTO FRAB"/>
    <s v="No Good/Out of Stdrd"/>
    <s v="Structure-Wood"/>
    <s v="Repair"/>
    <s v="46383864"/>
    <s v="T2 EI COLEMAN-COTTONWD 3/65 RPR STRW"/>
    <s v="ICW"/>
  </r>
  <r>
    <s v="LC"/>
    <s v="128838554"/>
    <s v="010/126C"/>
    <s v="T2 EI DRUM-SUMMIT #2 010/126C RPR GYWW"/>
    <s v="SACTO"/>
    <s v="ETL.1450.POLE.NWOD"/>
    <d v="2024-05-22T00:00:00"/>
    <d v="2024-05-22T00:00:00"/>
    <d v="2024-06-26T00:00:00"/>
    <x v="0"/>
    <m/>
    <d v="2025-05-22T00:00:00"/>
    <x v="131"/>
    <s v="630"/>
    <s v="TR2"/>
    <m/>
    <s v="E - Schd Compl Yr 0"/>
    <s v="Closed"/>
    <s v="RELW INSP COMP OH   FMOB TR2  PRTO FRAB"/>
    <s v="No Good/Out of Stdrd"/>
    <s v="Guy Wire-Wood"/>
    <s v="Repair"/>
    <s v="46283422"/>
    <s v="T2 EI DRUM-SUMMIT #2 010/126C RPR GYWW"/>
    <s v="ICW"/>
  </r>
  <r>
    <s v="LC"/>
    <s v="128838748"/>
    <s v="010/126A"/>
    <s v="T2 EI DRUM-SUMMIT #2 010/126A RPR GYWW"/>
    <s v="SACTO"/>
    <s v="ETL.1450.POLE.NWOD"/>
    <d v="2024-05-22T00:00:00"/>
    <d v="2024-05-22T00:00:00"/>
    <d v="2024-06-26T00:00:00"/>
    <x v="0"/>
    <m/>
    <d v="2025-05-22T00:00:00"/>
    <x v="131"/>
    <s v="630"/>
    <s v="TR2"/>
    <m/>
    <s v="E - Schd Compl Yr 0"/>
    <s v="Closed"/>
    <s v="RELW INSP COMP OH   FMOB TR2  PRTO FRAB"/>
    <s v="No Good/Out of Stdrd"/>
    <s v="Guy Wire-Wood"/>
    <s v="Repair"/>
    <s v="46273594"/>
    <s v="T2 EI DRUM-SUMMIT #2 010/126A RPR GYWW"/>
    <s v="ICW"/>
  </r>
  <r>
    <s v="LC"/>
    <s v="128838907"/>
    <s v="007/174"/>
    <s v="T2 DRUM-SPAULDING 7/174 RPR STRW"/>
    <s v="SACTO"/>
    <s v="ETL.6770.POLE.WOOD"/>
    <d v="2024-05-22T00:00:00"/>
    <d v="2024-05-22T00:00:00"/>
    <d v="2025-05-20T00:00:00"/>
    <x v="0"/>
    <m/>
    <d v="2025-05-22T00:00:00"/>
    <x v="131"/>
    <s v="630"/>
    <s v="TR2"/>
    <m/>
    <s v="E - Schd Compl Yr 0"/>
    <s v="Closed"/>
    <s v="RELW INSP COMP OH   FMOB TR2  PRTO FRAB"/>
    <s v="No Good/Out of Stdrd"/>
    <s v="Structure-Wood"/>
    <s v="Repair"/>
    <s v="46337356"/>
    <s v="T2 EI DRUM-SPAULDING 007/174 RPR POLE"/>
    <s v="ICW"/>
  </r>
  <r>
    <s v="LC"/>
    <s v="128839729"/>
    <s v="003/064"/>
    <s v="T2 HAAS-WOODCHUCK 03/64 RPR JMPW"/>
    <s v="FRESNO"/>
    <s v="ETL.8730.INSL.NCER"/>
    <d v="2024-05-22T00:00:00"/>
    <d v="2024-05-22T00:00:00"/>
    <d v="2024-05-22T00:00:00"/>
    <x v="1"/>
    <m/>
    <d v="2024-08-22T00:00:00"/>
    <x v="131"/>
    <s v="630"/>
    <s v="TR2"/>
    <m/>
    <s v="E - Schd Compl Yr 0"/>
    <s v="Open"/>
    <s v="RELW OH   FMOB TR2  PRTO PGEQ DURA BRIN"/>
    <s v="No Good/Out of Stdrd"/>
    <s v="Jumper-Wood"/>
    <s v="Repair"/>
    <s v="46268420"/>
    <s v="T2 HAAS-WOODCHUCK 03/64 RPR JMPW"/>
    <s v="ICW"/>
  </r>
  <r>
    <s v="LC"/>
    <s v="128840054"/>
    <s v="017/212"/>
    <s v="T2 EI DRUM-SUMMIT#2 17/212L RPR GYWW"/>
    <s v="SACTO"/>
    <s v="ETL.1450.POLE.STPS"/>
    <d v="2024-05-22T00:00:00"/>
    <d v="2024-05-22T00:00:00"/>
    <d v="2024-06-24T00:00:00"/>
    <x v="0"/>
    <m/>
    <d v="2024-11-22T00:00:00"/>
    <x v="131"/>
    <s v="630"/>
    <s v="TR2"/>
    <m/>
    <s v="E - Schd Compl Yr 0"/>
    <s v="Closed"/>
    <s v="RELW INSP COMP OH   FMOB TR2  PRTO FRAB DURA BRIN"/>
    <s v="No Good/Out of Stdrd"/>
    <s v="Guy Wire-Wood"/>
    <s v="Repair"/>
    <s v="46273385"/>
    <s v="T2 EI DRUM-SUMMIT#2 17/212L RPR GYWW"/>
    <s v="ICW"/>
  </r>
  <r>
    <s v="LC"/>
    <s v="128840076"/>
    <s v="017/212"/>
    <s v="T2 EI DRUM-SUMMIT#2 17/212R RPR GYWW"/>
    <s v="SACTO"/>
    <s v="ETL.1450.POLE.STPS"/>
    <d v="2024-05-22T00:00:00"/>
    <d v="2024-05-22T00:00:00"/>
    <d v="2024-06-24T00:00:00"/>
    <x v="0"/>
    <m/>
    <d v="2024-11-22T00:00:00"/>
    <x v="131"/>
    <s v="630"/>
    <s v="TR2"/>
    <m/>
    <s v="E - Schd Compl Yr 0"/>
    <s v="Closed"/>
    <s v="RELW INSP COMP OH   FMOB TR2  PRTO FRAB DURA BRIN"/>
    <s v="No Good/Out of Stdrd"/>
    <s v="Guy Wire-Wood"/>
    <s v="Repair"/>
    <s v="46273384"/>
    <s v="T2 EI DRUM-SUMMIT#2 17/212R RPR GYWW"/>
    <s v="ICW"/>
  </r>
  <r>
    <s v="LC"/>
    <s v="128840123"/>
    <s v="009/040"/>
    <s v="T2 EI MONTA VSTA-JFFRSN #2 9/40 RPL INSS"/>
    <s v="METCALF"/>
    <s v="ETL.5230.INSL"/>
    <d v="2024-05-22T00:00:00"/>
    <d v="2024-05-22T00:00:00"/>
    <d v="2025-01-07T00:00:00"/>
    <x v="0"/>
    <m/>
    <d v="2025-05-22T00:00:00"/>
    <x v="131"/>
    <s v="532"/>
    <s v="TR2"/>
    <m/>
    <s v="E - Schd Compl Yr 0"/>
    <s v="Closed"/>
    <s v="REGW COMP OH   FMOB TR2  PRTO PGEQ"/>
    <s v="No Good/Out of Stdrd"/>
    <s v="Insulator-Steel"/>
    <s v="Replace"/>
    <s v="35574632"/>
    <s v="T2 MONTA VISTA-JEFFRSN #2 RPL INSS IN 2T"/>
    <s v="93K"/>
  </r>
  <r>
    <s v="LC"/>
    <s v="128840209"/>
    <s v="058/247"/>
    <s v="T2 EI RND MTN-TBL MTN #1 58/247 RMV NEST"/>
    <s v="TABLEMTN"/>
    <s v="ETL.6060.TOWR"/>
    <d v="2024-05-22T00:00:00"/>
    <d v="2024-05-22T00:00:00"/>
    <d v="2025-01-25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06298"/>
    <s v="T2 EI RND MTN-TBL MTN #1 58/247 RMV NEST"/>
    <s v="ICS"/>
  </r>
  <r>
    <s v="LC"/>
    <s v="128840689"/>
    <s v="004/008"/>
    <s v="T2 MENDOCINO-UKIAH 04/008 RPR INSW"/>
    <s v="WILLITS"/>
    <s v="ETL.2420.INSL.NCER"/>
    <d v="2024-05-22T00:00:00"/>
    <d v="2024-05-22T00:00:00"/>
    <d v="2024-05-22T00:00:00"/>
    <x v="1"/>
    <m/>
    <d v="2025-05-22T00:00:00"/>
    <x v="131"/>
    <s v="630"/>
    <s v="TR2"/>
    <m/>
    <s v="E - Schd Compl Yr 0"/>
    <s v="Open"/>
    <s v="RELW OH   FMOB TR2  PRTO FRAB PGEQ"/>
    <s v="No Good/Out of Stdrd"/>
    <s v="Insulator-Wood"/>
    <s v="Repair"/>
    <s v="46340267"/>
    <s v="T2 MENDOCINO-UKIAH 04/008 RPR INSW"/>
    <s v="ICW"/>
  </r>
  <r>
    <s v="LC"/>
    <s v="128841480"/>
    <s v="015/067"/>
    <s v="T2 EI MORO BAY-SLR SS #1 15/67 RPL INSS"/>
    <s v="PISMOBCH"/>
    <s v="ETL.5300.INSL"/>
    <d v="2024-05-22T00:00:00"/>
    <d v="2024-05-22T00:00:00"/>
    <d v="2025-04-08T00:00:00"/>
    <x v="0"/>
    <m/>
    <d v="2025-05-22T00:00:00"/>
    <x v="131"/>
    <s v="532"/>
    <s v="TR2"/>
    <m/>
    <s v="E - Schd Compl Yr 0"/>
    <s v="Closed"/>
    <s v="REGW INSP COMP OH   FMOB TR2  PRTO"/>
    <s v="No Good/Out of Stdrd"/>
    <s v="Insulator-Steel"/>
    <s v="Replace"/>
    <s v="35583345"/>
    <s v="T0 EI MORRO BAY-SOLAR SS#1 REP INS 6 LST"/>
    <s v="93K"/>
  </r>
  <r>
    <s v="LC"/>
    <s v="128841481"/>
    <s v="015/067"/>
    <s v="T2 EI MORO BAY-SLR SS #2 15/67 RPL INSS"/>
    <s v="PISMOBCH"/>
    <s v="ETL.5310.INSL"/>
    <d v="2024-05-22T00:00:00"/>
    <d v="2024-05-22T00:00:00"/>
    <d v="2024-05-22T00:00:00"/>
    <x v="1"/>
    <m/>
    <d v="2025-05-22T00:00:00"/>
    <x v="131"/>
    <s v="532"/>
    <s v="TR2"/>
    <m/>
    <s v="E - Schd Compl Yr 0"/>
    <s v="Open"/>
    <s v="REGW INSP OH   FMOB TR2  PRTO"/>
    <s v="No Good/Out of Stdrd"/>
    <s v="Insulator-Steel"/>
    <s v="Replace"/>
    <s v="35577375"/>
    <s v="T0 EI MORRO BAY-SOLAR SS#2 42/180 RPLC I"/>
    <s v="93K"/>
  </r>
  <r>
    <s v="LC"/>
    <s v="128841629"/>
    <s v="038/166"/>
    <s v="T2 EI CBRN-LS AGUILAS SS 38/166 RMV NEST"/>
    <s v="MOSSLNDG"/>
    <s v="ETL.4460.TOWR"/>
    <d v="2024-05-22T00:00:00"/>
    <d v="2024-05-22T00:00:00"/>
    <d v="2025-02-23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91179"/>
    <s v="T2 EI CBRN-LS AGUILAS SS 38/166 RMV NEST"/>
    <s v="ICS"/>
  </r>
  <r>
    <s v="LC"/>
    <s v="128841685"/>
    <s v="038/164"/>
    <s v="T2 EI CBRN-LS AGUILAS SS 38/164 RMV NEST"/>
    <s v="MOSSLNDG"/>
    <s v="ETL.4460.TOWR"/>
    <d v="2024-05-22T00:00:00"/>
    <d v="2024-05-22T00:00:00"/>
    <d v="2025-02-23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91180"/>
    <s v="T2 EI CBRN-LS AGUILAS SS 38/164 RMV NEST"/>
    <s v="ICS"/>
  </r>
  <r>
    <s v="LC"/>
    <s v="128841741"/>
    <s v="001/012"/>
    <s v="T2 EI BUTT VALLEY-CARIBOU 1/012 RPR SHLS"/>
    <s v="TABLEMTN"/>
    <s v="ETL.1180.TOWR"/>
    <d v="2024-05-22T00:00:00"/>
    <d v="2024-05-22T00:00:00"/>
    <d v="2025-04-02T00:00:00"/>
    <x v="0"/>
    <m/>
    <d v="2025-05-22T00:00:00"/>
    <x v="131"/>
    <s v="628"/>
    <s v="TR2"/>
    <m/>
    <s v="E - Schd Compl Yr 0"/>
    <s v="Closed"/>
    <s v="RELW INSP COMP OH   FMOB TR2  PRTO FRAB"/>
    <s v="No Good/Out of Stdrd"/>
    <s v="Shield Wire - Steel"/>
    <s v="Repair"/>
    <s v="46337333"/>
    <s v="T2 EI BUTT VALLEY-CARIBOU 1/012 RPR SHLD"/>
    <s v="ICS"/>
  </r>
  <r>
    <s v="LC"/>
    <s v="128841746"/>
    <s v="002/018"/>
    <s v="T2 EI BUTT VALLEY-CARIBOU 2/018 RPR STRT"/>
    <s v="TABLEMTN"/>
    <s v="ETL.1180.TOWR"/>
    <d v="2024-05-22T00:00:00"/>
    <d v="2024-05-22T00:00:00"/>
    <d v="2025-03-21T00:00:00"/>
    <x v="0"/>
    <m/>
    <d v="2025-05-22T00:00:00"/>
    <x v="131"/>
    <s v="543"/>
    <s v="TR2"/>
    <m/>
    <s v="E - Schd Compl Yr 0"/>
    <s v="Closed"/>
    <s v="RELW INSP COMP OH   FMOB TR2  PRTO FRAB"/>
    <s v="No Good/Out of Stdrd"/>
    <s v="Structure-Tower"/>
    <s v="Repair"/>
    <s v="46354035"/>
    <s v="T2 EI BUTT VALLEY-CARIBOU 2/018 RPR STRT"/>
    <s v="ICQ"/>
  </r>
  <r>
    <s v="LC"/>
    <s v="128841779"/>
    <s v="011/061"/>
    <s v="T2 EI RND MTN-TBL MTN #2 11/61 RPR ANCT"/>
    <s v="TABLEMTN"/>
    <s v="ETL.6070.TOWR"/>
    <d v="2024-05-22T00:00:00"/>
    <d v="2024-05-22T00:00:00"/>
    <d v="2025-04-16T00:00:00"/>
    <x v="0"/>
    <m/>
    <d v="2025-05-22T00:00:00"/>
    <x v="131"/>
    <s v="543"/>
    <s v="TR2"/>
    <m/>
    <s v="E - Schd Compl Yr 0"/>
    <s v="Closed"/>
    <s v="RELW INSP COMP OH   FMOB TR2  PRTO FRAB"/>
    <s v="No Good/Out of Stdrd"/>
    <s v="Anchor-Tower"/>
    <s v="Repair"/>
    <s v="46382004"/>
    <s v="T2 EI RND MTN-TBL MTN #2 11/61 RPR ANCT"/>
    <s v="ICQ"/>
  </r>
  <r>
    <s v="LC"/>
    <s v="128841792"/>
    <s v="000/001"/>
    <s v="T2 BCKS CRK-RCK CRK-CRSTA 0/1 RPR INSS"/>
    <s v="TABLEMTN"/>
    <s v="ETL.4430.INSL.NCER"/>
    <d v="2024-05-22T00:00:00"/>
    <d v="2024-05-22T00:00:00"/>
    <d v="2025-05-16T00:00:00"/>
    <x v="0"/>
    <m/>
    <d v="2025-05-22T00:00:00"/>
    <x v="131"/>
    <s v="628"/>
    <s v="TR2"/>
    <m/>
    <s v="E - Schd Compl Yr 0"/>
    <s v="Closed"/>
    <s v="RELW INSP COMP OH   FMOB TR2  PRTO FRAB"/>
    <s v="No Good/Out of Stdrd"/>
    <s v="Insulator-Steel"/>
    <s v="Repair"/>
    <s v="46329286"/>
    <s v="T2 EI BKS CRK-RCK CRK-CTA 00/01 RPR INSS"/>
    <s v="ICS"/>
  </r>
  <r>
    <s v="LC"/>
    <s v="128841805"/>
    <s v="072/365"/>
    <s v="T2 EI MALIN-RUND MTN #2 072/365 RPR INSS"/>
    <s v="TABLEMTN"/>
    <s v="ETL.6020.INSL.NCER"/>
    <d v="2024-05-22T00:00:00"/>
    <d v="2024-05-22T00:00:00"/>
    <d v="2025-02-09T00:00:00"/>
    <x v="0"/>
    <m/>
    <d v="2025-05-22T00:00:00"/>
    <x v="131"/>
    <s v="628"/>
    <s v="TR2"/>
    <m/>
    <s v="E - Schd Compl Yr 0"/>
    <s v="Closed"/>
    <s v="RELW COMP OH   FMOB TR2  PRTO CLMB"/>
    <s v="No Good/Out of Stdrd"/>
    <s v="Insulator-Steel"/>
    <s v="Repair"/>
    <s v="46338263"/>
    <s v="T2 EI MALIN-RUND MTN #2 072/365 RPR INSS"/>
    <s v="ICS"/>
  </r>
  <r>
    <s v="LC"/>
    <s v="128841810"/>
    <s v="072/365"/>
    <s v="T2 EI MALIN-RUND MTN #2 072/365 RPL SPCR"/>
    <s v="TABLEMTN"/>
    <s v="ETL.6020.INSL.NCER"/>
    <d v="2024-05-22T00:00:00"/>
    <d v="2024-05-22T00:00:00"/>
    <d v="2025-02-09T00:00:00"/>
    <x v="0"/>
    <m/>
    <d v="2025-05-22T00:00:00"/>
    <x v="131"/>
    <s v="628"/>
    <s v="TR2"/>
    <m/>
    <s v="E - Schd Compl Yr 0"/>
    <s v="Closed"/>
    <s v="RELW COMP OH   FMOB TR2  PRTO CLMB"/>
    <s v="No Good/Out of Stdrd"/>
    <s v="Spacer-Steel"/>
    <s v="Replace"/>
    <s v="46338264"/>
    <s v="T2 EI MALIN-RUND MTN #2 072/365 RPL SPCR"/>
    <s v="ICS"/>
  </r>
  <r>
    <s v="LC"/>
    <s v="128841823"/>
    <s v="011/059"/>
    <s v="T2 EI RND TBL MTN#1 11/59 RMV NEST"/>
    <s v="TABLEMTN"/>
    <s v="ETL.6060.TOWR"/>
    <d v="2024-05-22T00:00:00"/>
    <d v="2024-05-22T00:00:00"/>
    <d v="2025-01-28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06299"/>
    <s v="T2 EI RND TBL MTN#1 11/59 RMV NEST"/>
    <s v="ICS"/>
  </r>
  <r>
    <s v="LC"/>
    <s v="128841827"/>
    <s v="011/062"/>
    <s v="T2 EI RND MTN-TBL MTN #1 11/62 RMV VEG"/>
    <s v="TABLEMTN"/>
    <s v="ETL.6060.TOWR"/>
    <d v="2024-05-22T00:00:00"/>
    <d v="2024-05-22T00:00:00"/>
    <d v="2025-03-12T00:00:00"/>
    <x v="0"/>
    <m/>
    <d v="2025-05-22T00:00:00"/>
    <x v="13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841855"/>
    <s v="011/062"/>
    <s v="T2 EI RND MTN-TABLE MTN #2 11/62 RMV VEG"/>
    <s v="TABLEMTN"/>
    <s v="ETL.6070.TOWR"/>
    <d v="2024-05-22T00:00:00"/>
    <d v="2024-05-22T00:00:00"/>
    <d v="2025-02-24T00:00:00"/>
    <x v="0"/>
    <m/>
    <d v="2025-05-22T00:00:00"/>
    <x v="131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841857"/>
    <s v="011/060"/>
    <s v="T2 EI RND MTN-TBL MTN #1 11/60 RPR ANCT"/>
    <s v="TABLEMTN"/>
    <s v="ETL.6060.TOWR"/>
    <d v="2024-05-22T00:00:00"/>
    <d v="2024-05-22T00:00:00"/>
    <d v="2025-04-16T00:00:00"/>
    <x v="0"/>
    <m/>
    <d v="2025-05-22T00:00:00"/>
    <x v="131"/>
    <s v="543"/>
    <s v="TR2"/>
    <m/>
    <s v="E - Schd Compl Yr 0"/>
    <s v="Closed"/>
    <s v="RELW INSP COMP OH   FMOB TR2  PRTO FRAB"/>
    <s v="No Good/Out of Stdrd"/>
    <s v="Anchor-Tower"/>
    <s v="Repair"/>
    <s v="46382005"/>
    <s v="T2 EI RND MTN-TBL MTN #1 11/60 RPR ANCT"/>
    <s v="ICQ"/>
  </r>
  <r>
    <s v="LC"/>
    <s v="128841860"/>
    <s v="011/060"/>
    <s v="T2 EI RND MTN-TBL MTN #1 11/60 RMV NEST"/>
    <s v="TABLEMTN"/>
    <s v="ETL.6060.TOWR"/>
    <d v="2024-05-22T00:00:00"/>
    <d v="2024-05-22T00:00:00"/>
    <d v="2025-01-28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06300"/>
    <s v="T2 EI RND MTN-TBL MTN #1 11/60 RMV NEST"/>
    <s v="ICS"/>
  </r>
  <r>
    <s v="LC"/>
    <s v="128841861"/>
    <s v="011/063"/>
    <s v="T2 EI RND MTN-TABLE MTN #2 11/63 RMV VEG"/>
    <s v="TABLEMTN"/>
    <s v="ETL.6070.TOWR"/>
    <d v="2024-05-22T00:00:00"/>
    <d v="2024-05-22T00:00:00"/>
    <d v="2025-02-24T00:00:00"/>
    <x v="0"/>
    <m/>
    <d v="2025-05-22T00:00:00"/>
    <x v="131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841871"/>
    <s v="011/061"/>
    <s v="T2 EI RND MTN-TBL MTN #1 11/61 RMV NEST"/>
    <s v="TABLEMTN"/>
    <s v="ETL.6060.TOWR"/>
    <d v="2024-05-22T00:00:00"/>
    <d v="2024-05-22T00:00:00"/>
    <d v="2025-01-28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06301"/>
    <s v="T2 EI RND MTN-TBL MTN #1 11/61 RMV NEST"/>
    <s v="ICS"/>
  </r>
  <r>
    <s v="LC"/>
    <s v="128841872"/>
    <s v="011/061"/>
    <s v="T2 EI RND MTN-TBL MTN #1 11/61 RPR ANCT"/>
    <s v="TABLEMTN"/>
    <s v="ETL.6060.TOWR"/>
    <d v="2024-05-22T00:00:00"/>
    <d v="2024-05-22T00:00:00"/>
    <d v="2025-04-16T00:00:00"/>
    <x v="0"/>
    <m/>
    <d v="2025-05-22T00:00:00"/>
    <x v="131"/>
    <s v="543"/>
    <s v="TR2"/>
    <m/>
    <s v="E - Schd Compl Yr 0"/>
    <s v="Closed"/>
    <s v="RELW INSP COMP OH   FMOB TR2  PRTO FRAB"/>
    <s v="No Good/Out of Stdrd"/>
    <s v="Anchor-Tower"/>
    <s v="Repair"/>
    <s v="46382007"/>
    <s v="T2 EI RND MTN-TBL MTN #1 11/61 RPR ANCT"/>
    <s v="ICQ"/>
  </r>
  <r>
    <s v="LC"/>
    <s v="128841893"/>
    <s v="008/093A"/>
    <s v="T2 EI DRUM-SUMMIT #1 8/093A RPR GYWW"/>
    <s v="SACTO"/>
    <s v="ETL.1440.POLE.NWOD"/>
    <d v="2024-05-22T00:00:00"/>
    <d v="2024-05-22T00:00:00"/>
    <d v="2025-04-22T00:00:00"/>
    <x v="0"/>
    <m/>
    <d v="2025-05-22T00:00:00"/>
    <x v="131"/>
    <s v="630"/>
    <s v="TR2"/>
    <m/>
    <s v="E - Schd Compl Yr 0"/>
    <s v="Closed"/>
    <s v="RELW INSP COMP OH   FMOB TR2  PRTO FRAB"/>
    <s v="No Good/Out of Stdrd"/>
    <s v="Guy Wire-Wood"/>
    <s v="Repair"/>
    <s v="46397993"/>
    <s v="T2 EI DRUM-SUMMIT #1 8/093A RPR GYWW"/>
    <s v="ICW"/>
  </r>
  <r>
    <s v="LC"/>
    <s v="128842363"/>
    <s v="011/058"/>
    <s v="T2 EI RND MTN-TBL MTN #2 11/58 RMV NEST"/>
    <s v="TABLEMTN"/>
    <s v="ETL.6070.TOWR"/>
    <d v="2024-05-22T00:00:00"/>
    <d v="2024-05-22T00:00:00"/>
    <d v="2025-01-28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06302"/>
    <s v="T2 EI RND MTN-TBL MTN #2 11/58 RMV NEST"/>
    <s v="ICS"/>
  </r>
  <r>
    <s v="LC"/>
    <s v="128842364"/>
    <s v="C020/081"/>
    <s v="T2 EI MSS LANDING-COBURN C20/81 RMV NEST"/>
    <s v="MOSSLNDG"/>
    <s v="ETL.5330.TOWR"/>
    <d v="2024-05-22T00:00:00"/>
    <d v="2024-05-22T00:00:00"/>
    <d v="2025-02-05T00:00:00"/>
    <x v="0"/>
    <m/>
    <d v="2025-05-22T00:00:00"/>
    <x v="131"/>
    <s v="628"/>
    <s v="TR2"/>
    <m/>
    <s v="E - Schd Compl Yr 0"/>
    <s v="Closed"/>
    <s v="RELW INSP COMP OH   FMOB TR2  PRTO FRAB"/>
    <s v="Debris/Nest/etc."/>
    <s v="Structure-Steel"/>
    <s v="Remove"/>
    <s v="46391181"/>
    <s v="T2 EI MSS LANDING-COBURN C20/81 RMV NEST"/>
    <s v="ICS"/>
  </r>
  <r>
    <s v="LC"/>
    <s v="128842587"/>
    <s v="052/1021"/>
    <s v="T2 EI HAT CRK #1-WESTWD 52/1021 INS DMPW"/>
    <s v="TABLEMTN"/>
    <s v="ETL.7030.INSL"/>
    <d v="2024-05-23T00:00:00"/>
    <d v="2024-05-22T00:00:00"/>
    <d v="2025-03-28T00:00:00"/>
    <x v="0"/>
    <m/>
    <d v="2025-05-22T00:00:00"/>
    <x v="131"/>
    <s v="630"/>
    <s v="TR2"/>
    <m/>
    <s v="E - Schd Compl Yr 0"/>
    <s v="Closed"/>
    <s v="RELW INSP COMP OH   FMOB TR2  PRTO NTDE"/>
    <s v="Missing"/>
    <s v="Damper-Wood"/>
    <s v="Install"/>
    <s v="46416035"/>
    <s v="T2 EI HAT CRK #1-WESTWD 52/1021 INS DMPW"/>
    <s v="ICW"/>
  </r>
  <r>
    <s v="LC"/>
    <s v="128885490"/>
    <s v="011/091"/>
    <s v="T2 EI CRESTA-RIO OSO 11/091 RPL INSS"/>
    <s v="TABLEMTN"/>
    <s v="ETL.4590.INSL.CERA"/>
    <d v="2024-05-23T00:00:00"/>
    <d v="2024-05-22T00:00:00"/>
    <d v="2025-05-02T00:00:00"/>
    <x v="0"/>
    <m/>
    <d v="2025-05-22T00:00:00"/>
    <x v="131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887107"/>
    <s v="018/258"/>
    <s v="T2 DI KESWICK-TRINITY 18/258 COTTER"/>
    <s v="TABLEMTN"/>
    <s v="ETL.7270.INSL.NCER"/>
    <d v="2024-05-24T00:00:00"/>
    <d v="2024-05-22T00:00:00"/>
    <d v="2025-04-11T00:00:00"/>
    <x v="0"/>
    <m/>
    <d v="2025-05-22T00:00:00"/>
    <x v="131"/>
    <s v="630"/>
    <s v="TR2"/>
    <m/>
    <s v="E - Schd Compl Yr 0"/>
    <s v="Closed"/>
    <s v="RELW COMP OH   TR2  PRTO AIR"/>
    <s v="No Good/Out of Stdrd"/>
    <s v="Insulator-Wood"/>
    <s v="Repair"/>
    <s v="46311172"/>
    <s v="T2 DI KESWICK-TRINITY 18/258 COTTER"/>
    <s v="ICW"/>
  </r>
  <r>
    <s v="LC"/>
    <s v="128888849"/>
    <s v="000/015"/>
    <s v="T2 DI COLGATE CHALENGE 0/15 RPR JUMW"/>
    <s v="SACTO"/>
    <s v="ETL.6480.INSL.NCER"/>
    <d v="2024-05-24T00:00:00"/>
    <d v="2024-05-22T00:00:00"/>
    <d v="2024-08-25T00:00:00"/>
    <x v="0"/>
    <m/>
    <d v="2024-08-22T00:00:00"/>
    <x v="131"/>
    <s v="630"/>
    <s v="TR2"/>
    <m/>
    <s v="E - Schd Compl Yr 0"/>
    <s v="Closed"/>
    <s v="RELW COMP OH   TR2  PRTO AIR  DURA BRIN"/>
    <s v="No Good/Out of Stdrd"/>
    <s v="Jumper-Wood"/>
    <s v="Repair"/>
    <s v="46262796"/>
    <s v="T2 DI COLGATE CHALENGE 0/15 RPR JUMW"/>
    <s v="ICW"/>
  </r>
  <r>
    <s v="LC"/>
    <s v="128888860"/>
    <s v="219"/>
    <s v="T2 DI PIT #3-PIT #1 00/01 RPR JUMS"/>
    <s v="TABLEMTN"/>
    <s v="ETL.5400.SWIT"/>
    <d v="2024-05-24T00:00:00"/>
    <d v="2024-05-22T00:00:00"/>
    <d v="2025-02-10T00:00:00"/>
    <x v="0"/>
    <m/>
    <d v="2025-05-22T00:00:00"/>
    <x v="131"/>
    <s v="628"/>
    <s v="TR2"/>
    <m/>
    <s v="E - Schd Compl Yr 0"/>
    <s v="Closed"/>
    <s v="RELW COMP OH   TR2  PRTO AIR"/>
    <s v="No Good/Out of Stdrd"/>
    <s v="Jumper-Steel"/>
    <s v="Repair"/>
    <s v="46382478"/>
    <s v="T2 DI PIT #3-PIT #1 00/01 RPR JUMS"/>
    <s v="ICS"/>
  </r>
  <r>
    <s v="LC"/>
    <s v="128888865"/>
    <s v="066/001"/>
    <s v="T2 DI HUMBOLDTD-TRIN 66/1C RPR HRDW"/>
    <s v="EUREKA"/>
    <s v="ETL.1820.POLE.WDPS"/>
    <d v="2024-05-24T00:00:00"/>
    <d v="2024-05-22T00:00:00"/>
    <d v="2024-08-28T00:00:00"/>
    <x v="0"/>
    <m/>
    <d v="2024-08-22T00:00:00"/>
    <x v="131"/>
    <s v="630"/>
    <s v="TR2"/>
    <m/>
    <s v="E - Schd Compl Yr 0"/>
    <s v="Closed"/>
    <s v="RELW FIRE COMP OH   TR2  PRTO AIR  FRAB NTDE DURA BRIN"/>
    <s v="No Good/Out of Stdrd"/>
    <s v="Hardware-Wood"/>
    <s v="Replace"/>
    <s v="46254661"/>
    <s v="T2 DI HUMBOLDTD-TRIN 66/1C RPR HRDW"/>
    <s v="ICW"/>
  </r>
  <r>
    <s v="LC"/>
    <s v="128888866"/>
    <s v="000/001"/>
    <s v="T2 DI PIT #3-PIT #1 00/01 RPL HRDT"/>
    <s v="TABLEMTN"/>
    <s v="ETL.5400.TOWR"/>
    <d v="2024-05-24T00:00:00"/>
    <d v="2024-05-22T00:00:00"/>
    <d v="2025-04-23T00:00:00"/>
    <x v="0"/>
    <m/>
    <d v="2025-05-22T00:00:00"/>
    <x v="131"/>
    <s v="543"/>
    <s v="TR2"/>
    <m/>
    <s v="E - Schd Compl Yr 0"/>
    <s v="Closed"/>
    <s v="RELW COMP OH   TR2  PRTO AIR  FRAB"/>
    <s v="No Good/Out of Stdrd"/>
    <s v="Hardware-Tower"/>
    <s v="Replace"/>
    <s v="46382009"/>
    <s v="T2 DI PIT #3-PIT #1 00/01 RPL HRDT"/>
    <s v="ICQ"/>
  </r>
  <r>
    <s v="LC"/>
    <s v="128888877"/>
    <s v="066/001"/>
    <s v="T2 DI HUMBOLDT-TRINITY 66/1 RPR INSW"/>
    <s v="EUREKA"/>
    <s v="ETL.1820.INSL.CERA"/>
    <d v="2024-05-24T00:00:00"/>
    <d v="2024-05-22T00:00:00"/>
    <d v="2025-04-09T00:00:00"/>
    <x v="0"/>
    <m/>
    <d v="2025-05-22T00:00:00"/>
    <x v="131"/>
    <s v="630"/>
    <s v="TR2"/>
    <m/>
    <s v="E - Schd Compl Yr 0"/>
    <s v="Closed"/>
    <s v="RELW FIRE SPCR COMP OH   TR2  PRTO AIR"/>
    <s v="No Good/Out of Stdrd"/>
    <s v="Insulator-Wood"/>
    <s v="Repair"/>
    <s v="46345985"/>
    <s v="T2 DI HUMBOLDT-TRINITY 66/1 RPR INSW"/>
    <s v="ICW"/>
  </r>
  <r>
    <s v="LC"/>
    <s v="128888932"/>
    <s v="023/005"/>
    <s v="T2 DI MNDCN WLTS FRT BRG 23/5 GY COTTER"/>
    <s v="WILLITS"/>
    <s v="ETL.7550.POLE.NWOD"/>
    <d v="2024-05-24T00:00:00"/>
    <d v="2024-05-22T00:00:00"/>
    <d v="2024-10-23T00:00:00"/>
    <x v="0"/>
    <m/>
    <d v="2024-11-22T00:00:00"/>
    <x v="131"/>
    <s v="630"/>
    <s v="TR2"/>
    <m/>
    <s v="E - Schd Compl Yr 0"/>
    <s v="Closed"/>
    <s v="RELW SPCR COMP OH   TR2  PRTO AIR  FRAB DURA BRIN"/>
    <s v="No Good/Out of Stdrd"/>
    <s v="Guy Wire-Wood"/>
    <s v="Repair"/>
    <s v="46254723"/>
    <s v="T2 DI MNDCN WLTS FRT BRG 23/5 GY COTTER"/>
    <s v="ICW"/>
  </r>
  <r>
    <s v="LC"/>
    <s v="128888991"/>
    <s v="066/001X"/>
    <s v="T2 DI HUMBOLDT-TRNTY 66/01X RPR JUMW"/>
    <s v="EUREKA"/>
    <s v="ETL.1820.INSL.NCER"/>
    <d v="2024-05-24T00:00:00"/>
    <d v="2024-05-22T00:00:00"/>
    <d v="2024-08-28T00:00:00"/>
    <x v="0"/>
    <m/>
    <d v="2024-08-22T00:00:00"/>
    <x v="131"/>
    <s v="630"/>
    <s v="TR2"/>
    <m/>
    <s v="E - Schd Compl Yr 0"/>
    <s v="Closed"/>
    <s v="RELW COMP OH   TR2  PRTO AIR  DURA BRIN"/>
    <s v="No Good/Out of Stdrd"/>
    <s v="Jumper-Wood"/>
    <s v="Repair"/>
    <s v="46262164"/>
    <s v="T2 DI HUMBOLDT-TRNTY 66/01X RPR JUMW"/>
    <s v="ICW"/>
  </r>
  <r>
    <s v="LC"/>
    <s v="128888995"/>
    <s v="066/001X"/>
    <s v="T2 DI HUMBOLDT-TRNTY 66/01XC RPR GYWW"/>
    <s v="EUREKA"/>
    <s v="ETL.1820.POLE.WDPS"/>
    <d v="2024-05-24T00:00:00"/>
    <d v="2024-05-22T00:00:00"/>
    <d v="2024-08-28T00:00:00"/>
    <x v="0"/>
    <m/>
    <d v="2024-11-22T00:00:00"/>
    <x v="131"/>
    <s v="630"/>
    <s v="TR2"/>
    <m/>
    <s v="E - Schd Compl Yr 0"/>
    <s v="Closed"/>
    <s v="RELW COMP OH   TR2  PRTO AIR  FRAB DURA BRIN"/>
    <s v="No Good/Out of Stdrd"/>
    <s v="Guy Wire-Wood"/>
    <s v="Repair"/>
    <s v="46254663"/>
    <s v="DI HUMBOLDT-TRNTY 66/01XC RPR GYWW"/>
    <s v="ICW"/>
  </r>
  <r>
    <s v="LC"/>
    <s v="128889057"/>
    <s v="000/004"/>
    <s v="T2 DI HAMLTN BRNCH-CHSTR 00/04 COMPLETE"/>
    <s v="TABLEMTN"/>
    <s v="ETL.7000.INSL.NCER"/>
    <d v="2024-05-24T00:00:00"/>
    <d v="2024-05-22T00:00:00"/>
    <d v="2024-07-29T00:00:00"/>
    <x v="0"/>
    <m/>
    <d v="2024-08-22T00:00:00"/>
    <x v="131"/>
    <s v="630"/>
    <s v="TR2"/>
    <m/>
    <s v="E - Schd Compl Yr 0"/>
    <s v="Closed"/>
    <s v="RELW COMP OH   TR2  PRTO AIR  DURA BRIN"/>
    <s v="No Good/Out of Stdrd"/>
    <s v="Jumper-Wood"/>
    <s v="Repair"/>
    <s v="46253267"/>
    <s v="T2 DI HAMLTN BRNCH-CHSTR 00/04 RPR JUMW"/>
    <s v="ICW"/>
  </r>
  <r>
    <s v="LC"/>
    <s v="129016006"/>
    <s v="028/000"/>
    <s v="T2 DI MNDCNO-WLTS-FRT BRG 28/0 RPR GYWW"/>
    <s v="WILLITS"/>
    <s v="ETL.7550.POLE.WOOD"/>
    <d v="2024-06-03T00:00:00"/>
    <d v="2024-05-22T00:00:00"/>
    <d v="2024-10-09T00:00:00"/>
    <x v="0"/>
    <m/>
    <d v="2024-11-22T00:00:00"/>
    <x v="131"/>
    <s v="630"/>
    <s v="TR2"/>
    <m/>
    <s v="E - Schd Compl Yr 0"/>
    <s v="Closed"/>
    <s v="RELW COMP OH   TR2  PRTO AIR  FRAB DURA BRIN"/>
    <s v="No Good/Out of Stdrd"/>
    <s v="Guy Wire-Wood"/>
    <s v="Repair"/>
    <s v="46264539"/>
    <s v="T2 DI MNDCNO-WLTS-FRT BRG 28/0 RPR GYWW"/>
    <s v="ICW"/>
  </r>
  <r>
    <s v="LC"/>
    <s v="129016020"/>
    <s v="028/000"/>
    <s v="T2 DI MNDCNO-WLTS-FRT BRG 28/0 RPR IBWW"/>
    <s v="WILLITS"/>
    <s v="ETL.7550.INSL.NCER"/>
    <d v="2024-06-03T00:00:00"/>
    <d v="2024-05-22T00:00:00"/>
    <d v="2025-04-03T00:00:00"/>
    <x v="0"/>
    <m/>
    <d v="2025-05-22T00:00:00"/>
    <x v="131"/>
    <s v="630"/>
    <s v="TR2"/>
    <m/>
    <s v="E - Schd Compl Yr 0"/>
    <s v="Closed"/>
    <s v="RELW COMP OH   TR2  PRTO AIR"/>
    <s v="No Good/Out of Stdrd"/>
    <s v="Insulator Bond Wire-Wood"/>
    <s v="Repair"/>
    <s v="46310269"/>
    <s v="T2 DI MNDCNO-WLTS-FRT BRG 28/0 RPR IBWW"/>
    <s v="ICW"/>
  </r>
  <r>
    <s v="LC"/>
    <s v="129026156"/>
    <s v="002/032"/>
    <s v="T2 DI COLGATE-PALERMO 2/32 RPR IBWW"/>
    <s v="SACTO"/>
    <s v="ETL.6500.INSL.NCER"/>
    <d v="2024-06-05T00:00:00"/>
    <d v="2024-05-22T00:00:00"/>
    <d v="2025-05-03T00:00:00"/>
    <x v="0"/>
    <m/>
    <d v="2025-05-22T00:00:00"/>
    <x v="131"/>
    <s v="630"/>
    <s v="TR2"/>
    <m/>
    <s v="E - Schd Compl Yr 0"/>
    <s v="Closed"/>
    <s v="RELW COMP OH   TR2  PRTO AIR  FRAB NTDE"/>
    <s v="No Good/Out of Stdrd"/>
    <s v="Insulator Bond Wire-Wood"/>
    <s v="Repair"/>
    <s v="46383056"/>
    <s v="T2 DI COLGATE-PALERMO 2/32 RPR IBWW"/>
    <s v="ICW"/>
  </r>
  <r>
    <s v="LC"/>
    <s v="129026341"/>
    <s v="002/030"/>
    <s v="T2 DI COLGATE-PALERMO 02/30 RPR IBWW"/>
    <s v="SACTO"/>
    <s v="ETL.6500.INSL.NCER"/>
    <d v="2024-06-05T00:00:00"/>
    <d v="2024-05-22T00:00:00"/>
    <d v="2025-05-03T00:00:00"/>
    <x v="0"/>
    <m/>
    <d v="2025-05-22T00:00:00"/>
    <x v="131"/>
    <s v="630"/>
    <s v="TR2"/>
    <m/>
    <s v="E - Schd Compl Yr 0"/>
    <s v="Closed"/>
    <s v="RELW COMP OH   TR2  PRTO AIR  NTDE"/>
    <s v="No Good/Out of Stdrd"/>
    <s v="Insulator Bond Wire-Wood"/>
    <s v="Repair"/>
    <s v="46383057"/>
    <s v="T2 DI COLGATE-PALERMO 02/30 RPR IBWW"/>
    <s v="ICW"/>
  </r>
  <r>
    <s v="LC"/>
    <s v="129055036"/>
    <s v="014/288"/>
    <s v="T2 HAT CRK#1-WSTWOOD 14/288 RPR STRW"/>
    <s v="TABLEMTN"/>
    <s v="ETL.7030.POLE.WOOD"/>
    <d v="2024-06-10T00:00:00"/>
    <d v="2024-05-22T00:00:00"/>
    <d v="2025-05-02T00:00:00"/>
    <x v="0"/>
    <m/>
    <d v="2025-05-22T00:00:00"/>
    <x v="131"/>
    <s v="630"/>
    <s v="TR2"/>
    <m/>
    <s v="E - Schd Compl Yr 0"/>
    <s v="Closed"/>
    <s v="RELW COMP OH   TR2  PRTO AIR  FRAB"/>
    <s v="No Good/Out of Stdrd"/>
    <s v="Structure-Wood"/>
    <s v="Repair"/>
    <s v="46416132"/>
    <s v="T2 DI HAT CRK#1-WSTWOOD 14/288 RPR STRW"/>
    <s v="ICW"/>
  </r>
  <r>
    <s v="LC"/>
    <s v="129055228"/>
    <s v="006/148"/>
    <s v="T2 DI HMLTN BRNCH-CHSTR 06/148 RPR STRW"/>
    <s v="TABLEMTN"/>
    <s v="ETL.7000.POLE.WOOD"/>
    <d v="2024-06-10T00:00:00"/>
    <d v="2024-05-22T00:00:00"/>
    <d v="2025-01-09T00:00:00"/>
    <x v="0"/>
    <m/>
    <d v="2025-05-22T00:00:00"/>
    <x v="131"/>
    <s v="630"/>
    <s v="TR2"/>
    <m/>
    <s v="E - Schd Compl Yr 0"/>
    <s v="Closed"/>
    <s v="RELW COMP OH   TR2  PRTO AIR  FRAB"/>
    <s v="No Good/Out of Stdrd"/>
    <s v="Structure-Wood"/>
    <s v="Repair"/>
    <s v="46311130"/>
    <s v="T2 DI HMLTN BRNCH-CHSTR 06/148 RPR STRW"/>
    <s v="ICW"/>
  </r>
  <r>
    <s v="LC"/>
    <s v="129061182"/>
    <s v="007/087"/>
    <s v="T2 DI JOLON TAP 7/87 RPL STRW"/>
    <s v="MOSSLNDG"/>
    <s v="ETL.7321.POLE.WOOD"/>
    <d v="2024-06-11T00:00:00"/>
    <d v="2024-05-22T00:00:00"/>
    <d v="2025-01-17T00:00:00"/>
    <x v="0"/>
    <m/>
    <d v="2025-05-22T00:00:00"/>
    <x v="131"/>
    <s v="372T"/>
    <s v="TR2"/>
    <m/>
    <s v="E - Schd Compl Yr 0"/>
    <s v="Closed"/>
    <s v="RELW COMP OH   TR2  PRTO AIR  FRAB"/>
    <s v="No Good/Out of Stdrd"/>
    <s v="Structure-Wood"/>
    <s v="Replace"/>
    <s v="35573684"/>
    <s v="T2 DI JOLON TAP 7/87 RPL STRW"/>
    <s v="70Y"/>
  </r>
  <r>
    <s v="LC"/>
    <s v="129061255"/>
    <s v="008/004"/>
    <s v="T2 MENDOCINO HARTLEY 8/4 RPL INSW"/>
    <s v="WILLITS"/>
    <s v="ETL.7510.INSL.NCER"/>
    <d v="2024-06-11T00:00:00"/>
    <d v="2024-05-22T00:00:00"/>
    <d v="2024-05-22T00:00:00"/>
    <x v="1"/>
    <m/>
    <d v="2025-05-22T00:00:00"/>
    <x v="131"/>
    <s v="508T"/>
    <s v="TR2"/>
    <m/>
    <s v="E - Schd Compl Yr 0"/>
    <s v="Open"/>
    <s v="RELW OH   TR2  PRTO AIR  FRAB"/>
    <s v="No Good/Out of Stdrd"/>
    <s v="Insulator-Wood"/>
    <s v="Replace"/>
    <s v="35560425"/>
    <s v="T2 DI MENDOCINO HARTLEY 8/4 RPL INSW"/>
    <s v="93I"/>
  </r>
  <r>
    <s v="LC"/>
    <s v="129061934"/>
    <s v="006/083"/>
    <s v="T2NT DI JOLON TAP 6/83 RMV VEG"/>
    <s v="MOSSLNDG"/>
    <s v="ETL.7321.POLE.WOOD"/>
    <d v="2024-06-11T00:00:00"/>
    <d v="2024-05-22T00:00:00"/>
    <d v="2025-01-02T00:00:00"/>
    <x v="0"/>
    <m/>
    <d v="2027-05-22T00:00:00"/>
    <x v="131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078974"/>
    <s v="000/013"/>
    <s v="T2 DI COLGATE-CHALLENGE 0/13 RPR INSW"/>
    <s v="SACTO"/>
    <s v="ETL.6480.INSL.CERA"/>
    <d v="2024-06-14T00:00:00"/>
    <d v="2024-05-22T00:00:00"/>
    <d v="2025-04-06T00:00:00"/>
    <x v="0"/>
    <m/>
    <d v="2025-05-22T00:00:00"/>
    <x v="131"/>
    <s v="630"/>
    <s v="TR2"/>
    <m/>
    <s v="E - Schd Compl Yr 0"/>
    <s v="Closed"/>
    <s v="RELW FIRE COMP OH   TR2  PRTO AIR"/>
    <s v="No Good/Out of Stdrd"/>
    <s v="Insulator-Wood"/>
    <s v="Repair"/>
    <s v="46337357"/>
    <s v="T2 DI COLGATE-CHALLENGE 0/13 RPR INSW"/>
    <s v="ICW"/>
  </r>
  <r>
    <s v="LC"/>
    <s v="129087604"/>
    <s v="002/031"/>
    <s v="T2 DI CLGTE PLMRO 02/031 RPR STRW"/>
    <s v="SACTO"/>
    <s v="ETL.6500.POLE.WOOD"/>
    <d v="2024-06-17T00:00:00"/>
    <d v="2024-05-22T00:00:00"/>
    <d v="2025-05-03T00:00:00"/>
    <x v="0"/>
    <m/>
    <d v="2025-05-22T00:00:00"/>
    <x v="131"/>
    <s v="630"/>
    <s v="TR2"/>
    <m/>
    <s v="E - Schd Compl Yr 0"/>
    <s v="Closed"/>
    <s v="RELW FIRE COMP OH   TR2  PRTO AIR  FRAB"/>
    <s v="No Good/Out of Stdrd"/>
    <s v="Structure-Wood"/>
    <s v="Repair"/>
    <s v="46397999"/>
    <s v="T2 DI CLGTE PLMRO 02/031 RPR STRW"/>
    <s v="ICW"/>
  </r>
  <r>
    <s v="LC"/>
    <s v="129087877"/>
    <s v="014/274"/>
    <s v="T2 DI HAT CREEK #1-WSTWD 14/274 RPL STRW"/>
    <s v="TABLEMTN"/>
    <s v="ETL.7030.POLE.WOOD"/>
    <d v="2024-06-17T00:00:00"/>
    <d v="2024-05-22T00:00:00"/>
    <d v="2025-05-17T00:00:00"/>
    <x v="0"/>
    <m/>
    <d v="2025-05-22T00:00:00"/>
    <x v="131"/>
    <s v="372T"/>
    <s v="TR2"/>
    <m/>
    <s v="E - Schd Compl Yr 0"/>
    <s v="Closed"/>
    <s v="RELW COMP OH   TR2  PRTO AIR  FRAB"/>
    <s v="No Good/Out of Stdrd"/>
    <s v="Structure-Wood"/>
    <s v="Replace"/>
    <s v="35574751"/>
    <s v="T2 DI HAT CREEK #1-WSTWD 14/274 RPL STRW"/>
    <s v="70Y"/>
  </r>
  <r>
    <s v="LC"/>
    <s v="129087968"/>
    <s v=":000/001"/>
    <s v="T2 DI PIT #3-PIT #1 :0/1 RPR STRT"/>
    <s v="TABLEMTN"/>
    <s v="ETL.5400.TOWR"/>
    <d v="2024-06-17T00:00:00"/>
    <d v="2024-05-22T00:00:00"/>
    <d v="2025-04-23T00:00:00"/>
    <x v="0"/>
    <m/>
    <d v="2025-05-22T00:00:00"/>
    <x v="131"/>
    <s v="543"/>
    <s v="TR2"/>
    <m/>
    <s v="E - Schd Compl Yr 0"/>
    <s v="Closed"/>
    <s v="RELW COMP OH   TR2  PRTO AIR  FRAB"/>
    <s v="No Good/Out of Stdrd"/>
    <s v="Structure-Tower"/>
    <s v="Repair"/>
    <s v="46382051"/>
    <s v="T2 DI PIT #3-PIT #1 :0/1 RPR STRT"/>
    <s v="ICQ"/>
  </r>
  <r>
    <s v="LC"/>
    <s v="129088037"/>
    <s v="040/173"/>
    <s v="T2 DI GEYSERS #9-LAKEVIL 40/173 RPR INSS"/>
    <s v="LAKEVLLE"/>
    <s v="ETL.4780.INSL"/>
    <d v="2024-06-17T00:00:00"/>
    <d v="2024-05-22T00:00:00"/>
    <d v="2025-04-21T00:00:00"/>
    <x v="0"/>
    <m/>
    <d v="2025-05-22T00:00:00"/>
    <x v="131"/>
    <s v="628"/>
    <s v="TR2"/>
    <m/>
    <s v="E - Schd Compl Yr 0"/>
    <s v="Closed"/>
    <s v="RELW ACCL COMP OH   TR2  PRTO AIR"/>
    <s v="No Good/Out of Stdrd"/>
    <s v="Insulator-Steel"/>
    <s v="Repair"/>
    <s v="46403755"/>
    <s v="T2 DI GEYSERS #9-LAKEVIL 40/173 RPR INSS"/>
    <s v="ICS"/>
  </r>
  <r>
    <s v="LC"/>
    <s v="129088105"/>
    <s v="018/265"/>
    <s v="T2 DI KESWICK-TRIN 18/265 RPL HRDD"/>
    <s v="TABLEMTN"/>
    <s v="ETL.7270.POLE.NWOD"/>
    <d v="2024-06-17T00:00:00"/>
    <d v="2024-05-22T00:00:00"/>
    <d v="2025-04-13T00:00:00"/>
    <x v="0"/>
    <m/>
    <d v="2025-05-22T00:00:00"/>
    <x v="131"/>
    <s v="630"/>
    <s v="TR2"/>
    <m/>
    <s v="E - Schd Compl Yr 0"/>
    <s v="Closed"/>
    <s v="RELW FIRE COMP OH   TR2  PRTO AIR  FRAB"/>
    <s v="No Good/Out of Stdrd"/>
    <s v="Hardware-Wood"/>
    <s v="Replace"/>
    <s v="46311171"/>
    <s v="T2 DI KESWICK-TRIN 18/265 RPL HRDD"/>
    <s v="ICW"/>
  </r>
  <r>
    <s v="LC"/>
    <s v="129088174"/>
    <s v=";000/002"/>
    <s v="T2 DI SNTH LN-HLF MN BY 0/2L RPL HRDD"/>
    <s v="METCALF"/>
    <s v="ETL.7212.POLE.WDPS"/>
    <d v="2024-06-17T00:00:00"/>
    <d v="2024-05-22T00:00:00"/>
    <d v="2025-06-16T00:00:00"/>
    <x v="1"/>
    <m/>
    <d v="2025-05-22T00:00:00"/>
    <x v="131"/>
    <s v="630"/>
    <s v="TR2"/>
    <m/>
    <s v="E - Schd Compl Yr 0"/>
    <s v="Closed"/>
    <s v="RELW COMP OH   TR2  PRTO AIR"/>
    <s v="No Good/Out of Stdrd"/>
    <s v="Hardware-Wood"/>
    <s v="Replace"/>
    <s v="46286768"/>
    <s v="T2 DI SNTH LN-HLF MN BY 0/2L RPL HRDD"/>
    <s v="ICW"/>
  </r>
  <r>
    <s v="LC"/>
    <s v="129088176"/>
    <s v=";000/002"/>
    <s v="T2 DI SNTH LN-HLF MN BY 0/2 RPL INSW"/>
    <s v="METCALF"/>
    <s v="ETL.7212.INSL.NCER"/>
    <d v="2024-06-17T00:00:00"/>
    <d v="2024-05-22T00:00:00"/>
    <d v="2025-06-16T00:00:00"/>
    <x v="1"/>
    <m/>
    <d v="2025-05-22T00:00:00"/>
    <x v="131"/>
    <s v="508T"/>
    <s v="TR2"/>
    <m/>
    <s v="E - Schd Compl Yr 0"/>
    <s v="Closed"/>
    <s v="RELW COMP OH   TR2  PRTO AIR  FRAB"/>
    <s v="No Good/Out of Stdrd"/>
    <s v="Insulator-Wood"/>
    <s v="Replace"/>
    <s v="35597379"/>
    <s v="T2 DI SNTH LN-HLF MN BY 0/2 RPL INSW"/>
    <s v="93I"/>
  </r>
  <r>
    <s v="LC"/>
    <s v="129094790"/>
    <s v="002/073"/>
    <s v="T2 DI HMLTN BRNCH CHSTER 2/73 RPR STRW"/>
    <s v="TABLEMTN"/>
    <s v="ETL.7000.POLE.WOOD"/>
    <d v="2024-06-18T00:00:00"/>
    <d v="2024-05-22T00:00:00"/>
    <d v="2025-03-19T00:00:00"/>
    <x v="0"/>
    <m/>
    <d v="2025-05-22T00:00:00"/>
    <x v="131"/>
    <s v="630"/>
    <s v="TR2"/>
    <m/>
    <s v="E - Schd Compl Yr 0"/>
    <s v="Closed"/>
    <s v="RELW FIRE COMP OH   TR2  PRTO AIR  FRAB"/>
    <s v="No Good/Out of Stdrd"/>
    <s v="Structure-Wood"/>
    <s v="Repair"/>
    <s v="46311131"/>
    <s v="T2 DI HMLTN BRNCH CHSTER 2/73 RPR STRW"/>
    <s v="ICW"/>
  </r>
  <r>
    <s v="LC"/>
    <s v="129094853"/>
    <s v="006/143"/>
    <s v="T2 DI HAMLTN BRNCH-CHSTR 06/143 RPL STRW"/>
    <s v="TABLEMTN"/>
    <s v="ETL.7000.POLE.WOOD"/>
    <d v="2024-06-18T00:00:00"/>
    <d v="2024-05-22T00:00:00"/>
    <d v="2025-03-19T00:00:00"/>
    <x v="0"/>
    <m/>
    <d v="2025-05-22T00:00:00"/>
    <x v="131"/>
    <s v="372T"/>
    <s v="TR2"/>
    <m/>
    <s v="E - Schd Compl Yr 0"/>
    <s v="Closed"/>
    <s v="RELW COMP OH   TR2  PRTO AIR  FRAB"/>
    <s v="Rotten"/>
    <s v="Structure-Wood"/>
    <s v="Replace"/>
    <s v="35574582"/>
    <s v="T2 DI HAMLTN BRNCH-CHSTR 06/143 RPL STRW"/>
    <s v="70Y"/>
  </r>
  <r>
    <s v="LC"/>
    <s v="129095178"/>
    <s v="014/285"/>
    <s v="T2 DI HAT CRK #1-WSTWD 014/285 RMV VEG"/>
    <s v="TABLEMTN"/>
    <s v="ETL.7030.POLE.WOOD"/>
    <d v="2024-06-18T00:00:00"/>
    <d v="2024-05-22T00:00:00"/>
    <d v="2024-11-21T00:00:00"/>
    <x v="0"/>
    <m/>
    <d v="2025-05-22T00:00:00"/>
    <x v="131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095320"/>
    <s v="000/001A"/>
    <s v="T2 DI PIT #1-MC ARTHUR 0/001A RPR GYWW"/>
    <s v="TABLEMTN"/>
    <s v="ETL.7790.POLE.NWOD"/>
    <d v="2024-06-18T00:00:00"/>
    <d v="2024-05-22T00:00:00"/>
    <d v="2025-02-10T00:00:00"/>
    <x v="0"/>
    <m/>
    <d v="2025-05-22T00:00:00"/>
    <x v="131"/>
    <s v="630"/>
    <s v="TR2"/>
    <m/>
    <s v="E - Schd Compl Yr 0"/>
    <s v="Closed"/>
    <s v="RELW COMP OH   TR2  PRTO AIR  FRAB"/>
    <s v="No Good/Out of Stdrd"/>
    <s v="Guy Wire-Wood"/>
    <s v="Repair"/>
    <s v="46383878"/>
    <s v="T2 DI PIT #1-MC ARTHUR 0/001A RPR GYWW"/>
    <s v="ICW"/>
  </r>
  <r>
    <s v="LC"/>
    <s v="129095352"/>
    <s v="006/142"/>
    <s v="T2 DI HMLTN BRNCH-CHSTER-6/142 RPL STRW"/>
    <s v="TABLEMTN"/>
    <s v="ETL.7000.POLE.WOOD"/>
    <d v="2024-06-18T00:00:00"/>
    <d v="2024-05-22T00:00:00"/>
    <d v="2025-03-19T00:00:00"/>
    <x v="0"/>
    <m/>
    <d v="2025-05-22T00:00:00"/>
    <x v="131"/>
    <s v="372T"/>
    <s v="TR2"/>
    <m/>
    <s v="E - Schd Compl Yr 0"/>
    <s v="Closed"/>
    <s v="RELW COMP OH   TR2  PRTO AIR  FRAB"/>
    <s v="No Good/Out of Stdrd"/>
    <s v="Structure-Wood"/>
    <s v="Replace"/>
    <s v="35574531"/>
    <s v="T2 DI HMLTN BRNCH-CHSTER-6/142 RPL STRW"/>
    <s v="70Y"/>
  </r>
  <r>
    <s v="LC"/>
    <s v="129105619"/>
    <s v="018/266"/>
    <s v="T2 DI KESWICK-TRINITY-18/266 CANCEL"/>
    <s v="TABLEMTN"/>
    <s v="ETL.7270.INSL.NCER"/>
    <d v="2024-06-20T00:00:00"/>
    <d v="2024-05-22T00:00:00"/>
    <d v="2024-05-22T00:00:00"/>
    <x v="1"/>
    <m/>
    <d v="2025-05-22T00:00:00"/>
    <x v="131"/>
    <s v="508T"/>
    <s v="TR2"/>
    <m/>
    <s v="E - Schd Compl Yr 0"/>
    <s v="Open"/>
    <s v="RELW OH   TR2  PRTO AIR"/>
    <s v="No Good/Out of Stdrd"/>
    <s v="Insulator-Wood"/>
    <s v="Replace"/>
    <s v="35573308"/>
    <s v="T2 DI KESWICK-TRINITY-18/266 RPL INSW"/>
    <s v="93I"/>
  </r>
  <r>
    <s v="LC"/>
    <s v="129105741"/>
    <s v="012/006"/>
    <s v="T2 DI MNDO-WLTS-FRT BRAG 12/06 RPL STRW"/>
    <s v="WILLITS"/>
    <s v="ETL.7550.POLE.WOOD"/>
    <d v="2024-06-20T00:00:00"/>
    <d v="2024-05-22T00:00:00"/>
    <d v="2025-04-11T00:00:00"/>
    <x v="0"/>
    <m/>
    <d v="2025-05-22T00:00:00"/>
    <x v="131"/>
    <s v="372T"/>
    <s v="TR2"/>
    <m/>
    <s v="E - Schd Compl Yr 0"/>
    <s v="Closed"/>
    <s v="RELW ACCM COMP OH   TR2  PRTO AIR  FRAB"/>
    <s v="No Good/Out of Stdrd"/>
    <s v="Structure-Wood"/>
    <s v="Replace"/>
    <s v="35574194"/>
    <s v="T2 DI MNDO-WLTS-FRT BRAG 12/06 RPL STRW"/>
    <s v="70Y"/>
  </r>
  <r>
    <s v="LC"/>
    <s v="129120646"/>
    <s v="005/071"/>
    <s v="T2 DI JOLON TAP 5/71 RPL POLE"/>
    <s v="MOSSLNDG"/>
    <s v="ETL.7321.POLE.WOOD"/>
    <d v="2024-06-24T00:00:00"/>
    <d v="2024-05-22T00:00:00"/>
    <d v="2025-01-26T00:00:00"/>
    <x v="0"/>
    <m/>
    <d v="2025-05-22T00:00:00"/>
    <x v="131"/>
    <s v="372T"/>
    <s v="TR2"/>
    <m/>
    <s v="E - Schd Compl Yr 0"/>
    <s v="Closed"/>
    <s v="RELW COMP OH   TR2  PRTO AIR  FRAB"/>
    <s v="No Good/Out of Stdrd"/>
    <s v="Structure-Wood"/>
    <s v="Replace"/>
    <s v="35573681"/>
    <s v="T2 DI JOLON TAP 5/71 RPL POLE"/>
    <s v="70Y"/>
  </r>
  <r>
    <s v="LC"/>
    <s v="129121001"/>
    <s v="039/169"/>
    <s v="T2 DI FULTON-LKVL 39/169 RPL HRDD"/>
    <s v="LAKEVLLE"/>
    <s v="ETL.4950.TOWR"/>
    <d v="2024-06-24T00:00:00"/>
    <d v="2024-05-22T00:00:00"/>
    <d v="2024-09-26T00:00:00"/>
    <x v="0"/>
    <m/>
    <d v="2025-05-22T00:00:00"/>
    <x v="131"/>
    <s v="543"/>
    <s v="TR2"/>
    <m/>
    <s v="E - Schd Compl Yr 0"/>
    <s v="Closed"/>
    <s v="RELW FIRE SPCR ACCM COMP OH   TR2  PRTO AIR  FRAB"/>
    <s v="No Good/Out of Stdrd"/>
    <s v="Hardware-Tower"/>
    <s v="Replace"/>
    <s v="46289550"/>
    <s v="T2 DI FULTON-LKVL 39/169 RPL HRDD"/>
    <s v="ICQ"/>
  </r>
  <r>
    <s v="LC"/>
    <s v="129121191"/>
    <s v="076/385B"/>
    <s v="T2 DI MALIN-ROUND MTN#2 76/385B RPR SHLS"/>
    <s v="TABLEMTN"/>
    <s v="ETL.6020.TOWR"/>
    <d v="2024-06-24T00:00:00"/>
    <d v="2024-05-22T00:00:00"/>
    <d v="2025-02-09T00:00:00"/>
    <x v="0"/>
    <m/>
    <d v="2025-05-22T00:00:00"/>
    <x v="131"/>
    <s v="628"/>
    <s v="TR2"/>
    <m/>
    <s v="E - Schd Compl Yr 0"/>
    <s v="Closed"/>
    <s v="RELW FIRE COMP OH   TR2  PRTO AIR  FRAB"/>
    <s v="No Good/Out of Stdrd"/>
    <s v="Shield Wire - Steel"/>
    <s v="Repair"/>
    <s v="46338276"/>
    <s v="T2 DI MALIN-ROUND MTN#2 76/385B RPR SHLS"/>
    <s v="ICS"/>
  </r>
  <r>
    <s v="LC"/>
    <s v="123701844"/>
    <s v="063/318"/>
    <s v="T2NT DI MLN RND MTN#2 63/318 RPR GYWS"/>
    <s v="TABLEMTN"/>
    <s v="ETL.6020.TOWR"/>
    <d v="2022-05-26T00:00:00"/>
    <d v="2022-05-23T00:00:00"/>
    <d v="2023-09-28T00:00:00"/>
    <x v="0"/>
    <m/>
    <d v="2025-05-23T00:00:00"/>
    <x v="132"/>
    <s v="628"/>
    <s v="TR2N"/>
    <m/>
    <s v="E - Schd Compl Yr 0"/>
    <s v="Closed"/>
    <s v="RELW FIRE COMP OH   TR2  PRTO AIR  FRAB"/>
    <s v="No Good/Out of Stdrd"/>
    <s v="Guy Wire-Steel"/>
    <s v="Repair"/>
    <s v="45650748"/>
    <s v="T2 DI MLIN RND MTN#2 063/318 RPR GYWS"/>
    <s v="ICS"/>
  </r>
  <r>
    <s v="LC"/>
    <s v="123709266"/>
    <s v="050/218"/>
    <s v="T2NT DI RD MT-TB MT #2 50/218 RPR JMPS"/>
    <s v="TABLEMTN"/>
    <s v="ETL.6070.INSL"/>
    <d v="2022-05-27T00:00:00"/>
    <d v="2022-05-23T00:00:00"/>
    <d v="2023-06-12T00:00:00"/>
    <x v="0"/>
    <m/>
    <d v="2025-05-23T00:00:00"/>
    <x v="132"/>
    <s v="628"/>
    <s v="TR2N"/>
    <m/>
    <s v="E - Schd Compl Yr 0"/>
    <s v="Closed"/>
    <s v="RELW FIRE COMP OH   TR2N PRTO AIR"/>
    <s v="No Good/Out of Stdrd"/>
    <s v="Jumper-Steel"/>
    <s v="Repair"/>
    <s v="45457515"/>
    <s v="T2 DI RND MTN-TBL MTN #2 50/218 RPR JMPS"/>
    <s v="ICS"/>
  </r>
  <r>
    <s v="LC"/>
    <s v="123817496"/>
    <s v="009/082"/>
    <s v="T2 DI UKIAH-HPLND-CLVERDLE 9/82 RPL GYWW"/>
    <s v="WILLITS"/>
    <s v="ETL.4050.POLE.STPS"/>
    <d v="2022-06-10T00:00:00"/>
    <d v="2022-05-23T00:00:00"/>
    <d v="2023-03-13T00:00:00"/>
    <x v="0"/>
    <m/>
    <d v="2023-05-23T00:00:00"/>
    <x v="132"/>
    <s v="630"/>
    <s v="TR2N"/>
    <m/>
    <s v="E - Schd Compl Yr 0"/>
    <s v="Closed"/>
    <s v="RELW COMP OH   TR2N PRTO AIR  FRAB"/>
    <s v="No Good/Out of Stdrd"/>
    <s v="Guy Wire-Wood"/>
    <s v="Repair"/>
    <s v="45593096"/>
    <s v="T2 DI UKIAH-HPLND-CLVERDLE 9/82 RPL GYWW"/>
    <s v="ICW"/>
  </r>
  <r>
    <s v="LC"/>
    <s v="128843267"/>
    <s v="008/099"/>
    <s v="T2 EI DRM-SMT NO 1 8/99 RPR GYWW"/>
    <s v="SACTO"/>
    <s v="ETL.1440.POLE.STPS"/>
    <d v="2024-05-23T00:00:00"/>
    <d v="2024-05-23T00:00:00"/>
    <d v="2024-07-19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283911"/>
    <s v="T2 EI DRM-SMT NO 1 8/99 RPR GYWW"/>
    <s v="ICW"/>
  </r>
  <r>
    <s v="LC"/>
    <s v="128843883"/>
    <s v="008/099"/>
    <s v="T2 EI DRUM-SUMT NO. 1 8/99 RPR GYWW"/>
    <s v="SACTO"/>
    <s v="ETL.1440.POLE.STPS"/>
    <d v="2024-05-23T00:00:00"/>
    <d v="2024-05-23T00:00:00"/>
    <d v="2024-07-19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283913"/>
    <s v="T2 EI DRUM-SUMT NO. 1 8/99 RPR GYWW"/>
    <s v="ICW"/>
  </r>
  <r>
    <s v="LC"/>
    <s v="128843886"/>
    <s v="014/000"/>
    <s v="T2 WV HUMBLDT BY-RIO DLL 14/00 INS DMPW"/>
    <s v="EUREKA"/>
    <s v="ETL.7100.INSL.NCER"/>
    <d v="2024-05-23T00:00:00"/>
    <d v="2024-05-23T00:00:00"/>
    <d v="2025-04-30T00:00:00"/>
    <x v="0"/>
    <m/>
    <d v="2025-05-23T00:00:00"/>
    <x v="132"/>
    <s v="630"/>
    <s v="TR2"/>
    <m/>
    <s v="E - Schd Compl Yr 0"/>
    <s v="Closed"/>
    <s v="RELW OTHR COMP OH   FMOB TR2  PRTO NTDE"/>
    <s v="Missing"/>
    <s v="Damper-Wood"/>
    <s v="Install"/>
    <s v="46345986"/>
    <s v="T2 WV HUMBLDT BY-RIO DLL 14/00 INS DMPW"/>
    <s v="ICW"/>
  </r>
  <r>
    <s v="LC"/>
    <s v="128851515"/>
    <s v="024/378"/>
    <s v="T2 KESWICK-TRINITY 24/378 RPL INSW"/>
    <s v="TABLEMTN"/>
    <s v="ETL.7270.INSL.CERA"/>
    <d v="2024-05-23T00:00:00"/>
    <d v="2024-05-23T00:00:00"/>
    <d v="2025-04-16T00:00:00"/>
    <x v="0"/>
    <m/>
    <d v="2025-05-23T00:00:00"/>
    <x v="132"/>
    <s v="508T"/>
    <s v="TR2"/>
    <m/>
    <s v="E - Schd Compl Yr 0"/>
    <s v="Closed"/>
    <s v="RELW COMP OH   FMOB TR2  PRTO PGEQ"/>
    <s v="No Good/Out of Stdrd"/>
    <s v="Insulator-Wood"/>
    <s v="Replace"/>
    <s v="35573426"/>
    <s v="T2 KESWICK-TRINITY 24/378 RPL INSW"/>
    <s v="93I"/>
  </r>
  <r>
    <s v="LC"/>
    <s v="128858696"/>
    <s v="008/096C"/>
    <s v="T2 EI DRUM-SUMMIT #1 8/096C RPR GYWW"/>
    <s v="SACTO"/>
    <s v="ETL.1440.POLE.NWOD"/>
    <d v="2024-05-23T00:00:00"/>
    <d v="2024-05-23T00:00:00"/>
    <d v="2025-04-22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97994"/>
    <s v="T2 EI DRUM-SUMMIT #1 8/096C RPR GYWW"/>
    <s v="ICW"/>
  </r>
  <r>
    <s v="LC"/>
    <s v="128858697"/>
    <s v="008/096B"/>
    <s v="T2 EI DRUM-SUMMIT #1 8/096B RPR GYWW"/>
    <s v="SACTO"/>
    <s v="ETL.1440.POLE.NWOD"/>
    <d v="2024-05-23T00:00:00"/>
    <d v="2024-05-23T00:00:00"/>
    <d v="2025-04-22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97995"/>
    <s v="T2 EI DRUM-SUMMIT #1 8/096B RPR GYWW"/>
    <s v="ICW"/>
  </r>
  <r>
    <s v="LC"/>
    <s v="128864606"/>
    <s v="001/024"/>
    <s v="T2 EI CTONWOD-PANRMA 01/24 RPL INSW"/>
    <s v="TABLEMTN"/>
    <s v="ETL.1340.INSL"/>
    <d v="2024-05-23T00:00:00"/>
    <d v="2024-05-23T00:00:00"/>
    <d v="2025-03-13T00:00:00"/>
    <x v="0"/>
    <m/>
    <d v="2025-05-23T00:00:00"/>
    <x v="132"/>
    <s v="508T"/>
    <s v="TR2"/>
    <m/>
    <s v="E - Schd Compl Yr 0"/>
    <s v="Closed"/>
    <s v="RELW INSP COMP OH   FMOB TR2  PRTO"/>
    <s v="No Good/Out of Stdrd"/>
    <s v="Insulator-Wood"/>
    <s v="Replace"/>
    <s v="35572995"/>
    <s v="T2 EI CTONWOD-PANRMA 01/24 RPL INSW"/>
    <s v="93I"/>
  </r>
  <r>
    <s v="LC"/>
    <s v="128868569"/>
    <s v="067/278"/>
    <s v="T2 EI RND MTN-TBL MTN #2 67/278 RMV NEST"/>
    <s v="TABLEMTN"/>
    <s v="ETL.6070.TOWR"/>
    <d v="2024-05-23T00:00:00"/>
    <d v="2024-05-23T00:00:00"/>
    <d v="2025-02-19T00:00:00"/>
    <x v="0"/>
    <m/>
    <d v="2025-05-23T00:00:00"/>
    <x v="132"/>
    <s v="628"/>
    <s v="TR2"/>
    <m/>
    <s v="E - Schd Compl Yr 0"/>
    <s v="Closed"/>
    <s v="RELW INSP COMP OH   FMOB TR2  PRTO FRAB"/>
    <s v="Debris/Nest/etc."/>
    <s v="Structure-Steel"/>
    <s v="Remove"/>
    <s v="46306303"/>
    <s v="T2 EI RND MTN-TBL MTN #2 67/278 RMV NEST"/>
    <s v="ICS"/>
  </r>
  <r>
    <s v="LC"/>
    <s v="128878659"/>
    <s v="001/025"/>
    <s v="T2 EI CTONWOD-PANORAMA 01/25 RPL INSW"/>
    <s v="TABLEMTN"/>
    <s v="ETL.1340.INSL.CERA"/>
    <d v="2024-05-23T00:00:00"/>
    <d v="2024-05-23T00:00:00"/>
    <d v="2025-03-13T00:00:00"/>
    <x v="0"/>
    <m/>
    <d v="2025-05-23T00:00:00"/>
    <x v="132"/>
    <s v="508T"/>
    <s v="TR2"/>
    <m/>
    <s v="E - Schd Compl Yr 0"/>
    <s v="Closed"/>
    <s v="RELW INSP COMP OH   FMOB TR2  PRTO"/>
    <s v="No Good/Out of Stdrd"/>
    <s v="Insulator-Wood"/>
    <s v="Replace"/>
    <s v="35572996"/>
    <s v="T2 EI CTONWOD-PANORAMA 01/25 RPL INSW"/>
    <s v="93I"/>
  </r>
  <r>
    <s v="LC"/>
    <s v="128879327"/>
    <s v="023/118"/>
    <s v="T2 EI RND MTN-TBL MTN #1 23/118 RMV VEG"/>
    <s v="TABLEMTN"/>
    <s v="ETL.6060.TOWR"/>
    <d v="2024-05-23T00:00:00"/>
    <d v="2024-05-23T00:00:00"/>
    <d v="2025-03-10T00:00:00"/>
    <x v="0"/>
    <m/>
    <d v="2025-05-23T00:00:00"/>
    <x v="132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879661"/>
    <s v="023/117"/>
    <s v="T2 EI RND MTN-TBL MTN #1 23/117 RMV VEG"/>
    <s v="TABLEMTN"/>
    <s v="ETL.6060.TOWR"/>
    <d v="2024-05-23T00:00:00"/>
    <d v="2024-05-23T00:00:00"/>
    <d v="2025-03-10T00:00:00"/>
    <x v="0"/>
    <m/>
    <d v="2025-05-23T00:00:00"/>
    <x v="132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879664"/>
    <s v="023/116"/>
    <s v="T2 EI RND MTN-TBL MTN #1 23/116 RMV VEG"/>
    <s v="TABLEMTN"/>
    <s v="ETL.6060.TOWR"/>
    <d v="2024-05-23T00:00:00"/>
    <d v="2024-05-23T00:00:00"/>
    <d v="2025-03-10T00:00:00"/>
    <x v="0"/>
    <m/>
    <d v="2025-05-23T00:00:00"/>
    <x v="132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881419"/>
    <s v="026/311C"/>
    <s v="T2 DRUM-SUMMIT #1 26/311C COMPLETE"/>
    <s v="SACTO"/>
    <s v="ETL.1440.POLE.NWOD"/>
    <d v="2024-05-23T00:00:00"/>
    <d v="2024-05-23T00:00:00"/>
    <d v="2025-05-01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98031"/>
    <s v="T2 EI DRUM-SUMMIT #1 26/311C RPR GYWW"/>
    <s v="ICW"/>
  </r>
  <r>
    <s v="LC"/>
    <s v="128882033"/>
    <s v="026/311B"/>
    <s v="T2 DRUM-SUMMIT #1 26/311B COMPLETE"/>
    <s v="SACTO"/>
    <s v="ETL.1440.POLE.NWOD"/>
    <d v="2024-05-23T00:00:00"/>
    <d v="2024-05-23T00:00:00"/>
    <d v="2025-05-01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97996"/>
    <s v="T2 EI DRUM-SUMMIT #1 26/311B RPR GYWW"/>
    <s v="ICW"/>
  </r>
  <r>
    <s v="LC"/>
    <s v="128882071"/>
    <s v="026/311A"/>
    <s v="T2 DRUM-SUMMIT #1 26/311A COMPLETE"/>
    <s v="SACTO"/>
    <s v="ETL.1440.POLE.NWOD"/>
    <d v="2024-05-23T00:00:00"/>
    <d v="2024-05-23T00:00:00"/>
    <d v="2025-05-01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97997"/>
    <s v="T2 EI DRUM-SUMMIT #1 26/311A RPR GYWW"/>
    <s v="ICW"/>
  </r>
  <r>
    <s v="LC"/>
    <s v="128882252"/>
    <s v="007/197"/>
    <s v="T2 EI DRUM-SPAULDING 007/197 RPL INSW"/>
    <s v="SACTO"/>
    <s v="ETL.6770.INSL.NCER"/>
    <d v="2024-05-23T00:00:00"/>
    <d v="2024-05-23T00:00:00"/>
    <d v="2025-05-21T00:00:00"/>
    <x v="0"/>
    <m/>
    <d v="2025-05-23T00:00:00"/>
    <x v="132"/>
    <s v="508T"/>
    <s v="TR2"/>
    <m/>
    <s v="E - Schd Compl Yr 0"/>
    <s v="Closed"/>
    <s v="RELW INSP COMP OH   FMOB TR2  PRTO FRAB"/>
    <s v="No Good/Out of Stdrd"/>
    <s v="Insulator-Wood"/>
    <s v="Replace"/>
    <s v="35573501"/>
    <s v="T2 EI DRUM-SPAULDING 007/197 RPL INSW"/>
    <s v="93I"/>
  </r>
  <r>
    <s v="LC"/>
    <s v="128882334"/>
    <s v="041/175"/>
    <s v="T2 EI MORRO BY-SLR SS #1 41/175 RPL INSS"/>
    <s v="PISMOBCH"/>
    <s v="ETL.5300.INSL"/>
    <d v="2024-05-23T00:00:00"/>
    <d v="2024-05-23T00:00:00"/>
    <d v="2025-04-06T00:00:00"/>
    <x v="0"/>
    <m/>
    <d v="2025-05-23T00:00:00"/>
    <x v="132"/>
    <s v="532"/>
    <s v="TR2"/>
    <m/>
    <s v="E - Schd Compl Yr 0"/>
    <s v="Closed"/>
    <s v="REGW INSP REMT SWRK CLR  ACCL ACCM ACCH COMP OH   FMOB TR2  PRTO"/>
    <s v="No Good/Out of Stdrd"/>
    <s v="Insulator-Steel"/>
    <s v="Replace"/>
    <s v="35623324"/>
    <s v="T0 EI MORRO BY-SOLR SS#1 42/180 RPL INSS"/>
    <s v="93K"/>
  </r>
  <r>
    <s v="LC"/>
    <s v="128882357"/>
    <s v="041/175"/>
    <s v="T2 EI MRO BAY-SLR SS #2 41/175 RPL INSS"/>
    <s v="PISMOBCH"/>
    <s v="ETL.5310.INSL"/>
    <d v="2024-05-23T00:00:00"/>
    <d v="2024-05-23T00:00:00"/>
    <d v="2025-04-29T00:00:00"/>
    <x v="0"/>
    <m/>
    <d v="2025-05-23T00:00:00"/>
    <x v="132"/>
    <s v="532T"/>
    <s v="TR2"/>
    <m/>
    <s v="E - Schd Compl Yr 0"/>
    <s v="Closed"/>
    <s v="RELW INSP REMT SWRK CLR  ACCL ACCM ACCH COMP OH   FMOB TR2  PRTO FRAB"/>
    <s v="No Good/Out of Stdrd"/>
    <s v="Insulator-Steel"/>
    <s v="Replace"/>
    <s v="35641967"/>
    <s v="T2 EI MRO BAY-SLR SS #2 41/175 RPL INSS"/>
    <s v="93K"/>
  </r>
  <r>
    <s v="LC"/>
    <s v="128882384"/>
    <s v="005/001"/>
    <s v="T2 MENDOCINO-UKIAH 05/001 RPR GYWW"/>
    <s v="WILLITS"/>
    <s v="ETL.2420.POLE.WOOD"/>
    <d v="2024-05-23T00:00:00"/>
    <d v="2024-05-23T00:00:00"/>
    <d v="2025-04-07T00:00:00"/>
    <x v="0"/>
    <m/>
    <d v="2025-05-23T00:00:00"/>
    <x v="132"/>
    <s v="630"/>
    <s v="TR2"/>
    <m/>
    <s v="E - Schd Compl Yr 0"/>
    <s v="Closed"/>
    <s v="RELW COMP OH   FMOB TR2  PRTO FRAB PGEQ"/>
    <s v="No Good/Out of Stdrd"/>
    <s v="Guy Wire-Wood"/>
    <s v="Repair"/>
    <s v="46340268"/>
    <s v="T2 MENDOCINO-UKIAH 05/001 RPR GYWW"/>
    <s v="ICW"/>
  </r>
  <r>
    <s v="LC"/>
    <s v="128882795"/>
    <s v="007/199"/>
    <s v="T2 EI DRUM-SPAULDING 007/199 RPL POLE"/>
    <s v="SACTO"/>
    <s v="ETL.6770.POLE.WOOD"/>
    <d v="2024-05-23T00:00:00"/>
    <d v="2024-05-23T00:00:00"/>
    <d v="2025-05-21T00:00:00"/>
    <x v="0"/>
    <m/>
    <d v="2025-05-23T00:00:00"/>
    <x v="132"/>
    <s v="372T"/>
    <s v="TR2"/>
    <m/>
    <s v="E - Schd Compl Yr 0"/>
    <s v="Closed"/>
    <s v="RELW INSP COMP OH   FMOB TR2  PRTO FRAB"/>
    <s v="No Good/Out of Stdrd"/>
    <s v="Structure-Wood"/>
    <s v="Replace"/>
    <s v="35576471"/>
    <s v="T2 EI DRUM-SPAULDING 007/199 RPL POLE"/>
    <s v="70Y"/>
  </r>
  <r>
    <s v="LC"/>
    <s v="128882949"/>
    <s v="004/000"/>
    <s v="T2 EI MENDOCINO-WILLITS 4/000 RPL POLE"/>
    <s v="WILLITS"/>
    <s v="ETL.7540.POLE.WOOD"/>
    <d v="2024-05-23T00:00:00"/>
    <d v="2024-05-23T00:00:00"/>
    <d v="2025-05-28T00:00:00"/>
    <x v="1"/>
    <m/>
    <d v="2025-05-23T00:00:00"/>
    <x v="132"/>
    <s v="372T"/>
    <s v="TR2"/>
    <m/>
    <s v="E - Schd Compl Yr 0"/>
    <s v="Closed"/>
    <s v="RELW INSP REMT NOAC CLR  ACCH COMP OH   FMOB TR2  PRTO FRAB"/>
    <s v="No Good/Out of Stdrd"/>
    <s v="Structure-Wood"/>
    <s v="Replace"/>
    <s v="35574335"/>
    <s v="T2 EI MENDOCINO-WILLITS 4/000 RPL POLE"/>
    <s v="70Y"/>
  </r>
  <r>
    <s v="LC"/>
    <s v="128882974"/>
    <s v="016/071"/>
    <s v="T2 EI MORRO BAY-SOLR SS #1 16/71 COTTER"/>
    <s v="PISMOBCH"/>
    <s v="ETL.5300.INSL.NCER"/>
    <d v="2024-05-23T00:00:00"/>
    <d v="2024-05-23T00:00:00"/>
    <d v="2025-04-08T00:00:00"/>
    <x v="0"/>
    <m/>
    <d v="2025-05-23T00:00:00"/>
    <x v="132"/>
    <s v="628"/>
    <s v="TR2"/>
    <m/>
    <s v="E - Schd Compl Yr 0"/>
    <s v="Closed"/>
    <s v="RELW INSP COMP OH   FMOB TR2  PRTO"/>
    <s v="No Good/Out of Stdrd"/>
    <s v="Insulator-Steel"/>
    <s v="Repair"/>
    <s v="46329544"/>
    <s v="T2 EI MORRO BAY-SLR SS #1 16/071 COTTER"/>
    <s v="ICS"/>
  </r>
  <r>
    <s v="LC"/>
    <s v="128883074"/>
    <s v="001/034"/>
    <s v="T2 EI PINE GROVE TAP 001/034 RPR GYWW"/>
    <s v="VICTOR"/>
    <s v="ETL.8351.POLE.NWOD"/>
    <d v="2024-05-23T00:00:00"/>
    <d v="2024-05-23T00:00:00"/>
    <d v="2025-03-24T00:00:00"/>
    <x v="0"/>
    <m/>
    <d v="2025-05-23T00:00:00"/>
    <x v="132"/>
    <s v="630"/>
    <s v="TR2"/>
    <m/>
    <s v="E - Schd Compl Yr 0"/>
    <s v="Closed"/>
    <s v="RELW INSP COMP OH   FMOB TR2  PRTO FRAB"/>
    <s v="No Good/Out of Stdrd"/>
    <s v="Guy Wire-Wood"/>
    <s v="Repair"/>
    <s v="46325937"/>
    <s v="T2 EI PINE GROVE TAP 001/034 RPR GYWW"/>
    <s v="ICW"/>
  </r>
  <r>
    <s v="LC"/>
    <s v="128883454"/>
    <s v="024/120"/>
    <s v="T2 EI RND MTN-TL MTN #1 24/120 BNT STEEL"/>
    <s v="TABLEMTN"/>
    <s v="ETL.6060.TOWR"/>
    <d v="2024-05-23T00:00:00"/>
    <d v="2024-05-23T00:00:00"/>
    <d v="2025-04-24T00:00:00"/>
    <x v="0"/>
    <m/>
    <d v="2025-05-23T00:00:00"/>
    <x v="132"/>
    <s v="543"/>
    <s v="TR2"/>
    <m/>
    <s v="E - Schd Compl Yr 0"/>
    <s v="Closed"/>
    <s v="RELW INSP COMP OH   FMOB TR2  PRTO FRAB"/>
    <s v="No Good/Out of Stdrd"/>
    <s v="Structure-Tower"/>
    <s v="Repair"/>
    <s v="46310393"/>
    <s v="T2 EI RND MTN-TL MTN #1 24/120 BNT STEEL"/>
    <s v="ICQ"/>
  </r>
  <r>
    <s v="LC"/>
    <s v="128883484"/>
    <s v="024/120"/>
    <s v="T2 EI RND MTN-TL MTN #1 24/120 RMV VEG"/>
    <s v="TABLEMTN"/>
    <s v="ETL.6060.TOWR"/>
    <d v="2024-05-23T00:00:00"/>
    <d v="2024-05-23T00:00:00"/>
    <d v="2025-03-10T00:00:00"/>
    <x v="0"/>
    <m/>
    <d v="2025-05-23T00:00:00"/>
    <x v="132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883715"/>
    <s v="045/192"/>
    <s v="T2 CBRN-LS AGS SW ST 45/192 TOUCH"/>
    <s v="MOSSLNDG"/>
    <s v="ETL.4460.TOWR"/>
    <d v="2024-05-23T00:00:00"/>
    <d v="2024-05-23T00:00:00"/>
    <d v="2024-05-23T00:00:00"/>
    <x v="1"/>
    <m/>
    <d v="2024-08-23T00:00:00"/>
    <x v="132"/>
    <s v="543"/>
    <s v="TR2"/>
    <m/>
    <s v="E - Schd Compl Yr 0"/>
    <s v="Open"/>
    <s v="RELW INSP OH   FMOB TR2  PRTO FRAB NTDE DURA BRIN"/>
    <s v="No Good/Out of Stdrd"/>
    <s v="Structure-Tower"/>
    <s v="Repair"/>
    <s v="46491498"/>
    <s v="T2 EI CBRN-LS AGS SW ST 45/192 TOUCH"/>
    <s v="ICQ"/>
  </r>
  <r>
    <s v="LC"/>
    <s v="128883760"/>
    <s v="007/147"/>
    <s v="T2 CARIBOU-WESTWOOD 7/147 RMV VEG"/>
    <s v="TABLEMTN"/>
    <s v="ETL.6300.POLE.WOOD"/>
    <d v="2024-05-23T00:00:00"/>
    <d v="2024-05-23T00:00:00"/>
    <d v="2024-05-23T00:00:00"/>
    <x v="1"/>
    <m/>
    <d v="2025-05-23T00:00:00"/>
    <x v="132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8884258"/>
    <s v="C004/018"/>
    <s v="T2 EI MOS LNDNG-COBURN C004/018 TOUCH"/>
    <s v="MOSSLNDG"/>
    <s v="ETL.5330.TOWR"/>
    <d v="2024-05-23T00:00:00"/>
    <d v="2024-05-23T00:00:00"/>
    <d v="2024-05-23T00:00:00"/>
    <x v="1"/>
    <m/>
    <d v="2024-11-23T00:00:00"/>
    <x v="132"/>
    <s v="543"/>
    <s v="TR2"/>
    <m/>
    <s v="E - Schd Compl Yr 0"/>
    <s v="Open"/>
    <s v="RELW INSP OH   FMOB TR2  PRTO FRAB NTDE DURA BRIN"/>
    <s v="No Good/Out of Stdrd"/>
    <s v="Structure-Tower"/>
    <s v="Repair"/>
    <s v="46491504"/>
    <s v="T2 EI MOS LNDNG-COBURN C004/018 TOUCH"/>
    <s v="ICQ"/>
  </r>
  <r>
    <s v="LC"/>
    <s v="128887021"/>
    <s v="000/006"/>
    <s v="T2 DI MELONES RACETRACK 0/6 RPR IBWW"/>
    <s v="VICTOR"/>
    <s v="ETL.2400.INSL.CERA"/>
    <d v="2024-05-24T00:00:00"/>
    <d v="2024-05-23T00:00:00"/>
    <d v="2024-10-31T00:00:00"/>
    <x v="0"/>
    <m/>
    <d v="2024-11-23T00:00:00"/>
    <x v="132"/>
    <s v="630"/>
    <s v="TR2"/>
    <m/>
    <s v="E - Schd Compl Yr 0"/>
    <s v="Closed"/>
    <s v="RELW COMP OH   TR2  PRTO AIR  DURA BRIN"/>
    <s v="No Good/Out of Stdrd"/>
    <s v="Insulator Bond Wire-Wood"/>
    <s v="Repair"/>
    <s v="46266198"/>
    <s v="T2 DI MELONES RACETRACK 0/6 RPR IBWW"/>
    <s v="ICW"/>
  </r>
  <r>
    <s v="LC"/>
    <s v="128888615"/>
    <s v="003/050"/>
    <s v="T2 DI COLGATE-SMRTVLE #1 3/50 RPR CNDW"/>
    <s v="SACTO"/>
    <s v="ETL.6510.INSL.NCER"/>
    <d v="2024-05-24T00:00:00"/>
    <d v="2024-05-23T00:00:00"/>
    <d v="2025-04-11T00:00:00"/>
    <x v="0"/>
    <m/>
    <d v="2025-05-23T00:00:00"/>
    <x v="132"/>
    <s v="630"/>
    <s v="TR2"/>
    <m/>
    <s v="E - Schd Compl Yr 0"/>
    <s v="Closed"/>
    <s v="RELW COMP OH   TR2  PRTO AIR"/>
    <s v="No Good/Out of Stdrd"/>
    <s v="Conductor-Wood"/>
    <s v="Repair"/>
    <s v="46324559"/>
    <s v="T2 DI COLGATE-SMRTVLE #1 3/50 RPR CNDW"/>
    <s v="ICW"/>
  </r>
  <r>
    <s v="LC"/>
    <s v="128890642"/>
    <s v="040/340"/>
    <s v="T2 DI ROUND MTN-CTNWD #3 40/340 RPR JUMS"/>
    <s v="TABLEMTN"/>
    <s v="ETL.5650.INSL.CERA"/>
    <d v="2024-05-25T00:00:00"/>
    <d v="2024-05-23T00:00:00"/>
    <d v="2025-03-03T00:00:00"/>
    <x v="0"/>
    <m/>
    <d v="2025-05-23T00:00:00"/>
    <x v="132"/>
    <s v="628"/>
    <s v="TR2"/>
    <m/>
    <s v="E - Schd Compl Yr 0"/>
    <s v="Closed"/>
    <s v="RELW FIRE COMP OH   TR2  PRTO AIR"/>
    <s v="No Good/Out of Stdrd"/>
    <s v="Jumper-Steel"/>
    <s v="Repair"/>
    <s v="46416196"/>
    <s v="T2 DI ROUND MTN-CTNWD #3 40/340 RPR JUMS"/>
    <s v="ICS"/>
  </r>
  <r>
    <s v="LC"/>
    <s v="128890669"/>
    <s v="69"/>
    <s v="T2 DI HT CRK #1-PT#1 A0/1 SW 69 RPR JMPW"/>
    <s v="TABLEMTN"/>
    <s v="ETL.7020.SWIT"/>
    <d v="2024-05-25T00:00:00"/>
    <d v="2024-05-23T00:00:00"/>
    <d v="2025-05-05T00:00:00"/>
    <x v="0"/>
    <m/>
    <d v="2025-05-23T00:00:00"/>
    <x v="132"/>
    <s v="630"/>
    <s v="TR2"/>
    <m/>
    <s v="E - Schd Compl Yr 0"/>
    <s v="Closed"/>
    <s v="RELW FIRE COMP OH   TR2  PRTO AIR  FRAB"/>
    <s v="No Good/Out of Stdrd"/>
    <s v="Jumper-Wood"/>
    <s v="Repair"/>
    <s v="46416037"/>
    <s v="T2 DI HT CRK #1-PT#1 A0/1 SW 69 RPR JMPW"/>
    <s v="ICW"/>
  </r>
  <r>
    <s v="LC"/>
    <s v="128891229"/>
    <s v="004/052"/>
    <s v="T2 DI PIT#1 HT CFK #2 BRNY 4/52 RPR GYWW"/>
    <s v="TABLEMTN"/>
    <s v="ETL.7040.POLE.WOOD"/>
    <d v="2024-05-25T00:00:00"/>
    <d v="2024-05-23T00:00:00"/>
    <d v="2024-09-04T00:00:00"/>
    <x v="0"/>
    <m/>
    <d v="2025-05-23T00:00:00"/>
    <x v="132"/>
    <s v="630"/>
    <s v="TR2"/>
    <m/>
    <s v="E - Schd Compl Yr 0"/>
    <s v="Closed"/>
    <s v="RELW COMP OH   TR2  PRTO AIR  FRAB"/>
    <s v="No Good/Out of Stdrd"/>
    <s v="Guy Wire-Wood"/>
    <s v="Repair"/>
    <s v="46253271"/>
    <s v="T2 DI PIT#1 HT CFK #2 BRNY 4/52 RPR GYWW"/>
    <s v="ICW"/>
  </r>
  <r>
    <s v="LC"/>
    <s v="128961721"/>
    <s v="000/001A"/>
    <s v="T2 DI STNSL-MLNS SS-RVRBN 0/1A RPR GYWW"/>
    <s v="VICTOR"/>
    <s v="ETL.3840.POLE.NWOD"/>
    <d v="2024-05-31T00:00:00"/>
    <d v="2024-05-23T00:00:00"/>
    <d v="2025-03-15T00:00:00"/>
    <x v="0"/>
    <m/>
    <d v="2025-05-23T00:00:00"/>
    <x v="132"/>
    <s v="630"/>
    <s v="TR2"/>
    <m/>
    <s v="E - Schd Compl Yr 0"/>
    <s v="Closed"/>
    <s v="RELW FIRE ACCL COMP OH   TR2  PRTO AIR  FRAB"/>
    <s v="No Good/Out of Stdrd"/>
    <s v="Guy Wire-Wood"/>
    <s v="Repair"/>
    <s v="46327508"/>
    <s v="T2 DI STNSL-MLNS SS-RVRBN 0/1A RPR GYWW"/>
    <s v="ICW"/>
  </r>
  <r>
    <s v="LC"/>
    <s v="129032590"/>
    <s v="004/054"/>
    <s v="T2 DI COLGATE-SMRTVIL #2 04/54 COTTER"/>
    <s v="SACTO"/>
    <s v="ETL.6520.INSL.NCER"/>
    <d v="2024-06-06T00:00:00"/>
    <d v="2024-05-23T00:00:00"/>
    <d v="2025-03-05T00:00:00"/>
    <x v="0"/>
    <m/>
    <d v="2025-05-23T00:00:00"/>
    <x v="132"/>
    <s v="630"/>
    <s v="TR2"/>
    <m/>
    <s v="E - Schd Compl Yr 0"/>
    <s v="Closed"/>
    <s v="RELW FIRE COMP OH   TR2  PRTO AIR"/>
    <s v="No Good/Out of Stdrd"/>
    <s v="Insulator-Wood"/>
    <s v="Repair"/>
    <s v="46324557"/>
    <s v="T2 DI COLGATE-SMRTVIL #2 04/54 COTTER"/>
    <s v="ICW"/>
  </r>
  <r>
    <s v="LC"/>
    <s v="129035212"/>
    <s v="020/301"/>
    <s v="T2 DI KESWICK TRINITY 20/301 RMV VEG"/>
    <s v="TABLEMTN"/>
    <s v="ETL.7270.POLE.WOOD"/>
    <d v="2024-06-07T00:00:00"/>
    <d v="2024-05-23T00:00:00"/>
    <d v="2024-08-09T00:00:00"/>
    <x v="0"/>
    <m/>
    <d v="2025-05-23T00:00:00"/>
    <x v="132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054455"/>
    <s v="003/040"/>
    <s v="T2 DI COLGATE-PALERMO 03/40 RPL STRW"/>
    <s v="SACTO"/>
    <s v="ETL.6500.POLE.WOOD"/>
    <d v="2024-06-10T00:00:00"/>
    <d v="2024-05-23T00:00:00"/>
    <d v="2025-04-28T00:00:00"/>
    <x v="0"/>
    <m/>
    <d v="2025-05-23T00:00:00"/>
    <x v="132"/>
    <s v="372T"/>
    <s v="TR2"/>
    <m/>
    <s v="E - Schd Compl Yr 0"/>
    <s v="Closed"/>
    <s v="RELW COMP OH   TR2  PRTO AIR  FRAB"/>
    <s v="No Good/Out of Stdrd"/>
    <s v="Structure-Wood"/>
    <s v="Replace"/>
    <s v="35572921"/>
    <s v="T2 DI COLGATE-PALERMO 03/40 RPL STRW"/>
    <s v="70Y"/>
  </r>
  <r>
    <s v="LC"/>
    <s v="129054591"/>
    <s v="003/052"/>
    <s v="T2 COLGATE-PALERMO 03/52 TOUCH"/>
    <s v="SACTO"/>
    <s v="ETL.6500.POLE.NWOD"/>
    <d v="2024-06-10T00:00:00"/>
    <d v="2024-05-23T00:00:00"/>
    <d v="2025-04-28T00:00:00"/>
    <x v="0"/>
    <m/>
    <d v="2024-11-23T00:00:00"/>
    <x v="132"/>
    <s v="630"/>
    <s v="TR2"/>
    <m/>
    <s v="E - Schd Compl Yr 0"/>
    <s v="Closed"/>
    <s v="RELW COMP OH   TR2  PRTO AIR  FRAB DURA BRIN"/>
    <s v="No Good/Out of Stdrd"/>
    <s v="Structure-Wood"/>
    <s v="Repair"/>
    <s v="46463509"/>
    <s v="T2 DI COLGATE-PALERMO 03/52 RPR STRW"/>
    <s v="ICW"/>
  </r>
  <r>
    <s v="LC"/>
    <s v="129054671"/>
    <s v="004/055"/>
    <s v="T2 DI COLGATE-SMRTVIL #1 4/55 RPR CNDW"/>
    <s v="SACTO"/>
    <s v="ETL.6510.INSL.NCER"/>
    <d v="2024-06-10T00:00:00"/>
    <d v="2024-05-23T00:00:00"/>
    <d v="2025-04-10T00:00:00"/>
    <x v="0"/>
    <m/>
    <d v="2025-05-23T00:00:00"/>
    <x v="132"/>
    <s v="630"/>
    <s v="TR2"/>
    <m/>
    <s v="E - Schd Compl Yr 0"/>
    <s v="Closed"/>
    <s v="RELW COMP OH   TR2  PRTO AIR"/>
    <s v="No Good/Out of Stdrd"/>
    <s v="Conductor-Wood"/>
    <s v="Repair"/>
    <s v="46324556"/>
    <s v="T2 DI COLGATE-SMRTVIL #1 4/55 RPR CONW"/>
    <s v="ICW"/>
  </r>
  <r>
    <s v="LC"/>
    <s v="129054846"/>
    <s v="005/062"/>
    <s v="T2 DI COLGATE-SMRTVL #1 5/62 RPR CNDW"/>
    <s v="SACTO"/>
    <s v="ETL.6510.INSL.NCER"/>
    <d v="2024-06-10T00:00:00"/>
    <d v="2024-05-23T00:00:00"/>
    <d v="2025-04-09T00:00:00"/>
    <x v="0"/>
    <m/>
    <d v="2025-05-23T00:00:00"/>
    <x v="132"/>
    <s v="630"/>
    <s v="TR2"/>
    <m/>
    <s v="E - Schd Compl Yr 0"/>
    <s v="Closed"/>
    <s v="RELW COMP OH   TR2  PRTO AIR"/>
    <s v="No Good/Out of Stdrd"/>
    <s v="Conductor-Wood"/>
    <s v="Repair"/>
    <s v="46324555"/>
    <s v="T2 DI COLGATE-SMRTVL #1 5/62 RPR CNDW"/>
    <s v="ICW"/>
  </r>
  <r>
    <s v="LC"/>
    <s v="129055017"/>
    <s v="020/164"/>
    <s v="T2 DI PIT #1-CTNWD 20/164 RPR STRT"/>
    <s v="TABLEMTN"/>
    <s v="ETL.5390.TOWR"/>
    <d v="2024-06-10T00:00:00"/>
    <d v="2024-05-23T00:00:00"/>
    <d v="2025-04-02T00:00:00"/>
    <x v="0"/>
    <m/>
    <d v="2025-05-23T00:00:00"/>
    <x v="132"/>
    <s v="543"/>
    <s v="TR2"/>
    <m/>
    <s v="E - Schd Compl Yr 0"/>
    <s v="Closed"/>
    <s v="RELW FIRE COMP OH   TR2  PRTO AIR  FRAB"/>
    <s v="No Good/Out of Stdrd"/>
    <s v="Structure-Tower"/>
    <s v="Repair"/>
    <s v="46381909"/>
    <s v="T2 DI PIT #1-CTNWD 20/164 RPR STRT"/>
    <s v="ICQ"/>
  </r>
  <r>
    <s v="LC"/>
    <s v="129061393"/>
    <s v="000/005"/>
    <s v="T2 DI MELONES-CURTIS 000/005L RPR GYWW"/>
    <s v="VICTOR"/>
    <s v="ETL.2390.POLE.STPS"/>
    <d v="2024-06-11T00:00:00"/>
    <d v="2024-05-23T00:00:00"/>
    <d v="2025-05-14T00:00:00"/>
    <x v="0"/>
    <m/>
    <d v="2025-05-23T00:00:00"/>
    <x v="132"/>
    <s v="630"/>
    <s v="TR2"/>
    <m/>
    <s v="E - Schd Compl Yr 0"/>
    <s v="Closed"/>
    <s v="RELW COMP OH   TR2  PRTO AIR"/>
    <s v="No Good/Out of Stdrd"/>
    <s v="Guy Wire-Wood"/>
    <s v="Repair"/>
    <s v="46325960"/>
    <s v="T2 DI MELONES-CURTIS 000/005L RPR GYWW"/>
    <s v="ICW"/>
  </r>
  <r>
    <s v="LC"/>
    <s v="129061540"/>
    <s v="019/000"/>
    <s v="T2 DI MNDO-WLTS-FRT BRG 19/00 RPR IBWW"/>
    <s v="WILLITS"/>
    <s v="ETL.7550.INSL.NCER"/>
    <d v="2024-06-11T00:00:00"/>
    <d v="2024-05-23T00:00:00"/>
    <d v="2025-04-09T00:00:00"/>
    <x v="0"/>
    <m/>
    <d v="2025-05-23T00:00:00"/>
    <x v="132"/>
    <s v="630"/>
    <s v="TR2"/>
    <m/>
    <s v="E - Schd Compl Yr 0"/>
    <s v="Closed"/>
    <s v="RELW ACCL COMP OH   TR2  PRTO AIR  NTDE"/>
    <s v="No Good/Out of Stdrd"/>
    <s v="Insulator Bond Wire-Wood"/>
    <s v="Repair"/>
    <s v="46310273"/>
    <s v="T2 DI MNDO-WLTS-FRT BRG 19/00 RPR IBWW"/>
    <s v="ICW"/>
  </r>
  <r>
    <s v="LC"/>
    <s v="129061648"/>
    <s v="003/050-GUY"/>
    <s v="T2 DI COLGATE-PALERMO 3/50 RPR STRW"/>
    <s v="SACTO"/>
    <s v="ETL.6500.POLE.WOOD"/>
    <d v="2024-06-11T00:00:00"/>
    <d v="2024-05-23T00:00:00"/>
    <d v="2025-04-28T00:00:00"/>
    <x v="0"/>
    <m/>
    <d v="2025-05-23T00:00:00"/>
    <x v="132"/>
    <s v="630"/>
    <s v="TR2"/>
    <m/>
    <s v="E - Schd Compl Yr 0"/>
    <s v="Closed"/>
    <s v="RELW OTHR COMP OH   TR2  PRTO AIR  FRAB"/>
    <s v="No Good/Out of Stdrd"/>
    <s v="Structure-Wood"/>
    <s v="Repair"/>
    <s v="46397998"/>
    <s v="T2 DI COLGATE-PALERMO 3/50 RPR STRW"/>
    <s v="ICW"/>
  </r>
  <r>
    <s v="LC"/>
    <s v="129061689"/>
    <s v="108/006"/>
    <s v="T2 DI HMBLDT-BRDGVIL 108/06 TOUCH"/>
    <s v="EUREKA"/>
    <s v="ETL.1810.TOWR"/>
    <d v="2024-06-11T00:00:00"/>
    <d v="2024-05-23T00:00:00"/>
    <d v="2025-03-07T00:00:00"/>
    <x v="0"/>
    <m/>
    <d v="2024-11-23T00:00:00"/>
    <x v="132"/>
    <s v="543"/>
    <s v="TR2"/>
    <m/>
    <s v="E - Schd Compl Yr 0"/>
    <s v="Closed"/>
    <s v="RELW ACCL COMP OH   TR2  PRTO AIR  FRAB NTDE DURA BRIN"/>
    <s v="No Good/Out of Stdrd"/>
    <s v="Structure-Tower"/>
    <s v="Repair"/>
    <s v="46477328"/>
    <s v="T2 DI HMBLDT-BRDGVIL 108/06 TOUCH"/>
    <s v="ICQ"/>
  </r>
  <r>
    <s v="LC"/>
    <s v="129061832"/>
    <s v="019/159"/>
    <s v="T2 DI PIT#1 COTTONWOOD 19/159 RPR FOND"/>
    <s v="TABLEMTN"/>
    <s v="ETL.5390.TOWR"/>
    <d v="2024-06-11T00:00:00"/>
    <d v="2024-05-23T00:00:00"/>
    <d v="2025-05-13T00:00:00"/>
    <x v="0"/>
    <m/>
    <d v="2025-05-23T00:00:00"/>
    <x v="132"/>
    <s v="543"/>
    <s v="TR2"/>
    <m/>
    <s v="E - Schd Compl Yr 0"/>
    <s v="Closed"/>
    <s v="RELW COMP OH   TR2  PRTO AIR  FRAB"/>
    <s v="Earth Covered Tower"/>
    <s v="Foundation/Concrete-Tower"/>
    <s v="Repair"/>
    <s v="46381910"/>
    <s v="T2 DI PIT#1 COTTONWOOD 19/159 RPR FOND"/>
    <s v="ICQ"/>
  </r>
  <r>
    <s v="LC"/>
    <s v="129087606"/>
    <s v="003/039"/>
    <s v="T2 DI CLGTE PLMRO 03/039 RPR STRW"/>
    <s v="SACTO"/>
    <s v="ETL.6500.POLE.WOOD"/>
    <d v="2024-06-17T00:00:00"/>
    <d v="2024-05-23T00:00:00"/>
    <d v="2025-04-28T00:00:00"/>
    <x v="0"/>
    <m/>
    <d v="2025-05-23T00:00:00"/>
    <x v="132"/>
    <s v="630"/>
    <s v="TR2"/>
    <m/>
    <s v="E - Schd Compl Yr 0"/>
    <s v="Closed"/>
    <s v="RELW FIRE ACCL COMP OH   TR2  PRTO AIR  FRAB"/>
    <s v="No Good/Out of Stdrd"/>
    <s v="Structure-Wood"/>
    <s v="Repair"/>
    <s v="46398020"/>
    <s v="T2 DI CLGTE PLMRO 03/039 RPR STRW"/>
    <s v="ICW"/>
  </r>
  <r>
    <s v="LC"/>
    <s v="129088183"/>
    <s v="006/082"/>
    <s v="T2NT DI JOLON TAP 006/082 RMV VEG"/>
    <s v="MOSSLNDG"/>
    <s v="ETL.7321.POLE.WOOD"/>
    <d v="2024-06-17T00:00:00"/>
    <d v="2024-05-23T00:00:00"/>
    <d v="2024-05-23T00:00:00"/>
    <x v="1"/>
    <m/>
    <d v="2027-05-23T00:00:00"/>
    <x v="132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088395"/>
    <s v="019/157"/>
    <s v="T2 DI PIT #1-COTTONWOOD 19/157 RPR STRT"/>
    <s v="TABLEMTN"/>
    <s v="ETL.5390.TOWR"/>
    <d v="2024-06-17T00:00:00"/>
    <d v="2024-05-23T00:00:00"/>
    <d v="2025-05-13T00:00:00"/>
    <x v="0"/>
    <m/>
    <d v="2025-05-23T00:00:00"/>
    <x v="132"/>
    <s v="543"/>
    <s v="TR2"/>
    <m/>
    <s v="E - Schd Compl Yr 0"/>
    <s v="Closed"/>
    <s v="RELW FIRE COMP OH   TR2  PRTO AIR  FRAB"/>
    <s v="No Good/Out of Stdrd"/>
    <s v="Structure-Tower"/>
    <s v="Repair"/>
    <s v="46381916"/>
    <s v="T2 DI PIT #1-COTTONWOOD 19/157 RPR STRT"/>
    <s v="ICQ"/>
  </r>
  <r>
    <s v="LC"/>
    <s v="129088441"/>
    <s v="027/001"/>
    <s v="T2 DI GRBRVLE-LYTNVLE 027/001 RPL STRW"/>
    <s v="WILLITS"/>
    <s v="ETL.8365.POLE.WOOD"/>
    <d v="2024-06-17T00:00:00"/>
    <d v="2024-05-23T00:00:00"/>
    <d v="2025-04-17T00:00:00"/>
    <x v="0"/>
    <m/>
    <d v="2025-05-23T00:00:00"/>
    <x v="132"/>
    <s v="372T"/>
    <s v="TR2"/>
    <m/>
    <s v="E - Schd Compl Yr 0"/>
    <s v="Closed"/>
    <s v="RELW FIRE COMP OH   TR2  PRTO AIR  FRAB"/>
    <s v="No Good/Out of Stdrd"/>
    <s v="Structure-Wood"/>
    <s v="Replace"/>
    <s v="35574340"/>
    <s v="T2 DI GRBRVLE-LYTNVLE 027/001 RPL STRW"/>
    <s v="70Y"/>
  </r>
  <r>
    <s v="LC"/>
    <s v="129094802"/>
    <s v="000/002"/>
    <s v="T2 DI SOBRANTE-R#1 0/2 TOUCH"/>
    <s v="CONCORD"/>
    <s v="ETL.3770.TOWR"/>
    <d v="2024-06-18T00:00:00"/>
    <d v="2024-05-23T00:00:00"/>
    <d v="2025-06-16T00:00:00"/>
    <x v="1"/>
    <m/>
    <d v="2024-11-23T00:00:00"/>
    <x v="132"/>
    <s v="543"/>
    <s v="TR2"/>
    <m/>
    <s v="E - Schd Compl Yr 0"/>
    <s v="Closed"/>
    <s v="RELW FIRE COMP OH   TR2  PRTO AIR  FRAB NTDE DURA BRIN"/>
    <s v="No Good/Out of Stdrd"/>
    <s v="Structure-Tower"/>
    <s v="Repair"/>
    <s v="46485646"/>
    <s v="T2 DI SOBRANTE-R#1 0/2 TOUCH"/>
    <s v="ICQ"/>
  </r>
  <r>
    <s v="LC"/>
    <s v="129095117"/>
    <s v="005/072"/>
    <s v="T2 DI JOLON TAP 005/072 RMV VEG"/>
    <s v="MOSSLNDG"/>
    <s v="ETL.7321.POLE.WOOD"/>
    <d v="2024-06-18T00:00:00"/>
    <d v="2024-05-23T00:00:00"/>
    <d v="2025-01-03T00:00:00"/>
    <x v="0"/>
    <m/>
    <d v="2025-05-23T00:00:00"/>
    <x v="132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105310"/>
    <s v="009/126"/>
    <s v="T2 DI JOLON TAP 9/126 RPR GYWW"/>
    <s v="MOSSLNDG"/>
    <s v="ETL.7321.POLE.WOOD"/>
    <d v="2024-06-20T00:00:00"/>
    <d v="2024-05-23T00:00:00"/>
    <d v="2025-01-30T00:00:00"/>
    <x v="0"/>
    <m/>
    <d v="2025-05-23T00:00:00"/>
    <x v="132"/>
    <s v="630"/>
    <s v="TR2"/>
    <m/>
    <s v="E - Schd Compl Yr 0"/>
    <s v="Closed"/>
    <s v="RELW FIRE COMP OH   TR2  PRTO AIR  FRAB"/>
    <s v="No Good/Out of Stdrd"/>
    <s v="Guy Wire-Wood"/>
    <s v="Repair"/>
    <s v="46391186"/>
    <s v="T2 DI JOLON TAP 9/126 RPR GYWW"/>
    <s v="ICW"/>
  </r>
  <r>
    <s v="LC"/>
    <s v="129105404"/>
    <s v="004/045"/>
    <s v="T2 DI HLSDL JCT-HAF MN BAY 4/45 RPL STRW"/>
    <s v="METCALF"/>
    <s v="ETL.7060.POLE.WOOD"/>
    <d v="2024-06-20T00:00:00"/>
    <d v="2024-05-23T00:00:00"/>
    <d v="2025-03-07T00:00:00"/>
    <x v="0"/>
    <m/>
    <d v="2025-05-23T00:00:00"/>
    <x v="132"/>
    <s v="372T"/>
    <s v="TR2"/>
    <m/>
    <s v="E - Schd Compl Yr 0"/>
    <s v="Closed"/>
    <s v="RELW COMP OH   TR2  PRTO AIR  FRAB"/>
    <s v="No Good/Out of Stdrd"/>
    <s v="Structure-Wood"/>
    <s v="Replace"/>
    <s v="35573574"/>
    <s v="T2 DI HLSDL JCT-HAF MN BAY 4/45 RPL STRW"/>
    <s v="70Y"/>
  </r>
  <r>
    <s v="LC"/>
    <s v="129105492"/>
    <s v="021/320"/>
    <s v="T2 DI KSWCK-TRNTY 21/320 RPR STRW"/>
    <s v="TABLEMTN"/>
    <s v="ETL.7270.POLE.WOOD"/>
    <d v="2024-06-20T00:00:00"/>
    <d v="2024-05-23T00:00:00"/>
    <d v="2025-04-13T00:00:00"/>
    <x v="0"/>
    <m/>
    <d v="2025-05-23T00:00:00"/>
    <x v="132"/>
    <s v="630"/>
    <s v="TR2"/>
    <m/>
    <s v="E - Schd Compl Yr 0"/>
    <s v="Closed"/>
    <s v="RELW COMP OH   TR2  PRTO AIR  FRAB"/>
    <s v="No Good/Out of Stdrd"/>
    <s v="Structure-Wood"/>
    <s v="Repair"/>
    <s v="46311167"/>
    <s v="T2 DI KSWCK-TRNTY 21/320 RPR STRW"/>
    <s v="ICW"/>
  </r>
  <r>
    <s v="LC"/>
    <s v="129105566"/>
    <s v="020/165"/>
    <s v="T2NT DI PIT #1-CTTNWD 020/165 RPR STRT"/>
    <s v="TABLEMTN"/>
    <s v="ETL.5390.TOWR"/>
    <d v="2024-06-20T00:00:00"/>
    <d v="2024-05-23T00:00:00"/>
    <d v="2025-04-02T00:00:00"/>
    <x v="0"/>
    <m/>
    <d v="2027-05-23T00:00:00"/>
    <x v="132"/>
    <s v="543"/>
    <s v="TR2"/>
    <m/>
    <s v="E - Schd Compl Yr 0"/>
    <s v="Closed"/>
    <s v="RELW COMP OH   TR2  PRTO AIR  FRAB"/>
    <s v="No Good/Out of Stdrd"/>
    <s v="Structure-Tower"/>
    <s v="Repair"/>
    <s v="46381918"/>
    <s v="T2NT DI PIT #1-CTTNWD 020/165 RPR STRT"/>
    <s v="ICQ"/>
  </r>
  <r>
    <s v="LC"/>
    <s v="129121120"/>
    <s v="002/037"/>
    <s v="T2 DI COLGATE-PALERMO 2/37 RPR WDPK"/>
    <s v="SACTO"/>
    <s v="ETL.6500.POLE.WOOD"/>
    <d v="2024-06-24T00:00:00"/>
    <d v="2024-05-23T00:00:00"/>
    <d v="2025-04-28T00:00:00"/>
    <x v="0"/>
    <m/>
    <d v="2025-05-23T00:00:00"/>
    <x v="132"/>
    <s v="630"/>
    <s v="TR2"/>
    <m/>
    <s v="E - Schd Compl Yr 0"/>
    <s v="Closed"/>
    <s v="RELW FIRE COMP OH   TR2  PRTO AIR  FRAB"/>
    <s v="No Good/Out of Stdrd"/>
    <s v="Structure-Wood"/>
    <s v="Repair"/>
    <s v="46398021"/>
    <s v="T2 DI COLGATE-PALERMO 2/37 RPR WDPK"/>
    <s v="ICW"/>
  </r>
  <r>
    <s v="LC"/>
    <s v="129126992"/>
    <s v="007/089"/>
    <s v="T2 DI JOLON TAP 007/089 RPL POLE"/>
    <s v="MOSSLNDG"/>
    <s v="ETL.7321.POLE.WOOD"/>
    <d v="2024-06-25T00:00:00"/>
    <d v="2024-05-23T00:00:00"/>
    <d v="2025-01-27T00:00:00"/>
    <x v="0"/>
    <m/>
    <d v="2025-05-23T00:00:00"/>
    <x v="132"/>
    <s v="372T"/>
    <s v="TR2"/>
    <m/>
    <s v="E - Schd Compl Yr 0"/>
    <s v="Closed"/>
    <s v="RELW COMP OH   TR2  PRTO AIR  FRAB"/>
    <s v="No Good/Out of Stdrd"/>
    <s v="Structure-Wood"/>
    <s v="Replace"/>
    <s v="35573686"/>
    <s v="T2 DI JOLON TAP 007/089 RPL POLE"/>
    <s v="70Y"/>
  </r>
  <r>
    <s v="LC"/>
    <s v="129127035"/>
    <s v="007/092"/>
    <s v="T2 DI JOLON TAP 7/92 RPL POLE"/>
    <s v="MOSSLNDG"/>
    <s v="ETL.7321.POLE.WOOD"/>
    <d v="2024-06-25T00:00:00"/>
    <d v="2024-05-23T00:00:00"/>
    <d v="2025-01-27T00:00:00"/>
    <x v="0"/>
    <m/>
    <d v="2025-05-23T00:00:00"/>
    <x v="132"/>
    <s v="372T"/>
    <s v="TR2"/>
    <m/>
    <s v="E - Schd Compl Yr 0"/>
    <s v="Closed"/>
    <s v="RELW FIRE COMP OH   TR2  PRTO AIR  FRAB"/>
    <s v="No Good/Out of Stdrd"/>
    <s v="Structure-Wood"/>
    <s v="Replace"/>
    <s v="35573689"/>
    <s v="T2 DI JOLON TAP 7/92 RPL POLE"/>
    <s v="70Y"/>
  </r>
  <r>
    <s v="LC"/>
    <s v="129127254"/>
    <s v="003/016"/>
    <s v="T2 DI HMBLDT BAY-HMBLDT #1 3/16 RPL HRDT"/>
    <s v="EUREKA"/>
    <s v="ETL.1800.TOWR"/>
    <d v="2024-06-25T00:00:00"/>
    <d v="2024-05-23T00:00:00"/>
    <d v="2025-04-23T00:00:00"/>
    <x v="0"/>
    <m/>
    <d v="2025-05-23T00:00:00"/>
    <x v="132"/>
    <s v="543"/>
    <s v="TR2"/>
    <m/>
    <s v="E - Schd Compl Yr 0"/>
    <s v="Closed"/>
    <s v="RELW FIRE COMP OH   TR2  PRTO AIR  FRAB"/>
    <s v="No Good/Out of Stdrd"/>
    <s v="Hardware-Tower"/>
    <s v="Replace"/>
    <s v="46289234"/>
    <s v="T2 DI HMBLDT BAY-HMBLDT #1 3/16 RPL HRDT"/>
    <s v="ICQ"/>
  </r>
  <r>
    <s v="LC"/>
    <s v="129127263"/>
    <s v="009/039"/>
    <s v="T2 DI EAGLE ROCK FLTN SLV 9/39 TOUCH"/>
    <s v="LAKEVLLE"/>
    <s v="ETL.4392.TOWR"/>
    <d v="2024-06-25T00:00:00"/>
    <d v="2024-05-23T00:00:00"/>
    <d v="2025-05-01T00:00:00"/>
    <x v="0"/>
    <m/>
    <d v="2024-11-23T00:00:00"/>
    <x v="132"/>
    <s v="543"/>
    <s v="TR2"/>
    <m/>
    <s v="E - Schd Compl Yr 0"/>
    <s v="Closed"/>
    <s v="RELW FIRE ACCL COMP OH   TR2  PRTO AIR  FRAB DURA BRIN"/>
    <s v="No Good/Out of Stdrd"/>
    <s v="Structure-Tower"/>
    <s v="Repair"/>
    <s v="46474467"/>
    <s v="T2 DI EAGLE ROCK FLTN SLV 9/39 TOUCH"/>
    <s v="ICQ"/>
  </r>
  <r>
    <s v="LC"/>
    <s v="129127279"/>
    <s v="001/027"/>
    <s v="T2 DI COLGATE-PALERMO 001/027 RPL POLE"/>
    <s v="SACTO"/>
    <s v="ETL.6500.POLE.WOOD"/>
    <d v="2024-06-25T00:00:00"/>
    <d v="2024-05-23T00:00:00"/>
    <d v="2025-05-02T00:00:00"/>
    <x v="0"/>
    <m/>
    <d v="2025-05-23T00:00:00"/>
    <x v="132"/>
    <s v="372T"/>
    <s v="TR2"/>
    <m/>
    <s v="E - Schd Compl Yr 0"/>
    <s v="Closed"/>
    <s v="RELW COMP OH   TR2  PRTO AIR  FRAB"/>
    <s v="No Good/Out of Stdrd"/>
    <s v="Structure-Wood"/>
    <s v="Replace"/>
    <s v="35572920"/>
    <s v="T2 DI COLGATE-PALERMO 001/027 RPL POLE"/>
    <s v="70Y"/>
  </r>
  <r>
    <s v="LC"/>
    <s v="129134466"/>
    <s v="005/061"/>
    <s v="T2 DI COLGATE-SMRTVIL#2 05/61 RPR GYWW"/>
    <s v="SACTO"/>
    <s v="ETL.6520.POLE.STPS"/>
    <d v="2024-06-26T00:00:00"/>
    <d v="2024-05-23T00:00:00"/>
    <d v="2025-02-18T00:00:00"/>
    <x v="0"/>
    <m/>
    <d v="2025-05-23T00:00:00"/>
    <x v="132"/>
    <s v="630"/>
    <s v="TR2"/>
    <m/>
    <s v="E - Schd Compl Yr 0"/>
    <s v="Closed"/>
    <s v="RELW COMP OH   TR2  PRTO AIR  FRAB NTDE"/>
    <s v="No Good/Out of Stdrd"/>
    <s v="Guy Wire-Wood"/>
    <s v="Repair"/>
    <s v="46337423"/>
    <s v="T2 DI COLGATE-SMRTVIL#2 05/61 RPR GYWW"/>
    <s v="ICW"/>
  </r>
  <r>
    <s v="LC"/>
    <s v="129134584"/>
    <s v="010/129"/>
    <s v="T2NT DI JOLON TAP 010/129 RMV VEG"/>
    <s v="MOSSLNDG"/>
    <s v="ETL.7321.POLE.WOOD"/>
    <d v="2024-06-26T00:00:00"/>
    <d v="2024-05-23T00:00:00"/>
    <d v="2025-01-02T00:00:00"/>
    <x v="0"/>
    <m/>
    <d v="2027-05-23T00:00:00"/>
    <x v="132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134796"/>
    <s v="113/004"/>
    <s v="T2 HUMBOLDT-BRIDGEVILE 113/4L RMV VEG"/>
    <s v="EUREKA"/>
    <s v="ETL.1810.POLE.STPS"/>
    <d v="2024-06-26T00:00:00"/>
    <d v="2024-05-23T00:00:00"/>
    <d v="2024-05-23T00:00:00"/>
    <x v="1"/>
    <m/>
    <d v="2025-05-23T00:00:00"/>
    <x v="132"/>
    <s v="564"/>
    <s v="TR2"/>
    <m/>
    <s v="E - Schd Compl Yr 0"/>
    <s v="Open"/>
    <s v="POHW OH   TR2  PRTO AIR"/>
    <s v="Overgrown"/>
    <s v="Vegetation"/>
    <s v="Remove"/>
    <s v=""/>
    <s v=""/>
    <s v=""/>
  </r>
  <r>
    <s v="LC"/>
    <s v="129134811"/>
    <s v="267"/>
    <s v="T2 DI HUMBOLDT-BRIDGLLE 108/3 RPR SWTC"/>
    <s v="EUREKA"/>
    <s v="ETL.1810.SWIT"/>
    <d v="2024-06-26T00:00:00"/>
    <d v="2024-05-23T00:00:00"/>
    <d v="2024-05-23T00:00:00"/>
    <x v="1"/>
    <m/>
    <d v="2025-05-23T00:00:00"/>
    <x v="132"/>
    <s v="623"/>
    <s v="TR2"/>
    <m/>
    <s v="E - Schd Compl Yr 0"/>
    <s v="Open"/>
    <s v="RELW FIRE SPCR ACCL OH   TR2  PRTO AIR"/>
    <s v="Out of Adjustment"/>
    <s v="Switch"/>
    <s v="Repair"/>
    <s v="46345988"/>
    <s v="T2 DI HUMBOLDT-BRIDGLLE 108/3 RPR SWTC"/>
    <s v="ICE"/>
  </r>
  <r>
    <s v="LC"/>
    <s v="129134812"/>
    <s v="108/003"/>
    <s v="T2 DI HUMBOLDT-BRIDGLLE 108/3 RPR ADSS"/>
    <s v="EUREKA"/>
    <s v="ETL.1810.TOWR"/>
    <d v="2024-06-26T00:00:00"/>
    <d v="2024-05-23T00:00:00"/>
    <d v="2024-11-04T00:00:00"/>
    <x v="0"/>
    <m/>
    <d v="2024-08-23T00:00:00"/>
    <x v="132"/>
    <s v="628"/>
    <s v="TR2"/>
    <m/>
    <s v="E - Schd Compl Yr 0"/>
    <s v="Closed"/>
    <s v="RELW FIRE SPCR ACCL COMP OH   TR2  PRTO AIR  FRAB DURA BRIN"/>
    <s v="No Good/Out of Stdrd"/>
    <s v="ADSS - Steel"/>
    <s v="Repair"/>
    <s v="46272347"/>
    <s v="T2 DI HUMBOLDT-BRIDGLLE 108/3 RPR ADSS"/>
    <s v="ICS"/>
  </r>
  <r>
    <s v="LC"/>
    <s v="123682906"/>
    <s v="008/044"/>
    <s v="T3NT  EI RND MTN-TBL MTN #2 8/44 BNT STL"/>
    <s v="TABLEMTN"/>
    <s v="ETL.6070.TOWR"/>
    <d v="2022-05-24T00:00:00"/>
    <d v="2022-05-24T00:00:00"/>
    <d v="2023-07-31T00:00:00"/>
    <x v="0"/>
    <m/>
    <d v="2025-05-24T00:00:00"/>
    <x v="133"/>
    <s v="543"/>
    <s v="TR3N"/>
    <m/>
    <s v="E - Schd Compl Yr 0"/>
    <s v="Closed"/>
    <s v="RELW INSP COMP OH   FMOB TR3N PRTO FRAB"/>
    <s v="No Good/Out of Stdrd"/>
    <s v="Structure-Tower"/>
    <s v="Repair"/>
    <s v="45644877"/>
    <s v="T3 EI RND MTN-TBL MTN #2 8/44 BENT STEEL"/>
    <s v="ICQ"/>
  </r>
  <r>
    <s v="LC"/>
    <s v="123683520"/>
    <s v="008/045"/>
    <s v="T3NT EI RND MTN-TBL MTN #2 8/45 BNT STL"/>
    <s v="TABLEMTN"/>
    <s v="ETL.6070.TOWR"/>
    <d v="2022-05-24T00:00:00"/>
    <d v="2022-05-24T00:00:00"/>
    <d v="2023-07-31T00:00:00"/>
    <x v="0"/>
    <m/>
    <d v="2025-05-24T00:00:00"/>
    <x v="133"/>
    <s v="543"/>
    <s v="TR3N"/>
    <m/>
    <s v="E - Schd Compl Yr 0"/>
    <s v="Closed"/>
    <s v="RELW INSP COMP OH   FMOB TR3  PRTO FRAB"/>
    <s v="No Good/Out of Stdrd"/>
    <s v="Structure-Tower"/>
    <s v="Repair"/>
    <s v="45644878"/>
    <s v="T3 EI RND MTN-TBL MTN #2 8/45 BENT STEEL"/>
    <s v="ICQ"/>
  </r>
  <r>
    <s v="LC"/>
    <s v="123714660"/>
    <s v="032/214"/>
    <s v="T2NT DI POE-RIO OSO-RIO 32/214 BNT STEEL"/>
    <s v="TABLEMTN"/>
    <s v="ETL.5540.TOWR"/>
    <d v="2022-05-28T00:00:00"/>
    <d v="2022-05-24T00:00:00"/>
    <d v="2023-07-21T00:00:00"/>
    <x v="0"/>
    <m/>
    <d v="2025-05-24T00:00:00"/>
    <x v="133"/>
    <s v="543"/>
    <s v="TR2N"/>
    <m/>
    <s v="E - Schd Compl Yr 0"/>
    <s v="Closed"/>
    <s v="RELW FIRE COMP OH   TR2  PRTO AIR  FRAB"/>
    <s v="No Good/Out of Stdrd"/>
    <s v="Structure-Tower"/>
    <s v="Repair"/>
    <s v="45648171"/>
    <s v="T2 DI POE-RIO OSO-RIO 32/214 BNT STEEL"/>
    <s v="ICQ"/>
  </r>
  <r>
    <s v="LC"/>
    <s v="123793063"/>
    <s v="009/179"/>
    <s v="T2NT DI COTTONWOO-RD BLFF 9/179 RMV BUTT"/>
    <s v="TABLEMTN"/>
    <s v="ETL.6660.POLE.NWOD"/>
    <d v="2022-06-08T00:00:00"/>
    <d v="2022-05-24T00:00:00"/>
    <d v="2023-02-13T00:00:00"/>
    <x v="0"/>
    <m/>
    <d v="2023-05-24T00:00:00"/>
    <x v="133"/>
    <s v="630"/>
    <s v="TR2N"/>
    <m/>
    <s v="E - Schd Compl Yr 0"/>
    <s v="Closed"/>
    <s v="RELW COMP OH   TR2N PRTO AIR  NTDE"/>
    <s v="Debris/Nest/etc."/>
    <s v="Structure-Wood"/>
    <s v="Remove"/>
    <s v="45456764"/>
    <s v="T2NT DI COTTONWOO-RD BLFF 9/179 RMV BUTT"/>
    <s v="ICW"/>
  </r>
  <r>
    <s v="LC"/>
    <s v="123816791"/>
    <s v="021/172"/>
    <s v="T2NT DI PIT#1-CTTNWD 21/172 BNT STEEL"/>
    <s v="TABLEMTN"/>
    <s v="ETL.5390.TOWR"/>
    <d v="2022-06-10T00:00:00"/>
    <d v="2022-05-24T00:00:00"/>
    <d v="2023-07-27T00:00:00"/>
    <x v="0"/>
    <m/>
    <d v="2025-05-24T00:00:00"/>
    <x v="133"/>
    <s v="543"/>
    <s v="TR2N"/>
    <m/>
    <s v="E - Schd Compl Yr 0"/>
    <s v="Closed"/>
    <s v="RELW FIRE COMP OH   TR2N PRTO AIR  FRAB"/>
    <s v="No Good/Out of Stdrd"/>
    <s v="Structure-Tower"/>
    <s v="Repair"/>
    <s v="45620321"/>
    <s v="T2 DI PIT#1-COTTNWOOD 21/172 BNT STEEL"/>
    <s v="ICQ"/>
  </r>
  <r>
    <s v="LC"/>
    <s v="123900923"/>
    <s v="000/003"/>
    <s v="T2NT DI LUCERNE # 1 TAP 000/003 RPL HRDD"/>
    <s v="WILLITS"/>
    <s v="ETL.1331.POLE.NWOD"/>
    <d v="2022-06-22T00:00:00"/>
    <d v="2022-05-24T00:00:00"/>
    <d v="2023-11-30T00:00:00"/>
    <x v="0"/>
    <m/>
    <d v="2025-05-24T00:00:00"/>
    <x v="133"/>
    <s v="630"/>
    <s v="TR2N"/>
    <m/>
    <s v="E - Schd Compl Yr 0"/>
    <s v="Closed"/>
    <s v="RELW FIRE ACCM COMP OH   TR2N PRTO AIR  FRAB NTDE"/>
    <s v="No Good/Out of Stdrd"/>
    <s v="Hardware-Wood"/>
    <s v="Replace"/>
    <s v="46077565"/>
    <s v="T2NT DI LUCERNE # 1 TAP 000/003 RPL HRDD"/>
    <s v="ICW"/>
  </r>
  <r>
    <s v="LC"/>
    <s v="123901513"/>
    <s v="006/058"/>
    <s v="T3NT DI MONTA VISTA-BURNS 6/58 RMV STEP"/>
    <s v="MOSSLNDG"/>
    <s v="ETL.7590.POLE.NWOD"/>
    <d v="2022-06-22T00:00:00"/>
    <d v="2022-05-24T00:00:00"/>
    <d v="2023-08-18T00:00:00"/>
    <x v="0"/>
    <m/>
    <d v="2025-05-24T00:00:00"/>
    <x v="133"/>
    <s v="630"/>
    <s v="TR3N"/>
    <m/>
    <s v="E - Schd Compl Yr 0"/>
    <s v="Closed"/>
    <s v="RELW FIRE COMP OH   TR3N PRTO AIR  FRAB"/>
    <s v="No Good/Out of Stdrd"/>
    <s v="Hardware-Wood"/>
    <s v="Replace"/>
    <s v="45618812"/>
    <s v="T3 DI MONTA VISTA-BURNS 6/58 RMV STEP"/>
    <s v="ICW"/>
  </r>
  <r>
    <s v="LC"/>
    <s v="128886075"/>
    <s v="020/094"/>
    <s v="T2 VACA-LAKEVILLE 020/094 RPL INSS"/>
    <s v="LAKEVLLE"/>
    <s v="ETL.5840.INSL.CERA"/>
    <d v="2024-05-24T00:00:00"/>
    <d v="2024-05-24T00:00:00"/>
    <d v="2025-04-18T00:00:00"/>
    <x v="0"/>
    <m/>
    <d v="2025-05-24T00:00:00"/>
    <x v="133"/>
    <s v="532T"/>
    <s v="TR2"/>
    <m/>
    <s v="E - Schd Compl Yr 0"/>
    <s v="Closed"/>
    <s v="RELW COMP OH   FMOB TR2  PRTO PGEQ"/>
    <s v="No Good/Out of Stdrd"/>
    <s v="Insulator-Steel"/>
    <s v="Replace"/>
    <s v="35608973"/>
    <s v="T2 VACA-LAKEVILLE 020/094 RPL INSS."/>
    <s v="93K"/>
  </r>
  <r>
    <s v="LC"/>
    <s v="128886814"/>
    <s v="003/014"/>
    <s v="T2 WV SONOMA-PUEBLO 003/014 RPR INSW"/>
    <s v="LAKEVLLE"/>
    <s v="ETL.3810.INSL.NCER"/>
    <d v="2024-05-24T00:00:00"/>
    <d v="2024-05-24T00:00:00"/>
    <d v="2025-04-28T00:00:00"/>
    <x v="0"/>
    <m/>
    <d v="2025-05-24T00:00:00"/>
    <x v="133"/>
    <s v="630"/>
    <s v="TR2"/>
    <m/>
    <s v="E - Schd Compl Yr 0"/>
    <s v="Closed"/>
    <s v="RELW OTHR COMP OH   FMOB TR2  PRTO FRAB"/>
    <s v="No Good/Out of Stdrd"/>
    <s v="Insulator-Wood"/>
    <s v="Repair"/>
    <s v="46403756"/>
    <s v="T2 WV SONOMA-PUEBLO 003/014 RPR INSW"/>
    <s v="ICW"/>
  </r>
  <r>
    <s v="LC"/>
    <s v="128886961"/>
    <s v="053/002"/>
    <s v="T2 WV ELK-GUALALA 053/002 RPR INSW"/>
    <s v="WILLITS"/>
    <s v="ETL.8410.INSL.NCER"/>
    <d v="2024-05-24T00:00:00"/>
    <d v="2024-05-24T00:00:00"/>
    <d v="2024-05-24T00:00:00"/>
    <x v="1"/>
    <m/>
    <d v="2025-05-24T00:00:00"/>
    <x v="133"/>
    <s v="630"/>
    <s v="TR2"/>
    <m/>
    <s v="E - Schd Compl Yr 0"/>
    <s v="Open"/>
    <s v="RELW OTHR OH   FMOB TR2  PRTO NTDE"/>
    <s v="No Good/Out of Stdrd"/>
    <s v="Insulator-Wood"/>
    <s v="Repair"/>
    <s v="46310274"/>
    <s v="T2 WV ELK-GUALALA 053/002 RPR INSW"/>
    <s v="ICW"/>
  </r>
  <r>
    <s v="LC"/>
    <s v="128887567"/>
    <s v="008/204"/>
    <s v="T2 DRUM-SPAULDING 008/204 COMPLETE"/>
    <s v="SACTO"/>
    <s v="ETL.6770.POLE.WOOD"/>
    <d v="2024-05-24T00:00:00"/>
    <d v="2024-05-24T00:00:00"/>
    <d v="2025-05-21T00:00:00"/>
    <x v="0"/>
    <m/>
    <d v="2025-05-24T00:00:00"/>
    <x v="133"/>
    <s v="372T"/>
    <s v="TR2"/>
    <m/>
    <s v="E - Schd Compl Yr 0"/>
    <s v="Closed"/>
    <s v="RELW INSP COMP OH   FMOB TR2  PRTO FRAB"/>
    <s v="No Good/Out of Stdrd"/>
    <s v="Structure-Wood"/>
    <s v="Replace"/>
    <s v="35573502"/>
    <s v="T2 EI DRUM-SPAULDING 008/204 RPL POLE"/>
    <s v="70Y"/>
  </r>
  <r>
    <s v="LC"/>
    <s v="128887633"/>
    <s v="A000/001"/>
    <s v="T2 WV CHOWCHILLA-KERCKHOFF A0/1 RPR INSS"/>
    <s v="FRESNO"/>
    <s v="ETL.1250.INSL.NCER"/>
    <d v="2024-05-24T00:00:00"/>
    <d v="2024-05-24T00:00:00"/>
    <d v="2025-03-25T00:00:00"/>
    <x v="0"/>
    <m/>
    <d v="2025-05-24T00:00:00"/>
    <x v="133"/>
    <s v="628"/>
    <s v="TR2"/>
    <m/>
    <s v="E - Schd Compl Yr 0"/>
    <s v="Closed"/>
    <s v="RELW OTHR COMP OH   FMOB TR2  PRTO"/>
    <s v="No Good/Out of Stdrd"/>
    <s v="Insulator-Steel"/>
    <s v="Repair"/>
    <s v="46297996"/>
    <s v="T2 WV CHOWCHILLA-KERCKHOFF A0/1 RPR INSS"/>
    <s v="ICS"/>
  </r>
  <r>
    <s v="LC"/>
    <s v="128888231"/>
    <s v="008/203"/>
    <s v="T2 EI DRUM-SPAULDING 008/203 RPR POLE"/>
    <s v="SACTO"/>
    <s v="ETL.6770.POLE.WOOD"/>
    <d v="2024-05-24T00:00:00"/>
    <d v="2024-05-24T00:00:00"/>
    <d v="2025-05-21T00:00:00"/>
    <x v="0"/>
    <m/>
    <d v="2025-05-24T00:00:00"/>
    <x v="133"/>
    <s v="630"/>
    <s v="TR2"/>
    <m/>
    <s v="E - Schd Compl Yr 0"/>
    <s v="Closed"/>
    <s v="RELW INSP COMP OH   FMOB TR2  PRTO FRAB"/>
    <s v="No Good/Out of Stdrd"/>
    <s v="Structure-Wood"/>
    <s v="Repair"/>
    <s v="46337354"/>
    <s v="T2 EI DRUM-SPAULDING 008/203 RPR POLE"/>
    <s v="ICW"/>
  </r>
  <r>
    <s v="LC"/>
    <s v="128888358"/>
    <s v="030/243"/>
    <s v="T2 CRESTA-RIO OSO 30/243 RMV NEST"/>
    <s v="TABLEMTN"/>
    <s v="ETL.4590.TOWR"/>
    <d v="2024-05-24T00:00:00"/>
    <d v="2024-05-24T00:00:00"/>
    <d v="2024-05-24T00:00:00"/>
    <x v="1"/>
    <m/>
    <d v="2025-05-24T00:00:00"/>
    <x v="133"/>
    <s v="628"/>
    <s v="TR2"/>
    <m/>
    <s v="E - Schd Compl Yr 0"/>
    <s v="Open"/>
    <s v="RELW INSP OH   FMOB TR2  PRTO FRAB"/>
    <s v="Debris/Nest/etc."/>
    <s v="Structure-Steel"/>
    <s v="Remove"/>
    <s v="46337337"/>
    <s v="T2 EI CRESTA-RIO OSO 30/243 RMV NEST"/>
    <s v="ICS"/>
  </r>
  <r>
    <s v="LC"/>
    <s v="128888562"/>
    <s v="004/002"/>
    <s v="T2 WV LAKEVILLE #1 04/002 INS DAMP"/>
    <s v="LAKEVLLE"/>
    <s v="ETL.7360.INSL.NCER"/>
    <d v="2024-05-24T00:00:00"/>
    <d v="2024-05-24T00:00:00"/>
    <d v="2025-05-14T00:00:00"/>
    <x v="0"/>
    <m/>
    <d v="2025-05-24T00:00:00"/>
    <x v="133"/>
    <s v="630"/>
    <s v="TR2"/>
    <m/>
    <s v="E - Schd Compl Yr 0"/>
    <s v="Closed"/>
    <s v="RELW OTHR COMP OH   FMOB TR2  PRTO FRAB NTDE"/>
    <s v="Missing"/>
    <s v="Damper-Wood"/>
    <s v="Install"/>
    <s v="46305949"/>
    <s v="T2 WV LAKEVILLE #1 04/002 INS DMPW"/>
    <s v="ICW"/>
  </r>
  <r>
    <s v="LC"/>
    <s v="128888590"/>
    <s v="030/242"/>
    <s v="T2 EI CRESTA-RIO OSO 30/242 RMV NEST"/>
    <s v="TABLEMTN"/>
    <s v="ETL.4590.TOWR"/>
    <d v="2024-05-24T00:00:00"/>
    <d v="2024-05-24T00:00:00"/>
    <d v="2024-12-10T00:00:00"/>
    <x v="0"/>
    <m/>
    <d v="2024-11-24T00:00:00"/>
    <x v="133"/>
    <s v="628"/>
    <s v="TR2"/>
    <m/>
    <s v="E - Schd Compl Yr 0"/>
    <s v="Closed"/>
    <s v="RELW INSP COMP OH   FMOB TR2  PRTO FRAB DURA BRIN"/>
    <s v="Debris/Nest/etc."/>
    <s v="Structure-Steel"/>
    <s v="Remove"/>
    <s v="46256540"/>
    <s v="T2 EI CRESTA-RIO OSO 30/242 RMV NEST"/>
    <s v="ICS"/>
  </r>
  <r>
    <s v="LC"/>
    <s v="128888837"/>
    <s v="038/330"/>
    <s v="T2 EI CASCADE-COTTONWD 038/330L RPR GYWW"/>
    <s v="TABLEMTN"/>
    <s v="ETL.1240.POLE.STPS"/>
    <d v="2024-05-24T00:00:00"/>
    <d v="2024-05-24T00:00:00"/>
    <d v="2024-10-01T00:00:00"/>
    <x v="0"/>
    <m/>
    <d v="2024-11-24T00:00:00"/>
    <x v="133"/>
    <s v="630"/>
    <s v="TR2"/>
    <m/>
    <s v="E - Schd Compl Yr 0"/>
    <s v="Closed"/>
    <s v="RELW INSP COMP OH   FMOB TR2  PRTO FRAB DURA BRIN"/>
    <s v="No Good/Out of Stdrd"/>
    <s v="Guy Wire-Wood"/>
    <s v="Repair"/>
    <s v="46262795"/>
    <s v="T2 EI CASCADE-COTTONWD 038/330L RPR GYWW"/>
    <s v="ICW"/>
  </r>
  <r>
    <s v="LC"/>
    <s v="128888843"/>
    <s v="007/191"/>
    <s v="T2 DRUM-SPAULDING 007/191 RPL POLE"/>
    <s v="SACTO"/>
    <s v="ETL.6770.POLE.WOOD"/>
    <d v="2024-05-24T00:00:00"/>
    <d v="2024-05-24T00:00:00"/>
    <d v="2024-05-24T00:00:00"/>
    <x v="1"/>
    <m/>
    <d v="2025-05-24T00:00:00"/>
    <x v="133"/>
    <s v="372T"/>
    <s v="TR2"/>
    <m/>
    <s v="E - Schd Compl Yr 0"/>
    <s v="Open"/>
    <s v="RELW INSP OH   FMOB TR2  PRTO FRAB"/>
    <s v="No Good/Out of Stdrd"/>
    <s v="Structure-Wood"/>
    <s v="Replace"/>
    <s v="35573500"/>
    <s v="T2 EI DRUM-SPAULDING 007/191 RPL POLE"/>
    <s v="70Y"/>
  </r>
  <r>
    <s v="LC"/>
    <s v="128888961"/>
    <s v="038/330"/>
    <s v="T2 EI CASCADE-COTTONWD 038/330C RPR GYWW"/>
    <s v="TABLEMTN"/>
    <s v="ETL.1240.POLE.STPS"/>
    <d v="2024-05-24T00:00:00"/>
    <d v="2024-05-24T00:00:00"/>
    <d v="2024-10-01T00:00:00"/>
    <x v="0"/>
    <m/>
    <d v="2024-11-24T00:00:00"/>
    <x v="133"/>
    <s v="630"/>
    <s v="TR2"/>
    <m/>
    <s v="E - Schd Compl Yr 0"/>
    <s v="Closed"/>
    <s v="RELW INSP COMP OH   FMOB TR2  PRTO FRAB DURA BRIN"/>
    <s v="No Good/Out of Stdrd"/>
    <s v="Guy Wire-Wood"/>
    <s v="Repair"/>
    <s v="46262797"/>
    <s v="T2 EI CASCADE-COTTONWD 038/330C RPR GYWW"/>
    <s v="ICW"/>
  </r>
  <r>
    <s v="LC"/>
    <s v="128888963"/>
    <s v="030/241"/>
    <s v="T2 EI CRESTA-RIO OSO 030/241 UNBURY"/>
    <s v="TABLEMTN"/>
    <s v="ETL.4590.TOWR"/>
    <d v="2024-05-24T00:00:00"/>
    <d v="2024-05-24T00:00:00"/>
    <d v="2025-03-25T00:00:00"/>
    <x v="0"/>
    <m/>
    <d v="2025-05-24T00:00:00"/>
    <x v="133"/>
    <s v="543"/>
    <s v="TR2"/>
    <m/>
    <s v="E - Schd Compl Yr 0"/>
    <s v="Closed"/>
    <s v="RELW INSP COMP OH   FMOB TR2  PRTO FRAB"/>
    <s v="No Good/Out of Stdrd"/>
    <s v="Foundation/Concrete-Tower"/>
    <s v="Repair"/>
    <s v="46381335"/>
    <s v="T2 EI CRESTA-RIO OSO 030/241 UNBURY"/>
    <s v="ICQ"/>
  </r>
  <r>
    <s v="LC"/>
    <s v="128888987"/>
    <s v="038/330"/>
    <s v="T2 EI CASCADE-COTTONWD 038/330R RPR GYWW"/>
    <s v="TABLEMTN"/>
    <s v="ETL.1240.POLE.STPS"/>
    <d v="2024-05-24T00:00:00"/>
    <d v="2024-05-24T00:00:00"/>
    <d v="2024-10-01T00:00:00"/>
    <x v="0"/>
    <m/>
    <d v="2024-11-24T00:00:00"/>
    <x v="133"/>
    <s v="630"/>
    <s v="TR2"/>
    <m/>
    <s v="E - Schd Compl Yr 0"/>
    <s v="Closed"/>
    <s v="RELW INSP COMP OH   FMOB TR2  PRTO FRAB DURA BRIN"/>
    <s v="No Good/Out of Stdrd"/>
    <s v="Guy Wire-Wood"/>
    <s v="Repair"/>
    <s v="46262798"/>
    <s v="T2 EI CASCADE-COTTONWD 038/330R RPR GYWW"/>
    <s v="ICW"/>
  </r>
  <r>
    <s v="LC"/>
    <s v="128889147"/>
    <s v="024/286"/>
    <s v="T2 EI DRUM-SUMMIT # 1 024/286R RPR POLE"/>
    <s v="SACTO"/>
    <s v="ETL.1440.POLE.WDPS"/>
    <d v="2024-05-24T00:00:00"/>
    <d v="2024-05-24T00:00:00"/>
    <d v="2025-05-02T00:00:00"/>
    <x v="0"/>
    <m/>
    <d v="2025-05-24T00:00:00"/>
    <x v="133"/>
    <s v="630"/>
    <s v="TR2"/>
    <m/>
    <s v="E - Schd Compl Yr 0"/>
    <s v="Closed"/>
    <s v="RELW INSP COMP OH   FMOB TR2  PRTO FRAB"/>
    <s v="No Good/Out of Stdrd"/>
    <s v="Structure-Wood"/>
    <s v="Repair"/>
    <s v="46398032"/>
    <s v="T2 EI DRUM-SUMMIT # 1 024/286R RPR POLE"/>
    <s v="ICW"/>
  </r>
  <r>
    <s v="LC"/>
    <s v="128889236"/>
    <s v="007/192"/>
    <s v="T2 EI DRUM-SPAULDING 007/192 RPR POLE"/>
    <s v="SACTO"/>
    <s v="ETL.6770.POLE.WOOD"/>
    <d v="2024-05-24T00:00:00"/>
    <d v="2024-05-24T00:00:00"/>
    <d v="2025-05-21T00:00:00"/>
    <x v="0"/>
    <m/>
    <d v="2025-05-24T00:00:00"/>
    <x v="133"/>
    <s v="630"/>
    <s v="TR2"/>
    <m/>
    <s v="E - Schd Compl Yr 0"/>
    <s v="Closed"/>
    <s v="RELW INSP COMP OH   FMOB TR2  PRTO FRAB"/>
    <s v="No Good/Out of Stdrd"/>
    <s v="Structure-Wood"/>
    <s v="Repair"/>
    <s v="46337355"/>
    <s v="T2 EI DRUM-SPAULDING 007/192 RPR POLE"/>
    <s v="ICW"/>
  </r>
  <r>
    <s v="LC"/>
    <s v="128889348"/>
    <s v="007/189"/>
    <s v="T2 DRUM-SPAULDING 7/189 RPL INSW"/>
    <s v="SACTO"/>
    <s v="ETL.6770.INSL.NCER"/>
    <d v="2024-05-24T00:00:00"/>
    <d v="2024-05-24T00:00:00"/>
    <d v="2025-05-20T00:00:00"/>
    <x v="0"/>
    <m/>
    <d v="2025-05-24T00:00:00"/>
    <x v="133"/>
    <s v="508T"/>
    <s v="TR2"/>
    <m/>
    <s v="E - Schd Compl Yr 0"/>
    <s v="Closed"/>
    <s v="RELW INSP COMP OH   FMOB TR2  PRTO FRAB"/>
    <s v="No Good/Out of Stdrd"/>
    <s v="Insulator-Wood"/>
    <s v="Replace"/>
    <s v="35573459"/>
    <s v="T2 EI DRUM-SPAULDING 007/189 RPL INSW"/>
    <s v="93I"/>
  </r>
  <r>
    <s v="LC"/>
    <s v="128889354"/>
    <s v="009/041"/>
    <s v="T2 EI SN LS OBPO-SNTA MRA 09/41 RPL DMPS"/>
    <s v="PISMOBCH"/>
    <s v="ETL.3540.INSL.CERA"/>
    <d v="2024-05-24T00:00:00"/>
    <d v="2024-05-24T00:00:00"/>
    <d v="2025-05-27T00:00:00"/>
    <x v="1"/>
    <m/>
    <d v="2025-05-24T00:00:00"/>
    <x v="133"/>
    <s v="628"/>
    <s v="TR2"/>
    <m/>
    <s v="E - Schd Compl Yr 0"/>
    <s v="Closed"/>
    <s v="RELW COMP OH   FMOB TR2  PRTO CLMB FRAB NTDE"/>
    <s v="Missing"/>
    <s v="Damper-Steel"/>
    <s v="Install"/>
    <s v="46329669"/>
    <s v="T2 EI SN LS OBPO-SNTA MRA 09/41 RPL DMPS"/>
    <s v="ICS"/>
  </r>
  <r>
    <s v="LC"/>
    <s v="128889427"/>
    <s v="024/123"/>
    <s v="T2 EI RND MTN-TBLE MTN #1 24/123 COTTER"/>
    <s v="TABLEMTN"/>
    <s v="ETL.6060.INSL"/>
    <d v="2024-05-24T00:00:00"/>
    <d v="2024-05-24T00:00:00"/>
    <d v="2025-01-22T00:00:00"/>
    <x v="0"/>
    <m/>
    <d v="2025-05-24T00:00:00"/>
    <x v="133"/>
    <s v="628"/>
    <s v="TR2"/>
    <m/>
    <s v="E - Schd Compl Yr 0"/>
    <s v="Closed"/>
    <s v="RELW INSP COMP OH   FMOB TR2  PRTO"/>
    <s v="No Good/Out of Stdrd"/>
    <s v="Insulator-Steel"/>
    <s v="Repair"/>
    <s v="46306304"/>
    <s v="T2 EI RND MTN-TBLE MTN #1 24/123 COTTER"/>
    <s v="ICS"/>
  </r>
  <r>
    <s v="LC"/>
    <s v="128889436"/>
    <s v="024/122"/>
    <s v="T2NT EI RND MTN-TBLE MTN#1 24/122 RM VEG"/>
    <s v="TABLEMTN"/>
    <s v="ETL.6060.TOWR"/>
    <d v="2024-05-24T00:00:00"/>
    <d v="2024-05-24T00:00:00"/>
    <d v="2025-03-10T00:00:00"/>
    <x v="0"/>
    <m/>
    <d v="2027-05-24T00:00:00"/>
    <x v="133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889544"/>
    <s v="C014/058"/>
    <s v="T2 EI MOS LANDNG-COBURN C014/058 RMV VEG"/>
    <s v="MOSSLNDG"/>
    <s v="ETL.5330.TOWR"/>
    <d v="2024-05-24T00:00:00"/>
    <d v="2024-05-24T00:00:00"/>
    <d v="2025-05-07T00:00:00"/>
    <x v="0"/>
    <m/>
    <d v="2025-05-24T00:00:00"/>
    <x v="133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889715"/>
    <s v="018/353"/>
    <s v="T2 HAT CREEK #1-WSTWD 18/353 RPR POLE"/>
    <s v="TABLEMTN"/>
    <s v="ETL.7030.POLE.WOOD"/>
    <d v="2024-05-24T00:00:00"/>
    <d v="2024-05-24T00:00:00"/>
    <d v="2025-05-02T00:00:00"/>
    <x v="0"/>
    <m/>
    <d v="2025-05-24T00:00:00"/>
    <x v="133"/>
    <s v="630"/>
    <s v="TR2"/>
    <m/>
    <s v="E - Schd Compl Yr 0"/>
    <s v="Closed"/>
    <s v="RELW INSP COMP OH   FMOB TR2  PRTO FRAB"/>
    <s v="No Good/Out of Stdrd"/>
    <s v="Structure-Wood"/>
    <s v="Repair"/>
    <s v="46416036"/>
    <s v="T2 EI HAT CREEK #1-WSTWD 18/353 RPR POLE"/>
    <s v="ICW"/>
  </r>
  <r>
    <s v="LC"/>
    <s v="128891078"/>
    <s v="073/002AA"/>
    <s v="T2 DI HMBLDT-TRINITY 73/2AA RPR JUMW"/>
    <s v="EUREKA"/>
    <s v="ETL.1820.INSL.NCER"/>
    <d v="2024-05-25T00:00:00"/>
    <d v="2024-05-24T00:00:00"/>
    <d v="2024-08-27T00:00:00"/>
    <x v="0"/>
    <m/>
    <d v="2024-08-24T00:00:00"/>
    <x v="133"/>
    <s v="630"/>
    <s v="TR2"/>
    <m/>
    <s v="E - Schd Compl Yr 0"/>
    <s v="Closed"/>
    <s v="RELW COMP OH   TR2  PRTO AIR  DURA BRIN"/>
    <s v="No Good/Out of Stdrd"/>
    <s v="Jumper-Wood"/>
    <s v="Repair"/>
    <s v="46254664"/>
    <s v="T2 DI HMBLDT-TRINITY 73/2AA RPR JUMW"/>
    <s v="ICW"/>
  </r>
  <r>
    <s v="LC"/>
    <s v="128891123"/>
    <s v="020/302"/>
    <s v="T2 DI KESWICK-TRINITY 20/302 RPR JUMW"/>
    <s v="TABLEMTN"/>
    <s v="ETL.7270.INSL.NCER"/>
    <d v="2024-05-25T00:00:00"/>
    <d v="2024-05-24T00:00:00"/>
    <d v="2025-04-15T00:00:00"/>
    <x v="0"/>
    <m/>
    <d v="2025-05-24T00:00:00"/>
    <x v="133"/>
    <s v="630"/>
    <s v="TR2"/>
    <m/>
    <s v="E - Schd Compl Yr 0"/>
    <s v="Closed"/>
    <s v="RELW FIRE COMP OH   TR2  PRTO AIR"/>
    <s v="No Good/Out of Stdrd"/>
    <s v="Jumper-Wood"/>
    <s v="Repair"/>
    <s v="46311165"/>
    <s v="T2 DI KESWICK-TRINITY 20/302 RPR JUMW"/>
    <s v="ICW"/>
  </r>
  <r>
    <s v="LC"/>
    <s v="128891250"/>
    <s v="011/012"/>
    <s v="T2 DI LWR LK-HOMESTAKE 11/12 RPR IBWW"/>
    <s v="WILLITS"/>
    <s v="ETL.1481.INSL.NCER"/>
    <d v="2024-05-25T00:00:00"/>
    <d v="2024-05-24T00:00:00"/>
    <d v="2025-05-06T00:00:00"/>
    <x v="0"/>
    <m/>
    <d v="2025-05-24T00:00:00"/>
    <x v="133"/>
    <s v="630"/>
    <s v="TR2"/>
    <m/>
    <s v="E - Schd Compl Yr 0"/>
    <s v="Closed"/>
    <s v="RELW FIRE SPCR COMP OH   TR2  PRTO AIR"/>
    <s v="No Good/Out of Stdrd"/>
    <s v="Insulator Bond Wire-Wood"/>
    <s v="Repair"/>
    <s v="46340269"/>
    <s v="T2 DI LWR LK-HOMESTAKE 11/12 RPR IBWW"/>
    <s v="ICW"/>
  </r>
  <r>
    <s v="LC"/>
    <s v="128896301"/>
    <s v="053/1029"/>
    <s v="T2 EI HT CRK #1-WSTWD 53/1029 RPR POLE"/>
    <s v="TABLEMTN"/>
    <s v="ETL.7030.POLE.WOOD"/>
    <d v="2024-05-28T00:00:00"/>
    <d v="2024-05-24T00:00:00"/>
    <d v="2025-03-29T00:00:00"/>
    <x v="0"/>
    <m/>
    <d v="2025-05-24T00:00:00"/>
    <x v="133"/>
    <s v="630"/>
    <s v="TR2"/>
    <m/>
    <s v="E - Schd Compl Yr 0"/>
    <s v="Closed"/>
    <s v="RELW INSP COMP OH   FMOB TR2  PRTO FRAB"/>
    <s v="No Good/Out of Stdrd"/>
    <s v="Structure-Wood"/>
    <s v="Repair"/>
    <s v="46416038"/>
    <s v="T2 EI HT CRK #1-WSTWD 53/1029 RPR POLE"/>
    <s v="ICW"/>
  </r>
  <r>
    <s v="LC"/>
    <s v="128901711"/>
    <s v="077/003A"/>
    <s v="T2 DI HUMBOLDT-TRINITY 77/03A RPR GYWW"/>
    <s v="EUREKA"/>
    <s v="ETL.1820.POLE.NWOD"/>
    <d v="2024-05-28T00:00:00"/>
    <d v="2024-05-24T00:00:00"/>
    <d v="2025-04-16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7"/>
    <s v="T2 DI HUMBOLDT-TRINITY 77/03A RPR GYWW"/>
    <s v="ICW"/>
  </r>
  <r>
    <s v="LC"/>
    <s v="128901910"/>
    <s v="077/003C"/>
    <s v="T2 DI HUMBOLDT-TRINITY 77/03C COTTER"/>
    <s v="EUREKA"/>
    <s v="ETL.1820.INSL.NCER"/>
    <d v="2024-05-28T00:00:00"/>
    <d v="2024-05-24T00:00:00"/>
    <d v="2025-04-16T00:00:00"/>
    <x v="0"/>
    <m/>
    <d v="2025-05-24T00:00:00"/>
    <x v="133"/>
    <s v="630"/>
    <s v="TR2"/>
    <m/>
    <s v="E - Schd Compl Yr 0"/>
    <s v="Closed"/>
    <s v="RELW COMP OH   TR2  PRTO AIR"/>
    <s v="No Good/Out of Stdrd"/>
    <s v="Insulator-Wood"/>
    <s v="Repair"/>
    <s v="46345998"/>
    <s v="T2 DI HUMBOLDT-TRINITY 77/03C COTTER"/>
    <s v="ICW"/>
  </r>
  <r>
    <s v="LC"/>
    <s v="128902107"/>
    <s v="008/146"/>
    <s v="T2 DI PIT#1-HAT CRK#2-BRNY 8/146 COTTER"/>
    <s v="TABLEMTN"/>
    <s v="ETL.7040.INSL.NCER"/>
    <d v="2024-05-28T00:00:00"/>
    <d v="2024-05-24T00:00:00"/>
    <d v="2025-05-21T00:00:00"/>
    <x v="0"/>
    <m/>
    <d v="2025-05-24T00:00:00"/>
    <x v="133"/>
    <s v="630"/>
    <s v="TR2"/>
    <m/>
    <s v="E - Schd Compl Yr 0"/>
    <s v="Closed"/>
    <s v="RELW COMP OH   TR2  PRTO AIR  FRAB"/>
    <s v="No Good/Out of Stdrd"/>
    <s v="Insulator-Wood"/>
    <s v="Repair"/>
    <s v="46454292"/>
    <s v="T2 DI PIT#1-HAT CRK#2-BRNY 8/146 COTTER"/>
    <s v="ICW"/>
  </r>
  <r>
    <s v="LC"/>
    <s v="128902273"/>
    <s v="005/116"/>
    <s v="T2 DI HAT CRK #1 WESTWD 5/116 COMPLETE"/>
    <s v="TABLEMTN"/>
    <s v="ETL.7030.POLE.WOOD"/>
    <d v="2024-05-28T00:00:00"/>
    <d v="2024-05-24T00:00:00"/>
    <d v="2024-08-15T00:00:00"/>
    <x v="0"/>
    <m/>
    <d v="2025-05-24T00:00:00"/>
    <x v="133"/>
    <s v="630"/>
    <s v="TR2"/>
    <m/>
    <s v="E - Schd Compl Yr 0"/>
    <s v="Closed"/>
    <s v="RELW COMP OH   TR2  PRTO AIR  FRAB"/>
    <s v="Overgrown"/>
    <s v="Structure-Wood"/>
    <s v="Inspect"/>
    <s v="46262804"/>
    <s v="T2 DI HAT CRK #1 WESTWD 5/116 INSP STRW"/>
    <s v="ICW"/>
  </r>
  <r>
    <s v="LC"/>
    <s v="128902350"/>
    <s v="073/002A"/>
    <s v="T2 DI HUMBLT TRINITY 73/2A RPR GYWW"/>
    <s v="EUREKA"/>
    <s v="ETL.1820.POLE.WOOD"/>
    <d v="2024-05-28T00:00:00"/>
    <d v="2024-05-24T00:00:00"/>
    <d v="2025-04-08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2"/>
    <s v="T2 DI HUMBLT TRINITY 73/2A RPR GYWW"/>
    <s v="ICW"/>
  </r>
  <r>
    <s v="LC"/>
    <s v="128902359"/>
    <s v="019/281"/>
    <s v="T2 DI KESWICK TRINITY 19/281 RPR JUMW"/>
    <s v="TABLEMTN"/>
    <s v="ETL.7270.INSL.CERA"/>
    <d v="2024-05-28T00:00:00"/>
    <d v="2024-05-24T00:00:00"/>
    <d v="2024-09-14T00:00:00"/>
    <x v="0"/>
    <m/>
    <d v="2025-05-24T00:00:00"/>
    <x v="133"/>
    <s v="630"/>
    <s v="TR2"/>
    <m/>
    <s v="E - Schd Compl Yr 0"/>
    <s v="Closed"/>
    <s v="RELW COMP OH   TR2  PRTO AIR"/>
    <s v="No Good/Out of Stdrd"/>
    <s v="Jumper-Wood"/>
    <s v="Repair"/>
    <s v="46262805"/>
    <s v="T2 DI KESWICK TRINITY 19/281 RPR JUMW"/>
    <s v="ICW"/>
  </r>
  <r>
    <s v="LC"/>
    <s v="128902511"/>
    <s v="019/284"/>
    <s v="T2 DI KESWICK TRINITY 19/284 RPL BOND"/>
    <s v="TABLEMTN"/>
    <s v="ETL.7270.POLE.WOOD"/>
    <d v="2024-05-28T00:00:00"/>
    <d v="2024-05-24T00:00:00"/>
    <d v="2024-09-13T00:00:00"/>
    <x v="0"/>
    <m/>
    <d v="2025-05-24T00:00:00"/>
    <x v="133"/>
    <s v="630"/>
    <s v="TR2"/>
    <m/>
    <s v="E - Schd Compl Yr 0"/>
    <s v="Closed"/>
    <s v="RELW COMP OH   TR2  PRTO AIR  FRAB NTDE"/>
    <s v="No Good/Out of Stdrd"/>
    <s v="Hardware-Wood"/>
    <s v="Replace"/>
    <s v="46262808"/>
    <s v="T2 DI KESWICK TRINITY 19/284 RPL BOND"/>
    <s v="ICW"/>
  </r>
  <r>
    <s v="LC"/>
    <s v="128902566"/>
    <s v="073/006B"/>
    <s v="T2 DI HUMBOLDT-TRINITY 073/006B RPR GYWW"/>
    <s v="EUREKA"/>
    <s v="ETL.1820.POLE.NWOD"/>
    <d v="2024-05-28T00:00:00"/>
    <d v="2024-05-24T00:00:00"/>
    <d v="2025-04-07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5"/>
    <s v="T2 DI HUMBOLDT-TRINITY 073/006B RPR GYWW"/>
    <s v="ICW"/>
  </r>
  <r>
    <s v="LC"/>
    <s v="129021649"/>
    <s v="003/017"/>
    <s v="T2 DI HUMBOLDT BY-HMBLDT#2 3/17 RPL INSS"/>
    <s v="EUREKA"/>
    <s v="ETL.7090.INSL"/>
    <d v="2024-06-04T00:00:00"/>
    <d v="2024-05-24T00:00:00"/>
    <d v="2025-03-11T00:00:00"/>
    <x v="0"/>
    <m/>
    <d v="2025-05-24T00:00:00"/>
    <x v="133"/>
    <s v="532T"/>
    <s v="TR2"/>
    <m/>
    <s v="E - Schd Compl Yr 0"/>
    <s v="Closed"/>
    <s v="RELW FIRE COMP OH   TR2  PRTO AIR"/>
    <s v="No Good/Out of Stdrd"/>
    <s v="Insulator-Steel"/>
    <s v="Replace"/>
    <s v="35579437"/>
    <s v="T2 DI HUMBOLDT BY-HMBLDT#2 3/17 RPL INSS"/>
    <s v="93K"/>
  </r>
  <r>
    <s v="LC"/>
    <s v="129061403"/>
    <s v="093/473"/>
    <s v="T2 MALIN-ROUND MTN #2 93/473 RPL ANCT"/>
    <s v="TABLEMTN"/>
    <s v="ETL.6020.TOWR"/>
    <d v="2024-06-11T00:00:00"/>
    <d v="2024-05-24T00:00:00"/>
    <d v="2025-05-19T00:00:00"/>
    <x v="0"/>
    <m/>
    <d v="2025-05-24T00:00:00"/>
    <x v="133"/>
    <s v="93Z"/>
    <s v="TR2"/>
    <m/>
    <s v="E - Schd Compl Yr 0"/>
    <s v="Closed"/>
    <s v="RELW COMP OH   TR2  PRTO AIR  FRAB"/>
    <s v="No Good/Out of Stdrd"/>
    <s v="Anchor-Tower"/>
    <s v="Replace"/>
    <s v="31716789"/>
    <s v="T2 DI MLN-RND MTN #2 93/473 RPL ANCT"/>
    <s v="93Z"/>
  </r>
  <r>
    <s v="LC"/>
    <s v="129061988"/>
    <s v="018/145"/>
    <s v="T2 DI PIT#1-COTTONWOOD 18/145 RPR STRT"/>
    <s v="TABLEMTN"/>
    <s v="ETL.5390.TOWR"/>
    <d v="2024-06-11T00:00:00"/>
    <d v="2024-05-24T00:00:00"/>
    <d v="2025-04-23T00:00:00"/>
    <x v="0"/>
    <m/>
    <d v="2025-05-24T00:00:00"/>
    <x v="133"/>
    <s v="543"/>
    <s v="TR2"/>
    <m/>
    <s v="E - Schd Compl Yr 0"/>
    <s v="Closed"/>
    <s v="RELW FIRE COMP OH   TR2  PRTO AIR  FRAB"/>
    <s v="No Good/Out of Stdrd"/>
    <s v="Structure-Tower"/>
    <s v="Repair"/>
    <s v="46381911"/>
    <s v="T2 DI PIT#1-COTTONWOOD 18/145 RPR STRT"/>
    <s v="ICQ"/>
  </r>
  <r>
    <s v="LC"/>
    <s v="129094677"/>
    <s v="004/053"/>
    <s v="T2 DI PIT #5-RND MTN #1 4/53 RPL INSS"/>
    <s v="TABLEMTN"/>
    <s v="ETL.5420.INSL"/>
    <d v="2024-06-18T00:00:00"/>
    <d v="2024-05-24T00:00:00"/>
    <d v="2025-04-10T00:00:00"/>
    <x v="0"/>
    <m/>
    <d v="2024-11-24T00:00:00"/>
    <x v="133"/>
    <s v="532T"/>
    <s v="TR2"/>
    <m/>
    <s v="E - Schd Compl Yr 0"/>
    <s v="Closed"/>
    <s v="RELW FIRE COMP OH   TR2  PRTO AIR  DURA BRIN"/>
    <s v="No Good/Out of Stdrd"/>
    <s v="Insulator-Steel"/>
    <s v="Replace"/>
    <s v="35621181"/>
    <s v="T2 DI PIT #5-RND MTN #1 4/53 RPL INSS"/>
    <s v="93K"/>
  </r>
  <r>
    <s v="LC"/>
    <s v="129094804"/>
    <s v="018/143"/>
    <s v="T2 DI PIT #1-COTTONWOOD 18/143 RPR FOND"/>
    <s v="TABLEMTN"/>
    <s v="ETL.5390.TOWR"/>
    <d v="2024-06-18T00:00:00"/>
    <d v="2024-05-24T00:00:00"/>
    <d v="2025-04-22T00:00:00"/>
    <x v="0"/>
    <m/>
    <d v="2025-05-24T00:00:00"/>
    <x v="133"/>
    <s v="543"/>
    <s v="TR2"/>
    <m/>
    <s v="E - Schd Compl Yr 0"/>
    <s v="Closed"/>
    <s v="RELW FIRE COMP OH   TR2  PRTO AIR  FRAB"/>
    <s v="No Good/Out of Stdrd"/>
    <s v="Foundation/Concrete-Tower"/>
    <s v="Repair"/>
    <s v="46381917"/>
    <s v="T2 DI PIT #1-COTTONWOOD 18/143 RPR FOND"/>
    <s v="ICQ"/>
  </r>
  <r>
    <s v="LC"/>
    <s v="129094882"/>
    <s v=":000/005"/>
    <s v="T2 DI PIT #3-PIT #1 :0/5 RPR FOND"/>
    <s v="TABLEMTN"/>
    <s v="ETL.5400.TOWR"/>
    <d v="2024-06-18T00:00:00"/>
    <d v="2024-05-24T00:00:00"/>
    <d v="2025-04-11T00:00:00"/>
    <x v="0"/>
    <m/>
    <d v="2025-05-24T00:00:00"/>
    <x v="133"/>
    <s v="543"/>
    <s v="TR2"/>
    <m/>
    <s v="E - Schd Compl Yr 0"/>
    <s v="Closed"/>
    <s v="RELW FIRE COMP OH   TR2  PRTO AIR  FRAB"/>
    <s v="No Good/Out of Stdrd"/>
    <s v="Foundation/Concrete-Tower"/>
    <s v="Repair"/>
    <s v="46382052"/>
    <s v="T2 DI PIT #3-PIT #1 :0/5 RPR FOND"/>
    <s v="ICQ"/>
  </r>
  <r>
    <s v="LC"/>
    <s v="129095139"/>
    <s v=":000/004"/>
    <s v="T2 DI PIT #3-PIT #1 :000/004 RPR FOND"/>
    <s v="TABLEMTN"/>
    <s v="ETL.5400.TOWR"/>
    <d v="2024-06-18T00:00:00"/>
    <d v="2024-05-24T00:00:00"/>
    <d v="2025-04-11T00:00:00"/>
    <x v="0"/>
    <m/>
    <d v="2025-05-24T00:00:00"/>
    <x v="133"/>
    <s v="543"/>
    <s v="TR2"/>
    <m/>
    <s v="E - Schd Compl Yr 0"/>
    <s v="Closed"/>
    <s v="RELW COMP OH   TR2  PRTO AIR  FRAB"/>
    <s v="No Good/Out of Stdrd"/>
    <s v="Foundation/Concrete-Tower"/>
    <s v="Repair"/>
    <s v="46382053"/>
    <s v="T2 DI PIT #3-PIT #1 :000/004 RPR FOND"/>
    <s v="ICQ"/>
  </r>
  <r>
    <s v="LC"/>
    <s v="129095407"/>
    <s v="012/012"/>
    <s v="T2 DI LOWER LAKE-HMS 12/12  RPR STRW"/>
    <s v="WILLITS"/>
    <s v="ETL.1481.POLE.WOOD"/>
    <d v="2024-06-18T00:00:00"/>
    <d v="2024-05-24T00:00:00"/>
    <d v="2024-05-24T00:00:00"/>
    <x v="1"/>
    <m/>
    <d v="2025-05-24T00:00:00"/>
    <x v="133"/>
    <s v="630"/>
    <s v="TR2"/>
    <m/>
    <s v="E - Schd Compl Yr 0"/>
    <s v="Open"/>
    <s v="RELW FIRE SPCR ACCL OH   TR2  PRTO AIR  FRAB"/>
    <s v="No Good/Out of Stdrd"/>
    <s v="Structure-Wood"/>
    <s v="Repair"/>
    <s v="46446819"/>
    <s v="T2 DI LOWER LAKE-HMS 12/12  RPR STRW"/>
    <s v="ICW"/>
  </r>
  <r>
    <s v="LC"/>
    <s v="129105324"/>
    <s v="003/075"/>
    <s v="T2 DI HAT CREEK #1 WESTWD 3/75 RPR STRW"/>
    <s v="TABLEMTN"/>
    <s v="ETL.7030.POLE.WOOD"/>
    <d v="2024-06-20T00:00:00"/>
    <d v="2024-05-24T00:00:00"/>
    <d v="2025-05-13T00:00:00"/>
    <x v="0"/>
    <m/>
    <d v="2025-05-24T00:00:00"/>
    <x v="133"/>
    <s v="630"/>
    <s v="TR2"/>
    <m/>
    <s v="E - Schd Compl Yr 0"/>
    <s v="Closed"/>
    <s v="RELW FIRE COMP OH   TR2  PRTO AIR  FRAB"/>
    <s v="No Good/Out of Stdrd"/>
    <s v="Structure-Wood"/>
    <s v="Repair"/>
    <s v="46416141"/>
    <s v="T2 DI HAT CREEK #1 WESTWD 3/75 RPR STRW"/>
    <s v="ICW"/>
  </r>
  <r>
    <s v="LC"/>
    <s v="129105636"/>
    <s v="A006/143"/>
    <s v="T2 DI CSCDE-BNTN-DSCHTS A6/143 TOUCH"/>
    <s v="TABLEMTN"/>
    <s v="ETL.6310.POLE.NWOD"/>
    <d v="2024-06-20T00:00:00"/>
    <d v="2024-05-24T00:00:00"/>
    <d v="2024-05-24T00:00:00"/>
    <x v="1"/>
    <m/>
    <d v="2024-11-24T00:00:00"/>
    <x v="133"/>
    <s v="630"/>
    <s v="TR2"/>
    <m/>
    <s v="E - Schd Compl Yr 0"/>
    <s v="Open"/>
    <s v="RELW OH   TR2  PRTO AIR  FRAB NTDE DURA BRIN"/>
    <s v="No Good/Out of Stdrd"/>
    <s v="Structure-Wood"/>
    <s v="Repair"/>
    <s v="46486746"/>
    <s v="T2 DI CSCDE-BNTN-DSCHTS A6/143 TOUCH"/>
    <s v="ICW"/>
  </r>
  <r>
    <s v="LC"/>
    <s v="129105638"/>
    <s v="012/015"/>
    <s v="T2 DI LWR LK-HMSTK 12/15 RPR STRW"/>
    <s v="WILLITS"/>
    <s v="ETL.1481.POLE.WOOD"/>
    <d v="2024-06-20T00:00:00"/>
    <d v="2024-05-24T00:00:00"/>
    <d v="2024-05-24T00:00:00"/>
    <x v="1"/>
    <m/>
    <d v="2025-05-24T00:00:00"/>
    <x v="133"/>
    <s v="630"/>
    <s v="TR2"/>
    <m/>
    <s v="E - Schd Compl Yr 0"/>
    <s v="Open"/>
    <s v="RELW OH   TR2  PRTO AIR  FRAB"/>
    <s v="No Good/Out of Stdrd"/>
    <s v="Structure-Wood"/>
    <s v="Repair"/>
    <s v="46446900"/>
    <s v="T2 DI LWR LK-HMSTK 12/15 RPR STRW"/>
    <s v="ICW"/>
  </r>
  <r>
    <s v="LC"/>
    <s v="129105722"/>
    <s v="008/162"/>
    <s v="T2 HAT CRK#1-WW 8/162 RPL STRW"/>
    <s v="TABLEMTN"/>
    <s v="ETL.7030.POLE.WOOD"/>
    <d v="2024-06-20T00:00:00"/>
    <d v="2024-05-24T00:00:00"/>
    <d v="2025-05-18T00:00:00"/>
    <x v="0"/>
    <m/>
    <d v="2025-05-24T00:00:00"/>
    <x v="133"/>
    <s v="372T"/>
    <s v="TR2"/>
    <m/>
    <s v="E - Schd Compl Yr 0"/>
    <s v="Closed"/>
    <s v="RELW FIRE COMP OH   TR2  PRTO AIR  FRAB"/>
    <s v="Rotten"/>
    <s v="Structure-Wood"/>
    <s v="Replace"/>
    <s v="35574779"/>
    <s v="T2 DI HAT CRK#1-WW 8/162 RPL STRW"/>
    <s v="70Y"/>
  </r>
  <r>
    <s v="LC"/>
    <s v="129105816"/>
    <s v="013/014"/>
    <s v="T2 DI LWR LK-HMSTK 13/14 RPR STRW"/>
    <s v="WILLITS"/>
    <s v="ETL.1481.POLE.WOOD"/>
    <d v="2024-06-20T00:00:00"/>
    <d v="2024-05-24T00:00:00"/>
    <d v="2024-05-24T00:00:00"/>
    <x v="1"/>
    <m/>
    <d v="2025-05-24T00:00:00"/>
    <x v="133"/>
    <s v="630"/>
    <s v="TR2"/>
    <m/>
    <s v="E - Schd Compl Yr 0"/>
    <s v="Open"/>
    <s v="RELW ACCL OH   TR2  PRTO AIR  FRAB"/>
    <s v="No Good/Out of Stdrd"/>
    <s v="Structure-Wood"/>
    <s v="Repair"/>
    <s v="46446901"/>
    <s v="T2 DI LWR LK-HMSTK 13/14 RPR STRW"/>
    <s v="ICW"/>
  </r>
  <r>
    <s v="LC"/>
    <s v="129119903"/>
    <s v="019/271"/>
    <s v="T2 DI KESWICK-TRINITY 019/271 RPR CNDW"/>
    <s v="TABLEMTN"/>
    <s v="ETL.7270.INSL.NCER"/>
    <d v="2024-06-24T00:00:00"/>
    <d v="2024-05-24T00:00:00"/>
    <d v="2025-04-11T00:00:00"/>
    <x v="0"/>
    <m/>
    <d v="2025-05-24T00:00:00"/>
    <x v="133"/>
    <s v="630"/>
    <s v="TR2"/>
    <m/>
    <s v="E - Schd Compl Yr 0"/>
    <s v="Closed"/>
    <s v="RELW COMP OH   TR2  PRTO AIR"/>
    <s v="No Good/Out of Stdrd"/>
    <s v="Conductor-Wood"/>
    <s v="Repair"/>
    <s v="46311166"/>
    <s v="T2 DI KESWICK-TRINITY 019/271 RPR CNDW"/>
    <s v="ICW"/>
  </r>
  <r>
    <s v="LC"/>
    <s v="129120234"/>
    <s v="008/148"/>
    <s v="T2 DI PT #1-HT CRK#2-BRNY 8/148 RPR STRW"/>
    <s v="TABLEMTN"/>
    <s v="ETL.7040.POLE.WOOD"/>
    <d v="2024-06-24T00:00:00"/>
    <d v="2024-05-24T00:00:00"/>
    <d v="2025-05-21T00:00:00"/>
    <x v="0"/>
    <m/>
    <d v="2025-05-24T00:00:00"/>
    <x v="133"/>
    <s v="630"/>
    <s v="TR2"/>
    <m/>
    <s v="E - Schd Compl Yr 0"/>
    <s v="Closed"/>
    <s v="RELW COMP OH   TR2  PRTO AIR  FRAB"/>
    <s v="No Good/Out of Stdrd"/>
    <s v="Structure-Wood"/>
    <s v="Repair"/>
    <s v="46454361"/>
    <s v="T2 DI PT #1-HT CRK#2-BRNY 8/148 RPR STRW"/>
    <s v="ICW"/>
  </r>
  <r>
    <s v="LC"/>
    <s v="129120389"/>
    <s v="022/180"/>
    <s v="T2 DI PIT #1-CTTNWD 022/180 UNBURY"/>
    <s v="TABLEMTN"/>
    <s v="ETL.5390.TOWR"/>
    <d v="2024-06-24T00:00:00"/>
    <d v="2024-05-24T00:00:00"/>
    <d v="2025-04-03T00:00:00"/>
    <x v="0"/>
    <m/>
    <d v="2025-05-24T00:00:00"/>
    <x v="133"/>
    <s v="543"/>
    <s v="TR2"/>
    <m/>
    <s v="E - Schd Compl Yr 0"/>
    <s v="Closed"/>
    <s v="RELW COMP OH   TR2  PRTO AIR  FRAB"/>
    <s v="No Good/Out of Stdrd"/>
    <s v="Foundation/Concrete-Tower"/>
    <s v="Repair"/>
    <s v="46381919"/>
    <s v="T2 DI PIT #1-CTTNWD 022/180 UNBURY"/>
    <s v="ICQ"/>
  </r>
  <r>
    <s v="LC"/>
    <s v="129120568"/>
    <s v="019/276"/>
    <s v="T2 DI KESWICK-TRIN 19/276 GO95"/>
    <s v="TABLEMTN"/>
    <s v="ETL.7270.POLE.WOOD"/>
    <d v="2024-06-24T00:00:00"/>
    <d v="2024-05-24T00:00:00"/>
    <d v="2025-04-13T00:00:00"/>
    <x v="0"/>
    <m/>
    <d v="2025-05-24T00:00:00"/>
    <x v="133"/>
    <s v="401T"/>
    <s v="TR2"/>
    <m/>
    <s v="E - Schd Compl Yr 0"/>
    <s v="Closed"/>
    <s v="RELW FIRE COMP OH   TR2  PRTO AIR  FRAB"/>
    <s v="Clearance"/>
    <s v="GO95 Clear Infract-Wood"/>
    <s v="To Be Corrected"/>
    <s v="35573312"/>
    <s v="T2 DI KESWICK-TRIN 19/276 GO95"/>
    <s v="93G"/>
  </r>
  <r>
    <s v="LC"/>
    <s v="129121008"/>
    <s v="074/003A"/>
    <s v="T2 DI HUMBOLDT-TRINITY 74/3A RMV VEG"/>
    <s v="EUREKA"/>
    <s v="ETL.1820.POLE.NWOD"/>
    <d v="2024-06-24T00:00:00"/>
    <d v="2024-05-24T00:00:00"/>
    <d v="2024-11-21T00:00:00"/>
    <x v="0"/>
    <m/>
    <d v="2025-05-24T00:00:00"/>
    <x v="133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134636"/>
    <s v="007/116"/>
    <s v="T2 DI PIT#1-HCRK#2-BRN 7/116 REFRAME"/>
    <s v="TABLEMTN"/>
    <s v="ETL.7040.POLE.WOOD"/>
    <d v="2024-06-26T00:00:00"/>
    <d v="2024-05-24T00:00:00"/>
    <d v="2025-05-22T00:00:00"/>
    <x v="0"/>
    <m/>
    <d v="2025-05-24T00:00:00"/>
    <x v="133"/>
    <s v="637T"/>
    <s v="TR2"/>
    <m/>
    <s v="E - Schd Compl Yr 0"/>
    <s v="Closed"/>
    <s v="RELW FIRE COMP OH   TR2  PRTO AIR  FRAB"/>
    <s v="No Good/Out of Stdrd"/>
    <s v="Crossarm-Wood"/>
    <s v="Replace"/>
    <s v="35573309"/>
    <s v="T2 DI PIT#1-HCRK#2-BRN 7/116 REFRAME"/>
    <s v="93E"/>
  </r>
  <r>
    <s v="LC"/>
    <s v="129141161"/>
    <s v="018/150"/>
    <s v="T2 DI PIT #1 COTONWD 18/150 RPL HRDT"/>
    <s v="TABLEMTN"/>
    <s v="ETL.5390.TOWR"/>
    <d v="2024-06-28T00:00:00"/>
    <d v="2024-05-24T00:00:00"/>
    <d v="2025-05-20T00:00:00"/>
    <x v="0"/>
    <m/>
    <d v="2025-05-24T00:00:00"/>
    <x v="133"/>
    <s v="543"/>
    <s v="TR2"/>
    <m/>
    <s v="E - Schd Compl Yr 0"/>
    <s v="Closed"/>
    <s v="RELW FIRE COMP OH   TR2  PRTO AIR  FRAB NTDE"/>
    <s v="No Good/Out of Stdrd"/>
    <s v="Hardware-Tower"/>
    <s v="Replace"/>
    <s v="46381943"/>
    <s v="T2 DI PIT #1 COTONWD 18/150 RPL HRDT"/>
    <s v="ICQ"/>
  </r>
  <r>
    <s v="LC"/>
    <s v="129141214"/>
    <s v="054/002C"/>
    <s v="T2 DI HMBLDT-TRINITY 054/002C RPR STRW"/>
    <s v="EUREKA"/>
    <s v="ETL.1820.POLE.WOOD"/>
    <d v="2024-06-28T00:00:00"/>
    <d v="2024-05-24T00:00:00"/>
    <d v="2025-03-18T00:00:00"/>
    <x v="0"/>
    <m/>
    <d v="2025-05-24T00:00:00"/>
    <x v="133"/>
    <s v="630"/>
    <s v="TR2"/>
    <m/>
    <s v="E - Schd Compl Yr 0"/>
    <s v="Closed"/>
    <s v="RELW COMP OH   TR2  PRTO AIR  FRAB"/>
    <s v="No Good/Out of Stdrd"/>
    <s v="Structure-Wood"/>
    <s v="Repair"/>
    <s v="46345990"/>
    <s v="T2 DI HMBLDT-TRINITY 054/002C RPR STRW"/>
    <s v="ICW"/>
  </r>
  <r>
    <s v="LC"/>
    <s v="129141215"/>
    <s v="054/002C"/>
    <s v="T2 DI HMBLDT-TRINITY 054/002C RPR GYWW"/>
    <s v="EUREKA"/>
    <s v="ETL.1820.POLE.WOOD"/>
    <d v="2024-06-28T00:00:00"/>
    <d v="2024-05-24T00:00:00"/>
    <d v="2025-03-18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1"/>
    <s v="T2 DI HMBLDT-TRINITY 054/002C RPR GYWW"/>
    <s v="ICW"/>
  </r>
  <r>
    <s v="LC"/>
    <s v="129141341"/>
    <s v="008/145"/>
    <s v="T2 DI PIT#1-HCRK#2-BRN 8/145 RPR STRW"/>
    <s v="TABLEMTN"/>
    <s v="ETL.7040.POLE.WOOD"/>
    <d v="2024-06-28T00:00:00"/>
    <d v="2024-05-24T00:00:00"/>
    <d v="2025-05-21T00:00:00"/>
    <x v="0"/>
    <m/>
    <d v="2025-05-24T00:00:00"/>
    <x v="133"/>
    <s v="630"/>
    <s v="TR2"/>
    <m/>
    <s v="E - Schd Compl Yr 0"/>
    <s v="Closed"/>
    <s v="RELW FIRE COMP OH   TR2  PRTO AIR  FRAB"/>
    <s v="No Good/Out of Stdrd"/>
    <s v="Structure-Wood"/>
    <s v="Repair"/>
    <s v="46454364"/>
    <s v="T2 DI PIT#1-HCRK#2-BRN 8/145 RPR STRW"/>
    <s v="ICW"/>
  </r>
  <r>
    <s v="LC"/>
    <s v="129141754"/>
    <s v="073/004"/>
    <s v="T2 DI HMBLDT-TRINITY 73/004 RPR JUMW"/>
    <s v="EUREKA"/>
    <s v="ETL.1820.INSL.NCER"/>
    <d v="2024-06-28T00:00:00"/>
    <d v="2024-05-24T00:00:00"/>
    <d v="2025-04-22T00:00:00"/>
    <x v="0"/>
    <m/>
    <d v="2025-05-24T00:00:00"/>
    <x v="133"/>
    <s v="630"/>
    <s v="TR2"/>
    <m/>
    <s v="E - Schd Compl Yr 0"/>
    <s v="Closed"/>
    <s v="RELW COMP OH   TR2  PRTO AIR"/>
    <s v="No Good/Out of Stdrd"/>
    <s v="Jumper-Wood"/>
    <s v="Repair"/>
    <s v="46273504"/>
    <s v="T2 DI HMBLDT-TRINITY 73/004 RPR JUMW"/>
    <s v="ICW"/>
  </r>
  <r>
    <s v="LC"/>
    <s v="129141758"/>
    <s v="073/004"/>
    <s v="T2 DI HMBLDT-TRINITY 73/004 RPR GYWW"/>
    <s v="EUREKA"/>
    <s v="ETL.1820.POLE.STPS"/>
    <d v="2024-06-28T00:00:00"/>
    <d v="2024-05-24T00:00:00"/>
    <d v="2025-04-07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4"/>
    <s v="T2 DI HMBLDT-TRINITY 73/004 RPR GYWW"/>
    <s v="ICW"/>
  </r>
  <r>
    <s v="LC"/>
    <s v="129141867"/>
    <s v=":000/002"/>
    <s v="T2 DI PIT#3 PIT#1 00/002  RMV VEG"/>
    <s v="TABLEMTN"/>
    <s v="ETL.5400.TOWR"/>
    <d v="2024-06-28T00:00:00"/>
    <d v="2024-05-24T00:00:00"/>
    <d v="2024-11-19T00:00:00"/>
    <x v="0"/>
    <m/>
    <d v="2025-05-24T00:00:00"/>
    <x v="133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141943"/>
    <s v="002/050"/>
    <s v="T2 DI HAT CRK #1-WSTWD 002/050 RMV VEG"/>
    <s v="TABLEMTN"/>
    <s v="ETL.7030.POLE.WOOD"/>
    <d v="2024-06-28T00:00:00"/>
    <d v="2024-05-24T00:00:00"/>
    <d v="2024-11-21T00:00:00"/>
    <x v="0"/>
    <m/>
    <d v="2025-05-24T00:00:00"/>
    <x v="133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154092"/>
    <s v="080/003B"/>
    <s v="T2 DI HUMBOLDT-TRINITY 80/3B RPL ANCW"/>
    <s v="EUREKA"/>
    <s v="ETL.1820.POLE.WOOD"/>
    <d v="2024-07-01T00:00:00"/>
    <d v="2024-05-24T00:00:00"/>
    <d v="2025-04-17T00:00:00"/>
    <x v="0"/>
    <m/>
    <d v="2025-05-24T00:00:00"/>
    <x v="133"/>
    <s v="637T"/>
    <s v="TR2"/>
    <m/>
    <s v="E - Schd Compl Yr 0"/>
    <s v="Closed"/>
    <s v="RELW FIRE COMP OH   TR2  PRTO AIR  FRAB"/>
    <s v="No Good/Out of Stdrd"/>
    <s v="Anchor-Wood"/>
    <s v="Replace"/>
    <s v="35574556"/>
    <s v="T2 DI HUMBOLDT-TRINITY 80/3B RPL ANCW"/>
    <s v="93E"/>
  </r>
  <r>
    <s v="LC"/>
    <s v="129156929"/>
    <s v="022/180"/>
    <s v="T2 DI PIT #1-COTTONWOOD 022/180 COTTER"/>
    <s v="TABLEMTN"/>
    <s v="ETL.5390.INSL.NCER"/>
    <d v="2024-07-02T00:00:00"/>
    <d v="2024-05-24T00:00:00"/>
    <d v="2025-04-22T00:00:00"/>
    <x v="0"/>
    <m/>
    <d v="2025-05-24T00:00:00"/>
    <x v="133"/>
    <s v="628"/>
    <s v="TR2"/>
    <m/>
    <s v="E - Schd Compl Yr 0"/>
    <s v="Closed"/>
    <s v="RELW COMP OH   TR2  PRTO AIR"/>
    <s v="No Good/Out of Stdrd"/>
    <s v="Insulator-Steel"/>
    <s v="Repair"/>
    <s v="46452802"/>
    <s v="T2 DI PIT #1-COTTONWOOD 022/180 COTTER"/>
    <s v="ICS"/>
  </r>
  <r>
    <s v="LC"/>
    <s v="129187772"/>
    <s v="076/000C"/>
    <s v="T2 DI HUMBOLDT-TRINITY 76/0C RPR GYWW"/>
    <s v="EUREKA"/>
    <s v="ETL.1820.POLE.NWOD"/>
    <d v="2024-07-08T00:00:00"/>
    <d v="2024-05-24T00:00:00"/>
    <d v="2025-04-17T00:00:00"/>
    <x v="0"/>
    <m/>
    <d v="2025-05-24T00:00:00"/>
    <x v="133"/>
    <s v="630"/>
    <s v="TR2"/>
    <m/>
    <s v="E - Schd Compl Yr 0"/>
    <s v="Closed"/>
    <s v="RELW COMP OH   TR2  PRTO AIR  FRAB"/>
    <s v="No Good/Out of Stdrd"/>
    <s v="Guy Wire-Wood"/>
    <s v="Repair"/>
    <s v="46345996"/>
    <s v="T2 DI HUMBOLDT-TRINITY 76/0C RPR GYWW"/>
    <s v="ICW"/>
  </r>
  <r>
    <s v="LC"/>
    <s v="130940495"/>
    <s v="080/003A"/>
    <s v="T2 DI HUMBOLDT-TRINITY 080/003A RPL ANCW"/>
    <s v="EUREKA"/>
    <s v="ETL.1820.POLE.WOOD"/>
    <d v="2025-03-07T00:00:00"/>
    <d v="2024-05-24T00:00:00"/>
    <d v="2025-04-17T00:00:00"/>
    <x v="0"/>
    <m/>
    <d v="2025-05-24T00:00:00"/>
    <x v="133"/>
    <s v="637T"/>
    <s v="TR2"/>
    <m/>
    <s v="E - Schd Compl Yr 0"/>
    <s v="Closed"/>
    <s v="POHW COMP OH   TR2  AIR  FRAB"/>
    <s v="No Good/Out of Stdrd"/>
    <s v="Anchor-Wood"/>
    <s v="Replace"/>
    <s v="35574556"/>
    <s v="T2 DI HUMBOLDT-TRINITY 80/3B RPL ANCW"/>
    <s v="93E"/>
  </r>
  <r>
    <s v="LC"/>
    <s v="130940496"/>
    <s v="080/003C"/>
    <s v="T2 DI HUMBOLDT-TRINITY 080/003C RPL ANCW"/>
    <s v="EUREKA"/>
    <s v="ETL.1820.POLE.WOOD"/>
    <d v="2025-03-07T00:00:00"/>
    <d v="2024-05-24T00:00:00"/>
    <d v="2025-04-17T00:00:00"/>
    <x v="0"/>
    <m/>
    <d v="2025-05-24T00:00:00"/>
    <x v="133"/>
    <s v="637T"/>
    <s v="TR2"/>
    <m/>
    <s v="E - Schd Compl Yr 0"/>
    <s v="Closed"/>
    <s v="POHW COMP OH   TR2  AIR  FRAB"/>
    <s v="No Good/Out of Stdrd"/>
    <s v="Anchor-Wood"/>
    <s v="Replace"/>
    <s v="35574556"/>
    <s v="T2 DI HUMBOLDT-TRINITY 80/3B RPL ANCW"/>
    <s v="93E"/>
  </r>
  <r>
    <s v="LC"/>
    <s v="123687254"/>
    <s v="010/053"/>
    <s v="T2NT EI RD MTN-TBL MTN #2 10/53 RMV VEG"/>
    <s v="TABLEMTN"/>
    <s v="ETL.6070.TOWR"/>
    <d v="2022-05-25T00:00:00"/>
    <d v="2022-05-25T00:00:00"/>
    <d v="2023-08-22T00:00:00"/>
    <x v="0"/>
    <m/>
    <d v="2025-05-25T00:00:00"/>
    <x v="134"/>
    <s v="564"/>
    <s v="TR2N"/>
    <m/>
    <s v="E - Schd Compl Yr 0"/>
    <s v="Closed"/>
    <s v="REGW INSP COMP OH   FMOB TR2N PRTO FRAB"/>
    <s v="Overgrown"/>
    <s v="Vegetation-Tower"/>
    <s v="Cage Clearing"/>
    <s v=""/>
    <s v=""/>
    <s v=""/>
  </r>
  <r>
    <s v="LC"/>
    <s v="123690558"/>
    <s v="011/057"/>
    <s v="T2NT EI RD MTN-TBL MTN #2 11/57 RPR STRT"/>
    <s v="TABLEMTN"/>
    <s v="ETL.6070.TOWR"/>
    <d v="2022-05-25T00:00:00"/>
    <d v="2022-05-25T00:00:00"/>
    <d v="2023-08-16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29"/>
    <s v="T2 EI RD MTN-TBL MTN #2 011/057 RPR STRT"/>
    <s v="ICQ"/>
  </r>
  <r>
    <s v="LC"/>
    <s v="123690559"/>
    <s v="010/056"/>
    <s v="T2NT EI RD MTN-TBL MTN #2 10/56 RPR STRT"/>
    <s v="TABLEMTN"/>
    <s v="ETL.6070.TOWR"/>
    <d v="2022-05-25T00:00:00"/>
    <d v="2022-05-25T00:00:00"/>
    <d v="2023-08-16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28"/>
    <s v="T2 EI RD MTN-TBL MTN #2 010/056 RPR STRT"/>
    <s v="ICQ"/>
  </r>
  <r>
    <s v="LC"/>
    <s v="123690572"/>
    <s v="010/054"/>
    <s v="T2NT EI RD MTN-TBL MTN #2 10/54 RPR STRT"/>
    <s v="TABLEMTN"/>
    <s v="ETL.6070.TOWR"/>
    <d v="2022-05-25T00:00:00"/>
    <d v="2022-05-25T00:00:00"/>
    <d v="2023-08-18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26"/>
    <s v="T2 EI RD MTN-TBL MTN #2 010/054 RPR STRT"/>
    <s v="ICQ"/>
  </r>
  <r>
    <s v="LC"/>
    <s v="123690573"/>
    <s v="010/055"/>
    <s v="T2NT EI RD MTN-TBL MTN #2 10/55 RPR GYWS"/>
    <s v="TABLEMTN"/>
    <s v="ETL.6070.TOWR"/>
    <d v="2022-05-25T00:00:00"/>
    <d v="2022-05-25T00:00:00"/>
    <d v="2023-08-16T00:00:00"/>
    <x v="0"/>
    <m/>
    <d v="2025-05-25T00:00:00"/>
    <x v="134"/>
    <s v="628"/>
    <s v="TR2N"/>
    <m/>
    <s v="E - Schd Compl Yr 0"/>
    <s v="Closed"/>
    <s v="RELW INSP COMP OH   FMOB TR2N PRTO FRAB"/>
    <s v="No Good/Out of Stdrd"/>
    <s v="Guy Wire-Steel"/>
    <s v="Repair"/>
    <s v="45700166"/>
    <s v="T2 EI RD MTN-TBL MTN #2 010/055 RPR GYWS"/>
    <s v="ICS"/>
  </r>
  <r>
    <s v="LC"/>
    <s v="123691363"/>
    <s v="011/059"/>
    <s v="T2NT EI RD MTN-TBL MTN #2 11/59 RPR STRT"/>
    <s v="TABLEMTN"/>
    <s v="ETL.6070.TOWR"/>
    <d v="2022-05-25T00:00:00"/>
    <d v="2022-05-25T00:00:00"/>
    <d v="2023-08-15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32"/>
    <s v="T2 EI RD MTN-TBL MTN #2 011/059 RPR STRT"/>
    <s v="ICQ"/>
  </r>
  <r>
    <s v="LC"/>
    <s v="123691373"/>
    <s v="011/058"/>
    <s v="T2NT EI RD MTN-TBL MTN #2 11/58 RPR STRT"/>
    <s v="TABLEMTN"/>
    <s v="ETL.6070.TOWR"/>
    <d v="2022-05-25T00:00:00"/>
    <d v="2022-05-25T00:00:00"/>
    <d v="2023-08-15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31"/>
    <s v="T2 EI RD MTN-TBL MTN #2 011/058 RPR STRT"/>
    <s v="ICQ"/>
  </r>
  <r>
    <s v="LC"/>
    <s v="123691773"/>
    <s v="011/060"/>
    <s v="T2NT EI RD MTN-TBL MTN #2 11/60 RPR STRT"/>
    <s v="TABLEMTN"/>
    <s v="ETL.6070.TOWR"/>
    <d v="2022-05-25T00:00:00"/>
    <d v="2022-05-25T00:00:00"/>
    <d v="2023-08-15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4933"/>
    <s v="T2 EI RD MTN-TBL MTN #2 011/060 RPR STRT"/>
    <s v="ICQ"/>
  </r>
  <r>
    <s v="LC"/>
    <s v="123693584"/>
    <s v="011/063"/>
    <s v="T2NT EI RD MTN-TBL MTN #2 11/63 RPR STRT"/>
    <s v="TABLEMTN"/>
    <s v="ETL.6070.TOWR"/>
    <d v="2022-05-25T00:00:00"/>
    <d v="2022-05-25T00:00:00"/>
    <d v="2023-08-21T00:00:00"/>
    <x v="0"/>
    <m/>
    <d v="2025-05-25T00:00:00"/>
    <x v="134"/>
    <s v="543"/>
    <s v="TR2N"/>
    <m/>
    <s v="E - Schd Compl Yr 0"/>
    <s v="Closed"/>
    <s v="RELW INSP COMP OH   FMOB TR2  PRTO FRAB"/>
    <s v="No Good/Out of Stdrd"/>
    <s v="Structure-Tower"/>
    <s v="Repair"/>
    <s v="45647412"/>
    <s v="T2 EI RD MTN-TBL MTN #2 011/063 RPR STRT"/>
    <s v="ICQ"/>
  </r>
  <r>
    <s v="LC"/>
    <s v="123693776"/>
    <s v="011/062"/>
    <s v="T2NT EI RD MTN-TBL MTN #2 11/62 RPR STRT"/>
    <s v="TABLEMTN"/>
    <s v="ETL.6070.TOWR"/>
    <d v="2022-05-25T00:00:00"/>
    <d v="2022-05-25T00:00:00"/>
    <d v="2023-08-21T00:00:00"/>
    <x v="0"/>
    <m/>
    <d v="2025-05-25T00:00:00"/>
    <x v="134"/>
    <s v="543"/>
    <s v="TR2N"/>
    <m/>
    <s v="E - Schd Compl Yr 0"/>
    <s v="Closed"/>
    <s v="RELW INSP COMP OH   FMOB TR2N PRTO FRAB"/>
    <s v="No Good/Out of Stdrd"/>
    <s v="Structure-Tower"/>
    <s v="Repair"/>
    <s v="45647410"/>
    <s v="T2 EI RD MTN-TBL MTN #2 011/062 RPR STRT"/>
    <s v="ICQ"/>
  </r>
  <r>
    <s v="LC"/>
    <s v="123695075"/>
    <s v="005/106"/>
    <s v="T3NT EI COLGATE-CHALLENGE 5/106 RPL HRDW"/>
    <s v="SACTO"/>
    <s v="ETL.6480.POLE.NWOD"/>
    <d v="2022-05-25T00:00:00"/>
    <d v="2022-05-25T00:00:00"/>
    <d v="2023-05-01T00:00:00"/>
    <x v="0"/>
    <m/>
    <d v="2025-05-25T00:00:00"/>
    <x v="134"/>
    <s v="630"/>
    <s v="TR3N"/>
    <s v="YES"/>
    <s v="E - Schd Compl Yr 0"/>
    <s v="Closed"/>
    <s v="RELW INSP COMP OH   FMOB XMPT TR3N PRTO FRAB"/>
    <s v="No Good/Out of Stdrd"/>
    <s v="Hardware-Wood"/>
    <s v="Replace"/>
    <s v="45660974"/>
    <s v="T3 EI COLGATE-CHALLENGE 5/106 RPL HRDW"/>
    <s v="ICW"/>
  </r>
  <r>
    <s v="LC"/>
    <s v="123713836"/>
    <s v="008/070"/>
    <s v="T3NT DI MDDL FRK-GLD HLL 8/70 BNT STEEL"/>
    <s v="SACTO"/>
    <s v="ETL.5140.TOWR"/>
    <d v="2022-05-28T00:00:00"/>
    <d v="2022-05-25T00:00:00"/>
    <d v="2023-09-20T00:00:00"/>
    <x v="0"/>
    <m/>
    <d v="2025-05-25T00:00:00"/>
    <x v="134"/>
    <s v="543"/>
    <s v="TR3N"/>
    <m/>
    <s v="E - Schd Compl Yr 0"/>
    <s v="Closed"/>
    <s v="RELW COMP OH   TR3  PRTO AIR  FRAB"/>
    <s v="No Good/Out of Stdrd"/>
    <s v="Structure-Tower"/>
    <s v="Repair"/>
    <s v="45600185"/>
    <s v="T3 DI MDDL FRK-GLD HLL 8/70 BNT STEEL"/>
    <s v="ICQ"/>
  </r>
  <r>
    <s v="LC"/>
    <s v="123713894"/>
    <s v="B017/386"/>
    <s v="T3NT DI DRM-GRS VLY-WMR B17/386 RPR STRW"/>
    <s v="SACTO"/>
    <s v="ETL.6760.POLE.WOOD"/>
    <d v="2022-05-28T00:00:00"/>
    <d v="2022-05-25T00:00:00"/>
    <d v="2023-05-22T00:00:00"/>
    <x v="0"/>
    <m/>
    <d v="2025-05-25T00:00:00"/>
    <x v="134"/>
    <s v="630"/>
    <s v="TR3N"/>
    <m/>
    <s v="E - Schd Compl Yr 0"/>
    <s v="Closed"/>
    <s v="RELW ACCM COMP OH   TR3N PRTO AIR  FRAB"/>
    <s v="No Good/Out of Stdrd"/>
    <s v="Structure-Wood"/>
    <s v="Repair"/>
    <s v="45685481"/>
    <s v="T3 DI DRM-GRS VLY-WEMR B17/386 RPR STRW"/>
    <s v="ICW"/>
  </r>
  <r>
    <s v="LC"/>
    <s v="123722690"/>
    <s v="027/011"/>
    <s v="T2NT DI MDCNO-WLTS-FT BRG 27/11 RPR GYWW"/>
    <s v="WILLITS"/>
    <s v="ETL.7550.POLE.WOOD"/>
    <d v="2022-05-31T00:00:00"/>
    <d v="2022-05-25T00:00:00"/>
    <d v="2023-06-14T00:00:00"/>
    <x v="0"/>
    <m/>
    <d v="2025-05-25T00:00:00"/>
    <x v="134"/>
    <s v="630"/>
    <s v="TR2N"/>
    <m/>
    <s v="E - Schd Compl Yr 0"/>
    <s v="Closed"/>
    <s v="RELW FIRE ACCL COMP OH   TR2N PRTO AIR  FRAB"/>
    <s v="No Good/Out of Stdrd"/>
    <s v="Guy Wire-Wood"/>
    <s v="Repair"/>
    <s v="45654654"/>
    <s v="T2 DI MDCNO-WLTS-FT BRG 27/11 RPR GYWW"/>
    <s v="ICW"/>
  </r>
  <r>
    <s v="LC"/>
    <s v="123742670"/>
    <s v="008/069"/>
    <s v="T3NT DI MDDLE FRK-GLD HLL 8/69 BNT STEEL"/>
    <s v="SACTO"/>
    <s v="ETL.5140.TOWR"/>
    <d v="2022-06-02T00:00:00"/>
    <d v="2022-05-25T00:00:00"/>
    <d v="2023-09-20T00:00:00"/>
    <x v="0"/>
    <m/>
    <d v="2025-05-25T00:00:00"/>
    <x v="134"/>
    <s v="543"/>
    <s v="TR3N"/>
    <m/>
    <s v="E - Schd Compl Yr 0"/>
    <s v="Closed"/>
    <s v="RELW FIRE COMP OH   TR3  PRTO AIR  FRAB"/>
    <s v="No Good/Out of Stdrd"/>
    <s v="Structure-Tower"/>
    <s v="Repair"/>
    <s v="45600184"/>
    <s v="T3 DI MIDDLE FRK-GLD HLL 8/69 BNT STEEL"/>
    <s v="ICQ"/>
  </r>
  <r>
    <s v="LC"/>
    <s v="123793700"/>
    <s v="001/011"/>
    <s v="T2NT DI HAT CRK #1-PIT #1 1/11 RPR STRT"/>
    <s v="TABLEMTN"/>
    <s v="ETL.7020.TOWR"/>
    <d v="2022-06-08T00:00:00"/>
    <d v="2022-05-25T00:00:00"/>
    <d v="2023-08-24T00:00:00"/>
    <x v="0"/>
    <m/>
    <d v="2025-05-25T00:00:00"/>
    <x v="134"/>
    <s v="543"/>
    <s v="TR2N"/>
    <m/>
    <s v="E - Schd Compl Yr 0"/>
    <s v="Closed"/>
    <s v="RELW FIRE COMP OH   TR2N PRTO AIR  FRAB"/>
    <s v="No Good/Out of Stdrd"/>
    <s v="Structure-Tower"/>
    <s v="Repair"/>
    <s v="45600103"/>
    <s v="T2 DI HAT CREEK #1-PIT #1 1/11 RPR STRT"/>
    <s v="ICQ"/>
  </r>
  <r>
    <s v="LC"/>
    <s v="123909561"/>
    <s v="026/003"/>
    <s v="T2NT DI MONTE RIO-FRT RSS 26/3  RPR GYWW"/>
    <s v="LAKEVLLE"/>
    <s v="ETL.6979.POLE.NWOD"/>
    <d v="2022-06-23T00:00:00"/>
    <d v="2022-05-25T00:00:00"/>
    <d v="2023-08-08T00:00:00"/>
    <x v="0"/>
    <m/>
    <d v="2025-05-25T00:00:00"/>
    <x v="134"/>
    <s v="630"/>
    <s v="TR2N"/>
    <m/>
    <s v="E - Schd Compl Yr 0"/>
    <s v="Closed"/>
    <s v="RELW FIRE ACCM COMP OH   TR2N PRTO AIR  FRAB"/>
    <s v="No Good/Out of Stdrd"/>
    <s v="Guy Wire-Wood"/>
    <s v="Repair"/>
    <s v="45575315"/>
    <s v="T2 DI MONTE RIO-FORT ROSS 26/3  RPR GYWW"/>
    <s v="ICW"/>
  </r>
  <r>
    <s v="LC"/>
    <s v="128890594"/>
    <s v="006/049"/>
    <s v="T2 VACA-VCVLE-JMON-NTH 06/49 TOUCH"/>
    <s v="LAKEVLLE"/>
    <s v="ETL.4100.TOWR"/>
    <d v="2024-05-25T00:00:00"/>
    <d v="2024-05-25T00:00:00"/>
    <d v="2025-03-28T00:00:00"/>
    <x v="0"/>
    <m/>
    <d v="2024-11-25T00:00:00"/>
    <x v="134"/>
    <s v="543"/>
    <s v="TR2"/>
    <m/>
    <s v="E - Schd Compl Yr 0"/>
    <s v="Closed"/>
    <s v="RELW COMP OH   FMOB TR2  PRTO FRAB NTDE PGEQ DURA BRIN"/>
    <s v="No Good/Out of Stdrd"/>
    <s v="Structure-Tower"/>
    <s v="Repair"/>
    <s v="46491088"/>
    <s v="T2 VACA-VCVLE-JMON-NTH 06/49 TOUCH"/>
    <s v="ICQ"/>
  </r>
  <r>
    <s v="LC"/>
    <s v="128891581"/>
    <s v="000/006"/>
    <s v="T2 EI SPAULDING-SUMMIT 0/6 CANCEL"/>
    <s v="SACTO"/>
    <s v="ETL.8060.INSL.NCER"/>
    <d v="2024-05-25T00:00:00"/>
    <d v="2024-05-25T00:00:00"/>
    <d v="2024-05-25T00:00:00"/>
    <x v="1"/>
    <m/>
    <d v="2025-05-25T00:00:00"/>
    <x v="134"/>
    <s v="508T"/>
    <s v="TR2"/>
    <m/>
    <s v="E - Schd Compl Yr 0"/>
    <s v="Open"/>
    <s v="RELW INSP OH   FMOB TR2  PRTO"/>
    <s v="No Good/Out of Stdrd"/>
    <s v="Insulator-Wood"/>
    <s v="Replace"/>
    <s v="35572864"/>
    <s v="T2 EI SPAULDING-SUMMIT 000/006 RPL INSW"/>
    <s v="93I"/>
  </r>
  <r>
    <s v="LC"/>
    <s v="128901538"/>
    <s v="002/117"/>
    <s v="T2 DI SPAULDING-SUMMIT 2/117 COTTER"/>
    <s v="SACTO"/>
    <s v="ETL.8060.POLE.NWOD"/>
    <d v="2024-05-28T00:00:00"/>
    <d v="2024-05-25T00:00:00"/>
    <d v="2025-04-25T00:00:00"/>
    <x v="0"/>
    <m/>
    <d v="2025-05-25T00:00:00"/>
    <x v="134"/>
    <s v="630"/>
    <s v="TR2"/>
    <m/>
    <s v="E - Schd Compl Yr 0"/>
    <s v="Closed"/>
    <s v="RELW COMP OH   TR2  PRTO AIR  FRAB"/>
    <s v="No Good/Out of Stdrd"/>
    <s v="Guy Wire-Wood"/>
    <s v="Repair"/>
    <s v="46398034"/>
    <s v="T2 DI SPAULDING-SUMMIT 2/117 COTTER"/>
    <s v="ICW"/>
  </r>
  <r>
    <s v="LC"/>
    <s v="128901971"/>
    <s v="024/187"/>
    <s v="T2 DI PRDS-TBL MTN 24/187R RPR GYWW"/>
    <s v="TABLEMTN"/>
    <s v="ETL.4316.POLE.STPS"/>
    <d v="2024-05-28T00:00:00"/>
    <d v="2024-05-25T00:00:00"/>
    <d v="2024-09-09T00:00:00"/>
    <x v="0"/>
    <m/>
    <d v="2025-05-25T00:00:00"/>
    <x v="134"/>
    <s v="630"/>
    <s v="TR2"/>
    <m/>
    <s v="E - Schd Compl Yr 0"/>
    <s v="Closed"/>
    <s v="RELW COMP OH   TR2  PRTO AIR  FRAB"/>
    <s v="No Good/Out of Stdrd"/>
    <s v="Guy Wire-Wood"/>
    <s v="Repair"/>
    <s v="46310844"/>
    <s v="T2 DI PRDS-TBL MTN 24/187R RPR GYWW"/>
    <s v="ICW"/>
  </r>
  <r>
    <s v="LC"/>
    <s v="128902006"/>
    <s v="009/066"/>
    <s v="T2 DI ROCK CREEK-POE 9/66 RPR STRT"/>
    <s v="TABLEMTN"/>
    <s v="ETL.5630.TOWR"/>
    <d v="2024-05-28T00:00:00"/>
    <d v="2024-05-25T00:00:00"/>
    <d v="2025-03-24T00:00:00"/>
    <x v="0"/>
    <m/>
    <d v="2025-05-25T00:00:00"/>
    <x v="134"/>
    <s v="543"/>
    <s v="TR2"/>
    <m/>
    <s v="E - Schd Compl Yr 0"/>
    <s v="Closed"/>
    <s v="RELW COMP OH   TR2  PRTO AIR  FRAB"/>
    <s v="No Good/Out of Stdrd"/>
    <s v="Structure-Tower"/>
    <s v="Repair"/>
    <s v="46382011"/>
    <s v="T2 DI ROCK CREEK-POE 9/66 RPR STRT"/>
    <s v="ICQ"/>
  </r>
  <r>
    <s v="LC"/>
    <s v="128902344"/>
    <s v="B016/376"/>
    <s v="T2 DI DRM-GRS VLY-WEMAR-B16/376 RPR STRW"/>
    <s v="SACTO"/>
    <s v="ETL.6760.POLE.WOOD"/>
    <d v="2024-05-28T00:00:00"/>
    <d v="2024-05-25T00:00:00"/>
    <d v="2025-05-17T00:00:00"/>
    <x v="0"/>
    <m/>
    <d v="2025-05-25T00:00:00"/>
    <x v="134"/>
    <s v="630"/>
    <s v="TR2"/>
    <m/>
    <s v="E - Schd Compl Yr 0"/>
    <s v="Closed"/>
    <s v="RELW COMP OH   TR2  PRTO AIR  FRAB"/>
    <s v="No Good/Out of Stdrd"/>
    <s v="Structure-Wood"/>
    <s v="Repair"/>
    <s v="46337422"/>
    <s v="T2 DI DRM-GRS VLY-WEMAR-B16/376 RPR STRW"/>
    <s v="ICW"/>
  </r>
  <r>
    <s v="LC"/>
    <s v="128902495"/>
    <s v="015/182"/>
    <s v="T2 DI KESWICK-TRINITY 15/182C COTTER"/>
    <s v="TABLEMTN"/>
    <s v="ETL.7270.POLE.STPS"/>
    <d v="2024-05-28T00:00:00"/>
    <d v="2024-05-25T00:00:00"/>
    <d v="2024-09-13T00:00:00"/>
    <x v="0"/>
    <m/>
    <d v="2024-08-25T00:00:00"/>
    <x v="134"/>
    <s v="630"/>
    <s v="TR2"/>
    <m/>
    <s v="E - Schd Compl Yr 0"/>
    <s v="Closed"/>
    <s v="RELW COMP OH   TR2  PRTO AIR  FRAB DURA BRIN"/>
    <s v="No Good/Out of Stdrd"/>
    <s v="Guy Wire-Wood"/>
    <s v="Repair"/>
    <s v="46262807"/>
    <s v="T2 DI KESWICK-TRINITY 15/182C COTTER"/>
    <s v="ICW"/>
  </r>
  <r>
    <s v="LC"/>
    <s v="128902522"/>
    <s v="009/068"/>
    <s v="T2 ROCK CREEK-POE 9/68 RPR INSS"/>
    <s v="TABLEMTN"/>
    <s v="ETL.5630.INSL.NCER"/>
    <d v="2024-05-28T00:00:00"/>
    <d v="2024-05-25T00:00:00"/>
    <d v="2025-04-27T00:00:00"/>
    <x v="0"/>
    <m/>
    <d v="2025-05-25T00:00:00"/>
    <x v="134"/>
    <s v="628"/>
    <s v="TR2"/>
    <m/>
    <s v="E - Schd Compl Yr 0"/>
    <s v="Closed"/>
    <s v="RELW FIRE COMP OH   TR2  PRTO AIR  FRAB"/>
    <s v="No Good/Out of Stdrd"/>
    <s v="Insulator-Steel"/>
    <s v="Repair"/>
    <s v="46383935"/>
    <s v="T2 DI ROCK CK-POE 9/68 RPR INSS"/>
    <s v="ICS"/>
  </r>
  <r>
    <s v="LC"/>
    <s v="128902745"/>
    <s v="000/004"/>
    <s v="T2 DI COLGATE-ALLEGHANY 0/4 COTTER"/>
    <s v="SACTO"/>
    <s v="ETL.6470.POLE.WOOD"/>
    <d v="2024-05-28T00:00:00"/>
    <d v="2024-05-25T00:00:00"/>
    <d v="2025-05-06T00:00:00"/>
    <x v="0"/>
    <m/>
    <d v="2025-05-25T00:00:00"/>
    <x v="134"/>
    <s v="630"/>
    <s v="TR2"/>
    <m/>
    <s v="E - Schd Compl Yr 0"/>
    <s v="Closed"/>
    <s v="RELW FIRE SPCR COMP OH   TR2  PRTO AIR  FRAB"/>
    <s v="No Good/Out of Stdrd"/>
    <s v="Guy Wire-Wood"/>
    <s v="Repair"/>
    <s v="46404596"/>
    <s v="T2 DI COLGATE-ALLEGHANY 0/4 RPR GYWW"/>
    <s v="ICW"/>
  </r>
  <r>
    <s v="LC"/>
    <s v="128902780"/>
    <s v="002/108"/>
    <s v="T2 DI SPAULDING-SUMMIT 2/108 COMPLETE"/>
    <s v="SACTO"/>
    <s v="ETL.8060.POLE.NWOD"/>
    <d v="2024-05-28T00:00:00"/>
    <d v="2024-05-25T00:00:00"/>
    <d v="2024-06-13T00:00:00"/>
    <x v="0"/>
    <m/>
    <d v="2025-05-25T00:00:00"/>
    <x v="134"/>
    <s v="630"/>
    <s v="TR2"/>
    <m/>
    <s v="E - Schd Compl Yr 0"/>
    <s v="Closed"/>
    <s v="RELW COMP OH   TR2  PRTO AIR  FRAB DURA BRIN"/>
    <s v="No Good/Out of Stdrd"/>
    <s v="Guy Wire-Wood"/>
    <s v="Repair"/>
    <s v="46262109"/>
    <s v="T2 DI SPAULDING-SUMMIT 2/108 RPR GYWW"/>
    <s v="ICW"/>
  </r>
  <r>
    <s v="LC"/>
    <s v="128926050"/>
    <s v="015/182"/>
    <s v="T2 DI KESWICK-TRINITY 15/182R COTTER"/>
    <s v="TABLEMTN"/>
    <s v="ETL.7270.POLE.STPS"/>
    <d v="2024-05-30T00:00:00"/>
    <d v="2024-05-25T00:00:00"/>
    <d v="2024-09-13T00:00:00"/>
    <x v="0"/>
    <m/>
    <d v="2024-08-25T00:00:00"/>
    <x v="134"/>
    <s v="630"/>
    <s v="TR2"/>
    <m/>
    <s v="E - Schd Compl Yr 0"/>
    <s v="Closed"/>
    <s v="RELW COMP OH   TR2  PRTO AIR  FRAB DURA BRIN"/>
    <s v="No Good/Out of Stdrd"/>
    <s v="Guy Wire-Wood"/>
    <s v="Repair"/>
    <s v="46262819"/>
    <s v="T2 DI KESWICK-TRINITY 15/182R COTTER"/>
    <s v="ICW"/>
  </r>
  <r>
    <s v="LC"/>
    <s v="129077114"/>
    <s v="B015/358"/>
    <s v="T2 DI DRM-GRS VLY-WMR B15/358 RPL STRW"/>
    <s v="SACTO"/>
    <s v="ETL.6760.POLE.WOOD"/>
    <d v="2024-06-14T00:00:00"/>
    <d v="2024-05-25T00:00:00"/>
    <d v="2025-05-16T00:00:00"/>
    <x v="0"/>
    <m/>
    <d v="2025-05-25T00:00:00"/>
    <x v="134"/>
    <s v="372T"/>
    <s v="TR2"/>
    <m/>
    <s v="E - Schd Compl Yr 0"/>
    <s v="Closed"/>
    <s v="RELW FIRE ACCM COMP OH   TR2  PRTO AIR  FRAB"/>
    <s v="No Good/Out of Stdrd"/>
    <s v="Structure-Wood"/>
    <s v="Replace"/>
    <s v="35573454"/>
    <s v="T2 DI DRM-GRS VLY-WMR B15/358 RPL STRW"/>
    <s v="70Y"/>
  </r>
  <r>
    <s v="LC"/>
    <s v="129077117"/>
    <s v="020/415"/>
    <s v="T2 DI COLGATE-PALERMO 20/415 RPR STRW"/>
    <s v="TABLEMTN"/>
    <s v="ETL.6500.POLE.WOOD"/>
    <d v="2024-06-14T00:00:00"/>
    <d v="2024-05-25T00:00:00"/>
    <d v="2025-02-05T00:00:00"/>
    <x v="0"/>
    <m/>
    <d v="2025-05-25T00:00:00"/>
    <x v="134"/>
    <s v="630"/>
    <s v="TR2"/>
    <m/>
    <s v="E - Schd Compl Yr 0"/>
    <s v="Closed"/>
    <s v="RELW FIRE COMP OH   TR2  PRTO AIR  FRAB"/>
    <s v="No Good/Out of Stdrd"/>
    <s v="Structure-Wood"/>
    <s v="Repair"/>
    <s v="46398069"/>
    <s v="T2 DI COLGATE-PALERMO 20/415 RPR STRW"/>
    <s v="ICW"/>
  </r>
  <r>
    <s v="LC"/>
    <s v="129120210"/>
    <s v="B016/360"/>
    <s v="T2 DI DRM-GRSS VLLY-WMR B16/360 TOUCH"/>
    <s v="SACTO"/>
    <s v="ETL.6760.POLE.NWOD"/>
    <d v="2024-06-24T00:00:00"/>
    <d v="2024-05-25T00:00:00"/>
    <d v="2025-03-28T00:00:00"/>
    <x v="0"/>
    <m/>
    <d v="2024-11-25T00:00:00"/>
    <x v="134"/>
    <s v="630"/>
    <s v="TR2"/>
    <m/>
    <s v="E - Schd Compl Yr 0"/>
    <s v="Closed"/>
    <s v="RELW COMP OH   TR2  PRTO AIR  FRAB NTDE DURA BRIN"/>
    <s v="No Good/Out of Stdrd"/>
    <s v="Structure-Wood"/>
    <s v="Repair"/>
    <s v="46484975"/>
    <s v="T2 DI DRM-GRSS VLLY-WMR B16/360 TOUCH"/>
    <s v="ICW"/>
  </r>
  <r>
    <s v="LC"/>
    <s v="129120671"/>
    <s v="B016/362"/>
    <s v="T2 DI DRM-GRSS VLLY-WMR B16/362 RPR STRW"/>
    <s v="SACTO"/>
    <s v="ETL.6760.POLE.WOOD"/>
    <d v="2024-06-24T00:00:00"/>
    <d v="2024-05-25T00:00:00"/>
    <d v="2025-05-16T00:00:00"/>
    <x v="0"/>
    <m/>
    <d v="2025-05-25T00:00:00"/>
    <x v="134"/>
    <s v="630"/>
    <s v="TR2"/>
    <m/>
    <s v="E - Schd Compl Yr 0"/>
    <s v="Closed"/>
    <s v="RELW COMP OH   TR2  PRTO AIR  FRAB"/>
    <s v="No Good/Out of Stdrd"/>
    <s v="Structure-Wood"/>
    <s v="Repair"/>
    <s v="46324554"/>
    <s v="T2 DI DRM-GRSS VLLY-WMR B16/362 RPR STRW"/>
    <s v="ICW"/>
  </r>
  <r>
    <s v="LC"/>
    <s v="129141548"/>
    <s v="032/005"/>
    <s v="T2 DI GRBRVLE LAYTONVILE 32/5 RPR GYWW"/>
    <s v="WILLITS"/>
    <s v="ETL.8365.POLE.NWOD"/>
    <d v="2024-06-28T00:00:00"/>
    <d v="2024-05-25T00:00:00"/>
    <d v="2025-02-26T00:00:00"/>
    <x v="0"/>
    <m/>
    <d v="2025-05-25T00:00:00"/>
    <x v="134"/>
    <s v="630"/>
    <s v="TR2"/>
    <m/>
    <s v="E - Schd Compl Yr 0"/>
    <s v="Closed"/>
    <s v="RELW FIRE SPCR COMP OH   TR2  PRTO AIR  FRAB"/>
    <s v="No Good/Out of Stdrd"/>
    <s v="Guy Wire-Wood"/>
    <s v="Repair"/>
    <s v="46446906"/>
    <s v="T2 DI GRBRVLE LAYTONVILE 32/5 RPR GYWW"/>
    <s v="ICW"/>
  </r>
  <r>
    <s v="LC"/>
    <s v="129187805"/>
    <s v="B015/359"/>
    <s v="T2 DI DRM-GRS VLY-WEMR B15/359 RMV VEG"/>
    <s v="SACTO"/>
    <s v="ETL.6760.POLE.NWOD"/>
    <d v="2024-07-08T00:00:00"/>
    <d v="2024-05-25T00:00:00"/>
    <d v="2024-05-25T00:00:00"/>
    <x v="1"/>
    <m/>
    <d v="2025-05-25T00:00:00"/>
    <x v="134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187807"/>
    <s v="B015/359"/>
    <s v="T2 DI DRM-GRS VLY-WEMR B15/359 INSP STRW"/>
    <s v="SACTO"/>
    <s v="ETL.6760.POLE.NWOD"/>
    <d v="2024-07-08T00:00:00"/>
    <d v="2024-05-25T00:00:00"/>
    <d v="2024-10-02T00:00:00"/>
    <x v="0"/>
    <m/>
    <d v="2025-05-25T00:00:00"/>
    <x v="134"/>
    <s v="630"/>
    <s v="TR2"/>
    <m/>
    <s v="E - Schd Compl Yr 0"/>
    <s v="Closed"/>
    <s v="RELW COMP OH   TR2  PRTO AIR  FRAB"/>
    <s v="Overgrown"/>
    <s v="Structure-Wood"/>
    <s v="Inspect"/>
    <s v="46330893"/>
    <s v="T2 DI DRM-GRS VLY-WEMR B15/359 INSP STRW"/>
    <s v="ICW"/>
  </r>
  <r>
    <s v="LC"/>
    <s v="129187865"/>
    <s v="021/174"/>
    <s v="T2 DI PIT #1-COTTONWOOD 21/174 RPR FOND"/>
    <s v="TABLEMTN"/>
    <s v="ETL.5390.TOWR"/>
    <d v="2024-07-08T00:00:00"/>
    <d v="2024-05-25T00:00:00"/>
    <d v="2025-04-03T00:00:00"/>
    <x v="0"/>
    <m/>
    <d v="2025-05-25T00:00:00"/>
    <x v="134"/>
    <s v="543"/>
    <s v="TR2"/>
    <m/>
    <s v="E - Schd Compl Yr 0"/>
    <s v="Closed"/>
    <s v="RELW COMP OH   TR2  PRTO AIR  FRAB"/>
    <s v="No Good/Out of Stdrd"/>
    <s v="Foundation/Concrete-Tower"/>
    <s v="Repair"/>
    <s v="46381944"/>
    <s v="T2 DI PIT #1-COTTONWOOD 21/174 RPR FOND"/>
    <s v="ICQ"/>
  </r>
  <r>
    <s v="LC"/>
    <s v="129193303"/>
    <s v="031/008"/>
    <s v="T2 DI GARBRVIL-LYTNVIL 31/08 RPR GYWW"/>
    <s v="WILLITS"/>
    <s v="ETL.8365.POLE.NWOD"/>
    <d v="2024-07-09T00:00:00"/>
    <d v="2024-05-25T00:00:00"/>
    <d v="2025-02-13T00:00:00"/>
    <x v="0"/>
    <m/>
    <d v="2025-05-25T00:00:00"/>
    <x v="134"/>
    <s v="630"/>
    <s v="TR2"/>
    <m/>
    <s v="E - Schd Compl Yr 0"/>
    <s v="Closed"/>
    <s v="RELW COMP OH   TR2  PRTO AIR  FRAB"/>
    <s v="No Good/Out of Stdrd"/>
    <s v="Guy Wire-Wood"/>
    <s v="Repair"/>
    <s v="46446905"/>
    <s v="T2 DI GARBRVIL-LYTNVIL 31/08 RPR GYWW"/>
    <s v="ICW"/>
  </r>
  <r>
    <s v="LC"/>
    <s v="129193691"/>
    <s v="B016/366"/>
    <s v="T2 DI DRM GRS VLY-WMR B16/366 TOUCH"/>
    <s v="SACTO"/>
    <s v="ETL.6760.POLE.NWOD"/>
    <d v="2024-07-09T00:00:00"/>
    <d v="2024-05-25T00:00:00"/>
    <d v="2025-05-16T00:00:00"/>
    <x v="0"/>
    <m/>
    <d v="2024-11-25T00:00:00"/>
    <x v="134"/>
    <s v="630"/>
    <s v="TR2"/>
    <m/>
    <s v="E - Schd Compl Yr 0"/>
    <s v="Closed"/>
    <s v="RELW COMP OH   TR2  PRTO AIR  FRAB NTDE DURA BRIN"/>
    <s v="No Good/Out of Stdrd"/>
    <s v="Structure-Wood"/>
    <s v="Repair"/>
    <s v="46484976"/>
    <s v="T2 DI DRM GRS VLY-WMR B16/366 TOUCH"/>
    <s v="ICW"/>
  </r>
  <r>
    <s v="LC"/>
    <s v="129862550"/>
    <s v="001/022"/>
    <s v="T3 DI DESABLA CNTRVLLE 1/22 RPR CNDW"/>
    <s v="TABLEMTN"/>
    <s v="ETL.6720.INSL.NCER"/>
    <d v="2024-11-25T00:00:00"/>
    <d v="2024-11-25T00:00:00"/>
    <d v="2025-04-16T00:00:00"/>
    <x v="0"/>
    <m/>
    <d v="2025-05-25T00:00:00"/>
    <x v="134"/>
    <s v="630"/>
    <s v="TR3"/>
    <m/>
    <s v="E - Schd Compl Yr 0"/>
    <s v="Closed"/>
    <s v="RELW FIRE COMP OH   TR3  PRTO AIR"/>
    <s v="No Good/Out of Stdrd"/>
    <s v="Conductor-Wood"/>
    <s v="Repair"/>
    <s v="46459954"/>
    <s v="T3 DI DESABLA CNTRVLLE 1/22 RPR CNDW"/>
    <s v="ICW"/>
  </r>
  <r>
    <s v="LC"/>
    <s v="129879415"/>
    <s v="004/049"/>
    <s v="T3 DI DSBLA-CNTRVLL 4/49 RPR JMPW"/>
    <s v="TABLEMTN"/>
    <s v="ETL.6720.INSL.NCER"/>
    <d v="2024-11-27T00:00:00"/>
    <d v="2024-11-25T00:00:00"/>
    <d v="2025-04-16T00:00:00"/>
    <x v="0"/>
    <m/>
    <d v="2025-05-25T00:00:00"/>
    <x v="134"/>
    <s v="630"/>
    <s v="TR3"/>
    <m/>
    <s v="E - Schd Compl Yr 0"/>
    <s v="Closed"/>
    <s v="RELW COMP OH   TR3  PRTO AIR  BRIN"/>
    <s v="No Good/Out of Stdrd"/>
    <s v="Jumper-Wood"/>
    <s v="Repair"/>
    <s v="46459956"/>
    <s v="T3 DI DSBLA-CNTRVLL 4/49 RPR JMPW"/>
    <s v="ICW"/>
  </r>
  <r>
    <s v="LC"/>
    <s v="129879417"/>
    <s v="001/020B"/>
    <s v="T3 DI DSBLA-CNTRVLL 1/20B RPR CNDW"/>
    <s v="TABLEMTN"/>
    <s v="ETL.6720.INSL.NCER"/>
    <d v="2024-11-27T00:00:00"/>
    <d v="2024-11-25T00:00:00"/>
    <d v="2025-04-16T00:00:00"/>
    <x v="0"/>
    <m/>
    <d v="2025-05-25T00:00:00"/>
    <x v="134"/>
    <s v="630"/>
    <s v="TR3"/>
    <m/>
    <s v="E - Schd Compl Yr 0"/>
    <s v="Closed"/>
    <s v="RELW COMP OH   TR3  PRTO AIR  BRIN"/>
    <s v="No Good/Out of Stdrd"/>
    <s v="Conductor-Wood"/>
    <s v="Repair"/>
    <s v="46459955"/>
    <s v="T3 DI DSBLA-CNTRVLL 1/20B RPR CNDW"/>
    <s v="ICW"/>
  </r>
  <r>
    <s v="LC"/>
    <s v="123701497"/>
    <s v="013/072"/>
    <s v="T2NT EI RND MT-TBL MT #2 13/72 BNT STEEL"/>
    <s v="TABLEMTN"/>
    <s v="ETL.6070.TOWR"/>
    <d v="2022-05-26T00:00:00"/>
    <d v="2022-05-26T00:00:00"/>
    <d v="2023-08-01T00:00:00"/>
    <x v="0"/>
    <m/>
    <d v="2025-05-26T00:00:00"/>
    <x v="135"/>
    <s v="543"/>
    <s v="TR2N"/>
    <m/>
    <s v="E - Schd Compl Yr 0"/>
    <s v="Closed"/>
    <s v="RELW INSP COMP OH   FMOB TR2  PRTO FRAB"/>
    <s v="No Good/Out of Stdrd"/>
    <s v="Structure-Tower"/>
    <s v="Repair"/>
    <s v="45647414"/>
    <s v="T2 EI RND MTN-TBL MTN #2 13/72 BNT STEEL"/>
    <s v="ICQ"/>
  </r>
  <r>
    <s v="LC"/>
    <s v="123712792"/>
    <s v="006/035"/>
    <s v="T3NT DI RND MTN-TBL MTN #1 6/35 RMV VEG"/>
    <s v="TABLEMTN"/>
    <s v="ETL.6060.TOWR"/>
    <d v="2022-05-27T00:00:00"/>
    <d v="2022-05-26T00:00:00"/>
    <d v="2023-08-22T00:00:00"/>
    <x v="0"/>
    <m/>
    <d v="2025-05-26T00:00:00"/>
    <x v="135"/>
    <s v="564"/>
    <s v="TR3N"/>
    <m/>
    <s v="E - Schd Compl Yr 0"/>
    <s v="Closed"/>
    <s v="POHW FIRE COMP OH   TR3N PRTO AIR  FRAB"/>
    <s v="Overgrown"/>
    <s v="Vegetation"/>
    <s v="Remove"/>
    <s v=""/>
    <s v=""/>
    <s v=""/>
  </r>
  <r>
    <s v="LC"/>
    <s v="123786425"/>
    <s v="001/027"/>
    <s v="T3NT DI KESWICK-TRINITY 001/027 RPL DMPW"/>
    <s v="TABLEMTN"/>
    <s v="ETL.7270.INSL.NCER"/>
    <d v="2022-06-08T00:00:00"/>
    <d v="2022-05-26T00:00:00"/>
    <d v="2023-05-23T00:00:00"/>
    <x v="0"/>
    <m/>
    <d v="2025-05-26T00:00:00"/>
    <x v="135"/>
    <s v="630"/>
    <s v="TR3N"/>
    <m/>
    <s v="E - Schd Compl Yr 0"/>
    <s v="Closed"/>
    <s v="RELW FIRE COMP OH   TR3N PRTO AIR"/>
    <s v="No Good/Out of Stdrd"/>
    <s v="Damper-Wood"/>
    <s v="Replace"/>
    <s v="45729330"/>
    <s v="T3NT DI KESWICK-TRINITY 001/027 RPL DMPW"/>
    <s v="ICW"/>
  </r>
  <r>
    <s v="LC"/>
    <s v="123852933"/>
    <s v="010/100"/>
    <s v="T2NT DI BRDGVLLE-CTTNWD 10/100L RPR ADSS"/>
    <s v="TABLEMTN"/>
    <s v="ETL.1110.POLE.STPS"/>
    <d v="2022-06-15T00:00:00"/>
    <d v="2022-05-26T00:00:00"/>
    <d v="2023-08-05T00:00:00"/>
    <x v="0"/>
    <m/>
    <d v="2025-05-26T00:00:00"/>
    <x v="135"/>
    <s v="630"/>
    <s v="TR2N"/>
    <m/>
    <s v="E - Schd Compl Yr 0"/>
    <s v="Closed"/>
    <s v="RELW FIRE COMP OH   TR2N PRTO AIR  FRAB NTDE"/>
    <s v="No Good/Out of Stdrd"/>
    <s v="Shield Wire / OPGW-Wood"/>
    <s v="Repair"/>
    <s v="45644355"/>
    <s v="T2 DI BRIDGEVLLE-CTTNWD 10/100L RPR ADSS"/>
    <s v="ICW"/>
  </r>
  <r>
    <s v="LC"/>
    <s v="129879484"/>
    <s v="005/077"/>
    <s v="T3 DI DSBLA-CNTRVLL 5/77 RPR CNDW"/>
    <s v="TABLEMTN"/>
    <s v="ETL.6720.INSL"/>
    <d v="2024-11-27T00:00:00"/>
    <d v="2024-11-26T00:00:00"/>
    <d v="2025-04-14T00:00:00"/>
    <x v="0"/>
    <m/>
    <d v="2025-05-26T00:00:00"/>
    <x v="135"/>
    <s v="630"/>
    <s v="TR3"/>
    <m/>
    <s v="E - Schd Compl Yr 0"/>
    <s v="Closed"/>
    <s v="RELW COMP OH   TR3  PRTO AIR  BRIN"/>
    <s v="No Good/Out of Stdrd"/>
    <s v="Conductor-Wood"/>
    <s v="Repair"/>
    <s v="46459957"/>
    <s v="T3 DI DSBLA-CNTRVLL 5/77 RPR CNDW"/>
    <s v="ICW"/>
  </r>
  <r>
    <s v="LC"/>
    <s v="123714591"/>
    <s v="087/443"/>
    <s v="T2NT DI MLIN-ROUND MTN#2 87/443 RPR STRT"/>
    <s v="TABLEMTN"/>
    <s v="ETL.6020.TOWR"/>
    <d v="2022-05-28T00:00:00"/>
    <d v="2022-05-27T00:00:00"/>
    <d v="2023-08-23T00:00:00"/>
    <x v="0"/>
    <m/>
    <d v="2025-05-27T00:00:00"/>
    <x v="136"/>
    <s v="543"/>
    <s v="TR2N"/>
    <m/>
    <s v="E - Schd Compl Yr 0"/>
    <s v="Closed"/>
    <s v="RELW FIRE COMP OH   TR2N PRTO AIR  FRAB"/>
    <s v="No Good/Out of Stdrd"/>
    <s v="Structure-Tower"/>
    <s v="Repair"/>
    <s v="45617403"/>
    <s v="T2 DI MLIN-ROUND MTN #2 087/443 RPR STRT"/>
    <s v="ICQ"/>
  </r>
  <r>
    <s v="LC"/>
    <s v="123793382"/>
    <s v="006/055"/>
    <s v="T2NT DI PRDS TBL MTN 6/55 BNT STEEL"/>
    <s v="TABLEMTN"/>
    <s v="ETL.4316.TOWR"/>
    <d v="2022-06-08T00:00:00"/>
    <d v="2022-05-27T00:00:00"/>
    <d v="2023-07-25T00:00:00"/>
    <x v="0"/>
    <m/>
    <d v="2025-05-27T00:00:00"/>
    <x v="136"/>
    <s v="543"/>
    <s v="TR2N"/>
    <m/>
    <s v="E - Schd Compl Yr 0"/>
    <s v="Closed"/>
    <s v="RELW FIRE COMP OH   TR2N PRTO AIR  FRAB"/>
    <s v="No Good/Out of Stdrd"/>
    <s v="Structure-Tower"/>
    <s v="Repair"/>
    <s v="45617486"/>
    <s v="T2 DI PRDS TBL MTN 6/55 BNT STEEL"/>
    <s v="ICQ"/>
  </r>
  <r>
    <s v="LC"/>
    <s v="123821992"/>
    <s v="006/056"/>
    <s v="T2NT DI PARADSE-TBLE MTN 6/56 BENT STEEL"/>
    <s v="TABLEMTN"/>
    <s v="ETL.4316.TOWR"/>
    <d v="2022-06-11T00:00:00"/>
    <d v="2022-05-27T00:00:00"/>
    <d v="2023-07-25T00:00:00"/>
    <x v="0"/>
    <m/>
    <d v="2025-05-27T00:00:00"/>
    <x v="136"/>
    <s v="543"/>
    <s v="TR2N"/>
    <m/>
    <s v="E - Schd Compl Yr 0"/>
    <s v="Closed"/>
    <s v="RELW COMP OH   TR2N PRTO AIR  FRAB"/>
    <s v="No Good/Out of Stdrd"/>
    <s v="Structure-Tower"/>
    <s v="Repair"/>
    <s v="45617487"/>
    <s v="T2 DI PARADISE-TABLE MTN 6/56 BENT STEEL"/>
    <s v="ICQ"/>
  </r>
  <r>
    <s v="LC"/>
    <s v="125273523"/>
    <s v="001/013"/>
    <s v="T3NT DI DRUM-SUMMIT #2 001/013C RPL STRW"/>
    <s v="SACTO"/>
    <s v="ETL.1450.POLE.WDPS"/>
    <d v="2023-01-03T00:00:00"/>
    <d v="2022-05-27T00:00:00"/>
    <d v="2023-02-22T00:00:00"/>
    <x v="0"/>
    <m/>
    <d v="2025-05-27T00:00:00"/>
    <x v="136"/>
    <s v="372"/>
    <s v="TR3N"/>
    <m/>
    <s v="E - Schd Compl Yr 0"/>
    <s v="Closed"/>
    <s v="POHW FIRE COMP OH   TR3N PRTO AIR  FRAB"/>
    <s v="No Good/Out of Stdrd"/>
    <s v="Structure-Wood"/>
    <s v="Replace"/>
    <s v="31634269"/>
    <s v="T3 DI DRUM-SUMMIT #2 001/013R RPL STRW"/>
    <s v="70Y"/>
  </r>
  <r>
    <s v="LC"/>
    <s v="129879185"/>
    <s v="?002/000"/>
    <s v="T3 SNTH LNE-HLF MOON BAY ?2/0 RPR CNDW"/>
    <s v="METCALF"/>
    <s v="ETL.7212.INSL.NCER"/>
    <d v="2024-11-27T00:00:00"/>
    <d v="2024-11-27T00:00:00"/>
    <d v="2024-12-12T00:00:00"/>
    <x v="0"/>
    <m/>
    <d v="2025-05-27T00:00:00"/>
    <x v="136"/>
    <s v="630"/>
    <s v="TR3"/>
    <m/>
    <s v="E - Schd Compl Yr 0"/>
    <s v="Closed"/>
    <s v="RELW NONR COMP OH   FMOB TR3  PRTO"/>
    <s v="No Good/Out of Stdrd"/>
    <s v="Conductor-Wood"/>
    <s v="Repair"/>
    <s v="46404058"/>
    <s v="T3 SNTH LNE-HLF MOON BAY ?2/0 RPR CNDW"/>
    <s v="ICW"/>
  </r>
  <r>
    <s v="LC"/>
    <s v="128896242"/>
    <s v="001/037"/>
    <s v="T2 HAAS-WOODCHUCK 1/37 RPR JMPW"/>
    <s v="FRESNO"/>
    <s v="ETL.8730.INSL.NCER"/>
    <d v="2024-05-28T00:00:00"/>
    <d v="2024-05-28T00:00:00"/>
    <d v="2024-05-28T00:00:00"/>
    <x v="1"/>
    <m/>
    <d v="2024-08-28T00:00:00"/>
    <x v="137"/>
    <s v="630"/>
    <s v="TR2"/>
    <m/>
    <s v="E - Schd Compl Yr 0"/>
    <s v="Open"/>
    <s v="RELW OH   FMOB TR2  PRTO FRAB PGEQ DURA BRIN"/>
    <s v="No Good/Out of Stdrd"/>
    <s v="Jumper-Wood"/>
    <s v="Repair"/>
    <s v="46298045"/>
    <s v="T2 HAAS-WOODCHUCK 1/37 RPR INSW"/>
    <s v="ICW"/>
  </r>
  <r>
    <s v="LC"/>
    <s v="128896523"/>
    <s v="010/013"/>
    <s v="T2 TRINITY-MAPLE CREEK 010/013 RPR INSW"/>
    <s v="EUREKA"/>
    <s v="ETL.8170.INSL.NCER"/>
    <d v="2024-05-28T00:00:00"/>
    <d v="2024-05-28T00:00:00"/>
    <d v="2025-03-23T00:00:00"/>
    <x v="0"/>
    <m/>
    <d v="2025-05-28T00:00:00"/>
    <x v="137"/>
    <s v="630"/>
    <s v="TR2"/>
    <m/>
    <s v="E - Schd Compl Yr 0"/>
    <s v="Closed"/>
    <s v="RELW COMP OH   FMOB TR2  PRTO PGEQ BRIN"/>
    <s v="No Good/Out of Stdrd"/>
    <s v="Insulator-Wood"/>
    <s v="Repair"/>
    <s v="46489387"/>
    <s v="T2 TRINITY-MAPLE CREEK 010/013 RPR INSW"/>
    <s v="ICW"/>
  </r>
  <r>
    <s v="LC"/>
    <s v="128898516"/>
    <s v="035/158"/>
    <s v="T2 EI MTCLF-MS LDNG #1 35/158 RMV VEG"/>
    <s v="MOSSLNDG"/>
    <s v="ETL.5100.TOWR"/>
    <d v="2024-05-28T00:00:00"/>
    <d v="2024-05-28T00:00:00"/>
    <d v="2025-04-25T00:00:00"/>
    <x v="0"/>
    <m/>
    <d v="2025-05-28T00:00:00"/>
    <x v="137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899230"/>
    <s v="006/042A"/>
    <s v="T2 COTNWOD-DLVN #1 06/42A TOUCH"/>
    <s v="TABLEMTN"/>
    <s v="ETL.4550.TOWR"/>
    <d v="2024-05-28T00:00:00"/>
    <d v="2024-05-28T00:00:00"/>
    <d v="2024-05-28T00:00:00"/>
    <x v="1"/>
    <m/>
    <d v="2024-11-28T00:00:00"/>
    <x v="137"/>
    <s v="543"/>
    <s v="TR2"/>
    <m/>
    <s v="E - Schd Compl Yr 0"/>
    <s v="Open"/>
    <s v="RELW OH   FMOB TR2  PRTO FRAB NTDE PGEQ DURA BRIN"/>
    <s v="No Good/Out of Stdrd"/>
    <s v="Structure-Tower"/>
    <s v="Repair"/>
    <s v="46491519"/>
    <s v="T2 COTNWOD-DLVN #1 06/42A TOUCH"/>
    <s v="ICQ"/>
  </r>
  <r>
    <s v="LC"/>
    <s v="128899977"/>
    <s v="010/083"/>
    <s v="T2 EI CRESTA-RIO OSO 010/083 RPL INSS"/>
    <s v="TABLEMTN"/>
    <s v="ETL.4590.INSL.CERA"/>
    <d v="2024-05-28T00:00:00"/>
    <d v="2024-05-28T00:00:00"/>
    <d v="2025-05-02T00:00:00"/>
    <x v="0"/>
    <m/>
    <d v="2025-05-28T00:00:00"/>
    <x v="137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900840"/>
    <s v="000/004"/>
    <s v="T2 JESSUP TAP 000/004 RPR GYWW"/>
    <s v="TABLEMTN"/>
    <s v="ETL.4041.POLE.NWOD"/>
    <d v="2024-05-28T00:00:00"/>
    <d v="2024-05-28T00:00:00"/>
    <d v="2024-06-06T00:00:00"/>
    <x v="0"/>
    <m/>
    <d v="2024-08-28T00:00:00"/>
    <x v="137"/>
    <s v="630"/>
    <s v="TR2"/>
    <m/>
    <s v="E - Schd Compl Yr 0"/>
    <s v="Closed"/>
    <s v="RELW OTHR COMP OH   FMOB TR2  PRTO FRAB DURA BRIN"/>
    <s v="No Good/Out of Stdrd"/>
    <s v="Guy Wire-Wood"/>
    <s v="Repair"/>
    <s v="46255479"/>
    <s v="T2 JESSUP TAP 000/004 RPR GYWW"/>
    <s v="ICW"/>
  </r>
  <r>
    <s v="LC"/>
    <s v="128900855"/>
    <s v="C025/099"/>
    <s v="T2 EI MOS LNDNG-COBURN C025/099 TOUCH"/>
    <s v="MOSSLNDG"/>
    <s v="ETL.5330.TOWR"/>
    <d v="2024-05-28T00:00:00"/>
    <d v="2024-05-28T00:00:00"/>
    <d v="2025-03-11T00:00:00"/>
    <x v="0"/>
    <m/>
    <d v="2024-11-28T00:00:00"/>
    <x v="137"/>
    <s v="543"/>
    <s v="TR2"/>
    <m/>
    <s v="E - Schd Compl Yr 0"/>
    <s v="Closed"/>
    <s v="RELW COMP OH   FMOB TR2  PRTO FRAB NTDE PGEQ DURA BRIN"/>
    <s v="No Good/Out of Stdrd"/>
    <s v="Structure-Tower"/>
    <s v="Repair"/>
    <s v="46476005"/>
    <s v="T2 EI MOS LNDNG-COBURN C025/099 TOUCH"/>
    <s v="ICQ"/>
  </r>
  <r>
    <s v="LC"/>
    <s v="128900955"/>
    <s v="000/006"/>
    <s v="T2 JESSUP TAP 000/006 RPR GYWW"/>
    <s v="TABLEMTN"/>
    <s v="ETL.4041.POLE.NWOD"/>
    <d v="2024-05-28T00:00:00"/>
    <d v="2024-05-28T00:00:00"/>
    <d v="2024-06-06T00:00:00"/>
    <x v="0"/>
    <m/>
    <d v="2024-08-28T00:00:00"/>
    <x v="137"/>
    <s v="630"/>
    <s v="TR2"/>
    <m/>
    <s v="E - Schd Compl Yr 0"/>
    <s v="Closed"/>
    <s v="RELW OTHR COMP OH   FMOB TR2  PRTO FRAB DURA BRIN"/>
    <s v="No Good/Out of Stdrd"/>
    <s v="Guy Wire-Wood"/>
    <s v="Repair"/>
    <s v="46255661"/>
    <s v="T2 JESSUP TAP 000/006 RPR GYWW"/>
    <s v="ICW"/>
  </r>
  <r>
    <s v="LC"/>
    <s v="128901250"/>
    <s v="014/010"/>
    <s v="T2 WV PHILO JCT-ELK 014/010 INS DMPW"/>
    <s v="WILLITS"/>
    <s v="ETL.7780.INSL.NCER"/>
    <d v="2024-05-28T00:00:00"/>
    <d v="2024-05-28T00:00:00"/>
    <d v="2025-04-26T00:00:00"/>
    <x v="0"/>
    <m/>
    <d v="2025-05-28T00:00:00"/>
    <x v="137"/>
    <s v="630"/>
    <s v="TR2"/>
    <m/>
    <s v="E - Schd Compl Yr 0"/>
    <s v="Closed"/>
    <s v="RELW OTHR COMP OH   FMOB TR2  PRTO NTDE"/>
    <s v="No Good/Out of Stdrd"/>
    <s v="Damper-Wood"/>
    <s v="Replace"/>
    <s v="46340273"/>
    <s v="T2 WV PHILO JCT-ELK 014/010 INS DMPW"/>
    <s v="ICW"/>
  </r>
  <r>
    <s v="LC"/>
    <s v="128901635"/>
    <s v="004/081"/>
    <s v="T2 EI CARIBOU-WESTWOOD 4/081 RPR INSW"/>
    <s v="TABLEMTN"/>
    <s v="ETL.6300.INSL.NCER"/>
    <d v="2024-05-28T00:00:00"/>
    <d v="2024-05-28T00:00:00"/>
    <d v="2025-03-06T00:00:00"/>
    <x v="0"/>
    <m/>
    <d v="2025-05-28T00:00:00"/>
    <x v="137"/>
    <s v="630"/>
    <s v="TR2"/>
    <m/>
    <s v="E - Schd Compl Yr 0"/>
    <s v="Closed"/>
    <s v="RELW INSP COMP OH   FMOB TR2  PRTO"/>
    <s v="No Good/Out of Stdrd"/>
    <s v="Insulator-Wood"/>
    <s v="Repair"/>
    <s v="46337441"/>
    <s v="T2 EI CARIBOU-WESTWOOD 4/081 RPR INSW"/>
    <s v="ICW"/>
  </r>
  <r>
    <s v="LC"/>
    <s v="128901813"/>
    <s v="037/324"/>
    <s v="T2 EI CASCADE-CTTNWD 37/324R RPR OPGW"/>
    <s v="TABLEMTN"/>
    <s v="ETL.1240.POLE.STPS"/>
    <d v="2024-05-28T00:00:00"/>
    <d v="2024-05-28T00:00:00"/>
    <d v="2024-10-01T00:00:00"/>
    <x v="0"/>
    <m/>
    <d v="2024-08-28T00:00:00"/>
    <x v="137"/>
    <s v="630"/>
    <s v="TR2"/>
    <m/>
    <s v="E - Schd Compl Yr 0"/>
    <s v="Closed"/>
    <s v="RELW INSP COMP OH   FMOB TR2  PRTO FRAB DURA BRIN"/>
    <s v="No Good/Out of Stdrd"/>
    <s v="OPGW - Wood"/>
    <s v="Repair"/>
    <s v="46265952"/>
    <s v="T2 EI CASCADE-COTTONWOOD 37/324 RPR OPGW"/>
    <s v="ICW"/>
  </r>
  <r>
    <s v="LC"/>
    <s v="128901978"/>
    <s v="018/097"/>
    <s v="T2 EI RND MTN-TBL MTN #1 18/97 RMV VEG"/>
    <s v="TABLEMTN"/>
    <s v="ETL.6060.TOWR"/>
    <d v="2024-05-28T00:00:00"/>
    <d v="2024-05-28T00:00:00"/>
    <d v="2025-02-05T00:00:00"/>
    <x v="0"/>
    <m/>
    <d v="2025-05-28T00:00:00"/>
    <x v="137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901990"/>
    <s v="019/100"/>
    <s v="T2 EI RND MTN-TBL MTN #1 19/100 RMV VEG"/>
    <s v="TABLEMTN"/>
    <s v="ETL.6060.TOWR"/>
    <d v="2024-05-28T00:00:00"/>
    <d v="2024-05-28T00:00:00"/>
    <d v="2025-02-04T00:00:00"/>
    <x v="0"/>
    <m/>
    <d v="2025-05-28T00:00:00"/>
    <x v="13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902347"/>
    <s v="005/045"/>
    <s v="T2 ROCK CREEK-POE 005/045 COMPLETE"/>
    <s v="TABLEMTN"/>
    <s v="ETL.5630.TOWR"/>
    <d v="2024-05-28T00:00:00"/>
    <d v="2024-05-28T00:00:00"/>
    <d v="2025-03-25T00:00:00"/>
    <x v="0"/>
    <m/>
    <d v="2025-05-28T00:00:00"/>
    <x v="137"/>
    <s v="543"/>
    <s v="TR2"/>
    <m/>
    <s v="E - Schd Compl Yr 0"/>
    <s v="Closed"/>
    <s v="RELW COMP OH   TR2  PRTO AIR  FRAB"/>
    <s v="No Good/Out of Stdrd"/>
    <s v="Structure-Tower"/>
    <s v="Repair"/>
    <s v="46382012"/>
    <s v="T2 DI ROCK CREEK-POE 005/045 RPR STRT"/>
    <s v="ICQ"/>
  </r>
  <r>
    <s v="LC"/>
    <s v="128902692"/>
    <s v="023/179A"/>
    <s v="T2 DI MDLE FRK-GLD HL 23/179A RPR GYWW"/>
    <s v="SACTO"/>
    <s v="ETL.5140.POLE.NWOD"/>
    <d v="2024-05-28T00:00:00"/>
    <d v="2024-05-28T00:00:00"/>
    <d v="2024-07-29T00:00:00"/>
    <x v="0"/>
    <m/>
    <d v="2025-05-28T00:00:00"/>
    <x v="137"/>
    <s v="630"/>
    <s v="TR2"/>
    <m/>
    <s v="E - Schd Compl Yr 0"/>
    <s v="Closed"/>
    <s v="RELW OTHR COMP OH   TR2  PRTO AIR  FRAB"/>
    <s v="No Good/Out of Stdrd"/>
    <s v="Guy Wire-Wood"/>
    <s v="Repair"/>
    <s v="46305366"/>
    <s v="T2 DI MDLE FRK-GLD HL 23/179A RPR GYWW"/>
    <s v="ICW"/>
  </r>
  <r>
    <s v="LC"/>
    <s v="128902695"/>
    <s v="008/059"/>
    <s v="T2 DI ROCK CREEK-POE 8/59 RPL HRDT"/>
    <s v="TABLEMTN"/>
    <s v="ETL.5630.TOWR"/>
    <d v="2024-05-28T00:00:00"/>
    <d v="2024-05-28T00:00:00"/>
    <d v="2025-03-24T00:00:00"/>
    <x v="0"/>
    <m/>
    <d v="2025-05-28T00:00:00"/>
    <x v="137"/>
    <s v="543"/>
    <s v="TR2"/>
    <m/>
    <s v="E - Schd Compl Yr 0"/>
    <s v="Closed"/>
    <s v="RELW FIRE COMP OH   TR2  PRTO AIR  FRAB NTDE"/>
    <s v="No Good/Out of Stdrd"/>
    <s v="Hardware-Tower"/>
    <s v="Replace"/>
    <s v="46382013"/>
    <s v="T2 DI ROCK CREEK-POE 8/59 RPL HRDT"/>
    <s v="ICQ"/>
  </r>
  <r>
    <s v="LC"/>
    <s v="128902698"/>
    <s v="021/166A"/>
    <s v="T2 DI MID FRK-GOLD HILL 21/166A RPR GYWW"/>
    <s v="SACTO"/>
    <s v="ETL.5140.POLE.NWOD"/>
    <d v="2024-05-28T00:00:00"/>
    <d v="2024-05-28T00:00:00"/>
    <d v="2024-07-29T00:00:00"/>
    <x v="0"/>
    <m/>
    <d v="2025-05-28T00:00:00"/>
    <x v="137"/>
    <s v="630"/>
    <s v="TR2"/>
    <m/>
    <s v="E - Schd Compl Yr 0"/>
    <s v="Closed"/>
    <s v="RELW FIRE SPCR COMP OH   TR2  PRTO AIR  FRAB"/>
    <s v="No Good/Out of Stdrd"/>
    <s v="Guy Wire-Wood"/>
    <s v="Repair"/>
    <s v="46305367"/>
    <s v="T2 DI MID FRK-GOLD HILL 21/166A RPR GYWW"/>
    <s v="ICW"/>
  </r>
  <r>
    <s v="LC"/>
    <s v="128902707"/>
    <s v="003/129"/>
    <s v="T2 DI SPAULDING-SUMMIT 3/129 RMV VEG"/>
    <s v="SACTO"/>
    <s v="ETL.8060.POLE.WOOD"/>
    <d v="2024-05-28T00:00:00"/>
    <d v="2024-05-28T00:00:00"/>
    <d v="2024-10-30T00:00:00"/>
    <x v="0"/>
    <m/>
    <d v="2024-08-28T00:00:00"/>
    <x v="137"/>
    <s v="564"/>
    <s v="TR2"/>
    <m/>
    <s v="E - Schd Compl Yr 0"/>
    <s v="Closed"/>
    <s v="POHW CNCL OH   TR2  PRTO AIR  FRAB DURA"/>
    <s v="Overgrown"/>
    <s v="Vegetation"/>
    <s v="Remove"/>
    <s v=""/>
    <s v=""/>
    <s v=""/>
  </r>
  <r>
    <s v="LC"/>
    <s v="128902708"/>
    <s v="004/037"/>
    <s v="T2 RE ROCK CREEK-POE 004/037 RPL INSS"/>
    <s v="TABLEMTN"/>
    <s v="ETL.5630.INSL"/>
    <d v="2024-05-28T00:00:00"/>
    <d v="2024-05-28T00:00:00"/>
    <d v="2025-04-26T00:00:00"/>
    <x v="0"/>
    <m/>
    <d v="2025-05-28T00:00:00"/>
    <x v="137"/>
    <s v="532"/>
    <s v="TR2"/>
    <m/>
    <s v="E - Schd Compl Yr 0"/>
    <s v="Closed"/>
    <s v="POHW COMP OH   TR2  PRTO AIR"/>
    <s v="No Good/Out of Stdrd"/>
    <s v="Insulator-Steel"/>
    <s v="Replace"/>
    <s v="35572041"/>
    <s v="T2 ROCK CREEK-POE RPL INSS 5 TWRS"/>
    <s v="93K"/>
  </r>
  <r>
    <s v="LC"/>
    <s v="128902709"/>
    <s v="023/179B"/>
    <s v="T2 DI MDDL FRK-GLD HLL 23/179B COTTER"/>
    <s v="SACTO"/>
    <s v="ETL.5140.INSL.NCER"/>
    <d v="2024-05-28T00:00:00"/>
    <d v="2024-05-28T00:00:00"/>
    <d v="2024-07-29T00:00:00"/>
    <x v="0"/>
    <m/>
    <d v="2024-08-28T00:00:00"/>
    <x v="137"/>
    <s v="630"/>
    <s v="TR2"/>
    <m/>
    <s v="E - Schd Compl Yr 0"/>
    <s v="Closed"/>
    <s v="RELW ACCM COMP OH   TR2  PRTO AIR  DURA BRIN"/>
    <s v="No Good/Out of Stdrd"/>
    <s v="Insulator-Wood"/>
    <s v="Repair"/>
    <s v="46262813"/>
    <s v="T2 DI MDDL FRK-GLD HLL 23/179B COTTER"/>
    <s v="ICW"/>
  </r>
  <r>
    <s v="LC"/>
    <s v="128902725"/>
    <s v="008/040"/>
    <s v="T2 FULTON-PUEBLO 8/40 RPR STRT"/>
    <s v="LAKEVLLE"/>
    <s v="ETL.1600.TOWR"/>
    <d v="2024-05-28T00:00:00"/>
    <d v="2024-05-28T00:00:00"/>
    <d v="2024-05-28T00:00:00"/>
    <x v="1"/>
    <m/>
    <d v="2025-05-28T00:00:00"/>
    <x v="137"/>
    <s v="543"/>
    <s v="TR2"/>
    <m/>
    <s v="E - Schd Compl Yr 0"/>
    <s v="Open"/>
    <s v="RELW FIRE OH   TR2  PRTO AIR  FRAB BRIN"/>
    <s v="No Good/Out of Stdrd"/>
    <s v="Structure-Tower"/>
    <s v="Repair"/>
    <s v="46289513"/>
    <s v="T2NT DI FULTON-PUEBLO 8/40 RPR STRT"/>
    <s v="ICQ"/>
  </r>
  <r>
    <s v="LC"/>
    <s v="128902753"/>
    <s v="021/166B"/>
    <s v="T2 DI MIDDLE-FK-GH 21/166B RPR GYWW"/>
    <s v="SACTO"/>
    <s v="ETL.5140.POLE.NWOD"/>
    <d v="2024-05-28T00:00:00"/>
    <d v="2024-05-28T00:00:00"/>
    <d v="2024-07-29T00:00:00"/>
    <x v="0"/>
    <m/>
    <d v="2025-05-28T00:00:00"/>
    <x v="137"/>
    <s v="630"/>
    <s v="TR2"/>
    <m/>
    <s v="E - Schd Compl Yr 0"/>
    <s v="Closed"/>
    <s v="RELW FIRE SPCR COMP OH   TR2  PRTO AIR  FRAB"/>
    <s v="No Good/Out of Stdrd"/>
    <s v="Guy Wire-Wood"/>
    <s v="Repair"/>
    <s v="46305368"/>
    <s v="T2 DI MIDDLE-FK-GH 21/166B RPR GYWW"/>
    <s v="ICW"/>
  </r>
  <r>
    <s v="LC"/>
    <s v="128902760"/>
    <s v="007/056"/>
    <s v="T2 ROCK CREEK-POE 007/056 RPR STRT"/>
    <s v="TABLEMTN"/>
    <s v="ETL.5630.TOWR"/>
    <d v="2024-05-28T00:00:00"/>
    <d v="2024-05-28T00:00:00"/>
    <d v="2025-05-17T00:00:00"/>
    <x v="0"/>
    <m/>
    <d v="2025-05-28T00:00:00"/>
    <x v="137"/>
    <s v="543"/>
    <s v="TR2"/>
    <m/>
    <s v="E - Schd Compl Yr 0"/>
    <s v="Closed"/>
    <s v="RELW COMP OH   TR2  PRTO AIR  FRAB"/>
    <s v="No Good/Out of Stdrd"/>
    <s v="Structure-Tower"/>
    <s v="Repair"/>
    <s v="46257406"/>
    <s v="T2 DI ROCK CREEK-POE 007/056 RPR STRT"/>
    <s v="ICQ"/>
  </r>
  <r>
    <s v="LC"/>
    <s v="128902782"/>
    <s v="021/166C"/>
    <s v="T2 DI MIDDLE FRK-GLD HL 21/166C RPR GYWW"/>
    <s v="SACTO"/>
    <s v="ETL.5140.POLE.NWOD"/>
    <d v="2024-05-28T00:00:00"/>
    <d v="2024-05-28T00:00:00"/>
    <d v="2024-07-29T00:00:00"/>
    <x v="0"/>
    <m/>
    <d v="2025-05-28T00:00:00"/>
    <x v="137"/>
    <s v="630"/>
    <s v="TR2"/>
    <m/>
    <s v="E - Schd Compl Yr 0"/>
    <s v="Closed"/>
    <s v="RELW FIRE SPCR COMP OH   TR2  PRTO AIR  FRAB"/>
    <s v="No Good/Out of Stdrd"/>
    <s v="Guy Wire-Wood"/>
    <s v="Repair"/>
    <s v="46262814"/>
    <s v="T2 DI MIDDLE FRK-GLD HL 21/166C RPR GYWW"/>
    <s v="ICW"/>
  </r>
  <r>
    <s v="LC"/>
    <s v="128902813"/>
    <s v="017/011"/>
    <s v="T2 DI MENDOCINO-WFB 17/11 RPR GYWW"/>
    <s v="WILLITS"/>
    <s v="ETL.7550.POLE.WOOD"/>
    <d v="2024-05-28T00:00:00"/>
    <d v="2024-05-28T00:00:00"/>
    <d v="2025-04-09T00:00:00"/>
    <x v="0"/>
    <m/>
    <d v="2025-05-28T00:00:00"/>
    <x v="137"/>
    <s v="630"/>
    <s v="TR2"/>
    <m/>
    <s v="E - Schd Compl Yr 0"/>
    <s v="Closed"/>
    <s v="RELW FIRE SPCR COMP OH   TR2  PRTO AIR  FRAB"/>
    <s v="No Good/Out of Stdrd"/>
    <s v="Guy Wire-Wood"/>
    <s v="Repair"/>
    <s v="46310276"/>
    <s v="T2 DI MENDOCINO-WFB 17/11 RPR GYWW"/>
    <s v="ICW"/>
  </r>
  <r>
    <s v="LC"/>
    <s v="128902814"/>
    <s v="017/011"/>
    <s v="T2 DI MENDOCINO-WFB 17/11 RPR INSW"/>
    <s v="WILLITS"/>
    <s v="ETL.7550.INSL.NCER"/>
    <d v="2024-05-28T00:00:00"/>
    <d v="2024-05-28T00:00:00"/>
    <d v="2025-04-09T00:00:00"/>
    <x v="0"/>
    <m/>
    <d v="2025-05-28T00:00:00"/>
    <x v="137"/>
    <s v="630"/>
    <s v="TR2"/>
    <m/>
    <s v="E - Schd Compl Yr 0"/>
    <s v="Closed"/>
    <s v="RELW FIRE SPCR COMP OH   TR2  PRTO AIR"/>
    <s v="No Good/Out of Stdrd"/>
    <s v="Insulator-Wood"/>
    <s v="Repair"/>
    <s v="46517184"/>
    <s v="T2 DI MENDOCINO-WFB 17/11 RPR INSW"/>
    <s v="ICW"/>
  </r>
  <r>
    <s v="LC"/>
    <s v="128902934"/>
    <s v="012/240"/>
    <s v="T2 EI HT CRK #1-WSTWD 12/240 RPR POLE"/>
    <s v="TABLEMTN"/>
    <s v="ETL.7030.POLE.WOOD"/>
    <d v="2024-05-28T00:00:00"/>
    <d v="2024-05-28T00:00:00"/>
    <d v="2025-05-03T00:00:00"/>
    <x v="0"/>
    <m/>
    <d v="2025-05-28T00:00:00"/>
    <x v="137"/>
    <s v="630"/>
    <s v="TR2"/>
    <m/>
    <s v="E - Schd Compl Yr 0"/>
    <s v="Closed"/>
    <s v="RELW INSP REMT SWRK CLR  ACCH COMP OH   FMOB TR2  PRTO FRAB"/>
    <s v="No Good/Out of Stdrd"/>
    <s v="Structure-Wood"/>
    <s v="Repair"/>
    <s v="46416120"/>
    <s v="T2 EI HT CRK #1-WSTWD 12/240 RPR POLE"/>
    <s v="ICW"/>
  </r>
  <r>
    <s v="LC"/>
    <s v="128902948"/>
    <s v="007/050"/>
    <s v="T2 DI ROCK CREEK-POE 7/50 RPR JUMS"/>
    <s v="TABLEMTN"/>
    <s v="ETL.5630.INSL.NCER"/>
    <d v="2024-05-28T00:00:00"/>
    <d v="2024-05-28T00:00:00"/>
    <d v="2024-07-24T00:00:00"/>
    <x v="0"/>
    <m/>
    <d v="2025-05-28T00:00:00"/>
    <x v="137"/>
    <s v="628"/>
    <s v="TR2"/>
    <m/>
    <s v="E - Schd Compl Yr 0"/>
    <s v="Closed"/>
    <s v="RELW FIRE COMP OH   TR2  PRTO AIR  DURA BRIN"/>
    <s v="No Good/Out of Stdrd"/>
    <s v="Jumper-Steel"/>
    <s v="Repair"/>
    <s v="46256527"/>
    <s v="T2 DI ROCK CREEK-POE 7/50 RPR JUMS"/>
    <s v="ICS"/>
  </r>
  <r>
    <s v="LC"/>
    <s v="128902985"/>
    <s v="013/268"/>
    <s v="T2 EI HT CRK #1-WSTWD 13/268 RPR POLE"/>
    <s v="TABLEMTN"/>
    <s v="ETL.7030.POLE.WOOD"/>
    <d v="2024-05-28T00:00:00"/>
    <d v="2024-05-28T00:00:00"/>
    <d v="2025-05-02T00:00:00"/>
    <x v="0"/>
    <m/>
    <d v="2025-05-28T00:00:00"/>
    <x v="137"/>
    <s v="630"/>
    <s v="TR2"/>
    <m/>
    <s v="E - Schd Compl Yr 0"/>
    <s v="Closed"/>
    <s v="RELW INSP REMT SWRK CLR  ACCH COMP OH   FMOB TR2  PRTO FRAB"/>
    <s v="No Good/Out of Stdrd"/>
    <s v="Structure-Wood"/>
    <s v="Repair"/>
    <s v="46416122"/>
    <s v="T2 EI HT CRK #1-WSTWD 13/268 RPR POLE"/>
    <s v="ICW"/>
  </r>
  <r>
    <s v="LC"/>
    <s v="128902987"/>
    <s v="013/254"/>
    <s v="T2 EI HT CRK #1-WSTWD 13/254 RPR POLE"/>
    <s v="TABLEMTN"/>
    <s v="ETL.7030.POLE.WOOD"/>
    <d v="2024-05-28T00:00:00"/>
    <d v="2024-05-28T00:00:00"/>
    <d v="2025-05-02T00:00:00"/>
    <x v="0"/>
    <m/>
    <d v="2025-05-28T00:00:00"/>
    <x v="137"/>
    <s v="630"/>
    <s v="TR2"/>
    <m/>
    <s v="E - Schd Compl Yr 0"/>
    <s v="Closed"/>
    <s v="RELW INSP REMT SWRK CLR  ACCH COMP OH   FMOB TR2  PRTO FRAB"/>
    <s v="No Good/Out of Stdrd"/>
    <s v="Structure-Wood"/>
    <s v="Repair"/>
    <s v="46416123"/>
    <s v="T2 EI HT CRK #1-WSTWD 13/254 RPR POLE"/>
    <s v="ICW"/>
  </r>
  <r>
    <s v="LC"/>
    <s v="128955667"/>
    <s v="112/005"/>
    <s v="T2 DI HMBLDT BRGEVIL 112/005 RMV VEG"/>
    <s v="EUREKA"/>
    <s v="ETL.1810.POLE.STPS"/>
    <d v="2024-05-31T00:00:00"/>
    <d v="2024-05-28T00:00:00"/>
    <d v="2024-10-17T00:00:00"/>
    <x v="0"/>
    <m/>
    <d v="2024-11-28T00:00:00"/>
    <x v="137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8957312"/>
    <s v="112/005"/>
    <s v="T2 HMBLDT BRGEVIL 112/005 RPR JUMW"/>
    <s v="EUREKA"/>
    <s v="ETL.1810.INSL.NCER"/>
    <d v="2024-05-31T00:00:00"/>
    <d v="2024-05-28T00:00:00"/>
    <d v="2024-05-28T00:00:00"/>
    <x v="1"/>
    <m/>
    <d v="2024-08-28T00:00:00"/>
    <x v="137"/>
    <s v="630"/>
    <s v="TR2"/>
    <m/>
    <s v="E - Schd Compl Yr 0"/>
    <s v="Open"/>
    <s v="RELW FIRE OH   TR2  PRTO AIR  FRAB DURA BRIN"/>
    <s v="No Good/Out of Stdrd"/>
    <s v="Jumper-Wood"/>
    <s v="Repair"/>
    <s v="46446427"/>
    <s v="T2 DI HMBLDT BRGEVIL 112/005 RPR JUMW"/>
    <s v="ICW"/>
  </r>
  <r>
    <s v="LC"/>
    <s v="128958855"/>
    <s v="007/052"/>
    <s v="T2 DI ROCK CREEK-POE 07/52 RPR JUMS"/>
    <s v="TABLEMTN"/>
    <s v="ETL.5630.INSL.NCER"/>
    <d v="2024-05-31T00:00:00"/>
    <d v="2024-05-28T00:00:00"/>
    <d v="2025-04-27T00:00:00"/>
    <x v="0"/>
    <m/>
    <d v="2025-05-28T00:00:00"/>
    <x v="137"/>
    <s v="628"/>
    <s v="TR2"/>
    <m/>
    <s v="E - Schd Compl Yr 0"/>
    <s v="Closed"/>
    <s v="RELW COMP OH   TR2  PRTO AIR"/>
    <s v="No Good/Out of Stdrd"/>
    <s v="Jumper-Steel"/>
    <s v="Repair"/>
    <s v="46383936"/>
    <s v="T2 DI ROCK CREEK-POE 07/52 RPR JUMS"/>
    <s v="ICS"/>
  </r>
  <r>
    <s v="LC"/>
    <s v="129016176"/>
    <s v="082/000"/>
    <s v="T2 DI HUMBLDT-TRINITY 82/000R RPL STRW"/>
    <s v="EUREKA"/>
    <s v="ETL.1820.POLE.WDPS"/>
    <d v="2024-06-03T00:00:00"/>
    <d v="2024-05-28T00:00:00"/>
    <d v="2025-04-22T00:00:00"/>
    <x v="0"/>
    <m/>
    <d v="2025-05-28T00:00:00"/>
    <x v="137"/>
    <s v="372T"/>
    <s v="TR2"/>
    <m/>
    <s v="E - Schd Compl Yr 0"/>
    <s v="Closed"/>
    <s v="POHW COMP OH   TR2  PRTO AIR  FRAB"/>
    <s v="No Good/Out of Stdrd"/>
    <s v="Structure-Wood"/>
    <s v="Replace"/>
    <s v="35574554"/>
    <s v="T2 DI HUMBLDT-TRINITY 82/000L RPL STRW"/>
    <s v="70Y"/>
  </r>
  <r>
    <s v="LC"/>
    <s v="129016178"/>
    <s v="082/000"/>
    <s v="T2 DI HUMBLDT-TRINITY 82/000C RPL STRW"/>
    <s v="EUREKA"/>
    <s v="ETL.1820.POLE.WDPS"/>
    <d v="2024-06-03T00:00:00"/>
    <d v="2024-05-28T00:00:00"/>
    <d v="2025-04-22T00:00:00"/>
    <x v="0"/>
    <m/>
    <d v="2025-05-28T00:00:00"/>
    <x v="137"/>
    <s v="372T"/>
    <s v="TR2"/>
    <m/>
    <s v="E - Schd Compl Yr 0"/>
    <s v="Closed"/>
    <s v="POHW COMP OH   TR2  PRTO AIR  FRAB"/>
    <s v="No Good/Out of Stdrd"/>
    <s v="Structure-Wood"/>
    <s v="Replace"/>
    <s v="35574554"/>
    <s v="T2 DI HUMBLDT-TRINITY 82/000L RPL STRW"/>
    <s v="70Y"/>
  </r>
  <r>
    <s v="LC"/>
    <s v="129016221"/>
    <s v="082/000"/>
    <s v="T2 DI HUMBLDT-TRINITY 82/000L RPL STRW"/>
    <s v="EUREKA"/>
    <s v="ETL.1820.POLE.WDPS"/>
    <d v="2024-06-03T00:00:00"/>
    <d v="2024-05-28T00:00:00"/>
    <d v="2025-04-22T00:00:00"/>
    <x v="0"/>
    <m/>
    <d v="2025-05-28T00:00:00"/>
    <x v="137"/>
    <s v="372T"/>
    <s v="TR2"/>
    <m/>
    <s v="E - Schd Compl Yr 0"/>
    <s v="Closed"/>
    <s v="RELW COMP OH   TR2  PRTO AIR"/>
    <s v="No Good/Out of Stdrd"/>
    <s v="Structure-Wood"/>
    <s v="Replace"/>
    <s v="35574554"/>
    <s v="T2 DI HUMBLDT-TRINITY 82/000L RPL STRW"/>
    <s v="70Y"/>
  </r>
  <r>
    <s v="LC"/>
    <s v="129067479"/>
    <s v="000/002"/>
    <s v="T2 DI PIT #3-PIT #1 0/2 RPL HRDT"/>
    <s v="TABLEMTN"/>
    <s v="ETL.5400.TOWR"/>
    <d v="2024-06-12T00:00:00"/>
    <d v="2024-05-28T00:00:00"/>
    <d v="2025-04-23T00:00:00"/>
    <x v="0"/>
    <m/>
    <d v="2025-05-28T00:00:00"/>
    <x v="137"/>
    <s v="543"/>
    <s v="TR2"/>
    <m/>
    <s v="E - Schd Compl Yr 0"/>
    <s v="Closed"/>
    <s v="RELW COMP OH   TR2  PRTO AIR  FRAB"/>
    <s v="No Good/Out of Stdrd"/>
    <s v="Hardware-Tower"/>
    <s v="Replace"/>
    <s v="46382044"/>
    <s v="T2 DI PIT #3-PIT #1 0/2 RPL HRDT"/>
    <s v="ICQ"/>
  </r>
  <r>
    <s v="LC"/>
    <s v="129067753"/>
    <s v="000/003"/>
    <s v="T2 DI PIT #3-PIT #1 00/03 RPR INSW"/>
    <s v="TABLEMTN"/>
    <s v="ETL.5400.INSL.NCER"/>
    <d v="2024-06-12T00:00:00"/>
    <d v="2024-05-28T00:00:00"/>
    <d v="2025-02-10T00:00:00"/>
    <x v="0"/>
    <m/>
    <d v="2025-05-28T00:00:00"/>
    <x v="137"/>
    <s v="630"/>
    <s v="TR2"/>
    <m/>
    <s v="E - Schd Compl Yr 0"/>
    <s v="Closed"/>
    <s v="RELW COMP OH   TR2  PRTO AIR"/>
    <s v="No Good/Out of Stdrd"/>
    <s v="Insulator-Wood"/>
    <s v="Repair"/>
    <s v="46382960"/>
    <s v="T2 DI PIT #3-PIT #1 00/03 RPR INSW"/>
    <s v="ICW"/>
  </r>
  <r>
    <s v="LC"/>
    <s v="129078772"/>
    <s v="025/204"/>
    <s v="T2 DI PIT #1-COTTONWOOD 25/204 RPR ANCT"/>
    <s v="TABLEMTN"/>
    <s v="ETL.5390.TOWR"/>
    <d v="2024-06-14T00:00:00"/>
    <d v="2024-05-28T00:00:00"/>
    <d v="2025-05-20T00:00:00"/>
    <x v="0"/>
    <m/>
    <d v="2025-05-28T00:00:00"/>
    <x v="137"/>
    <s v="543"/>
    <s v="TR2"/>
    <m/>
    <s v="E - Schd Compl Yr 0"/>
    <s v="Closed"/>
    <s v="RELW FIRE COMP OH   TR2  PRTO AIR  FRAB"/>
    <s v="No Good/Out of Stdrd"/>
    <s v="Anchor-Tower"/>
    <s v="Repair"/>
    <s v="46381914"/>
    <s v="T2 DI PIT #1-COTTONWOOD 25/204 RPR ANCT"/>
    <s v="ICQ"/>
  </r>
  <r>
    <s v="LC"/>
    <s v="129078917"/>
    <s v="009/163"/>
    <s v="T2 DI PIT#1-HCRK#2-BRN 9/163 GO95"/>
    <s v="TABLEMTN"/>
    <s v="ETL.7040.POLE.WOOD"/>
    <d v="2024-06-14T00:00:00"/>
    <d v="2024-05-28T00:00:00"/>
    <d v="2025-05-21T00:00:00"/>
    <x v="0"/>
    <m/>
    <d v="2025-05-28T00:00:00"/>
    <x v="137"/>
    <s v="401T"/>
    <s v="TR2"/>
    <m/>
    <s v="E - Schd Compl Yr 0"/>
    <s v="Closed"/>
    <s v="RELW FIRE COMP OH   TR2  PRTO AIR  FRAB"/>
    <s v="Overloaded"/>
    <s v="GO95 Clear Infract-Wood"/>
    <s v="Replace"/>
    <s v="35573311"/>
    <s v="T2 DI PIT#1-HCRK#2-BRN 9/163 GO95"/>
    <s v="93G"/>
  </r>
  <r>
    <s v="LC"/>
    <s v="129087468"/>
    <s v="025/201"/>
    <s v="T2 DI PIT #1-COTTONWOOD 25/201 RMV VEG"/>
    <s v="TABLEMTN"/>
    <s v="ETL.5390.TOWR"/>
    <d v="2024-06-17T00:00:00"/>
    <d v="2024-05-28T00:00:00"/>
    <d v="2025-02-05T00:00:00"/>
    <x v="0"/>
    <m/>
    <d v="2025-05-28T00:00:00"/>
    <x v="13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120474"/>
    <s v="006/108"/>
    <s v="T2 DI PT #1-HT CRK#2-BRNY 6/108 RPR STRW"/>
    <s v="TABLEMTN"/>
    <s v="ETL.7040.POLE.WOOD"/>
    <d v="2024-06-24T00:00:00"/>
    <d v="2024-05-28T00:00:00"/>
    <d v="2025-05-20T00:00:00"/>
    <x v="0"/>
    <m/>
    <d v="2025-05-28T00:00:00"/>
    <x v="137"/>
    <s v="630"/>
    <s v="TR2"/>
    <m/>
    <s v="E - Schd Compl Yr 0"/>
    <s v="Closed"/>
    <s v="RELW COMP OH   TR2  PRTO AIR  FRAB"/>
    <s v="No Good/Out of Stdrd"/>
    <s v="Structure-Wood"/>
    <s v="Repair"/>
    <s v="46454362"/>
    <s v="T2 DI PT #1-HT CRK#2-BRNY 6/108 RPR STRW"/>
    <s v="ICW"/>
  </r>
  <r>
    <s v="LC"/>
    <s v="129120505"/>
    <s v="B025/579"/>
    <s v="T2 DI DRM GRS VLY WMAR B25/579 RPR IBWW"/>
    <s v="SACTO"/>
    <s v="ETL.6760.INSL.NCER"/>
    <d v="2024-06-24T00:00:00"/>
    <d v="2024-05-28T00:00:00"/>
    <d v="2025-05-18T00:00:00"/>
    <x v="0"/>
    <m/>
    <d v="2025-05-28T00:00:00"/>
    <x v="137"/>
    <s v="630"/>
    <s v="TR2"/>
    <m/>
    <s v="E - Schd Compl Yr 0"/>
    <s v="Closed"/>
    <s v="RELW FIRE ACCM COMP OH   TR2  PRTO AIR  FRAR NTDE"/>
    <s v="No Good/Out of Stdrd"/>
    <s v="Insulator Bond Wire-Wood"/>
    <s v="Repair"/>
    <s v="46324552"/>
    <s v="T2 DI DRM GRS VLY WMAR B25/579 RPR IBWW"/>
    <s v="ICW"/>
  </r>
  <r>
    <s v="LC"/>
    <s v="129120548"/>
    <s v="017/151B"/>
    <s v="T2 DI CRG VIEW-CSCD 017/151B INSP STRW"/>
    <s v="TABLEMTN"/>
    <s v="ETL.1350.POLE.NWOD"/>
    <d v="2024-06-24T00:00:00"/>
    <d v="2024-05-28T00:00:00"/>
    <d v="2024-09-06T00:00:00"/>
    <x v="0"/>
    <m/>
    <d v="2024-11-28T00:00:00"/>
    <x v="137"/>
    <s v="630"/>
    <s v="TR2"/>
    <m/>
    <s v="E - Schd Compl Yr 0"/>
    <s v="Closed"/>
    <s v="RELW COMP OH   TR2  PRTO AIR  FRAB DURA BRIN"/>
    <s v="Overgrown"/>
    <s v="Structure-Wood"/>
    <s v="Inspect"/>
    <s v="46272222"/>
    <s v="T2 DI CRG VIEW-CSCD 017/151B INSP STRW"/>
    <s v="ICW"/>
  </r>
  <r>
    <s v="LC"/>
    <s v="129120620"/>
    <s v="017/151B"/>
    <s v="T2 DI CRG VIEW-CSCD 017/151B RPR CNDW"/>
    <s v="TABLEMTN"/>
    <s v="ETL.1350.INSL.NCER"/>
    <d v="2024-06-24T00:00:00"/>
    <d v="2024-05-28T00:00:00"/>
    <d v="2024-09-06T00:00:00"/>
    <x v="0"/>
    <m/>
    <d v="2025-05-28T00:00:00"/>
    <x v="137"/>
    <s v="630"/>
    <s v="TR2"/>
    <m/>
    <s v="E - Schd Compl Yr 0"/>
    <s v="Closed"/>
    <s v="RELW COMP OH   TR2  PRTO AIR"/>
    <s v="No Good/Out of Stdrd"/>
    <s v="Conductor-Wood"/>
    <s v="Repair"/>
    <s v="46306318"/>
    <s v="T2 DI CRG VIEW-CSCD 017/151B RPR CNDW"/>
    <s v="ICW"/>
  </r>
  <r>
    <s v="LC"/>
    <s v="129120628"/>
    <s v="017/151A"/>
    <s v="T2 DI CRG VIEW-CSCD 017/151A RMV VEG"/>
    <s v="TABLEMTN"/>
    <s v="ETL.1350.POLE.NWOD"/>
    <d v="2024-06-24T00:00:00"/>
    <d v="2024-05-28T00:00:00"/>
    <d v="2024-08-26T00:00:00"/>
    <x v="0"/>
    <m/>
    <d v="2024-11-28T00:00:00"/>
    <x v="137"/>
    <s v="564"/>
    <s v="TR2"/>
    <m/>
    <s v="E - Schd Compl Yr 0"/>
    <s v="Closed"/>
    <s v="POHW COMP OH   TR2  PRTO AIR  FRAB DURA BRIN"/>
    <s v="Overgrown"/>
    <s v="Vegetation"/>
    <s v="Remove"/>
    <s v=""/>
    <s v=""/>
    <s v=""/>
  </r>
  <r>
    <s v="LC"/>
    <s v="129120728"/>
    <s v="009/003"/>
    <s v="T2 DI LOWER LAKE HOMESTAKE 9/3 RPR IBWW"/>
    <s v="WILLITS"/>
    <s v="ETL.1481.INSL.CERA"/>
    <d v="2024-06-24T00:00:00"/>
    <d v="2024-05-28T00:00:00"/>
    <d v="2025-05-08T00:00:00"/>
    <x v="0"/>
    <m/>
    <d v="2025-05-28T00:00:00"/>
    <x v="137"/>
    <s v="630"/>
    <s v="TR2"/>
    <m/>
    <s v="E - Schd Compl Yr 0"/>
    <s v="Closed"/>
    <s v="RELW FIRE ACCL COMP OH   TR2  PRTO AIR  NTDE"/>
    <s v="No Good/Out of Stdrd"/>
    <s v="Insulator Bond Wire-Wood"/>
    <s v="Repair"/>
    <s v="46340271"/>
    <s v="T2 DI LOWER LAKE HOMESTAKE 9/3 RPR IBWW"/>
    <s v="ICW"/>
  </r>
  <r>
    <s v="LC"/>
    <s v="129120729"/>
    <s v="004/003"/>
    <s v="T2 DI LOWER LAKE HOMESTAKE 4/3 RPR IBWW"/>
    <s v="WILLITS"/>
    <s v="ETL.1481.INSL.NCER"/>
    <d v="2024-06-24T00:00:00"/>
    <d v="2024-05-28T00:00:00"/>
    <d v="2025-05-07T00:00:00"/>
    <x v="0"/>
    <m/>
    <d v="2025-05-28T00:00:00"/>
    <x v="137"/>
    <s v="630"/>
    <s v="TR2"/>
    <m/>
    <s v="E - Schd Compl Yr 0"/>
    <s v="Closed"/>
    <s v="RELW FIRE COMP OH   TR2  PRTO AIR  NTDE"/>
    <s v="No Good/Out of Stdrd"/>
    <s v="Insulator Bond Wire-Wood"/>
    <s v="Repair"/>
    <s v="46340270"/>
    <s v="T2 DI LOWER LAKE HOMESTAKE 4/3 RPR IBWW"/>
    <s v="ICW"/>
  </r>
  <r>
    <s v="LC"/>
    <s v="129120732"/>
    <s v="012/006"/>
    <s v="T2 DI FULTON-HOPLAND 12/006 RPR GYWW"/>
    <s v="LAKEVLLE"/>
    <s v="ETL.6890.POLE.WOOD"/>
    <d v="2024-06-24T00:00:00"/>
    <d v="2024-05-28T00:00:00"/>
    <d v="2025-01-20T00:00:00"/>
    <x v="0"/>
    <m/>
    <d v="2025-05-28T00:00:00"/>
    <x v="137"/>
    <s v="630"/>
    <s v="TR2"/>
    <m/>
    <s v="E - Schd Compl Yr 0"/>
    <s v="Closed"/>
    <s v="RELW FIRE ACCM COMP OH   TR2  PRTO AIR  FRAB"/>
    <s v="No Good/Out of Stdrd"/>
    <s v="Guy Wire-Wood"/>
    <s v="Repair"/>
    <s v="46305952"/>
    <s v="T2 DI FULTON-HOPLAND 12/006 RPR GYWW"/>
    <s v="ICW"/>
  </r>
  <r>
    <s v="LC"/>
    <s v="129121210"/>
    <s v="006/107"/>
    <s v="T2 DI SAN MATEO-HLSDL 06/107 RPR ANCW"/>
    <s v="METCALF"/>
    <s v="ETL.7950.POLE.WOOD"/>
    <d v="2024-06-24T00:00:00"/>
    <d v="2024-05-28T00:00:00"/>
    <d v="2024-10-23T00:00:00"/>
    <x v="0"/>
    <m/>
    <d v="2024-11-28T00:00:00"/>
    <x v="137"/>
    <s v="630"/>
    <s v="TR2"/>
    <m/>
    <s v="E - Schd Compl Yr 0"/>
    <s v="Closed"/>
    <s v="RELW COMP OH   TR2  PRTO AIR  FRAR DURA BRIN"/>
    <s v="No Good/Out of Stdrd"/>
    <s v="Anchor-Wood"/>
    <s v="Repair"/>
    <s v="46280444"/>
    <s v="T2 DI SAN MATEO-HLSDL 06/107 RPR ANCW"/>
    <s v="ICW"/>
  </r>
  <r>
    <s v="LC"/>
    <s v="129121223"/>
    <s v="027/209"/>
    <s v="T2 DI MIDDLE FRK-GH 27/209L RPR GYWW"/>
    <s v="SACTO"/>
    <s v="ETL.5140.POLE.STPS"/>
    <d v="2024-06-24T00:00:00"/>
    <d v="2024-05-28T00:00:00"/>
    <d v="2025-01-29T00:00:00"/>
    <x v="0"/>
    <m/>
    <d v="2025-05-28T00:00:00"/>
    <x v="137"/>
    <s v="630"/>
    <s v="TR2"/>
    <m/>
    <s v="E - Schd Compl Yr 0"/>
    <s v="Closed"/>
    <s v="RELW FIRE COMP OH   TR2  PRTO AIR  FRAB NTDE"/>
    <s v="No Good/Out of Stdrd"/>
    <s v="Guy Wire-Wood"/>
    <s v="Repair"/>
    <s v="46398071"/>
    <s v="T2 DI MIDDLE FRK-GH 27/209L RPR GYWW"/>
    <s v="ICW"/>
  </r>
  <r>
    <s v="LC"/>
    <s v="129126871"/>
    <s v="101/001"/>
    <s v="T2 DI HMBLT TRNTY 101/001L RPR GYWW"/>
    <s v="EUREKA"/>
    <s v="ETL.1820.POLE.WDPS"/>
    <d v="2024-06-25T00:00:00"/>
    <d v="2024-05-28T00:00:00"/>
    <d v="2025-04-10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Guy Wire-Wood"/>
    <s v="Repair"/>
    <s v="46346001"/>
    <s v="T2 DI HMBLT TRNTY 101/001L RPR GYWW"/>
    <s v="ICW"/>
  </r>
  <r>
    <s v="LC"/>
    <s v="129126874"/>
    <s v="101/001"/>
    <s v="T2 DI HMBLT TRNTY 101/001C RPR GYWW"/>
    <s v="EUREKA"/>
    <s v="ETL.1820.POLE.WDPS"/>
    <d v="2024-06-25T00:00:00"/>
    <d v="2024-05-28T00:00:00"/>
    <d v="2025-04-10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Guy Wire-Wood"/>
    <s v="Repair"/>
    <s v="46346002"/>
    <s v="T2 DI HMBLT TRNTY 101/001C RPR GYWW"/>
    <s v="ICW"/>
  </r>
  <r>
    <s v="LC"/>
    <s v="129126915"/>
    <s v="101/001"/>
    <s v="T2 DI HMBLT TRNTY 101/001R RPL HRDW"/>
    <s v="EUREKA"/>
    <s v="ETL.1820.POLE.WDPS"/>
    <d v="2024-06-25T00:00:00"/>
    <d v="2024-05-28T00:00:00"/>
    <d v="2025-04-10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Hardware-Wood"/>
    <s v="Replace"/>
    <s v="46346003"/>
    <s v="T2 DI HMBLT TRNTY 101/001R RPL HRDW"/>
    <s v="ICW"/>
  </r>
  <r>
    <s v="LC"/>
    <s v="129126916"/>
    <s v="101/001"/>
    <s v="T2 DI HMBLT TRNTY 101/001C RPL HRDW"/>
    <s v="EUREKA"/>
    <s v="ETL.1820.POLE.WDPS"/>
    <d v="2024-06-25T00:00:00"/>
    <d v="2024-05-28T00:00:00"/>
    <d v="2025-04-10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Hardware-Wood"/>
    <s v="Replace"/>
    <s v="46346004"/>
    <s v="T2 DI HMBLT TRNTY 101/001C RPL HRDW"/>
    <s v="ICW"/>
  </r>
  <r>
    <s v="LC"/>
    <s v="129126917"/>
    <s v="101/001"/>
    <s v="T2 DI HMBLT TRNTY 101/001L RPL HRDW"/>
    <s v="EUREKA"/>
    <s v="ETL.1820.POLE.WDPS"/>
    <d v="2024-06-25T00:00:00"/>
    <d v="2024-05-28T00:00:00"/>
    <d v="2025-04-10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Hardware-Wood"/>
    <s v="Replace"/>
    <s v="46346007"/>
    <s v="T2 DI HMBLT TRNTY 101/001L RPL HRDW"/>
    <s v="ICW"/>
  </r>
  <r>
    <s v="LC"/>
    <s v="129127234"/>
    <s v="008/169"/>
    <s v="T2 MONTA VSTA-LS GATOS 8/169 RPL POLE"/>
    <s v="METCALF"/>
    <s v="ETL.7610.POLE.WOOD"/>
    <d v="2024-06-25T00:00:00"/>
    <d v="2024-05-28T00:00:00"/>
    <d v="2024-05-28T00:00:00"/>
    <x v="1"/>
    <m/>
    <d v="2024-11-28T00:00:00"/>
    <x v="137"/>
    <s v="372T"/>
    <s v="TR2"/>
    <m/>
    <s v="E - Schd Compl Yr 0"/>
    <s v="Open"/>
    <s v="RELW OH   TR2  PRTO AIR  FRAB DURA BRIN"/>
    <s v="No Good/Out of Stdrd"/>
    <s v="Structure-Wood"/>
    <s v="Replace"/>
    <s v="35573805"/>
    <s v="T2 DI MONTA VSTA-LS GATOS 8/169 RPL POLE"/>
    <s v="70Y"/>
  </r>
  <r>
    <s v="LC"/>
    <s v="129153988"/>
    <s v="075/005"/>
    <s v="T2 DI HMBLDT-TRNTY 75/5L RPL ANCW"/>
    <s v="EUREKA"/>
    <s v="ETL.1820.POLE.WDPS"/>
    <d v="2024-07-01T00:00:00"/>
    <d v="2024-05-28T00:00:00"/>
    <d v="2025-04-17T00:00:00"/>
    <x v="0"/>
    <m/>
    <d v="2025-05-28T00:00:00"/>
    <x v="137"/>
    <s v="637T"/>
    <s v="TR2"/>
    <m/>
    <s v="E - Schd Compl Yr 0"/>
    <s v="Closed"/>
    <s v="RELW FIRE COMP OH   TR2  PRTO AIR"/>
    <s v="No Good/Out of Stdrd"/>
    <s v="Anchor-Wood"/>
    <s v="Replace"/>
    <s v="35574558"/>
    <s v="T2 DI HMBLDT-TRNTY 75/5L RPL ANCW"/>
    <s v="93E"/>
  </r>
  <r>
    <s v="LC"/>
    <s v="129154010"/>
    <s v="075/005"/>
    <s v="T2 DI HUMBOLDT-TRINITY 75/5R RPL ANCW"/>
    <s v="EUREKA"/>
    <s v="ETL.1820.POLE.WDPS"/>
    <d v="2024-07-01T00:00:00"/>
    <d v="2024-05-28T00:00:00"/>
    <d v="2025-04-17T00:00:00"/>
    <x v="0"/>
    <m/>
    <d v="2025-05-28T00:00:00"/>
    <x v="137"/>
    <s v="637T"/>
    <s v="TR2"/>
    <m/>
    <s v="E - Schd Compl Yr 0"/>
    <s v="Closed"/>
    <s v="POHW FIRE COMP OH   TR2  PRTO AIR  FRAB"/>
    <s v="No Good/Out of Stdrd"/>
    <s v="Anchor-Wood"/>
    <s v="Replace"/>
    <s v="35574558"/>
    <s v="T2 DI HMBLDT-TRNTY 75/5L RPL ANCW"/>
    <s v="93E"/>
  </r>
  <r>
    <s v="LC"/>
    <s v="129154011"/>
    <s v="075/005"/>
    <s v="T2 DI HUMBOLDT-TRINITY 75/5C RPL ANCHW"/>
    <s v="EUREKA"/>
    <s v="ETL.1820.POLE.WDPS"/>
    <d v="2024-07-01T00:00:00"/>
    <d v="2024-05-28T00:00:00"/>
    <d v="2025-04-17T00:00:00"/>
    <x v="0"/>
    <m/>
    <d v="2025-05-28T00:00:00"/>
    <x v="137"/>
    <s v="637T"/>
    <s v="TR2"/>
    <m/>
    <s v="E - Schd Compl Yr 0"/>
    <s v="Closed"/>
    <s v="POHW FIRE COMP OH   TR2  PRTO AIR  FRAB"/>
    <s v="No Good/Out of Stdrd"/>
    <s v="Anchor-Wood"/>
    <s v="Replace"/>
    <s v="35574558"/>
    <s v="T2 DI HMBLDT-TRNTY 75/5L RPL ANCW"/>
    <s v="93E"/>
  </r>
  <r>
    <s v="LC"/>
    <s v="129154012"/>
    <s v="075/005"/>
    <s v="T2 DI HMBLDT-TRNTY 75/5R RPR GYWW"/>
    <s v="EUREKA"/>
    <s v="ETL.1820.POLE.WDPS"/>
    <d v="2024-07-01T00:00:00"/>
    <d v="2024-05-28T00:00:00"/>
    <d v="2025-04-17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Guy Wire-Wood"/>
    <s v="Repair"/>
    <s v="46345999"/>
    <s v="T2 DI HMBLDT-TRNTY 75/5R RPR GYWW"/>
    <s v="ICW"/>
  </r>
  <r>
    <s v="LC"/>
    <s v="129154018"/>
    <s v="011/097"/>
    <s v="T2 DI CRAG VIEW-CASCADE 11/97 RPL HRDT"/>
    <s v="TABLEMTN"/>
    <s v="ETL.1350.TOWR"/>
    <d v="2024-07-01T00:00:00"/>
    <d v="2024-05-28T00:00:00"/>
    <d v="2025-04-16T00:00:00"/>
    <x v="0"/>
    <m/>
    <d v="2025-05-28T00:00:00"/>
    <x v="137"/>
    <s v="543"/>
    <s v="TR2"/>
    <m/>
    <s v="E - Schd Compl Yr 0"/>
    <s v="Closed"/>
    <s v="RELW FIRE COMP OH   TR2  PRTO AIR  FRAB"/>
    <s v="No Good/Out of Stdrd"/>
    <s v="Hardware-Tower"/>
    <s v="Replace"/>
    <s v="46381343"/>
    <s v="T2 DI CRAG VIEW-CASCADE 11/97 RPL HRDT"/>
    <s v="ICQ"/>
  </r>
  <r>
    <s v="LC"/>
    <s v="129193296"/>
    <s v="008/039"/>
    <s v="T2 DI FULTON-PUEBLO-TOWER 8/39 RPL HRDT"/>
    <s v="LAKEVLLE"/>
    <s v="ETL.1600.TOWR"/>
    <d v="2024-07-09T00:00:00"/>
    <d v="2024-05-28T00:00:00"/>
    <d v="2025-04-22T00:00:00"/>
    <x v="0"/>
    <m/>
    <d v="2025-05-28T00:00:00"/>
    <x v="137"/>
    <s v="543"/>
    <s v="TR2"/>
    <m/>
    <s v="E - Schd Compl Yr 0"/>
    <s v="Closed"/>
    <s v="RELW COMP OH   TR2  PRTO AIR  FRAB"/>
    <s v="No Good/Out of Stdrd"/>
    <s v="Hardware-Tower"/>
    <s v="Replace"/>
    <s v="46289551"/>
    <s v="T2 DI FULTON-PUEBLO-TOWER 8/39 RPL HRDT"/>
    <s v="ICQ"/>
  </r>
  <r>
    <s v="LC"/>
    <s v="129193408"/>
    <s v="035/000"/>
    <s v="T2 DI MENDOCINO-WLLTS-FRT 35/0 RPR XARM"/>
    <s v="WILLITS"/>
    <s v="ETL.7550.POLE.WOOD"/>
    <d v="2024-07-09T00:00:00"/>
    <d v="2024-05-28T00:00:00"/>
    <d v="2025-04-04T00:00:00"/>
    <x v="0"/>
    <m/>
    <d v="2025-05-28T00:00:00"/>
    <x v="137"/>
    <s v="630"/>
    <s v="TR2"/>
    <m/>
    <s v="E - Schd Compl Yr 0"/>
    <s v="Closed"/>
    <s v="RELW COMP OH   TR2  PRTO AIR  FRAB"/>
    <s v="No Good/Out of Stdrd"/>
    <s v="Crossarm-Wood"/>
    <s v="Repair"/>
    <s v="46310279"/>
    <s v="T2 DI MENDOCINO-WLLTS-FRT 35/0 RPR XARM"/>
    <s v="ICW"/>
  </r>
  <r>
    <s v="LC"/>
    <s v="129193444"/>
    <s v="035/000"/>
    <s v="T2 DI MENDOCINO-WLLTS-FRT 35/0 RPR ANCW"/>
    <s v="WILLITS"/>
    <s v="ETL.7550.POLE.WOOD"/>
    <d v="2024-07-09T00:00:00"/>
    <d v="2024-05-28T00:00:00"/>
    <d v="2025-03-07T00:00:00"/>
    <x v="0"/>
    <m/>
    <d v="2025-05-28T00:00:00"/>
    <x v="137"/>
    <s v="630"/>
    <s v="TR2"/>
    <m/>
    <s v="E - Schd Compl Yr 0"/>
    <s v="Closed"/>
    <s v="RELW COMP OH   TR2  PRTO AIR  FRAB"/>
    <s v="No Good/Out of Stdrd"/>
    <s v="Anchor-Wood"/>
    <s v="Repair"/>
    <s v="46310320"/>
    <s v="T2 DI MENDOCINO-WLLTS-FRT 35/0 RPR ANCW"/>
    <s v="ICW"/>
  </r>
  <r>
    <s v="LC"/>
    <s v="129193526"/>
    <s v="035/000"/>
    <s v="T2 DI MENDOCINO-WLLTS-FRT 35/0 RPR GYWW"/>
    <s v="WILLITS"/>
    <s v="ETL.7550.POLE.WOOD"/>
    <d v="2024-07-09T00:00:00"/>
    <d v="2024-05-28T00:00:00"/>
    <d v="2025-03-07T00:00:00"/>
    <x v="0"/>
    <m/>
    <d v="2025-05-28T00:00:00"/>
    <x v="137"/>
    <s v="630"/>
    <s v="TR2"/>
    <m/>
    <s v="E - Schd Compl Yr 0"/>
    <s v="Closed"/>
    <s v="RELW COMP OH   TR2  PRTO AIR  FRAB"/>
    <s v="No Good/Out of Stdrd"/>
    <s v="Guy Wire-Wood"/>
    <s v="Repair"/>
    <s v="46310324"/>
    <s v="T2 DI MENDOCINO-WLLTS-FRT 35/0 RPR GYWW"/>
    <s v="ICW"/>
  </r>
  <r>
    <s v="LC"/>
    <s v="129214455"/>
    <s v="005/041"/>
    <s v="T2 DI TRINITY-COTTONWOOD 5/41 RMV VEG"/>
    <s v="TABLEMTN"/>
    <s v="ETL.4040.POLE.STPS"/>
    <d v="2024-07-12T00:00:00"/>
    <d v="2024-05-28T00:00:00"/>
    <d v="2024-05-14T00:00:00"/>
    <x v="0"/>
    <m/>
    <d v="2025-05-28T00:00:00"/>
    <x v="137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214836"/>
    <s v="008/142"/>
    <s v="T2 DI PT#1-HT CRK#2-BURNY 8/142 RPR STRW"/>
    <s v="TABLEMTN"/>
    <s v="ETL.7040.POLE.WOOD"/>
    <d v="2024-07-12T00:00:00"/>
    <d v="2024-05-28T00:00:00"/>
    <d v="2025-05-21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Structure-Wood"/>
    <s v="Repair"/>
    <s v="46454365"/>
    <s v="T2 DI PT#1-HT CRK#2-BURNY 8/142 RPR STRW"/>
    <s v="ICW"/>
  </r>
  <r>
    <s v="LC"/>
    <s v="129215759"/>
    <s v="048/419"/>
    <s v="T2 DI RND MTN-COTNWD #3 48/419 RPL INSS"/>
    <s v="TABLEMTN"/>
    <s v="ETL.5650.INSL"/>
    <d v="2024-07-12T00:00:00"/>
    <d v="2024-05-28T00:00:00"/>
    <d v="2025-03-03T00:00:00"/>
    <x v="0"/>
    <m/>
    <d v="2025-05-28T00:00:00"/>
    <x v="137"/>
    <s v="532"/>
    <s v="TR2"/>
    <m/>
    <s v="E - Schd Compl Yr 0"/>
    <s v="Closed"/>
    <s v="POHW FIRE COMP OH   TR2  PRTO AIR"/>
    <s v="No Good/Out of Stdrd"/>
    <s v="Insulator-Steel"/>
    <s v="Replace"/>
    <s v="35574240"/>
    <s v="T2 ROUND MTN-COTNWD #3 47/411 RPL INSS"/>
    <s v="93K"/>
  </r>
  <r>
    <s v="LC"/>
    <s v="129215807"/>
    <s v="041/272"/>
    <s v="T2 DI TRINTY-COTTONWD 41/272 RPR ANCW"/>
    <s v="TABLEMTN"/>
    <s v="ETL.4040.POLE.STPS"/>
    <d v="2024-07-12T00:00:00"/>
    <d v="2024-05-28T00:00:00"/>
    <d v="2024-08-19T00:00:00"/>
    <x v="0"/>
    <m/>
    <d v="2025-05-28T00:00:00"/>
    <x v="137"/>
    <s v="630"/>
    <s v="TR2"/>
    <m/>
    <s v="E - Schd Compl Yr 0"/>
    <s v="Closed"/>
    <s v="RELW FIRE COMP OH   TR2  PRTO AIR  FRAB"/>
    <s v="No Good/Out of Stdrd"/>
    <s v="Anchor-Wood"/>
    <s v="Repair"/>
    <s v="46305300"/>
    <s v="T2 DI TRINTY-COTTONWD 41/272 RPR ANCW"/>
    <s v="ICW"/>
  </r>
  <r>
    <s v="LC"/>
    <s v="129215808"/>
    <s v="041/272"/>
    <s v="T2 DI TRINTY-COTTONWD 41/272 RMV VEG"/>
    <s v="TABLEMTN"/>
    <s v="ETL.4040.POLE.STPS"/>
    <d v="2024-07-12T00:00:00"/>
    <d v="2024-05-28T00:00:00"/>
    <d v="2025-01-17T00:00:00"/>
    <x v="0"/>
    <m/>
    <d v="2025-05-28T00:00:00"/>
    <x v="137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271638"/>
    <s v="006/070"/>
    <s v="T2 WV PIT #5-RND MTN #1 6/70 INS JUMS"/>
    <s v="TABLEMTN"/>
    <s v="ETL.5420.INSL.NCER"/>
    <d v="2024-07-22T00:00:00"/>
    <d v="2024-05-28T00:00:00"/>
    <d v="2024-07-30T00:00:00"/>
    <x v="0"/>
    <m/>
    <d v="2025-05-28T00:00:00"/>
    <x v="137"/>
    <s v="532T"/>
    <s v="TR2"/>
    <m/>
    <s v="E - Schd Compl Yr 0"/>
    <s v="Closed"/>
    <s v="RELW OTHR COMP OH   TR2  PRTO FRAB NTDE"/>
    <s v="Missing"/>
    <s v="Insulator-Steel"/>
    <s v="Install"/>
    <s v="35570819"/>
    <s v="T2 WV PIT #5-RND MTN #1 6/70 INS JUMS"/>
    <s v="93K"/>
  </r>
  <r>
    <s v="LC"/>
    <s v="128905424"/>
    <s v="069/287"/>
    <s v="T2 RND MTN-TBLE MTN #2 69/287 RPR INSS"/>
    <s v="TABLEMTN"/>
    <s v="ETL.6070.INSL.NCER"/>
    <d v="2024-05-29T00:00:00"/>
    <d v="2024-05-29T00:00:00"/>
    <d v="2025-02-19T00:00:00"/>
    <x v="0"/>
    <m/>
    <d v="2025-05-29T00:00:00"/>
    <x v="138"/>
    <s v="628"/>
    <s v="TR2"/>
    <m/>
    <s v="E - Schd Compl Yr 0"/>
    <s v="Closed"/>
    <s v="RELW COMP OH   FMOB TR2  PRTO NTDE PGEQ"/>
    <s v="No Good/Out of Stdrd"/>
    <s v="Insulator-Steel"/>
    <s v="Repair"/>
    <s v="46306305"/>
    <s v="T2 RND MTN-TBLE MTN #2 69/287 RPR INSS"/>
    <s v="ICS"/>
  </r>
  <r>
    <s v="LC"/>
    <s v="128905834"/>
    <s v="007/058"/>
    <s v="T2 VACA-VCVL-JMSN-NRTH 7/58 TOUCH"/>
    <s v="LAKEVLLE"/>
    <s v="ETL.4100.TOWR"/>
    <d v="2024-05-29T00:00:00"/>
    <d v="2024-05-29T00:00:00"/>
    <d v="2025-03-28T00:00:00"/>
    <x v="0"/>
    <m/>
    <d v="2024-11-29T00:00:00"/>
    <x v="138"/>
    <s v="543"/>
    <s v="TR2"/>
    <m/>
    <s v="E - Schd Compl Yr 0"/>
    <s v="Closed"/>
    <s v="RELW COMP OH   FMOB TR2  PRTO FRAB NTDE PGEQ DURA BRIN"/>
    <s v="No Good/Out of Stdrd"/>
    <s v="Structure-Tower"/>
    <s v="Repair"/>
    <s v="46485396"/>
    <s v="T2 VACA-VCVL-JMSN-NRTH 7/58 TOUCH"/>
    <s v="ICQ"/>
  </r>
  <r>
    <s v="LC"/>
    <s v="128906231"/>
    <s v="008/065"/>
    <s v="T2 EI EL DRDO-MSRI FLT #2 8/65 RPR GYWW"/>
    <s v="SACTO"/>
    <s v="ETL.1540.POLE.WOOD"/>
    <d v="2024-05-29T00:00:00"/>
    <d v="2024-05-29T00:00:00"/>
    <d v="2025-01-29T00:00:00"/>
    <x v="0"/>
    <m/>
    <d v="2025-05-29T00:00:00"/>
    <x v="138"/>
    <s v="630"/>
    <s v="TR2"/>
    <m/>
    <s v="E - Schd Compl Yr 0"/>
    <s v="Closed"/>
    <s v="RELW INSP COMP OH   FMOB TR2  PRTO FRAB"/>
    <s v="No Good/Out of Stdrd"/>
    <s v="Guy Wire-Wood"/>
    <s v="Repair"/>
    <s v="46454271"/>
    <s v="T2 EI EL DRDO-MSRI FLT #2 8/65 RPR GYWW"/>
    <s v="ICW"/>
  </r>
  <r>
    <s v="LC"/>
    <s v="128906392"/>
    <s v=":014/014"/>
    <s v="T2 DI EGL RCK CRTNA :14/14 RPL BOND"/>
    <s v="WILLITS"/>
    <s v="ETL.1470.POLE.WOOD"/>
    <d v="2024-05-29T00:00:00"/>
    <d v="2024-05-29T00:00:00"/>
    <d v="2025-03-12T00:00:00"/>
    <x v="0"/>
    <m/>
    <d v="2025-05-29T00:00:00"/>
    <x v="138"/>
    <s v="630"/>
    <s v="TR2"/>
    <m/>
    <s v="E - Schd Compl Yr 0"/>
    <s v="Closed"/>
    <s v="RELW FIRE ACCM COMP OH   TR2  PRTO AIR  FRAB"/>
    <s v="No Good/Out of Stdrd"/>
    <s v="Hardware-Wood"/>
    <s v="Replace"/>
    <s v="46310332"/>
    <s v="T2 DI EGL RCK CRTNA :14/14 RPL BOND"/>
    <s v="ICW"/>
  </r>
  <r>
    <s v="LC"/>
    <s v="128906756"/>
    <s v="008/097"/>
    <s v="T2 EI DRUM-SUMMIT #2 08/97L COTTER"/>
    <s v="SACTO"/>
    <s v="ETL.1450.POLE.WDPS"/>
    <d v="2024-05-29T00:00:00"/>
    <d v="2024-05-29T00:00:00"/>
    <d v="2024-06-16T00:00:00"/>
    <x v="0"/>
    <m/>
    <d v="2024-08-29T00:00:00"/>
    <x v="138"/>
    <s v="630"/>
    <s v="TR2"/>
    <m/>
    <s v="E - Schd Compl Yr 0"/>
    <s v="Closed"/>
    <s v="RELW INSP COMP OH   FMOB TR2  PRTO FRAB DURA BRIN"/>
    <s v="No Good/Out of Stdrd"/>
    <s v="Guy Wire-Wood"/>
    <s v="Repair"/>
    <s v="46265567"/>
    <s v="T2 EI DRUM-SUMMIT #2 08/97L COTTER"/>
    <s v="ICW"/>
  </r>
  <r>
    <s v="LC"/>
    <s v="128906872"/>
    <s v="001/024"/>
    <s v="T2 APPLE HILL #1 1/024 COTTER"/>
    <s v="SACTO"/>
    <s v="ETL.1531.INSL.NCER"/>
    <d v="2024-05-29T00:00:00"/>
    <d v="2024-05-29T00:00:00"/>
    <d v="2025-01-21T00:00:00"/>
    <x v="0"/>
    <m/>
    <d v="2025-05-29T00:00:00"/>
    <x v="138"/>
    <s v="630"/>
    <s v="TR2"/>
    <m/>
    <s v="E - Schd Compl Yr 0"/>
    <s v="Closed"/>
    <s v="RELW COMP OH   FMOB TR2  PRTO PGEQ"/>
    <s v="No Good/Out of Stdrd"/>
    <s v="Insulator-Wood"/>
    <s v="Repair"/>
    <s v="46398035"/>
    <s v="T2 APPLE HILL #1 1/024 COTTER"/>
    <s v="ICW"/>
  </r>
  <r>
    <s v="LC"/>
    <s v="128906959"/>
    <s v="037/168"/>
    <s v="T2 EI METCALF-MOS LNDNG #1 37/168 COTTER"/>
    <s v="MOSSLNDG"/>
    <s v="ETL.5100.INSL"/>
    <d v="2024-05-29T00:00:00"/>
    <d v="2024-05-29T00:00:00"/>
    <d v="2025-04-23T00:00:00"/>
    <x v="0"/>
    <m/>
    <d v="2025-05-29T00:00:00"/>
    <x v="138"/>
    <s v="628"/>
    <s v="TR2"/>
    <m/>
    <s v="E - Schd Compl Yr 0"/>
    <s v="Closed"/>
    <s v="RELW INSP COMP OH   FMOB TR2  PRTO"/>
    <s v="No Good/Out of Stdrd"/>
    <s v="Insulator-Steel"/>
    <s v="Repair"/>
    <s v="46391444"/>
    <s v="T2 EI METCALF-MOS LNDNG #1 37/168 COTTER"/>
    <s v="ICS"/>
  </r>
  <r>
    <s v="LC"/>
    <s v="128906975"/>
    <s v="008/097"/>
    <s v="T2 EI DRUM-SUMMIT #2 08/97C RPR GYWW"/>
    <s v="SACTO"/>
    <s v="ETL.1450.POLE.WDPS"/>
    <d v="2024-05-29T00:00:00"/>
    <d v="2024-05-29T00:00:00"/>
    <d v="2024-06-16T00:00:00"/>
    <x v="0"/>
    <m/>
    <d v="2025-05-29T00:00:00"/>
    <x v="138"/>
    <s v="630"/>
    <s v="TR2"/>
    <m/>
    <s v="E - Schd Compl Yr 0"/>
    <s v="Closed"/>
    <s v="RELW INSP COMP OH   FMOB TR2  PRTO FRAB"/>
    <s v="No Good/Out of Stdrd"/>
    <s v="Guy Wire-Wood"/>
    <s v="Repair"/>
    <s v="46266109"/>
    <s v="T2 EI DRUM-SUMMIT #2 08/97C RPR GYWW"/>
    <s v="ICW"/>
  </r>
  <r>
    <s v="LC"/>
    <s v="128907090"/>
    <s v="008/006B"/>
    <s v="T2 CLR LK-HPLND 8/6B RPR INSW"/>
    <s v="WILLITS"/>
    <s v="ETL.6390.INSL.NCER"/>
    <d v="2024-05-29T00:00:00"/>
    <d v="2024-05-29T00:00:00"/>
    <d v="2025-05-21T00:00:00"/>
    <x v="0"/>
    <m/>
    <d v="2025-05-29T00:00:00"/>
    <x v="138"/>
    <s v="630"/>
    <s v="TR2"/>
    <m/>
    <s v="E - Schd Compl Yr 0"/>
    <s v="Closed"/>
    <s v="RELW COMP OH   FMOB TR2  PRTO FRAB PGEQ"/>
    <s v="No Good/Out of Stdrd"/>
    <s v="Insulator-Wood"/>
    <s v="Repair"/>
    <s v="46310501"/>
    <s v="T2 CLR LK-HPLND 8/6B RPR INSW"/>
    <s v="ICW"/>
  </r>
  <r>
    <s v="LC"/>
    <s v="128907095"/>
    <s v="008/097"/>
    <s v="T2 EI DRUM-SUMMIT #2 08/97R RPR GYWW"/>
    <s v="SACTO"/>
    <s v="ETL.1450.POLE.WDPS"/>
    <d v="2024-05-29T00:00:00"/>
    <d v="2024-05-29T00:00:00"/>
    <d v="2024-06-16T00:00:00"/>
    <x v="0"/>
    <m/>
    <d v="2024-11-29T00:00:00"/>
    <x v="138"/>
    <s v="630"/>
    <s v="TR2"/>
    <m/>
    <s v="E - Schd Compl Yr 0"/>
    <s v="Closed"/>
    <s v="RELW INSP COMP OH   FMOB TR2  PRTO FRAB DURA BRIN"/>
    <s v="No Good/Out of Stdrd"/>
    <s v="Guy Wire-Wood"/>
    <s v="Repair"/>
    <s v="46266182"/>
    <s v="T2 EI DRUM-SUMMIT #2 08/97R RPR GYWW"/>
    <s v="ICW"/>
  </r>
  <r>
    <s v="LC"/>
    <s v="128907208"/>
    <s v="013/063"/>
    <s v="T2 MOSS LANDING-COBURN 13/063 RPL INSS"/>
    <s v="MOSSLNDG"/>
    <s v="ETL.5330.INSL"/>
    <d v="2024-05-29T00:00:00"/>
    <d v="2024-05-29T00:00:00"/>
    <d v="2025-04-07T00:00:00"/>
    <x v="0"/>
    <m/>
    <d v="2025-05-29T00:00:00"/>
    <x v="138"/>
    <s v="532T"/>
    <s v="TR2"/>
    <m/>
    <s v="E - Schd Compl Yr 0"/>
    <s v="Closed"/>
    <s v="RELW COMP OH   FMOB TR2  PRTO PGEQ"/>
    <s v="No Good/Out of Stdrd"/>
    <s v="Insulator-Steel"/>
    <s v="Replace"/>
    <s v="35609254"/>
    <s v="T2 MOSS LANDING-COBURN 13/063 RPL INSS"/>
    <s v="93K"/>
  </r>
  <r>
    <s v="LC"/>
    <s v="128907660"/>
    <s v="003/008"/>
    <s v="T2 EI VLLY SPRNG-CLVRS CMNT 3/8 RMV VEG"/>
    <s v="VICTOR"/>
    <s v="ETL.8220.POLE.WOOD"/>
    <d v="2024-05-29T00:00:00"/>
    <d v="2024-05-29T00:00:00"/>
    <d v="2025-01-15T00:00:00"/>
    <x v="0"/>
    <m/>
    <d v="2025-05-29T00:00:00"/>
    <x v="138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907691"/>
    <s v="034/219"/>
    <s v="T2 CRAZY HRS CNYN-SN BNT 34/219 RMV NEST"/>
    <s v="MOSSLNDG"/>
    <s v="ETL.2152.TOWR"/>
    <d v="2024-05-29T00:00:00"/>
    <d v="2024-05-29T00:00:00"/>
    <d v="2025-01-10T00:00:00"/>
    <x v="0"/>
    <m/>
    <d v="2025-05-29T00:00:00"/>
    <x v="138"/>
    <s v="628"/>
    <s v="TR2"/>
    <m/>
    <s v="E - Schd Compl Yr 0"/>
    <s v="Closed"/>
    <s v="RELW COMP OH   FMOB TR2  PRTO FRAB PGEQ"/>
    <s v="Debris/Nest/etc."/>
    <s v="Structure-Steel"/>
    <s v="Remove"/>
    <s v="46391182"/>
    <s v="T2 CRAZY HRS CNYN-SN BNT 34/219 RMV NEST"/>
    <s v="ICS"/>
  </r>
  <r>
    <s v="LC"/>
    <s v="128909115"/>
    <s v="026/316C"/>
    <s v="T2 DRUM-SUMMIT #1 26/316C RPR GYWW"/>
    <s v="SACTO"/>
    <s v="ETL.1440.POLE.NWOD"/>
    <d v="2024-05-29T00:00:00"/>
    <d v="2024-05-29T00:00:00"/>
    <d v="2025-05-01T00:00:00"/>
    <x v="0"/>
    <m/>
    <d v="2025-05-29T00:00:00"/>
    <x v="138"/>
    <s v="630"/>
    <s v="TR2"/>
    <m/>
    <s v="E - Schd Compl Yr 0"/>
    <s v="Closed"/>
    <s v="RELW INSP COMP OH   FMOB TR2  PRTO FRAB"/>
    <s v="No Good/Out of Stdrd"/>
    <s v="Guy Wire-Wood"/>
    <s v="Repair"/>
    <s v="46398036"/>
    <s v="T2 EI DRUM-SUMMIT #1 26/316C RPR GYWW"/>
    <s v="ICW"/>
  </r>
  <r>
    <s v="LC"/>
    <s v="128909186"/>
    <s v="026/316B"/>
    <s v="T2 DRUM-SUMMIT #1 26/316B RPR GYWW"/>
    <s v="SACTO"/>
    <s v="ETL.1440.POLE.NWOD"/>
    <d v="2024-05-29T00:00:00"/>
    <d v="2024-05-29T00:00:00"/>
    <d v="2025-05-01T00:00:00"/>
    <x v="0"/>
    <m/>
    <d v="2025-05-29T00:00:00"/>
    <x v="138"/>
    <s v="630"/>
    <s v="TR2"/>
    <m/>
    <s v="E - Schd Compl Yr 0"/>
    <s v="Closed"/>
    <s v="RELW INSP COMP OH   FMOB TR2  PRTO FRAB"/>
    <s v="No Good/Out of Stdrd"/>
    <s v="Guy Wire-Wood"/>
    <s v="Repair"/>
    <s v="46398037"/>
    <s v="T2 EI DRUM-SUMMIT #1 26/316B RPR GYWW"/>
    <s v="ICW"/>
  </r>
  <r>
    <s v="LC"/>
    <s v="128909263"/>
    <s v="026/316A"/>
    <s v="T2 DRUM-SUMMIT #1 26/316A RPR GYWW"/>
    <s v="SACTO"/>
    <s v="ETL.1440.POLE.NWOD"/>
    <d v="2024-05-29T00:00:00"/>
    <d v="2024-05-29T00:00:00"/>
    <d v="2025-05-01T00:00:00"/>
    <x v="0"/>
    <m/>
    <d v="2025-05-29T00:00:00"/>
    <x v="138"/>
    <s v="630"/>
    <s v="TR2"/>
    <m/>
    <s v="E - Schd Compl Yr 0"/>
    <s v="Closed"/>
    <s v="RELW INSP COMP OH   FMOB TR2  PRTO FRAB"/>
    <s v="No Good/Out of Stdrd"/>
    <s v="Guy Wire-Wood"/>
    <s v="Repair"/>
    <s v="46398038"/>
    <s v="T2 EI DRUM-SUMMIT #1 26/316A RPR GYWW"/>
    <s v="ICW"/>
  </r>
  <r>
    <s v="LC"/>
    <s v="128909689"/>
    <s v="037/321"/>
    <s v="T2 EI CSCDE-CTTNWOOD 37/321 COTTER"/>
    <s v="TABLEMTN"/>
    <s v="ETL.1240.INSL.CERA"/>
    <d v="2024-05-29T00:00:00"/>
    <d v="2024-05-29T00:00:00"/>
    <d v="2025-04-09T00:00:00"/>
    <x v="0"/>
    <m/>
    <d v="2025-05-29T00:00:00"/>
    <x v="138"/>
    <s v="630"/>
    <s v="TR2"/>
    <m/>
    <s v="E - Schd Compl Yr 0"/>
    <s v="Closed"/>
    <s v="RELW INSP COMP OH   FMOB TR2  PRTO"/>
    <s v="No Good/Out of Stdrd"/>
    <s v="Insulator-Wood"/>
    <s v="Repair"/>
    <s v="46306328"/>
    <s v="T2 EI CSCDE-CTTNWOOD 37/321 COTTER"/>
    <s v="ICW"/>
  </r>
  <r>
    <s v="LC"/>
    <s v="128909771"/>
    <s v="017/090"/>
    <s v="T2 EI RND MTN-TBL MTN #1 17/90 RMV VEG"/>
    <s v="TABLEMTN"/>
    <s v="ETL.6060.TOWR"/>
    <d v="2024-05-29T00:00:00"/>
    <d v="2024-05-29T00:00:00"/>
    <d v="2025-03-10T00:00:00"/>
    <x v="0"/>
    <m/>
    <d v="2025-05-29T00:00:00"/>
    <x v="13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09772"/>
    <s v="018/096"/>
    <s v="T2 EI RND MTN-TBL MTN #1 18/96 RPR ANCT"/>
    <s v="TABLEMTN"/>
    <s v="ETL.6060.TOWR"/>
    <d v="2024-05-29T00:00:00"/>
    <d v="2024-05-29T00:00:00"/>
    <d v="2025-04-21T00:00:00"/>
    <x v="0"/>
    <m/>
    <d v="2025-05-29T00:00:00"/>
    <x v="138"/>
    <s v="543"/>
    <s v="TR2"/>
    <m/>
    <s v="E - Schd Compl Yr 0"/>
    <s v="Closed"/>
    <s v="RELW INSP COMP OH   FMOB TR2  PRTO FRAB"/>
    <s v="No Good/Out of Stdrd"/>
    <s v="Anchor-Tower"/>
    <s v="Repair"/>
    <s v="46382014"/>
    <s v="T2 EI RND MTN-TBL MTN #1 18/96 RPR ANCT"/>
    <s v="ICQ"/>
  </r>
  <r>
    <s v="LC"/>
    <s v="128909782"/>
    <s v="018/096"/>
    <s v="T2 EI RND MTN-TBL MTN #1 18/96 RMV VEG"/>
    <s v="TABLEMTN"/>
    <s v="ETL.6060.TOWR"/>
    <d v="2024-05-29T00:00:00"/>
    <d v="2024-05-29T00:00:00"/>
    <d v="2024-09-10T00:00:00"/>
    <x v="0"/>
    <m/>
    <d v="2025-05-29T00:00:00"/>
    <x v="138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09784"/>
    <s v="017/093"/>
    <s v="T2 EI RND MTN-TBL MTN #1 17/93 RMV VEG"/>
    <s v="TABLEMTN"/>
    <s v="ETL.6060.TOWR"/>
    <d v="2024-05-29T00:00:00"/>
    <d v="2024-05-29T00:00:00"/>
    <d v="2025-01-28T00:00:00"/>
    <x v="0"/>
    <m/>
    <d v="2025-05-29T00:00:00"/>
    <x v="13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909877"/>
    <s v="017/360"/>
    <s v="T2 EI CARIBOU-WESTWOOD 17/360 RPR INSW"/>
    <s v="TABLEMTN"/>
    <s v="ETL.6300.INSL.NCER"/>
    <d v="2024-05-29T00:00:00"/>
    <d v="2024-05-29T00:00:00"/>
    <d v="2024-07-22T00:00:00"/>
    <x v="0"/>
    <m/>
    <d v="2025-05-29T00:00:00"/>
    <x v="138"/>
    <s v="630"/>
    <s v="TR2"/>
    <m/>
    <s v="E - Schd Compl Yr 0"/>
    <s v="Closed"/>
    <s v="RELW INSP COMP OH   FMOB TR2  PRTO DURA BRIN"/>
    <s v="No Good/Out of Stdrd"/>
    <s v="Insulator-Wood"/>
    <s v="Repair"/>
    <s v="46280130"/>
    <s v="T2 EI CARIBOU-WESTWOOD 17/360 RPR INSW"/>
    <s v="ICW"/>
  </r>
  <r>
    <s v="LC"/>
    <s v="128909955"/>
    <s v="006/005"/>
    <s v="T2 DI LOWER LAKE-HOMESTAKE 6/5 RPR STRW"/>
    <s v="WILLITS"/>
    <s v="ETL.1481.POLE.WOOD"/>
    <d v="2024-05-29T00:00:00"/>
    <d v="2024-05-29T00:00:00"/>
    <d v="2025-05-08T00:00:00"/>
    <x v="0"/>
    <m/>
    <d v="2025-05-29T00:00:00"/>
    <x v="138"/>
    <s v="630"/>
    <s v="TR2"/>
    <m/>
    <s v="E - Schd Compl Yr 0"/>
    <s v="Closed"/>
    <s v="RELW COMP OH   TR2  PRTO AIR  FRAB"/>
    <s v="No Good/Out of Stdrd"/>
    <s v="Structure-Wood"/>
    <s v="Repair"/>
    <s v="46340275"/>
    <s v="T2 DI LWR LK-HOMESTAKE 6/5 RPR POLE"/>
    <s v="ICW"/>
  </r>
  <r>
    <s v="LC"/>
    <s v="128910442"/>
    <s v="000/005C"/>
    <s v="T2 ROCK CREEK-POE 0/5C COMPLETE"/>
    <s v="TABLEMTN"/>
    <s v="ETL.5630.INSL.CERA"/>
    <d v="2024-05-29T00:00:00"/>
    <d v="2024-05-29T00:00:00"/>
    <d v="2025-04-27T00:00:00"/>
    <x v="0"/>
    <m/>
    <d v="2025-05-29T00:00:00"/>
    <x v="138"/>
    <s v="532T"/>
    <s v="TR2"/>
    <m/>
    <s v="E - Schd Compl Yr 0"/>
    <s v="Closed"/>
    <s v="RELW OTHR COMP OH   FMOB TR2  PRTO"/>
    <s v="No Good/Out of Stdrd"/>
    <s v="Insulator-Steel"/>
    <s v="Replace"/>
    <s v="35572041"/>
    <s v="T2 ROCK CREEK-POE RPL INSS 5 TWRS"/>
    <s v="93K"/>
  </r>
  <r>
    <s v="LC"/>
    <s v="128954366"/>
    <s v="015/119"/>
    <s v="T2 DI PIT #1-COTTONWOOD 15/119 RPR FOND"/>
    <s v="TABLEMTN"/>
    <s v="ETL.5390.TOWR"/>
    <d v="2024-05-31T00:00:00"/>
    <d v="2024-05-29T00:00:00"/>
    <d v="2025-05-21T00:00:00"/>
    <x v="0"/>
    <m/>
    <d v="2025-05-29T00:00:00"/>
    <x v="138"/>
    <s v="543"/>
    <s v="TR2"/>
    <m/>
    <s v="E - Schd Compl Yr 0"/>
    <s v="Closed"/>
    <s v="RELW OTHR COMP OH   TR2  PRTO AIR  FRAB"/>
    <s v="No Good/Out of Stdrd"/>
    <s v="Foundation/Concrete-Tower"/>
    <s v="Repair"/>
    <s v="46381546"/>
    <s v="T2 DI PIT #1-COTTONWOOD 15/119 RPR FOND"/>
    <s v="ICQ"/>
  </r>
  <r>
    <s v="LC"/>
    <s v="128960698"/>
    <s v=":017/015"/>
    <s v="T2 DI EAGLE ROCK CRTNA :17/15 RPR GYWW"/>
    <s v="WILLITS"/>
    <s v="ETL.1470.POLE.WOOD"/>
    <d v="2024-05-31T00:00:00"/>
    <d v="2024-05-29T00:00:00"/>
    <d v="2024-09-05T00:00:00"/>
    <x v="0"/>
    <m/>
    <d v="2024-08-29T00:00:00"/>
    <x v="138"/>
    <s v="630"/>
    <s v="TR2"/>
    <m/>
    <s v="E - Schd Compl Yr 0"/>
    <s v="Closed"/>
    <s v="RELW ACCL COMP OH   TR2  PRTO AIR  FRAB DURA BRIN"/>
    <s v="No Good/Out of Stdrd"/>
    <s v="Guy Wire-Wood"/>
    <s v="Repair"/>
    <s v="46255396"/>
    <s v="T2 DI EAGLE ROCK CRTNA 17/15 RPR GYWW"/>
    <s v="ICW"/>
  </r>
  <r>
    <s v="LC"/>
    <s v="128960699"/>
    <s v="008/065"/>
    <s v="T2 DI VACA-SUISUN-JMSN 008/065 RPR INSS"/>
    <s v="SACTO"/>
    <s v="ETL.4080.INSL.CERA"/>
    <d v="2024-05-31T00:00:00"/>
    <d v="2024-05-29T00:00:00"/>
    <d v="2025-03-31T00:00:00"/>
    <x v="0"/>
    <m/>
    <d v="2025-05-29T00:00:00"/>
    <x v="138"/>
    <s v="628"/>
    <s v="TR2"/>
    <m/>
    <s v="E - Schd Compl Yr 0"/>
    <s v="Closed"/>
    <s v="RELW COMP OH   TR2  PRTO AIR"/>
    <s v="No Good/Out of Stdrd"/>
    <s v="Insulator-Steel"/>
    <s v="Repair"/>
    <s v="46324617"/>
    <s v="T2 DI VACA-SUISUN-JMSN 008/065 RPR INSS"/>
    <s v="ICS"/>
  </r>
  <r>
    <s v="LC"/>
    <s v="128960863"/>
    <s v=":016/000"/>
    <s v="T2 DI EAGLE ROCK-CORTINA :16/0 RPR GYWW"/>
    <s v="WILLITS"/>
    <s v="ETL.1470.POLE.WOOD"/>
    <d v="2024-05-31T00:00:00"/>
    <d v="2024-05-29T00:00:00"/>
    <d v="2025-03-12T00:00:00"/>
    <x v="0"/>
    <m/>
    <d v="2025-05-29T00:00:00"/>
    <x v="138"/>
    <s v="630"/>
    <s v="TR2"/>
    <m/>
    <s v="E - Schd Compl Yr 0"/>
    <s v="Closed"/>
    <s v="RELW FIRE COMP OH   TR2  PRTO AIR  FRAB"/>
    <s v="No Good/Out of Stdrd"/>
    <s v="Guy Wire-Wood"/>
    <s v="Repair"/>
    <s v="46310334"/>
    <s v="T2 DI EAGLE ROCK-CORTINA :16/0 RPR GYWW"/>
    <s v="ICW"/>
  </r>
  <r>
    <s v="LC"/>
    <s v="128961092"/>
    <s v="071/362A"/>
    <s v="T2 DI MALIN RND MTN #2 71/362A RPR OPGW"/>
    <s v="TABLEMTN"/>
    <s v="ETL.6020.TOWR"/>
    <d v="2024-05-31T00:00:00"/>
    <d v="2024-05-29T00:00:00"/>
    <d v="2025-02-08T00:00:00"/>
    <x v="0"/>
    <m/>
    <d v="2025-05-29T00:00:00"/>
    <x v="138"/>
    <s v="628"/>
    <s v="TR2"/>
    <m/>
    <s v="E - Schd Compl Yr 0"/>
    <s v="Closed"/>
    <s v="RELW COMP OH   TR2  PRTO AIR  FRAB"/>
    <s v="No Good/Out of Stdrd"/>
    <s v="OPGW - Steel"/>
    <s v="Repair"/>
    <s v="46338268"/>
    <s v="T2 DI MALIN RND MTN #2 71/362A RPR OPGW"/>
    <s v="ICS"/>
  </r>
  <r>
    <s v="LC"/>
    <s v="128961210"/>
    <s v="008/063"/>
    <s v="T2 DI VACA-SUISUN 8/63 RPL INSS"/>
    <s v="SACTO"/>
    <s v="ETL.4070.INSL.CERA"/>
    <d v="2024-05-31T00:00:00"/>
    <d v="2024-05-29T00:00:00"/>
    <d v="2025-03-15T00:00:00"/>
    <x v="0"/>
    <m/>
    <d v="2025-05-29T00:00:00"/>
    <x v="138"/>
    <s v="532"/>
    <s v="TR2"/>
    <m/>
    <s v="E - Schd Compl Yr 0"/>
    <s v="Closed"/>
    <s v="POHW FIRE COMP OH   TR2  PRTO AIR"/>
    <s v="No Good/Out of Stdrd"/>
    <s v="Insulator-Steel"/>
    <s v="Replace"/>
    <s v="35577313"/>
    <s v="T2 EI VACA-SUISUN RPL INSS 2 TWRS"/>
    <s v="93K"/>
  </r>
  <r>
    <s v="LC"/>
    <s v="128961988"/>
    <s v="031/223"/>
    <s v="T2 DI CARIBOU-TBL MTN 031/223 RPL INSS"/>
    <s v="TABLEMTN"/>
    <s v="ETL.4440.INSL.CERA"/>
    <d v="2024-05-31T00:00:00"/>
    <d v="2024-05-29T00:00:00"/>
    <d v="2025-04-07T00:00:00"/>
    <x v="0"/>
    <m/>
    <d v="2025-05-29T00:00:00"/>
    <x v="138"/>
    <s v="532T"/>
    <s v="TR2"/>
    <m/>
    <s v="E - Schd Compl Yr 0"/>
    <s v="Closed"/>
    <s v="RELW COMP OH   TR2  PRTO AIR  FRAB"/>
    <s v="No Good/Out of Stdrd"/>
    <s v="Insulator-Steel"/>
    <s v="Replace"/>
    <s v="35569572"/>
    <s v="T2 DI CARIBOU-TBL MTN RPL INSS"/>
    <s v="93K"/>
  </r>
  <r>
    <s v="LC"/>
    <s v="128962336"/>
    <s v="035/282"/>
    <s v="T2 DI BRIDGEVIL-COTONWOD 35/282 RPR GRWW"/>
    <s v="TABLEMTN"/>
    <s v="ETL.1110.POLE.WDPS"/>
    <d v="2024-05-31T00:00:00"/>
    <d v="2024-05-29T00:00:00"/>
    <d v="2025-05-08T00:00:00"/>
    <x v="0"/>
    <m/>
    <d v="2025-05-29T00:00:00"/>
    <x v="138"/>
    <s v="630"/>
    <s v="TR2"/>
    <m/>
    <s v="E - Schd Compl Yr 0"/>
    <s v="Closed"/>
    <s v="RELW COMP OH   TR2  PRTO AIR  FRAB"/>
    <s v="No Good/Out of Stdrd"/>
    <s v="Ground Wire-Wood"/>
    <s v="Repair"/>
    <s v="46311084"/>
    <s v="T2 DI BRIDGEVIL-COTONWOD 35/282 RPR GRWW"/>
    <s v="ICW"/>
  </r>
  <r>
    <s v="LC"/>
    <s v="128964085"/>
    <s v="018/128"/>
    <s v="T2 DI HELMS-GRGG#1 18/128 RPR SHLD"/>
    <s v="FRESNO"/>
    <s v="ETL.4870.TOWR"/>
    <d v="2024-06-01T00:00:00"/>
    <d v="2024-05-29T00:00:00"/>
    <d v="2024-10-14T00:00:00"/>
    <x v="0"/>
    <m/>
    <d v="2024-11-29T00:00:00"/>
    <x v="138"/>
    <s v="628"/>
    <s v="TR2"/>
    <m/>
    <s v="E - Schd Compl Yr 0"/>
    <s v="Closed"/>
    <s v="RELW FIRE SPCR COMP OH   TR2  PRTO AIR  FRAB DURA BRIN"/>
    <s v="No Good/Out of Stdrd"/>
    <s v="Shield Wire - Steel"/>
    <s v="Repair"/>
    <s v="46264438"/>
    <s v="T2 DI HELMS-GRGG#1 18/128 COTTER"/>
    <s v="ICS"/>
  </r>
  <r>
    <s v="LC"/>
    <s v="128964378"/>
    <s v="015/123"/>
    <s v="T2 DI PIT #1-COTTONWOOD 15/123 RPR STRT"/>
    <s v="TABLEMTN"/>
    <s v="ETL.5390.TOWR"/>
    <d v="2024-06-01T00:00:00"/>
    <d v="2024-05-29T00:00:00"/>
    <d v="2025-05-21T00:00:00"/>
    <x v="0"/>
    <m/>
    <d v="2025-05-29T00:00:00"/>
    <x v="138"/>
    <s v="543"/>
    <s v="TR2"/>
    <m/>
    <s v="E - Schd Compl Yr 0"/>
    <s v="Closed"/>
    <s v="RELW FIRE COMP OH   TR2  PRTO AIR  FRAB"/>
    <s v="No Good/Out of Stdrd"/>
    <s v="Structure-Tower"/>
    <s v="Repair"/>
    <s v="46381871"/>
    <s v="T2 DI PIT #1-COTTONWOOD 15/123 RPR STRT"/>
    <s v="ICQ"/>
  </r>
  <r>
    <s v="LC"/>
    <s v="129021463"/>
    <s v=":014/000"/>
    <s v="T2 DI EAGLE ROCK CORTINA :14/0 RPR GYWW"/>
    <s v="WILLITS"/>
    <s v="ETL.1470.POLE.WOOD"/>
    <d v="2024-06-04T00:00:00"/>
    <d v="2024-05-29T00:00:00"/>
    <d v="2025-03-12T00:00:00"/>
    <x v="0"/>
    <m/>
    <d v="2025-05-29T00:00:00"/>
    <x v="138"/>
    <s v="630"/>
    <s v="TR2"/>
    <m/>
    <s v="E - Schd Compl Yr 0"/>
    <s v="Closed"/>
    <s v="RELW ACCM COMP OH   TR2  PRTO AIR  FRAB"/>
    <s v="No Good/Out of Stdrd"/>
    <s v="Guy Wire-Wood"/>
    <s v="Repair"/>
    <s v="46310331"/>
    <s v="T2 DI EAGLE ROCK CORTINA :14/0 RPR GYWW"/>
    <s v="ICW"/>
  </r>
  <r>
    <s v="LC"/>
    <s v="129026287"/>
    <s v="010/099"/>
    <s v="T2 DI PIT#5-ROUND MTN#1 10/99L RPR STRW"/>
    <s v="TABLEMTN"/>
    <s v="ETL.5420.POLE.WDPS"/>
    <d v="2024-06-05T00:00:00"/>
    <d v="2024-05-29T00:00:00"/>
    <d v="2025-04-08T00:00:00"/>
    <x v="0"/>
    <m/>
    <d v="2025-05-29T00:00:00"/>
    <x v="138"/>
    <s v="630"/>
    <s v="TR2"/>
    <m/>
    <s v="E - Schd Compl Yr 0"/>
    <s v="Closed"/>
    <s v="RELW COMP OH   TR2  PRTO AIR  FRAB"/>
    <s v="No Good/Out of Stdrd"/>
    <s v="Structure-Wood"/>
    <s v="Repair"/>
    <s v="46454297"/>
    <s v="T2 DI PIT#5-ROUND MTN#1 10/99L RPR STRW"/>
    <s v="ICW"/>
  </r>
  <r>
    <s v="LC"/>
    <s v="129031346"/>
    <s v="022/148"/>
    <s v="T2 DI POE-RIO OSO 22/148 RPR JUMS"/>
    <s v="TABLEMTN"/>
    <s v="ETL.5540.INSL.CERA"/>
    <d v="2024-06-06T00:00:00"/>
    <d v="2024-05-29T00:00:00"/>
    <d v="2024-09-17T00:00:00"/>
    <x v="0"/>
    <m/>
    <d v="2024-08-29T00:00:00"/>
    <x v="138"/>
    <s v="628"/>
    <s v="TR2"/>
    <m/>
    <s v="E - Schd Compl Yr 0"/>
    <s v="Closed"/>
    <s v="RELW FIRE COMP OH   TR2  PRTO AIR  DURA BRIN"/>
    <s v="No Good/Out of Stdrd"/>
    <s v="Jumper-Steel"/>
    <s v="Repair"/>
    <s v="46265950"/>
    <s v="T2 DI POE-RIO OSO 22/148 RPR JUMS"/>
    <s v="ICS"/>
  </r>
  <r>
    <s v="LC"/>
    <s v="129035541"/>
    <s v="021/142"/>
    <s v="T2 DI HELMS-GREGG #2 21/142 COTTER"/>
    <s v="FRESNO"/>
    <s v="ETL.4880.INSL.CERA"/>
    <d v="2024-06-07T00:00:00"/>
    <d v="2024-05-29T00:00:00"/>
    <d v="2025-04-10T00:00:00"/>
    <x v="0"/>
    <m/>
    <d v="2025-05-29T00:00:00"/>
    <x v="138"/>
    <s v="628"/>
    <s v="TR2"/>
    <m/>
    <s v="E - Schd Compl Yr 0"/>
    <s v="Closed"/>
    <s v="RELW COMP OH   TR2  PRTO AIR"/>
    <s v="No Good/Out of Stdrd"/>
    <s v="Insulator-Steel"/>
    <s v="Repair"/>
    <s v="46297970"/>
    <s v="T2 DI HELMS-GREGG #2 21/142 COTTER"/>
    <s v="ICS"/>
  </r>
  <r>
    <s v="LC"/>
    <s v="129035543"/>
    <s v="021/142"/>
    <s v="T2 DI HELMS-GREGG #2 21/142 COTTER"/>
    <s v="FRESNO"/>
    <s v="ETL.4870.INSL.CERA"/>
    <d v="2024-06-07T00:00:00"/>
    <d v="2024-05-29T00:00:00"/>
    <d v="2025-03-25T00:00:00"/>
    <x v="0"/>
    <m/>
    <d v="2025-05-29T00:00:00"/>
    <x v="138"/>
    <s v="628"/>
    <s v="TR2"/>
    <m/>
    <s v="E - Schd Compl Yr 0"/>
    <s v="Closed"/>
    <s v="RELW COMP OH   TR2  PRTO AIR"/>
    <s v="No Good/Out of Stdrd"/>
    <s v="Insulator-Steel"/>
    <s v="Repair"/>
    <s v="46297971"/>
    <s v="T2 DI HELMS-GREGG #2 21/142 COTTER"/>
    <s v="ICS"/>
  </r>
  <r>
    <s v="LC"/>
    <s v="129035808"/>
    <s v="019/132"/>
    <s v="T2 DI HELMS GREG #1 19/132 RPR SHLD"/>
    <s v="FRESNO"/>
    <s v="ETL.4870.TOWR"/>
    <d v="2024-06-07T00:00:00"/>
    <d v="2024-05-29T00:00:00"/>
    <d v="2025-03-26T00:00:00"/>
    <x v="0"/>
    <m/>
    <d v="2025-05-29T00:00:00"/>
    <x v="138"/>
    <s v="628"/>
    <s v="TR2"/>
    <m/>
    <s v="E - Schd Compl Yr 0"/>
    <s v="Closed"/>
    <s v="RELW SPCR COMP OH   TR2  PRTO AIR  FRAB"/>
    <s v="No Good/Out of Stdrd"/>
    <s v="Shield Wire - Steel"/>
    <s v="Repair"/>
    <s v="46297972"/>
    <s v="T2 DI HELMS GREG #1 19/132 RPR SHLD"/>
    <s v="ICS"/>
  </r>
  <r>
    <s v="LC"/>
    <s v="129035953"/>
    <s v="019/132"/>
    <s v="T2 DI HELMS GREG #1 19/132 COTTER"/>
    <s v="FRESNO"/>
    <s v="ETL.4880.INSL.CERA"/>
    <d v="2024-06-07T00:00:00"/>
    <d v="2024-05-29T00:00:00"/>
    <d v="2025-04-10T00:00:00"/>
    <x v="0"/>
    <m/>
    <d v="2025-05-29T00:00:00"/>
    <x v="138"/>
    <s v="628"/>
    <s v="TR2"/>
    <m/>
    <s v="E - Schd Compl Yr 0"/>
    <s v="Closed"/>
    <s v="RELW SPCR COMP OH   TR2  PRTO AIR"/>
    <s v="No Good/Out of Stdrd"/>
    <s v="Insulator-Steel"/>
    <s v="Repair"/>
    <s v="46297973"/>
    <s v="T2 DI HELMS GREG #1 19/132 COTTER"/>
    <s v="ICS"/>
  </r>
  <r>
    <s v="LC"/>
    <s v="129035971"/>
    <s v="019/132"/>
    <s v="T2 DI HELMS GREG #1 19/132 COTTER"/>
    <s v="FRESNO"/>
    <s v="ETL.4870.INSL.NCER"/>
    <d v="2024-06-07T00:00:00"/>
    <d v="2024-05-29T00:00:00"/>
    <d v="2025-03-26T00:00:00"/>
    <x v="0"/>
    <m/>
    <d v="2025-05-29T00:00:00"/>
    <x v="138"/>
    <s v="628"/>
    <s v="TR2"/>
    <m/>
    <s v="E - Schd Compl Yr 0"/>
    <s v="Closed"/>
    <s v="RELW SPCR COMP OH   TR2  PRTO AIR"/>
    <s v="No Good/Out of Stdrd"/>
    <s v="Insulator-Steel"/>
    <s v="Repair"/>
    <s v="46297974"/>
    <s v="T2 DI HELMS GREG #1 19/132 COTTER"/>
    <s v="ICS"/>
  </r>
  <r>
    <s v="LC"/>
    <s v="129076969"/>
    <s v=":017/012"/>
    <s v="T2 EAGLE-RCK-CORTNA :17/12 RPR INSW"/>
    <s v="WILLITS"/>
    <s v="ETL.1470.INSL.NCER"/>
    <d v="2024-06-14T00:00:00"/>
    <d v="2024-05-29T00:00:00"/>
    <d v="2024-05-29T00:00:00"/>
    <x v="1"/>
    <m/>
    <d v="2025-05-29T00:00:00"/>
    <x v="138"/>
    <s v="630"/>
    <s v="TR2"/>
    <m/>
    <s v="E - Schd Compl Yr 0"/>
    <s v="Open"/>
    <s v="RELW FIRE SPCR ACCL OH   TR2  PRTO AIR"/>
    <s v="No Good/Out of Stdrd"/>
    <s v="Insulator-Wood"/>
    <s v="Repair"/>
    <s v="46310337"/>
    <s v="T2 DI EAGLE-RCK-CORTNA :17/12 RPR INSW"/>
    <s v="ICW"/>
  </r>
  <r>
    <s v="LC"/>
    <s v="129077483"/>
    <s v=":018/011"/>
    <s v="T2 DI EAGLE ROCK-CORTINA :18/11 RPR STRW"/>
    <s v="WILLITS"/>
    <s v="ETL.1470.POLE.WOOD"/>
    <d v="2024-06-14T00:00:00"/>
    <d v="2024-05-29T00:00:00"/>
    <d v="2025-03-13T00:00:00"/>
    <x v="0"/>
    <m/>
    <d v="2025-05-29T00:00:00"/>
    <x v="138"/>
    <s v="630"/>
    <s v="TR2"/>
    <m/>
    <s v="E - Schd Compl Yr 0"/>
    <s v="Closed"/>
    <s v="RELW ACCM COMP OH   TR2  PRTO AIR  FRAB"/>
    <s v="No Good/Out of Stdrd"/>
    <s v="Structure-Wood"/>
    <s v="Repair"/>
    <s v="46310339"/>
    <s v="T2 DI EAGLE ROCK-CORTINA :18/11 RPR STRW"/>
    <s v="ICW"/>
  </r>
  <r>
    <s v="LC"/>
    <s v="129077484"/>
    <s v=":018/011"/>
    <s v="T2 DI EAGLE ROCK-CORTINA :18/11 RPL HRDD"/>
    <s v="WILLITS"/>
    <s v="ETL.1470.POLE.WOOD"/>
    <d v="2024-06-14T00:00:00"/>
    <d v="2024-05-29T00:00:00"/>
    <d v="2025-03-13T00:00:00"/>
    <x v="0"/>
    <m/>
    <d v="2025-05-29T00:00:00"/>
    <x v="138"/>
    <s v="630"/>
    <s v="TR2"/>
    <m/>
    <s v="E - Schd Compl Yr 0"/>
    <s v="Closed"/>
    <s v="RELW ACCM COMP OH   TR2  PRTO AIR  FRAB"/>
    <s v="No Good/Out of Stdrd"/>
    <s v="Hardware-Wood"/>
    <s v="Replace"/>
    <s v="46310500"/>
    <s v="T2 DI EAGLE ROCK-CORTINA :18/11 RPL HRDD"/>
    <s v="ICW"/>
  </r>
  <r>
    <s v="LC"/>
    <s v="129078710"/>
    <s v="011/081A"/>
    <s v="T2 DI HELMS-GREGG #1 11/81A RPR SHIELD"/>
    <s v="FRESNO"/>
    <s v="ETL.4870.TOWR"/>
    <d v="2024-06-14T00:00:00"/>
    <d v="2024-05-29T00:00:00"/>
    <d v="2024-10-08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75"/>
    <s v="T2 DI HELMS-GREGG #1 11/81A RPR SHIELD"/>
    <s v="ICS"/>
  </r>
  <r>
    <s v="LC"/>
    <s v="129087267"/>
    <s v=":013/015"/>
    <s v="T2 DI EGL RK CRTNA :13/015 RPR GYWW"/>
    <s v="WILLITS"/>
    <s v="ETL.1470.POLE.WOOD"/>
    <d v="2024-06-17T00:00:00"/>
    <d v="2024-05-29T00:00:00"/>
    <d v="2025-03-12T00:00:00"/>
    <x v="0"/>
    <m/>
    <d v="2025-05-29T00:00:00"/>
    <x v="138"/>
    <s v="630"/>
    <s v="TR2"/>
    <m/>
    <s v="E - Schd Compl Yr 0"/>
    <s v="Closed"/>
    <s v="RELW FIRE ACCH COMP OH   TR2  PRTO AIR  FRAB"/>
    <s v="No Good/Out of Stdrd"/>
    <s v="Guy Wire-Wood"/>
    <s v="Repair"/>
    <s v="46310327"/>
    <s v="T2 DI EGL RK CRTNA :13/015 RPR GYWW"/>
    <s v="ICW"/>
  </r>
  <r>
    <s v="LC"/>
    <s v="129087757"/>
    <s v="010/077A"/>
    <s v="T2 DI HELMS-GREGG #1 10/77A RPR SHLS"/>
    <s v="FRESNO"/>
    <s v="ETL.4870.TOWR"/>
    <d v="2024-06-17T00:00:00"/>
    <d v="2024-05-29T00:00:00"/>
    <d v="2024-09-26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76"/>
    <s v="T2 DI HELMS-GREGG #1 10/77A RPR SHLS"/>
    <s v="ICS"/>
  </r>
  <r>
    <s v="LC"/>
    <s v="129105381"/>
    <s v="023/011"/>
    <s v="T2 DI KNCTI-MDDLTWN 23/11 RPR IBWW"/>
    <s v="WILLITS"/>
    <s v="ETL.6380.INSL.NCER"/>
    <d v="2024-06-20T00:00:00"/>
    <d v="2024-05-29T00:00:00"/>
    <d v="2025-03-17T00:00:00"/>
    <x v="0"/>
    <m/>
    <d v="2025-05-29T00:00:00"/>
    <x v="138"/>
    <s v="630"/>
    <s v="TR2"/>
    <m/>
    <s v="E - Schd Compl Yr 0"/>
    <s v="Closed"/>
    <s v="RELW COMP OH   TR2  PRTO AIR  NTDE"/>
    <s v="No Good/Out of Stdrd"/>
    <s v="Insulator Bond Wire-Wood"/>
    <s v="Repair"/>
    <s v="46340277"/>
    <s v="T2 DI KNCTI-MDDLTWN 23/11 RPR IBWW"/>
    <s v="ICW"/>
  </r>
  <r>
    <s v="LC"/>
    <s v="129105766"/>
    <s v="004/058"/>
    <s v="T2 DI PT #1-HT CRK#2-BRNY 4/58 RPR STRW"/>
    <s v="TABLEMTN"/>
    <s v="ETL.7040.POLE.WOOD"/>
    <d v="2024-06-20T00:00:00"/>
    <d v="2024-05-29T00:00:00"/>
    <d v="2025-05-21T00:00:00"/>
    <x v="0"/>
    <m/>
    <d v="2025-05-29T00:00:00"/>
    <x v="138"/>
    <s v="630"/>
    <s v="TR2"/>
    <m/>
    <s v="E - Schd Compl Yr 0"/>
    <s v="Closed"/>
    <s v="RELW COMP OH   TR2  PRTO AIR  FRAB"/>
    <s v="No Good/Out of Stdrd"/>
    <s v="Structure-Wood"/>
    <s v="Repair"/>
    <s v="46454360"/>
    <s v="T2 DI PT #1-HT CRK#2-BRNY 4/58 RPR STRW"/>
    <s v="ICW"/>
  </r>
  <r>
    <s v="LC"/>
    <s v="129120550"/>
    <s v="008/151"/>
    <s v="T2 DI PT #1-HT CRK#2-BRNY 8/151 RPR STRW"/>
    <s v="TABLEMTN"/>
    <s v="ETL.7040.POLE.WOOD"/>
    <d v="2024-06-24T00:00:00"/>
    <d v="2024-05-29T00:00:00"/>
    <d v="2025-05-21T00:00:00"/>
    <x v="0"/>
    <m/>
    <d v="2025-05-29T00:00:00"/>
    <x v="138"/>
    <s v="630"/>
    <s v="TR2"/>
    <m/>
    <s v="E - Schd Compl Yr 0"/>
    <s v="Closed"/>
    <s v="RELW COMP OH   TR2  PRTO AIR  FRAB"/>
    <s v="No Good/Out of Stdrd"/>
    <s v="Structure-Wood"/>
    <s v="Repair"/>
    <s v="46454363"/>
    <s v="T2 DI PT #1-HT CRK#2-BRNY 8/151 RPR STRW"/>
    <s v="ICW"/>
  </r>
  <r>
    <s v="LC"/>
    <s v="129121018"/>
    <s v=":013/011"/>
    <s v="T2 DI EAGLE ROCK-CORTINA :13/11 RPR IBWW"/>
    <s v="WILLITS"/>
    <s v="ETL.1470.INSL.CERA"/>
    <d v="2024-06-24T00:00:00"/>
    <d v="2024-05-29T00:00:00"/>
    <d v="2025-03-12T00:00:00"/>
    <x v="0"/>
    <m/>
    <d v="2025-05-29T00:00:00"/>
    <x v="138"/>
    <s v="630"/>
    <s v="TR2"/>
    <m/>
    <s v="E - Schd Compl Yr 0"/>
    <s v="Closed"/>
    <s v="RELW COMP OH   TR2  PRTO AIR"/>
    <s v="No Good/Out of Stdrd"/>
    <s v="Insulator Bond Wire-Wood"/>
    <s v="Repair"/>
    <s v="46310326"/>
    <s v="T2 DI EAGLE ROCK-CORTINA :13/11 RPR IBWW"/>
    <s v="ICW"/>
  </r>
  <r>
    <s v="LC"/>
    <s v="129121221"/>
    <s v="019/134"/>
    <s v="a2 DI HELMS-GREGG #1 19/134 RPR SHLD"/>
    <s v="FRESNO"/>
    <s v="ETL.4870.TOWR"/>
    <d v="2024-06-24T00:00:00"/>
    <d v="2024-05-29T00:00:00"/>
    <d v="2025-03-25T00:00:00"/>
    <x v="0"/>
    <m/>
    <d v="2025-05-29T00:00:00"/>
    <x v="138"/>
    <s v="628"/>
    <s v="TR2"/>
    <m/>
    <s v="E - Schd Compl Yr 0"/>
    <s v="Closed"/>
    <s v="RELW FIRE SPCR COMP OH   TR2  PRTO AIR  FRAB"/>
    <s v="No Good/Out of Stdrd"/>
    <s v="Shield Wire - Steel"/>
    <s v="Repair"/>
    <s v="46297977"/>
    <s v="T2 DI HELMS-GREGG #1 19/134 RPR SHLD"/>
    <s v="ICS"/>
  </r>
  <r>
    <s v="LC"/>
    <s v="129121222"/>
    <s v="019/134"/>
    <s v="T2 DI HELMS-GREGG#1 19/134 RPR INSS"/>
    <s v="FRESNO"/>
    <s v="ETL.4870.INSL.CERA"/>
    <d v="2024-06-24T00:00:00"/>
    <d v="2024-05-29T00:00:00"/>
    <d v="2025-03-25T00:00:00"/>
    <x v="0"/>
    <m/>
    <d v="2025-05-29T00:00:00"/>
    <x v="138"/>
    <s v="628"/>
    <s v="TR2"/>
    <m/>
    <s v="E - Schd Compl Yr 0"/>
    <s v="Closed"/>
    <s v="RELW FIRE SPCR COMP OH   TR2  PRTO AIR"/>
    <s v="No Good/Out of Stdrd"/>
    <s v="Insulator-Steel"/>
    <s v="Repair"/>
    <s v="46297978"/>
    <s v="T2 DI HELMS-GREGG#1 19/134 RPR INSS"/>
    <s v="ICS"/>
  </r>
  <r>
    <s v="LC"/>
    <s v="129121253"/>
    <s v="019/133"/>
    <s v="T2 DI HELMS-GREGG #1 19/133 RPR SHLD"/>
    <s v="FRESNO"/>
    <s v="ETL.4870.TOWR"/>
    <d v="2024-06-24T00:00:00"/>
    <d v="2024-05-29T00:00:00"/>
    <d v="2025-03-25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79"/>
    <s v="T2 DI HELMS-GREGG #1 19/133 RPR SHLD"/>
    <s v="ICS"/>
  </r>
  <r>
    <s v="LC"/>
    <s v="129121323"/>
    <s v="020/137"/>
    <s v="T2 DI HELMS-GREGG #1 20/137 RPR SHLD"/>
    <s v="FRESNO"/>
    <s v="ETL.4870.TOWR"/>
    <d v="2024-06-24T00:00:00"/>
    <d v="2024-05-29T00:00:00"/>
    <d v="2025-03-25T00:00:00"/>
    <x v="0"/>
    <m/>
    <d v="2025-05-29T00:00:00"/>
    <x v="138"/>
    <s v="628"/>
    <s v="TR2"/>
    <m/>
    <s v="E - Schd Compl Yr 0"/>
    <s v="Closed"/>
    <s v="RELW SPCR ACCL COMP OH   TR2  PRTO AIR  FRAB"/>
    <s v="No Good/Out of Stdrd"/>
    <s v="Shield Wire - Steel"/>
    <s v="Repair"/>
    <s v="46297980"/>
    <s v="T2 DI HELMS-GREGG #1 20/137 RPR SHLD"/>
    <s v="ICS"/>
  </r>
  <r>
    <s v="LC"/>
    <s v="129126867"/>
    <s v=":015/005"/>
    <s v="T2 DI EAGLE ROCK CORTINA 15/5 RPR GYWW"/>
    <s v="WILLITS"/>
    <s v="ETL.1470.POLE.WOOD"/>
    <d v="2024-06-25T00:00:00"/>
    <d v="2024-05-29T00:00:00"/>
    <d v="2025-03-13T00:00:00"/>
    <x v="0"/>
    <m/>
    <d v="2025-05-29T00:00:00"/>
    <x v="138"/>
    <s v="630"/>
    <s v="TR2"/>
    <m/>
    <s v="E - Schd Compl Yr 0"/>
    <s v="Closed"/>
    <s v="RELW FIRE ACCL COMP OH   TR2  PRTO AIR  FRAB"/>
    <s v="No Good/Out of Stdrd"/>
    <s v="Guy Wire-Wood"/>
    <s v="Repair"/>
    <s v="46310333"/>
    <s v="T2 DI EAGLE ROCK CORTINA 15/5 RPR GYWW"/>
    <s v="ICW"/>
  </r>
  <r>
    <s v="LC"/>
    <s v="129127121"/>
    <s v="020/138"/>
    <s v="T2 DI HELMS-GREGG #1 20/138 COTTER"/>
    <s v="FRESNO"/>
    <s v="ETL.4870.INSL.CERA"/>
    <d v="2024-06-25T00:00:00"/>
    <d v="2024-05-29T00:00:00"/>
    <d v="2025-03-25T00:00:00"/>
    <x v="0"/>
    <m/>
    <d v="2025-05-29T00:00:00"/>
    <x v="138"/>
    <s v="628"/>
    <s v="TR2"/>
    <m/>
    <s v="E - Schd Compl Yr 0"/>
    <s v="Closed"/>
    <s v="RELW FIRE COMP OH   TR2  PRTO AIR"/>
    <s v="No Good/Out of Stdrd"/>
    <s v="Insulator-Steel"/>
    <s v="Repair"/>
    <s v="46297981"/>
    <s v="T2 DI HELMS-GREGG #1 20/138 COTTER"/>
    <s v="ICS"/>
  </r>
  <r>
    <s v="LC"/>
    <s v="129127123"/>
    <s v=":018/006"/>
    <s v="T2 DI EAGLE ROCK-CORTINA :18/6 RPR IBWW"/>
    <s v="WILLITS"/>
    <s v="ETL.1470.INSL.CERA"/>
    <d v="2024-06-25T00:00:00"/>
    <d v="2024-05-29T00:00:00"/>
    <d v="2025-03-13T00:00:00"/>
    <x v="0"/>
    <m/>
    <d v="2025-05-29T00:00:00"/>
    <x v="138"/>
    <s v="630"/>
    <s v="TR2"/>
    <m/>
    <s v="E - Schd Compl Yr 0"/>
    <s v="Closed"/>
    <s v="RELW FIRE COMP OH   TR2  PRTO AIR  NTDE"/>
    <s v="No Good/Out of Stdrd"/>
    <s v="Insulator Bond Wire-Wood"/>
    <s v="Repair"/>
    <s v="46310338"/>
    <s v="T2 DI EAGLE ROCK-CORTINA :18/6 RPR IBWW"/>
    <s v="ICW"/>
  </r>
  <r>
    <s v="LC"/>
    <s v="129127247"/>
    <s v="019/130"/>
    <s v="T2 DI HELMS-GREGG #1 19/130 RPR SHLD"/>
    <s v="FRESNO"/>
    <s v="ETL.4870.TOWR"/>
    <d v="2024-06-25T00:00:00"/>
    <d v="2024-05-29T00:00:00"/>
    <d v="2025-03-26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82"/>
    <s v="T2 DI HELMS-GREGG #1 19/130 RPR SHLD"/>
    <s v="ICS"/>
  </r>
  <r>
    <s v="LC"/>
    <s v="129193262"/>
    <s v="010/076A"/>
    <s v="T2 DI HELMS-GREGG #1 10/76A RPR SHLS"/>
    <s v="FRESNO"/>
    <s v="ETL.4870.TOWR"/>
    <d v="2024-07-09T00:00:00"/>
    <d v="2024-05-29T00:00:00"/>
    <d v="2024-09-26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86"/>
    <s v="T2 DI HELMS-GREGG #1 10/76A RPR SHLS"/>
    <s v="ICS"/>
  </r>
  <r>
    <s v="LC"/>
    <s v="129193683"/>
    <s v="021/141"/>
    <s v="T2 DI HELMS GREGG #1 21/141 COTTER"/>
    <s v="FRESNO"/>
    <s v="ETL.4870.INSL.CERA"/>
    <d v="2024-07-09T00:00:00"/>
    <d v="2024-05-29T00:00:00"/>
    <d v="2025-03-25T00:00:00"/>
    <x v="0"/>
    <m/>
    <d v="2025-05-29T00:00:00"/>
    <x v="138"/>
    <s v="628"/>
    <s v="TR2"/>
    <m/>
    <s v="E - Schd Compl Yr 0"/>
    <s v="Closed"/>
    <s v="RELW SPCR COMP OH   TR2  PRTO AIR"/>
    <s v="No Good/Out of Stdrd"/>
    <s v="Insulator-Steel"/>
    <s v="Repair"/>
    <s v="46297987"/>
    <s v="T2 DI HELMS GREGG #1 21/141 COTTER"/>
    <s v="ICS"/>
  </r>
  <r>
    <s v="LC"/>
    <s v="129193745"/>
    <s v="010/078A"/>
    <s v="T2 DI HELMS-GREGG #1 10/078A RPR SHLD"/>
    <s v="FRESNO"/>
    <s v="ETL.4870.TOWR"/>
    <d v="2024-07-09T00:00:00"/>
    <d v="2024-05-29T00:00:00"/>
    <d v="2024-10-29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297988"/>
    <s v="T2 DI HELMS-GREGG #1 10/078A RPR SHLD"/>
    <s v="ICS"/>
  </r>
  <r>
    <s v="LC"/>
    <s v="129193748"/>
    <s v="010/078A"/>
    <s v="T2 DI HELMS-GREGG #1 10/078A COTTER"/>
    <s v="FRESNO"/>
    <s v="ETL.4870.INSL.NCER"/>
    <d v="2024-07-09T00:00:00"/>
    <d v="2024-05-29T00:00:00"/>
    <d v="2024-10-29T00:00:00"/>
    <x v="0"/>
    <m/>
    <d v="2025-05-29T00:00:00"/>
    <x v="138"/>
    <s v="628"/>
    <s v="TR2"/>
    <m/>
    <s v="E - Schd Compl Yr 0"/>
    <s v="Closed"/>
    <s v="RELW COMP OH   TR2  PRTO AIR"/>
    <s v="No Good/Out of Stdrd"/>
    <s v="Insulator-Steel"/>
    <s v="Repair"/>
    <s v="46297989"/>
    <s v="T2 DI HELMS-GREGG #1 10/078A COTTER"/>
    <s v="ICS"/>
  </r>
  <r>
    <s v="LC"/>
    <s v="129193795"/>
    <s v="020/135"/>
    <s v="T2 DI HELMS-GREGG #1 20/135 RPR INSS"/>
    <s v="FRESNO"/>
    <s v="ETL.4870.INSL.CERA"/>
    <d v="2024-07-09T00:00:00"/>
    <d v="2024-05-29T00:00:00"/>
    <d v="2025-03-25T00:00:00"/>
    <x v="0"/>
    <m/>
    <d v="2025-05-29T00:00:00"/>
    <x v="138"/>
    <s v="628"/>
    <s v="TR2"/>
    <m/>
    <s v="E - Schd Compl Yr 0"/>
    <s v="Closed"/>
    <s v="RELW COMP OH   TR2  PRTO AIR"/>
    <s v="No Good/Out of Stdrd"/>
    <s v="Insulator-Steel"/>
    <s v="Repair"/>
    <s v="46297990"/>
    <s v="T2 DI HELMS-GREGG #1 20/135 RPR INSS"/>
    <s v="ICS"/>
  </r>
  <r>
    <s v="LC"/>
    <s v="129213796"/>
    <s v="023/008"/>
    <s v="T2 DI KONOCTI-MIDDLETOWN 23/8 RPL STRW"/>
    <s v="WILLITS"/>
    <s v="ETL.6380.POLE.WOOD"/>
    <d v="2024-07-12T00:00:00"/>
    <d v="2024-05-29T00:00:00"/>
    <d v="2025-03-18T00:00:00"/>
    <x v="0"/>
    <m/>
    <d v="2025-05-29T00:00:00"/>
    <x v="138"/>
    <s v="372T"/>
    <s v="TR2"/>
    <m/>
    <s v="E - Schd Compl Yr 0"/>
    <s v="Closed"/>
    <s v="RELW FIRE COMP OH   TR2  PRTO AIR  FRAB"/>
    <s v="No Good/Out of Stdrd"/>
    <s v="Structure-Wood"/>
    <s v="Replace"/>
    <s v="35574116"/>
    <s v="T2 DI KONOCTI-MIDDLETOWN 23/8 RPL STRW"/>
    <s v="70Y"/>
  </r>
  <r>
    <s v="LC"/>
    <s v="129214453"/>
    <s v="030/220"/>
    <s v="T2 DI CARIBOU-TABLE MTN 30/220 RPR JUMS"/>
    <s v="TABLEMTN"/>
    <s v="ETL.4440.INSL.NCER"/>
    <d v="2024-07-12T00:00:00"/>
    <d v="2024-05-29T00:00:00"/>
    <d v="2024-12-20T00:00:00"/>
    <x v="0"/>
    <m/>
    <d v="2024-08-29T00:00:00"/>
    <x v="138"/>
    <s v="628"/>
    <s v="TR2"/>
    <m/>
    <s v="E - Schd Compl Yr 0"/>
    <s v="Closed"/>
    <s v="RELW FIRE COMP OH   TR2  PRTO AIR  DURA BRIN"/>
    <s v="No Good/Out of Stdrd"/>
    <s v="Jumper-Steel"/>
    <s v="Repair"/>
    <s v="46328451"/>
    <s v="T2 DI CARIBOU-TABLE MTN 30/220 RPR JUMS"/>
    <s v="ICS"/>
  </r>
  <r>
    <s v="LC"/>
    <s v="129250026"/>
    <s v="010/001"/>
    <s v="T2 DI LWR LK HMSTK 10/001 RPR STRW"/>
    <s v="WILLITS"/>
    <s v="ETL.1481.POLE.WOOD"/>
    <d v="2024-07-19T00:00:00"/>
    <d v="2024-05-29T00:00:00"/>
    <d v="2025-05-06T00:00:00"/>
    <x v="0"/>
    <m/>
    <d v="2025-05-29T00:00:00"/>
    <x v="138"/>
    <s v="630"/>
    <s v="TR2"/>
    <m/>
    <s v="E - Schd Compl Yr 0"/>
    <s v="Closed"/>
    <s v="RELW FIRE ACCM COMP OH   TR2  PRTO AIR  FRAB"/>
    <s v="No Good/Out of Stdrd"/>
    <s v="Structure-Wood"/>
    <s v="Repair"/>
    <s v="46340276"/>
    <s v="T2 DI LWR LK HMSTK 10/001 RPR STRW"/>
    <s v="ICW"/>
  </r>
  <r>
    <s v="LC"/>
    <s v="129274538"/>
    <s v=":017/008"/>
    <s v="T2 EGL RCK-CRTNA :17/8 RPL ANCW"/>
    <s v="WILLITS"/>
    <s v="ETL.1470.POLE.WOOD"/>
    <d v="2024-07-22T00:00:00"/>
    <d v="2024-05-29T00:00:00"/>
    <d v="2025-05-22T00:00:00"/>
    <x v="0"/>
    <m/>
    <d v="2025-05-29T00:00:00"/>
    <x v="138"/>
    <s v="637T"/>
    <s v="TR2"/>
    <m/>
    <s v="E - Schd Compl Yr 0"/>
    <s v="Closed"/>
    <s v="RELW ACCM COMP OH   TR2  PRTO AIR  FRAB"/>
    <s v="No Good/Out of Stdrd"/>
    <s v="Anchor-Wood"/>
    <s v="Replace"/>
    <s v="35586902"/>
    <s v="T2 DI EGL RCK-CRTNA :17/8 RPL ANCW"/>
    <s v="93E"/>
  </r>
  <r>
    <s v="LC"/>
    <s v="129274682"/>
    <s v=":019/008"/>
    <s v="T2 DI EGL RCK-CRTNA :19/8 RPR STRW"/>
    <s v="WILLITS"/>
    <s v="ETL.1470.POLE.WOOD"/>
    <d v="2024-07-22T00:00:00"/>
    <d v="2024-05-29T00:00:00"/>
    <d v="2024-05-29T00:00:00"/>
    <x v="1"/>
    <m/>
    <d v="2025-05-29T00:00:00"/>
    <x v="138"/>
    <s v="630"/>
    <s v="TR2"/>
    <m/>
    <s v="E - Schd Compl Yr 0"/>
    <s v="Open"/>
    <s v="RELW ACCM OH   TR2  PRTO AIR  FRAB NTDE"/>
    <s v="No Good/Out of Stdrd"/>
    <s v="Structure-Wood"/>
    <s v="Repair"/>
    <s v="46401508"/>
    <s v="T2 DI EGL RCK-CRTNA :19/8 RPR STRW"/>
    <s v="ICW"/>
  </r>
  <r>
    <s v="LC"/>
    <s v="129280023"/>
    <s v="020/140"/>
    <s v="T2 DI HELMS-GREGG #1 20/140 RPR SHIELD"/>
    <s v="FRESNO"/>
    <s v="ETL.4870.TOWR"/>
    <d v="2024-07-23T00:00:00"/>
    <d v="2024-05-29T00:00:00"/>
    <d v="2025-03-25T00:00:00"/>
    <x v="0"/>
    <m/>
    <d v="2025-05-29T00:00:00"/>
    <x v="138"/>
    <s v="628"/>
    <s v="TR2"/>
    <m/>
    <s v="E - Schd Compl Yr 0"/>
    <s v="Closed"/>
    <s v="RELW FIRE SPCR COMP OH   TR2  PRTO AIR  FRAB"/>
    <s v="No Good/Out of Stdrd"/>
    <s v="Shield Wire - Steel"/>
    <s v="Repair"/>
    <s v="46343226"/>
    <s v="T2 DI HELMS-GREGG #1 20/140 RPR SHIELD"/>
    <s v="ICS"/>
  </r>
  <r>
    <s v="LC"/>
    <s v="129280132"/>
    <s v=":016/009"/>
    <s v="T2 DI EAGLE ROCK-CORTINA :16/9 RPL HRDW"/>
    <s v="WILLITS"/>
    <s v="ETL.1470.POLE.WOOD"/>
    <d v="2024-07-23T00:00:00"/>
    <d v="2024-05-29T00:00:00"/>
    <d v="2024-05-29T00:00:00"/>
    <x v="1"/>
    <m/>
    <d v="2025-05-29T00:00:00"/>
    <x v="138"/>
    <s v="630"/>
    <s v="TR2"/>
    <m/>
    <s v="E - Schd Compl Yr 0"/>
    <s v="Open"/>
    <s v="RELW SPCR ACCL OH   TR2  PRTO AIR  FRAB"/>
    <s v="No Good/Out of Stdrd"/>
    <s v="Hardware-Wood"/>
    <s v="Replace"/>
    <s v="46401506"/>
    <s v="T2 DI EAGLE ROCK-CORTINA :16/9 RPL HRDW"/>
    <s v="ICW"/>
  </r>
  <r>
    <s v="LC"/>
    <s v="129280257"/>
    <s v=":018/007"/>
    <s v="T2 DI EAGLE ROCK-CORTINA :18/7 RPR IBWW"/>
    <s v="WILLITS"/>
    <s v="ETL.1470.INSL.CERA"/>
    <d v="2024-07-23T00:00:00"/>
    <d v="2024-05-29T00:00:00"/>
    <d v="2025-03-13T00:00:00"/>
    <x v="0"/>
    <m/>
    <d v="2025-05-29T00:00:00"/>
    <x v="138"/>
    <s v="630"/>
    <s v="TR2"/>
    <m/>
    <s v="E - Schd Compl Yr 0"/>
    <s v="Closed"/>
    <s v="RELW CUSI ACCL COMP OH   TR2  PRTO AIR  NTDE"/>
    <s v="No Good/Out of Stdrd"/>
    <s v="Insulator Bond Wire-Wood"/>
    <s v="Repair"/>
    <s v="46401507"/>
    <s v="T2 DI EAGLE ROCK-CORTINA :18/7 RPR IBWW"/>
    <s v="ICW"/>
  </r>
  <r>
    <s v="LC"/>
    <s v="129280293"/>
    <s v="007/060A"/>
    <s v="T2 DI HELMS-GREGG #1 007/060A RPR SHLS"/>
    <s v="FRESNO"/>
    <s v="ETL.4870.TOWR"/>
    <d v="2024-07-23T00:00:00"/>
    <d v="2024-05-29T00:00:00"/>
    <d v="2025-06-02T00:00:00"/>
    <x v="1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343227"/>
    <s v="T2 DI HELMS-GREGG #1 007/060A RPR SHLS"/>
    <s v="ICS"/>
  </r>
  <r>
    <s v="LC"/>
    <s v="129280312"/>
    <s v="018/126"/>
    <s v="T2 DI HELMS-GREGG #1 018/126 RPR SHLS"/>
    <s v="FRESNO"/>
    <s v="ETL.4870.TOWR"/>
    <d v="2024-07-23T00:00:00"/>
    <d v="2024-05-29T00:00:00"/>
    <d v="2025-03-27T00:00:00"/>
    <x v="0"/>
    <m/>
    <d v="2025-05-29T00:00:00"/>
    <x v="138"/>
    <s v="628"/>
    <s v="TR2"/>
    <m/>
    <s v="E - Schd Compl Yr 0"/>
    <s v="Closed"/>
    <s v="RELW COMP OH   TR2  PRTO AIR  FRAB"/>
    <s v="No Good/Out of Stdrd"/>
    <s v="Shield Wire - Steel"/>
    <s v="Repair"/>
    <s v="46343228"/>
    <s v="T2 DI HELMS-GREGG #1 018/126 RPR SHLS"/>
    <s v="ICS"/>
  </r>
  <r>
    <s v="LC"/>
    <s v="129280325"/>
    <s v=":015/002"/>
    <s v="T2 DI EAGLE ROCK-CORTINA :15/2 RPL HRDW"/>
    <s v="WILLITS"/>
    <s v="ETL.1470.POLE.WOOD"/>
    <d v="2024-07-23T00:00:00"/>
    <d v="2024-05-29T00:00:00"/>
    <d v="2025-03-13T00:00:00"/>
    <x v="0"/>
    <m/>
    <d v="2025-05-29T00:00:00"/>
    <x v="138"/>
    <s v="630"/>
    <s v="TR2"/>
    <m/>
    <s v="E - Schd Compl Yr 0"/>
    <s v="Closed"/>
    <s v="RELW COMP OH   TR2  PRTO AIR  FRAB NTDE"/>
    <s v="No Good/Out of Stdrd"/>
    <s v="Hardware-Wood"/>
    <s v="Replace"/>
    <s v="46401504"/>
    <s v="T2 DI EAGLE ROCK-CORTINA :15/2 RPL HRDW"/>
    <s v="ICW"/>
  </r>
  <r>
    <s v="LC"/>
    <s v="129305150"/>
    <s v="018/001"/>
    <s v="T2 DI HMBLDT BAY-RO DL JCT 18/1 RPL HRDW"/>
    <s v="EUREKA"/>
    <s v="ETL.7100.POLE.WOOD"/>
    <d v="2024-07-29T00:00:00"/>
    <d v="2024-05-29T00:00:00"/>
    <d v="2025-03-13T00:00:00"/>
    <x v="0"/>
    <m/>
    <d v="2025-05-29T00:00:00"/>
    <x v="138"/>
    <s v="630"/>
    <s v="TR2"/>
    <m/>
    <s v="E - Schd Compl Yr 0"/>
    <s v="Closed"/>
    <s v="RELW ACCL COMP OH   TR2  PRTO AIR  FRAB NTDE"/>
    <s v="No Good/Out of Stdrd"/>
    <s v="Hardware-Wood"/>
    <s v="Replace"/>
    <s v="46403063"/>
    <s v="T2 DI HMBLDT BAY-RO DL JCT 18/1 RPL HRDW"/>
    <s v="ICW"/>
  </r>
  <r>
    <s v="LC"/>
    <s v="129306610"/>
    <s v="024/197"/>
    <s v="T2 DI PIT #1-CTNWD-24/197 BNT STEEL"/>
    <s v="TABLEMTN"/>
    <s v="ETL.5390.TOWR"/>
    <d v="2024-07-29T00:00:00"/>
    <d v="2024-05-29T00:00:00"/>
    <d v="2025-04-04T00:00:00"/>
    <x v="0"/>
    <m/>
    <d v="2025-05-29T00:00:00"/>
    <x v="138"/>
    <s v="543"/>
    <s v="TR2"/>
    <m/>
    <s v="E - Schd Compl Yr 0"/>
    <s v="Closed"/>
    <s v="RELW COMP OH   TR2  PRTO AIR  FRAB"/>
    <s v="No Good/Out of Stdrd"/>
    <s v="Structure-Tower"/>
    <s v="Repair"/>
    <s v="46452775"/>
    <s v="T2 DI PIT #1-CTNWD-24/197 BNT STEEL"/>
    <s v="ICQ"/>
  </r>
  <r>
    <s v="LC"/>
    <s v="129306676"/>
    <s v="024/006"/>
    <s v="T2 DI KONOCTI MDLTWN+ 24/06 RPR STRW"/>
    <s v="WILLITS"/>
    <s v="ETL.6380.POLE.WOOD"/>
    <d v="2024-07-29T00:00:00"/>
    <d v="2024-05-29T00:00:00"/>
    <d v="2025-03-20T00:00:00"/>
    <x v="0"/>
    <m/>
    <d v="2025-05-29T00:00:00"/>
    <x v="138"/>
    <s v="630"/>
    <s v="TR2"/>
    <m/>
    <s v="E - Schd Compl Yr 0"/>
    <s v="Closed"/>
    <s v="RELW ACCM COMP OH   TR2  PRTO AIR  FRAB"/>
    <s v="No Good/Out of Stdrd"/>
    <s v="Structure-Wood"/>
    <s v="Repair"/>
    <s v="46402744"/>
    <s v="T2 DI KONOCTI MDLTWN+ 24/06 RPR STRW"/>
    <s v="ICW"/>
  </r>
  <r>
    <s v="LC"/>
    <s v="130785134"/>
    <s v="000/005A"/>
    <s v="T2 ROCK CREEK-POE 0/5A COMPLETE"/>
    <s v="TABLEMTN"/>
    <s v="ETL.5630.INSL.CERA"/>
    <d v="2025-01-23T00:00:00"/>
    <d v="2024-05-29T00:00:00"/>
    <d v="2025-04-27T00:00:00"/>
    <x v="0"/>
    <m/>
    <d v="2025-05-29T00:00:00"/>
    <x v="138"/>
    <s v="532T"/>
    <s v="TR2"/>
    <m/>
    <s v="E - Schd Compl Yr 0"/>
    <s v="Closed"/>
    <s v="RELW OTHR COMP OH   FMOB TR2  PRTO"/>
    <s v="No Good/Out of Stdrd"/>
    <s v="Insulator-Steel"/>
    <s v="Replace"/>
    <s v="35612879"/>
    <s v="T2 ROCK CREEK-POE 0/5A RPL INSS"/>
    <s v="93K"/>
  </r>
  <r>
    <s v="LC"/>
    <s v="130785135"/>
    <s v="000/005B"/>
    <s v="T2 ROCK CREEK-POE 0/5B COMPLETE"/>
    <s v="TABLEMTN"/>
    <s v="ETL.5630.INSL.CERA"/>
    <d v="2025-01-23T00:00:00"/>
    <d v="2024-05-29T00:00:00"/>
    <d v="2025-04-27T00:00:00"/>
    <x v="0"/>
    <m/>
    <d v="2025-05-29T00:00:00"/>
    <x v="138"/>
    <s v="532"/>
    <s v="TR2"/>
    <m/>
    <s v="E - Schd Compl Yr 0"/>
    <s v="Closed"/>
    <s v="POHW OTHR COMP OH   FMOB TR2  PRTO"/>
    <s v="No Good/Out of Stdrd"/>
    <s v="Insulator-Steel"/>
    <s v="Replace"/>
    <s v="35612879"/>
    <s v="T2 ROCK CREEK-POE 0/5A RPL INSS"/>
    <s v="93K"/>
  </r>
  <r>
    <s v="LC"/>
    <s v="128911198"/>
    <s v="007/055"/>
    <s v="T2 VACA-VCVL-JMSN-NRTH 7/55 TOUCH"/>
    <s v="LAKEVLLE"/>
    <s v="ETL.4100.TOWR"/>
    <d v="2024-05-30T00:00:00"/>
    <d v="2024-05-30T00:00:00"/>
    <d v="2025-05-07T00:00:00"/>
    <x v="0"/>
    <m/>
    <d v="2024-11-30T00:00:00"/>
    <x v="139"/>
    <s v="543"/>
    <s v="TR2"/>
    <m/>
    <s v="E - Schd Compl Yr 0"/>
    <s v="Closed"/>
    <s v="RELW COMP OH   FMOB TR2  PRTO FRAB NTDE PGEQ DURA BRIN"/>
    <s v="No Good/Out of Stdrd"/>
    <s v="Structure-Tower"/>
    <s v="Repair"/>
    <s v="46485397"/>
    <s v="T2 VACA-VCVL-JMSN-NRTH 7/55 TOUCH"/>
    <s v="ICQ"/>
  </r>
  <r>
    <s v="LC"/>
    <s v="128912398"/>
    <s v="057/245"/>
    <s v="T2 EI METCLF-MOS LNDING #1 57/245 MASTIC"/>
    <s v="MOSSLNDG"/>
    <s v="ETL.5100.TOWR"/>
    <d v="2024-05-30T00:00:00"/>
    <d v="2024-05-30T00:00:00"/>
    <d v="2025-04-28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Foundation/Concrete-Tower"/>
    <s v="Repair"/>
    <s v="46416702"/>
    <s v="T2 EI METCLF-MOS LNDING #1 57/245 MASTIC"/>
    <s v="ICQ"/>
  </r>
  <r>
    <s v="LC"/>
    <s v="128912556"/>
    <s v="003/002"/>
    <s v="T2 EI VLY SPRNG-CLVRS CMNT 3/2 RPR GYWW"/>
    <s v="VICTOR"/>
    <s v="ETL.8220.POLE.NWOD"/>
    <d v="2024-05-30T00:00:00"/>
    <d v="2024-05-30T00:00:00"/>
    <d v="2025-03-06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327023"/>
    <s v="T2 EI VLY SPRNG-CLVRS CMNT 3/2 RPR GYWW"/>
    <s v="ICW"/>
  </r>
  <r>
    <s v="LC"/>
    <s v="128912898"/>
    <s v="027/223"/>
    <s v="T2 EI CRESTA-RIO OSO 27/223 RPL INSS"/>
    <s v="TABLEMTN"/>
    <s v="ETL.4590.INSL.CERA"/>
    <d v="2024-05-30T00:00:00"/>
    <d v="2024-05-30T00:00:00"/>
    <d v="2025-04-29T00:00:00"/>
    <x v="0"/>
    <m/>
    <d v="2025-05-30T00:00:00"/>
    <x v="139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913944"/>
    <s v="027/223"/>
    <s v="T2 EI CRESTA-RIO OSO 27/223 RPR FOND"/>
    <s v="TABLEMTN"/>
    <s v="ETL.4590.TOWR"/>
    <d v="2024-05-30T00:00:00"/>
    <d v="2024-05-30T00:00:00"/>
    <d v="2025-03-27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Foundation/Concrete-Tower"/>
    <s v="Repair"/>
    <s v="46381337"/>
    <s v="T2 EI CRESTA-RIO OSO 27/223 RPR FOND"/>
    <s v="ICQ"/>
  </r>
  <r>
    <s v="LC"/>
    <s v="128914885"/>
    <s v="010/121B"/>
    <s v="T2 EI DRUM-SUMMIT #2 010/121B RPR GYWW"/>
    <s v="SACTO"/>
    <s v="ETL.1450.POLE.NWOD"/>
    <d v="2024-05-30T00:00:00"/>
    <d v="2024-05-30T00:00:00"/>
    <d v="2025-04-24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458325"/>
    <s v="T2 EI DRUM-SUMMIT #2 010/121B RPR GYWW"/>
    <s v="ICW"/>
  </r>
  <r>
    <s v="LC"/>
    <s v="128915372"/>
    <s v="027/220"/>
    <s v="T2 EI CRESTA-RIO OSO 27/220 RMV VEG"/>
    <s v="TABLEMTN"/>
    <s v="ETL.4590.TOWR"/>
    <d v="2024-05-30T00:00:00"/>
    <d v="2024-05-30T00:00:00"/>
    <d v="2025-04-07T00:00:00"/>
    <x v="0"/>
    <m/>
    <d v="2025-05-30T00:00:00"/>
    <x v="139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915377"/>
    <s v="027/224"/>
    <s v="T2 CRESTA-RIO OSO 27/224 RMV NEST"/>
    <s v="TABLEMTN"/>
    <s v="ETL.4590.TOWR"/>
    <d v="2024-05-30T00:00:00"/>
    <d v="2024-05-30T00:00:00"/>
    <d v="2024-05-30T00:00:00"/>
    <x v="1"/>
    <m/>
    <d v="2025-05-30T00:00:00"/>
    <x v="139"/>
    <s v="628"/>
    <s v="TR2"/>
    <m/>
    <s v="E - Schd Compl Yr 0"/>
    <s v="Open"/>
    <s v="RELW INSP OH   FMOB TR2  PRTO FRAB"/>
    <s v="Debris/Nest/etc."/>
    <s v="Structure-Steel"/>
    <s v="Remove"/>
    <s v="46337446"/>
    <s v="T2 EI CRESTA-RIO OSO 27/224 RMV NEST"/>
    <s v="ICS"/>
  </r>
  <r>
    <s v="LC"/>
    <s v="128915378"/>
    <s v="027/224"/>
    <s v="T2 EI CRESTA-RIO OSO 27/224 RPR FOND"/>
    <s v="TABLEMTN"/>
    <s v="ETL.4590.TOWR"/>
    <d v="2024-05-30T00:00:00"/>
    <d v="2024-05-30T00:00:00"/>
    <d v="2025-03-27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Foundation/Concrete-Tower"/>
    <s v="Repair"/>
    <s v="46381338"/>
    <s v="T2 EI CRESTA-RIO OSO 27/224 RPR FOND"/>
    <s v="ICQ"/>
  </r>
  <r>
    <s v="LC"/>
    <s v="128915416"/>
    <s v="035/160"/>
    <s v="T2 EI MTCLF-MS LDNG #1 35/160 RMV VEG"/>
    <s v="MOSSLNDG"/>
    <s v="ETL.5100.TOWR"/>
    <d v="2024-05-30T00:00:00"/>
    <d v="2024-05-30T00:00:00"/>
    <d v="2025-05-21T00:00:00"/>
    <x v="0"/>
    <m/>
    <d v="2025-05-30T00:00:00"/>
    <x v="13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16272"/>
    <s v="001/029"/>
    <s v="T2 EI CTONWD-PANORAMA 01/29 RMV VEG"/>
    <s v="TABLEMTN"/>
    <s v="ETL.1340.POLE.NWOD"/>
    <d v="2024-05-30T00:00:00"/>
    <d v="2024-05-30T00:00:00"/>
    <d v="2025-02-06T00:00:00"/>
    <x v="0"/>
    <m/>
    <d v="2025-05-30T00:00:00"/>
    <x v="139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916781"/>
    <s v="027/221"/>
    <s v="T2 EI CRESTA-RIO OSO 27/221 RPL INSS"/>
    <s v="TABLEMTN"/>
    <s v="ETL.4590.INSL.CERA"/>
    <d v="2024-05-30T00:00:00"/>
    <d v="2024-05-30T00:00:00"/>
    <d v="2025-04-28T00:00:00"/>
    <x v="0"/>
    <m/>
    <d v="2025-05-30T00:00:00"/>
    <x v="139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917093"/>
    <s v="079/322"/>
    <s v="T2 EI RND MTN-TBLE MTN#1 79/322 RPR STRT"/>
    <s v="TABLEMTN"/>
    <s v="ETL.6060.TOWR"/>
    <d v="2024-05-30T00:00:00"/>
    <d v="2024-05-30T00:00:00"/>
    <d v="2024-05-30T00:00:00"/>
    <x v="1"/>
    <m/>
    <d v="2025-05-30T00:00:00"/>
    <x v="139"/>
    <s v="543"/>
    <s v="TR2"/>
    <m/>
    <s v="E - Schd Compl Yr 0"/>
    <s v="Open"/>
    <s v="RELW INSP OH   FMOB TR2  PRTO FRAB"/>
    <s v="No Good/Out of Stdrd"/>
    <s v="Structure-Tower"/>
    <s v="Repair"/>
    <s v="46310397"/>
    <s v="T2 EI RND MTN-TBLE MTN#1 79/322 RPR STRT"/>
    <s v="ICQ"/>
  </r>
  <r>
    <s v="LC"/>
    <s v="128917349"/>
    <s v="003/007"/>
    <s v="T2 EI VLLY SPRNG-CLVRS CMNT 3/7 RPL HRDW"/>
    <s v="VICTOR"/>
    <s v="ETL.8220.POLE.WOOD"/>
    <d v="2024-05-30T00:00:00"/>
    <d v="2024-05-30T00:00:00"/>
    <d v="2025-03-06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Hardware-Wood"/>
    <s v="Replace"/>
    <s v="46327024"/>
    <s v="T2 EI VLLY SPRNG-CLVRS CMNT 3/7 RPL HRDW"/>
    <s v="ICW"/>
  </r>
  <r>
    <s v="LC"/>
    <s v="128918936"/>
    <s v="028/225"/>
    <s v="T2 EI CRESTA-RIO OSO 28/225 RPR FOND"/>
    <s v="TABLEMTN"/>
    <s v="ETL.4590.TOWR"/>
    <d v="2024-05-30T00:00:00"/>
    <d v="2024-05-30T00:00:00"/>
    <d v="2025-03-27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Foundation/Concrete-Tower"/>
    <s v="Repair"/>
    <s v="46381339"/>
    <s v="T2 EI CRESTA-RIO OSO 28/225 RPR FOND"/>
    <s v="ICQ"/>
  </r>
  <r>
    <s v="LC"/>
    <s v="128921365"/>
    <s v="009/072"/>
    <s v="T2 VACA-VCVL-CRDLIA 9/72 RPR INSS"/>
    <s v="SACTO"/>
    <s v="ETL.4090.INSL.CERA"/>
    <d v="2024-05-30T00:00:00"/>
    <d v="2024-05-30T00:00:00"/>
    <d v="2025-05-16T00:00:00"/>
    <x v="0"/>
    <m/>
    <d v="2025-05-30T00:00:00"/>
    <x v="139"/>
    <s v="628"/>
    <s v="TR2"/>
    <m/>
    <s v="E - Schd Compl Yr 0"/>
    <s v="Closed"/>
    <s v="RELW COMP OH   FMOB TR2  PRTO FRAB PGEQ"/>
    <s v="No Good/Out of Stdrd"/>
    <s v="Insulator-Steel"/>
    <s v="Repair"/>
    <s v="46403757"/>
    <s v="T2 VACA-VCVL-CRDLIA 9/72 RPR INSS"/>
    <s v="ICS"/>
  </r>
  <r>
    <s v="LC"/>
    <s v="128921701"/>
    <s v="003/020"/>
    <s v="T2 EI MONTA VISTA-CYTE SS 03/20 RMV NEST"/>
    <s v="MOSSLNDG"/>
    <s v="ETL.5090.TOWR"/>
    <d v="2024-05-30T00:00:00"/>
    <d v="2024-05-30T00:00:00"/>
    <d v="2025-03-21T00:00:00"/>
    <x v="0"/>
    <m/>
    <d v="2025-05-30T00:00:00"/>
    <x v="139"/>
    <s v="628"/>
    <s v="TR2"/>
    <m/>
    <s v="E - Schd Compl Yr 0"/>
    <s v="Closed"/>
    <s v="RELW INSP COMP OH   FMOB TR2  PRTO FRAB"/>
    <s v="Debris/Nest/etc."/>
    <s v="Structure-Steel"/>
    <s v="Remove"/>
    <s v="46391183"/>
    <s v="T2 EI MONTA VISTA-CYTE SS 03/20 RMV NEST"/>
    <s v="ICS"/>
  </r>
  <r>
    <s v="LC"/>
    <s v="128922499"/>
    <s v="035/161"/>
    <s v="T2 EI MTCLF-MS LDNG #1 35/161 RMV VEG"/>
    <s v="MOSSLNDG"/>
    <s v="ETL.5100.TOWR"/>
    <d v="2024-05-30T00:00:00"/>
    <d v="2024-05-30T00:00:00"/>
    <d v="2025-04-25T00:00:00"/>
    <x v="0"/>
    <m/>
    <d v="2025-05-30T00:00:00"/>
    <x v="13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23000"/>
    <s v="035/161"/>
    <s v="T2 EI MTCLF-MS LDNG #1 35/161 COMPLETE"/>
    <s v="MOSSLNDG"/>
    <s v="ETL.5100.INSL"/>
    <d v="2024-05-30T00:00:00"/>
    <d v="2024-05-30T00:00:00"/>
    <d v="2024-07-26T00:00:00"/>
    <x v="0"/>
    <m/>
    <d v="2025-05-30T00:00:00"/>
    <x v="139"/>
    <s v="628"/>
    <s v="TR2"/>
    <m/>
    <s v="E - Schd Compl Yr 0"/>
    <s v="Closed"/>
    <s v="RELW INSP COMP OH   FMOB TR2  PRTO DURA BRIN"/>
    <s v="No Good/Out of Stdrd"/>
    <s v="Insulator-Steel"/>
    <s v="Repair"/>
    <s v="46256382"/>
    <s v="T2 EI MTCLF-MS LDNG #1 35/161 COTTER"/>
    <s v="ICS"/>
  </r>
  <r>
    <s v="LC"/>
    <s v="128923796"/>
    <s v="035/222"/>
    <s v="T2 CRAZY HORSE CYN-HOLLSTR 35/222 COTTER"/>
    <s v="MOSSLNDG"/>
    <s v="ETL.2153.INSL.CERA"/>
    <d v="2024-05-30T00:00:00"/>
    <d v="2024-05-30T00:00:00"/>
    <d v="2024-07-15T00:00:00"/>
    <x v="0"/>
    <m/>
    <d v="2025-05-30T00:00:00"/>
    <x v="139"/>
    <s v="628"/>
    <s v="TR2"/>
    <m/>
    <s v="E - Schd Compl Yr 0"/>
    <s v="Closed"/>
    <s v="RELW COMP OH   FMOB TR2  PRTO PGEQ DURA BRIN"/>
    <s v="No Good/Out of Stdrd"/>
    <s v="Insulator-Steel"/>
    <s v="Repair"/>
    <s v="46256383"/>
    <s v="T2 CRAZY HORSE CYN-HOLLSTR 35/222 COTTER"/>
    <s v="ICS"/>
  </r>
  <r>
    <s v="LC"/>
    <s v="128926601"/>
    <s v="020/234A"/>
    <s v="T2 DRUM-SUMMIT #1 20/234A COMPLETE"/>
    <s v="SACTO"/>
    <s v="ETL.1440.POLE.NWOD"/>
    <d v="2024-05-30T00:00:00"/>
    <d v="2024-05-30T00:00:00"/>
    <d v="2025-05-01T00:00:00"/>
    <x v="0"/>
    <m/>
    <d v="2025-05-30T00:00:00"/>
    <x v="139"/>
    <s v="630"/>
    <s v="TR2"/>
    <m/>
    <s v="E - Schd Compl Yr 0"/>
    <s v="Closed"/>
    <s v="RELW COMP OH   FMOB TR2  PRTO FRAB PGEQ"/>
    <s v="No Good/Out of Stdrd"/>
    <s v="Guy Wire-Wood"/>
    <s v="Repair"/>
    <s v="46398060"/>
    <s v="T2 DRUM-SUMMIT #1 20/234A RPR GYWW"/>
    <s v="ICW"/>
  </r>
  <r>
    <s v="LC"/>
    <s v="128927956"/>
    <s v="001/026"/>
    <s v="T2 EI CTONWOD-PANORAMA 01/26 RMV VEG"/>
    <s v="TABLEMTN"/>
    <s v="ETL.1340.POLE.NWOD"/>
    <d v="2024-05-30T00:00:00"/>
    <d v="2024-05-30T00:00:00"/>
    <d v="2025-02-06T00:00:00"/>
    <x v="0"/>
    <m/>
    <d v="2025-05-30T00:00:00"/>
    <x v="139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8927993"/>
    <s v="003/005"/>
    <s v="T2 EI VLY SPRNG-CLVRS CMNT 3/5 RPR INSW"/>
    <s v="VICTOR"/>
    <s v="ETL.8220.INSL.NCER"/>
    <d v="2024-05-30T00:00:00"/>
    <d v="2024-05-30T00:00:00"/>
    <d v="2024-08-28T00:00:00"/>
    <x v="0"/>
    <m/>
    <d v="2024-08-30T00:00:00"/>
    <x v="139"/>
    <s v="630"/>
    <s v="TR2"/>
    <m/>
    <s v="E - Schd Compl Yr 0"/>
    <s v="Closed"/>
    <s v="RELW INSP COMP OH   FMOB TR2  PRTO DURA BRIN"/>
    <s v="No Good/Out of Stdrd"/>
    <s v="Insulator-Wood"/>
    <s v="Repair"/>
    <s v="46265932"/>
    <s v="T2 EI VLY SPRNG-CLVRS CMNT 3/5 RPR INSW"/>
    <s v="ICW"/>
  </r>
  <r>
    <s v="LC"/>
    <s v="128929820"/>
    <s v="016/098"/>
    <s v="T2 MOSS LANDING-DEL MONTE#1 16/98 COTTER"/>
    <s v="MOSSLNDG"/>
    <s v="ETL.2830.INSL.NCER"/>
    <d v="2024-05-30T00:00:00"/>
    <d v="2024-05-30T00:00:00"/>
    <d v="2024-07-26T00:00:00"/>
    <x v="0"/>
    <m/>
    <d v="2025-05-30T00:00:00"/>
    <x v="139"/>
    <s v="628"/>
    <s v="TR2"/>
    <m/>
    <s v="E - Schd Compl Yr 0"/>
    <s v="Closed"/>
    <s v="RELW COMP OH   FMOB TR2  PRTO PGEQ DURA BRIN"/>
    <s v="No Good/Out of Stdrd"/>
    <s v="Insulator-Steel"/>
    <s v="Repair"/>
    <s v="46256385"/>
    <s v="T2 MOSS LANDING-DEL MONTE#1 16/98 COTTER"/>
    <s v="ICS"/>
  </r>
  <r>
    <s v="LC"/>
    <s v="128933379"/>
    <s v="005/025A"/>
    <s v="T2 PTTSBRG-SAN RAMON 05/025A TOUCH"/>
    <s v="CONCORD"/>
    <s v="ETL.5490.POLE.NWOD"/>
    <d v="2024-05-30T00:00:00"/>
    <d v="2024-05-30T00:00:00"/>
    <d v="2025-05-19T00:00:00"/>
    <x v="0"/>
    <m/>
    <d v="2024-11-30T00:00:00"/>
    <x v="139"/>
    <s v="628"/>
    <s v="TR2"/>
    <m/>
    <s v="E - Schd Compl Yr 0"/>
    <s v="Closed"/>
    <s v="RELW OTHR COMP OH   FMOB TR2  PRTO FRAB NTDE DURA BRIN"/>
    <s v="No Good/Out of Stdrd"/>
    <s v="Structure-Tower"/>
    <s v="Repair"/>
    <s v="46491566"/>
    <s v="T2 WV PITSBRG-SAN RAMON 05/025A TOUCH"/>
    <s v="ICS"/>
  </r>
  <r>
    <s v="LC"/>
    <s v="128935478"/>
    <s v="003/073"/>
    <s v="T2 WV DEL MONTE-VIEJO 3/073 INS DAMW"/>
    <s v="MOSSLNDG"/>
    <s v="ETL.6710.INSL.NCER"/>
    <d v="2024-05-30T00:00:00"/>
    <d v="2024-05-30T00:00:00"/>
    <d v="2025-04-18T00:00:00"/>
    <x v="0"/>
    <m/>
    <d v="2025-05-30T00:00:00"/>
    <x v="139"/>
    <s v="630"/>
    <s v="TR2"/>
    <m/>
    <s v="E - Schd Compl Yr 0"/>
    <s v="Closed"/>
    <s v="RELW OTHR COMP OH   FMOB TR2  PRTO NTDE"/>
    <s v="Missing"/>
    <s v="Damper-Wood"/>
    <s v="Install"/>
    <s v="46329997"/>
    <s v="T2 WV DEL MONTE-VIEJO 3/073 INS DAMW"/>
    <s v="ICW"/>
  </r>
  <r>
    <s v="LC"/>
    <s v="128935526"/>
    <s v="036/311"/>
    <s v="T2 EI CASCADE-CTTNWD 36/311L RPR GYWW"/>
    <s v="TABLEMTN"/>
    <s v="ETL.1240.POLE.STPS"/>
    <d v="2024-05-30T00:00:00"/>
    <d v="2024-05-30T00:00:00"/>
    <d v="2025-04-09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383865"/>
    <s v="T2 EI CASCADE-CTTNWD 36/311L RPR GYWW"/>
    <s v="ICW"/>
  </r>
  <r>
    <s v="LC"/>
    <s v="128935558"/>
    <s v="036/311"/>
    <s v="T2 EI CASCADE-CTTNWD 36/311C RPR GYWW"/>
    <s v="TABLEMTN"/>
    <s v="ETL.1240.POLE.STPS"/>
    <d v="2024-05-30T00:00:00"/>
    <d v="2024-05-30T00:00:00"/>
    <d v="2025-04-09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383866"/>
    <s v="T2 EI CASCADE-CTTNWD 36/311C RPR GYWW"/>
    <s v="ICW"/>
  </r>
  <r>
    <s v="LC"/>
    <s v="128935563"/>
    <s v="036/311"/>
    <s v="T2 EI CASCADE-CTTNWD 36/311R COMPLETE"/>
    <s v="TABLEMTN"/>
    <s v="ETL.1240.POLE.STPS"/>
    <d v="2024-05-30T00:00:00"/>
    <d v="2024-05-30T00:00:00"/>
    <d v="2025-04-09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383867"/>
    <s v="T2 EI CASCADE-CTTNWD 36/311R RPR GYWW"/>
    <s v="ICW"/>
  </r>
  <r>
    <s v="LC"/>
    <s v="128935724"/>
    <s v="071/362"/>
    <s v="T2 EI MALIN-RND MTN #2 71/362 RPR OPGW"/>
    <s v="TABLEMTN"/>
    <s v="ETL.6020.TOWR"/>
    <d v="2024-05-30T00:00:00"/>
    <d v="2024-05-30T00:00:00"/>
    <d v="2025-02-08T00:00:00"/>
    <x v="0"/>
    <m/>
    <d v="2025-05-30T00:00:00"/>
    <x v="139"/>
    <s v="628"/>
    <s v="TR2"/>
    <m/>
    <s v="E - Schd Compl Yr 0"/>
    <s v="Closed"/>
    <s v="RELW INSP COMP OH   FMOB TR2  PRTO FRAB NTDE"/>
    <s v="No Good/Out of Stdrd"/>
    <s v="OPGW - Steel"/>
    <s v="Repair"/>
    <s v="46338266"/>
    <s v="T2 EI MALIN-RND MTN #2 71/362 RPR OPGW"/>
    <s v="ICS"/>
  </r>
  <r>
    <s v="LC"/>
    <s v="128935894"/>
    <s v="043/839"/>
    <s v="T2 EI HAT CRK #1-WSTWD 43/839 INS ANMW"/>
    <s v="TABLEMTN"/>
    <s v="ETL.7030.POLE.WOOD"/>
    <d v="2024-05-30T00:00:00"/>
    <d v="2024-05-30T00:00:00"/>
    <d v="2024-07-26T00:00:00"/>
    <x v="0"/>
    <m/>
    <d v="2025-05-30T00:00:00"/>
    <x v="139"/>
    <s v="630"/>
    <s v="TR2"/>
    <m/>
    <s v="E - Schd Compl Yr 0"/>
    <s v="Closed"/>
    <s v="RELW INSP COMP OH   FMOB TR2  PRTO FRAB NTDE"/>
    <s v="Missing"/>
    <s v="Animal Guard-Wood"/>
    <s v="Install"/>
    <s v="46305293"/>
    <s v="T2 EI HAT CRK #1-WSTWD 43/839 INS ANMW"/>
    <s v="ICW"/>
  </r>
  <r>
    <s v="LC"/>
    <s v="128935895"/>
    <s v="043/843"/>
    <s v="T2 HAT CRK #1-WESTWD 43/843 RPL STRW"/>
    <s v="TABLEMTN"/>
    <s v="ETL.7030.POLE.WOOD"/>
    <d v="2024-05-30T00:00:00"/>
    <d v="2024-05-30T00:00:00"/>
    <d v="2025-05-28T00:00:00"/>
    <x v="0"/>
    <m/>
    <d v="2025-05-30T00:00:00"/>
    <x v="139"/>
    <s v="372T"/>
    <s v="TR2"/>
    <m/>
    <s v="E - Schd Compl Yr 0"/>
    <s v="Closed"/>
    <s v="RELW INSP COMP OH   FMOB TR2  PRTO FRAB"/>
    <s v="No Good/Out of Stdrd"/>
    <s v="Structure-Wood"/>
    <s v="Replace"/>
    <s v="35574518"/>
    <s v="T2 EI HAT CRK #1-WESTWD 43/843 RPL STRW"/>
    <s v="70Y"/>
  </r>
  <r>
    <s v="LC"/>
    <s v="128935912"/>
    <s v="043/841"/>
    <s v="T2 EI HAT CRK #1-WSTWD 43/841 INS ANMW"/>
    <s v="TABLEMTN"/>
    <s v="ETL.7030.POLE.WOOD"/>
    <d v="2024-05-30T00:00:00"/>
    <d v="2024-05-30T00:00:00"/>
    <d v="2025-05-21T00:00:00"/>
    <x v="0"/>
    <m/>
    <d v="2025-05-30T00:00:00"/>
    <x v="139"/>
    <s v="630"/>
    <s v="TR2"/>
    <m/>
    <s v="E - Schd Compl Yr 0"/>
    <s v="Closed"/>
    <s v="RELW INSP COMP OH   FMOB TR2  PRTO FRAB NTDE"/>
    <s v="Missing"/>
    <s v="Animal Guard-Wood"/>
    <s v="Install"/>
    <s v="46416126"/>
    <s v="T2 EI HAT CRK #1-WSTWD 43/841 INS ANMW"/>
    <s v="ICW"/>
  </r>
  <r>
    <s v="LC"/>
    <s v="128935921"/>
    <s v="043/844"/>
    <s v="T2 EI HAT CRK #1-WESTWD 43/844 INS ANMW"/>
    <s v="TABLEMTN"/>
    <s v="ETL.7030.POLE.WOOD"/>
    <d v="2024-05-30T00:00:00"/>
    <d v="2024-05-30T00:00:00"/>
    <d v="2024-07-26T00:00:00"/>
    <x v="0"/>
    <m/>
    <d v="2025-05-30T00:00:00"/>
    <x v="139"/>
    <s v="630"/>
    <s v="TR2"/>
    <m/>
    <s v="E - Schd Compl Yr 0"/>
    <s v="Closed"/>
    <s v="RELW INSP COMP OH   FMOB TR2  PRTO FRAB NTDE"/>
    <s v="Missing"/>
    <s v="Animal Guard-Wood"/>
    <s v="Install"/>
    <s v="46287525"/>
    <s v="T2 EI HAT CRK #1-WESTWD 43/844 INS ANMW"/>
    <s v="ICW"/>
  </r>
  <r>
    <s v="LC"/>
    <s v="128937716"/>
    <s v="012/066"/>
    <s v="T2  RND MTN-TBLE MTN #2 12/66 RPR ANCT"/>
    <s v="TABLEMTN"/>
    <s v="ETL.6070.TOWR"/>
    <d v="2024-05-30T00:00:00"/>
    <d v="2024-05-30T00:00:00"/>
    <d v="2025-04-21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Anchor-Tower"/>
    <s v="Repair"/>
    <s v="46382015"/>
    <s v="T2 EI RND MTN-TBLE MTN #2 12/66 RPR ANCT"/>
    <s v="ICQ"/>
  </r>
  <r>
    <s v="LC"/>
    <s v="128937730"/>
    <s v="012/065"/>
    <s v="T2 EI RND MTN-TBL MTN #1 12/65 RMV NEST"/>
    <s v="TABLEMTN"/>
    <s v="ETL.6060.TOWR"/>
    <d v="2024-05-30T00:00:00"/>
    <d v="2024-05-30T00:00:00"/>
    <d v="2025-01-28T00:00:00"/>
    <x v="0"/>
    <m/>
    <d v="2025-05-30T00:00:00"/>
    <x v="139"/>
    <s v="628"/>
    <s v="TR2"/>
    <m/>
    <s v="E - Schd Compl Yr 0"/>
    <s v="Closed"/>
    <s v="RELW INSP COMP OH   FMOB TR2  PRTO FRAB"/>
    <s v="Debris/Nest/etc."/>
    <s v="Structure-Steel"/>
    <s v="Remove"/>
    <s v="46306306"/>
    <s v="T2 EI RND MTN-TBL MTN #1 12/65 RMV NEST"/>
    <s v="ICS"/>
  </r>
  <r>
    <s v="LC"/>
    <s v="128937739"/>
    <s v="013/069"/>
    <s v="T2 ROUND MTN-TABLE MTN #2 13/69 RPR ANCT"/>
    <s v="TABLEMTN"/>
    <s v="ETL.6070.TOWR"/>
    <d v="2024-05-30T00:00:00"/>
    <d v="2024-05-30T00:00:00"/>
    <d v="2025-04-21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Anchor-Tower"/>
    <s v="Repair"/>
    <s v="46452736"/>
    <s v="T2 EI RND MTN-TBLE MTN #2 13/69 RPR ANCT"/>
    <s v="ICQ"/>
  </r>
  <r>
    <s v="LC"/>
    <s v="128937757"/>
    <s v="012/065"/>
    <s v="T2 RG RND MTN-TBL MTN #1 12/65 RPL ANCT"/>
    <s v="TABLEMTN"/>
    <s v="ETL.6060.TOWR"/>
    <d v="2024-05-30T00:00:00"/>
    <d v="2024-05-30T00:00:00"/>
    <d v="2025-05-29T00:00:00"/>
    <x v="0"/>
    <m/>
    <d v="2025-05-30T00:00:00"/>
    <x v="139"/>
    <s v="93Z"/>
    <s v="TR2"/>
    <m/>
    <s v="E - Schd Compl Yr 0"/>
    <s v="Closed"/>
    <s v="RELW INSP COMP OH   FMOB TR2  PRTO FRAB"/>
    <s v="No Good/Out of Stdrd"/>
    <s v="Anchor-Tower"/>
    <s v="Replace"/>
    <s v="31716792"/>
    <s v="T2 EI RND MTN-TBL MTN #1 12/65 RPL ANCT"/>
    <s v="93Z"/>
  </r>
  <r>
    <s v="LC"/>
    <s v="128937759"/>
    <s v="013/068"/>
    <s v="T2 EI RND MTN-TBL MTN #1 13/68 RMV VEG"/>
    <s v="TABLEMTN"/>
    <s v="ETL.6060.TOWR"/>
    <d v="2024-05-30T00:00:00"/>
    <d v="2024-05-30T00:00:00"/>
    <d v="2024-07-01T00:00:00"/>
    <x v="0"/>
    <m/>
    <d v="2025-05-30T00:00:00"/>
    <x v="13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38222"/>
    <s v="028/227"/>
    <s v="T2 EI CRESTA-RIO OSO 28/227 RPR FOND"/>
    <s v="TABLEMTN"/>
    <s v="ETL.4590.TOWR"/>
    <d v="2024-05-31T00:00:00"/>
    <d v="2024-05-30T00:00:00"/>
    <d v="2025-03-27T00:00:00"/>
    <x v="0"/>
    <m/>
    <d v="2025-05-30T00:00:00"/>
    <x v="139"/>
    <s v="543"/>
    <s v="TR2"/>
    <m/>
    <s v="E - Schd Compl Yr 0"/>
    <s v="Closed"/>
    <s v="RELW INSP COMP OH   FMOB TR2  PRTO FRAB"/>
    <s v="No Good/Out of Stdrd"/>
    <s v="Foundation/Concrete-Tower"/>
    <s v="Repair"/>
    <s v="46381340"/>
    <s v="T2 EI CRESTA-RIO OSO 28/227 RPR FOND"/>
    <s v="ICQ"/>
  </r>
  <r>
    <s v="LC"/>
    <s v="128938224"/>
    <s v="035/159"/>
    <s v="T2 EI MTCLF-MS LDNG #1 35/159 RMV VEG"/>
    <s v="MOSSLNDG"/>
    <s v="ETL.5100.TOWR"/>
    <d v="2024-05-31T00:00:00"/>
    <d v="2024-05-30T00:00:00"/>
    <d v="2025-04-28T00:00:00"/>
    <x v="0"/>
    <m/>
    <d v="2025-05-30T00:00:00"/>
    <x v="139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38232"/>
    <s v="028/226"/>
    <s v="T2 EI CRESTA-RIO OSO 28/226 RPL INSS"/>
    <s v="TABLEMTN"/>
    <s v="ETL.4590.INSL.CERA"/>
    <d v="2024-05-31T00:00:00"/>
    <d v="2024-05-30T00:00:00"/>
    <d v="2025-04-29T00:00:00"/>
    <x v="0"/>
    <m/>
    <d v="2025-05-30T00:00:00"/>
    <x v="139"/>
    <s v="532"/>
    <s v="TR2"/>
    <m/>
    <s v="E - Schd Compl Yr 0"/>
    <s v="Closed"/>
    <s v="REGW INSP COMP OH   FMOB TR2  PRTO"/>
    <s v="No Good/Out of Stdrd"/>
    <s v="Insulator-Steel"/>
    <s v="Replace"/>
    <s v="35570419"/>
    <s v="T2 EI CRESTA-RIO OSO RPL INSS"/>
    <s v="93K"/>
  </r>
  <r>
    <s v="LC"/>
    <s v="128947331"/>
    <s v="003/004"/>
    <s v="T2 VALLY SPRNG-CALAVRS CMNT 3/4 RPR GYWW"/>
    <s v="VICTOR"/>
    <s v="ETL.8220.POLE.WOOD"/>
    <d v="2024-05-31T00:00:00"/>
    <d v="2024-05-30T00:00:00"/>
    <d v="2025-05-29T00:00:00"/>
    <x v="0"/>
    <m/>
    <d v="2025-05-30T00:00:00"/>
    <x v="139"/>
    <s v="630"/>
    <s v="TR2"/>
    <m/>
    <s v="E - Schd Compl Yr 0"/>
    <s v="Closed"/>
    <s v="RELW INSP COMP OH   FMOB TR2  PRTO FRAB"/>
    <s v="No Good/Out of Stdrd"/>
    <s v="Guy Wire-Wood"/>
    <s v="Repair"/>
    <s v="46327027"/>
    <s v="T2 EI VLY SPRNG-CLVRS CMNT 3/4 RPR GYWW"/>
    <s v="ICW"/>
  </r>
  <r>
    <s v="LC"/>
    <s v="128960186"/>
    <s v="100/001"/>
    <s v="122 DI HUMBOLDT-TRINITY 100/1R  RPR STRW"/>
    <s v="EUREKA"/>
    <s v="ETL.1820.POLE.WDPS"/>
    <d v="2024-05-31T00:00:00"/>
    <d v="2024-05-30T00:00:00"/>
    <d v="2025-04-19T00:00:00"/>
    <x v="0"/>
    <m/>
    <d v="2025-05-30T00:00:00"/>
    <x v="139"/>
    <s v="630"/>
    <s v="TR2"/>
    <m/>
    <s v="E - Schd Compl Yr 0"/>
    <s v="Closed"/>
    <s v="RELW FIRE SPCR ACCL COMP OH   TR2  PRTO AIR  FRAB"/>
    <s v="No Good/Out of Stdrd"/>
    <s v="Structure-Wood"/>
    <s v="Repair"/>
    <s v="46346016"/>
    <s v="T2 DI HUMBOLDT-TRINITY 100/1R  RPR STRW"/>
    <s v="ICW"/>
  </r>
  <r>
    <s v="LC"/>
    <s v="128960835"/>
    <s v="028/241"/>
    <s v="T2 DI BRIDGEVILLE-COTT 28/241 RPR JUMW"/>
    <s v="TABLEMTN"/>
    <s v="ETL.1110.INSL.NCER"/>
    <d v="2024-05-31T00:00:00"/>
    <d v="2024-05-30T00:00:00"/>
    <d v="2025-04-28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Jumper-Wood"/>
    <s v="Repair"/>
    <s v="46262821"/>
    <s v="T2 DI BRIDGEVILLE-COTT 28/241 RPR JUMW"/>
    <s v="ICW"/>
  </r>
  <r>
    <s v="LC"/>
    <s v="128960956"/>
    <s v="068/347"/>
    <s v="T2 DI MLN RD MTN#2 68/347 RPR OPGW"/>
    <s v="TABLEMTN"/>
    <s v="ETL.6020.TOWR"/>
    <d v="2024-05-31T00:00:00"/>
    <d v="2024-05-30T00:00:00"/>
    <d v="2025-01-31T00:00:00"/>
    <x v="0"/>
    <m/>
    <d v="2025-05-30T00:00:00"/>
    <x v="139"/>
    <s v="628"/>
    <s v="TR2"/>
    <m/>
    <s v="E - Schd Compl Yr 0"/>
    <s v="Closed"/>
    <s v="RELW FIRE COMP OH   TR2  PRTO AIR  FRAB"/>
    <s v="No Good/Out of Stdrd"/>
    <s v="OPGW - Steel"/>
    <s v="Repair"/>
    <s v="46338267"/>
    <s v="T2 DI MLN RD MTN#2 68/347 RPR OPGW"/>
    <s v="ICS"/>
  </r>
  <r>
    <s v="LC"/>
    <s v="128961622"/>
    <s v="043/289B"/>
    <s v="T2 DI TRINITY CTNWOOD 43/289B RPR JMPW"/>
    <s v="TABLEMTN"/>
    <s v="ETL.4040.INSL.NCER"/>
    <d v="2024-05-31T00:00:00"/>
    <d v="2024-05-30T00:00:00"/>
    <d v="2025-02-26T00:00:00"/>
    <x v="0"/>
    <m/>
    <d v="2025-05-30T00:00:00"/>
    <x v="139"/>
    <s v="630"/>
    <s v="TR2"/>
    <m/>
    <s v="E - Schd Compl Yr 0"/>
    <s v="Closed"/>
    <s v="RELW COMP OH   TR2  PRTO AIR"/>
    <s v="No Good/Out of Stdrd"/>
    <s v="Jumper-Wood"/>
    <s v="Repair"/>
    <s v="46471241"/>
    <s v="T2 DI TRINITY CTNWOOD 43/289B RPR JMPW"/>
    <s v="ICW"/>
  </r>
  <r>
    <s v="LC"/>
    <s v="128961625"/>
    <s v="086/004C"/>
    <s v="T2 DI HUMBOLDT-TRINITY 86/004C RPR JUMW"/>
    <s v="EUREKA"/>
    <s v="ETL.1820.INSL.NCER"/>
    <d v="2024-05-31T00:00:00"/>
    <d v="2024-05-30T00:00:00"/>
    <d v="2024-08-27T00:00:00"/>
    <x v="0"/>
    <m/>
    <d v="2024-08-30T00:00:00"/>
    <x v="139"/>
    <s v="630"/>
    <s v="TR2"/>
    <m/>
    <s v="E - Schd Compl Yr 0"/>
    <s v="Closed"/>
    <s v="RELW COMP OH   TR2  PRTO AIR  DURA BRIN"/>
    <s v="No Good/Out of Stdrd"/>
    <s v="Jumper-Wood"/>
    <s v="Repair"/>
    <s v="46262168"/>
    <s v="T2 DI HUMBOLDT-TRINITY 86/004C RPR JUMW"/>
    <s v="ICW"/>
  </r>
  <r>
    <s v="LC"/>
    <s v="128961627"/>
    <s v="086/004B"/>
    <s v="T2 DI HUMBOLT TRINITY 86/4B RPR JUMW"/>
    <s v="EUREKA"/>
    <s v="ETL.1820.INSL.NCER"/>
    <d v="2024-05-31T00:00:00"/>
    <d v="2024-05-30T00:00:00"/>
    <d v="2024-08-27T00:00:00"/>
    <x v="0"/>
    <m/>
    <d v="2024-08-30T00:00:00"/>
    <x v="139"/>
    <s v="630"/>
    <s v="TR2"/>
    <m/>
    <s v="E - Schd Compl Yr 0"/>
    <s v="Closed"/>
    <s v="RELW COMP OH   TR2  PRTO AIR  DURA BRIN"/>
    <s v="No Good/Out of Stdrd"/>
    <s v="Jumper-Wood"/>
    <s v="Repair"/>
    <s v="46262167"/>
    <s v="T2 DI HUMBOLT TRINITY 86/4B RPR JUMW"/>
    <s v="ICW"/>
  </r>
  <r>
    <s v="LC"/>
    <s v="128961713"/>
    <s v="043/289C"/>
    <s v="T2 DI TRINITY-CTTNWD 043/289C RPR JMPW"/>
    <s v="TABLEMTN"/>
    <s v="ETL.4040.INSL.NCER"/>
    <d v="2024-05-31T00:00:00"/>
    <d v="2024-05-30T00:00:00"/>
    <d v="2025-02-26T00:00:00"/>
    <x v="0"/>
    <m/>
    <d v="2025-05-30T00:00:00"/>
    <x v="139"/>
    <s v="630"/>
    <s v="TR2"/>
    <m/>
    <s v="E - Schd Compl Yr 0"/>
    <s v="Closed"/>
    <s v="RELW COMP OH   TR2  PRTO AIR"/>
    <s v="No Good/Out of Stdrd"/>
    <s v="Jumper-Wood"/>
    <s v="Repair"/>
    <s v="46471242"/>
    <s v="T2 DI TRINITY-CTTNWD 043/289C RPR JMPW"/>
    <s v="ICW"/>
  </r>
  <r>
    <s v="LC"/>
    <s v="128961866"/>
    <s v="025/218"/>
    <s v="T2 DI BRDVL CTTNWD 25/218L RPL HRDW"/>
    <s v="TABLEMTN"/>
    <s v="ETL.1110.POLE.WDPS"/>
    <d v="2024-05-31T00:00:00"/>
    <d v="2024-05-30T00:00:00"/>
    <d v="2025-04-27T00:00:00"/>
    <x v="0"/>
    <m/>
    <d v="2025-05-30T00:00:00"/>
    <x v="139"/>
    <s v="630"/>
    <s v="TR2"/>
    <m/>
    <s v="E - Schd Compl Yr 0"/>
    <s v="Closed"/>
    <s v="RELW FIRE COMP OH   TR2  PRTO AIR  FRAB NTDE"/>
    <s v="No Good/Out of Stdrd"/>
    <s v="Hardware-Wood"/>
    <s v="Replace"/>
    <s v="46311080"/>
    <s v="T2 DI BRDVL CTTNWD 25/218L RPL HRDW"/>
    <s v="ICW"/>
  </r>
  <r>
    <s v="LC"/>
    <s v="128961887"/>
    <s v="043/289A"/>
    <s v="T2 DI TRINITY-CTTNWD 043/289A RPR JMPW"/>
    <s v="TABLEMTN"/>
    <s v="ETL.4040.INSL.NCER"/>
    <d v="2024-05-31T00:00:00"/>
    <d v="2024-05-30T00:00:00"/>
    <d v="2025-02-26T00:00:00"/>
    <x v="0"/>
    <m/>
    <d v="2025-05-30T00:00:00"/>
    <x v="139"/>
    <s v="630"/>
    <s v="TR2"/>
    <m/>
    <s v="E - Schd Compl Yr 0"/>
    <s v="Closed"/>
    <s v="RELW COMP OH   TR2  PRTO AIR"/>
    <s v="No Good/Out of Stdrd"/>
    <s v="Jumper-Wood"/>
    <s v="Repair"/>
    <s v="46471240"/>
    <s v="T2 DI TRINITY-CTTNWD 043/289A RPR JMPW"/>
    <s v="ICW"/>
  </r>
  <r>
    <s v="LC"/>
    <s v="128961937"/>
    <s v="086/004A"/>
    <s v="T2 DI HMBLDT-TRINITY 086/004A RPR JUMW"/>
    <s v="EUREKA"/>
    <s v="ETL.1820.INSL.NCER"/>
    <d v="2024-05-31T00:00:00"/>
    <d v="2024-05-30T00:00:00"/>
    <d v="2024-08-27T00:00:00"/>
    <x v="0"/>
    <m/>
    <d v="2024-08-30T00:00:00"/>
    <x v="139"/>
    <s v="630"/>
    <s v="TR2"/>
    <m/>
    <s v="E - Schd Compl Yr 0"/>
    <s v="Closed"/>
    <s v="RELW COMP OH   TR2  PRTO AIR  DURA BRIN"/>
    <s v="No Good/Out of Stdrd"/>
    <s v="Jumper-Wood"/>
    <s v="Repair"/>
    <s v="46255666"/>
    <s v="T2 DI HMBLDT-TRINITY 086/004A RPR JUMW"/>
    <s v="ICW"/>
  </r>
  <r>
    <s v="LC"/>
    <s v="128962018"/>
    <s v="010/004"/>
    <s v="T2 DI FLTN HPLND 10/004 RPR INSW"/>
    <s v="LAKEVLLE"/>
    <s v="ETL.6890.INSL.NCER"/>
    <d v="2024-05-31T00:00:00"/>
    <d v="2024-05-30T00:00:00"/>
    <d v="2024-07-13T00:00:00"/>
    <x v="0"/>
    <m/>
    <d v="2025-05-30T00:00:00"/>
    <x v="139"/>
    <s v="630"/>
    <s v="TR2"/>
    <m/>
    <s v="E - Schd Compl Yr 0"/>
    <s v="Closed"/>
    <s v="RELW FIRE ACCL COMP OH   TR2  PRTO AIR  DURA BRIN"/>
    <s v="No Good/Out of Stdrd"/>
    <s v="Insulator-Wood"/>
    <s v="Repair"/>
    <s v="46255772"/>
    <s v="T2 DI FLTN HPLND 10/004 RPR INSW"/>
    <s v="ICW"/>
  </r>
  <r>
    <s v="LC"/>
    <s v="128962469"/>
    <s v="021/323"/>
    <s v="T2 DI KESWICK-TRINITY 21/323 GO95"/>
    <s v="TABLEMTN"/>
    <s v="ETL.7270.POLE.WOOD"/>
    <d v="2024-05-31T00:00:00"/>
    <d v="2024-05-30T00:00:00"/>
    <d v="2025-04-12T00:00:00"/>
    <x v="0"/>
    <m/>
    <d v="2025-05-30T00:00:00"/>
    <x v="139"/>
    <s v="401T"/>
    <s v="TR2"/>
    <m/>
    <s v="E - Schd Compl Yr 0"/>
    <s v="Closed"/>
    <s v="RELW COMP OH   TR2  PRTO AIR  FRAB NTDE"/>
    <s v="Overloaded"/>
    <s v="GO95 Clear Infract-Wood"/>
    <s v="Replace"/>
    <s v="35573315"/>
    <s v="T2 DI KESWICK-TRINITY 21/323 GO95"/>
    <s v="93G"/>
  </r>
  <r>
    <s v="LC"/>
    <s v="128964468"/>
    <s v="013/117"/>
    <s v="T2 DI CRG VIEW-CSCD 013/117 RPR OPGW"/>
    <s v="TABLEMTN"/>
    <s v="ETL.1350.TOWR"/>
    <d v="2024-06-01T00:00:00"/>
    <d v="2024-05-30T00:00:00"/>
    <d v="2025-03-20T00:00:00"/>
    <x v="0"/>
    <m/>
    <d v="2025-05-30T00:00:00"/>
    <x v="139"/>
    <s v="628"/>
    <s v="TR2"/>
    <m/>
    <s v="E - Schd Compl Yr 0"/>
    <s v="Closed"/>
    <s v="RELW COMP OH   TR2  PRTO AIR  FRAB NTDE"/>
    <s v="No Good/Out of Stdrd"/>
    <s v="OPGW - Steel"/>
    <s v="Repair"/>
    <s v="46452800"/>
    <s v="T2 DI CRG VIEW-CSCD 013/117 RPR OPGW"/>
    <s v="ICS"/>
  </r>
  <r>
    <s v="LC"/>
    <s v="128964514"/>
    <s v="013/117"/>
    <s v="T2 DI CRG VIEW-CSCD 013/117 TOUCH"/>
    <s v="TABLEMTN"/>
    <s v="ETL.1350.TOWR"/>
    <d v="2024-06-01T00:00:00"/>
    <d v="2024-05-30T00:00:00"/>
    <d v="2025-03-12T00:00:00"/>
    <x v="0"/>
    <m/>
    <d v="2024-08-30T00:00:00"/>
    <x v="139"/>
    <s v="543"/>
    <s v="TR2"/>
    <m/>
    <s v="E - Schd Compl Yr 0"/>
    <s v="Closed"/>
    <s v="RELW COMP OH   TR2  PRTO AIR  FRAB NTDE DURA BRIN"/>
    <s v="No Good/Out of Stdrd"/>
    <s v="Structure-Tower"/>
    <s v="Repair"/>
    <s v="46478263"/>
    <s v="T2 DI CRG VIEW-CSCD 013/117 TOUCH"/>
    <s v="ICQ"/>
  </r>
  <r>
    <s v="LC"/>
    <s v="128964518"/>
    <s v="013/174"/>
    <s v="T2 DLTA-MTN GT JCT 013/174 RPL JMPW"/>
    <s v="TABLEMTN"/>
    <s v="ETL.6750.INSL.NCER"/>
    <d v="2024-06-01T00:00:00"/>
    <d v="2024-05-30T00:00:00"/>
    <d v="2025-06-10T00:00:00"/>
    <x v="1"/>
    <m/>
    <d v="2025-05-30T00:00:00"/>
    <x v="139"/>
    <s v="628"/>
    <s v="TR2"/>
    <m/>
    <s v="E - Schd Compl Yr 0"/>
    <s v="Closed"/>
    <s v="RELW COMP OH   TR2  PRTO AIR  FRAB"/>
    <s v="No Good/Out of Stdrd"/>
    <s v="Jumper-Steel"/>
    <s v="Repair"/>
    <s v="46452732"/>
    <s v="T2 DI DLTA-MTN GT JCT 013/174 RPL JMPW"/>
    <s v="ICS"/>
  </r>
  <r>
    <s v="LC"/>
    <s v="128980538"/>
    <s v="025/218"/>
    <s v="T2 DI BRDVL CTTNWD 25/218R RPL HRDW"/>
    <s v="TABLEMTN"/>
    <s v="ETL.1110.POLE.WDPS"/>
    <d v="2024-06-03T00:00:00"/>
    <d v="2024-05-30T00:00:00"/>
    <d v="2025-04-27T00:00:00"/>
    <x v="0"/>
    <m/>
    <d v="2025-05-30T00:00:00"/>
    <x v="139"/>
    <s v="630"/>
    <s v="TR2"/>
    <m/>
    <s v="E - Schd Compl Yr 0"/>
    <s v="Closed"/>
    <s v="RELW OTHR COMP OH   TR2  PRTO AIR  FRAB NTDE"/>
    <s v="No Good/Out of Stdrd"/>
    <s v="Hardware-Wood"/>
    <s v="Replace"/>
    <s v="46311082"/>
    <s v="T2 DI BRDVL CTTNWD 25/218R RPL HRDW"/>
    <s v="ICW"/>
  </r>
  <r>
    <s v="LC"/>
    <s v="129016113"/>
    <s v="018/003"/>
    <s v="T2 DI KONOCTI-MIDDLETOWN 18/3 RPR GYWW"/>
    <s v="WILLITS"/>
    <s v="ETL.6380.POLE.NWOD"/>
    <d v="2024-06-03T00:00:00"/>
    <d v="2024-05-30T00:00:00"/>
    <d v="2025-03-18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340401"/>
    <s v="T2 DI KONOCTI-MIDDLETOWN 18/3 RPR GYWW"/>
    <s v="ICW"/>
  </r>
  <r>
    <s v="LC"/>
    <s v="129026411"/>
    <s v="004/051"/>
    <s v="T2 DI HAT CREEK #1-PIT #1 4/51 RPL STRW"/>
    <s v="TABLEMTN"/>
    <s v="ETL.7020.POLE.WOOD"/>
    <d v="2024-06-05T00:00:00"/>
    <d v="2024-05-30T00:00:00"/>
    <d v="2025-05-07T00:00:00"/>
    <x v="0"/>
    <m/>
    <d v="2025-05-30T00:00:00"/>
    <x v="139"/>
    <s v="372T"/>
    <s v="TR2"/>
    <m/>
    <s v="E - Schd Compl Yr 0"/>
    <s v="Closed"/>
    <s v="RELW FIRE COMP OH   TR2  PRTO AIR  FRAB"/>
    <s v="No Good/Out of Stdrd"/>
    <s v="Structure-Wood"/>
    <s v="Replace"/>
    <s v="35574667"/>
    <s v="T2 DI HAT CREEK #1-PIT #1 4/51 RPL STRW"/>
    <s v="70Y"/>
  </r>
  <r>
    <s v="LC"/>
    <s v="129035619"/>
    <s v="026/228"/>
    <s v="T2 DI BRDGVLE-COTNWOD 26/228L RPR GYWW"/>
    <s v="TABLEMTN"/>
    <s v="ETL.1110.POLE.WDPS"/>
    <d v="2024-06-07T00:00:00"/>
    <d v="2024-05-30T00:00:00"/>
    <d v="2025-04-27T00:00:00"/>
    <x v="0"/>
    <m/>
    <d v="2025-05-30T00:00:00"/>
    <x v="139"/>
    <s v="630"/>
    <s v="TR2"/>
    <m/>
    <s v="E - Schd Compl Yr 0"/>
    <s v="Closed"/>
    <s v="RELW COMP OH   TR2  PRTO AIR  FRAB"/>
    <s v="No Good/Out of Stdrd"/>
    <s v="Guy Wire-Wood"/>
    <s v="Repair"/>
    <s v="46311076"/>
    <s v="T2 DI BRDGVLE-COTNWOD 26/228L RPR GYWW"/>
    <s v="ICW"/>
  </r>
  <r>
    <s v="LC"/>
    <s v="129035668"/>
    <s v="026/228"/>
    <s v="T2 DI BRDGVLE-COTNWOD 26/228C RPR IBWW"/>
    <s v="TABLEMTN"/>
    <s v="ETL.1110.INSL.NCER"/>
    <d v="2024-06-07T00:00:00"/>
    <d v="2024-05-30T00:00:00"/>
    <d v="2025-04-27T00:00:00"/>
    <x v="0"/>
    <m/>
    <d v="2025-05-30T00:00:00"/>
    <x v="139"/>
    <s v="630"/>
    <s v="TR2"/>
    <m/>
    <s v="E - Schd Compl Yr 0"/>
    <s v="Closed"/>
    <s v="RELW COMP OH   TR2  PRTO AIR"/>
    <s v="No Good/Out of Stdrd"/>
    <s v="Insulator Bond Wire-Wood"/>
    <s v="Repair"/>
    <s v="46311077"/>
    <s v="T2 DI BRDGVLE-COTNWOD 26/228C RPR IBWW"/>
    <s v="ICW"/>
  </r>
  <r>
    <s v="LC"/>
    <s v="129035837"/>
    <s v="085/004C"/>
    <s v="T2 DI HUMBOLDT-TRINITY 85/4C RPR GYWW"/>
    <s v="EUREKA"/>
    <s v="ETL.1820.POLE.NWOD"/>
    <d v="2024-06-07T00:00:00"/>
    <d v="2024-05-30T00:00:00"/>
    <d v="2025-04-22T00:00:00"/>
    <x v="0"/>
    <m/>
    <d v="2024-11-30T00:00:00"/>
    <x v="139"/>
    <s v="630"/>
    <s v="TR2"/>
    <m/>
    <s v="E - Schd Compl Yr 0"/>
    <s v="Closed"/>
    <s v="RELW FIRE SPCR COMP OH   TR2  PRTO AIR  FRAB DURA BRIN"/>
    <s v="No Good/Out of Stdrd"/>
    <s v="Guy Wire-Wood"/>
    <s v="Repair"/>
    <s v="46264481"/>
    <s v="T2 DI HUMBOLDT-TRINITY 85/4C RPR GYWW"/>
    <s v="ICW"/>
  </r>
  <r>
    <s v="LC"/>
    <s v="129087787"/>
    <s v="000/001"/>
    <s v="T2 HAT CREEK#1-WSTWD 0/1 RPR STRW"/>
    <s v="TABLEMTN"/>
    <s v="ETL.7030.POLE.WOOD"/>
    <d v="2024-06-17T00:00:00"/>
    <d v="2024-05-30T00:00:00"/>
    <d v="2025-05-13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Structure-Wood"/>
    <s v="Repair"/>
    <s v="46416134"/>
    <s v="T2 DI HAT CREEK#1-WSTWD 0/1 RPR STRW"/>
    <s v="ICW"/>
  </r>
  <r>
    <s v="LC"/>
    <s v="129087878"/>
    <s v="029/213"/>
    <s v="T2 DI CARIBOU-TBLE MNTN 29/213 RPR JUMS"/>
    <s v="TABLEMTN"/>
    <s v="ETL.4440.INSL.NCER"/>
    <d v="2024-06-17T00:00:00"/>
    <d v="2024-05-30T00:00:00"/>
    <d v="2025-04-06T00:00:00"/>
    <x v="0"/>
    <m/>
    <d v="2025-05-30T00:00:00"/>
    <x v="139"/>
    <s v="628"/>
    <s v="TR2"/>
    <m/>
    <s v="E - Schd Compl Yr 0"/>
    <s v="Closed"/>
    <s v="RELW COMP OH   TR2  PRTO AIR"/>
    <s v="No Good/Out of Stdrd"/>
    <s v="Jumper-Steel"/>
    <s v="Repair"/>
    <s v="46337592"/>
    <s v="T2 DI CARIBOU-TBLE MNTN 29/213 RPR JUMS"/>
    <s v="ICS"/>
  </r>
  <r>
    <s v="LC"/>
    <s v="129088103"/>
    <s v="014/122"/>
    <s v="T2 DI CRAG VIEW-CAS 14/122L RPR ANCW"/>
    <s v="TABLEMTN"/>
    <s v="ETL.1350.POLE.STPS"/>
    <d v="2024-06-17T00:00:00"/>
    <d v="2024-05-30T00:00:00"/>
    <d v="2025-03-20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Anchor-Wood"/>
    <s v="Repair"/>
    <s v="46454299"/>
    <s v="T2 DI CRAG VIEW-CAS 14/122L RPR ANCW"/>
    <s v="ICW"/>
  </r>
  <r>
    <s v="LC"/>
    <s v="129088181"/>
    <s v="033/243"/>
    <s v="T2 DI CARIBOU-TBLE MNTN 33/243 RPR JUMS"/>
    <s v="TABLEMTN"/>
    <s v="ETL.4440.INSL.NCER"/>
    <d v="2024-06-17T00:00:00"/>
    <d v="2024-05-30T00:00:00"/>
    <d v="2025-04-07T00:00:00"/>
    <x v="0"/>
    <m/>
    <d v="2025-05-30T00:00:00"/>
    <x v="139"/>
    <s v="628"/>
    <s v="TR2"/>
    <m/>
    <s v="E - Schd Compl Yr 0"/>
    <s v="Closed"/>
    <s v="RELW COMP OH   TR2  PRTO AIR"/>
    <s v="No Good/Out of Stdrd"/>
    <s v="Jumper-Steel"/>
    <s v="Repair"/>
    <s v="46337593"/>
    <s v="T2 DI CARIBOU-TBLE MNTN 33/243 RPR JUMS"/>
    <s v="ICS"/>
  </r>
  <r>
    <s v="LC"/>
    <s v="129088182"/>
    <s v="033/243"/>
    <s v="T2 DI CARIBOU-TBLE MNTN 33/243 RPR STRT"/>
    <s v="TABLEMTN"/>
    <s v="ETL.4440.TOWR"/>
    <d v="2024-06-17T00:00:00"/>
    <d v="2024-05-30T00:00:00"/>
    <d v="2025-03-26T00:00:00"/>
    <x v="0"/>
    <m/>
    <d v="2025-05-30T00:00:00"/>
    <x v="139"/>
    <s v="543"/>
    <s v="TR2"/>
    <m/>
    <s v="E - Schd Compl Yr 0"/>
    <s v="Closed"/>
    <s v="RELW COMP OH   TR2  PRTO AIR  FRAB"/>
    <s v="No Good/Out of Stdrd"/>
    <s v="Structure-Tower"/>
    <s v="Repair"/>
    <s v="46354065"/>
    <s v="T2 DI CARIBOU-TBLE MNTN 33/243 RPR STRT"/>
    <s v="ICQ"/>
  </r>
  <r>
    <s v="LC"/>
    <s v="129088313"/>
    <s v="038/251C"/>
    <s v="T2 DI TRINITY-CTNWD 38/251C RPR GYWW"/>
    <s v="TABLEMTN"/>
    <s v="ETL.4040.POLE.NWOD"/>
    <d v="2024-06-17T00:00:00"/>
    <d v="2024-05-30T00:00:00"/>
    <d v="2024-08-23T00:00:00"/>
    <x v="0"/>
    <m/>
    <d v="2025-05-30T00:00:00"/>
    <x v="139"/>
    <s v="630"/>
    <s v="TR2"/>
    <m/>
    <s v="E - Schd Compl Yr 0"/>
    <s v="Closed"/>
    <s v="RELW COMP OH   TR2  PRTO AIR  FRAB"/>
    <s v="No Good/Out of Stdrd"/>
    <s v="Guy Wire-Wood"/>
    <s v="Repair"/>
    <s v="46305298"/>
    <s v="T2 DI TRINITY-CTNWD 38/251C RPR GYWW"/>
    <s v="ICW"/>
  </r>
  <r>
    <s v="LC"/>
    <s v="129088315"/>
    <s v="038/251B"/>
    <s v="T2 DI TRINITY-CTNWD 38/251B RPR GYWW"/>
    <s v="TABLEMTN"/>
    <s v="ETL.4040.POLE.NWOD"/>
    <d v="2024-06-17T00:00:00"/>
    <d v="2024-05-30T00:00:00"/>
    <d v="2024-08-23T00:00:00"/>
    <x v="0"/>
    <m/>
    <d v="2025-05-30T00:00:00"/>
    <x v="139"/>
    <s v="630"/>
    <s v="TR2"/>
    <m/>
    <s v="E - Schd Compl Yr 0"/>
    <s v="Closed"/>
    <s v="RELW COMP OH   TR2  PRTO AIR  FRAB"/>
    <s v="No Good/Out of Stdrd"/>
    <s v="Guy Wire-Wood"/>
    <s v="Repair"/>
    <s v="46305299"/>
    <s v="T2 DI TRINITY-CTNWD 38/251B RPR GYWW"/>
    <s v="ICW"/>
  </r>
  <r>
    <s v="LC"/>
    <s v="129120788"/>
    <s v="014/099A"/>
    <s v="T2 DI IGCO-ALTO-SSLTO #1 14/99A RPR GYWW"/>
    <s v="LAKEVLLE"/>
    <s v="ETL.7160.POLE.WOOD"/>
    <d v="2024-06-24T00:00:00"/>
    <d v="2024-05-30T00:00:00"/>
    <d v="2025-02-12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403758"/>
    <s v="T2 DI IGCO-ALTO-SSLTO #1 14/99A RPR GYWW"/>
    <s v="ICW"/>
  </r>
  <r>
    <s v="LC"/>
    <s v="129121193"/>
    <s v="039/310"/>
    <s v="T2 DI BRDGVL CTNWD 9/310L RPR GYWW"/>
    <s v="TABLEMTN"/>
    <s v="ETL.1110.POLE.STPS"/>
    <d v="2024-06-24T00:00:00"/>
    <d v="2024-05-30T00:00:00"/>
    <d v="2025-02-17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311070"/>
    <s v="T2 DI BRDGVL CTNWD 9/310L RPR GYWW"/>
    <s v="ICW"/>
  </r>
  <r>
    <s v="LC"/>
    <s v="129121196"/>
    <s v="039/310"/>
    <s v="T2 DI BRDGVL CTNWD 9/310R RPR GYWW"/>
    <s v="TABLEMTN"/>
    <s v="ETL.1110.POLE.STPS"/>
    <d v="2024-06-24T00:00:00"/>
    <d v="2024-05-30T00:00:00"/>
    <d v="2025-02-17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311069"/>
    <s v="T2 DI BRDGVL CTNWD 9/310R RPR GYWW"/>
    <s v="ICW"/>
  </r>
  <r>
    <s v="LC"/>
    <s v="129127000"/>
    <s v="005/024"/>
    <s v="T2 DI HMBLDT BAY-HMBLDT#1 5/24 RPL HRDT"/>
    <s v="EUREKA"/>
    <s v="ETL.1800.TOWR"/>
    <d v="2024-06-25T00:00:00"/>
    <d v="2024-05-30T00:00:00"/>
    <d v="2025-03-12T00:00:00"/>
    <x v="0"/>
    <m/>
    <d v="2025-05-30T00:00:00"/>
    <x v="139"/>
    <s v="543"/>
    <s v="TR2"/>
    <m/>
    <s v="E - Schd Compl Yr 0"/>
    <s v="Closed"/>
    <s v="RELW FIRE COMP OH   TR2  PRTO AIR  FRAB"/>
    <s v="No Good/Out of Stdrd"/>
    <s v="Hardware-Tower"/>
    <s v="Replace"/>
    <s v="46289236"/>
    <s v="T2 DI HMBLDT BAY-HMBLDT#1 5/24 RPL HRDT"/>
    <s v="ICQ"/>
  </r>
  <r>
    <s v="LC"/>
    <s v="129127001"/>
    <s v="005/024"/>
    <s v="T2 DI HUMBLDT BAY-HMBLDT#1 5/24 RPR CNDS"/>
    <s v="EUREKA"/>
    <s v="ETL.7090.INSL.NCER"/>
    <d v="2024-06-25T00:00:00"/>
    <d v="2024-05-30T00:00:00"/>
    <d v="2025-03-11T00:00:00"/>
    <x v="0"/>
    <m/>
    <d v="2025-05-30T00:00:00"/>
    <x v="139"/>
    <s v="628"/>
    <s v="TR2"/>
    <m/>
    <s v="E - Schd Compl Yr 0"/>
    <s v="Closed"/>
    <s v="RELW FIRE COMP OH   TR2  PRTO AIR"/>
    <s v="No Good/Out of Stdrd"/>
    <s v="Conductor-Steel"/>
    <s v="Repair"/>
    <s v="46305953"/>
    <s v="T2 DI HUMBLDT BAY-HMBLDT#1 5/24 RPR CNDS"/>
    <s v="ICS"/>
  </r>
  <r>
    <s v="LC"/>
    <s v="129127160"/>
    <s v="033/242"/>
    <s v="T2 DI CARIBOU-TABLE MTN 33/242 RPL HRDT"/>
    <s v="TABLEMTN"/>
    <s v="ETL.4440.TOWR"/>
    <d v="2024-06-25T00:00:00"/>
    <d v="2024-05-30T00:00:00"/>
    <d v="2025-03-26T00:00:00"/>
    <x v="0"/>
    <m/>
    <d v="2025-05-30T00:00:00"/>
    <x v="139"/>
    <s v="543"/>
    <s v="TR2"/>
    <m/>
    <s v="E - Schd Compl Yr 0"/>
    <s v="Closed"/>
    <s v="RELW FIRE COMP OH   TR2  PRTO AIR  FRAB NTDE"/>
    <s v="Missing"/>
    <s v="Hardware-Tower"/>
    <s v="Install"/>
    <s v="46354066"/>
    <s v="T2 DI CARIBOU-TABLE MTN 33/242 RPL HRDT"/>
    <s v="ICQ"/>
  </r>
  <r>
    <s v="LC"/>
    <s v="129134234"/>
    <s v="069/350A"/>
    <s v="T2 DI MALIN-ROUND TBL 69/350A RPR SHLS"/>
    <s v="TABLEMTN"/>
    <s v="ETL.6020.TOWR"/>
    <d v="2024-06-26T00:00:00"/>
    <d v="2024-05-30T00:00:00"/>
    <d v="2025-02-25T00:00:00"/>
    <x v="0"/>
    <m/>
    <d v="2025-05-30T00:00:00"/>
    <x v="139"/>
    <s v="628"/>
    <s v="TR2"/>
    <m/>
    <s v="E - Schd Compl Yr 0"/>
    <s v="Closed"/>
    <s v="RELW FIRE COMP OH   TR2  PRTO AIR  FRAB"/>
    <s v="No Good/Out of Stdrd"/>
    <s v="Shield Wire - Steel"/>
    <s v="Repair"/>
    <s v="46338278"/>
    <s v="T2 DI MALIN-ROUND TBL 69/350A RPR SHLS"/>
    <s v="ICS"/>
  </r>
  <r>
    <s v="LC"/>
    <s v="129134352"/>
    <s v="099/001"/>
    <s v="T2 DI HMBLT TRNTY 99/001 RPL STRW"/>
    <s v="EUREKA"/>
    <s v="ETL.1820.POLE.WDPS"/>
    <d v="2024-06-26T00:00:00"/>
    <d v="2024-05-30T00:00:00"/>
    <d v="2025-04-19T00:00:00"/>
    <x v="0"/>
    <m/>
    <d v="2025-05-30T00:00:00"/>
    <x v="139"/>
    <s v="372T"/>
    <s v="TR2"/>
    <m/>
    <s v="E - Schd Compl Yr 0"/>
    <s v="Closed"/>
    <s v="RELW FIRE COMP OH   TR2  PRTO AIR  FRAB"/>
    <s v="No Good/Out of Stdrd"/>
    <s v="Structure-Wood"/>
    <s v="Replace"/>
    <s v="35574492"/>
    <s v="T2 DI HMBLT TRNTY 99/001 RPL STRW"/>
    <s v="70Y"/>
  </r>
  <r>
    <s v="LC"/>
    <s v="129134355"/>
    <s v="099/001"/>
    <s v="T2 DI HMBLT TRNTY 99/001 RPL STRW"/>
    <s v="EUREKA"/>
    <s v="ETL.1820.POLE.WDPS"/>
    <d v="2024-06-26T00:00:00"/>
    <d v="2024-05-30T00:00:00"/>
    <d v="2025-04-19T00:00:00"/>
    <x v="0"/>
    <m/>
    <d v="2025-05-30T00:00:00"/>
    <x v="139"/>
    <s v="372T"/>
    <s v="TR2"/>
    <m/>
    <s v="E - Schd Compl Yr 0"/>
    <s v="Closed"/>
    <s v="POHW FIRE COMP OH   TR2  PRTO AIR  FRAB"/>
    <s v="No Good/Out of Stdrd"/>
    <s v="Structure-Wood"/>
    <s v="Replace"/>
    <s v="35574492"/>
    <s v="T2 DI HMBLT TRNTY 99/001 RPL STRW"/>
    <s v="70Y"/>
  </r>
  <r>
    <s v="LC"/>
    <s v="129134413"/>
    <s v="016/111"/>
    <s v="T2  IGNCIO-ALT-SSLT#2 16/111 RMV VEG"/>
    <s v="LAKEVLLE"/>
    <s v="ETL.7170.POLE.WOOD"/>
    <d v="2024-06-26T00:00:00"/>
    <d v="2024-05-30T00:00:00"/>
    <d v="2024-05-30T00:00:00"/>
    <x v="1"/>
    <m/>
    <d v="2025-05-30T00:00:00"/>
    <x v="139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134470"/>
    <s v="013/009"/>
    <s v="T2 DI KONOCTI MDDLTWN 13/9 RPR STRW"/>
    <s v="WILLITS"/>
    <s v="ETL.6380.POLE.WOOD"/>
    <d v="2024-06-26T00:00:00"/>
    <d v="2024-05-30T00:00:00"/>
    <d v="2025-03-17T00:00:00"/>
    <x v="0"/>
    <m/>
    <d v="2025-05-30T00:00:00"/>
    <x v="139"/>
    <s v="630"/>
    <s v="TR2"/>
    <m/>
    <s v="E - Schd Compl Yr 0"/>
    <s v="Closed"/>
    <s v="RELW COMP OH   TR2  PRTO AIR  FRAB"/>
    <s v="No Good/Out of Stdrd"/>
    <s v="Structure-Wood"/>
    <s v="Repair"/>
    <s v="46340119"/>
    <s v="T2 DI KONOCTI MDDLTWN 13/9 RPR STRW"/>
    <s v="ICW"/>
  </r>
  <r>
    <s v="LC"/>
    <s v="129134481"/>
    <s v="000/005"/>
    <s v="T2 DI PIT #3-PIT #1 000/005 RMV NEST"/>
    <s v="TABLEMTN"/>
    <s v="ETL.5400.TOWR"/>
    <d v="2024-06-26T00:00:00"/>
    <d v="2024-05-30T00:00:00"/>
    <d v="2025-02-12T00:00:00"/>
    <x v="0"/>
    <m/>
    <d v="2025-05-30T00:00:00"/>
    <x v="139"/>
    <s v="628"/>
    <s v="TR2"/>
    <m/>
    <s v="E - Schd Compl Yr 0"/>
    <s v="Closed"/>
    <s v="RELW FIRE COMP OH   TR2  PRTO AIR  FRAB"/>
    <s v="Debris/Nest/etc."/>
    <s v="Structure-Steel"/>
    <s v="Remove"/>
    <s v="46382961"/>
    <s v="T2 DI PIT #3-PIT #1 000/005 RMV NEST"/>
    <s v="ICS"/>
  </r>
  <r>
    <s v="LC"/>
    <s v="129134494"/>
    <s v="083/005"/>
    <s v="T2 DI HUMBOLDT-TRINITY 83/05 RPL STRW"/>
    <s v="EUREKA"/>
    <s v="ETL.1820.POLE.WDPS"/>
    <d v="2024-06-26T00:00:00"/>
    <d v="2024-05-30T00:00:00"/>
    <d v="2025-04-23T00:00:00"/>
    <x v="0"/>
    <m/>
    <d v="2025-05-30T00:00:00"/>
    <x v="139"/>
    <s v="372T"/>
    <s v="TR2"/>
    <m/>
    <s v="E - Schd Compl Yr 0"/>
    <s v="Closed"/>
    <s v="RELW COMP OH   TR2  PRTO AIR"/>
    <s v="No Good/Out of Stdrd"/>
    <s v="Structure-Wood"/>
    <s v="Replace"/>
    <s v="35574495"/>
    <s v="T2 DI HUMBOLDT-TRINITY 83/05 RPL STRW"/>
    <s v="70Y"/>
  </r>
  <r>
    <s v="LC"/>
    <s v="129134498"/>
    <s v="083/005"/>
    <s v="T2 DI HUMBOLDT-TRINITY 83/05 RPL STRW"/>
    <s v="EUREKA"/>
    <s v="ETL.1820.POLE.WDPS"/>
    <d v="2024-06-26T00:00:00"/>
    <d v="2024-05-30T00:00:00"/>
    <d v="2025-04-23T00:00:00"/>
    <x v="0"/>
    <m/>
    <d v="2025-05-30T00:00:00"/>
    <x v="139"/>
    <s v="372T"/>
    <s v="TR2"/>
    <m/>
    <s v="E - Schd Compl Yr 0"/>
    <s v="Closed"/>
    <s v="POHW COMP OH   TR2  PRTO AIR"/>
    <s v="No Good/Out of Stdrd"/>
    <s v="Structure-Wood"/>
    <s v="Replace"/>
    <s v="35574495"/>
    <s v="T2 DI HUMBOLDT-TRINITY 83/05 RPL STRW"/>
    <s v="70Y"/>
  </r>
  <r>
    <s v="LC"/>
    <s v="129134507"/>
    <s v="087/002A"/>
    <s v="T2 DI HUMBOLDT-TRIN 87/2A RPR GYWW"/>
    <s v="EUREKA"/>
    <s v="ETL.1820.POLE.NWOD"/>
    <d v="2024-06-26T00:00:00"/>
    <d v="2024-05-30T00:00:00"/>
    <d v="2025-04-22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346011"/>
    <s v="T2 DI HUMBOLDT-TRIN 87/2A RPR GYWW"/>
    <s v="ICW"/>
  </r>
  <r>
    <s v="LC"/>
    <s v="129134517"/>
    <s v="002/035"/>
    <s v="T2 DI PIT #1 MCARTHUR 2/35 RPL CRSW"/>
    <s v="TABLEMTN"/>
    <s v="ETL.7790.POLE.WOOD"/>
    <d v="2024-06-26T00:00:00"/>
    <d v="2024-05-30T00:00:00"/>
    <d v="2025-02-13T00:00:00"/>
    <x v="0"/>
    <m/>
    <d v="2025-05-30T00:00:00"/>
    <x v="139"/>
    <s v="637T"/>
    <s v="TR2"/>
    <m/>
    <s v="E - Schd Compl Yr 0"/>
    <s v="Closed"/>
    <s v="RELW FIRE COMP OH   TR2  PRTO AIR  FRAB"/>
    <s v="No Good/Out of Stdrd"/>
    <s v="Crossarm-Wood"/>
    <s v="Replace"/>
    <s v="35573301"/>
    <s v="T2 DI PIT #1 MCARTHUR 2/35 RPL CRSW"/>
    <s v="93E"/>
  </r>
  <r>
    <s v="LC"/>
    <s v="129134579"/>
    <s v="029/207"/>
    <s v="T2 DI CARIBOU-TBLE MTN 29/207 BNT STEEL"/>
    <s v="TABLEMTN"/>
    <s v="ETL.4440.TOWR"/>
    <d v="2024-06-26T00:00:00"/>
    <d v="2024-05-30T00:00:00"/>
    <d v="2025-03-26T00:00:00"/>
    <x v="0"/>
    <m/>
    <d v="2025-05-30T00:00:00"/>
    <x v="139"/>
    <s v="543"/>
    <s v="TR2"/>
    <m/>
    <s v="E - Schd Compl Yr 0"/>
    <s v="Closed"/>
    <s v="RELW FIRE COMP OH   TR2  PRTO AIR  FRAB"/>
    <s v="No Good/Out of Stdrd"/>
    <s v="Structure-Tower"/>
    <s v="Repair"/>
    <s v="46354067"/>
    <s v="T2 DI CARIBOU-TBLE MTN 29/207 BNT STEEL"/>
    <s v="ICQ"/>
  </r>
  <r>
    <s v="LC"/>
    <s v="129134639"/>
    <s v="027/001"/>
    <s v="T2 DI MENDOCINO-WFB 27/1  RPR GYWW"/>
    <s v="WILLITS"/>
    <s v="ETL.7550.POLE.NWOD"/>
    <d v="2024-06-26T00:00:00"/>
    <d v="2024-05-30T00:00:00"/>
    <d v="2025-03-04T00:00:00"/>
    <x v="0"/>
    <m/>
    <d v="2025-05-30T00:00:00"/>
    <x v="139"/>
    <s v="630"/>
    <s v="TR2"/>
    <m/>
    <s v="E - Schd Compl Yr 0"/>
    <s v="Closed"/>
    <s v="RELW FIRE SPCR COMP OH   TR2  PRTO AIR  FRAB"/>
    <s v="No Good/Out of Stdrd"/>
    <s v="Guy Wire-Wood"/>
    <s v="Repair"/>
    <s v="46310502"/>
    <s v="T2 DI MENDOCINO-WFB 27/1  RPR GYWW"/>
    <s v="ICW"/>
  </r>
  <r>
    <s v="LC"/>
    <s v="129134663"/>
    <s v="029/001"/>
    <s v="T2 DI KONOCTI-MIDDLETOWN 29/1 TOUCH"/>
    <s v="WILLITS"/>
    <s v="ETL.6380.POLE.NWOD"/>
    <d v="2024-06-26T00:00:00"/>
    <d v="2024-05-30T00:00:00"/>
    <d v="2025-06-04T00:00:00"/>
    <x v="1"/>
    <m/>
    <d v="2024-11-30T00:00:00"/>
    <x v="139"/>
    <s v="630"/>
    <s v="TR2"/>
    <m/>
    <s v="E - Schd Compl Yr 0"/>
    <s v="Closed"/>
    <s v="RELW FIRE ACCL COMP OH   TR2  PRTO AIR  FRAB NTDE DURA BRIN"/>
    <s v="No Good/Out of Stdrd"/>
    <s v="Structure-Wood"/>
    <s v="Repair"/>
    <s v="46507786"/>
    <s v="T2 DI KONOCTI-MIDDLETOWN 29/1 TOUCH"/>
    <s v="ICW"/>
  </r>
  <r>
    <s v="LC"/>
    <s v="129134775"/>
    <s v="050/004"/>
    <s v="T2 DI HUMBOLDT-TRINITY 50/4 RPR JUMW"/>
    <s v="EUREKA"/>
    <s v="ETL.1820.INSL.NCER"/>
    <d v="2024-06-26T00:00:00"/>
    <d v="2024-05-30T00:00:00"/>
    <d v="2025-04-08T00:00:00"/>
    <x v="0"/>
    <m/>
    <d v="2024-08-30T00:00:00"/>
    <x v="139"/>
    <s v="630"/>
    <s v="TR2"/>
    <m/>
    <s v="E - Schd Compl Yr 0"/>
    <s v="Closed"/>
    <s v="RELW FIRE COMP OH   TR2  PRTO AIR  DURA BRIN"/>
    <s v="No Good/Out of Stdrd"/>
    <s v="Jumper-Wood"/>
    <s v="Repair"/>
    <s v="46273500"/>
    <s v="T2 DI HUMBOLDT-TRINITY 50/4 RPR JUMW"/>
    <s v="ICW"/>
  </r>
  <r>
    <s v="LC"/>
    <s v="129134890"/>
    <s v="065/003"/>
    <s v="T2 DI HMBLT TRNITY 65/003R  RPR GYWW"/>
    <s v="EUREKA"/>
    <s v="ETL.1820.POLE.STPS"/>
    <d v="2024-06-26T00:00:00"/>
    <d v="2024-05-30T00:00:00"/>
    <d v="2025-04-19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346010"/>
    <s v="T2 DI HMBLT TRNITY 65/003R  RPR GYWW"/>
    <s v="ICW"/>
  </r>
  <r>
    <s v="LC"/>
    <s v="129137452"/>
    <s v="087/002B"/>
    <s v="T2 DI HUMBOLDT-TRIN 87/2B RPR GYWW"/>
    <s v="EUREKA"/>
    <s v="ETL.1820.POLE.NWOD"/>
    <d v="2024-06-27T00:00:00"/>
    <d v="2024-05-30T00:00:00"/>
    <d v="2025-04-22T00:00:00"/>
    <x v="0"/>
    <m/>
    <d v="2025-05-30T00:00:00"/>
    <x v="139"/>
    <s v="630"/>
    <s v="TR2"/>
    <m/>
    <s v="E - Schd Compl Yr 0"/>
    <s v="Closed"/>
    <s v="RELW FIRE SPCR ACCL COMP OH   TR2  PRTO AIR  FRAB"/>
    <s v="No Good/Out of Stdrd"/>
    <s v="Guy Wire-Wood"/>
    <s v="Repair"/>
    <s v="46346012"/>
    <s v="T2 DI HUMBOLDT-TRIN 87/2B RPR GYWW"/>
    <s v="ICW"/>
  </r>
  <r>
    <s v="LC"/>
    <s v="129141083"/>
    <s v="036/017"/>
    <s v="T2 DI FULTON-HOPLAND 36/17 RPR CRSW"/>
    <s v="LAKEVLLE"/>
    <s v="ETL.6890.POLE.NWOD"/>
    <d v="2024-06-28T00:00:00"/>
    <d v="2024-05-30T00:00:00"/>
    <d v="2025-05-01T00:00:00"/>
    <x v="0"/>
    <m/>
    <d v="2025-05-30T00:00:00"/>
    <x v="139"/>
    <s v="630"/>
    <s v="TR2"/>
    <m/>
    <s v="E - Schd Compl Yr 0"/>
    <s v="Closed"/>
    <s v="RELW COMP OH   TR2  PRTO AIR  FRAB"/>
    <s v="No Good/Out of Stdrd"/>
    <s v="Crossarm-Wood"/>
    <s v="Repair"/>
    <s v="46305954"/>
    <s v="T2 DI FULTON-HOPLAND 36/17 RPR CRSW"/>
    <s v="ICW"/>
  </r>
  <r>
    <s v="LC"/>
    <s v="129141154"/>
    <s v="027/232"/>
    <s v="T2 DI BRDGVLL-CTTNWD 027/232 RPL INSW"/>
    <s v="TABLEMTN"/>
    <s v="ETL.1110.INSL.NCER"/>
    <d v="2024-06-28T00:00:00"/>
    <d v="2024-05-30T00:00:00"/>
    <d v="2025-04-27T00:00:00"/>
    <x v="0"/>
    <m/>
    <d v="2025-05-30T00:00:00"/>
    <x v="139"/>
    <s v="508T"/>
    <s v="TR2"/>
    <m/>
    <s v="E - Schd Compl Yr 0"/>
    <s v="Closed"/>
    <s v="RELW COMP OH   TR2  PRTO AIR"/>
    <s v="No Good/Out of Stdrd"/>
    <s v="Insulator-Wood"/>
    <s v="Replace"/>
    <s v="35572064"/>
    <s v="T2 DI BRDGVLL-CTTNWD 027/232 RPL INSW"/>
    <s v="93I"/>
  </r>
  <r>
    <s v="LC"/>
    <s v="129141245"/>
    <s v="099/002"/>
    <s v="T2 DI HMBLT TRNITY 99/002L RPL STRW"/>
    <s v="EUREKA"/>
    <s v="ETL.1820.POLE.WDPS"/>
    <d v="2024-06-28T00:00:00"/>
    <d v="2024-05-30T00:00:00"/>
    <d v="2025-04-18T00:00:00"/>
    <x v="0"/>
    <m/>
    <d v="2025-05-30T00:00:00"/>
    <x v="139"/>
    <s v="372T"/>
    <s v="TR2"/>
    <m/>
    <s v="E - Schd Compl Yr 0"/>
    <s v="Closed"/>
    <s v="RELW FIRE COMP OH   TR2  PRTO AIR  FRAB"/>
    <s v="No Good/Out of Stdrd"/>
    <s v="Structure-Wood"/>
    <s v="Replace"/>
    <s v="35574491"/>
    <s v="T2 DI HMBLT TRNITY 99/002L RPL STRW"/>
    <s v="70Y"/>
  </r>
  <r>
    <s v="LC"/>
    <s v="129141247"/>
    <s v="099/002"/>
    <s v="T2 DI HMBLT TRNITY 99/002R RPL STRW"/>
    <s v="EUREKA"/>
    <s v="ETL.1820.POLE.WDPS"/>
    <d v="2024-06-28T00:00:00"/>
    <d v="2024-05-30T00:00:00"/>
    <d v="2025-04-18T00:00:00"/>
    <x v="0"/>
    <m/>
    <d v="2025-05-30T00:00:00"/>
    <x v="139"/>
    <s v="372T"/>
    <s v="TR2"/>
    <m/>
    <s v="E - Schd Compl Yr 0"/>
    <s v="Closed"/>
    <s v="POHW FIRE COMP OH   TR2  PRTO AIR  FRAB"/>
    <s v="No Good/Out of Stdrd"/>
    <s v="Structure-Wood"/>
    <s v="Replace"/>
    <s v="35574491"/>
    <s v="T2 DI HMBLT TRNITY 99/002L RPL STRW"/>
    <s v="70Y"/>
  </r>
  <r>
    <s v="LC"/>
    <s v="129141316"/>
    <s v="013/084"/>
    <s v="T2 DI JEFFERSON-MARTIN 013/084 RPR FOND"/>
    <s v="METCALF"/>
    <s v="ETL.5710.POLE.NWOD"/>
    <d v="2024-06-28T00:00:00"/>
    <d v="2024-05-30T00:00:00"/>
    <d v="2025-01-29T00:00:00"/>
    <x v="0"/>
    <m/>
    <d v="2025-05-30T00:00:00"/>
    <x v="139"/>
    <s v="543"/>
    <s v="TR2"/>
    <m/>
    <s v="E - Schd Compl Yr 0"/>
    <s v="Closed"/>
    <s v="RELW FIRE COMP OH   TR2  PRTO AIR  FRAB"/>
    <s v="No Good/Out of Stdrd"/>
    <s v="Foundation/Concrete-Tower"/>
    <s v="Repair"/>
    <s v="46298841"/>
    <s v="T2 DI JEFFERSON-MARTIN 013/084 RPR FOND"/>
    <s v="ICQ"/>
  </r>
  <r>
    <s v="LC"/>
    <s v="129213502"/>
    <s v="025/221"/>
    <s v="T2 DI BRDGVLL-CTTNWD 025/221R RPR STRW"/>
    <s v="TABLEMTN"/>
    <s v="ETL.1110.POLE.WDPS"/>
    <d v="2024-07-12T00:00:00"/>
    <d v="2024-05-30T00:00:00"/>
    <d v="2025-05-08T00:00:00"/>
    <x v="0"/>
    <m/>
    <d v="2025-05-30T00:00:00"/>
    <x v="139"/>
    <s v="630"/>
    <s v="TR2"/>
    <m/>
    <s v="E - Schd Compl Yr 0"/>
    <s v="Closed"/>
    <s v="RELW COMP OH   TR2  PRTO AIR  FRAB"/>
    <s v="No Good/Out of Stdrd"/>
    <s v="Structure-Wood"/>
    <s v="Repair"/>
    <s v="46311079"/>
    <s v="T2 DI BRDGVLL-CTTNWD 025/221R RPR STRW"/>
    <s v="ICW"/>
  </r>
  <r>
    <s v="LC"/>
    <s v="129213505"/>
    <s v="025/221"/>
    <s v="T2 DI BRDGVLL-CTTNWD 025/221C RPR GYWW"/>
    <s v="TABLEMTN"/>
    <s v="ETL.1110.POLE.WDPS"/>
    <d v="2024-07-12T00:00:00"/>
    <d v="2024-05-30T00:00:00"/>
    <d v="2025-05-08T00:00:00"/>
    <x v="0"/>
    <m/>
    <d v="2025-05-30T00:00:00"/>
    <x v="139"/>
    <s v="630"/>
    <s v="TR2"/>
    <m/>
    <s v="E - Schd Compl Yr 0"/>
    <s v="Closed"/>
    <s v="RELW COMP OH   TR2  PRTO AIR  FRAB"/>
    <s v="No Good/Out of Stdrd"/>
    <s v="Guy Wire-Wood"/>
    <s v="Repair"/>
    <s v="46311078"/>
    <s v="T2 DI BRDGVLL-CTTNWD 025/221C RPR GYWW"/>
    <s v="ICW"/>
  </r>
  <r>
    <s v="LC"/>
    <s v="129213741"/>
    <s v="039/312"/>
    <s v="T2 DI BRDGVIL CTTNWD 39/312L RPR OPGW"/>
    <s v="TABLEMTN"/>
    <s v="ETL.1110.POLE.STPS"/>
    <d v="2024-07-12T00:00:00"/>
    <d v="2024-05-30T00:00:00"/>
    <d v="2025-04-25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OPGW - Wood"/>
    <s v="Repair"/>
    <s v="46311068"/>
    <s v="T2 DI BRDGVIL CTTNWD 39/312L RPR OPGW"/>
    <s v="ICW"/>
  </r>
  <r>
    <s v="LC"/>
    <s v="129213745"/>
    <s v="039/312"/>
    <s v="T2 DI BRIDGVLLE-COTTONWD 39/312 RPR JUMW"/>
    <s v="TABLEMTN"/>
    <s v="ETL.1110.INSL.NCER"/>
    <d v="2024-07-12T00:00:00"/>
    <d v="2024-05-30T00:00:00"/>
    <d v="2025-04-25T00:00:00"/>
    <x v="0"/>
    <m/>
    <d v="2025-05-30T00:00:00"/>
    <x v="139"/>
    <s v="630"/>
    <s v="TR2"/>
    <m/>
    <s v="E - Schd Compl Yr 0"/>
    <s v="Closed"/>
    <s v="RELW FIRE COMP OH   TR2  PRTO AIR  BRIN"/>
    <s v="No Good/Out of Stdrd"/>
    <s v="Jumper-Wood"/>
    <s v="Repair"/>
    <s v="46311118"/>
    <s v="T2 DI BRDGVIL CTTNWD 39/312 RPR JUMW"/>
    <s v="ICW"/>
  </r>
  <r>
    <s v="LC"/>
    <s v="129213749"/>
    <s v="090/003"/>
    <s v="T2 DI HMBLDT TRNTY 90/003 RPL HRDD"/>
    <s v="EUREKA"/>
    <s v="ETL.1820.POLE.WDPS"/>
    <d v="2024-07-12T00:00:00"/>
    <d v="2024-05-30T00:00:00"/>
    <d v="2025-04-22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Hardware-Wood"/>
    <s v="Replace"/>
    <s v="46346013"/>
    <s v="T2 DI HMBLDT TRNTY 90/003 RPL HRDD"/>
    <s v="ICW"/>
  </r>
  <r>
    <s v="LC"/>
    <s v="129213897"/>
    <s v="069/349A"/>
    <s v="T2 DI MLN RND MTN#2 69/349A RPR OPGW"/>
    <s v="TABLEMTN"/>
    <s v="ETL.6020.TOWR"/>
    <d v="2024-07-12T00:00:00"/>
    <d v="2024-05-30T00:00:00"/>
    <d v="2025-01-31T00:00:00"/>
    <x v="0"/>
    <m/>
    <d v="2025-05-30T00:00:00"/>
    <x v="139"/>
    <s v="628"/>
    <s v="TR2"/>
    <m/>
    <s v="E - Schd Compl Yr 0"/>
    <s v="Closed"/>
    <s v="RELW FIRE COMP OH   TR2  PRTO AIR  FRAB"/>
    <s v="No Good/Out of Stdrd"/>
    <s v="OPGW - Steel"/>
    <s v="Repair"/>
    <s v="46338279"/>
    <s v="T2 DI MLN RND MTN#2 69/349A RPR OPGW"/>
    <s v="ICS"/>
  </r>
  <r>
    <s v="LC"/>
    <s v="129213898"/>
    <s v="069/349A"/>
    <s v="T2 DI MLN RND MTN#2 69/349A RPR SHLD"/>
    <s v="TABLEMTN"/>
    <s v="ETL.6020.TOWR"/>
    <d v="2024-07-12T00:00:00"/>
    <d v="2024-05-30T00:00:00"/>
    <d v="2025-01-30T00:00:00"/>
    <x v="0"/>
    <m/>
    <d v="2025-05-30T00:00:00"/>
    <x v="139"/>
    <s v="628"/>
    <s v="TR2"/>
    <m/>
    <s v="E - Schd Compl Yr 0"/>
    <s v="Closed"/>
    <s v="RELW FIRE COMP OH   TR2  PRTO AIR  FRAB"/>
    <s v="No Good/Out of Stdrd"/>
    <s v="Shield Wire - Steel"/>
    <s v="Repair"/>
    <s v="46338300"/>
    <s v="T2 DI MLN RND MTN#2 69/349A RPR SHLD"/>
    <s v="ICS"/>
  </r>
  <r>
    <s v="LC"/>
    <s v="129213972"/>
    <s v="090/004"/>
    <s v="T2 DI HMBLDT TRNTY 90/004R RPR STRW"/>
    <s v="EUREKA"/>
    <s v="ETL.1820.POLE.WDPS"/>
    <d v="2024-07-12T00:00:00"/>
    <d v="2024-05-30T00:00:00"/>
    <d v="2025-04-23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Structure-Wood"/>
    <s v="Repair"/>
    <s v="46346015"/>
    <s v="T2 DI HMBLDT TRNTY 90/004R RPR STRW"/>
    <s v="ICW"/>
  </r>
  <r>
    <s v="LC"/>
    <s v="129214647"/>
    <s v="015/001"/>
    <s v="T2 DI KONOCTI MIDDLETOWN 15/1 RMV VEG"/>
    <s v="WILLITS"/>
    <s v="ETL.6380.POLE.WOOD"/>
    <d v="2024-07-12T00:00:00"/>
    <d v="2024-05-30T00:00:00"/>
    <d v="2025-04-10T00:00:00"/>
    <x v="0"/>
    <m/>
    <d v="2025-05-30T00:00:00"/>
    <x v="139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235866"/>
    <s v="039/313"/>
    <s v="T2 DI BRDGVL-CTNWD 39/313 RMV VEG"/>
    <s v="TABLEMTN"/>
    <s v="ETL.1110.POLE.WDPS"/>
    <d v="2024-07-17T00:00:00"/>
    <d v="2024-05-30T00:00:00"/>
    <d v="2024-12-19T00:00:00"/>
    <x v="0"/>
    <m/>
    <d v="2025-05-30T00:00:00"/>
    <x v="139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235867"/>
    <s v="039/313"/>
    <s v="T2 DI BRDGVL-CTNWD 39/313L RPR ANCW"/>
    <s v="TABLEMTN"/>
    <s v="ETL.1110.POLE.WDPS"/>
    <d v="2024-07-17T00:00:00"/>
    <d v="2024-05-30T00:00:00"/>
    <d v="2025-04-06T00:00:00"/>
    <x v="0"/>
    <m/>
    <d v="2025-05-30T00:00:00"/>
    <x v="139"/>
    <s v="630"/>
    <s v="TR2"/>
    <m/>
    <s v="E - Schd Compl Yr 0"/>
    <s v="Closed"/>
    <s v="RELW COMP OH   TR2  PRTO AIR  FRAB"/>
    <s v="No Good/Out of Stdrd"/>
    <s v="Anchor-Wood"/>
    <s v="Repair"/>
    <s v="46311067"/>
    <s v="T2 DI BRDGVL-CTNWD 39/313 RPR ANCW"/>
    <s v="ICW"/>
  </r>
  <r>
    <s v="LC"/>
    <s v="129235868"/>
    <s v="039/313"/>
    <s v="T2 DI BRDGVL-CTNWD 39/313L RPL HRDD"/>
    <s v="TABLEMTN"/>
    <s v="ETL.1110.POLE.WDPS"/>
    <d v="2024-07-17T00:00:00"/>
    <d v="2024-05-30T00:00:00"/>
    <d v="2025-04-06T00:00:00"/>
    <x v="0"/>
    <m/>
    <d v="2025-05-30T00:00:00"/>
    <x v="139"/>
    <s v="630"/>
    <s v="TR2"/>
    <m/>
    <s v="E - Schd Compl Yr 0"/>
    <s v="Closed"/>
    <s v="RELW COMP OH   TR2  PRTO AIR  FRAB"/>
    <s v="No Good/Out of Stdrd"/>
    <s v="Hardware-Wood"/>
    <s v="Replace"/>
    <s v="46311066"/>
    <s v="T2 DI BRDGVL-CTNWD 39/313L RPL HRDD"/>
    <s v="ICW"/>
  </r>
  <r>
    <s v="LC"/>
    <s v="129292914"/>
    <s v="B011/008"/>
    <s v="T2 DI FLTN-CALISTOGA B011/008 RPR STRW"/>
    <s v="LAKEVLLE"/>
    <s v="ETL.6880.POLE.WOOD"/>
    <d v="2024-07-26T00:00:00"/>
    <d v="2024-05-30T00:00:00"/>
    <d v="2025-05-19T00:00:00"/>
    <x v="0"/>
    <m/>
    <d v="2025-05-30T00:00:00"/>
    <x v="139"/>
    <s v="630"/>
    <s v="TR2"/>
    <m/>
    <s v="E - Schd Compl Yr 0"/>
    <s v="Closed"/>
    <s v="RELW COMP OH   TR2  PRTO AIR  FRAB"/>
    <s v="No Good/Out of Stdrd"/>
    <s v="Structure-Wood"/>
    <s v="Repair"/>
    <s v="46401433"/>
    <s v="T2 DI FLTN-CALISTOGA B011/008 RPR STRW"/>
    <s v="ICW"/>
  </r>
  <r>
    <s v="LC"/>
    <s v="129305001"/>
    <s v="078/003C"/>
    <s v="T2 DI HUMBOLDT TRINITY 78/3C RPR GYWW"/>
    <s v="EUREKA"/>
    <s v="ETL.1820.POLE.NWOD"/>
    <d v="2024-07-29T00:00:00"/>
    <d v="2024-05-30T00:00:00"/>
    <d v="2025-04-22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403064"/>
    <s v="T2 DI HUMBOLDT TRINITY 78/3C RPR GYWW"/>
    <s v="ICW"/>
  </r>
  <r>
    <s v="LC"/>
    <s v="129305134"/>
    <s v="015/107"/>
    <s v="T2 DI IGNCIO-ALT-SALTO#1 15/107 RPR GYWW"/>
    <s v="LAKEVLLE"/>
    <s v="ETL.7160.POLE.WOOD"/>
    <d v="2024-07-29T00:00:00"/>
    <d v="2024-05-30T00:00:00"/>
    <d v="2025-02-12T00:00:00"/>
    <x v="0"/>
    <m/>
    <d v="2025-05-30T00:00:00"/>
    <x v="139"/>
    <s v="630"/>
    <s v="TR2"/>
    <m/>
    <s v="E - Schd Compl Yr 0"/>
    <s v="Closed"/>
    <s v="RELW FIRE COMP OH   TR2  PRTO AIR  FRAB"/>
    <s v="No Good/Out of Stdrd"/>
    <s v="Guy Wire-Wood"/>
    <s v="Repair"/>
    <s v="46401520"/>
    <s v="T2 DI IGNCIO-ALT-SALTO#1 15/107 RPR GYWW"/>
    <s v="ICW"/>
  </r>
  <r>
    <s v="LC"/>
    <s v="129311497"/>
    <s v="098/004"/>
    <s v="T2 HUMBOLDT-TRINITY 98/4 RPL INSS"/>
    <s v="EUREKA"/>
    <s v="ETL.1820.INSL.CERA"/>
    <d v="2024-07-30T00:00:00"/>
    <d v="2024-05-30T00:00:00"/>
    <d v="2024-05-30T00:00:00"/>
    <x v="1"/>
    <m/>
    <d v="2025-05-30T00:00:00"/>
    <x v="139"/>
    <s v="508T"/>
    <s v="TR2"/>
    <m/>
    <s v="E - Schd Compl Yr 0"/>
    <s v="Open"/>
    <s v="RELW OH   TR2  PRTO AIR  FRAB"/>
    <s v="No Good/Out of Stdrd"/>
    <s v="Insulator-Wood"/>
    <s v="Replace"/>
    <s v="35586945"/>
    <s v="T2 DI HUMBOLDT-TRINITY 98/4 RPL INSS"/>
    <s v="93I"/>
  </r>
  <r>
    <s v="LC"/>
    <s v="129311776"/>
    <s v="000/009"/>
    <s v="T2 DI PIT #1-COTTONWOOD 0/9 RPR CNDS"/>
    <s v="TABLEMTN"/>
    <s v="ETL.5390.INSL.NCER"/>
    <d v="2024-07-30T00:00:00"/>
    <d v="2024-05-30T00:00:00"/>
    <d v="2024-11-05T00:00:00"/>
    <x v="0"/>
    <m/>
    <d v="2025-05-30T00:00:00"/>
    <x v="139"/>
    <s v="628"/>
    <s v="TR2"/>
    <m/>
    <s v="E - Schd Compl Yr 0"/>
    <s v="Closed"/>
    <s v="RELW COMP OH   TR2  PRTO AIR"/>
    <s v="No Good/Out of Stdrd"/>
    <s v="Conductor-Steel"/>
    <s v="Repair"/>
    <s v="46382474"/>
    <s v="T2 DI PIT #1-COTTONWOOD 0/9 RPR CNDS"/>
    <s v="ICS"/>
  </r>
  <r>
    <s v="LC"/>
    <s v="129316770"/>
    <s v="111/001C"/>
    <s v="T2 DI HMBLDT-TRINITY 111/001C RMV VEG"/>
    <s v="EUREKA"/>
    <s v="ETL.1820.POLE.NWOD"/>
    <d v="2024-07-31T00:00:00"/>
    <d v="2024-05-30T00:00:00"/>
    <d v="2024-11-13T00:00:00"/>
    <x v="0"/>
    <m/>
    <d v="2024-11-30T00:00:00"/>
    <x v="139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9316772"/>
    <s v="111/001B"/>
    <s v="T2 DI HMBLDT-TRINITY 111/001B RMV VEG"/>
    <s v="EUREKA"/>
    <s v="ETL.1820.POLE.NWOD"/>
    <d v="2024-07-31T00:00:00"/>
    <d v="2024-05-30T00:00:00"/>
    <d v="2024-11-13T00:00:00"/>
    <x v="0"/>
    <m/>
    <d v="2024-11-30T00:00:00"/>
    <x v="139"/>
    <s v="564"/>
    <s v="TR2"/>
    <m/>
    <s v="E - Schd Compl Yr 0"/>
    <s v="Closed"/>
    <s v="POHW CNCL OH   TR2  PRTO AIR  FRAB DURA BRIN"/>
    <s v="Overgrown"/>
    <s v="Vegetation"/>
    <s v="Remove"/>
    <s v=""/>
    <s v=""/>
    <s v=""/>
  </r>
  <r>
    <s v="LC"/>
    <s v="129316874"/>
    <s v="014/100A"/>
    <s v="T2 DI IGNCO-ATO SLTO #1 14/100A RPR GYWW"/>
    <s v="LAKEVLLE"/>
    <s v="ETL.7160.POLE.WOOD"/>
    <d v="2024-07-31T00:00:00"/>
    <d v="2024-05-30T00:00:00"/>
    <d v="2025-02-12T00:00:00"/>
    <x v="0"/>
    <m/>
    <d v="2025-05-30T00:00:00"/>
    <x v="139"/>
    <s v="630"/>
    <s v="TR2"/>
    <m/>
    <s v="E - Schd Compl Yr 0"/>
    <s v="Closed"/>
    <s v="RELW COMP OH   TR2  PRTO AIR  FRAB"/>
    <s v="No Good/Out of Stdrd"/>
    <s v="Guy Wire-Wood"/>
    <s v="Repair"/>
    <s v="46401439"/>
    <s v="T2 DI IGNCO-ATO SLTO #1 14/100A RPR GYWW"/>
    <s v="ICW"/>
  </r>
  <r>
    <s v="LC"/>
    <s v="129334059"/>
    <s v="89"/>
    <s v="T2 FULTON HOPLAND 12/4 RPR SWTC"/>
    <s v="LAKEVLLE"/>
    <s v="ETL.6890.SWIT"/>
    <d v="2024-08-05T00:00:00"/>
    <d v="2024-05-30T00:00:00"/>
    <d v="2024-05-30T00:00:00"/>
    <x v="1"/>
    <m/>
    <d v="2024-11-30T00:00:00"/>
    <x v="139"/>
    <s v="630"/>
    <s v="TR2"/>
    <m/>
    <s v="E - Schd Compl Yr 0"/>
    <s v="Open"/>
    <s v="RELW FIRE ACCM OH   TR2  PRTO AIR  FRAB DURA BRIN"/>
    <s v="No Good/Out of Stdrd"/>
    <s v="Switch-Wood"/>
    <s v="Repair"/>
    <s v="46329208"/>
    <s v="DI FULTON HOPLAND 12/4 RPR SWTC"/>
    <s v="ICW"/>
  </r>
  <r>
    <s v="LC"/>
    <s v="129334574"/>
    <s v="069/348A"/>
    <s v="T2 DI MALIN-RND MTN #2 69/348A RPR SHLS"/>
    <s v="TABLEMTN"/>
    <s v="ETL.6020.TOWR"/>
    <d v="2024-08-05T00:00:00"/>
    <d v="2024-05-30T00:00:00"/>
    <d v="2025-01-30T00:00:00"/>
    <x v="0"/>
    <m/>
    <d v="2025-05-30T00:00:00"/>
    <x v="139"/>
    <s v="628"/>
    <s v="TR2"/>
    <m/>
    <s v="E - Schd Compl Yr 0"/>
    <s v="Closed"/>
    <s v="RELW COMP OH   TR2  PRTO AIR  FRAB"/>
    <s v="No Good/Out of Stdrd"/>
    <s v="Shield Wire - Steel"/>
    <s v="Repair"/>
    <s v="46338304"/>
    <s v="T2 DI MALIN-RND MTN #2 69/348A RPR SHLS"/>
    <s v="ICS"/>
  </r>
  <r>
    <s v="LC"/>
    <s v="129334575"/>
    <s v="069/348A"/>
    <s v="T2 DI MALIN-RND MTN #2 69/348A RPR OPGW"/>
    <s v="TABLEMTN"/>
    <s v="ETL.6020.TOWR"/>
    <d v="2024-08-05T00:00:00"/>
    <d v="2024-05-30T00:00:00"/>
    <d v="2025-04-03T00:00:00"/>
    <x v="0"/>
    <m/>
    <d v="2025-05-30T00:00:00"/>
    <x v="139"/>
    <s v="628"/>
    <s v="TR2"/>
    <m/>
    <s v="E - Schd Compl Yr 0"/>
    <s v="Closed"/>
    <s v="RELW COMP OH   TR2  PRTO AIR  FRAB"/>
    <s v="No Good/Out of Stdrd"/>
    <s v="OPGW - Steel"/>
    <s v="Repair"/>
    <s v="46338305"/>
    <s v="T2 DI MALIN-RND MTN #2 69/348A RPR OPGW"/>
    <s v="ICS"/>
  </r>
  <r>
    <s v="LC"/>
    <s v="129339433"/>
    <s v="014/099"/>
    <s v="T2  IGCO ALTO SUSLTO#1 14/099 RMV VEG"/>
    <s v="LAKEVLLE"/>
    <s v="ETL.7160.POLE.WOOD"/>
    <d v="2024-08-06T00:00:00"/>
    <d v="2024-05-30T00:00:00"/>
    <d v="2024-05-30T00:00:00"/>
    <x v="1"/>
    <m/>
    <d v="2025-05-30T00:00:00"/>
    <x v="139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3721584"/>
    <s v="T-157"/>
    <s v="T2NT EI MIDWAY-SANTA MARIA T-157 RMV VEG"/>
    <s v="MIDWAY"/>
    <s v="ETL.9240.TOWR"/>
    <d v="2022-05-31T00:00:00"/>
    <d v="2022-05-31T00:00:00"/>
    <d v="2023-12-22T00:00:00"/>
    <x v="0"/>
    <m/>
    <d v="2025-05-31T00:00:00"/>
    <x v="140"/>
    <s v="564"/>
    <s v="TR2N"/>
    <m/>
    <s v="E - Schd Compl Yr 0"/>
    <s v="Closed"/>
    <s v="REGW INSP COMP OH   FMOB TR2N PRTO FRAA"/>
    <s v="Overgrown"/>
    <s v="Vegetation-Tower"/>
    <s v="Cage Clearing"/>
    <s v=""/>
    <s v=""/>
    <s v=""/>
  </r>
  <r>
    <s v="LC"/>
    <s v="123745861"/>
    <s v="055/236"/>
    <s v="T2NT DI RND MN-TBL MN #1 55/236 BENT STL"/>
    <s v="TABLEMTN"/>
    <s v="ETL.6060.TOWR"/>
    <d v="2022-06-02T00:00:00"/>
    <d v="2022-05-31T00:00:00"/>
    <d v="2023-06-28T00:00:00"/>
    <x v="0"/>
    <m/>
    <d v="2025-05-31T00:00:00"/>
    <x v="140"/>
    <s v="543"/>
    <s v="TR2N"/>
    <m/>
    <s v="E - Schd Compl Yr 0"/>
    <s v="Closed"/>
    <s v="RELW COMP OH   TR2N PRTO AIR  FRAB"/>
    <s v="No Good/Out of Stdrd"/>
    <s v="Structure-Tower"/>
    <s v="Repair"/>
    <s v="45644491"/>
    <s v="T2 DI RND MTN-TBL MTN #1 55/236 BENT STL"/>
    <s v="ICQ"/>
  </r>
  <r>
    <s v="LC"/>
    <s v="123752075"/>
    <s v="056/240"/>
    <s v="T2NT DI RND MTN-TB MT #2 56/240 RPR GYWS"/>
    <s v="TABLEMTN"/>
    <s v="ETL.6070.TOWR"/>
    <d v="2022-06-03T00:00:00"/>
    <d v="2022-05-31T00:00:00"/>
    <d v="2023-09-12T00:00:00"/>
    <x v="0"/>
    <m/>
    <d v="2025-05-31T00:00:00"/>
    <x v="140"/>
    <s v="628"/>
    <s v="TR2N"/>
    <m/>
    <s v="E - Schd Compl Yr 0"/>
    <s v="Closed"/>
    <s v="RELW FIRE COMP OH   TR2N PRTO AIR  FRAB"/>
    <s v="No Good/Out of Stdrd"/>
    <s v="Guy Wire-Steel"/>
    <s v="Repair"/>
    <s v="45703133"/>
    <s v="T2 DI RND MTN-TBL MTN #2 56/240 RPR GYWS"/>
    <s v="ICS"/>
  </r>
  <r>
    <s v="LC"/>
    <s v="123855689"/>
    <s v="Z005/004"/>
    <s v="T3NT DI FULTON-CALISTG Z5/4 BNT STEEL"/>
    <s v="LAKEVLLE"/>
    <s v="ETL.6880.POLE.NWOD"/>
    <d v="2022-06-16T00:00:00"/>
    <d v="2022-05-31T00:00:00"/>
    <d v="2023-07-17T00:00:00"/>
    <x v="0"/>
    <m/>
    <d v="2025-05-31T00:00:00"/>
    <x v="140"/>
    <s v="543"/>
    <s v="TR3N"/>
    <m/>
    <s v="E - Schd Compl Yr 0"/>
    <s v="Closed"/>
    <s v="RELW FIRE ACCL COMP OH   TR3  PRTO AIR  FRAB"/>
    <s v="No Good/Out of Stdrd"/>
    <s v="Structure-Tower"/>
    <s v="Repair"/>
    <s v="45644894"/>
    <s v="T3 DI FULTON-CALISTG Z5/4 BNT STEEL"/>
    <s v="ICQ"/>
  </r>
  <r>
    <s v="LC"/>
    <s v="123925647"/>
    <s v="001/019"/>
    <s v="T3NT DI DRUM-SUMMIT #1 1/019 MASTIC"/>
    <s v="SACTO"/>
    <s v="ETL.1440.POLE.STPS"/>
    <d v="2022-06-25T00:00:00"/>
    <d v="2022-05-31T00:00:00"/>
    <d v="2023-06-17T00:00:00"/>
    <x v="0"/>
    <m/>
    <d v="2025-05-31T00:00:00"/>
    <x v="140"/>
    <s v="630"/>
    <s v="TR3N"/>
    <m/>
    <s v="E - Schd Compl Yr 0"/>
    <s v="Closed"/>
    <s v="RELW FIRE COMP OH   TR3N PRTO AIR  FRAB"/>
    <s v="No Good/Out of Stdrd"/>
    <s v="Structure-Wood"/>
    <s v="Repair"/>
    <s v="45732867"/>
    <s v="T3 DI DRUM-SUMMIT #1 001/019 MASTIC"/>
    <s v="ICW"/>
  </r>
  <r>
    <s v="LC"/>
    <s v="123933185"/>
    <s v="008/056"/>
    <s v="T2NT DI MORGA-SN LNDR0 #1 8/56 RPL HRDT"/>
    <s v="CONCORD"/>
    <s v="ETL.2770.TOWR"/>
    <d v="2022-06-27T00:00:00"/>
    <d v="2022-05-31T00:00:00"/>
    <d v="2023-06-08T00:00:00"/>
    <x v="0"/>
    <m/>
    <d v="2025-05-31T00:00:00"/>
    <x v="140"/>
    <s v="543"/>
    <s v="TR2N"/>
    <m/>
    <s v="E - Schd Compl Yr 0"/>
    <s v="Closed"/>
    <s v="RELW FIRE COMP OH   TR2N PRTO AIR  FRAB"/>
    <s v="No Good/Out of Stdrd"/>
    <s v="Hardware-Tower"/>
    <s v="Replace"/>
    <s v="45697940"/>
    <s v="T2 DI MORGA-SN LNDR0 #1 008/056 RPL HRDT"/>
    <s v="ICQ"/>
  </r>
  <r>
    <s v="LC"/>
    <s v="128938097"/>
    <s v="018/099"/>
    <s v="T2 HAAS-MCCALL 18/099 RMV ENCR"/>
    <s v="FRESNO"/>
    <s v="ETL.4850.TOWR"/>
    <d v="2024-05-31T00:00:00"/>
    <d v="2024-05-31T00:00:00"/>
    <d v="2024-09-04T00:00:00"/>
    <x v="0"/>
    <m/>
    <d v="2024-12-01T00:00:00"/>
    <x v="140"/>
    <s v="931"/>
    <s v="TR2"/>
    <m/>
    <s v="E - Schd Compl Yr 0"/>
    <s v="Closed"/>
    <s v="RELW COMP OH   FMOB TR2  PRTO FRAB NTDE PGEQ DURA BRIN"/>
    <s v="Encroachment"/>
    <s v="Right of Way"/>
    <s v="Remove"/>
    <s v="46262613"/>
    <s v="T2 HAAS-MCCALL 18/099 RMV ENCR"/>
    <s v="CHR"/>
  </r>
  <r>
    <s v="LC"/>
    <s v="128944154"/>
    <s v="005/064"/>
    <s v="T2 BURNS-LONE STAR #1 05/64 RPL ANCW"/>
    <s v="MOSSLNDG"/>
    <s v="ETL.6230.POLE.NWOD"/>
    <d v="2024-05-31T00:00:00"/>
    <d v="2024-05-31T00:00:00"/>
    <d v="2025-03-25T00:00:00"/>
    <x v="0"/>
    <m/>
    <d v="2025-05-31T00:00:00"/>
    <x v="140"/>
    <s v="637T"/>
    <s v="TR2"/>
    <m/>
    <s v="E - Schd Compl Yr 0"/>
    <s v="Closed"/>
    <s v="RELW OTHR REMT COMP OH   FMOB TR2  PRTO FRAB"/>
    <s v="No Good/Out of Stdrd"/>
    <s v="Anchor-Wood"/>
    <s v="Replace"/>
    <s v="35572854"/>
    <s v="T2 BURNS-LONE STAR #1 05/64 RPL ANCW"/>
    <s v="93E"/>
  </r>
  <r>
    <s v="LC"/>
    <s v="128946345"/>
    <s v="004/005C"/>
    <s v="T2 CLEAR LAKE-HOPLAND 04/05C COTTER"/>
    <s v="WILLITS"/>
    <s v="ETL.6390.INSL.NCER"/>
    <d v="2024-05-31T00:00:00"/>
    <d v="2024-05-31T00:00:00"/>
    <d v="2025-05-14T00:00:00"/>
    <x v="0"/>
    <m/>
    <d v="2025-05-31T00:00:00"/>
    <x v="140"/>
    <s v="630"/>
    <s v="TR2"/>
    <m/>
    <s v="E - Schd Compl Yr 0"/>
    <s v="Closed"/>
    <s v="RELW COMP OH   FMOB TR2  PRTO FRAB PGEQ"/>
    <s v="No Good/Out of Stdrd"/>
    <s v="Insulator-Wood"/>
    <s v="Repair"/>
    <s v="46255397"/>
    <s v="T2 CLEAR LAKE-HOPLAND 04/05C COTTER"/>
    <s v="ICW"/>
  </r>
  <r>
    <s v="LC"/>
    <s v="128953535"/>
    <s v="003/070"/>
    <s v="T2 EI CARIBOU-PLUMAS JCT 003/70 RPR GYWW"/>
    <s v="TABLEMTN"/>
    <s v="ETL.6290.POLE.NWOD"/>
    <d v="2024-05-31T00:00:00"/>
    <d v="2024-05-31T00:00:00"/>
    <d v="2025-04-29T00:00:00"/>
    <x v="0"/>
    <m/>
    <d v="2025-05-31T00:00:00"/>
    <x v="140"/>
    <s v="630"/>
    <s v="TR2"/>
    <m/>
    <s v="E - Schd Compl Yr 0"/>
    <s v="Closed"/>
    <s v="RELW INSP COMP OH   FMOB TR2  PRTO FRAB"/>
    <s v="No Good/Out of Stdrd"/>
    <s v="Guy Wire-Wood"/>
    <s v="Repair"/>
    <s v="46397982"/>
    <s v="T2 EI CARIBOU-PLUMAS JCT 003/70 RPR GYWW"/>
    <s v="ICW"/>
  </r>
  <r>
    <s v="LC"/>
    <s v="128953536"/>
    <s v="053/001"/>
    <s v="T2 WV ELK-GUALALA 053/001 INS DMPW"/>
    <s v="WILLITS"/>
    <s v="ETL.8410.INSL.NCER"/>
    <d v="2024-05-31T00:00:00"/>
    <d v="2024-05-31T00:00:00"/>
    <d v="2025-03-03T00:00:00"/>
    <x v="0"/>
    <m/>
    <d v="2025-05-31T00:00:00"/>
    <x v="140"/>
    <s v="630"/>
    <s v="TR2"/>
    <m/>
    <s v="E - Schd Compl Yr 0"/>
    <s v="Closed"/>
    <s v="RELW OTHR COMP OH   FMOB TR2  PRTO NTDE"/>
    <s v="Missing"/>
    <s v="Damper-Wood"/>
    <s v="Install"/>
    <s v="46310513"/>
    <s v="T2 WV ELK-GUALALA 053/001 INS DMPW"/>
    <s v="ICW"/>
  </r>
  <r>
    <s v="LC"/>
    <s v="128955389"/>
    <s v="014/074"/>
    <s v="T2 EI RND MTN-TBLE MTN #2 14/74 RM VEG"/>
    <s v="TABLEMTN"/>
    <s v="ETL.6070.TOWR"/>
    <d v="2024-05-31T00:00:00"/>
    <d v="2024-05-31T00:00:00"/>
    <d v="2024-05-31T00:00:00"/>
    <x v="0"/>
    <m/>
    <d v="2025-05-31T00:00:00"/>
    <x v="14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956481"/>
    <s v="014/074"/>
    <s v="T2 EI RND MTN-TBLE MTN #2 14/74 COTTER"/>
    <s v="TABLEMTN"/>
    <s v="ETL.6070.INSL"/>
    <d v="2024-05-31T00:00:00"/>
    <d v="2024-05-31T00:00:00"/>
    <d v="2025-02-20T00:00:00"/>
    <x v="0"/>
    <m/>
    <d v="2025-05-31T00:00:00"/>
    <x v="140"/>
    <s v="628"/>
    <s v="TR2"/>
    <m/>
    <s v="E - Schd Compl Yr 0"/>
    <s v="Closed"/>
    <s v="RELW INSP COMP OH   FMOB TR2  PRTO"/>
    <s v="No Good/Out of Stdrd"/>
    <s v="Insulator-Steel"/>
    <s v="Repair"/>
    <s v="46306307"/>
    <s v="T2 EI RND MTN-TBLE MTN #2 14/74 COTTER"/>
    <s v="ICS"/>
  </r>
  <r>
    <s v="LC"/>
    <s v="128958102"/>
    <s v="003/071"/>
    <s v="T2 EI CARIBOU #2 003/071 RPR INSW"/>
    <s v="TABLEMTN"/>
    <s v="ETL.6280.INSL.NCER"/>
    <d v="2024-05-31T00:00:00"/>
    <d v="2024-05-31T00:00:00"/>
    <d v="2025-05-06T00:00:00"/>
    <x v="0"/>
    <m/>
    <d v="2025-05-31T00:00:00"/>
    <x v="140"/>
    <s v="630"/>
    <s v="TR2"/>
    <m/>
    <s v="E - Schd Compl Yr 0"/>
    <s v="Closed"/>
    <s v="RELW INSP COMP OH   FMOB TR2  PRTO"/>
    <s v="No Good/Out of Stdrd"/>
    <s v="Insulator-Wood"/>
    <s v="Repair"/>
    <s v="46337209"/>
    <s v="T2 EI CARIBOU #2 003/071 RPR INSW"/>
    <s v="ICW"/>
  </r>
  <r>
    <s v="LC"/>
    <s v="128960752"/>
    <s v="026/315C"/>
    <s v="T2 EI DRUM-SUMMIT #1 26/315C RPR STRW"/>
    <s v="SACTO"/>
    <s v="ETL.1440.POLE.NWOD"/>
    <d v="2024-05-31T00:00:00"/>
    <d v="2024-05-31T00:00:00"/>
    <d v="2024-06-18T00:00:00"/>
    <x v="0"/>
    <m/>
    <d v="2025-05-31T00:00:00"/>
    <x v="140"/>
    <s v="630"/>
    <s v="TR2"/>
    <m/>
    <s v="E - Schd Compl Yr 0"/>
    <s v="Closed"/>
    <s v="RELW INSP COMP OH   FMOB TR2  PRTO FRAB"/>
    <s v="No Good/Out of Stdrd"/>
    <s v="Structure-Wood"/>
    <s v="Repair"/>
    <s v="46267994"/>
    <s v="T2 EI DRUM-SUMMIT #1 26/315C RPR STRW"/>
    <s v="ICW"/>
  </r>
  <r>
    <s v="LC"/>
    <s v="128961189"/>
    <s v="024/103"/>
    <s v="T2 EI MOSS LANDING-METCLF 24/103 RMV VEG"/>
    <s v="MOSSLNDG"/>
    <s v="ETL.6050.TOWR"/>
    <d v="2024-05-31T00:00:00"/>
    <d v="2024-05-31T00:00:00"/>
    <d v="2025-05-22T00:00:00"/>
    <x v="0"/>
    <m/>
    <d v="2025-05-31T00:00:00"/>
    <x v="14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961334"/>
    <s v="026/317"/>
    <s v="T2 EI DRUM-SUMMIT #1 26/317 RPR POLE"/>
    <s v="SACTO"/>
    <s v="ETL.1440.POLE.WDPS"/>
    <d v="2024-05-31T00:00:00"/>
    <d v="2024-05-31T00:00:00"/>
    <d v="2024-07-20T00:00:00"/>
    <x v="0"/>
    <m/>
    <d v="2025-05-31T00:00:00"/>
    <x v="140"/>
    <s v="630"/>
    <s v="TR2"/>
    <m/>
    <s v="E - Schd Compl Yr 0"/>
    <s v="Closed"/>
    <s v="RELW INSP COMP OH   FMOB TR2  PRTO FRAB"/>
    <s v="No Good/Out of Stdrd"/>
    <s v="Structure-Wood"/>
    <s v="Repair"/>
    <s v="46283615"/>
    <s v="T2 EI DRUM-SUMMIT #1 26/317 RPR POLE"/>
    <s v="ICW"/>
  </r>
  <r>
    <s v="LC"/>
    <s v="128962001"/>
    <s v="014/103"/>
    <s v="T2 DI IGNC ALT SSLITO #1 14/103 RPR GYWW"/>
    <s v="LAKEVLLE"/>
    <s v="ETL.7160.POLE.WOOD"/>
    <d v="2024-05-31T00:00:00"/>
    <d v="2024-05-31T00:00:00"/>
    <d v="2024-06-27T00:00:00"/>
    <x v="0"/>
    <m/>
    <d v="2024-11-30T00:00:00"/>
    <x v="140"/>
    <s v="630"/>
    <s v="TR2"/>
    <m/>
    <s v="E - Schd Compl Yr 0"/>
    <s v="Closed"/>
    <s v="RELW COMP OH   TR2  PRTO AIR  FRAB DURA BRIN"/>
    <s v="No Good/Out of Stdrd"/>
    <s v="Guy Wire-Wood"/>
    <s v="Repair"/>
    <s v="46264371"/>
    <s v="T2 DI IGNC ALT SSLITO #1 14/103 RPR GYWW"/>
    <s v="ICW"/>
  </r>
  <r>
    <s v="LC"/>
    <s v="128962007"/>
    <s v="014/103"/>
    <s v="T2 DI IGNC ALT SSLITO #1 14/103 RPR ANCW"/>
    <s v="LAKEVLLE"/>
    <s v="ETL.7160.POLE.WOOD"/>
    <d v="2024-05-31T00:00:00"/>
    <d v="2024-05-31T00:00:00"/>
    <d v="2024-06-27T00:00:00"/>
    <x v="0"/>
    <m/>
    <d v="2024-11-30T00:00:00"/>
    <x v="140"/>
    <s v="630"/>
    <s v="TR2"/>
    <m/>
    <s v="E - Schd Compl Yr 0"/>
    <s v="Closed"/>
    <s v="RELW COMP OH   TR2  PRTO AIR  FRAB DURA BRIN"/>
    <s v="No Good/Out of Stdrd"/>
    <s v="Anchor-Wood"/>
    <s v="Repair"/>
    <s v="46268430"/>
    <s v="T2 DI IGNC ALT SSLITO #1 14/103 RPR ANCW"/>
    <s v="ICW"/>
  </r>
  <r>
    <s v="LC"/>
    <s v="128962041"/>
    <s v="006/035"/>
    <s v="T2 EI MTCLF-MNTA VSTA #3 06/035 COTTER"/>
    <s v="MOSSLNDG"/>
    <s v="ETL.5091.INSL.NCER"/>
    <d v="2024-05-31T00:00:00"/>
    <d v="2024-05-31T00:00:00"/>
    <d v="2025-05-05T00:00:00"/>
    <x v="0"/>
    <m/>
    <d v="2025-05-31T00:00:00"/>
    <x v="140"/>
    <s v="628"/>
    <s v="TR2"/>
    <m/>
    <s v="E - Schd Compl Yr 0"/>
    <s v="Closed"/>
    <s v="RELW INSP COMP OH   FMOB TR2  PRTO FRAB"/>
    <s v="No Good/Out of Stdrd"/>
    <s v="Insulator-Steel"/>
    <s v="Repair"/>
    <s v="46391297"/>
    <s v="T2 EI MTCLF-MNTA VSTA #3 06/035 COTTER"/>
    <s v="ICS"/>
  </r>
  <r>
    <s v="LC"/>
    <s v="128962042"/>
    <s v="006/038"/>
    <s v="T2 EI MONTA VISTA-CYTE SS 06/38 RMV VEG"/>
    <s v="MOSSLNDG"/>
    <s v="ETL.5090.TOWR"/>
    <d v="2024-05-31T00:00:00"/>
    <d v="2024-05-31T00:00:00"/>
    <d v="2025-04-23T00:00:00"/>
    <x v="0"/>
    <m/>
    <d v="2025-05-31T00:00:00"/>
    <x v="14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962102"/>
    <s v="111/000"/>
    <s v="T2 DI HUMBOLDT-BRIDGEVLLE 111/0 RPL STRW"/>
    <s v="EUREKA"/>
    <s v="ETL.1810.POLE.WDPS"/>
    <d v="2024-05-31T00:00:00"/>
    <d v="2024-05-31T00:00:00"/>
    <d v="2024-05-31T00:00:00"/>
    <x v="1"/>
    <m/>
    <d v="2024-11-30T00:00:00"/>
    <x v="140"/>
    <s v="372T"/>
    <s v="TR2"/>
    <m/>
    <s v="E - Schd Compl Yr 0"/>
    <s v="Open"/>
    <s v="RELW OH   TR2  PRTO AIR  DURA BRIN"/>
    <s v="No Good/Out of Stdrd"/>
    <s v="Structure-Wood"/>
    <s v="Replace"/>
    <s v="35574607"/>
    <s v="T2 DI HUMBOLDT-BRIDGEVLLE 111/0 RPL STRW"/>
    <s v="70Y"/>
  </r>
  <r>
    <s v="LC"/>
    <s v="128962107"/>
    <s v="111/000"/>
    <s v="T2 DI HUMBOLDT-BRIDGEVLLE 111/0 RPL STRW"/>
    <s v="EUREKA"/>
    <s v="ETL.1810.POLE.WDPS"/>
    <d v="2024-05-31T00:00:00"/>
    <d v="2024-05-31T00:00:00"/>
    <d v="2024-05-31T00:00:00"/>
    <x v="1"/>
    <m/>
    <d v="2024-11-30T00:00:00"/>
    <x v="140"/>
    <s v="372T"/>
    <s v="TR2"/>
    <m/>
    <s v="E - Schd Compl Yr 0"/>
    <s v="Open"/>
    <s v="POHW OH   TR2  PRTO AIR  DURA BRIN"/>
    <s v="No Good/Out of Stdrd"/>
    <s v="Structure-Wood"/>
    <s v="Replace"/>
    <s v="35574607"/>
    <s v="T2 DI HUMBOLDT-BRIDGEVLLE 111/0 RPL STRW"/>
    <s v="70Y"/>
  </r>
  <r>
    <s v="LC"/>
    <s v="128962429"/>
    <s v="028/236"/>
    <s v="T2 DI BRDGVLL-CTTNWD 028/236 RPR STRW"/>
    <s v="TABLEMTN"/>
    <s v="ETL.1110.POLE.WDPS"/>
    <d v="2024-05-31T00:00:00"/>
    <d v="2024-05-31T00:00:00"/>
    <d v="2025-04-28T00:00:00"/>
    <x v="0"/>
    <m/>
    <d v="2025-05-31T00:00:00"/>
    <x v="140"/>
    <s v="630"/>
    <s v="TR2"/>
    <m/>
    <s v="E - Schd Compl Yr 0"/>
    <s v="Closed"/>
    <s v="RELW COMP OH   TR2  PRTO AIR  FRAB"/>
    <s v="No Good/Out of Stdrd"/>
    <s v="Structure-Wood"/>
    <s v="Repair"/>
    <s v="46311065"/>
    <s v="T2 DI BRDGVLL-CTTNWD 028/236 RPR STRW"/>
    <s v="ICW"/>
  </r>
  <r>
    <s v="LC"/>
    <s v="128962475"/>
    <s v="028/236"/>
    <s v="T2 DI BRDGVLL-CTTNWD 28/236 RPR JUMW"/>
    <s v="TABLEMTN"/>
    <s v="ETL.1110.INSL.NCER"/>
    <d v="2024-05-31T00:00:00"/>
    <d v="2024-05-31T00:00:00"/>
    <d v="2025-04-28T00:00:00"/>
    <x v="0"/>
    <m/>
    <d v="2024-08-31T00:00:00"/>
    <x v="140"/>
    <s v="630"/>
    <s v="TR2"/>
    <m/>
    <s v="E - Schd Compl Yr 0"/>
    <s v="Closed"/>
    <s v="RELW COMP OH   TR2  PRTO AIR  DURA BRIN"/>
    <s v="No Good/Out of Stdrd"/>
    <s v="Jumper-Wood"/>
    <s v="Repair"/>
    <s v="46262827"/>
    <s v="T2 DI BRDGVLL-CTTNWD 028/236 RPR JUMW"/>
    <s v="ICW"/>
  </r>
  <r>
    <s v="LC"/>
    <s v="128962717"/>
    <s v="025/122"/>
    <s v="T2 MNTA VST-CYT SW STA 25/122 RPR CNDS"/>
    <s v="MOSSLNDG"/>
    <s v="ETL.5090.INSL"/>
    <d v="2024-05-31T00:00:00"/>
    <d v="2024-05-31T00:00:00"/>
    <d v="2024-05-31T00:00:00"/>
    <x v="1"/>
    <m/>
    <d v="2025-05-31T00:00:00"/>
    <x v="140"/>
    <s v="628"/>
    <s v="TR2"/>
    <m/>
    <s v="E - Schd Compl Yr 0"/>
    <s v="Open"/>
    <s v="RELW INSP REMT NOAC SPCR ACCH OH   FMOB TR2  PRTO FRAB"/>
    <s v="No Good/Out of Stdrd"/>
    <s v="Conductor-Steel"/>
    <s v="Repair"/>
    <s v="46391298"/>
    <s v="T2 EI MTCLF-MNTA VSTA #3 25/122 RPR CNDS"/>
    <s v="ICS"/>
  </r>
  <r>
    <s v="LC"/>
    <s v="128962742"/>
    <s v="010/053"/>
    <s v="T2 EI RND MTN-TBLE MTN#2 10/53 RMV VEG"/>
    <s v="TABLEMTN"/>
    <s v="ETL.6070.TOWR"/>
    <d v="2024-05-31T00:00:00"/>
    <d v="2024-05-31T00:00:00"/>
    <d v="2024-05-31T00:00:00"/>
    <x v="0"/>
    <m/>
    <d v="2025-05-31T00:00:00"/>
    <x v="14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962855"/>
    <s v="003/071"/>
    <s v="T2 EI CARIBOU-WESTWOOD 3/071R RPL HRDD"/>
    <s v="TABLEMTN"/>
    <s v="ETL.6300.POLE.WDPS"/>
    <d v="2024-05-31T00:00:00"/>
    <d v="2024-05-31T00:00:00"/>
    <d v="2025-03-08T00:00:00"/>
    <x v="0"/>
    <m/>
    <d v="2025-05-31T00:00:00"/>
    <x v="140"/>
    <s v="630"/>
    <s v="TR2"/>
    <m/>
    <s v="E - Schd Compl Yr 0"/>
    <s v="Closed"/>
    <s v="RELW INSP COMP OH   FMOB TR2  PRTO FRAB"/>
    <s v="No Good/Out of Stdrd"/>
    <s v="Hardware-Wood"/>
    <s v="Replace"/>
    <s v="46337448"/>
    <s v="T2 EI CARIBOU-WESTWOOD 3/071R RPL HRDD"/>
    <s v="ICW"/>
  </r>
  <r>
    <s v="LC"/>
    <s v="128962872"/>
    <s v="003/071"/>
    <s v="T2 EI CARIBOU-WESTWOOD 003/071 RPR GYWW"/>
    <s v="TABLEMTN"/>
    <s v="ETL.6300.POLE.WDPS"/>
    <d v="2024-05-31T00:00:00"/>
    <d v="2024-05-31T00:00:00"/>
    <d v="2024-07-09T00:00:00"/>
    <x v="0"/>
    <m/>
    <d v="2025-05-31T00:00:00"/>
    <x v="140"/>
    <s v="630"/>
    <s v="TR2"/>
    <m/>
    <s v="E - Schd Compl Yr 0"/>
    <s v="Closed"/>
    <s v="RELW INSP COMP OH   FMOB TR2  PRTO FRAB"/>
    <s v="No Good/Out of Stdrd"/>
    <s v="Guy Wire-Wood"/>
    <s v="Repair"/>
    <s v="46278106"/>
    <s v="T2 EI CARIBOU-WESTWOOD 003/071 RPR GYWW"/>
    <s v="ICW"/>
  </r>
  <r>
    <s v="LC"/>
    <s v="128962873"/>
    <s v="003/072"/>
    <s v="T2 EI CARIBOU-WESTWOOD 003/072 RPL INSW"/>
    <s v="TABLEMTN"/>
    <s v="ETL.6300.INSL.CERA"/>
    <d v="2024-05-31T00:00:00"/>
    <d v="2024-05-31T00:00:00"/>
    <d v="2025-03-08T00:00:00"/>
    <x v="0"/>
    <m/>
    <d v="2025-05-31T00:00:00"/>
    <x v="140"/>
    <s v="508T"/>
    <s v="TR2"/>
    <m/>
    <s v="E - Schd Compl Yr 0"/>
    <s v="Closed"/>
    <s v="RELW INSP COMP OH   FMOB TR2  PRTO"/>
    <s v="No Good/Out of Stdrd"/>
    <s v="Insulator-Wood"/>
    <s v="Replace"/>
    <s v="35576900"/>
    <s v="T2 EI CARIBOU-WESTWOOD 003/072 RPL INSW"/>
    <s v="93I"/>
  </r>
  <r>
    <s v="LC"/>
    <s v="128962982"/>
    <s v="009/109"/>
    <s v="T2 EI DRUM-SUMMIT #2 9/109 RPR INSW"/>
    <s v="SACTO"/>
    <s v="ETL.1450.INSL.CERA"/>
    <d v="2024-05-31T00:00:00"/>
    <d v="2024-05-31T00:00:00"/>
    <d v="2025-04-23T00:00:00"/>
    <x v="0"/>
    <m/>
    <d v="2025-05-31T00:00:00"/>
    <x v="140"/>
    <s v="630"/>
    <s v="TR2"/>
    <m/>
    <s v="E - Schd Compl Yr 0"/>
    <s v="Closed"/>
    <s v="RELW INSP COMP OH   FMOB TR2  PRTO"/>
    <s v="No Good/Out of Stdrd"/>
    <s v="Insulator-Wood"/>
    <s v="Repair"/>
    <s v="46458326"/>
    <s v="T2 EI DRUM-SUMMIT #2 9/109 RPR INSW"/>
    <s v="ICW"/>
  </r>
  <r>
    <s v="LC"/>
    <s v="128963013"/>
    <s v="021/254A"/>
    <s v="T2 EI DRUM-SUMMIT #2 021/254A RPR GYWW"/>
    <s v="SACTO"/>
    <s v="ETL.1450.POLE.NWOD"/>
    <d v="2024-05-31T00:00:00"/>
    <d v="2024-05-31T00:00:00"/>
    <d v="2024-06-16T00:00:00"/>
    <x v="0"/>
    <m/>
    <d v="2024-11-30T00:00:00"/>
    <x v="140"/>
    <s v="630"/>
    <s v="TR2"/>
    <m/>
    <s v="E - Schd Compl Yr 0"/>
    <s v="Closed"/>
    <s v="RELW INSP COMP OH   FMOB TR2  PRTO FRAB DURA BRIN"/>
    <s v="No Good/Out of Stdrd"/>
    <s v="Guy Wire-Wood"/>
    <s v="Repair"/>
    <s v="46265944"/>
    <s v="T2 EI DRUM-SUMMIT #2 021/254A RPR GYWW"/>
    <s v="ICW"/>
  </r>
  <r>
    <s v="LC"/>
    <s v="128963022"/>
    <s v="021/254B"/>
    <s v="T2 EI DRUM-SUMMIT #2 021/254B RPR GYWW"/>
    <s v="SACTO"/>
    <s v="ETL.1450.POLE.NWOD"/>
    <d v="2024-05-31T00:00:00"/>
    <d v="2024-05-31T00:00:00"/>
    <d v="2024-06-16T00:00:00"/>
    <x v="0"/>
    <m/>
    <d v="2024-08-31T00:00:00"/>
    <x v="140"/>
    <s v="630"/>
    <s v="TR2"/>
    <m/>
    <s v="E - Schd Compl Yr 0"/>
    <s v="Closed"/>
    <s v="RELW INSP COMP OH   FMOB TR2  PRTO FRAB DURA BRIN"/>
    <s v="No Good/Out of Stdrd"/>
    <s v="Guy Wire-Wood"/>
    <s v="Repair"/>
    <s v="46265943"/>
    <s v="T2 EI DRUM-SUMMIT #2 021/254B RPR GYWW"/>
    <s v="ICW"/>
  </r>
  <r>
    <s v="LC"/>
    <s v="128963031"/>
    <s v="021/254C"/>
    <s v="T2 EI DRUM-SUMMIT #2 021/254C RPR GYWW"/>
    <s v="SACTO"/>
    <s v="ETL.1450.POLE.NWOD"/>
    <d v="2024-05-31T00:00:00"/>
    <d v="2024-05-31T00:00:00"/>
    <d v="2024-06-16T00:00:00"/>
    <x v="0"/>
    <m/>
    <d v="2024-11-30T00:00:00"/>
    <x v="140"/>
    <s v="630"/>
    <s v="TR2"/>
    <m/>
    <s v="E - Schd Compl Yr 0"/>
    <s v="Closed"/>
    <s v="RELW INSP COMP OH   FMOB TR2  PRTO FRAB DURA BRIN"/>
    <s v="No Good/Out of Stdrd"/>
    <s v="Guy Wire-Wood"/>
    <s v="Repair"/>
    <s v="46265942"/>
    <s v="T2 EI DRUM-SUMMIT #2 021/254C RPR GYWW"/>
    <s v="ICW"/>
  </r>
  <r>
    <s v="LC"/>
    <s v="128963135"/>
    <s v="042/825"/>
    <s v="T2 HAT CREEK #1-WESTWOOD 42/825 GO95 RPL"/>
    <s v="TABLEMTN"/>
    <s v="ETL.7030.POLE.WOOD"/>
    <d v="2024-05-31T00:00:00"/>
    <d v="2024-05-31T00:00:00"/>
    <d v="2025-05-28T00:00:00"/>
    <x v="0"/>
    <m/>
    <d v="2025-05-31T00:00:00"/>
    <x v="140"/>
    <s v="401"/>
    <s v="TR2"/>
    <m/>
    <s v="E - Schd Compl Yr 0"/>
    <s v="Closed"/>
    <s v="RELW INSP COMP OH   FMOB TR2  PRTO FRAB"/>
    <s v="Overloaded"/>
    <s v="GO95 Clear Infract-Wood"/>
    <s v="Replace"/>
    <s v="35574517"/>
    <s v="T2 EI HAT CRK #1-WSTWD 42/825 GO95"/>
    <s v="93G"/>
  </r>
  <r>
    <s v="LC"/>
    <s v="128963178"/>
    <s v="025/106"/>
    <s v="T2 EI MOSS LNDING-METCALF 25/106 RMV VEG"/>
    <s v="MOSSLNDG"/>
    <s v="ETL.6050.TOWR"/>
    <d v="2024-05-31T00:00:00"/>
    <d v="2024-05-31T00:00:00"/>
    <d v="2025-05-09T00:00:00"/>
    <x v="0"/>
    <m/>
    <d v="2025-05-31T00:00:00"/>
    <x v="140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8963383"/>
    <s v="006/039"/>
    <s v="T2 EI MNTA VSTA-CYOTE SS 06/39 RMV VEG"/>
    <s v="MOSSLNDG"/>
    <s v="ETL.5090.TOWR"/>
    <d v="2024-05-31T00:00:00"/>
    <d v="2024-05-31T00:00:00"/>
    <d v="2025-04-24T00:00:00"/>
    <x v="0"/>
    <m/>
    <d v="2025-05-31T00:00:00"/>
    <x v="140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8964107"/>
    <s v="024/173"/>
    <s v="T2 DI CARIBU-TBL MTN 24/173 RPR STRT"/>
    <s v="TABLEMTN"/>
    <s v="ETL.4440.TOWR"/>
    <d v="2024-06-01T00:00:00"/>
    <d v="2024-05-31T00:00:00"/>
    <d v="2025-05-01T00:00:00"/>
    <x v="0"/>
    <m/>
    <d v="2025-05-31T00:00:00"/>
    <x v="140"/>
    <s v="543"/>
    <s v="TR2"/>
    <m/>
    <s v="E - Schd Compl Yr 0"/>
    <s v="Closed"/>
    <s v="RELW FIRE COMP OH   TR2  PRTO AIR  FRAB"/>
    <s v="No Good/Out of Stdrd"/>
    <s v="Structure-Tower"/>
    <s v="Repair"/>
    <s v="46354061"/>
    <s v="T2 DI CARIBU-TBL MTN 24/173 RPR STRT"/>
    <s v="ICQ"/>
  </r>
  <r>
    <s v="LC"/>
    <s v="128964122"/>
    <s v="015/080"/>
    <s v="T2 DI BALCH-SNGR 15/80 COTTER"/>
    <s v="FRESNO"/>
    <s v="ETL.1050.INSL.CERA"/>
    <d v="2024-06-01T00:00:00"/>
    <d v="2024-05-31T00:00:00"/>
    <d v="2024-11-18T00:00:00"/>
    <x v="0"/>
    <m/>
    <d v="2024-08-31T00:00:00"/>
    <x v="140"/>
    <s v="628"/>
    <s v="TR2"/>
    <m/>
    <s v="E - Schd Compl Yr 0"/>
    <s v="Closed"/>
    <s v="RELW FIRE SPCR COMP OH   TR2  PRTO AIR  DURA BRIN"/>
    <s v="No Good/Out of Stdrd"/>
    <s v="Insulator-Steel"/>
    <s v="Repair"/>
    <s v="46256481"/>
    <s v="T2 DI BALCH-SNGR 15/80 COTTER"/>
    <s v="ICS"/>
  </r>
  <r>
    <s v="LC"/>
    <s v="128964131"/>
    <s v="024/173"/>
    <s v="T2 DI CARIBOU-TBL MTN 24/173 RPR JUMS"/>
    <s v="TABLEMTN"/>
    <s v="ETL.4440.INSL.CERA"/>
    <d v="2024-06-01T00:00:00"/>
    <d v="2024-05-31T00:00:00"/>
    <d v="2025-04-06T00:00:00"/>
    <x v="0"/>
    <m/>
    <d v="2025-05-31T00:00:00"/>
    <x v="140"/>
    <s v="628"/>
    <s v="TR2"/>
    <m/>
    <s v="E - Schd Compl Yr 0"/>
    <s v="Closed"/>
    <s v="RELW FIRE COMP OH   TR2  PRTO AIR"/>
    <s v="No Good/Out of Stdrd"/>
    <s v="Jumper-Steel"/>
    <s v="Repair"/>
    <s v="46337590"/>
    <s v="T2 DI CARIBOU-TBL MTN 24/173 RPR JUMS"/>
    <s v="ICS"/>
  </r>
  <r>
    <s v="LC"/>
    <s v="128964160"/>
    <s v="031/217"/>
    <s v="T2 DI TRINITY CTNWOOD 31/217C RPR GYWW"/>
    <s v="TABLEMTN"/>
    <s v="ETL.4040.POLE.STPS"/>
    <d v="2024-06-01T00:00:00"/>
    <d v="2024-05-31T00:00:00"/>
    <d v="2025-02-25T00:00:00"/>
    <x v="0"/>
    <m/>
    <d v="2025-05-31T00:00:00"/>
    <x v="140"/>
    <s v="630"/>
    <s v="TR2"/>
    <m/>
    <s v="E - Schd Compl Yr 0"/>
    <s v="Closed"/>
    <s v="RELW COMP OH   TR2  PRTO AIR  FRAB"/>
    <s v="No Good/Out of Stdrd"/>
    <s v="Guy Wire-Wood"/>
    <s v="Repair"/>
    <s v="46471151"/>
    <s v="T2 DI TRINITY CTNWOOD 31/217C RPR GYWW"/>
    <s v="ICW"/>
  </r>
  <r>
    <s v="LC"/>
    <s v="128964194"/>
    <s v="017/345"/>
    <s v="T2 HT CRK #1-WESTWD 17/345 RPR POLE"/>
    <s v="TABLEMTN"/>
    <s v="ETL.7030.POLE.WOOD"/>
    <d v="2024-06-01T00:00:00"/>
    <d v="2024-05-31T00:00:00"/>
    <d v="2025-05-03T00:00:00"/>
    <x v="0"/>
    <m/>
    <d v="2025-05-31T00:00:00"/>
    <x v="140"/>
    <s v="630"/>
    <s v="TR2"/>
    <m/>
    <s v="E - Schd Compl Yr 0"/>
    <s v="Closed"/>
    <s v="RELW INSP REMT SWRK CLR  ACCH COMP OH   FMOB TR2  PRTO FRAB"/>
    <s v="No Good/Out of Stdrd"/>
    <s v="Structure-Wood"/>
    <s v="Repair"/>
    <s v="46328728"/>
    <s v="T2 EI HT CRK #1-WESTWD 17/345 RPR POLE"/>
    <s v="ICW"/>
  </r>
  <r>
    <s v="LC"/>
    <s v="128964202"/>
    <s v="078/558"/>
    <s v="T2 COTTONWD-HUMBOLDT 78/558 RPR GRWW"/>
    <s v="EUREKA"/>
    <s v="ETL.1110.POLE.WDPS"/>
    <d v="2024-06-01T00:00:00"/>
    <d v="2024-05-31T00:00:00"/>
    <d v="2024-05-31T00:00:00"/>
    <x v="1"/>
    <m/>
    <d v="2025-05-31T00:00:00"/>
    <x v="140"/>
    <s v="630"/>
    <s v="TR2"/>
    <m/>
    <s v="E - Schd Compl Yr 0"/>
    <s v="Open"/>
    <s v="RELW INSP OH   FMOB TR2  PRTO"/>
    <s v="No Good/Out of Stdrd"/>
    <s v="Ground Wire-Wood"/>
    <s v="Repair"/>
    <s v="46346018"/>
    <s v="T2 EI COTTONWD-HUMBOLDT 78/558 RPR GRWW"/>
    <s v="ICW"/>
  </r>
  <r>
    <s v="LC"/>
    <s v="128964231"/>
    <s v="008/063A"/>
    <s v="T2 DI HELMS-GREGG #1 08/63A RPR JUMS"/>
    <s v="FRESNO"/>
    <s v="ETL.4870.INSL.CERA"/>
    <d v="2024-06-01T00:00:00"/>
    <d v="2024-05-31T00:00:00"/>
    <d v="2024-10-14T00:00:00"/>
    <x v="0"/>
    <m/>
    <d v="2025-05-31T00:00:00"/>
    <x v="140"/>
    <s v="628"/>
    <s v="TR2"/>
    <m/>
    <s v="E - Schd Compl Yr 0"/>
    <s v="Closed"/>
    <s v="RELW COMP OH   TR2  PRTO AIR"/>
    <s v="No Good/Out of Stdrd"/>
    <s v="Jumper-Steel"/>
    <s v="Repair"/>
    <s v="46297929"/>
    <s v="T2 DI HELMS-GREGG #1 08/63A RPR JUMS"/>
    <s v="ICS"/>
  </r>
  <r>
    <s v="LC"/>
    <s v="128964394"/>
    <s v="028/008"/>
    <s v="T2 DI MNDCN WLTS FRT BRG 28/8 RPR GYWW"/>
    <s v="WILLITS"/>
    <s v="ETL.7550.POLE.WOOD"/>
    <d v="2024-06-01T00:00:00"/>
    <d v="2024-05-31T00:00:00"/>
    <d v="2025-04-03T00:00:00"/>
    <x v="0"/>
    <m/>
    <d v="2025-05-31T00:00:00"/>
    <x v="140"/>
    <s v="630"/>
    <s v="TR2"/>
    <m/>
    <s v="E - Schd Compl Yr 0"/>
    <s v="Closed"/>
    <s v="RELW SPCR COMP OH   TR2  PRTO AIR  FRAB NTDE"/>
    <s v="No Good/Out of Stdrd"/>
    <s v="Guy Wire-Wood"/>
    <s v="Repair"/>
    <s v="46310512"/>
    <s v="T2 DI MNDCN WLTS FRT BRG 28/8 RPR GYWW"/>
    <s v="ICW"/>
  </r>
  <r>
    <s v="LC"/>
    <s v="128964515"/>
    <s v="038/167"/>
    <s v="T2 DI FULTON-LAKEVILLE 38/167 RPR INSS"/>
    <s v="LAKEVLLE"/>
    <s v="ETL.4950.INSL"/>
    <d v="2024-06-01T00:00:00"/>
    <d v="2024-05-31T00:00:00"/>
    <d v="2025-01-30T00:00:00"/>
    <x v="0"/>
    <m/>
    <d v="2024-08-31T00:00:00"/>
    <x v="140"/>
    <s v="628"/>
    <s v="TR2"/>
    <m/>
    <s v="E - Schd Compl Yr 0"/>
    <s v="Closed"/>
    <s v="RELW COMP OH   TR2  PRTO AIR  DURA BRIN"/>
    <s v="No Good/Out of Stdrd"/>
    <s v="Insulator-Steel"/>
    <s v="Repair"/>
    <s v="46255775"/>
    <s v="T2 DI FULTON-LAKEVILLE 38/167 RPR INSS"/>
    <s v="ICS"/>
  </r>
  <r>
    <s v="LC"/>
    <s v="128964526"/>
    <s v="044/293B"/>
    <s v="T2 DI TRINITY CTNWOOD 44/293B RPR GYWW"/>
    <s v="TABLEMTN"/>
    <s v="ETL.4040.POLE.NWOD"/>
    <d v="2024-06-01T00:00:00"/>
    <d v="2024-05-31T00:00:00"/>
    <d v="2024-07-22T00:00:00"/>
    <x v="0"/>
    <m/>
    <d v="2025-05-31T00:00:00"/>
    <x v="140"/>
    <s v="630"/>
    <s v="TR2"/>
    <m/>
    <s v="E - Schd Compl Yr 0"/>
    <s v="Closed"/>
    <s v="RELW COMP OH   TR2  PRTO AIR  FRAB"/>
    <s v="No Good/Out of Stdrd"/>
    <s v="Guy Wire-Wood"/>
    <s v="Repair"/>
    <s v="46284297"/>
    <s v="T2 DI TRINITY CTNWOOD 44/293B RPR GYWW"/>
    <s v="ICW"/>
  </r>
  <r>
    <s v="LC"/>
    <s v="128964539"/>
    <s v="080/001"/>
    <s v="T2 DI HUMBOLDT-TRIN 80/1L  RPR GYWW"/>
    <s v="EUREKA"/>
    <s v="ETL.1820.POLE.WDPS"/>
    <d v="2024-06-01T00:00:00"/>
    <d v="2024-05-31T00:00:00"/>
    <d v="2025-04-22T00:00:00"/>
    <x v="0"/>
    <m/>
    <d v="2025-05-31T00:00:00"/>
    <x v="140"/>
    <s v="630"/>
    <s v="TR2"/>
    <m/>
    <s v="E - Schd Compl Yr 0"/>
    <s v="Closed"/>
    <s v="RELW FIRE SPCR COMP OH   TR2  PRTO AIR  FRAB"/>
    <s v="No Good/Out of Stdrd"/>
    <s v="Guy Wire-Wood"/>
    <s v="Repair"/>
    <s v="46346019"/>
    <s v="T2 DI HUMBOLDT-TRIN 80/1L  RPR GYWW"/>
    <s v="ICW"/>
  </r>
  <r>
    <s v="LC"/>
    <s v="128964595"/>
    <s v="080/001"/>
    <s v="T2 DI HUMBOLDT-TRIN 80/1C  RMV VEG"/>
    <s v="EUREKA"/>
    <s v="ETL.1820.POLE.WDPS"/>
    <d v="2024-06-01T00:00:00"/>
    <d v="2024-05-31T00:00:00"/>
    <d v="2025-05-16T00:00:00"/>
    <x v="0"/>
    <m/>
    <d v="2025-05-31T00:00:00"/>
    <x v="140"/>
    <s v="564"/>
    <s v="TR2"/>
    <m/>
    <s v="E - Schd Compl Yr 0"/>
    <s v="Closed"/>
    <s v="POHW FIRE CNCL OH   TR2  PRTO AIR"/>
    <s v="Overgrown"/>
    <s v="Vegetation"/>
    <s v="Remove"/>
    <s v=""/>
    <s v=""/>
    <s v=""/>
  </r>
  <r>
    <s v="LC"/>
    <s v="128964599"/>
    <s v="010/123"/>
    <s v="T2 DI DRUM-SMMT#1 10/123 RPL INSW"/>
    <s v="SACTO"/>
    <s v="ETL.1440.INSL.CERA"/>
    <d v="2024-06-01T00:00:00"/>
    <d v="2024-05-31T00:00:00"/>
    <d v="2024-07-14T00:00:00"/>
    <x v="0"/>
    <m/>
    <d v="2025-05-31T00:00:00"/>
    <x v="140"/>
    <s v="508T"/>
    <s v="TR2"/>
    <m/>
    <s v="E - Schd Compl Yr 0"/>
    <s v="Closed"/>
    <s v="RELW FIRE SPCR COMP OH   TR2  PRTO AIR  DURA BRIN"/>
    <s v="No Good/Out of Stdrd"/>
    <s v="Insulator-Wood"/>
    <s v="Replace"/>
    <s v="35557797"/>
    <s v="T2 DI DRUM-SMMT#1 10/123 RPL INSW"/>
    <s v="93I"/>
  </r>
  <r>
    <s v="LC"/>
    <s v="128967087"/>
    <s v="089/010"/>
    <s v="T2 DI HUMBLT TRINITY 9/10 RPR JMPW"/>
    <s v="EUREKA"/>
    <s v="ETL.1820.INSL.NCER"/>
    <d v="2024-06-03T00:00:00"/>
    <d v="2024-05-31T00:00:00"/>
    <d v="2025-04-21T00:00:00"/>
    <x v="0"/>
    <m/>
    <d v="2025-05-31T00:00:00"/>
    <x v="140"/>
    <s v="630"/>
    <s v="TR2"/>
    <m/>
    <s v="E - Schd Compl Yr 0"/>
    <s v="Closed"/>
    <s v="RELW COMP OH   TR2  PRTO AIR"/>
    <s v="No Good/Out of Stdrd"/>
    <s v="Jumper-Wood"/>
    <s v="Repair"/>
    <s v="46346021"/>
    <s v="T2 DI HUMBLT TRINITY 9/10 RPR JMPW"/>
    <s v="ICW"/>
  </r>
  <r>
    <s v="LC"/>
    <s v="128980535"/>
    <s v="080/001"/>
    <s v="T2 HUMBOLDT-TRIN 80/1R  INSP STRW"/>
    <s v="EUREKA"/>
    <s v="ETL.1820.POLE.WDPS"/>
    <d v="2024-06-03T00:00:00"/>
    <d v="2024-05-31T00:00:00"/>
    <d v="2024-07-10T00:00:00"/>
    <x v="0"/>
    <m/>
    <d v="2024-11-30T00:00:00"/>
    <x v="140"/>
    <s v="630"/>
    <s v="TR2"/>
    <m/>
    <s v="E - Schd Compl Yr 0"/>
    <s v="Closed"/>
    <s v="RELW FIRE COMP OH   TR2  PRTO AIR  FRAB DURA BRIN"/>
    <s v="Overgrown"/>
    <s v="Structure-Wood"/>
    <s v="Inspect"/>
    <s v="46262166"/>
    <s v="T2 HUMBOLDT-TRIN 80/1R  INSP STRW"/>
    <s v="ICW"/>
  </r>
  <r>
    <s v="LC"/>
    <s v="129015162"/>
    <s v="036/318"/>
    <s v="T2 DI RND MTN-CTTNWD #3 36/318 RMV VEG"/>
    <s v="TABLEMTN"/>
    <s v="ETL.5650.TOWR"/>
    <d v="2024-06-03T00:00:00"/>
    <d v="2024-05-31T00:00:00"/>
    <d v="2024-06-26T00:00:00"/>
    <x v="0"/>
    <m/>
    <d v="2025-05-31T00:00:00"/>
    <x v="140"/>
    <s v="564"/>
    <s v="TR2"/>
    <m/>
    <s v="E - Schd Compl Yr 0"/>
    <s v="Closed"/>
    <s v="POHW COMP OH   TR2  PRTO AIR  FRAB"/>
    <s v="Overgrown"/>
    <s v="Vegetation-Tower"/>
    <s v="Cage Clearing"/>
    <s v=""/>
    <s v=""/>
    <s v=""/>
  </r>
  <r>
    <s v="LC"/>
    <s v="129015598"/>
    <s v="082/006A"/>
    <s v="T2 DI HUMBLDT-TRINITY 82/006A RPR IBWW"/>
    <s v="EUREKA"/>
    <s v="ETL.1820.INSL.NCER"/>
    <d v="2024-06-03T00:00:00"/>
    <d v="2024-05-31T00:00:00"/>
    <d v="2025-04-22T00:00:00"/>
    <x v="0"/>
    <m/>
    <d v="2025-05-31T00:00:00"/>
    <x v="140"/>
    <s v="630"/>
    <s v="TR2"/>
    <m/>
    <s v="E - Schd Compl Yr 0"/>
    <s v="Closed"/>
    <s v="RELW COMP OH   TR2  PRTO AIR  NTDE"/>
    <s v="No Good/Out of Stdrd"/>
    <s v="Insulator Bond Wire-Wood"/>
    <s v="Repair"/>
    <s v="46346020"/>
    <s v="T2 DI HUMBLDT-TRINITY 82/006A RPR IBWW"/>
    <s v="ICW"/>
  </r>
  <r>
    <s v="LC"/>
    <s v="129015790"/>
    <s v="070/355"/>
    <s v="T2 DI MALIN-RM#2 70/355  RPR OPGW"/>
    <s v="TABLEMTN"/>
    <s v="ETL.6020.TOWR"/>
    <d v="2024-06-03T00:00:00"/>
    <d v="2024-05-31T00:00:00"/>
    <d v="2025-02-22T00:00:00"/>
    <x v="0"/>
    <m/>
    <d v="2025-05-31T00:00:00"/>
    <x v="140"/>
    <s v="628"/>
    <s v="TR2"/>
    <m/>
    <s v="E - Schd Compl Yr 0"/>
    <s v="Closed"/>
    <s v="RELW FIRE COMP OH   TR2  PRTO AIR  FRAB"/>
    <s v="No Good/Out of Stdrd"/>
    <s v="OPGW - Steel"/>
    <s v="Repair"/>
    <s v="46338271"/>
    <s v="T2 DI MALIN-RM#2 70/355  RPR OPGW"/>
    <s v="ICS"/>
  </r>
  <r>
    <s v="LC"/>
    <s v="129015884"/>
    <s v="000/009"/>
    <s v="T2 DI JEFFERSON-STANFORD 0/9 COMPLETE"/>
    <s v="METCALF"/>
    <s v="ETL.7220.POLE.WOOD"/>
    <d v="2024-06-03T00:00:00"/>
    <d v="2024-05-31T00:00:00"/>
    <d v="2025-03-30T00:00:00"/>
    <x v="0"/>
    <m/>
    <d v="2025-05-31T00:00:00"/>
    <x v="140"/>
    <s v="372T"/>
    <s v="TR2"/>
    <m/>
    <s v="E - Schd Compl Yr 0"/>
    <s v="Closed"/>
    <s v="RELW FIRE COMP OH   TR2  PRTO AIR  FRAB"/>
    <s v="No Good/Out of Stdrd"/>
    <s v="Structure-Wood"/>
    <s v="Replace"/>
    <s v="35573646"/>
    <s v="T2 DI JEFFERSON-STANFORD 0/9 RPL POLE"/>
    <s v="70Y"/>
  </r>
  <r>
    <s v="LC"/>
    <s v="129015981"/>
    <s v="111/007"/>
    <s v="T2 DI HUMBLDT-TRINITY 111/007 RPR GYWT"/>
    <s v="EUREKA"/>
    <s v="ETL.1820.TOWR"/>
    <d v="2024-06-03T00:00:00"/>
    <d v="2024-05-31T00:00:00"/>
    <d v="2025-03-04T00:00:00"/>
    <x v="0"/>
    <m/>
    <d v="2025-05-31T00:00:00"/>
    <x v="140"/>
    <s v="543"/>
    <s v="TR2"/>
    <m/>
    <s v="E - Schd Compl Yr 0"/>
    <s v="Closed"/>
    <s v="RELW COMP OH   TR2  PRTO AIR  FRAB"/>
    <s v="No Good/Out of Stdrd"/>
    <s v="Guy Wire-Tower"/>
    <s v="Repair"/>
    <s v="46289237"/>
    <s v="T2 DI HUMBLDT-TRINITY 111/007 RPR GYWT"/>
    <s v="ICQ"/>
  </r>
  <r>
    <s v="LC"/>
    <s v="129026297"/>
    <s v="090/010C"/>
    <s v="T2 DI HUMBLT-TRNTY 90/10C RPR INSW"/>
    <s v="EUREKA"/>
    <s v="ETL.1820.INSL.CERA"/>
    <d v="2024-06-05T00:00:00"/>
    <d v="2024-05-31T00:00:00"/>
    <d v="2025-04-21T00:00:00"/>
    <x v="0"/>
    <m/>
    <d v="2025-05-31T00:00:00"/>
    <x v="140"/>
    <s v="630"/>
    <s v="TR2"/>
    <m/>
    <s v="E - Schd Compl Yr 0"/>
    <s v="Closed"/>
    <s v="RELW FIRE COMP OH   TR2  PRTO AIR"/>
    <s v="No Good/Out of Stdrd"/>
    <s v="Insulator-Wood"/>
    <s v="Repair"/>
    <s v="46346024"/>
    <s v="T2 DI HUMBLT-TRNTY 90/10C RPR INSW"/>
    <s v="ICW"/>
  </r>
  <r>
    <s v="LC"/>
    <s v="129026740"/>
    <s v="033/272"/>
    <s v="T2 DI BRDGVL-CTNWD 33/272 RPR ANCW"/>
    <s v="TABLEMTN"/>
    <s v="ETL.1110.POLE.STPS"/>
    <d v="2024-06-05T00:00:00"/>
    <d v="2024-05-31T00:00:00"/>
    <d v="2025-05-09T00:00:00"/>
    <x v="0"/>
    <m/>
    <d v="2025-05-31T00:00:00"/>
    <x v="140"/>
    <s v="630"/>
    <s v="TR2"/>
    <m/>
    <s v="E - Schd Compl Yr 0"/>
    <s v="Closed"/>
    <s v="RELW COMP OH   TR2  PRTO AIR  FRAB"/>
    <s v="No Good/Out of Stdrd"/>
    <s v="Anchor-Wood"/>
    <s v="Repair"/>
    <s v="46311063"/>
    <s v="T2 DI BRDGVL-CTNWD 33/272 RPR ANCW"/>
    <s v="ICW"/>
  </r>
  <r>
    <s v="LC"/>
    <s v="129031687"/>
    <s v="109/001"/>
    <s v="T2 DI HMBLDT-TRNTY 109/1R RPL STRW"/>
    <s v="EUREKA"/>
    <s v="ETL.1820.POLE.WDPS"/>
    <d v="2024-06-06T00:00:00"/>
    <d v="2024-05-31T00:00:00"/>
    <d v="2025-04-09T00:00:00"/>
    <x v="0"/>
    <m/>
    <d v="2025-05-31T00:00:00"/>
    <x v="140"/>
    <s v="372T"/>
    <s v="TR2"/>
    <m/>
    <s v="E - Schd Compl Yr 0"/>
    <s v="Closed"/>
    <s v="POHW COMP OH   TR2  PRTO AIR  FRAB"/>
    <s v="No Good/Out of Stdrd"/>
    <s v="Structure-Wood"/>
    <s v="Replace"/>
    <s v="35574485"/>
    <s v="T2 DI HMBLDT-TRNTY 109/1L RPL STRW"/>
    <s v="70Y"/>
  </r>
  <r>
    <s v="LC"/>
    <s v="129057902"/>
    <s v="109/001"/>
    <s v="T2 DI HMBLDT-TRNTY 109/1L RPL STRW"/>
    <s v="EUREKA"/>
    <s v="ETL.1820.POLE.WDPS"/>
    <d v="2024-06-11T00:00:00"/>
    <d v="2024-05-31T00:00:00"/>
    <d v="2025-04-09T00:00:00"/>
    <x v="0"/>
    <m/>
    <d v="2025-05-31T00:00:00"/>
    <x v="140"/>
    <s v="372T"/>
    <s v="TR2"/>
    <m/>
    <s v="E - Schd Compl Yr 0"/>
    <s v="Closed"/>
    <s v="RELW COMP OH   TR2  PRTO AIR  FRAB"/>
    <s v="No Good/Out of Stdrd"/>
    <s v="Structure-Wood"/>
    <s v="Replace"/>
    <s v="35574485"/>
    <s v="T2 DI HMBLDT-TRNTY 109/1L RPL STRW"/>
    <s v="70Y"/>
  </r>
  <r>
    <s v="LC"/>
    <s v="129057908"/>
    <s v="109/001"/>
    <s v="T2 DI HMBLDT-TRNTY 109/1C RPL STRW"/>
    <s v="EUREKA"/>
    <s v="ETL.1820.POLE.WDPS"/>
    <d v="2024-06-11T00:00:00"/>
    <d v="2024-05-31T00:00:00"/>
    <d v="2025-04-09T00:00:00"/>
    <x v="0"/>
    <m/>
    <d v="2025-05-31T00:00:00"/>
    <x v="140"/>
    <s v="372T"/>
    <s v="TR2"/>
    <m/>
    <s v="E - Schd Compl Yr 0"/>
    <s v="Closed"/>
    <s v="POHW COMP OH   TR2  PRTO AIR  FRAB"/>
    <s v="No Good/Out of Stdrd"/>
    <s v="Structure-Wood"/>
    <s v="Replace"/>
    <s v="35574485"/>
    <s v="T2 DI HMBLDT-TRNTY 109/1L RPL STRW"/>
    <s v="70Y"/>
  </r>
  <r>
    <s v="LC"/>
    <s v="129134630"/>
    <s v=";001/011"/>
    <s v="T2 DI SNEATH LANE-HMB ;1/11 RPR GYWW"/>
    <s v="METCALF"/>
    <s v="ETL.7212.POLE.WOOD"/>
    <d v="2024-06-26T00:00:00"/>
    <d v="2024-05-31T00:00:00"/>
    <d v="2025-03-30T00:00:00"/>
    <x v="0"/>
    <m/>
    <d v="2025-05-31T00:00:00"/>
    <x v="140"/>
    <s v="630"/>
    <s v="TR2"/>
    <m/>
    <s v="E - Schd Compl Yr 0"/>
    <s v="Closed"/>
    <s v="RELW FIRE SPCR ACCH COMP OH   TR2  PRTO AIR  FRAB"/>
    <s v="No Good/Out of Stdrd"/>
    <s v="Guy Wire-Wood"/>
    <s v="Repair"/>
    <s v="46286773"/>
    <s v="T2 DI SNEATH LANE-HMB ;1/11 RPR GYWW"/>
    <s v="ICW"/>
  </r>
  <r>
    <s v="LC"/>
    <s v="129137286"/>
    <s v="046/397"/>
    <s v="T2 DI PIT#1-COTT 46/397  BNT STEEL"/>
    <s v="TABLEMTN"/>
    <s v="ETL.5390.TOWR"/>
    <d v="2024-06-27T00:00:00"/>
    <d v="2024-05-31T00:00:00"/>
    <d v="2025-04-15T00:00:00"/>
    <x v="0"/>
    <m/>
    <d v="2025-05-31T00:00:00"/>
    <x v="140"/>
    <s v="543"/>
    <s v="TR2"/>
    <m/>
    <s v="E - Schd Compl Yr 0"/>
    <s v="Closed"/>
    <s v="RELW FIRE COMP OH   TR2  PRTO AIR  FRAB"/>
    <s v="No Good/Out of Stdrd"/>
    <s v="Structure-Tower"/>
    <s v="Repair"/>
    <s v="46381942"/>
    <s v="T2 DI PIT#1-COTT 46/397  BNT STEEL"/>
    <s v="ICQ"/>
  </r>
  <r>
    <s v="LC"/>
    <s v="129141026"/>
    <s v="017/004"/>
    <s v="T2 DI MNDCNO WLTS FRT BRG 17/4 RPR GYWW"/>
    <s v="WILLITS"/>
    <s v="ETL.7550.POLE.NWOD"/>
    <d v="2024-06-28T00:00:00"/>
    <d v="2024-05-31T00:00:00"/>
    <d v="2025-02-12T00:00:00"/>
    <x v="0"/>
    <m/>
    <d v="2025-05-31T00:00:00"/>
    <x v="140"/>
    <s v="630"/>
    <s v="TR2"/>
    <m/>
    <s v="E - Schd Compl Yr 0"/>
    <s v="Closed"/>
    <s v="RELW FIRE SPCR COMP OH   TR2  PRTO AIR  FRAB"/>
    <s v="No Good/Out of Stdrd"/>
    <s v="Guy Wire-Wood"/>
    <s v="Repair"/>
    <s v="46310507"/>
    <s v="T2 DI MNDCNO WLTS FRT BRG 17/4 RPR GYWW"/>
    <s v="ICW"/>
  </r>
  <r>
    <s v="LC"/>
    <s v="129141048"/>
    <s v="031/007"/>
    <s v="T2 MNDCNO-WLTS-FRT BRG 31/7 RPL STRW"/>
    <s v="WILLITS"/>
    <s v="ETL.7550.POLE.WOOD"/>
    <d v="2024-06-28T00:00:00"/>
    <d v="2024-05-31T00:00:00"/>
    <d v="2024-05-31T00:00:00"/>
    <x v="1"/>
    <m/>
    <d v="2025-05-31T00:00:00"/>
    <x v="140"/>
    <s v="372T"/>
    <s v="TR2"/>
    <m/>
    <s v="E - Schd Compl Yr 0"/>
    <s v="Open"/>
    <s v="RELW OH   TR2  PRTO AIR  FRAB"/>
    <s v="No Good/Out of Stdrd"/>
    <s v="Structure-Wood"/>
    <s v="Replace"/>
    <s v="35574306"/>
    <s v="T2 DI MNDCNO-WLTS-FRT BRG 31/7 RPL STRW"/>
    <s v="70Y"/>
  </r>
  <r>
    <s v="LC"/>
    <s v="129141163"/>
    <s v="090/000"/>
    <s v="T2 DI HMBLT TRNITY 90/000 RPR CRSW"/>
    <s v="EUREKA"/>
    <s v="ETL.1820.POLE.WDPS"/>
    <d v="2024-06-28T00:00:00"/>
    <d v="2024-05-31T00:00:00"/>
    <d v="2025-04-21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Crossarm-Wood"/>
    <s v="Repair"/>
    <s v="46346022"/>
    <s v="T2 DI HMBLT TRNITY 90/000 RPR CRSW"/>
    <s v="ICW"/>
  </r>
  <r>
    <s v="LC"/>
    <s v="129141241"/>
    <s v="014/100"/>
    <s v="T2 DI IGNCO ALT SUSLTO#1 14/100 RPR STRW"/>
    <s v="LAKEVLLE"/>
    <s v="ETL.7170.POLE.WOOD"/>
    <d v="2024-06-28T00:00:00"/>
    <d v="2024-05-31T00:00:00"/>
    <d v="2025-05-01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Structure-Wood"/>
    <s v="Repair"/>
    <s v="46403759"/>
    <s v="T2 DI IGNCO ALT SUSLTO#1 14/100 RPR STRW"/>
    <s v="ICW"/>
  </r>
  <r>
    <s v="LC"/>
    <s v="129141630"/>
    <s v="028/200"/>
    <s v="T2 DI CARIBOU-TBL MNTN 28/200 RPR JUMS"/>
    <s v="TABLEMTN"/>
    <s v="ETL.4440.INSL.NCER"/>
    <d v="2024-06-28T00:00:00"/>
    <d v="2024-05-31T00:00:00"/>
    <d v="2025-04-06T00:00:00"/>
    <x v="0"/>
    <m/>
    <d v="2025-05-31T00:00:00"/>
    <x v="140"/>
    <s v="628"/>
    <s v="TR2"/>
    <m/>
    <s v="E - Schd Compl Yr 0"/>
    <s v="Closed"/>
    <s v="RELW FIRE COMP OH   TR2  PRTO AIR"/>
    <s v="No Good/Out of Stdrd"/>
    <s v="Jumper-Steel"/>
    <s v="Repair"/>
    <s v="46337595"/>
    <s v="T2 DI CARIBOU-TBL MNTN 28/200 RPR JUMS"/>
    <s v="ICS"/>
  </r>
  <r>
    <s v="LC"/>
    <s v="129141685"/>
    <s v=":013/068"/>
    <s v="T2 DI CZYHRS CNY SLNS #1 :13/68 RPL INSS"/>
    <s v="MOSSLNDG"/>
    <s v="ETL.2900.INSL.CERA"/>
    <d v="2024-06-28T00:00:00"/>
    <d v="2024-05-31T00:00:00"/>
    <d v="2024-11-04T00:00:00"/>
    <x v="0"/>
    <m/>
    <d v="2024-11-30T00:00:00"/>
    <x v="140"/>
    <s v="532T"/>
    <s v="TR2"/>
    <m/>
    <s v="E - Schd Compl Yr 0"/>
    <s v="Closed"/>
    <s v="RELW ACCL COMP OH   TR2  PRTO AIR  DURA BRIN"/>
    <s v="No Good/Out of Stdrd"/>
    <s v="Insulator-Steel"/>
    <s v="Replace"/>
    <s v="35587172"/>
    <s v="T2 DI CZYHRS CNY SLNS #1 RPL INSS :13/68"/>
    <s v="93K"/>
  </r>
  <r>
    <s v="LC"/>
    <s v="129141762"/>
    <s v="011/224"/>
    <s v="T2 DI COLGATE-PALERMO 11/224 RPL STRW"/>
    <s v="TABLEMTN"/>
    <s v="ETL.6500.POLE.WOOD"/>
    <d v="2024-06-28T00:00:00"/>
    <d v="2024-05-31T00:00:00"/>
    <d v="2025-05-01T00:00:00"/>
    <x v="0"/>
    <m/>
    <d v="2025-05-31T00:00:00"/>
    <x v="140"/>
    <s v="372T"/>
    <s v="TR2"/>
    <m/>
    <s v="E - Schd Compl Yr 0"/>
    <s v="Closed"/>
    <s v="RELW FIRE COMP OH   TR2  PRTO AIR  FRAB"/>
    <s v="No Good/Out of Stdrd"/>
    <s v="Structure-Wood"/>
    <s v="Replace"/>
    <s v="35572925"/>
    <s v="T2 DI COLGATE-PALERMO 11/224 RPL STRW"/>
    <s v="70Y"/>
  </r>
  <r>
    <s v="LC"/>
    <s v="129142169"/>
    <s v="009/070A"/>
    <s v="T2 DI HELM GREGG#1 09/070A RPR SHLD"/>
    <s v="FRESNO"/>
    <s v="ETL.4870.TOWR"/>
    <d v="2024-06-28T00:00:00"/>
    <d v="2024-05-31T00:00:00"/>
    <d v="2025-06-02T00:00:00"/>
    <x v="1"/>
    <m/>
    <d v="2025-05-31T00:00:00"/>
    <x v="140"/>
    <s v="628"/>
    <s v="TR2"/>
    <m/>
    <s v="E - Schd Compl Yr 0"/>
    <s v="Closed"/>
    <s v="RELW FIRE ACCL COMP OH   TR2  PRTO AIR  FRAB"/>
    <s v="No Good/Out of Stdrd"/>
    <s v="Shield Wire - Steel"/>
    <s v="Repair"/>
    <s v="46297938"/>
    <s v="T2 DI HELM GREGG#1 09/070A RPR SHLD"/>
    <s v="ICS"/>
  </r>
  <r>
    <s v="LC"/>
    <s v="129142212"/>
    <s v="009/070A"/>
    <s v="T2 HELM GREGG #1 09/070A RMV VEG"/>
    <s v="FRESNO"/>
    <s v="ETL.4870.TOWR"/>
    <d v="2024-06-28T00:00:00"/>
    <d v="2024-05-31T00:00:00"/>
    <d v="2024-05-31T00:00:00"/>
    <x v="1"/>
    <m/>
    <d v="2025-05-31T00:00:00"/>
    <x v="140"/>
    <s v="564"/>
    <s v="TR2"/>
    <m/>
    <s v="E - Schd Compl Yr 0"/>
    <s v="Open"/>
    <s v="POHW FIRE ACCL OH   TR2  PRTO AIR  FRAB"/>
    <s v="Overgrown"/>
    <s v="Vegetation"/>
    <s v="Remove"/>
    <s v=""/>
    <s v=""/>
    <s v=""/>
  </r>
  <r>
    <s v="LC"/>
    <s v="129142831"/>
    <s v="090/007"/>
    <s v="T2 DI HUMBOLDT TRINITY 90/7L RPR CRSW"/>
    <s v="EUREKA"/>
    <s v="ETL.1820.POLE.WDPS"/>
    <d v="2024-06-28T00:00:00"/>
    <d v="2024-05-31T00:00:00"/>
    <d v="2025-04-23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Crossarm-Wood"/>
    <s v="Repair"/>
    <s v="46346023"/>
    <s v="T2 DI HUMBOLDT TRINITY 90/7L RPR CRSW"/>
    <s v="ICW"/>
  </r>
  <r>
    <s v="LC"/>
    <s v="129155190"/>
    <s v=":013/068"/>
    <s v="T2 DI CHC-SLNS-SOLDAD #1 :13/68 RPL HNGR"/>
    <s v="MOSSLNDG"/>
    <s v="ETL.2900.INSL.CERA"/>
    <d v="2024-07-02T00:00:00"/>
    <d v="2024-05-31T00:00:00"/>
    <d v="2024-11-04T00:00:00"/>
    <x v="0"/>
    <m/>
    <d v="2024-11-30T00:00:00"/>
    <x v="140"/>
    <s v="543"/>
    <s v="TR2"/>
    <m/>
    <s v="E - Schd Compl Yr 0"/>
    <s v="Closed"/>
    <s v="RELW ACCL COMP OH   TR2  PRTO AIR  DURA BRIN"/>
    <s v="No Good/Out of Stdrd"/>
    <s v="Hanger Plate - Tower"/>
    <s v="Replace"/>
    <s v="46273849"/>
    <s v="T2 CZYHRS CNY SLNS #1 :13/68 RPL HNGR"/>
    <s v="ICQ"/>
  </r>
  <r>
    <s v="LC"/>
    <s v="129193012"/>
    <s v="008/065A"/>
    <s v="T2 DI HELMS-GREGG #1 8/65A RPR SHLS"/>
    <s v="FRESNO"/>
    <s v="ETL.4870.TOWR"/>
    <d v="2024-07-09T00:00:00"/>
    <d v="2024-05-31T00:00:00"/>
    <d v="2025-06-02T00:00:00"/>
    <x v="1"/>
    <m/>
    <d v="2025-05-31T00:00:00"/>
    <x v="140"/>
    <s v="628"/>
    <s v="TR2"/>
    <m/>
    <s v="E - Schd Compl Yr 0"/>
    <s v="Closed"/>
    <s v="RELW FIRE COMP OH   TR2  PRTO AIR  FRAB"/>
    <s v="No Good/Out of Stdrd"/>
    <s v="Shield Wire - Steel"/>
    <s v="Repair"/>
    <s v="46297963"/>
    <s v="T2 DI HELMS-GREGG #1 8/65A RPR SHLS"/>
    <s v="ICS"/>
  </r>
  <r>
    <s v="LC"/>
    <s v="129193239"/>
    <s v="129"/>
    <s v="T2 DI HUMBOLDT-TRINITY 70/1X RPR SWTCH"/>
    <s v="EUREKA"/>
    <s v="ETL.1820.SWIT"/>
    <d v="2024-07-09T00:00:00"/>
    <d v="2024-05-31T00:00:00"/>
    <d v="2025-04-14T00:00:00"/>
    <x v="0"/>
    <m/>
    <d v="2025-05-31T00:00:00"/>
    <x v="140"/>
    <s v="623"/>
    <s v="TR2"/>
    <m/>
    <s v="E - Schd Compl Yr 0"/>
    <s v="Closed"/>
    <s v="RELW FIRE COMP OH   TR2  PRTO AIR  NTDE"/>
    <s v="Out of Adjustment"/>
    <s v="Switch"/>
    <s v="Repair"/>
    <s v="46346028"/>
    <s v="T2 DI HUMBOLDT-TRINITY 70/1X RPR SWTCH"/>
    <s v="ICE"/>
  </r>
  <r>
    <s v="LC"/>
    <s v="129193681"/>
    <s v="020/293"/>
    <s v="T2 DI KESWICK-TRINITY 20/293 RPL SPLW"/>
    <s v="TABLEMTN"/>
    <s v="ETL.7270.INSL.CERA"/>
    <d v="2024-07-09T00:00:00"/>
    <d v="2024-05-31T00:00:00"/>
    <d v="2025-04-11T00:00:00"/>
    <x v="0"/>
    <m/>
    <d v="2025-05-31T00:00:00"/>
    <x v="140"/>
    <s v="630"/>
    <s v="TR2"/>
    <m/>
    <s v="E - Schd Compl Yr 0"/>
    <s v="Closed"/>
    <s v="RELW COMP OH   TR2  PRTO AIR"/>
    <s v="No Good/Out of Stdrd"/>
    <s v="Splice-Wood"/>
    <s v="Replace"/>
    <s v="46311160"/>
    <s v="T2 DI KESWICK-TRINITY 20/293 RPL SPLW"/>
    <s v="ICW"/>
  </r>
  <r>
    <s v="LC"/>
    <s v="129213537"/>
    <s v="025/184"/>
    <s v="T2 DI CARIBOU-TBL MTN 25/184 RPR STRT"/>
    <s v="TABLEMTN"/>
    <s v="ETL.4440.TOWR"/>
    <d v="2024-07-12T00:00:00"/>
    <d v="2024-05-31T00:00:00"/>
    <d v="2025-04-06T00:00:00"/>
    <x v="0"/>
    <m/>
    <d v="2025-05-31T00:00:00"/>
    <x v="140"/>
    <s v="543"/>
    <s v="TR2"/>
    <m/>
    <s v="E - Schd Compl Yr 0"/>
    <s v="Closed"/>
    <s v="RELW COMP OH   TR2  PRTO AIR  FRAB"/>
    <s v="No Good/Out of Stdrd"/>
    <s v="Structure-Tower"/>
    <s v="Repair"/>
    <s v="46311045"/>
    <s v="T2 DI CARIBOU-TB MT 025/184 RPR STRT"/>
    <s v="ICQ"/>
  </r>
  <r>
    <s v="LC"/>
    <s v="129213563"/>
    <s v="025/184"/>
    <s v="T2 DI CARIBOU-TBL MTN 25/184 RPR JMPS"/>
    <s v="TABLEMTN"/>
    <s v="ETL.4440.INSL.NCER"/>
    <d v="2024-07-12T00:00:00"/>
    <d v="2024-05-31T00:00:00"/>
    <d v="2025-04-06T00:00:00"/>
    <x v="0"/>
    <m/>
    <d v="2025-05-31T00:00:00"/>
    <x v="140"/>
    <s v="628"/>
    <s v="TR2"/>
    <m/>
    <s v="E - Schd Compl Yr 0"/>
    <s v="Closed"/>
    <s v="RELW COMP OH   TR2  PRTO AIR"/>
    <s v="No Good/Out of Stdrd"/>
    <s v="Jumper-Steel"/>
    <s v="Repair"/>
    <s v="46337596"/>
    <s v="T2 DI CARIBOU-TBL MTN 25/184 RPR JMPS"/>
    <s v="ICS"/>
  </r>
  <r>
    <s v="LC"/>
    <s v="129213601"/>
    <s v="113/001"/>
    <s v="T2 DI HMBLDT-BRDGVLL 113/001 RPR GYWW"/>
    <s v="EUREKA"/>
    <s v="ETL.1810.POLE.WDPS"/>
    <d v="2024-07-12T00:00:00"/>
    <d v="2024-05-31T00:00:00"/>
    <d v="2025-05-07T00:00:00"/>
    <x v="0"/>
    <m/>
    <d v="2025-05-31T00:00:00"/>
    <x v="140"/>
    <s v="630"/>
    <s v="TR2"/>
    <m/>
    <s v="E - Schd Compl Yr 0"/>
    <s v="Closed"/>
    <s v="RELW COMP OH   TR2  PRTO AIR"/>
    <s v="No Good/Out of Stdrd"/>
    <s v="Guy Wire-Wood"/>
    <s v="Repair"/>
    <s v="46346025"/>
    <s v="T2 DI HMBLDT-BRDGVLL 113/001 RPR GYWW"/>
    <s v="ICW"/>
  </r>
  <r>
    <s v="LC"/>
    <s v="129213700"/>
    <s v="010/117"/>
    <s v="T2 DI DRUM-SUMMIT #1 10/117R TOUCH"/>
    <s v="SACTO"/>
    <s v="ETL.1440.POLE.STPS"/>
    <d v="2024-07-12T00:00:00"/>
    <d v="2024-05-31T00:00:00"/>
    <d v="2025-04-24T00:00:00"/>
    <x v="0"/>
    <m/>
    <d v="2024-11-30T00:00:00"/>
    <x v="140"/>
    <s v="630"/>
    <s v="TR2"/>
    <m/>
    <s v="E - Schd Compl Yr 0"/>
    <s v="Closed"/>
    <s v="RELW COMP OH   TR2  PRTO AIR  FRAB DURA BRIN"/>
    <s v="No Good/Out of Stdrd"/>
    <s v="Structure-Wood"/>
    <s v="Repair"/>
    <s v="46398073"/>
    <s v="T2 DI DRUM-SUMMIT #1 10/117R RMV DBRW"/>
    <s v="ICW"/>
  </r>
  <r>
    <s v="LC"/>
    <s v="129214208"/>
    <s v="012/143A"/>
    <s v="T2 DI DRUM-SUMMIT #1 12/143A RPR ANCW"/>
    <s v="SACTO"/>
    <s v="ETL.1440.POLE.NWOD"/>
    <d v="2024-07-12T00:00:00"/>
    <d v="2024-05-31T00:00:00"/>
    <d v="2025-04-24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Anchor-Wood"/>
    <s v="Repair"/>
    <s v="46398074"/>
    <s v="T2 DI DRUM-SUMMIT #1 12/143A RPR ANCW"/>
    <s v="ICW"/>
  </r>
  <r>
    <s v="LC"/>
    <s v="129214234"/>
    <s v="012/143B"/>
    <s v="T2 DI DRUM-SUMMIT #1 12/143B RPR ANCW"/>
    <s v="SACTO"/>
    <s v="ETL.1440.POLE.NWOD"/>
    <d v="2024-07-12T00:00:00"/>
    <d v="2024-05-31T00:00:00"/>
    <d v="2025-04-24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Anchor-Wood"/>
    <s v="Repair"/>
    <s v="46398075"/>
    <s v="T2 DI DRUM-SUMMIT #1 12/143B RPR ANCW"/>
    <s v="ICW"/>
  </r>
  <r>
    <s v="LC"/>
    <s v="129214335"/>
    <s v="19"/>
    <s v="T2 DI KESWICK-TRINITY 11/151 RMV NEST"/>
    <s v="TABLEMTN"/>
    <s v="ETL.7270.SWIT"/>
    <d v="2024-07-12T00:00:00"/>
    <d v="2024-05-31T00:00:00"/>
    <d v="2025-04-24T00:00:00"/>
    <x v="0"/>
    <m/>
    <d v="2025-05-31T00:00:00"/>
    <x v="140"/>
    <s v="628"/>
    <s v="TR2"/>
    <m/>
    <s v="E - Schd Compl Yr 0"/>
    <s v="Closed"/>
    <s v="RELW COMP OH   TR2  PRTO AIR"/>
    <s v="Debris/Nest/etc."/>
    <s v="Structure-Steel"/>
    <s v="Remove"/>
    <s v="46311300"/>
    <s v="T2 DI KESWICK-TRINITY 11/151 RMV NEST"/>
    <s v="ICS"/>
  </r>
  <r>
    <s v="LC"/>
    <s v="129214506"/>
    <s v="007/059A"/>
    <s v="T2 DI HELMS-GREGG #1 7/59A RPR SHLS"/>
    <s v="FRESNO"/>
    <s v="ETL.4870.TOWR"/>
    <d v="2024-07-12T00:00:00"/>
    <d v="2024-05-31T00:00:00"/>
    <d v="2024-10-08T00:00:00"/>
    <x v="0"/>
    <m/>
    <d v="2025-05-31T00:00:00"/>
    <x v="140"/>
    <s v="628"/>
    <s v="TR2"/>
    <m/>
    <s v="E - Schd Compl Yr 0"/>
    <s v="Closed"/>
    <s v="RELW FIRE COMP OH   TR2  PRTO AIR  FRAB"/>
    <s v="No Good/Out of Stdrd"/>
    <s v="Shield Wire - Steel"/>
    <s v="Repair"/>
    <s v="46297991"/>
    <s v="T2 DI HELMS-GREGG #1 7/59A RPR SHLS"/>
    <s v="ICS"/>
  </r>
  <r>
    <s v="LC"/>
    <s v="129214561"/>
    <s v="025/186"/>
    <s v="T2 DI CRBOU-TBL MT 25/186 TOUCH POTENTL"/>
    <s v="TABLEMTN"/>
    <s v="ETL.4440.TOWR"/>
    <d v="2024-07-12T00:00:00"/>
    <d v="2024-05-31T00:00:00"/>
    <d v="2025-05-01T00:00:00"/>
    <x v="0"/>
    <m/>
    <d v="2025-05-31T00:00:00"/>
    <x v="140"/>
    <s v="543"/>
    <s v="TR2"/>
    <m/>
    <s v="E - Schd Compl Yr 0"/>
    <s v="Closed"/>
    <s v="RELW FIRE COMP OH   TR2  PRTO AIR  FRAB NTDE"/>
    <s v="No Good/Out of Stdrd"/>
    <s v="Structure-Tower"/>
    <s v="Repair"/>
    <s v="46354070"/>
    <s v="T2 DI CRBOU-TBL MT 25/186 TOUCH POTENTL"/>
    <s v="ICQ"/>
  </r>
  <r>
    <s v="LC"/>
    <s v="129214666"/>
    <s v="19"/>
    <s v="T2 DI KESWICK-TRINITY 11/151 RPR SWTC"/>
    <s v="TABLEMTN"/>
    <s v="ETL.7270.SWIT"/>
    <d v="2024-07-12T00:00:00"/>
    <d v="2024-05-31T00:00:00"/>
    <d v="2025-04-24T00:00:00"/>
    <x v="0"/>
    <m/>
    <d v="2025-05-31T00:00:00"/>
    <x v="140"/>
    <s v="623"/>
    <s v="TR2"/>
    <m/>
    <s v="E - Schd Compl Yr 0"/>
    <s v="Closed"/>
    <s v="RELW COMP OH   TR2  PRTO AIR"/>
    <s v="Out of Adjustment"/>
    <s v="Switch"/>
    <s v="Repair"/>
    <s v="46311142"/>
    <s v="T2 DI KESWICK-TRINITY 11/151 RPR SWTC"/>
    <s v="ICE"/>
  </r>
  <r>
    <s v="LC"/>
    <s v="129214970"/>
    <s v="026/227"/>
    <s v="T2 DI BRDGVLL-CTTNWD 026/227L RPL GYWW"/>
    <s v="TABLEMTN"/>
    <s v="ETL.1110.POLE.WDPS"/>
    <d v="2024-07-12T00:00:00"/>
    <d v="2024-05-31T00:00:00"/>
    <d v="2024-11-14T00:00:00"/>
    <x v="0"/>
    <m/>
    <d v="2024-11-30T00:00:00"/>
    <x v="140"/>
    <s v="630"/>
    <s v="TR2"/>
    <m/>
    <s v="E - Schd Compl Yr 0"/>
    <s v="Closed"/>
    <s v="RELW COMP OH   TR2  PRTO AIR  FRAB DURA BRIN"/>
    <s v="No Good/Out of Stdrd"/>
    <s v="Guy Wire-Wood"/>
    <s v="Replace"/>
    <s v="46282242"/>
    <s v="T2 DI BRDGVLL-CTTNWD 026/227L RPL GYWW"/>
    <s v="ICW"/>
  </r>
  <r>
    <s v="LC"/>
    <s v="129215179"/>
    <s v="023/169"/>
    <s v="T2 DI CARIBOU-TABLE MTN 23/169 RPR FOND"/>
    <s v="TABLEMTN"/>
    <s v="ETL.4440.TOWR"/>
    <d v="2024-07-12T00:00:00"/>
    <d v="2024-05-31T00:00:00"/>
    <d v="2025-05-01T00:00:00"/>
    <x v="0"/>
    <m/>
    <d v="2025-05-31T00:00:00"/>
    <x v="140"/>
    <s v="543"/>
    <s v="TR2"/>
    <m/>
    <s v="E - Schd Compl Yr 0"/>
    <s v="Closed"/>
    <s v="RELW FIRE COMP OH   TR2  PRTO AIR  FRAB"/>
    <s v="No Good/Out of Stdrd"/>
    <s v="Foundation/Concrete-Tower"/>
    <s v="Repair"/>
    <s v="46354071"/>
    <s v="T2 DI CARIBOU-TABLE MTN 23/169 RPR FOND"/>
    <s v="ICQ"/>
  </r>
  <r>
    <s v="LC"/>
    <s v="129215430"/>
    <s v="070/353"/>
    <s v="T2 DI MALIN-ROUND MNT #2 70/353 RPR OPGW"/>
    <s v="TABLEMTN"/>
    <s v="ETL.6020.TOWR"/>
    <d v="2024-07-12T00:00:00"/>
    <d v="2024-05-31T00:00:00"/>
    <d v="2025-02-22T00:00:00"/>
    <x v="0"/>
    <m/>
    <d v="2025-05-31T00:00:00"/>
    <x v="140"/>
    <s v="628"/>
    <s v="TR2"/>
    <m/>
    <s v="E - Schd Compl Yr 0"/>
    <s v="Closed"/>
    <s v="RELW FIRE COMP OH   TR2  PRTO AIR  FRAB"/>
    <s v="No Good/Out of Stdrd"/>
    <s v="OPGW - Steel"/>
    <s v="Repair"/>
    <s v="46338301"/>
    <s v="T2 DI MALIN-ROUND MNT #2 70/353 RPR OPGW"/>
    <s v="ICS"/>
  </r>
  <r>
    <s v="LC"/>
    <s v="129215431"/>
    <s v="070/353"/>
    <s v="T2 DI MALIN-ROUND MNT #2 70/353 RPR SHLD"/>
    <s v="TABLEMTN"/>
    <s v="ETL.6020.TOWR"/>
    <d v="2024-07-12T00:00:00"/>
    <d v="2024-05-31T00:00:00"/>
    <d v="2025-02-22T00:00:00"/>
    <x v="0"/>
    <m/>
    <d v="2025-05-31T00:00:00"/>
    <x v="140"/>
    <s v="628"/>
    <s v="TR2"/>
    <m/>
    <s v="E - Schd Compl Yr 0"/>
    <s v="Closed"/>
    <s v="RELW FIRE COMP OH   TR2  PRTO AIR  FRAB"/>
    <s v="No Good/Out of Stdrd"/>
    <s v="Shield Wire - Steel"/>
    <s v="Repair"/>
    <s v="46338302"/>
    <s v="T2 DI MALIN-ROUND MNT #2 70/353 RPR SHLD"/>
    <s v="ICS"/>
  </r>
  <r>
    <s v="LC"/>
    <s v="129215512"/>
    <s v="008/066A"/>
    <s v="T2 DI HELMS GREGG #1 08/066A RPR SHLS"/>
    <s v="FRESNO"/>
    <s v="ETL.4870.TOWR"/>
    <d v="2024-07-12T00:00:00"/>
    <d v="2024-05-31T00:00:00"/>
    <d v="2025-06-02T00:00:00"/>
    <x v="1"/>
    <m/>
    <d v="2025-05-31T00:00:00"/>
    <x v="140"/>
    <s v="628"/>
    <s v="TR2"/>
    <m/>
    <s v="E - Schd Compl Yr 0"/>
    <s v="Closed"/>
    <s v="RELW FIRE ACCL COMP OH   TR2  PRTO AIR  FRAB"/>
    <s v="No Good/Out of Stdrd"/>
    <s v="Shield Wire - Steel"/>
    <s v="Repair"/>
    <s v="46297964"/>
    <s v="T2 DI HELMS GREGG #1 08/066A RPR SHLS"/>
    <s v="ICS"/>
  </r>
  <r>
    <s v="LC"/>
    <s v="129215777"/>
    <s v="004/025"/>
    <s v="T2 DI ULUCAY-VACA-VACA 4/25 RPL INSS"/>
    <s v="SACTO"/>
    <s v="ETL.5800.INSL"/>
    <d v="2024-07-12T00:00:00"/>
    <d v="2024-05-31T00:00:00"/>
    <d v="2025-05-01T00:00:00"/>
    <x v="0"/>
    <m/>
    <d v="2025-05-31T00:00:00"/>
    <x v="140"/>
    <s v="532T"/>
    <s v="TR2"/>
    <m/>
    <s v="E - Schd Compl Yr 0"/>
    <s v="Closed"/>
    <s v="RELW FIRE COMP OH   TR2  PRTO AIR  FRAB"/>
    <s v="No Good/Out of Stdrd"/>
    <s v="Insulator-Steel"/>
    <s v="Replace"/>
    <s v="35574251"/>
    <s v="T2 DI ULUCAY-VACA-VACA 4/25 RPL INSS"/>
    <s v="93K"/>
  </r>
  <r>
    <s v="LC"/>
    <s v="129235937"/>
    <s v="027/235"/>
    <s v="T2 DI BRDGVLL-CTTNWD 27/235R RPL STRW"/>
    <s v="TABLEMTN"/>
    <s v="ETL.1110.POLE.WDPS"/>
    <d v="2024-07-17T00:00:00"/>
    <d v="2024-05-31T00:00:00"/>
    <d v="2025-04-28T00:00:00"/>
    <x v="0"/>
    <m/>
    <d v="2025-05-31T00:00:00"/>
    <x v="140"/>
    <s v="372T"/>
    <s v="TR2"/>
    <m/>
    <s v="E - Schd Compl Yr 0"/>
    <s v="Closed"/>
    <s v="POHW COMP OH   TR2  PRTO AIR  FRAB"/>
    <s v="No Good/Out of Stdrd"/>
    <s v="Structure-Wood"/>
    <s v="Replace"/>
    <s v="35572063"/>
    <s v="T2 DI BRDGVL-CTNWD 27/229L RPL POLE"/>
    <s v="70Y"/>
  </r>
  <r>
    <s v="LC"/>
    <s v="129235938"/>
    <s v="027/235"/>
    <s v="T2 DI BRDGVLL-CTTNWD 27/235L RPL STRW"/>
    <s v="TABLEMTN"/>
    <s v="ETL.1110.POLE.WDPS"/>
    <d v="2024-07-17T00:00:00"/>
    <d v="2024-05-31T00:00:00"/>
    <d v="2025-04-28T00:00:00"/>
    <x v="0"/>
    <m/>
    <d v="2025-05-31T00:00:00"/>
    <x v="140"/>
    <s v="372T"/>
    <s v="TR2"/>
    <m/>
    <s v="E - Schd Compl Yr 0"/>
    <s v="Closed"/>
    <s v="POHW COMP OH   TR2  PRTO AIR  FRAB"/>
    <s v="No Good/Out of Stdrd"/>
    <s v="Structure-Wood"/>
    <s v="Replace"/>
    <s v="35572063"/>
    <s v="T2 DI BRDGVL-CTNWD 27/229L RPL POLE"/>
    <s v="70Y"/>
  </r>
  <r>
    <s v="LC"/>
    <s v="129236026"/>
    <s v="029/245"/>
    <s v="T2 DI BRDGVLL-CTTNWD 29/245 RPR ADSS"/>
    <s v="TABLEMTN"/>
    <s v="ETL.1110.POLE.STPS"/>
    <d v="2024-07-17T00:00:00"/>
    <d v="2024-05-31T00:00:00"/>
    <d v="2024-11-14T00:00:00"/>
    <x v="0"/>
    <m/>
    <d v="2024-08-31T00:00:00"/>
    <x v="140"/>
    <s v="630"/>
    <s v="TR2"/>
    <m/>
    <s v="E - Schd Compl Yr 0"/>
    <s v="Closed"/>
    <s v="RELW COMP OH   TR2  PRTO AIR  FRAB DURA BRIN"/>
    <s v="No Good/Out of Stdrd"/>
    <s v="ADSS - Wood"/>
    <s v="Repair"/>
    <s v="46311117"/>
    <s v="T2 DI BRDGVLL-CTTNWD 29/245 RPR ADSS"/>
    <s v="ICW"/>
  </r>
  <r>
    <s v="LC"/>
    <s v="129236121"/>
    <s v="027/229"/>
    <s v="T2 DI BRDGVL-CTNWD 27/229L RPL POLE"/>
    <s v="TABLEMTN"/>
    <s v="ETL.1110.POLE.WDPS"/>
    <d v="2024-07-17T00:00:00"/>
    <d v="2024-05-31T00:00:00"/>
    <d v="2025-04-26T00:00:00"/>
    <x v="0"/>
    <m/>
    <d v="2025-05-31T00:00:00"/>
    <x v="140"/>
    <s v="372T"/>
    <s v="TR2"/>
    <m/>
    <s v="E - Schd Compl Yr 0"/>
    <s v="Closed"/>
    <s v="RELW COMP OH   TR2  PRTO AIR  FRAB"/>
    <s v="No Good/Out of Stdrd"/>
    <s v="Structure-Wood"/>
    <s v="Replace"/>
    <s v="35572063"/>
    <s v="T2 DI BRDGVL-CTNWD 27/229L RPL POLE"/>
    <s v="70Y"/>
  </r>
  <r>
    <s v="LC"/>
    <s v="129264199"/>
    <s v="027/229"/>
    <s v="T2 DI BRDGVL-CTNWD 27/229R RPL POLE"/>
    <s v="TABLEMTN"/>
    <s v="ETL.1110.POLE.WDPS"/>
    <d v="2024-07-22T00:00:00"/>
    <d v="2024-05-31T00:00:00"/>
    <d v="2025-04-27T00:00:00"/>
    <x v="0"/>
    <m/>
    <d v="2025-05-31T00:00:00"/>
    <x v="140"/>
    <s v="372T"/>
    <s v="TR2"/>
    <m/>
    <s v="E - Schd Compl Yr 0"/>
    <s v="Closed"/>
    <s v="POHW COMP OH   TR2  PRTO AIR  FRAB"/>
    <s v="No Good/Out of Stdrd"/>
    <s v="Structure-Wood"/>
    <s v="Replace"/>
    <s v="35572063"/>
    <s v="T2 DI BRDGVL-CTNWD 27/229L RPL POLE"/>
    <s v="70Y"/>
  </r>
  <r>
    <s v="LC"/>
    <s v="129316991"/>
    <s v="015/108"/>
    <s v="T2 DI IGCO ALTO SUSLTO#2 15/108 RPR ANCW"/>
    <s v="LAKEVLLE"/>
    <s v="ETL.7170.POLE.NWOD"/>
    <d v="2024-07-31T00:00:00"/>
    <d v="2024-05-31T00:00:00"/>
    <d v="2025-05-01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Anchor-Wood"/>
    <s v="Repair"/>
    <s v="46345552"/>
    <s v="T2 DI IGCO ALTO SUSLTO#2 15/108 RPR ANCW"/>
    <s v="ICW"/>
  </r>
  <r>
    <s v="LC"/>
    <s v="129324409"/>
    <s v="001/024"/>
    <s v="T2 DI JEFFERSON-STNFRD 1/024 RPR ADSS"/>
    <s v="METCALF"/>
    <s v="ETL.7220.POLE.WOOD"/>
    <d v="2024-08-02T00:00:00"/>
    <d v="2024-05-31T00:00:00"/>
    <d v="2024-08-23T00:00:00"/>
    <x v="0"/>
    <m/>
    <d v="2024-08-31T00:00:00"/>
    <x v="140"/>
    <s v="630"/>
    <s v="TR2"/>
    <m/>
    <s v="E - Schd Compl Yr 0"/>
    <s v="Closed"/>
    <s v="RELW COMP OH   TR2  PRTO AIR  FRAB DURA BRIN"/>
    <s v="No Good/Out of Stdrd"/>
    <s v="ADSS - Wood"/>
    <s v="Repair"/>
    <s v="46298750"/>
    <s v="T2 DI JEFFERSON-STNFRD 1/024 RPR ADSS"/>
    <s v="ICW"/>
  </r>
  <r>
    <s v="LC"/>
    <s v="129324481"/>
    <s v="001/024"/>
    <s v="T2 JEFFERSON-STNFRD 1/24 RMV VEG"/>
    <s v="METCALF"/>
    <s v="ETL.7220.POLE.WOOD"/>
    <d v="2024-08-02T00:00:00"/>
    <d v="2024-05-31T00:00:00"/>
    <d v="2025-05-05T00:00:00"/>
    <x v="0"/>
    <m/>
    <d v="2025-05-31T00:00:00"/>
    <x v="140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324524"/>
    <s v="014/099"/>
    <s v="T2 DI IGNCO-ALTO SLTO#2 14/99 RPR ANCW"/>
    <s v="LAKEVLLE"/>
    <s v="ETL.7170.POLE.WOOD"/>
    <d v="2024-08-02T00:00:00"/>
    <d v="2024-05-31T00:00:00"/>
    <d v="2025-05-01T00:00:00"/>
    <x v="0"/>
    <m/>
    <d v="2025-05-31T00:00:00"/>
    <x v="140"/>
    <s v="630"/>
    <s v="TR2"/>
    <m/>
    <s v="E - Schd Compl Yr 0"/>
    <s v="Closed"/>
    <s v="RELW COMP OH   TR2  PRTO AIR  FRAB"/>
    <s v="No Good/Out of Stdrd"/>
    <s v="Anchor-Wood"/>
    <s v="Repair"/>
    <s v="46401521"/>
    <s v="T2 DI IGNCO-ALTO SLTO#2 14/99 RPR ANCW"/>
    <s v="ICW"/>
  </r>
  <r>
    <s v="LC"/>
    <s v="129324909"/>
    <s v="038/332"/>
    <s v="T2 DI RND MTN-CTTNWD #3 38/332 RPR STRT"/>
    <s v="TABLEMTN"/>
    <s v="ETL.5650.TOWR"/>
    <d v="2024-08-02T00:00:00"/>
    <d v="2024-05-31T00:00:00"/>
    <d v="2025-05-05T00:00:00"/>
    <x v="0"/>
    <m/>
    <d v="2025-05-31T00:00:00"/>
    <x v="140"/>
    <s v="543"/>
    <s v="TR2"/>
    <m/>
    <s v="E - Schd Compl Yr 0"/>
    <s v="Closed"/>
    <s v="RELW COMP OH   TR2  PRTO AIR  FRAB"/>
    <s v="No Good/Out of Stdrd"/>
    <s v="Structure-Tower"/>
    <s v="Repair"/>
    <s v="46404701"/>
    <s v="T2 DI RND MTN-CTTNWD #3 38/332 RPR STRT"/>
    <s v="ICQ"/>
  </r>
  <r>
    <s v="LC"/>
    <s v="129333898"/>
    <s v="004/052"/>
    <s v="T2 DI SNEATH LANE PACIFICA 4/52 RPR ANCW"/>
    <s v="METCALF"/>
    <s v="ETL.7575.POLE.WOOD"/>
    <d v="2024-08-05T00:00:00"/>
    <d v="2024-05-31T00:00:00"/>
    <d v="2025-01-31T00:00:00"/>
    <x v="0"/>
    <m/>
    <d v="2025-05-31T00:00:00"/>
    <x v="140"/>
    <s v="630"/>
    <s v="TR2"/>
    <m/>
    <s v="E - Schd Compl Yr 0"/>
    <s v="Closed"/>
    <s v="RELW FIRE COMP OH   TR2  PRTO AIR  FRAB"/>
    <s v="No Good/Out of Stdrd"/>
    <s v="Anchor-Wood"/>
    <s v="Repair"/>
    <s v="46333530"/>
    <s v="T2 DI SNEATH LANE PACIFICA 4/52 RPR ANCW"/>
    <s v="ICW"/>
  </r>
  <r>
    <s v="LC"/>
    <s v="129333973"/>
    <s v="080/002"/>
    <s v="T2 DI HUMBOLDT TRINITY 80/2L RPL ANCW"/>
    <s v="EUREKA"/>
    <s v="ETL.1820.POLE.WDPS"/>
    <d v="2024-08-05T00:00:00"/>
    <d v="2024-05-31T00:00:00"/>
    <d v="2025-04-23T00:00:00"/>
    <x v="0"/>
    <m/>
    <d v="2025-05-31T00:00:00"/>
    <x v="140"/>
    <s v="637T"/>
    <s v="TR2"/>
    <m/>
    <s v="E - Schd Compl Yr 0"/>
    <s v="Closed"/>
    <s v="RELW FIRE COMP OH   TR2  PRTO AIR  FRAB"/>
    <s v="No Good/Out of Stdrd"/>
    <s v="Anchor-Wood"/>
    <s v="Replace"/>
    <s v="35586918"/>
    <s v="T2 DI HUMBOLDT TRINITY 80/2L RPL ANCW"/>
    <s v="93E"/>
  </r>
  <r>
    <s v="LC"/>
    <s v="123730206"/>
    <s v="043/249"/>
    <s v="T3NT EI TMBLR-SAN LS BISP 43/249 BNT STL"/>
    <s v="PISMOBCH"/>
    <s v="ETL.3960.TOWR"/>
    <d v="2022-06-01T00:00:00"/>
    <d v="2022-06-01T00:00:00"/>
    <d v="2023-07-18T00:00:00"/>
    <x v="0"/>
    <m/>
    <d v="2025-06-01T00:00:00"/>
    <x v="141"/>
    <s v="543"/>
    <s v="TR3N"/>
    <m/>
    <s v="E - Schd Compl Yr 0"/>
    <s v="Closed"/>
    <s v="RELW INSP COMP OH   FMOB TR3  PRTO FRAB"/>
    <s v="No Good/Out of Stdrd"/>
    <s v="Structure-Tower"/>
    <s v="Repair"/>
    <s v="45655643"/>
    <s v="T3 EI TEMBLR-SAN LS BISP 43/249 BNT STEL"/>
    <s v="ICQ"/>
  </r>
  <r>
    <s v="LC"/>
    <s v="123749149"/>
    <s v="055/238"/>
    <s v="T2NT DI RND MTN-TBL MN#2 55/238 RPR GYWS"/>
    <s v="TABLEMTN"/>
    <s v="ETL.6070.TOWR"/>
    <d v="2022-06-03T00:00:00"/>
    <d v="2022-06-01T00:00:00"/>
    <d v="2023-09-11T00:00:00"/>
    <x v="0"/>
    <m/>
    <d v="2025-06-01T00:00:00"/>
    <x v="141"/>
    <s v="628"/>
    <s v="TR2N"/>
    <m/>
    <s v="E - Schd Compl Yr 0"/>
    <s v="Closed"/>
    <s v="RELW FIRE COMP OH   TR2N PRTO AIR  FRAB"/>
    <s v="No Good/Out of Stdrd"/>
    <s v="Guy Wire-Steel"/>
    <s v="Repair"/>
    <s v="45703129"/>
    <s v="T2 DI RND MTN-TBL MTN#2 55/238 RPR GYWS"/>
    <s v="ICS"/>
  </r>
  <r>
    <s v="LC"/>
    <s v="123749729"/>
    <s v="056/239"/>
    <s v="T2NT DI RND MTN-TB MT #2 56/239 RMV VEG"/>
    <s v="TABLEMTN"/>
    <s v="ETL.6070.TOWR"/>
    <d v="2022-06-03T00:00:00"/>
    <d v="2022-06-01T00:00:00"/>
    <d v="2023-08-15T00:00:00"/>
    <x v="0"/>
    <m/>
    <d v="2025-06-01T00:00:00"/>
    <x v="141"/>
    <s v="564"/>
    <s v="TR2N"/>
    <m/>
    <s v="E - Schd Compl Yr 0"/>
    <s v="Closed"/>
    <s v="POHW CNCL OH   TR2N PRTO AIR  FRAB"/>
    <s v="Overgrown"/>
    <s v="Vegetation"/>
    <s v="Remove"/>
    <s v=""/>
    <s v=""/>
    <s v=""/>
  </r>
  <r>
    <s v="LC"/>
    <s v="123752535"/>
    <s v="000/004"/>
    <s v="T2NT DI NRTH DUBLN-CAYETANO 0/4 RPL INSS"/>
    <s v="CONCORD"/>
    <s v="ETL.4500.INSL.NCER"/>
    <d v="2022-06-03T00:00:00"/>
    <d v="2022-06-01T00:00:00"/>
    <d v="2023-08-24T00:00:00"/>
    <x v="0"/>
    <m/>
    <d v="2025-06-01T00:00:00"/>
    <x v="141"/>
    <s v="532"/>
    <s v="TR2N"/>
    <m/>
    <s v="E - Schd Compl Yr 0"/>
    <s v="Closed"/>
    <s v="POHW COMP OH   TR2N PRTO AIR"/>
    <s v="No Good/Out of Stdrd"/>
    <s v="Insulator-Steel"/>
    <s v="Replace"/>
    <s v="31600501"/>
    <s v="T2 DI NORTH DUBLIN-CAYETANO RPL INSS 4T"/>
    <s v="93K"/>
  </r>
  <r>
    <s v="LC"/>
    <s v="123752570"/>
    <s v="000/004"/>
    <s v="T2NT DI NRTH DBLN-VNEYRD 0/4 RPL INSS"/>
    <s v="CONCORD"/>
    <s v="ETL.4501.INSL"/>
    <d v="2022-06-03T00:00:00"/>
    <d v="2022-06-01T00:00:00"/>
    <d v="2023-08-11T00:00:00"/>
    <x v="0"/>
    <m/>
    <d v="2025-06-01T00:00:00"/>
    <x v="141"/>
    <s v="532"/>
    <s v="TR2N"/>
    <m/>
    <s v="E - Schd Compl Yr 0"/>
    <s v="Closed"/>
    <s v="POHW COMP OH   TR2N PRTO AIR"/>
    <s v="No Good/Out of Stdrd"/>
    <s v="Insulator-Steel"/>
    <s v="Replace"/>
    <s v="31624214"/>
    <s v="T2 DI NORTH DUBLIN-VINEYARD RPL INSS 4TW"/>
    <s v="93K"/>
  </r>
  <r>
    <s v="LC"/>
    <s v="123759026"/>
    <s v="000/003"/>
    <s v="T2NT DI NRTH DUBLN-CAYETANO 0/3 RPL INSS"/>
    <s v="CONCORD"/>
    <s v="ETL.4500.INSL.NCER"/>
    <d v="2022-06-03T00:00:00"/>
    <d v="2022-06-01T00:00:00"/>
    <d v="2023-08-23T00:00:00"/>
    <x v="0"/>
    <m/>
    <d v="2025-06-01T00:00:00"/>
    <x v="141"/>
    <s v="532"/>
    <s v="TR2N"/>
    <m/>
    <s v="E - Schd Compl Yr 0"/>
    <s v="Closed"/>
    <s v="POHW FIRE COMP OH   TR2N PRTO AIR"/>
    <s v="No Good/Out of Stdrd"/>
    <s v="Insulator-Steel"/>
    <s v="Replace"/>
    <s v="31600501"/>
    <s v="T2 DI NORTH DUBLIN-CAYETANO RPL INSS 4T"/>
    <s v="93K"/>
  </r>
  <r>
    <s v="LC"/>
    <s v="123767725"/>
    <s v="000/003"/>
    <s v="T2NT DI NRTH DBLIN-VINEYARD 0/3 RPL INSS"/>
    <s v="CONCORD"/>
    <s v="ETL.4501.INSL"/>
    <d v="2022-06-06T00:00:00"/>
    <d v="2022-06-01T00:00:00"/>
    <d v="2023-08-11T00:00:00"/>
    <x v="0"/>
    <m/>
    <d v="2025-06-01T00:00:00"/>
    <x v="141"/>
    <s v="532"/>
    <s v="TR2N"/>
    <m/>
    <s v="E - Schd Compl Yr 0"/>
    <s v="Closed"/>
    <s v="RELW FIRE COMP OH   TR2N PRTO AIR"/>
    <s v="No Good/Out of Stdrd"/>
    <s v="Insulator-Steel"/>
    <s v="Replace"/>
    <s v="31624214"/>
    <s v="T2 DI NORTH DUBLIN-VINEYARD RPL INSS 4TW"/>
    <s v="93K"/>
  </r>
  <r>
    <s v="LC"/>
    <s v="123852810"/>
    <s v="013/110"/>
    <s v="T2NT DI PRDISE-TBL MTN 13/110 BNT STEEL"/>
    <s v="TABLEMTN"/>
    <s v="ETL.4316.TOWR"/>
    <d v="2022-06-15T00:00:00"/>
    <d v="2022-06-01T00:00:00"/>
    <d v="2023-07-18T00:00:00"/>
    <x v="0"/>
    <m/>
    <d v="2025-06-01T00:00:00"/>
    <x v="141"/>
    <s v="543"/>
    <s v="TR2N"/>
    <m/>
    <s v="E - Schd Compl Yr 0"/>
    <s v="Closed"/>
    <s v="RELW FIRE COMP OH   TR2N PRTO AIR  FRAB"/>
    <s v="No Good/Out of Stdrd"/>
    <s v="Structure-Tower"/>
    <s v="Repair"/>
    <s v="45620068"/>
    <s v="T2 DI PRDISE-TBL MTN 13/110 BNT STEEL"/>
    <s v="ICQ"/>
  </r>
  <r>
    <s v="LC"/>
    <s v="123869998"/>
    <s v="001/009"/>
    <s v="T2NT DI NORTH DUBLIN-VNYRD 1/9 RPL INSS"/>
    <s v="CONCORD"/>
    <s v="ETL.4501.INSL"/>
    <d v="2022-06-18T00:00:00"/>
    <d v="2022-06-01T00:00:00"/>
    <d v="2023-08-11T00:00:00"/>
    <x v="0"/>
    <m/>
    <d v="2025-06-01T00:00:00"/>
    <x v="141"/>
    <s v="532"/>
    <s v="TR2N"/>
    <m/>
    <s v="E - Schd Compl Yr 0"/>
    <s v="Closed"/>
    <s v="POHW FIRE COMP OH   TR2N PRTO AIR"/>
    <s v="No Good/Out of Stdrd"/>
    <s v="Insulator-Steel"/>
    <s v="Replace"/>
    <s v="31608769"/>
    <s v="DI NORTH DUBLIN-VNYRD 1/9 RPL INSS"/>
    <s v="93K"/>
  </r>
  <r>
    <s v="LC"/>
    <s v="123941036"/>
    <s v="000/004"/>
    <s v="T3NT DI MORAGA-SN LNDRO #1 0/4 BNT STEEL"/>
    <s v="CONCORD"/>
    <s v="ETL.2770.TOWR"/>
    <d v="2022-06-28T00:00:00"/>
    <d v="2022-06-01T00:00:00"/>
    <d v="2023-06-08T00:00:00"/>
    <x v="0"/>
    <m/>
    <d v="2025-06-01T00:00:00"/>
    <x v="141"/>
    <s v="543"/>
    <s v="TR3N"/>
    <m/>
    <s v="E - Schd Compl Yr 0"/>
    <s v="Closed"/>
    <s v="RELW FIRE COMP OH   TR3N PRTO AIR  FRAB"/>
    <s v="No Good/Out of Stdrd"/>
    <s v="Structure-Tower"/>
    <s v="Repair"/>
    <s v="45697947"/>
    <s v="T3NT DI MORAGA-SN LNDRO #1 0/4 BNT STEEL"/>
    <s v="ICQ"/>
  </r>
  <r>
    <s v="LC"/>
    <s v="125273527"/>
    <s v="009/113B"/>
    <s v="T2NT DI DRUM-SUMMIT #2 009/113B RPL STRW"/>
    <s v="SACTO"/>
    <s v="ETL.1450.POLE.WOOD"/>
    <d v="2023-01-03T00:00:00"/>
    <d v="2022-06-01T00:00:00"/>
    <d v="2023-07-29T00:00:00"/>
    <x v="0"/>
    <m/>
    <d v="2025-06-01T00:00:00"/>
    <x v="141"/>
    <s v="372"/>
    <s v="TR2N"/>
    <m/>
    <s v="E - Schd Compl Yr 0"/>
    <s v="Closed"/>
    <s v="POHW FIRE ACCL COMP OH   TR2N PRTO AIR  FRAB"/>
    <s v="No Good/Out of Stdrd"/>
    <s v="Structure-Wood"/>
    <s v="Replace"/>
    <s v="31634269"/>
    <s v="T3 DI DRUM-SUMMIT #2 001/013R RPL STRW"/>
    <s v="70Y"/>
  </r>
  <r>
    <s v="LC"/>
    <s v="128964198"/>
    <s v="009/114"/>
    <s v="T2 DRUM-SUMMIT #2 9/114R RPR GYWW"/>
    <s v="SACTO"/>
    <s v="ETL.1450.POLE.STPS"/>
    <d v="2024-06-01T00:00:00"/>
    <d v="2024-06-01T00:00:00"/>
    <d v="2025-04-23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Guy Wire-Wood"/>
    <s v="Repair"/>
    <s v="46458327"/>
    <s v="T2 EI DRUM-SUMMIT#2 9/114R RPR GYWW"/>
    <s v="ICW"/>
  </r>
  <r>
    <s v="LC"/>
    <s v="128964266"/>
    <s v="009/114"/>
    <s v="T2 DRUM-SUMMIT #2 9/114L RPR GYWW"/>
    <s v="SACTO"/>
    <s v="ETL.1450.POLE.STPS"/>
    <d v="2024-06-01T00:00:00"/>
    <d v="2024-06-01T00:00:00"/>
    <d v="2025-04-23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Guy Wire-Wood"/>
    <s v="Repair"/>
    <s v="46458328"/>
    <s v="T2 EI DRUM-SUMMIT#2 9/114L RPR GYWW"/>
    <s v="ICW"/>
  </r>
  <r>
    <s v="LC"/>
    <s v="128964317"/>
    <s v="009/113B"/>
    <s v="T2 EI DRUM-SUMMIT #2 009/113B RPR GYWW"/>
    <s v="SACTO"/>
    <s v="ETL.1450.POLE.NWOD"/>
    <d v="2024-06-01T00:00:00"/>
    <d v="2024-06-01T00:00:00"/>
    <d v="2024-06-16T00:00:00"/>
    <x v="0"/>
    <m/>
    <d v="2024-12-01T00:00:00"/>
    <x v="141"/>
    <s v="630"/>
    <s v="TR2"/>
    <m/>
    <s v="E - Schd Compl Yr 0"/>
    <s v="Closed"/>
    <s v="RELW INSP COMP OH   FMOB TR2  PRTO FRAB DURA BRIN"/>
    <s v="No Good/Out of Stdrd"/>
    <s v="Guy Wire-Wood"/>
    <s v="Repair"/>
    <s v="46265839"/>
    <s v="T2 EI DRUM-SUMMIT #2 009/113B RPR GYWW"/>
    <s v="ICW"/>
  </r>
  <r>
    <s v="LC"/>
    <s v="128964361"/>
    <s v="009/113A"/>
    <s v="T2 EI DRUM-SUMMIT #2 009/113A RPR GYWW"/>
    <s v="SACTO"/>
    <s v="ETL.1450.POLE.NWOD"/>
    <d v="2024-06-01T00:00:00"/>
    <d v="2024-06-01T00:00:00"/>
    <d v="2024-06-16T00:00:00"/>
    <x v="0"/>
    <m/>
    <d v="2024-12-01T00:00:00"/>
    <x v="141"/>
    <s v="630"/>
    <s v="TR2"/>
    <m/>
    <s v="E - Schd Compl Yr 0"/>
    <s v="Closed"/>
    <s v="RELW INSP COMP OH   FMOB TR2  PRTO FRAB DURA BRIN"/>
    <s v="No Good/Out of Stdrd"/>
    <s v="Guy Wire-Wood"/>
    <s v="Repair"/>
    <s v="46265860"/>
    <s v="T2 EI DRUM-SUMMIT #2 009/113A RPR GYWW"/>
    <s v="ICW"/>
  </r>
  <r>
    <s v="LC"/>
    <s v="128964367"/>
    <s v="009/113C"/>
    <s v="T2 EI DRUM-SUMMIT #2 009/113C RPR GYWW"/>
    <s v="SACTO"/>
    <s v="ETL.1450.POLE.NWOD"/>
    <d v="2024-06-01T00:00:00"/>
    <d v="2024-06-01T00:00:00"/>
    <d v="2024-06-16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Guy Wire-Wood"/>
    <s v="Repair"/>
    <s v="46266183"/>
    <s v="T2 EI DRUM-SUMMIT #2 009/113C RPR GYWW"/>
    <s v="ICW"/>
  </r>
  <r>
    <s v="LC"/>
    <s v="128964582"/>
    <s v="027/194"/>
    <s v="T2 DI CARIBOU TBL MTN 27/194 RPR FOND"/>
    <s v="TABLEMTN"/>
    <s v="ETL.4440.TOWR"/>
    <d v="2024-06-01T00:00:00"/>
    <d v="2024-06-01T00:00:00"/>
    <d v="2025-05-19T00:00:00"/>
    <x v="0"/>
    <m/>
    <d v="2025-06-01T00:00:00"/>
    <x v="141"/>
    <s v="543"/>
    <s v="TR2"/>
    <m/>
    <s v="E - Schd Compl Yr 0"/>
    <s v="Closed"/>
    <s v="RELW FIRE COMP OH   TR2  PRTO AIR  FRAB"/>
    <s v="No Good/Out of Stdrd"/>
    <s v="Foundation/Concrete-Tower"/>
    <s v="Repair"/>
    <s v="46354062"/>
    <s v="T2 DI CARIBOU TBL MTN 27/194 RPR FOND"/>
    <s v="ICQ"/>
  </r>
  <r>
    <s v="LC"/>
    <s v="128964822"/>
    <s v="007/136C"/>
    <s v="T2 EI CARIBOU-WESTWOOD 007/136C RPR STRW"/>
    <s v="TABLEMTN"/>
    <s v="ETL.6300.POLE.WOOD"/>
    <d v="2024-06-01T00:00:00"/>
    <d v="2024-06-01T00:00:00"/>
    <d v="2025-01-21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Structure-Wood"/>
    <s v="Repair"/>
    <s v="46337449"/>
    <s v="T2 EI CARIBOU-WESTWOOD 007/136C RPR STRW"/>
    <s v="ICW"/>
  </r>
  <r>
    <s v="LC"/>
    <s v="128965114"/>
    <s v="021/250"/>
    <s v="T2 EI DRUM-SUMMIT #1 021/250R RPR GYWW"/>
    <s v="SACTO"/>
    <s v="ETL.1440.POLE.STPS"/>
    <d v="2024-06-01T00:00:00"/>
    <d v="2024-06-01T00:00:00"/>
    <d v="2025-05-28T00:00:00"/>
    <x v="0"/>
    <m/>
    <d v="2025-06-01T00:00:00"/>
    <x v="141"/>
    <s v="630"/>
    <s v="TR2"/>
    <m/>
    <s v="E - Schd Compl Yr 0"/>
    <s v="Closed"/>
    <s v="RELW INSP COMP OH   FMOB TR2  PRTO"/>
    <s v="No Good/Out of Stdrd"/>
    <s v="Guy Wire-Wood"/>
    <s v="Repair"/>
    <s v="46325981"/>
    <s v="T2 EI DRUM-SUMMIT #1 021/250R RPR GYWW"/>
    <s v="ICW"/>
  </r>
  <r>
    <s v="LC"/>
    <s v="128965135"/>
    <s v="009/108C"/>
    <s v="T2 DRUM-SUMMIT #2 009/108C RPL ANCW"/>
    <s v="SACTO"/>
    <s v="ETL.1450.POLE.NWOD"/>
    <d v="2024-06-01T00:00:00"/>
    <d v="2024-06-01T00:00:00"/>
    <d v="2025-06-18T00:00:00"/>
    <x v="1"/>
    <m/>
    <d v="2025-06-01T00:00:00"/>
    <x v="141"/>
    <s v="637T"/>
    <s v="TR2"/>
    <m/>
    <s v="E - Schd Compl Yr 0"/>
    <s v="Closed"/>
    <s v="RELW INSP COMP OH   FMOB TR2  PRTO FRAB"/>
    <s v="No Good/Out of Stdrd"/>
    <s v="Anchor-Wood"/>
    <s v="Replace"/>
    <s v="35573632"/>
    <s v="T2 EI DRUM-SUMMIT #2 RPL ANCW 4 STRT"/>
    <s v="93E"/>
  </r>
  <r>
    <s v="LC"/>
    <s v="128965146"/>
    <s v="021/250"/>
    <s v="T2 EI DRUM-SUMMIT #1 021/250C RPR GYWW"/>
    <s v="SACTO"/>
    <s v="ETL.1440.POLE.STPS"/>
    <d v="2024-06-01T00:00:00"/>
    <d v="2024-06-01T00:00:00"/>
    <d v="2025-05-28T00:00:00"/>
    <x v="0"/>
    <m/>
    <d v="2025-06-01T00:00:00"/>
    <x v="141"/>
    <s v="630"/>
    <s v="TR2"/>
    <m/>
    <s v="E - Schd Compl Yr 0"/>
    <s v="Closed"/>
    <s v="RELW INSP COMP OH   FMOB TR2  PRTO"/>
    <s v="No Good/Out of Stdrd"/>
    <s v="Guy Wire-Wood"/>
    <s v="Repair"/>
    <s v="46325982"/>
    <s v="T2 EI DRUM-SUMMIT #1 021/250C RPR GYWW"/>
    <s v="ICW"/>
  </r>
  <r>
    <s v="LC"/>
    <s v="128965167"/>
    <s v="021/250"/>
    <s v="T2 EI DRUM-SUMMIT #1 021/250L RPR GYWW"/>
    <s v="SACTO"/>
    <s v="ETL.1440.POLE.STPS"/>
    <d v="2024-06-01T00:00:00"/>
    <d v="2024-06-01T00:00:00"/>
    <d v="2025-05-28T00:00:00"/>
    <x v="0"/>
    <m/>
    <d v="2025-06-01T00:00:00"/>
    <x v="141"/>
    <s v="630"/>
    <s v="TR2"/>
    <m/>
    <s v="E - Schd Compl Yr 0"/>
    <s v="Closed"/>
    <s v="RELW INSP COMP OH   FMOB TR2  PRTO"/>
    <s v="No Good/Out of Stdrd"/>
    <s v="Guy Wire-Wood"/>
    <s v="Repair"/>
    <s v="46325983"/>
    <s v="T2 EI DRUM-SUMMIT #1 021/250L RPR GYWW"/>
    <s v="ICW"/>
  </r>
  <r>
    <s v="LC"/>
    <s v="128965188"/>
    <s v="007/042"/>
    <s v="T2 EI MONTA VISTA-COYOTE SS 7/42 RMV VEG"/>
    <s v="MOSSLNDG"/>
    <s v="ETL.5090.TOWR"/>
    <d v="2024-06-01T00:00:00"/>
    <d v="2024-06-01T00:00:00"/>
    <d v="2025-04-24T00:00:00"/>
    <x v="0"/>
    <m/>
    <d v="2025-06-01T00:00:00"/>
    <x v="141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65416"/>
    <s v="003/082"/>
    <s v="T2 EI CARIBOU #2 003/082 RPR INSW"/>
    <s v="TABLEMTN"/>
    <s v="ETL.6280.INSL.NCER"/>
    <d v="2024-06-01T00:00:00"/>
    <d v="2024-06-01T00:00:00"/>
    <d v="2025-05-06T00:00:00"/>
    <x v="0"/>
    <m/>
    <d v="2025-06-01T00:00:00"/>
    <x v="141"/>
    <s v="630"/>
    <s v="TR2"/>
    <m/>
    <s v="E - Schd Compl Yr 0"/>
    <s v="Closed"/>
    <s v="RELW INSP COMP OH   FMOB TR2  PRTO"/>
    <s v="No Good/Out of Stdrd"/>
    <s v="Insulator-Wood"/>
    <s v="Repair"/>
    <s v="46337210"/>
    <s v="T2 EI CARIBOU #2 003/082 RPR INSW"/>
    <s v="ICW"/>
  </r>
  <r>
    <s v="LC"/>
    <s v="128965494"/>
    <s v="003/020"/>
    <s v="T2 EI MOSS LANDING-METCALF 3/20 RMV VEG"/>
    <s v="MOSSLNDG"/>
    <s v="ETL.6050.TOWR"/>
    <d v="2024-06-01T00:00:00"/>
    <d v="2024-06-01T00:00:00"/>
    <d v="2025-05-07T00:00:00"/>
    <x v="0"/>
    <m/>
    <d v="2025-06-01T00:00:00"/>
    <x v="141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8965573"/>
    <s v="028/243"/>
    <s v="T2 EI CASCADE-CTTNWD 28/243 RPL INSS"/>
    <s v="TABLEMTN"/>
    <s v="ETL.1240.INSL.CERA"/>
    <d v="2024-06-01T00:00:00"/>
    <d v="2024-06-01T00:00:00"/>
    <d v="2025-05-18T00:00:00"/>
    <x v="0"/>
    <m/>
    <d v="2025-06-01T00:00:00"/>
    <x v="141"/>
    <s v="508T"/>
    <s v="TR2"/>
    <m/>
    <s v="E - Schd Compl Yr 0"/>
    <s v="Closed"/>
    <s v="RELW INSP COMP OH   FMOB TR2  PRTO FRAB"/>
    <s v="No Good/Out of Stdrd"/>
    <s v="Insulator-Wood"/>
    <s v="Replace"/>
    <s v="35572156"/>
    <s v="T2 EI CASCADE-CTTNWD 28/243 RPL INSS"/>
    <s v="93I"/>
  </r>
  <r>
    <s v="LC"/>
    <s v="128965574"/>
    <s v="024/209"/>
    <s v="T2 EI CASCADE-COTTONWOOD 24/209 COTTER"/>
    <s v="TABLEMTN"/>
    <s v="ETL.1240.INSL.NCER"/>
    <d v="2024-06-01T00:00:00"/>
    <d v="2024-06-01T00:00:00"/>
    <d v="2024-10-03T00:00:00"/>
    <x v="0"/>
    <m/>
    <d v="2024-09-01T00:00:00"/>
    <x v="141"/>
    <s v="630"/>
    <s v="TR2"/>
    <m/>
    <s v="E - Schd Compl Yr 0"/>
    <s v="Closed"/>
    <s v="RELW INSP COMP OH   FMOB TR2  PRTO DURA BRIN"/>
    <s v="No Good/Out of Stdrd"/>
    <s v="Insulator-Wood"/>
    <s v="Repair"/>
    <s v="46265951"/>
    <s v="T2 EI CASCADE-COTTONWOOD 24/209 RPR INSW"/>
    <s v="ICW"/>
  </r>
  <r>
    <s v="LC"/>
    <s v="128965580"/>
    <s v="026/308"/>
    <s v="T2 EI DRUM-SUMMIT #1 26/308L RPR GYWW"/>
    <s v="SACTO"/>
    <s v="ETL.1440.POLE.WDPS"/>
    <d v="2024-06-01T00:00:00"/>
    <d v="2024-06-01T00:00:00"/>
    <d v="2024-06-23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Guy Wire-Wood"/>
    <s v="Repair"/>
    <s v="46269350"/>
    <s v="T2 EI DRUM-SUMMIT #1 26/308L RPR GYWW"/>
    <s v="ICW"/>
  </r>
  <r>
    <s v="LC"/>
    <s v="128965653"/>
    <s v="069/351A"/>
    <s v="T2 EI MALIN-RUND MTN #2 69/351A RPR SHLD"/>
    <s v="TABLEMTN"/>
    <s v="ETL.6020.TOWR"/>
    <d v="2024-06-01T00:00:00"/>
    <d v="2024-06-01T00:00:00"/>
    <d v="2025-02-25T00:00:00"/>
    <x v="0"/>
    <m/>
    <d v="2025-06-01T00:00:00"/>
    <x v="141"/>
    <s v="628"/>
    <s v="TR2"/>
    <m/>
    <s v="E - Schd Compl Yr 0"/>
    <s v="Closed"/>
    <s v="RELW INSP COMP OH   FMOB TR2  PRTO FRAB"/>
    <s v="No Good/Out of Stdrd"/>
    <s v="Shield Wire - Steel"/>
    <s v="Repair"/>
    <s v="46338270"/>
    <s v="T2 EI MALIN-RUND MTN #2 69/351A RPR SHLD"/>
    <s v="ICS"/>
  </r>
  <r>
    <s v="LC"/>
    <s v="128965762"/>
    <s v="052/1019"/>
    <s v="T2 EI HAT CRK #1-WSTWD 52/1019 INS ANMW"/>
    <s v="TABLEMTN"/>
    <s v="ETL.7030.POLE.WOOD"/>
    <d v="2024-06-01T00:00:00"/>
    <d v="2024-06-01T00:00:00"/>
    <d v="2025-03-28T00:00:00"/>
    <x v="0"/>
    <m/>
    <d v="2025-06-01T00:00:00"/>
    <x v="141"/>
    <s v="630"/>
    <s v="TR2"/>
    <m/>
    <s v="E - Schd Compl Yr 0"/>
    <s v="Closed"/>
    <s v="RELW INSP COMP OH   FMOB TR2  PRTO FRAB NTDE"/>
    <s v="Missing"/>
    <s v="Animal Guard-Wood"/>
    <s v="Install"/>
    <s v="46416128"/>
    <s v="T2 EI HAT CRK #1-WSTWD 52/1019 INS ANMW"/>
    <s v="ICW"/>
  </r>
  <r>
    <s v="LC"/>
    <s v="128965770"/>
    <s v="052/1019"/>
    <s v="T2 EI HAT CRK #1-WSTWD 52/1019 RPR STRW"/>
    <s v="TABLEMTN"/>
    <s v="ETL.7030.POLE.WOOD"/>
    <d v="2024-06-01T00:00:00"/>
    <d v="2024-06-01T00:00:00"/>
    <d v="2025-03-29T00:00:00"/>
    <x v="0"/>
    <m/>
    <d v="2025-06-01T00:00:00"/>
    <x v="141"/>
    <s v="630"/>
    <s v="TR2"/>
    <m/>
    <s v="E - Schd Compl Yr 0"/>
    <s v="Closed"/>
    <s v="RELW INSP COMP OH   FMOB TR2  PRTO FRAB"/>
    <s v="No Good/Out of Stdrd"/>
    <s v="Structure-Wood"/>
    <s v="Repair"/>
    <s v="46416129"/>
    <s v="T2 EI HAT CRK #1-WSTWD 52/1019 RPR STRW"/>
    <s v="ICW"/>
  </r>
  <r>
    <s v="LC"/>
    <s v="128965772"/>
    <s v="052/1020"/>
    <s v="T2 EI HAT CRK #1-WSTWD 52/1020 INS DMPW"/>
    <s v="TABLEMTN"/>
    <s v="ETL.7030.INSL"/>
    <d v="2024-06-01T00:00:00"/>
    <d v="2024-06-01T00:00:00"/>
    <d v="2025-03-28T00:00:00"/>
    <x v="0"/>
    <m/>
    <d v="2025-06-01T00:00:00"/>
    <x v="141"/>
    <s v="630"/>
    <s v="TR2"/>
    <m/>
    <s v="E - Schd Compl Yr 0"/>
    <s v="Closed"/>
    <s v="RELW INSP COMP OH   FMOB TR2  PRTO NTDE"/>
    <s v="Missing"/>
    <s v="Damper-Wood"/>
    <s v="Install"/>
    <s v="46285872"/>
    <s v="T2 EI HAT CRK #1-WSTWD 52/1020 INS DMPW"/>
    <s v="ICW"/>
  </r>
  <r>
    <s v="LC"/>
    <s v="129015594"/>
    <s v="001/073"/>
    <s v="T2 DI SPAULDING-SUMMIT 1/73 RPR GYWW"/>
    <s v="SACTO"/>
    <s v="ETL.8060.POLE.WOOD"/>
    <d v="2024-06-03T00:00:00"/>
    <d v="2024-06-01T00:00:00"/>
    <d v="2024-06-26T00:00:00"/>
    <x v="0"/>
    <m/>
    <d v="2024-12-01T00:00:00"/>
    <x v="141"/>
    <s v="630"/>
    <s v="TR2"/>
    <m/>
    <s v="E - Schd Compl Yr 0"/>
    <s v="Closed"/>
    <s v="RELW FIRE SPCR COMP OH   TR2  PRTO AIR  FRAB DURA BRIN"/>
    <s v="No Good/Out of Stdrd"/>
    <s v="Guy Wire-Wood"/>
    <s v="Repair"/>
    <s v="46262108"/>
    <s v="T2 DI SPAULDING-SUMMIT 1/73 RPR GYWW"/>
    <s v="ICW"/>
  </r>
  <r>
    <s v="LC"/>
    <s v="129015599"/>
    <s v="014/284"/>
    <s v="T2 DI COLGATE-PALERMO 14/284 RPL INSW"/>
    <s v="SACTO"/>
    <s v="ETL.6500.INSL.NCER"/>
    <d v="2024-06-03T00:00:00"/>
    <d v="2024-06-01T00:00:00"/>
    <d v="2024-08-23T00:00:00"/>
    <x v="0"/>
    <m/>
    <d v="2024-12-01T00:00:00"/>
    <x v="141"/>
    <s v="508T"/>
    <s v="TR2"/>
    <m/>
    <s v="E - Schd Compl Yr 0"/>
    <s v="Closed"/>
    <s v="RELW FIRE SPCR COMP OH   TR2  PRTO AIR  DURA BRIN"/>
    <s v="No Good/Out of Stdrd"/>
    <s v="Insulator-Wood"/>
    <s v="Replace"/>
    <s v="35558792"/>
    <s v="T2 DI COLGATE-PALERMO 14/284 RPL INSW"/>
    <s v="93I"/>
  </r>
  <r>
    <s v="LC"/>
    <s v="129015799"/>
    <s v="011/054"/>
    <s v="T2 DI VACA-LAKEVILLE #1 11/54 RPR INSS"/>
    <s v="SACTO"/>
    <s v="ETL.5840.INSL.NCER"/>
    <d v="2024-06-03T00:00:00"/>
    <d v="2024-06-01T00:00:00"/>
    <d v="2025-03-31T00:00:00"/>
    <x v="0"/>
    <m/>
    <d v="2025-06-01T00:00:00"/>
    <x v="141"/>
    <s v="628"/>
    <s v="TR2"/>
    <m/>
    <s v="E - Schd Compl Yr 0"/>
    <s v="Closed"/>
    <s v="RELW FIRE SPCR COMP OH   TR2  PRTO AIR"/>
    <s v="No Good/Out of Stdrd"/>
    <s v="Insulator-Steel"/>
    <s v="Repair"/>
    <s v="46403760"/>
    <s v="T2 DI VACA-LAKEVILLE #1 11/54 RPR INSS"/>
    <s v="ICS"/>
  </r>
  <r>
    <s v="LC"/>
    <s v="129015827"/>
    <s v="011/054"/>
    <s v="T2 DI VACA-LAKEVILLE #1 11/54 TOUCH"/>
    <s v="SACTO"/>
    <s v="ETL.5840.TOWR"/>
    <d v="2024-06-03T00:00:00"/>
    <d v="2024-06-01T00:00:00"/>
    <d v="2025-03-16T00:00:00"/>
    <x v="0"/>
    <m/>
    <d v="2024-12-01T00:00:00"/>
    <x v="141"/>
    <s v="543"/>
    <s v="TR2"/>
    <m/>
    <s v="E - Schd Compl Yr 0"/>
    <s v="Closed"/>
    <s v="RELW FIRE COMP OH   TR2  PRTO AIR  FRAB NTDE DURA BRIN"/>
    <s v="No Good/Out of Stdrd"/>
    <s v="Structure-Tower"/>
    <s v="Repair"/>
    <s v="46514376"/>
    <s v="T2 DI VACA-LAKEVILLE #1 11/54 TOUCH"/>
    <s v="ICQ"/>
  </r>
  <r>
    <s v="LC"/>
    <s v="129016171"/>
    <s v="034/246"/>
    <s v="T2 DI CARIBOU-TBL MTN 034/246 RPL INSS"/>
    <s v="TABLEMTN"/>
    <s v="ETL.4440.INSL.CERA"/>
    <d v="2024-06-03T00:00:00"/>
    <d v="2024-06-01T00:00:00"/>
    <d v="2025-04-06T00:00:00"/>
    <x v="0"/>
    <m/>
    <d v="2025-06-01T00:00:00"/>
    <x v="141"/>
    <s v="532"/>
    <s v="TR2"/>
    <m/>
    <s v="E - Schd Compl Yr 0"/>
    <s v="Closed"/>
    <s v="POHW COMP OH   TR2  PRTO AIR"/>
    <s v="No Good/Out of Stdrd"/>
    <s v="Insulator-Steel"/>
    <s v="Replace"/>
    <s v="35569572"/>
    <s v="T2 DI CARIBOU-TBL MTN RPL INSS"/>
    <s v="93K"/>
  </r>
  <r>
    <s v="LC"/>
    <s v="129016227"/>
    <s v="034/247"/>
    <s v="T2 DI CARIBOU-TM 34/247 BNT STEEL"/>
    <s v="TABLEMTN"/>
    <s v="ETL.4440.TOWR"/>
    <d v="2024-06-03T00:00:00"/>
    <d v="2024-06-01T00:00:00"/>
    <d v="2025-05-20T00:00:00"/>
    <x v="0"/>
    <m/>
    <d v="2025-06-01T00:00:00"/>
    <x v="141"/>
    <s v="543"/>
    <s v="TR2"/>
    <m/>
    <s v="E - Schd Compl Yr 0"/>
    <s v="Closed"/>
    <s v="RELW FIRE COMP OH   TR2  PRTO AIR  FRAB"/>
    <s v="No Good/Out of Stdrd"/>
    <s v="Structure-Tower"/>
    <s v="Repair"/>
    <s v="46354063"/>
    <s v="T2 DI CARIBOU-TM 34/247 BNT STEEL"/>
    <s v="ICQ"/>
  </r>
  <r>
    <s v="LC"/>
    <s v="129021850"/>
    <s v="000/001B"/>
    <s v="T2 DI PIT #1-MC ARTHUR 0/1B RPR HRDW"/>
    <s v="TABLEMTN"/>
    <s v="ETL.7790.POLE.NWOD"/>
    <d v="2024-06-04T00:00:00"/>
    <d v="2024-06-01T00:00:00"/>
    <d v="2025-02-10T00:00:00"/>
    <x v="0"/>
    <m/>
    <d v="2025-06-01T00:00:00"/>
    <x v="141"/>
    <s v="630"/>
    <s v="TR2"/>
    <m/>
    <s v="E - Schd Compl Yr 0"/>
    <s v="Closed"/>
    <s v="RELW COMP OH   TR2  PRTO AIR  FRAB"/>
    <s v="No Good/Out of Stdrd"/>
    <s v="Hardware-Wood"/>
    <s v="Replace"/>
    <s v="46383870"/>
    <s v="T2 DI PIT #1-MC ARTHUR 0/1B RPR HRDW"/>
    <s v="ICW"/>
  </r>
  <r>
    <s v="LC"/>
    <s v="129021851"/>
    <s v="000/001B"/>
    <s v="T2 DI PIT #1-MC ARTHUR 0/1B COTTER"/>
    <s v="TABLEMTN"/>
    <s v="ETL.7790.INSL.NCER"/>
    <d v="2024-06-04T00:00:00"/>
    <d v="2024-06-01T00:00:00"/>
    <d v="2025-02-10T00:00:00"/>
    <x v="0"/>
    <m/>
    <d v="2025-06-01T00:00:00"/>
    <x v="141"/>
    <s v="630"/>
    <s v="TR2"/>
    <m/>
    <s v="E - Schd Compl Yr 0"/>
    <s v="Closed"/>
    <s v="RELW COMP OH   TR2  PRTO AIR"/>
    <s v="No Good/Out of Stdrd"/>
    <s v="Insulator-Wood"/>
    <s v="Repair"/>
    <s v="46383871"/>
    <s v="T2 DI PIT #1-MC ARTHUR 0/1B COTTER"/>
    <s v="ICW"/>
  </r>
  <r>
    <s v="LC"/>
    <s v="129021907"/>
    <s v="038/224"/>
    <s v="T2 INDIAN FLAT-YOSEMITE 38/224 COTTER"/>
    <s v="FRESNO"/>
    <s v="ETL.1112.INSL.NCER"/>
    <d v="2024-06-04T00:00:00"/>
    <d v="2024-06-01T00:00:00"/>
    <d v="2024-06-01T00:00:00"/>
    <x v="1"/>
    <m/>
    <d v="2025-06-01T00:00:00"/>
    <x v="141"/>
    <s v="628"/>
    <s v="TR2"/>
    <m/>
    <s v="E - Schd Compl Yr 0"/>
    <s v="Open"/>
    <s v="RELW OH   TR2  PRTO AIR"/>
    <s v="No Good/Out of Stdrd"/>
    <s v="Insulator-Steel"/>
    <s v="Repair"/>
    <s v="46297930"/>
    <s v="T2 DI INDIAN FLAT YSMITE 38/224 COTTER"/>
    <s v="ICS"/>
  </r>
  <r>
    <s v="LC"/>
    <s v="129141496"/>
    <s v="012/246"/>
    <s v="T2 DI CLGT-PALERMO 012/246 TOUCH"/>
    <s v="TABLEMTN"/>
    <s v="ETL.6500.POLE.NWOD"/>
    <d v="2024-06-28T00:00:00"/>
    <d v="2024-06-01T00:00:00"/>
    <d v="2025-02-28T00:00:00"/>
    <x v="0"/>
    <m/>
    <d v="2024-12-01T00:00:00"/>
    <x v="141"/>
    <s v="630"/>
    <s v="TR2"/>
    <m/>
    <s v="E - Schd Compl Yr 0"/>
    <s v="Closed"/>
    <s v="RELW COMP OH   TR2  PRTO AIR  FRAB DURA BRIN"/>
    <s v="No Good/Out of Stdrd"/>
    <s v="Structure-Wood"/>
    <s v="Repair"/>
    <s v="46463546"/>
    <s v="T2 DI CLGT-PALERMO 012/246 RPR STRW"/>
    <s v="ICW"/>
  </r>
  <r>
    <s v="LC"/>
    <s v="129141551"/>
    <s v="011/221"/>
    <s v="T2 DI COCLGATE-PALERMO 11/221 RMV VEG"/>
    <s v="SACTO"/>
    <s v="ETL.6500.POLE.WOOD"/>
    <d v="2024-06-28T00:00:00"/>
    <d v="2024-06-01T00:00:00"/>
    <d v="2025-01-16T00:00:00"/>
    <x v="0"/>
    <m/>
    <d v="2025-06-01T00:00:00"/>
    <x v="141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141553"/>
    <s v="011/221"/>
    <s v="T2 DI COLGATE-PALERMO 11/221 INSP STRW"/>
    <s v="SACTO"/>
    <s v="ETL.6500.POLE.WOOD"/>
    <d v="2024-06-28T00:00:00"/>
    <d v="2024-06-01T00:00:00"/>
    <d v="2024-10-08T00:00:00"/>
    <x v="0"/>
    <m/>
    <d v="2025-06-01T00:00:00"/>
    <x v="141"/>
    <s v="630"/>
    <s v="TR2"/>
    <m/>
    <s v="E - Schd Compl Yr 0"/>
    <s v="Closed"/>
    <s v="RELW FIRE COMP OH   TR2  PRTO AIR  FRAB"/>
    <s v="Overgrown"/>
    <s v="Structure-Wood"/>
    <s v="Inspect"/>
    <s v="46329132"/>
    <s v="T2 DI COLGATE-PALERMO 11/221 INSP STRW"/>
    <s v="ICW"/>
  </r>
  <r>
    <s v="LC"/>
    <s v="129141935"/>
    <s v="027/193"/>
    <s v="T2 DI CRIBU TBL MTN 27/193 RPR JUMS"/>
    <s v="TABLEMTN"/>
    <s v="ETL.4440.INSL.NCER"/>
    <d v="2024-06-28T00:00:00"/>
    <d v="2024-06-01T00:00:00"/>
    <d v="2024-12-20T00:00:00"/>
    <x v="0"/>
    <m/>
    <d v="2024-09-01T00:00:00"/>
    <x v="141"/>
    <s v="628"/>
    <s v="TR2"/>
    <m/>
    <s v="E - Schd Compl Yr 0"/>
    <s v="Closed"/>
    <s v="RELW FIRE COMP OH   TR2  PRTO AIR  DURA BRIN"/>
    <s v="No Good/Out of Stdrd"/>
    <s v="Jumper-Steel"/>
    <s v="Repair"/>
    <s v="46274115"/>
    <s v="T2 DI CRIBU TBL MTN 27/193 RPR JMPS"/>
    <s v="ICS"/>
  </r>
  <r>
    <s v="LC"/>
    <s v="129142163"/>
    <s v="007/057"/>
    <s v="T2 DI CARIBOU TBL MTN 7/57 RPR GYWT"/>
    <s v="TABLEMTN"/>
    <s v="ETL.4440.TOWR"/>
    <d v="2024-06-28T00:00:00"/>
    <d v="2024-06-01T00:00:00"/>
    <d v="2025-05-19T00:00:00"/>
    <x v="0"/>
    <m/>
    <d v="2025-06-01T00:00:00"/>
    <x v="141"/>
    <s v="543"/>
    <s v="TR2"/>
    <m/>
    <s v="E - Schd Compl Yr 0"/>
    <s v="Closed"/>
    <s v="RELW FIRE COMP OH   TR2  PRTO AIR  FRAB"/>
    <s v="No Good/Out of Stdrd"/>
    <s v="Guy Wire-Tower"/>
    <s v="Repair"/>
    <s v="46354068"/>
    <s v="T2 DI CARIBOU TBL MTN 7/57 RPR GYWT"/>
    <s v="ICQ"/>
  </r>
  <r>
    <s v="LC"/>
    <s v="129142336"/>
    <s v="003/080"/>
    <s v="T2 DI CSCD-BENTON-DSCHTS 3/80 RPR GYWW"/>
    <s v="TABLEMTN"/>
    <s v="ETL.6310.POLE.WOOD"/>
    <d v="2024-06-28T00:00:00"/>
    <d v="2024-06-01T00:00:00"/>
    <d v="2025-05-16T00:00:00"/>
    <x v="0"/>
    <m/>
    <d v="2025-06-01T00:00:00"/>
    <x v="141"/>
    <s v="630"/>
    <s v="TR2"/>
    <m/>
    <s v="E - Schd Compl Yr 0"/>
    <s v="Closed"/>
    <s v="RELW FIRE COMP OH   TR2  PRTO AIR  FRAB NTDE"/>
    <s v="No Good/Out of Stdrd"/>
    <s v="Guy Wire-Wood"/>
    <s v="Repair"/>
    <s v="46383879"/>
    <s v="T2 DI CSCD-BENTON-DSCHTS 3/80 RPR GYWW"/>
    <s v="ICW"/>
  </r>
  <r>
    <s v="LC"/>
    <s v="129142711"/>
    <s v="039/231"/>
    <s v="T2  INDN FLT-YOSEMITE 39/231 CANCEL"/>
    <s v="FRESNO"/>
    <s v="ETL.1112.POLE.NWOD"/>
    <d v="2024-06-28T00:00:00"/>
    <d v="2024-06-01T00:00:00"/>
    <d v="2024-06-01T00:00:00"/>
    <x v="1"/>
    <m/>
    <d v="2025-06-01T00:00:00"/>
    <x v="141"/>
    <s v="93Z"/>
    <s v="TR2"/>
    <m/>
    <s v="E - Schd Compl Yr 0"/>
    <s v="Open"/>
    <s v="RELW OH   TR2  PRTO AIR  FRAB"/>
    <s v="No Good/Out of Stdrd"/>
    <s v="Anchor-Tower"/>
    <s v="Replace"/>
    <s v="31722176"/>
    <s v="T2 DI INDN FLT-YOSEMITE 39/231 RPL ANCT"/>
    <s v="93Z"/>
  </r>
  <r>
    <s v="LC"/>
    <s v="129142712"/>
    <s v="039/231"/>
    <s v="T2 INDN FLT-YOSEMITE 39/231 RPL HRDT"/>
    <s v="FRESNO"/>
    <s v="ETL.1112.POLE.NWOD"/>
    <d v="2024-06-28T00:00:00"/>
    <d v="2024-06-01T00:00:00"/>
    <d v="2024-06-01T00:00:00"/>
    <x v="1"/>
    <m/>
    <d v="2025-06-01T00:00:00"/>
    <x v="141"/>
    <s v="543"/>
    <s v="TR2"/>
    <m/>
    <s v="E - Schd Compl Yr 0"/>
    <s v="Open"/>
    <s v="RELW OH   TR2  PRTO AIR  FRAB NTDE"/>
    <s v="No Good/Out of Stdrd"/>
    <s v="Hardware-Tower"/>
    <s v="Replace"/>
    <s v="46297901"/>
    <s v="T2 DI INDN FLT-YOSEMITE 39/231 RPL HRDT"/>
    <s v="ICQ"/>
  </r>
  <r>
    <s v="LC"/>
    <s v="129153813"/>
    <s v="027/197"/>
    <s v="T2 DI CRBU TBL MTN 27/197 RPR JUMS"/>
    <s v="TABLEMTN"/>
    <s v="ETL.4440.INSL.NCER"/>
    <d v="2024-07-01T00:00:00"/>
    <d v="2024-06-01T00:00:00"/>
    <d v="2024-12-20T00:00:00"/>
    <x v="0"/>
    <m/>
    <d v="2024-12-01T00:00:00"/>
    <x v="141"/>
    <s v="628"/>
    <s v="TR2"/>
    <m/>
    <s v="E - Schd Compl Yr 0"/>
    <s v="Closed"/>
    <s v="RELW FIRE COMP OH   TR2  PRTO AIR  DURA BRIN"/>
    <s v="No Good/Out of Stdrd"/>
    <s v="Jumper-Steel"/>
    <s v="Repair"/>
    <s v="46273974"/>
    <s v="T2 DI CRBU TBL MTN 27/197 RPR JUMS"/>
    <s v="ICS"/>
  </r>
  <r>
    <s v="LC"/>
    <s v="129187701"/>
    <s v="001/016"/>
    <s v="T2 DI CRAG VIEW-CSCD 001/016 RPR INSW"/>
    <s v="TABLEMTN"/>
    <s v="ETL.1350.INSL.NCER"/>
    <d v="2024-07-08T00:00:00"/>
    <d v="2024-06-01T00:00:00"/>
    <d v="2025-01-17T00:00:00"/>
    <x v="0"/>
    <m/>
    <d v="2025-06-01T00:00:00"/>
    <x v="141"/>
    <s v="630"/>
    <s v="TR2"/>
    <m/>
    <s v="E - Schd Compl Yr 0"/>
    <s v="Closed"/>
    <s v="RELW COMP OH   TR2  PRTO AIR"/>
    <s v="No Good/Out of Stdrd"/>
    <s v="Insulator-Wood"/>
    <s v="Repair"/>
    <s v="46454381"/>
    <s v="T2 DI CRAG VIEW-CSCD 001/016 RPR INSW"/>
    <s v="ICW"/>
  </r>
  <r>
    <s v="LC"/>
    <s v="129215757"/>
    <s v="000/003"/>
    <s v="T2 DI CASCDE-BENTN-DSCHUTES 0/3 RPR STRW"/>
    <s v="TABLEMTN"/>
    <s v="ETL.6310.POLE.WOOD"/>
    <d v="2024-07-12T00:00:00"/>
    <d v="2024-06-01T00:00:00"/>
    <d v="2025-03-31T00:00:00"/>
    <x v="0"/>
    <m/>
    <d v="2025-06-01T00:00:00"/>
    <x v="141"/>
    <s v="630"/>
    <s v="TR2"/>
    <m/>
    <s v="E - Schd Compl Yr 0"/>
    <s v="Closed"/>
    <s v="RELW FIRE COMP OH   TR2  PRTO AIR  FRAB"/>
    <s v="No Good/Out of Stdrd"/>
    <s v="Structure-Wood"/>
    <s v="Repair"/>
    <s v="46383920"/>
    <s v="T2 DI CASCDE-BENTN-DSCHUTES 0/3 RPR STRW"/>
    <s v="ICW"/>
  </r>
  <r>
    <s v="LC"/>
    <s v="129224163"/>
    <s v="008/064"/>
    <s v="T2 DI VCA-VCVIL-JMSN-NRTH 8/64 RPR INSS"/>
    <s v="SACTO"/>
    <s v="ETL.4100.INSL.CERA"/>
    <d v="2024-07-15T00:00:00"/>
    <d v="2024-06-01T00:00:00"/>
    <d v="2025-05-23T00:00:00"/>
    <x v="0"/>
    <m/>
    <d v="2025-06-01T00:00:00"/>
    <x v="141"/>
    <s v="628"/>
    <s v="TR2"/>
    <m/>
    <s v="E - Schd Compl Yr 0"/>
    <s v="Closed"/>
    <s v="RELW FIRE COMP OH   TR2  PRTO AIR  FRAB"/>
    <s v="No Good/Out of Stdrd"/>
    <s v="Insulator-Steel"/>
    <s v="Repair"/>
    <s v="46324618"/>
    <s v="T2 DI VCA-VCVIL-JMSN-NRTH 8/64 RPR INSS"/>
    <s v="ICS"/>
  </r>
  <r>
    <s v="LC"/>
    <s v="129236200"/>
    <s v="000/020"/>
    <s v="T2 DI CASCAD-BNTN-DSCHTS 00/20 RPR STRW"/>
    <s v="TABLEMTN"/>
    <s v="ETL.6310.POLE.WOOD"/>
    <d v="2024-07-17T00:00:00"/>
    <d v="2024-06-01T00:00:00"/>
    <d v="2025-03-31T00:00:00"/>
    <x v="0"/>
    <m/>
    <d v="2025-06-01T00:00:00"/>
    <x v="141"/>
    <s v="630"/>
    <s v="TR2"/>
    <m/>
    <s v="E - Schd Compl Yr 0"/>
    <s v="Closed"/>
    <s v="RELW COMP OH   TR2  PRTO AIR  FRAB"/>
    <s v="No Good/Out of Stdrd"/>
    <s v="Structure-Wood"/>
    <s v="Repair"/>
    <s v="46383922"/>
    <s v="T2 DI CASCAD-BNTN-DSCHTS 00/20 RPR STRW"/>
    <s v="ICW"/>
  </r>
  <r>
    <s v="LC"/>
    <s v="129245508"/>
    <s v="012/147B"/>
    <s v="T2 DI DRUM-SUMMIT #2 12/147B RPR GYWW"/>
    <s v="SACTO"/>
    <s v="ETL.1450.POLE.NWOD"/>
    <d v="2024-07-19T00:00:00"/>
    <d v="2024-06-01T00:00:00"/>
    <d v="2025-04-24T00:00:00"/>
    <x v="0"/>
    <m/>
    <d v="2025-06-01T00:00:00"/>
    <x v="141"/>
    <s v="630"/>
    <s v="TR2"/>
    <m/>
    <s v="E - Schd Compl Yr 0"/>
    <s v="Closed"/>
    <s v="RELW FIRE ACCM COMP OH   TR2  PRTO AIR  FRAB"/>
    <s v="No Good/Out of Stdrd"/>
    <s v="Guy Wire-Wood"/>
    <s v="Repair"/>
    <s v="46458341"/>
    <s v="T2 DI DRUM-SUMMIT #2 12/147B RPR GYWW"/>
    <s v="ICW"/>
  </r>
  <r>
    <s v="LC"/>
    <s v="129245534"/>
    <s v="027/196"/>
    <s v="T2 DI CARIBOU-TBL MTN 027/196 RPR JMPS"/>
    <s v="TABLEMTN"/>
    <s v="ETL.4440.INSL.NCER"/>
    <d v="2024-07-19T00:00:00"/>
    <d v="2024-06-01T00:00:00"/>
    <d v="2025-04-05T00:00:00"/>
    <x v="0"/>
    <m/>
    <d v="2025-06-01T00:00:00"/>
    <x v="141"/>
    <s v="628"/>
    <s v="TR2"/>
    <m/>
    <s v="E - Schd Compl Yr 0"/>
    <s v="Closed"/>
    <s v="RELW COMP OH   TR2  PRTO AIR"/>
    <s v="No Good/Out of Stdrd"/>
    <s v="Jumper-Steel"/>
    <s v="Repair"/>
    <s v="46337600"/>
    <s v="T2 DI CARIBOU-TBL MTN 027/196 RPR JMPS"/>
    <s v="ICS"/>
  </r>
  <r>
    <s v="LC"/>
    <s v="129245911"/>
    <s v="012/147A"/>
    <s v="T2 DRUM-SUMMIT #2 12/147A RPR GYWW"/>
    <s v="SACTO"/>
    <s v="ETL.1450.POLE.NWOD"/>
    <d v="2024-07-19T00:00:00"/>
    <d v="2024-06-01T00:00:00"/>
    <d v="2025-04-24T00:00:00"/>
    <x v="0"/>
    <m/>
    <d v="2025-06-01T00:00:00"/>
    <x v="141"/>
    <s v="630"/>
    <s v="TR2"/>
    <m/>
    <s v="E - Schd Compl Yr 0"/>
    <s v="Closed"/>
    <s v="RELW FIRE ACCM COMP OH   TR2  PRTO AIR  FRAB"/>
    <s v="No Good/Out of Stdrd"/>
    <s v="Guy Wire-Wood"/>
    <s v="Repair"/>
    <s v="46458342"/>
    <s v="T2 DI DRUM-SUMMIT #2 12/147A RPR GYWW"/>
    <s v="ICW"/>
  </r>
  <r>
    <s v="LC"/>
    <s v="129247311"/>
    <s v="016/087"/>
    <s v="T2 DI VACA-PARKWAY 16/87 RPR SHLS"/>
    <s v="SACTO"/>
    <s v="ETL.5850.TOWR"/>
    <d v="2024-07-19T00:00:00"/>
    <d v="2024-06-01T00:00:00"/>
    <d v="2025-01-24T00:00:00"/>
    <x v="0"/>
    <m/>
    <d v="2025-06-01T00:00:00"/>
    <x v="141"/>
    <s v="628"/>
    <s v="TR2"/>
    <m/>
    <s v="E - Schd Compl Yr 0"/>
    <s v="Closed"/>
    <s v="RELW FIRE COMP OH   TR2  PRTO AIR  FRAB"/>
    <s v="No Good/Out of Stdrd"/>
    <s v="Shield Wire - Steel"/>
    <s v="Repair"/>
    <s v="46324633"/>
    <s v="T2 DI VACA-PARKWAY 16/87 RPR SHLS"/>
    <s v="ICS"/>
  </r>
  <r>
    <s v="LC"/>
    <s v="129274900"/>
    <s v="033/236"/>
    <s v="T2 DI CARIBOU-TBL MTN 033/236 BNT STEEL"/>
    <s v="TABLEMTN"/>
    <s v="ETL.4440.TOWR"/>
    <d v="2024-07-22T00:00:00"/>
    <d v="2024-06-01T00:00:00"/>
    <d v="2025-05-17T00:00:00"/>
    <x v="0"/>
    <m/>
    <d v="2025-06-01T00:00:00"/>
    <x v="141"/>
    <s v="543"/>
    <s v="TR2"/>
    <m/>
    <s v="E - Schd Compl Yr 0"/>
    <s v="Closed"/>
    <s v="RELW COMP OH   TR2  PRTO AIR  FRAB"/>
    <s v="No Good/Out of Stdrd"/>
    <s v="Structure-Tower"/>
    <s v="Repair"/>
    <s v="46337129"/>
    <s v="T2 DI CARIBOU-TBL MTN 033/236 BNT STEEL"/>
    <s v="ICQ"/>
  </r>
  <r>
    <s v="LC"/>
    <s v="129280144"/>
    <s v="035/262"/>
    <s v="T2 DI CARIBOU-TBL MTN 035/262 RPR STRT"/>
    <s v="TABLEMTN"/>
    <s v="ETL.4440.TOWR"/>
    <d v="2024-07-23T00:00:00"/>
    <d v="2024-06-01T00:00:00"/>
    <d v="2025-05-20T00:00:00"/>
    <x v="0"/>
    <m/>
    <d v="2025-06-01T00:00:00"/>
    <x v="141"/>
    <s v="543"/>
    <s v="TR2"/>
    <m/>
    <s v="E - Schd Compl Yr 0"/>
    <s v="Closed"/>
    <s v="RELW COMP OH   TR2  PRTO AIR  FRAB"/>
    <s v="No Good/Out of Stdrd"/>
    <s v="Structure-Tower"/>
    <s v="Repair"/>
    <s v="46337131"/>
    <s v="T2 DI CARIBOU-TBL MTN 035/262 RPR STRT"/>
    <s v="ICQ"/>
  </r>
  <r>
    <s v="LC"/>
    <s v="129280221"/>
    <s v="007/098"/>
    <s v="T2 DI JOLON TAP 007/098 RPR STRW"/>
    <s v="MOSSLNDG"/>
    <s v="ETL.7321.POLE.WOOD"/>
    <d v="2024-07-23T00:00:00"/>
    <d v="2024-06-01T00:00:00"/>
    <d v="2025-01-27T00:00:00"/>
    <x v="0"/>
    <m/>
    <d v="2025-06-01T00:00:00"/>
    <x v="141"/>
    <s v="630"/>
    <s v="TR2"/>
    <m/>
    <s v="E - Schd Compl Yr 0"/>
    <s v="Closed"/>
    <s v="RELW COMP OH   TR2  PRTO AIR  FRAB"/>
    <s v="No Good/Out of Stdrd"/>
    <s v="Structure-Wood"/>
    <s v="Repair"/>
    <s v="46391187"/>
    <s v="T2 DI JOLON TAP 007/098 RPR STRW"/>
    <s v="ICW"/>
  </r>
  <r>
    <s v="LC"/>
    <s v="129280222"/>
    <s v="007/098"/>
    <s v="T2 DI JOLON TAP 007/098 RPR IBWW"/>
    <s v="MOSSLNDG"/>
    <s v="ETL.7321.INSL"/>
    <d v="2024-07-23T00:00:00"/>
    <d v="2024-06-01T00:00:00"/>
    <d v="2025-01-27T00:00:00"/>
    <x v="0"/>
    <m/>
    <d v="2025-06-01T00:00:00"/>
    <x v="141"/>
    <s v="630"/>
    <s v="TR2"/>
    <m/>
    <s v="E - Schd Compl Yr 0"/>
    <s v="Closed"/>
    <s v="RELW COMP OH   TR2  PRTO AIR"/>
    <s v="No Good/Out of Stdrd"/>
    <s v="Insulator Bond Wire-Wood"/>
    <s v="Repair"/>
    <s v="46391188"/>
    <s v="T2 DI JOLON TAP 007/098 RPR IBWW"/>
    <s v="ICW"/>
  </r>
  <r>
    <s v="LC"/>
    <s v="129333968"/>
    <s v="012/248"/>
    <s v="T2 DI CLGTE PLMRO 12/248 RPR STRW"/>
    <s v="SACTO"/>
    <s v="ETL.6500.POLE.NWOD"/>
    <d v="2024-08-05T00:00:00"/>
    <d v="2024-06-01T00:00:00"/>
    <d v="2024-11-22T00:00:00"/>
    <x v="0"/>
    <m/>
    <d v="2024-12-01T00:00:00"/>
    <x v="141"/>
    <s v="630"/>
    <s v="TR2"/>
    <m/>
    <s v="E - Schd Compl Yr 0"/>
    <s v="Closed"/>
    <s v="RELW FIRE COMP OH   TR2  PRTO AIR  FRAB DURA BRIN"/>
    <s v="No Good/Out of Stdrd"/>
    <s v="Structure-Wood"/>
    <s v="Repair"/>
    <s v="46329131"/>
    <s v="T2 DI CLGTE PLMRO 12/248 RPR STRW"/>
    <s v="ICW"/>
  </r>
  <r>
    <s v="LC"/>
    <s v="129334413"/>
    <s v="014/289"/>
    <s v="T2 DI COLGATE-PALERMO 14/289 RPR STRW"/>
    <s v="TABLEMTN"/>
    <s v="ETL.6500.POLE.WOOD"/>
    <d v="2024-08-05T00:00:00"/>
    <d v="2024-06-01T00:00:00"/>
    <d v="2025-02-07T00:00:00"/>
    <x v="0"/>
    <m/>
    <d v="2025-06-01T00:00:00"/>
    <x v="141"/>
    <s v="630"/>
    <s v="TR2"/>
    <m/>
    <s v="E - Schd Compl Yr 0"/>
    <s v="Closed"/>
    <s v="RELW FIRE COMP OH   TR2  PRTO AIR  FRAB"/>
    <s v="No Good/Out of Stdrd"/>
    <s v="Structure-Wood"/>
    <s v="Repair"/>
    <s v="46401366"/>
    <s v="T2 DI COLGATE-PALERMO 14/289 RPR STRW"/>
    <s v="ICW"/>
  </r>
  <r>
    <s v="LC"/>
    <s v="129347555"/>
    <s v="035/260"/>
    <s v="T2 DI CARIBOU-TBL MTN 35/260 RPR CRSS"/>
    <s v="TABLEMTN"/>
    <s v="ETL.4440.POLE.STPS"/>
    <d v="2024-08-07T00:00:00"/>
    <d v="2024-06-01T00:00:00"/>
    <d v="2025-04-01T00:00:00"/>
    <x v="0"/>
    <m/>
    <d v="2025-06-01T00:00:00"/>
    <x v="141"/>
    <s v="628"/>
    <s v="TR2"/>
    <m/>
    <s v="E - Schd Compl Yr 0"/>
    <s v="Closed"/>
    <s v="RELW COMP OH   TR2  PRTO AIR  FRAB"/>
    <s v="No Good/Out of Stdrd"/>
    <s v="Crossarm-Steel"/>
    <s v="Repair"/>
    <s v="46337601"/>
    <s v="T2 DI CARIBOU-TBL MTN 35/260 RPR CRSS"/>
    <s v="ICS"/>
  </r>
  <r>
    <s v="LC"/>
    <s v="129353852"/>
    <s v="009/047"/>
    <s v="T2 DI VACA LAKEVILLE#1 09/047 RPR INSS"/>
    <s v="SACTO"/>
    <s v="ETL.5840.INSL.CERA"/>
    <d v="2024-08-08T00:00:00"/>
    <d v="2024-06-01T00:00:00"/>
    <d v="2025-03-31T00:00:00"/>
    <x v="0"/>
    <m/>
    <d v="2025-06-01T00:00:00"/>
    <x v="141"/>
    <s v="628"/>
    <s v="TR2"/>
    <m/>
    <s v="E - Schd Compl Yr 0"/>
    <s v="Closed"/>
    <s v="RELW FIRE COMP OH   TR2  PRTO AIR"/>
    <s v="No Good/Out of Stdrd"/>
    <s v="Insulator-Steel"/>
    <s v="Repair"/>
    <s v="46401535"/>
    <s v="T2 DI VACA LAKEVILLE#1 09/047 RPR INSS"/>
    <s v="ICS"/>
  </r>
  <r>
    <s v="LC"/>
    <s v="123740759"/>
    <s v="040/228"/>
    <s v="T2NT EI TMBLR-SN LS OBPO 40/228 INS RPTS"/>
    <s v="PISMOBCH"/>
    <s v="ETL.3960.INSL.NCER"/>
    <d v="2022-06-02T00:00:00"/>
    <d v="2022-06-02T00:00:00"/>
    <d v="2023-07-19T00:00:00"/>
    <x v="0"/>
    <m/>
    <d v="2025-06-02T00:00:00"/>
    <x v="142"/>
    <s v="593"/>
    <s v="TR2N"/>
    <m/>
    <s v="E - Schd Compl Yr 0"/>
    <s v="Closed"/>
    <s v="RELW INSP COMP OH   FMOB TR2N PRTO NTDE"/>
    <s v="No Good/Out of Stdrd"/>
    <s v="Raptor Guard-Steel"/>
    <s v="Replace"/>
    <s v="45672089"/>
    <s v="T2 EI TMBLR-SAN LUS OBPO 40/228 INS RPTS"/>
    <s v="ICB"/>
  </r>
  <r>
    <s v="LC"/>
    <s v="123742190"/>
    <s v="018/095"/>
    <s v="T2NT EI RND MTN-TLE MN #2 18/95 RPR GYWS"/>
    <s v="TABLEMTN"/>
    <s v="ETL.6070.TOWR"/>
    <d v="2022-06-02T00:00:00"/>
    <d v="2022-06-02T00:00:00"/>
    <d v="2023-08-12T00:00:00"/>
    <x v="0"/>
    <m/>
    <d v="2025-06-02T00:00:00"/>
    <x v="142"/>
    <s v="628"/>
    <s v="TR2N"/>
    <m/>
    <s v="E - Schd Compl Yr 0"/>
    <s v="Closed"/>
    <s v="RELW INSP COMP OH   FMOB TR2N PRTO FRAB"/>
    <s v="No Good/Out of Stdrd"/>
    <s v="Guy Wire-Steel"/>
    <s v="Repair"/>
    <s v="45700181"/>
    <s v="T2 EI RND MTN-TABL MTN #2 18/95 RPR GYWS"/>
    <s v="ICS"/>
  </r>
  <r>
    <s v="LC"/>
    <s v="123743323"/>
    <s v="045/393"/>
    <s v="T2NT EI  RND MTN-CTTNWD #3 45/3 RPR STRT"/>
    <s v="TABLEMTN"/>
    <s v="ETL.5650.TOWR"/>
    <d v="2022-06-02T00:00:00"/>
    <d v="2022-06-02T00:00:00"/>
    <d v="2023-08-23T00:00:00"/>
    <x v="0"/>
    <m/>
    <d v="2025-06-02T00:00:00"/>
    <x v="142"/>
    <s v="543"/>
    <s v="TR2N"/>
    <m/>
    <s v="E - Schd Compl Yr 0"/>
    <s v="Closed"/>
    <s v="RELW INSP COMP OH   FMOB TR2N PRTO FRAB"/>
    <s v="No Good/Out of Stdrd"/>
    <s v="Structure-Tower"/>
    <s v="Repair"/>
    <s v="45581854"/>
    <s v="T2 EI  RND MTN-CTTNWD #3 45/3 RPR STRT"/>
    <s v="ICQ"/>
  </r>
  <r>
    <s v="LC"/>
    <s v="123743871"/>
    <s v="023/116"/>
    <s v="T2NT EI RND MT-TBL MT #2 23/116 RMV VEG"/>
    <s v="TABLEMTN"/>
    <s v="ETL.6070.TOWR"/>
    <d v="2022-06-02T00:00:00"/>
    <d v="2022-06-02T00:00:00"/>
    <d v="2023-08-23T00:00:00"/>
    <x v="0"/>
    <m/>
    <d v="2025-06-02T00:00:00"/>
    <x v="142"/>
    <s v="564"/>
    <s v="TR2N"/>
    <m/>
    <s v="E - Schd Compl Yr 0"/>
    <s v="Closed"/>
    <s v="REGW INSP COMP OH   FMOB TR2N PRTO FRAB"/>
    <s v="Overgrown"/>
    <s v="Vegetation"/>
    <s v="Remove"/>
    <s v=""/>
    <s v=""/>
    <s v=""/>
  </r>
  <r>
    <s v="LC"/>
    <s v="123744540"/>
    <s v="040/161"/>
    <s v="T2NT DI DBL MDWY #3 40/161 RPR GYWS"/>
    <s v="PISMOBCH"/>
    <s v="ETL.5980.TOWR"/>
    <d v="2022-06-02T00:00:00"/>
    <d v="2022-06-02T00:00:00"/>
    <d v="2023-07-12T00:00:00"/>
    <x v="0"/>
    <m/>
    <d v="2025-06-02T00:00:00"/>
    <x v="142"/>
    <s v="628"/>
    <s v="TR2N"/>
    <m/>
    <s v="E - Schd Compl Yr 0"/>
    <s v="Closed"/>
    <s v="RELW FIRE COMP OH   TR2N PRTO AIR  FRAB"/>
    <s v="No Good/Out of Stdrd"/>
    <s v="Guy Wire-Steel"/>
    <s v="Repair"/>
    <s v="45655644"/>
    <s v="T2 DI DBL MDWY #3 40/161 RPR GYWS"/>
    <s v="ICS"/>
  </r>
  <r>
    <s v="LC"/>
    <s v="123767917"/>
    <s v="063/258"/>
    <s v="T0 T2NT DI DIABLO-GATES #1 63/258 RPR ST"/>
    <s v="PISMOBCH"/>
    <s v="ETL.5960.TOWR"/>
    <d v="2022-06-06T00:00:00"/>
    <d v="2022-06-02T00:00:00"/>
    <d v="2023-05-31T00:00:00"/>
    <x v="0"/>
    <m/>
    <d v="2025-06-02T00:00:00"/>
    <x v="142"/>
    <s v="543"/>
    <s v="TR2N"/>
    <m/>
    <s v="E - Schd Compl Yr 0"/>
    <s v="Closed"/>
    <s v="RELW FIRE ACCM COMP OH   PRTO AIR  FRAA TER0"/>
    <s v="No Good/Out of Stdrd"/>
    <s v="Structure-Tower"/>
    <s v="Repair"/>
    <s v="45655647"/>
    <s v="DI DIABLO-GATES #1 63/258 RPR STRT"/>
    <s v="ICQ"/>
  </r>
  <r>
    <s v="LC"/>
    <s v="123769661"/>
    <s v="017/071"/>
    <s v="T3NT DI DIABLO-GATES#1 17/071 RPR GYWS"/>
    <s v="PISMOBCH"/>
    <s v="ETL.5960.TOWR"/>
    <d v="2022-06-06T00:00:00"/>
    <d v="2022-06-02T00:00:00"/>
    <d v="2023-07-21T00:00:00"/>
    <x v="0"/>
    <m/>
    <d v="2025-06-02T00:00:00"/>
    <x v="142"/>
    <s v="628"/>
    <s v="TR3N"/>
    <m/>
    <s v="E - Schd Compl Yr 0"/>
    <s v="Closed"/>
    <s v="RELW FIRE ACCM COMP OH   TR3  PRTO AIR  FRAB"/>
    <s v="No Good/Out of Stdrd"/>
    <s v="Guy Wire-Steel"/>
    <s v="Repair"/>
    <s v="45655650"/>
    <s v="T3 DI DIABLO-GATES#1 17/071 RPR GYWS"/>
    <s v="ICS"/>
  </r>
  <r>
    <s v="LC"/>
    <s v="123769666"/>
    <s v="062/256"/>
    <s v="T0 T2NT DI DIABLO-GATES #1 62/256 RPR ST"/>
    <s v="PISMOBCH"/>
    <s v="ETL.5960.TOWR"/>
    <d v="2022-06-06T00:00:00"/>
    <d v="2022-06-02T00:00:00"/>
    <d v="2023-06-01T00:00:00"/>
    <x v="0"/>
    <m/>
    <d v="2025-06-02T00:00:00"/>
    <x v="142"/>
    <s v="543"/>
    <s v="TR2N"/>
    <m/>
    <s v="E - Schd Compl Yr 0"/>
    <s v="Closed"/>
    <s v="RELW FIRE ACCM COMP OH   PRTO AIR  FRAA TER0"/>
    <s v="No Good/Out of Stdrd"/>
    <s v="Structure-Tower"/>
    <s v="Repair"/>
    <s v="45655651"/>
    <s v="T0 DI DIABLO-GATES #1 62/256 RPR STRT"/>
    <s v="ICQ"/>
  </r>
  <r>
    <s v="LC"/>
    <s v="123770681"/>
    <s v="040/162"/>
    <s v="T2NT DI DBLO- MIDWAY#2 40/162 RPR GYWS"/>
    <s v="PISMOBCH"/>
    <s v="ETL.5970.TOWR"/>
    <d v="2022-06-06T00:00:00"/>
    <d v="2022-06-02T00:00:00"/>
    <d v="2023-07-12T00:00:00"/>
    <x v="0"/>
    <m/>
    <d v="2025-06-02T00:00:00"/>
    <x v="142"/>
    <s v="628"/>
    <s v="TR2N"/>
    <m/>
    <s v="E - Schd Compl Yr 0"/>
    <s v="Closed"/>
    <s v="RELW FIRE COMP OH   TR2N PRTO AIR  FRAB"/>
    <s v="No Good/Out of Stdrd"/>
    <s v="Guy Wire-Steel"/>
    <s v="Repair"/>
    <s v="45655653"/>
    <s v="T2 DI DIABLO- MIDWAY#2 40/162 RPR GYWS"/>
    <s v="ICS"/>
  </r>
  <r>
    <s v="LC"/>
    <s v="123770799"/>
    <s v="002/015"/>
    <s v="T3NT DI DIABLO-GATES#1 2/015 RPL INSS"/>
    <s v="PISMOBCH"/>
    <s v="ETL.5960.INSL"/>
    <d v="2022-06-06T00:00:00"/>
    <d v="2022-06-02T00:00:00"/>
    <d v="2023-11-07T00:00:00"/>
    <x v="0"/>
    <m/>
    <d v="2025-06-02T00:00:00"/>
    <x v="142"/>
    <s v="532"/>
    <s v="TR3N"/>
    <m/>
    <s v="E - Schd Compl Yr 0"/>
    <s v="Closed"/>
    <s v="POHW FIRE ACCM COMP OH   TR3  PRTO AIR"/>
    <s v="No Good/Out of Stdrd"/>
    <s v="Insulator-Steel"/>
    <s v="Replace"/>
    <s v="31618032"/>
    <s v="T3 DI DIABLO-GATES#1 2/015 RPL INSS"/>
    <s v="93K"/>
  </r>
  <r>
    <s v="LC"/>
    <s v="123778541"/>
    <s v="060/253"/>
    <s v="T2NT DI RND MN TBL MN #1 60/253 RPR GYWS"/>
    <s v="TABLEMTN"/>
    <s v="ETL.6060.TOWR"/>
    <d v="2022-06-07T00:00:00"/>
    <d v="2022-06-02T00:00:00"/>
    <d v="2023-08-23T00:00:00"/>
    <x v="0"/>
    <m/>
    <d v="2025-06-02T00:00:00"/>
    <x v="142"/>
    <s v="628"/>
    <s v="TR2N"/>
    <m/>
    <s v="E - Schd Compl Yr 0"/>
    <s v="Closed"/>
    <s v="RELW OTHR FIRE COMP OH   TR2N PRTO AIR  FRAB"/>
    <s v="No Good/Out of Stdrd"/>
    <s v="Guy Wire-Steel"/>
    <s v="Repair"/>
    <s v="45699308"/>
    <s v="T2 DI RND MTN TBL MTN #1 60/253 RPR GYWS"/>
    <s v="ICS"/>
  </r>
  <r>
    <s v="LC"/>
    <s v="123862412"/>
    <s v="006/042"/>
    <s v="T3NT DI MRGA-SAN LNDRO #1 6/042 RPR STRT"/>
    <s v="CONCORD"/>
    <s v="ETL.2770.TOWR"/>
    <d v="2022-06-17T00:00:00"/>
    <d v="2022-06-02T00:00:00"/>
    <d v="2023-09-12T00:00:00"/>
    <x v="0"/>
    <m/>
    <d v="2025-06-02T00:00:00"/>
    <x v="142"/>
    <s v="543"/>
    <s v="TR3N"/>
    <m/>
    <s v="E - Schd Compl Yr 0"/>
    <s v="Closed"/>
    <s v="RELW FIRE COMP OH   TR3N PRTO AIR  FRAB"/>
    <s v="No Good/Out of Stdrd"/>
    <s v="Structure-Tower"/>
    <s v="Repair"/>
    <s v="45697893"/>
    <s v="T3 DI MRGA-SAN LNDRO #1 006/042 RPR STRT"/>
    <s v="ICQ"/>
  </r>
  <r>
    <s v="LC"/>
    <s v="123950508"/>
    <s v="006/049"/>
    <s v="T3NT DI MRAGA-SN LNDRO#1 6/049 RMV VEG"/>
    <s v="CONCORD"/>
    <s v="ETL.2770.TOWR"/>
    <d v="2022-06-28T00:00:00"/>
    <d v="2022-06-02T00:00:00"/>
    <d v="2023-04-24T00:00:00"/>
    <x v="0"/>
    <m/>
    <d v="2025-06-02T00:00:00"/>
    <x v="142"/>
    <s v="564"/>
    <s v="TR3N"/>
    <m/>
    <s v="E - Schd Compl Yr 0"/>
    <s v="Closed"/>
    <s v="POHW FIRE CNCL OH   TR3N PRTO AIR  FRAB"/>
    <s v="Overgrown"/>
    <s v="Vegetation"/>
    <s v="Remove"/>
    <s v=""/>
    <s v=""/>
    <s v=""/>
  </r>
  <r>
    <s v="LC"/>
    <s v="129015048"/>
    <s v="011/392"/>
    <s v="T2 SPAULDING-SUMMIT 11/392 RPR IBWW"/>
    <s v="SACTO"/>
    <s v="ETL.8060.INSL.NCER"/>
    <d v="2024-06-03T00:00:00"/>
    <d v="2024-06-02T00:00:00"/>
    <d v="2025-05-30T00:00:00"/>
    <x v="0"/>
    <m/>
    <d v="2024-09-02T00:00:00"/>
    <x v="142"/>
    <s v="630"/>
    <s v="TR2"/>
    <m/>
    <s v="E - Schd Compl Yr 0"/>
    <s v="Closed"/>
    <s v="RELW COMP OH   TR2  PRTO AIR  FRAB DURA BRIN"/>
    <s v="No Good/Out of Stdrd"/>
    <s v="Insulator Bond Wire-Wood"/>
    <s v="Repair"/>
    <s v="46398061"/>
    <s v="T2 DI SPAULDING-SUMMIT 11/392 RPR IBWW"/>
    <s v="ICW"/>
  </r>
  <r>
    <s v="LC"/>
    <s v="129021245"/>
    <s v="011/243"/>
    <s v="T2 DI CSCDE-BNTN-DSUTS 11/243 RPR GYWW"/>
    <s v="TABLEMTN"/>
    <s v="ETL.6310.POLE.WOOD"/>
    <d v="2024-06-04T00:00:00"/>
    <d v="2024-06-02T00:00:00"/>
    <d v="2024-11-17T00:00:00"/>
    <x v="0"/>
    <m/>
    <d v="2025-06-02T00:00:00"/>
    <x v="142"/>
    <s v="630"/>
    <s v="TR2"/>
    <m/>
    <s v="E - Schd Compl Yr 0"/>
    <s v="Closed"/>
    <s v="RELW FIRE COMP OH   TR2  PRTO AIR  FRAB"/>
    <s v="No Good/Out of Stdrd"/>
    <s v="Guy Wire-Wood"/>
    <s v="Repair"/>
    <s v="46262877"/>
    <s v="T2 DI CSCDE-BNTN-DSUTS 11/243 RPR GYWW"/>
    <s v="ICW"/>
  </r>
  <r>
    <s v="LC"/>
    <s v="129021513"/>
    <s v="093/014A"/>
    <s v="T2 DI HMBLDT TRNTY 93/014A RPR GYWW"/>
    <s v="EUREKA"/>
    <s v="ETL.1820.POLE.NWOD"/>
    <d v="2024-06-04T00:00:00"/>
    <d v="2024-06-02T00:00:00"/>
    <d v="2025-04-23T00:00:00"/>
    <x v="0"/>
    <m/>
    <d v="2025-06-02T00:00:00"/>
    <x v="142"/>
    <s v="630"/>
    <s v="TR2"/>
    <m/>
    <s v="E - Schd Compl Yr 0"/>
    <s v="Closed"/>
    <s v="RELW FIRE COMP OH   TR2  PRTO AIR  FRAB"/>
    <s v="No Good/Out of Stdrd"/>
    <s v="Guy Wire-Wood"/>
    <s v="Repair"/>
    <s v="46346031"/>
    <s v="T2 DI HMBLDT TRNTY 93/014A RPR GYWW"/>
    <s v="ICW"/>
  </r>
  <r>
    <s v="LC"/>
    <s v="129021515"/>
    <s v="093/014A"/>
    <s v="T2 DI HMBLDT TRNTY 93/014A RPR JMPW"/>
    <s v="EUREKA"/>
    <s v="ETL.1820.INSL.NCER"/>
    <d v="2024-06-04T00:00:00"/>
    <d v="2024-06-02T00:00:00"/>
    <d v="2025-04-23T00:00:00"/>
    <x v="0"/>
    <m/>
    <d v="2025-06-02T00:00:00"/>
    <x v="142"/>
    <s v="630"/>
    <s v="TR2"/>
    <m/>
    <s v="E - Schd Compl Yr 0"/>
    <s v="Closed"/>
    <s v="RELW FIRE COMP OH   TR2  PRTO AIR"/>
    <s v="No Good/Out of Stdrd"/>
    <s v="Jumper-Wood"/>
    <s v="Repair"/>
    <s v="46346032"/>
    <s v="T2 DI HMBLDT TRNTY 93/014A RPR JMPW"/>
    <s v="ICW"/>
  </r>
  <r>
    <s v="LC"/>
    <s v="129021556"/>
    <s v="093/014C"/>
    <s v="T2 DI HMBLDT TRNTY 93/014C RPR JMPW"/>
    <s v="EUREKA"/>
    <s v="ETL.1820.INSL.NCER"/>
    <d v="2024-06-04T00:00:00"/>
    <d v="2024-06-02T00:00:00"/>
    <d v="2025-04-23T00:00:00"/>
    <x v="0"/>
    <m/>
    <d v="2025-06-02T00:00:00"/>
    <x v="142"/>
    <s v="630"/>
    <s v="TR2"/>
    <m/>
    <s v="E - Schd Compl Yr 0"/>
    <s v="Closed"/>
    <s v="RELW FIRE COMP OH   TR2  PRTO AIR"/>
    <s v="No Good/Out of Stdrd"/>
    <s v="Jumper-Wood"/>
    <s v="Repair"/>
    <s v="46346034"/>
    <s v="T2 DI HMBLDT TRNTY 93/014C RPR JMPW"/>
    <s v="ICW"/>
  </r>
  <r>
    <s v="LC"/>
    <s v="129021559"/>
    <s v="093/014C"/>
    <s v="T2 DI HMBLDT TRNTY 93/14C COTTER"/>
    <s v="EUREKA"/>
    <s v="ETL.1820.INSL.NCER"/>
    <d v="2024-06-04T00:00:00"/>
    <d v="2024-06-02T00:00:00"/>
    <d v="2025-04-23T00:00:00"/>
    <x v="0"/>
    <m/>
    <d v="2024-12-02T00:00:00"/>
    <x v="142"/>
    <s v="630"/>
    <s v="TR2"/>
    <m/>
    <s v="E - Schd Compl Yr 0"/>
    <s v="Closed"/>
    <s v="RELW FIRE COMP OH   TR2  PRTO AIR  DURA BRIN"/>
    <s v="No Good/Out of Stdrd"/>
    <s v="Insulator-Wood"/>
    <s v="Repair"/>
    <s v="46262173"/>
    <s v="T2 DI HMBLDT TRNTY 93/014C COTTER"/>
    <s v="ICW"/>
  </r>
  <r>
    <s v="LC"/>
    <s v="129021591"/>
    <s v="093/014B"/>
    <s v="T2 DI HMBLDT-TRNTY 93/014B RPR GYWW"/>
    <s v="EUREKA"/>
    <s v="ETL.1820.POLE.NWOD"/>
    <d v="2024-06-04T00:00:00"/>
    <d v="2024-06-02T00:00:00"/>
    <d v="2025-04-23T00:00:00"/>
    <x v="0"/>
    <m/>
    <d v="2025-06-02T00:00:00"/>
    <x v="142"/>
    <s v="630"/>
    <s v="TR2"/>
    <m/>
    <s v="E - Schd Compl Yr 0"/>
    <s v="Closed"/>
    <s v="RELW FIRE ACCM COMP OH   TR2  PRTO AIR  FRAB"/>
    <s v="No Good/Out of Stdrd"/>
    <s v="Guy Wire-Wood"/>
    <s v="Repair"/>
    <s v="46346033"/>
    <s v="T2 DI HMBLDT-TRNTY 93/014B RPR GYWW"/>
    <s v="ICW"/>
  </r>
  <r>
    <s v="LC"/>
    <s v="129021751"/>
    <s v="018/594"/>
    <s v="T2  SPAULDING-SUMMIT 18/594 RPR GYWW"/>
    <s v="SACTO"/>
    <s v="ETL.8060.POLE.WOOD"/>
    <d v="2024-06-04T00:00:00"/>
    <d v="2024-06-02T00:00:00"/>
    <d v="2025-05-30T00:00:00"/>
    <x v="0"/>
    <m/>
    <d v="2025-06-02T00:00:00"/>
    <x v="142"/>
    <s v="630"/>
    <s v="TR2"/>
    <m/>
    <s v="E - Schd Compl Yr 0"/>
    <s v="Closed"/>
    <s v="RELW COMP OH   TR2  PRTO AIR  FRAB"/>
    <s v="No Good/Out of Stdrd"/>
    <s v="Guy Wire-Wood"/>
    <s v="Repair"/>
    <s v="46398062"/>
    <s v="T2 DI SPAULDING-SUMMIT 18/594 RPR GYWW"/>
    <s v="ICW"/>
  </r>
  <r>
    <s v="LC"/>
    <s v="129021770"/>
    <s v="T001/002"/>
    <s v="T2 DI TYLUCAY NAPA#1 T1/002 RPL STRW"/>
    <s v="LAKEVLLE"/>
    <s v="ETL.8180.POLE.WOOD"/>
    <d v="2024-06-04T00:00:00"/>
    <d v="2024-06-02T00:00:00"/>
    <d v="2025-04-24T00:00:00"/>
    <x v="0"/>
    <m/>
    <d v="2025-06-02T00:00:00"/>
    <x v="142"/>
    <s v="372T"/>
    <s v="TR2"/>
    <m/>
    <s v="E - Schd Compl Yr 0"/>
    <s v="Closed"/>
    <s v="RELW FIRE COMP OH   TR2  PRTO AIR  FRAB"/>
    <s v="No Good/Out of Stdrd"/>
    <s v="Structure-Wood"/>
    <s v="Replace"/>
    <s v="35573264"/>
    <s v="T2 DI TYLUCAY NAPA#1 T1/002 RPL STRW"/>
    <s v="70Y"/>
  </r>
  <r>
    <s v="LC"/>
    <s v="129022037"/>
    <s v=":013/069"/>
    <s v="T2 DI CHC-SLINS-SLEDAD :13/69 RPR STRT"/>
    <s v="MOSSLNDG"/>
    <s v="ETL.2900.TOWR"/>
    <d v="2024-06-04T00:00:00"/>
    <d v="2024-06-02T00:00:00"/>
    <d v="2025-04-29T00:00:00"/>
    <x v="0"/>
    <m/>
    <d v="2025-06-02T00:00:00"/>
    <x v="142"/>
    <s v="543"/>
    <s v="TR2"/>
    <m/>
    <s v="E - Schd Compl Yr 0"/>
    <s v="Closed"/>
    <s v="RELW ACCL COMP OH   TR2  PRTO AIR  FRAB"/>
    <s v="No Good/Out of Stdrd"/>
    <s v="Structure-Tower"/>
    <s v="Repair"/>
    <s v="46416704"/>
    <s v="T2 DI CHC-SLINS-SLEDAD :13/69 RPR STRT"/>
    <s v="ICQ"/>
  </r>
  <r>
    <s v="LC"/>
    <s v="129022084"/>
    <s v="T002/005"/>
    <s v="T2 DI TULUCAY-NAPA#1 T02/05 RPL INSW"/>
    <s v="LAKEVLLE"/>
    <s v="ETL.8180.INSL.NCER"/>
    <d v="2024-06-04T00:00:00"/>
    <d v="2024-06-02T00:00:00"/>
    <d v="2024-10-28T00:00:00"/>
    <x v="0"/>
    <m/>
    <d v="2024-09-02T00:00:00"/>
    <x v="142"/>
    <s v="508T"/>
    <s v="TR2"/>
    <m/>
    <s v="E - Schd Compl Yr 0"/>
    <s v="Closed"/>
    <s v="RELW COMP OH   TR2  PRTO AIR  DURA BRIN"/>
    <s v="No Good/Out of Stdrd"/>
    <s v="Insulator-Wood"/>
    <s v="Replace"/>
    <s v="35558900"/>
    <s v="T2 DI TULUCAY-NAPA#1 T02/05 RPL INSW"/>
    <s v="93I"/>
  </r>
  <r>
    <s v="LC"/>
    <s v="129022252"/>
    <s v="C011/008"/>
    <s v="T2 DI FULTON-CALISTOGA C11/08 RMV VEG"/>
    <s v="LAKEVLLE"/>
    <s v="ETL.6880.POLE.WOOD"/>
    <d v="2024-06-04T00:00:00"/>
    <d v="2024-06-02T00:00:00"/>
    <d v="2025-01-21T00:00:00"/>
    <x v="0"/>
    <m/>
    <d v="2025-06-02T00:00:00"/>
    <x v="142"/>
    <s v="564"/>
    <s v="TR2"/>
    <m/>
    <s v="E - Schd Compl Yr 0"/>
    <s v="Closed"/>
    <s v="POHW ACCM CNCL OH   TR2  PRTO AIR  FRAB"/>
    <s v="Overgrown"/>
    <s v="Vegetation"/>
    <s v="Remove"/>
    <s v=""/>
    <s v=""/>
    <s v=""/>
  </r>
  <r>
    <s v="LC"/>
    <s v="129022253"/>
    <s v="C011/008"/>
    <s v="T2 DI FULTON-CALISTOGA C11/08 RPR ANCW"/>
    <s v="LAKEVLLE"/>
    <s v="ETL.6880.POLE.WOOD"/>
    <d v="2024-06-04T00:00:00"/>
    <d v="2024-06-02T00:00:00"/>
    <d v="2025-01-15T00:00:00"/>
    <x v="0"/>
    <m/>
    <d v="2025-06-02T00:00:00"/>
    <x v="142"/>
    <s v="630"/>
    <s v="TR2"/>
    <m/>
    <s v="E - Schd Compl Yr 0"/>
    <s v="Closed"/>
    <s v="RELW ACCM COMP OH   TR2  PRTO AIR  FRAB"/>
    <s v="No Good/Out of Stdrd"/>
    <s v="Anchor-Wood"/>
    <s v="Repair"/>
    <s v="46308644"/>
    <s v="T2 DI FULTON-CALISTOGA C11/08 RPR ANCW"/>
    <s v="ICW"/>
  </r>
  <r>
    <s v="LC"/>
    <s v="129022256"/>
    <s v="C011/008"/>
    <s v="T2 DI FULTON-CALISTOGA C11/8 RPL INSW"/>
    <s v="LAKEVLLE"/>
    <s v="ETL.6880.INSL.CERA"/>
    <d v="2024-06-04T00:00:00"/>
    <d v="2024-06-02T00:00:00"/>
    <d v="2025-05-05T00:00:00"/>
    <x v="0"/>
    <m/>
    <d v="2025-06-02T00:00:00"/>
    <x v="142"/>
    <s v="508T"/>
    <s v="TR2"/>
    <m/>
    <s v="E - Schd Compl Yr 0"/>
    <s v="Closed"/>
    <s v="RELW ACCM COMP OH   TR2  PRTO AIR  BRIN"/>
    <s v="No Good/Out of Stdrd"/>
    <s v="Insulator-Wood"/>
    <s v="Replace"/>
    <s v="35559517"/>
    <s v="T2 DI FULTON-CALISTOGA C11/08 RPL INSW"/>
    <s v="93I"/>
  </r>
  <r>
    <s v="LC"/>
    <s v="129153966"/>
    <s v="039/230"/>
    <s v="T2 DI INDIAN FLT YSMITE 39/230 RMV VEG"/>
    <s v="FRESNO"/>
    <s v="ETL.1112.POLE.NWOD"/>
    <d v="2024-07-01T00:00:00"/>
    <d v="2024-06-02T00:00:00"/>
    <d v="2025-01-06T00:00:00"/>
    <x v="0"/>
    <m/>
    <d v="2025-06-02T00:00:00"/>
    <x v="142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187409"/>
    <s v="T001/004"/>
    <s v="T2 DI TULUCAY-NAPA #1 T01/04 RPR STRW"/>
    <s v="LAKEVLLE"/>
    <s v="ETL.8180.POLE.WOOD"/>
    <d v="2024-07-08T00:00:00"/>
    <d v="2024-06-02T00:00:00"/>
    <d v="2025-04-29T00:00:00"/>
    <x v="0"/>
    <m/>
    <d v="2025-06-02T00:00:00"/>
    <x v="142"/>
    <s v="630"/>
    <s v="TR2"/>
    <m/>
    <s v="E - Schd Compl Yr 0"/>
    <s v="Closed"/>
    <s v="RELW COMP OH   TR2  PRTO AIR  FRAB"/>
    <s v="No Good/Out of Stdrd"/>
    <s v="Structure-Wood"/>
    <s v="Repair"/>
    <s v="46403764"/>
    <s v="T2 DI TULUCAY-NAPA #1 T01/04 RPR STRW"/>
    <s v="ICW"/>
  </r>
  <r>
    <s v="LC"/>
    <s v="129187615"/>
    <s v="T001/008"/>
    <s v="T2 TULUCAY-NAPA #1 T1/8 RPL STRW"/>
    <s v="LAKEVLLE"/>
    <s v="ETL.8180.POLE.WOOD"/>
    <d v="2024-07-08T00:00:00"/>
    <d v="2024-06-02T00:00:00"/>
    <d v="2024-06-02T00:00:00"/>
    <x v="1"/>
    <m/>
    <d v="2025-06-02T00:00:00"/>
    <x v="142"/>
    <s v="372T"/>
    <s v="TR2"/>
    <m/>
    <s v="E - Schd Compl Yr 0"/>
    <s v="Open"/>
    <s v="RELW OH   TR2  PRTO AIR  FRAB"/>
    <s v="No Good/Out of Stdrd"/>
    <s v="Structure-Wood"/>
    <s v="Replace"/>
    <s v="35573263"/>
    <s v="T2 DI TULUCAY-NAPA #1 T1/8 RPL STRW"/>
    <s v="70Y"/>
  </r>
  <r>
    <s v="LC"/>
    <s v="129192937"/>
    <s v="T001/007"/>
    <s v="T2 TULUCAY-NAPA #1 T01/07 RPR STRW"/>
    <s v="LAKEVLLE"/>
    <s v="ETL.8180.POLE.WOOD"/>
    <d v="2024-07-09T00:00:00"/>
    <d v="2024-06-02T00:00:00"/>
    <d v="2024-06-02T00:00:00"/>
    <x v="1"/>
    <m/>
    <d v="2025-06-02T00:00:00"/>
    <x v="142"/>
    <s v="630"/>
    <s v="TR2"/>
    <m/>
    <s v="E - Schd Compl Yr 0"/>
    <s v="Open"/>
    <s v="RELW OH   TR2  PRTO AIR  FRAB"/>
    <s v="No Good/Out of Stdrd"/>
    <s v="Structure-Wood"/>
    <s v="Repair"/>
    <s v="46403765"/>
    <s v="T2 DI TULUCAY-NAPA #1 T01/07 RPR STRW"/>
    <s v="ICW"/>
  </r>
  <r>
    <s v="LC"/>
    <s v="129192939"/>
    <s v="T001/007"/>
    <s v="T2 DI TULUCAY-NAPA #1 T01/07 RPR ANCW"/>
    <s v="LAKEVLLE"/>
    <s v="ETL.8180.POLE.WOOD"/>
    <d v="2024-07-09T00:00:00"/>
    <d v="2024-06-02T00:00:00"/>
    <d v="2025-04-25T00:00:00"/>
    <x v="0"/>
    <m/>
    <d v="2025-06-02T00:00:00"/>
    <x v="142"/>
    <s v="630"/>
    <s v="TR2"/>
    <m/>
    <s v="E - Schd Compl Yr 0"/>
    <s v="Closed"/>
    <s v="RELW COMP OH   TR2  PRTO AIR  FRAB"/>
    <s v="No Good/Out of Stdrd"/>
    <s v="Anchor-Wood"/>
    <s v="Repair"/>
    <s v="46403766"/>
    <s v="T2 DI TULUCAY-NAPA #1 T01/07 RPR ANCW"/>
    <s v="ICW"/>
  </r>
  <r>
    <s v="LC"/>
    <s v="129193268"/>
    <s v="045/393"/>
    <s v="T2 DI PIT#1-COTTNWD 45/393 RPR GYWT"/>
    <s v="TABLEMTN"/>
    <s v="ETL.5390.TOWR"/>
    <d v="2024-07-09T00:00:00"/>
    <d v="2024-06-02T00:00:00"/>
    <d v="2025-04-10T00:00:00"/>
    <x v="0"/>
    <m/>
    <d v="2025-06-02T00:00:00"/>
    <x v="142"/>
    <s v="543"/>
    <s v="TR2"/>
    <m/>
    <s v="E - Schd Compl Yr 0"/>
    <s v="Closed"/>
    <s v="RELW FIRE COMP OH   TR2  PRTO AIR  FRAB"/>
    <s v="No Good/Out of Stdrd"/>
    <s v="Guy Wire-Tower"/>
    <s v="Repair"/>
    <s v="46381945"/>
    <s v="T2 DI PIT#1-COTTNWD 45/393 RPR GYWT"/>
    <s v="ICQ"/>
  </r>
  <r>
    <s v="LC"/>
    <s v="129193293"/>
    <s v="027/322"/>
    <s v="T2NT DI DRUM-SUMMIT #2 27/322 RPR STRT"/>
    <s v="SACTO"/>
    <s v="ETL.1450.TOWR"/>
    <d v="2024-07-09T00:00:00"/>
    <d v="2024-06-02T00:00:00"/>
    <d v="2025-03-24T00:00:00"/>
    <x v="0"/>
    <m/>
    <d v="2027-06-02T00:00:00"/>
    <x v="142"/>
    <s v="543"/>
    <s v="TR2"/>
    <m/>
    <s v="E - Schd Compl Yr 0"/>
    <s v="Closed"/>
    <s v="RELW FIRE COMP OH   TR2  PRTO AIR  FRAB"/>
    <s v="No Good/Out of Stdrd"/>
    <s v="Structure-Tower"/>
    <s v="Repair"/>
    <s v="46381469"/>
    <s v="T2NT DI DRUM-SUMMIT #2 27/322 RPR STRT"/>
    <s v="ICQ"/>
  </r>
  <r>
    <s v="LC"/>
    <s v="129193658"/>
    <s v="027/332"/>
    <s v="T2 DI DRUM SUMMIT #2 27/332 RPR STRT"/>
    <s v="SACTO"/>
    <s v="ETL.1450.TOWR"/>
    <d v="2024-07-09T00:00:00"/>
    <d v="2024-06-02T00:00:00"/>
    <d v="2025-03-24T00:00:00"/>
    <x v="0"/>
    <m/>
    <d v="2025-06-02T00:00:00"/>
    <x v="142"/>
    <s v="543"/>
    <s v="TR2"/>
    <m/>
    <s v="E - Schd Compl Yr 0"/>
    <s v="Closed"/>
    <s v="RELW FIRE SPCR COMP OH   TR2  PRTO AIR  FRAB"/>
    <s v="No Good/Out of Stdrd"/>
    <s v="Structure-Tower"/>
    <s v="Repair"/>
    <s v="46381470"/>
    <s v="T2 DI DRUM SUMMIT #2 27/332 RPR STRT"/>
    <s v="ICQ"/>
  </r>
  <r>
    <s v="LC"/>
    <s v="129193682"/>
    <s v="239"/>
    <s v="T2 DRUM SUMMIT #2 27/332 RPR SWTC"/>
    <s v="SACTO"/>
    <s v="ETL.1450.SWIT"/>
    <d v="2024-07-09T00:00:00"/>
    <d v="2024-06-02T00:00:00"/>
    <d v="2024-06-02T00:00:00"/>
    <x v="1"/>
    <m/>
    <d v="2025-06-02T00:00:00"/>
    <x v="142"/>
    <s v="623"/>
    <s v="TR2"/>
    <m/>
    <s v="E - Schd Compl Yr 0"/>
    <s v="Open"/>
    <s v="RELW FIRE SPCR OH   TR2  PRTO AIR  FRAB"/>
    <s v="Out of Adjustment"/>
    <s v="Switch"/>
    <s v="Repair"/>
    <s v="46457803"/>
    <s v="T2 DI DRUM SUMMIT #2 27/332 RPR SWTC"/>
    <s v="ICE"/>
  </r>
  <r>
    <s v="LC"/>
    <s v="129193685"/>
    <s v="045/394"/>
    <s v="T2 DI ROUND MTN-CTNWD #3 45/394 TOUCH"/>
    <s v="TABLEMTN"/>
    <s v="ETL.5650.TOWR"/>
    <d v="2024-07-09T00:00:00"/>
    <d v="2024-06-02T00:00:00"/>
    <d v="2025-03-13T00:00:00"/>
    <x v="0"/>
    <m/>
    <d v="2024-12-02T00:00:00"/>
    <x v="142"/>
    <s v="543"/>
    <s v="TR2"/>
    <m/>
    <s v="E - Schd Compl Yr 0"/>
    <s v="Closed"/>
    <s v="RELW COMP OH   TR2  PRTO AIR  FRAB NTDE DURA BRIN"/>
    <s v="No Good/Out of Stdrd"/>
    <s v="Structure-Tower"/>
    <s v="Repair"/>
    <s v="46477850"/>
    <s v="T2 DI ROUND MTN-CTNWD #3 45/394 TOUCH"/>
    <s v="ICQ"/>
  </r>
  <r>
    <s v="LC"/>
    <s v="129193810"/>
    <s v="009/050"/>
    <s v="T2 DI VACA-PARKWAY 9/50 RPL HRDT"/>
    <s v="SACTO"/>
    <s v="ETL.5850.TOWR"/>
    <d v="2024-07-09T00:00:00"/>
    <d v="2024-06-02T00:00:00"/>
    <d v="2025-01-06T00:00:00"/>
    <x v="0"/>
    <m/>
    <d v="2025-06-02T00:00:00"/>
    <x v="142"/>
    <s v="543"/>
    <s v="TR2"/>
    <m/>
    <s v="E - Schd Compl Yr 0"/>
    <s v="Closed"/>
    <s v="RELW FIRE COMP OH   TR2  PRTO AIR  FRAB"/>
    <s v="No Good/Out of Stdrd"/>
    <s v="Hardware-Tower"/>
    <s v="Replace"/>
    <s v="46382057"/>
    <s v="T2 DI VACA-PARKWAY 9/50 RPL HRDT"/>
    <s v="ICQ"/>
  </r>
  <r>
    <s v="LC"/>
    <s v="129204024"/>
    <s v="T002/009"/>
    <s v="T2 DI TULUCAY-NAPA #1 T2/9 RPL STRW"/>
    <s v="LAKEVLLE"/>
    <s v="ETL.8180.POLE.WOOD"/>
    <d v="2024-07-10T00:00:00"/>
    <d v="2024-06-02T00:00:00"/>
    <d v="2025-04-30T00:00:00"/>
    <x v="0"/>
    <m/>
    <d v="2025-06-02T00:00:00"/>
    <x v="142"/>
    <s v="372T"/>
    <s v="TR2"/>
    <m/>
    <s v="E - Schd Compl Yr 0"/>
    <s v="Closed"/>
    <s v="RELW FIRE ACCL COMP OH   TR2  PRTO AIR  FRAB"/>
    <s v="No Good/Out of Stdrd"/>
    <s v="Structure-Wood"/>
    <s v="Replace"/>
    <s v="35571899"/>
    <s v="T2 DI TULUCAY-NAPA #1 T2/9 RPL STRW"/>
    <s v="70Y"/>
  </r>
  <r>
    <s v="LC"/>
    <s v="129213530"/>
    <s v="021/258"/>
    <s v="T2 DRUM-SUMMIT #1 21/258L RPL HRDD"/>
    <s v="SACTO"/>
    <s v="ETL.1440.POLE.WDPS"/>
    <d v="2024-07-12T00:00:00"/>
    <d v="2024-06-02T00:00:00"/>
    <d v="2025-05-29T00:00:00"/>
    <x v="0"/>
    <m/>
    <d v="2025-06-02T00:00:00"/>
    <x v="142"/>
    <s v="630"/>
    <s v="TR2"/>
    <m/>
    <s v="E - Schd Compl Yr 0"/>
    <s v="Closed"/>
    <s v="RELW FIRE COMP OH   TR2  PRTO AIR"/>
    <s v="No Good/Out of Stdrd"/>
    <s v="Hardware-Wood"/>
    <s v="Replace"/>
    <s v="46398072"/>
    <s v="T2 DI DRUM-SUMMIT #1 21/258 RPL HRDD"/>
    <s v="ICW"/>
  </r>
  <r>
    <s v="LC"/>
    <s v="129214923"/>
    <s v="008/047"/>
    <s v="T2 DI VACA-PARKWAY 8/47 COTTER"/>
    <s v="SACTO"/>
    <s v="ETL.5850.INSL"/>
    <d v="2024-07-12T00:00:00"/>
    <d v="2024-06-02T00:00:00"/>
    <d v="2025-01-24T00:00:00"/>
    <x v="0"/>
    <m/>
    <d v="2025-06-02T00:00:00"/>
    <x v="142"/>
    <s v="628"/>
    <s v="TR2"/>
    <m/>
    <s v="E - Schd Compl Yr 0"/>
    <s v="Closed"/>
    <s v="RELW FIRE COMP OH   TR2  PRTO AIR"/>
    <s v="No Good/Out of Stdrd"/>
    <s v="Insulator-Steel"/>
    <s v="Repair"/>
    <s v="46324634"/>
    <s v="T2 DI VACA-PARKWAY 8/47 COTTER"/>
    <s v="ICS"/>
  </r>
  <r>
    <s v="LC"/>
    <s v="129224468"/>
    <s v="009/172"/>
    <s v="T2 DI COLGATE-PALERMO 9/172 RPL INSW"/>
    <s v="SACTO"/>
    <s v="ETL.6500.INSL"/>
    <d v="2024-07-15T00:00:00"/>
    <d v="2024-06-02T00:00:00"/>
    <d v="2025-04-30T00:00:00"/>
    <x v="0"/>
    <m/>
    <d v="2025-06-02T00:00:00"/>
    <x v="142"/>
    <s v="508T"/>
    <s v="TR2"/>
    <m/>
    <s v="E - Schd Compl Yr 0"/>
    <s v="Closed"/>
    <s v="RELW COMP OH   TR2  PRTO AIR"/>
    <s v="No Good/Out of Stdrd"/>
    <s v="Insulator-Wood"/>
    <s v="Replace"/>
    <s v="35573055"/>
    <s v="T2 DI COLGATE-PALERMO 9/172 RPL INSW"/>
    <s v="93I"/>
  </r>
  <r>
    <s v="LC"/>
    <s v="129224541"/>
    <s v="053/001"/>
    <s v="T2 DI HUMBOLDT-TRINITY 53/1L COMPLETE"/>
    <s v="EUREKA"/>
    <s v="ETL.1820.POLE.WDPS"/>
    <d v="2024-07-15T00:00:00"/>
    <d v="2024-06-02T00:00:00"/>
    <d v="2025-04-23T00:00:00"/>
    <x v="0"/>
    <m/>
    <d v="2025-06-02T00:00:00"/>
    <x v="142"/>
    <s v="372T"/>
    <s v="TR2"/>
    <m/>
    <s v="E - Schd Compl Yr 0"/>
    <s v="Closed"/>
    <s v="RELW FIRE COMP OH   TR2  PRTO AIR"/>
    <s v="No Good/Out of Stdrd"/>
    <s v="Structure-Wood"/>
    <s v="Replace"/>
    <s v="35621843"/>
    <s v="T2 DI HUMBOLDT-TRINITY 53/1L RPL STRW"/>
    <s v="70Y"/>
  </r>
  <r>
    <s v="LC"/>
    <s v="129224542"/>
    <s v="053/001"/>
    <s v="129224542"/>
    <s v="EUREKA"/>
    <s v="ETL.1820.POLE.WDPS"/>
    <d v="2024-07-15T00:00:00"/>
    <d v="2024-06-02T00:00:00"/>
    <d v="2025-04-23T00:00:00"/>
    <x v="0"/>
    <m/>
    <d v="2025-06-02T00:00:00"/>
    <x v="142"/>
    <s v="372T"/>
    <s v="TR2"/>
    <m/>
    <s v="E - Schd Compl Yr 0"/>
    <s v="Closed"/>
    <s v="RELW FIRE COMP OH   TR2  PRTO AIR  FRAB"/>
    <s v="No Good/Out of Stdrd"/>
    <s v="Structure-Wood"/>
    <s v="Replace"/>
    <s v="35621843"/>
    <s v="T2 DI HUMBOLDT-TRINITY 53/1L RPL STRW"/>
    <s v="70Y"/>
  </r>
  <r>
    <s v="LC"/>
    <s v="129224572"/>
    <s v="045/388"/>
    <s v="T2 DI RND MTN-COTTNWD #3 45/388 COTTER"/>
    <s v="TABLEMTN"/>
    <s v="ETL.5650.INSL"/>
    <d v="2024-07-15T00:00:00"/>
    <d v="2024-06-02T00:00:00"/>
    <d v="2025-03-04T00:00:00"/>
    <x v="0"/>
    <m/>
    <d v="2025-06-02T00:00:00"/>
    <x v="142"/>
    <s v="628"/>
    <s v="TR2"/>
    <m/>
    <s v="E - Schd Compl Yr 0"/>
    <s v="Closed"/>
    <s v="RELW FIRE COMP OH   TR2  PRTO AIR"/>
    <s v="No Good/Out of Stdrd"/>
    <s v="Insulator-Steel"/>
    <s v="Repair"/>
    <s v="46416223"/>
    <s v="T2 DI RND MTN-COTTNWD #3 45/388 COTTER"/>
    <s v="ICS"/>
  </r>
  <r>
    <s v="LC"/>
    <s v="129224597"/>
    <s v="T001/003"/>
    <s v="T2 DI TULUCAY-NAPA #1 T001/3 RPR GYWW"/>
    <s v="LAKEVLLE"/>
    <s v="ETL.8180.POLE.WOOD"/>
    <d v="2024-07-15T00:00:00"/>
    <d v="2024-06-02T00:00:00"/>
    <d v="2025-04-29T00:00:00"/>
    <x v="0"/>
    <m/>
    <d v="2025-06-02T00:00:00"/>
    <x v="142"/>
    <s v="630"/>
    <s v="TR2"/>
    <m/>
    <s v="E - Schd Compl Yr 0"/>
    <s v="Closed"/>
    <s v="RELW FIRE COMP OH   TR2  PRTO AIR  FRAB"/>
    <s v="No Good/Out of Stdrd"/>
    <s v="Guy Wire-Wood"/>
    <s v="Repair"/>
    <s v="46403763"/>
    <s v="T2 DI TULUCAY-NAPA #1 T001/3 RPR GYWW"/>
    <s v="ICW"/>
  </r>
  <r>
    <s v="LC"/>
    <s v="129284795"/>
    <s v="011/388"/>
    <s v="T2 SPAULDING-SUMMIT 11/388 RPR STRW"/>
    <s v="SACTO"/>
    <s v="ETL.8060.POLE.WOOD"/>
    <d v="2024-07-24T00:00:00"/>
    <d v="2024-06-02T00:00:00"/>
    <d v="2025-05-30T00:00:00"/>
    <x v="0"/>
    <m/>
    <d v="2025-06-02T00:00:00"/>
    <x v="142"/>
    <s v="630"/>
    <s v="TR2"/>
    <m/>
    <s v="E - Schd Compl Yr 0"/>
    <s v="Closed"/>
    <s v="RELW COMP OH   TR2  PRTO AIR  FRAB"/>
    <s v="No Good/Out of Stdrd"/>
    <s v="Structure-Wood"/>
    <s v="Repair"/>
    <s v="46401360"/>
    <s v="T2 DI SPAULDING-SUMMIT 11/388 RPR STRW"/>
    <s v="ICW"/>
  </r>
  <r>
    <s v="LC"/>
    <s v="129284876"/>
    <s v="038/223"/>
    <s v="T2 DI INDIAN FLAT-YSMT 38/223 RMV VEG"/>
    <s v="FRESNO"/>
    <s v="ETL.1112.TOWR"/>
    <d v="2024-07-24T00:00:00"/>
    <d v="2024-06-02T00:00:00"/>
    <d v="2025-01-06T00:00:00"/>
    <x v="0"/>
    <m/>
    <d v="2025-06-02T00:00:00"/>
    <x v="142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293301"/>
    <s v="011/151C"/>
    <s v="T2 DI JOLON TAP 011/151C RPL POLE"/>
    <s v="MOSSLNDG"/>
    <s v="ETL.7321.POLE.WOOD"/>
    <d v="2024-07-26T00:00:00"/>
    <d v="2024-06-02T00:00:00"/>
    <d v="2025-01-19T00:00:00"/>
    <x v="0"/>
    <m/>
    <d v="2025-06-02T00:00:00"/>
    <x v="142"/>
    <s v="372T"/>
    <s v="TR2"/>
    <m/>
    <s v="E - Schd Compl Yr 0"/>
    <s v="Closed"/>
    <s v="RELW COMP OH   TR2  PRTO AIR  FRAB"/>
    <s v="No Good/Out of Stdrd"/>
    <s v="Structure-Wood"/>
    <s v="Replace"/>
    <s v="35587537"/>
    <s v="T2 DI JOLON TAP 011/151C RPL PL"/>
    <s v="70Y"/>
  </r>
  <r>
    <s v="LC"/>
    <s v="129295080"/>
    <s v="089/007C"/>
    <s v="T2 HMBLDT-TRINITY 89/07C RPL STRW"/>
    <s v="EUREKA"/>
    <s v="ETL.1820.POLE.WOOD"/>
    <d v="2024-07-26T00:00:00"/>
    <d v="2024-06-02T00:00:00"/>
    <d v="2024-06-02T00:00:00"/>
    <x v="1"/>
    <m/>
    <d v="2025-06-02T00:00:00"/>
    <x v="142"/>
    <s v="372T"/>
    <s v="TR2"/>
    <m/>
    <s v="E - Schd Compl Yr 0"/>
    <s v="Open"/>
    <s v="POHW FIRE OH   TR2  PRTO AIR  FRAB"/>
    <s v="No Good/Out of Stdrd"/>
    <s v="Structure-Wood"/>
    <s v="Replace"/>
    <s v="35586941"/>
    <s v="T2 DI HMBLDT-TRINITY 89/07A RPL STRW"/>
    <s v="70Y"/>
  </r>
  <r>
    <s v="LC"/>
    <s v="129295606"/>
    <s v="009/175"/>
    <s v="T2 DI CLGT-PALERMO 009/175 RMV VEG"/>
    <s v="SACTO"/>
    <s v="ETL.6500.POLE.WOOD"/>
    <d v="2024-07-26T00:00:00"/>
    <d v="2024-06-02T00:00:00"/>
    <d v="2024-09-23T00:00:00"/>
    <x v="0"/>
    <m/>
    <d v="2025-06-02T00:00:00"/>
    <x v="142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313488"/>
    <s v="089/007A"/>
    <s v="T2 HMBLDT-TRINITY 89/07A RPL STRW"/>
    <s v="EUREKA"/>
    <s v="ETL.1820.POLE.WOOD"/>
    <d v="2024-07-31T00:00:00"/>
    <d v="2024-06-02T00:00:00"/>
    <d v="2024-06-02T00:00:00"/>
    <x v="1"/>
    <m/>
    <d v="2025-06-02T00:00:00"/>
    <x v="142"/>
    <s v="372T"/>
    <s v="TR2"/>
    <m/>
    <s v="E - Schd Compl Yr 0"/>
    <s v="Open"/>
    <s v="RELW FIRE OH   TR2  PRTO AIR  FRAB"/>
    <s v="No Good/Out of Stdrd"/>
    <s v="Structure-Wood"/>
    <s v="Replace"/>
    <s v="35586941"/>
    <s v="T2 DI HMBLDT-TRINITY 89/07A RPL STRW"/>
    <s v="70Y"/>
  </r>
  <r>
    <s v="LC"/>
    <s v="129313508"/>
    <s v="089/007B"/>
    <s v="T2 HMBLDT-TRINITY 89/07B RPL STRW"/>
    <s v="EUREKA"/>
    <s v="ETL.1820.POLE.WOOD"/>
    <d v="2024-07-31T00:00:00"/>
    <d v="2024-06-02T00:00:00"/>
    <d v="2024-06-02T00:00:00"/>
    <x v="1"/>
    <m/>
    <d v="2025-06-02T00:00:00"/>
    <x v="142"/>
    <s v="372T"/>
    <s v="TR2"/>
    <m/>
    <s v="E - Schd Compl Yr 0"/>
    <s v="Open"/>
    <s v="POHW FIRE OH   TR2  PRTO AIR  FRAB"/>
    <s v="No Good/Out of Stdrd"/>
    <s v="Structure-Wood"/>
    <s v="Replace"/>
    <s v="35586941"/>
    <s v="T2 DI HMBLDT-TRINITY 89/07A RPL STRW"/>
    <s v="70Y"/>
  </r>
  <r>
    <s v="LC"/>
    <s v="129333965"/>
    <s v="093/012"/>
    <s v="T2 DI HUMBOLDT-TRINITY 93/12L RPR STRW"/>
    <s v="EUREKA"/>
    <s v="ETL.1820.POLE.WDPS"/>
    <d v="2024-08-05T00:00:00"/>
    <d v="2024-06-02T00:00:00"/>
    <d v="2025-04-23T00:00:00"/>
    <x v="0"/>
    <m/>
    <d v="2025-06-02T00:00:00"/>
    <x v="142"/>
    <s v="630"/>
    <s v="TR2"/>
    <m/>
    <s v="E - Schd Compl Yr 0"/>
    <s v="Closed"/>
    <s v="RELW FIRE COMP OH   TR2  PRTO AIR  FRAB"/>
    <s v="No Good/Out of Stdrd"/>
    <s v="Structure-Wood"/>
    <s v="Repair"/>
    <s v="46403065"/>
    <s v="T2 DI HUMBOLDT-TRINITY 93/12L RPR STRW"/>
    <s v="ICW"/>
  </r>
  <r>
    <s v="LC"/>
    <s v="129353628"/>
    <s v="093/013"/>
    <s v="T2 DI HMBLDT-TRINITY 93/13 COTTER"/>
    <s v="EUREKA"/>
    <s v="ETL.1820.INSL.CERA"/>
    <d v="2024-08-08T00:00:00"/>
    <d v="2024-06-02T00:00:00"/>
    <d v="2025-04-23T00:00:00"/>
    <x v="0"/>
    <m/>
    <d v="2024-12-02T00:00:00"/>
    <x v="142"/>
    <s v="630"/>
    <s v="TR2"/>
    <m/>
    <s v="E - Schd Compl Yr 0"/>
    <s v="Closed"/>
    <s v="RELW COMP OH   TR2  PRTO AIR  DURA BRIN"/>
    <s v="No Good/Out of Stdrd"/>
    <s v="Insulator-Wood"/>
    <s v="Repair"/>
    <s v="46308603"/>
    <s v="T2 DI HMBLDT-TRINITY 093/013 RPR INSW"/>
    <s v="ICW"/>
  </r>
  <r>
    <s v="LC"/>
    <s v="129376270"/>
    <s v="008/165"/>
    <s v="T2 DI COLGATE PALERMO 8/165 RPL STRW"/>
    <s v="SACTO"/>
    <s v="ETL.6500.POLE.WOOD"/>
    <d v="2024-08-12T00:00:00"/>
    <d v="2024-06-02T00:00:00"/>
    <d v="2025-04-30T00:00:00"/>
    <x v="0"/>
    <m/>
    <d v="2025-06-02T00:00:00"/>
    <x v="142"/>
    <s v="372T"/>
    <s v="TR2"/>
    <m/>
    <s v="E - Schd Compl Yr 0"/>
    <s v="Closed"/>
    <s v="RELW FIRE COMP OH   TR2  PRTO AIR  FRAB"/>
    <s v="No Good/Out of Stdrd"/>
    <s v="Structure-Wood"/>
    <s v="Replace"/>
    <s v="35586884"/>
    <s v="T2 DI CLGTE PLMRO 08/165 RPL STRW"/>
    <s v="70Y"/>
  </r>
  <r>
    <s v="LC"/>
    <s v="129382221"/>
    <s v="011/137"/>
    <s v="T2 DUM-SUMMT #1 11/137 RMV VEG"/>
    <s v="SACTO"/>
    <s v="ETL.1440.POLE.WDPS"/>
    <d v="2024-08-13T00:00:00"/>
    <d v="2024-06-02T00:00:00"/>
    <d v="2024-06-02T00:00:00"/>
    <x v="1"/>
    <m/>
    <d v="2025-06-02T00:00:00"/>
    <x v="142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382289"/>
    <s v="045/391"/>
    <s v="T2 DI RND MTN-CTTNWD #3 45/391 RMV VEG"/>
    <s v="TABLEMTN"/>
    <s v="ETL.5650.TOWR"/>
    <d v="2024-08-13T00:00:00"/>
    <d v="2024-06-02T00:00:00"/>
    <d v="2024-08-27T00:00:00"/>
    <x v="0"/>
    <m/>
    <d v="2025-06-02T00:00:00"/>
    <x v="142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409154"/>
    <s v="T002/008"/>
    <s v="T2 DI TULUCAY NAPA #1 T002/8 RPR INSW"/>
    <s v="LAKEVLLE"/>
    <s v="ETL.8180.INSL.NCER"/>
    <d v="2024-08-19T00:00:00"/>
    <d v="2024-06-02T00:00:00"/>
    <d v="2025-04-25T00:00:00"/>
    <x v="0"/>
    <m/>
    <d v="2025-06-02T00:00:00"/>
    <x v="142"/>
    <s v="630"/>
    <s v="TR2"/>
    <m/>
    <s v="E - Schd Compl Yr 0"/>
    <s v="Closed"/>
    <s v="RELW COMP OH   TR2  PRTO AIR"/>
    <s v="No Good/Out of Stdrd"/>
    <s v="Insulator-Wood"/>
    <s v="Repair"/>
    <s v="46401532"/>
    <s v="T2 DI TULUCAY NAPA #1 T002/8 RPR INSW"/>
    <s v="ICW"/>
  </r>
  <r>
    <s v="LC"/>
    <s v="129886247"/>
    <s v="018/124"/>
    <s v="T3 MTCLF-GRN VLY 18/124 PTT NRP COMPLETE"/>
    <s v="MOSSLNDG"/>
    <s v="ETL.2540.POLE.WDPS"/>
    <d v="2024-12-02T00:00:00"/>
    <d v="2024-12-02T00:00:00"/>
    <d v="2025-01-17T00:00:00"/>
    <x v="0"/>
    <m/>
    <d v="2025-06-02T00:00:00"/>
    <x v="142"/>
    <s v="539"/>
    <s v="TR3"/>
    <m/>
    <s v="E - Schd Compl Yr 0"/>
    <s v="Closed"/>
    <s v="RELW OTHR COMP OH   FMOB TR3  PRTO FRAB"/>
    <s v="Investigate"/>
    <s v="Non-Routine Patrol"/>
    <s v="Ground Patrol"/>
    <s v="46403037"/>
    <s v="T3 METCALF-GREEN VALLEY 18/124 PTT NRP"/>
    <s v="BFY"/>
  </r>
  <r>
    <s v="LC"/>
    <s v="123871209"/>
    <s v="000/001"/>
    <s v="T2NT DI CLGTE-PLRMO 0/1 RMV VEG"/>
    <s v="SACTO"/>
    <s v="ETL.6500.POLE.WOOD"/>
    <d v="2022-06-18T00:00:00"/>
    <d v="2022-06-03T00:00:00"/>
    <d v="2023-12-21T00:00:00"/>
    <x v="0"/>
    <m/>
    <d v="2025-06-03T00:00:00"/>
    <x v="143"/>
    <s v="564"/>
    <s v="TR2N"/>
    <m/>
    <s v="E - Schd Compl Yr 0"/>
    <s v="Closed"/>
    <s v="POHW COMP OH   TR2N PRTO AIR  FRAB"/>
    <s v="Overgrown"/>
    <s v="Vegetation"/>
    <s v="Remove"/>
    <s v=""/>
    <s v=""/>
    <s v=""/>
  </r>
  <r>
    <s v="LC"/>
    <s v="128986121"/>
    <s v="C002/010"/>
    <s v="T2 EI PALERMO-COLGATE C002/010 RPL INSS"/>
    <s v="SACTO"/>
    <s v="ETL.5360.INSL.CERA"/>
    <d v="2024-06-03T00:00:00"/>
    <d v="2024-06-03T00:00:00"/>
    <d v="2025-05-03T00:00:00"/>
    <x v="0"/>
    <m/>
    <d v="2025-06-03T00:00:00"/>
    <x v="143"/>
    <s v="532T"/>
    <s v="TR2"/>
    <m/>
    <s v="E - Schd Compl Yr 0"/>
    <s v="Closed"/>
    <s v="RELW INSP COMP OH   FMOB TR2  PRTO FRAB"/>
    <s v="No Good/Out of Stdrd"/>
    <s v="Insulator-Steel"/>
    <s v="Replace"/>
    <s v="35570811"/>
    <s v="T2 EI PALERMO-COLGATE C002/010 RPL INSS"/>
    <s v="93K"/>
  </r>
  <r>
    <s v="LC"/>
    <s v="128988234"/>
    <s v="002/027"/>
    <s v="T2 EI COLGTE-SMARTVILLE #2 2/27 RPR GYWW"/>
    <s v="SACTO"/>
    <s v="ETL.6520.POLE.NWOD"/>
    <d v="2024-06-03T00:00:00"/>
    <d v="2024-06-03T00:00:00"/>
    <d v="2024-08-30T00:00:00"/>
    <x v="0"/>
    <m/>
    <d v="2024-11-03T00:00:00"/>
    <x v="143"/>
    <s v="630"/>
    <s v="TR2"/>
    <m/>
    <s v="E - Schd Compl Yr 0"/>
    <s v="Closed"/>
    <s v="RELW INSP COMP OH   FMOB TR2  PRTO FRAB DURA BRIN"/>
    <s v="No Good/Out of Stdrd"/>
    <s v="Guy Wire-Wood"/>
    <s v="Repair"/>
    <s v="46279750"/>
    <s v="T2 EI COLGTE-SMARTVILLE #2 2/27 RPR GYWW"/>
    <s v="ICW"/>
  </r>
  <r>
    <s v="LC"/>
    <s v="128996586"/>
    <s v="018/079"/>
    <s v="T2 EI MORRO BAY-SLR SS #1 18/79 RPL INSS"/>
    <s v="PISMOBCH"/>
    <s v="ETL.5300.INSL"/>
    <d v="2024-06-03T00:00:00"/>
    <d v="2024-06-03T00:00:00"/>
    <d v="2025-04-07T00:00:00"/>
    <x v="0"/>
    <m/>
    <d v="2025-06-03T00:00:00"/>
    <x v="143"/>
    <s v="532"/>
    <s v="TR2"/>
    <m/>
    <s v="E - Schd Compl Yr 0"/>
    <s v="Closed"/>
    <s v="REGW INSP COMP OH   FMOB TR2  PRTO"/>
    <s v="No Good/Out of Stdrd"/>
    <s v="Insulator-Steel"/>
    <s v="Replace"/>
    <s v="35583345"/>
    <s v="T0 EI MORRO BAY-SOLAR SS#1 REP INS 6 LST"/>
    <s v="93K"/>
  </r>
  <r>
    <s v="LC"/>
    <s v="128997088"/>
    <s v="021/189"/>
    <s v="T2 EI CSCDE-CTTNWD 21/189L RPR GYWW"/>
    <s v="TABLEMTN"/>
    <s v="ETL.1240.POLE.STPS"/>
    <d v="2024-06-03T00:00:00"/>
    <d v="2024-06-03T00:00:00"/>
    <d v="2025-02-04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83869"/>
    <s v="T2 EI CSCDE-CTTNWD 21/189L RPR GYWW"/>
    <s v="ICW"/>
  </r>
  <r>
    <s v="LC"/>
    <s v="128997339"/>
    <s v="018/079"/>
    <s v="T2 EI MORRO BAY-SLR SS #2 18/79 RPL INSS"/>
    <s v="PISMOBCH"/>
    <s v="ETL.5310.INSL"/>
    <d v="2024-06-03T00:00:00"/>
    <d v="2024-06-03T00:00:00"/>
    <d v="2024-06-03T00:00:00"/>
    <x v="1"/>
    <m/>
    <d v="2025-06-03T00:00:00"/>
    <x v="143"/>
    <s v="532"/>
    <s v="TR2"/>
    <m/>
    <s v="E - Schd Compl Yr 0"/>
    <s v="Open"/>
    <s v="REGW INSP OH   FMOB TR2  PRTO"/>
    <s v="No Good/Out of Stdrd"/>
    <s v="Insulator-Steel"/>
    <s v="Replace"/>
    <s v="35577375"/>
    <s v="T0 EI MORRO BAY-SOLAR SS#2 42/180 RPLC I"/>
    <s v="93K"/>
  </r>
  <r>
    <s v="LC"/>
    <s v="129002787"/>
    <s v="003/036"/>
    <s v="T2 EI COLGTE-SMARTVILLE #2 3/36 RPR GYWW"/>
    <s v="SACTO"/>
    <s v="ETL.6520.POLE.NWOD"/>
    <d v="2024-06-03T00:00:00"/>
    <d v="2024-06-03T00:00:00"/>
    <d v="2025-02-19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49"/>
    <s v="T2 EI COLGTE-SMARTVILLE #2 3/36 RPR GYWW"/>
    <s v="ICW"/>
  </r>
  <r>
    <s v="LC"/>
    <s v="129002791"/>
    <s v="005/062"/>
    <s v="T2 EI COLGATE-SMRTVLLE #2 5/62L RPR GYWW"/>
    <s v="SACTO"/>
    <s v="ETL.6520.POLE.STPS"/>
    <d v="2024-06-03T00:00:00"/>
    <d v="2024-06-03T00:00:00"/>
    <d v="2025-03-05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47"/>
    <s v="T2 EI COLGATE-SMRTVLLE #2 5/62L RPR GYWW"/>
    <s v="ICW"/>
  </r>
  <r>
    <s v="LC"/>
    <s v="129003166"/>
    <s v="005/062"/>
    <s v="T2 EI COLGATE-SMRTVLLE #2 5/62R RPR GYWW"/>
    <s v="SACTO"/>
    <s v="ETL.6520.POLE.STPS"/>
    <d v="2024-06-03T00:00:00"/>
    <d v="2024-06-03T00:00:00"/>
    <d v="2025-03-05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46"/>
    <s v="T2 EI COLGATE-SMRTVLLE #2 5/62R RPR GYWW"/>
    <s v="ICW"/>
  </r>
  <r>
    <s v="LC"/>
    <s v="129003273"/>
    <s v="005/062"/>
    <s v="T2 EI COLGATE-SMRTVLLE #2 5/62C RPR GYWW"/>
    <s v="SACTO"/>
    <s v="ETL.6520.POLE.STPS"/>
    <d v="2024-06-03T00:00:00"/>
    <d v="2024-06-03T00:00:00"/>
    <d v="2025-03-05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45"/>
    <s v="T2 EI COLGATE-SMRTVLLE #2 5/62C RPR GYWW"/>
    <s v="ICW"/>
  </r>
  <r>
    <s v="LC"/>
    <s v="129003663"/>
    <s v="003/035"/>
    <s v="T2 EI COLGTE-SMARTVILLE #2 3/35 RPR GYWW"/>
    <s v="SACTO"/>
    <s v="ETL.6520.POLE.NWOD"/>
    <d v="2024-06-03T00:00:00"/>
    <d v="2024-06-03T00:00:00"/>
    <d v="2025-02-19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50"/>
    <s v="T2 EI COLGTE-SMARTVILLE #2 3/35 RPR GYWW"/>
    <s v="ICW"/>
  </r>
  <r>
    <s v="LC"/>
    <s v="129003666"/>
    <s v="002/033"/>
    <s v="T2 EI COLGTE-SMARTVILLE #1 2/33 COMPLETE"/>
    <s v="SACTO"/>
    <s v="ETL.6510.POLE.NWOD"/>
    <d v="2024-06-03T00:00:00"/>
    <d v="2024-06-03T00:00:00"/>
    <d v="2025-02-19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51"/>
    <s v="T2 EI COLGTE-SMARTVILLE #1 2/33 RPR GYWW"/>
    <s v="ICW"/>
  </r>
  <r>
    <s v="LC"/>
    <s v="129003668"/>
    <s v="003/038"/>
    <s v="T2 EI COLGTE-SMARTVILLE #2 3/38 RPR GYWW"/>
    <s v="SACTO"/>
    <s v="ETL.6520.POLE.NWOD"/>
    <d v="2024-06-03T00:00:00"/>
    <d v="2024-06-03T00:00:00"/>
    <d v="2025-02-18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24548"/>
    <s v="T2 EI COLGTE-SMARTVILLE #2 3/38 RPR GYWW"/>
    <s v="ICW"/>
  </r>
  <r>
    <s v="LC"/>
    <s v="129008428"/>
    <s v="C004/017"/>
    <s v="T2 EI PALERMO-COLGATE C004/017 RPR FOND"/>
    <s v="TABLEMTN"/>
    <s v="ETL.5360.TOWR"/>
    <d v="2024-06-03T00:00:00"/>
    <d v="2024-06-03T00:00:00"/>
    <d v="2025-05-21T00:00:00"/>
    <x v="0"/>
    <m/>
    <d v="2025-06-03T00:00:00"/>
    <x v="143"/>
    <s v="543"/>
    <s v="TR2"/>
    <m/>
    <s v="E - Schd Compl Yr 0"/>
    <s v="Closed"/>
    <s v="RELW INSP COMP OH   FMOB TR2  PRTO FRAB"/>
    <s v="No Good/Out of Stdrd"/>
    <s v="Foundation/Concrete-Tower"/>
    <s v="Repair"/>
    <s v="46310432"/>
    <s v="T2 EI PALERMO-COLGATE C004/017 RPR FOND"/>
    <s v="ICQ"/>
  </r>
  <r>
    <s v="LC"/>
    <s v="129011961"/>
    <s v="039/170"/>
    <s v="T2 EI MRRO BY-SLR SS #1 39/170 INS ZENA"/>
    <s v="PISMOBCH"/>
    <s v="ETL.5300.TOWR"/>
    <d v="2024-06-03T00:00:00"/>
    <d v="2024-06-03T00:00:00"/>
    <d v="2025-04-06T00:00:00"/>
    <x v="0"/>
    <m/>
    <d v="2025-06-03T00:00:00"/>
    <x v="143"/>
    <s v="628"/>
    <s v="TR2"/>
    <m/>
    <s v="E - Schd Compl Yr 0"/>
    <s v="Closed"/>
    <s v="RELW INSP COMP OH   FMOB TR2  PRTO FRAB NTDE"/>
    <s v="Missing"/>
    <s v="Animal Guard-Steel"/>
    <s v="Install"/>
    <s v="46329545"/>
    <s v="T2 EI MRRO BY-SLR SS #1 39/170 INS ZENA"/>
    <s v="ICS"/>
  </r>
  <r>
    <s v="LC"/>
    <s v="129014201"/>
    <s v="010/078"/>
    <s v="T2 EI TIGER CRK-ELCTRA 10/78 TOUCH"/>
    <s v="VICTOR"/>
    <s v="ETL.5780.TOWR"/>
    <d v="2024-06-03T00:00:00"/>
    <d v="2024-06-03T00:00:00"/>
    <d v="2025-02-04T00:00:00"/>
    <x v="0"/>
    <m/>
    <d v="2024-12-03T00:00:00"/>
    <x v="143"/>
    <s v="543"/>
    <s v="TR2"/>
    <m/>
    <s v="E - Schd Compl Yr 0"/>
    <s v="Closed"/>
    <s v="RELW INSP COMP OH   FMOB TR2  PRTO FRAB DURA BRIN"/>
    <s v="No Good/Out of Stdrd"/>
    <s v="Structure-Tower"/>
    <s v="Repair"/>
    <s v="46475628"/>
    <s v="T2 EI TIGER CRK-ELCTRA 10/78 TOUCH"/>
    <s v="ICQ"/>
  </r>
  <r>
    <s v="LC"/>
    <s v="129014863"/>
    <s v="012/049"/>
    <s v="T2 EI MORRO BAY-SLR SS #2 12/49 RPL INSS"/>
    <s v="PISMOBCH"/>
    <s v="ETL.5310.INSL"/>
    <d v="2024-06-03T00:00:00"/>
    <d v="2024-06-03T00:00:00"/>
    <d v="2025-04-28T00:00:00"/>
    <x v="0"/>
    <m/>
    <d v="2025-06-03T00:00:00"/>
    <x v="143"/>
    <s v="532"/>
    <s v="TR2"/>
    <m/>
    <s v="E - Schd Compl Yr 0"/>
    <s v="Closed"/>
    <s v="REGW INSP COMP OH   FMOB TR2  PRTO FRAB"/>
    <s v="No Good/Out of Stdrd"/>
    <s v="Insulator-Steel"/>
    <s v="Replace"/>
    <s v="35577375"/>
    <s v="T0 EI MORRO BAY-SOLAR SS#2 42/180 RPLC I"/>
    <s v="93K"/>
  </r>
  <r>
    <s v="LC"/>
    <s v="129015094"/>
    <s v="T036"/>
    <s v="T2 EI MIDWAY-SANTA MARIA T36 INS CTL GRD"/>
    <s v="PISMOBCH"/>
    <s v="ETL.9240.TOWR"/>
    <d v="2024-06-03T00:00:00"/>
    <d v="2024-06-03T00:00:00"/>
    <d v="2025-02-21T00:00:00"/>
    <x v="0"/>
    <m/>
    <d v="2025-06-03T00:00:00"/>
    <x v="143"/>
    <s v="628"/>
    <s v="TR2"/>
    <m/>
    <s v="E - Schd Compl Yr 0"/>
    <s v="Closed"/>
    <s v="RELW INSP COMP OH   FMOB TR2  PRTO FRAB NTDE"/>
    <s v="Missing"/>
    <s v="Animal Guard-Steel"/>
    <s v="Install"/>
    <s v="46391113"/>
    <s v="T2 EI MIDWAY-SANTA MARIA T36 INS CTL GRD"/>
    <s v="ICS"/>
  </r>
  <r>
    <s v="LC"/>
    <s v="129016055"/>
    <s v="006/073"/>
    <s v="T2 EI HAT CREEK #1-PIT #1 06/073 RPL PL"/>
    <s v="TABLEMTN"/>
    <s v="ETL.7020.POLE.WOOD"/>
    <d v="2024-06-03T00:00:00"/>
    <d v="2024-06-03T00:00:00"/>
    <d v="2025-05-06T00:00:00"/>
    <x v="0"/>
    <m/>
    <d v="2025-06-03T00:00:00"/>
    <x v="143"/>
    <s v="372T"/>
    <s v="TR2"/>
    <m/>
    <s v="E - Schd Compl Yr 0"/>
    <s v="Closed"/>
    <s v="RELW INSP COMP OH   FMOB TR2  PRTO FRAB"/>
    <s v="No Good/Out of Stdrd"/>
    <s v="Structure-Wood"/>
    <s v="Replace"/>
    <s v="35574671"/>
    <s v="T2 EI HAT CREEK #1-PIT #1 06/073 RPL PL"/>
    <s v="70Y"/>
  </r>
  <r>
    <s v="LC"/>
    <s v="129016080"/>
    <s v="059/430"/>
    <s v="T2 EI BRIDGVIL-COTONWOD 59/430 BNT STEEL"/>
    <s v="TABLEMTN"/>
    <s v="ETL.1110.TOWR"/>
    <d v="2024-06-03T00:00:00"/>
    <d v="2024-06-03T00:00:00"/>
    <d v="2025-04-28T00:00:00"/>
    <x v="0"/>
    <m/>
    <d v="2025-06-03T00:00:00"/>
    <x v="143"/>
    <s v="543"/>
    <s v="TR2"/>
    <m/>
    <s v="E - Schd Compl Yr 0"/>
    <s v="Closed"/>
    <s v="RELW INSP COMP OH   FMOB TR2  PRTO FRAB"/>
    <s v="No Good/Out of Stdrd"/>
    <s v="Structure-Tower"/>
    <s v="Repair"/>
    <s v="46353974"/>
    <s v="T2 EI BRIDGVIL-COTONWOD 59/430 BNT STEEL"/>
    <s v="ICQ"/>
  </r>
  <r>
    <s v="LC"/>
    <s v="129016431"/>
    <s v="001/015"/>
    <s v="T2 EI COLGATE-SMRTVLLE #2 1/15 RPR GYWW"/>
    <s v="SACTO"/>
    <s v="ETL.6520.POLE.WDPS"/>
    <d v="2024-06-04T00:00:00"/>
    <d v="2024-06-03T00:00:00"/>
    <d v="2025-02-20T00:00:00"/>
    <x v="0"/>
    <m/>
    <d v="2025-06-03T00:00:00"/>
    <x v="143"/>
    <s v="630"/>
    <s v="TR2"/>
    <m/>
    <s v="E - Schd Compl Yr 0"/>
    <s v="Closed"/>
    <s v="RELW INSP COMP OH   FMOB TR2  PRTO FRAB"/>
    <s v="No Good/Out of Stdrd"/>
    <s v="Guy Wire-Wood"/>
    <s v="Repair"/>
    <s v="46337421"/>
    <s v="T2 EI COLGATE-SMRTVLLE #2 1/15 RPR GYWW"/>
    <s v="ICW"/>
  </r>
  <r>
    <s v="LC"/>
    <s v="129021121"/>
    <s v="009/041"/>
    <s v="T2 DI EGL RCK-FLTN-SLVRD 9/41 RPR INSS"/>
    <s v="LAKEVLLE"/>
    <s v="ETL.4392.INSL.CERA"/>
    <d v="2024-06-04T00:00:00"/>
    <d v="2024-06-03T00:00:00"/>
    <d v="2025-04-04T00:00:00"/>
    <x v="0"/>
    <m/>
    <d v="2025-06-03T00:00:00"/>
    <x v="143"/>
    <s v="628"/>
    <s v="TR2"/>
    <m/>
    <s v="E - Schd Compl Yr 0"/>
    <s v="Closed"/>
    <s v="RELW FIRE ACCL COMP OH   TR2  PRTO AIR"/>
    <s v="No Good/Out of Stdrd"/>
    <s v="Insulator-Steel"/>
    <s v="Repair"/>
    <s v="46403768"/>
    <s v="T2 DI EGL RCK-FLTN-SLVRD 9/41 RPR INSS"/>
    <s v="ICS"/>
  </r>
  <r>
    <s v="LC"/>
    <s v="129021758"/>
    <s v="012/012"/>
    <s v="T2 BRIDGEVLLE-GARBERVILLE 12/12 RPR GYWW"/>
    <s v="EUREKA"/>
    <s v="ETL.6220.POLE.WOOD"/>
    <d v="2024-06-04T00:00:00"/>
    <d v="2024-06-03T00:00:00"/>
    <d v="2025-05-05T00:00:00"/>
    <x v="0"/>
    <m/>
    <d v="2025-06-03T00:00:00"/>
    <x v="143"/>
    <s v="630"/>
    <s v="TR2"/>
    <m/>
    <s v="E - Schd Compl Yr 0"/>
    <s v="Closed"/>
    <s v="RELW COMP OH   TR2  PRTO AIR  FRAB"/>
    <s v="No Good/Out of Stdrd"/>
    <s v="Guy Wire-Wood"/>
    <s v="Repair"/>
    <s v="46346036"/>
    <s v="T2 DI BRDGVLL-GRBRVILLE 12/012 RPR GYWW"/>
    <s v="ICW"/>
  </r>
  <r>
    <s v="LC"/>
    <s v="129021911"/>
    <s v="094/009B"/>
    <s v="T2 DI HUMBOLDT-TRINITY 94/9B RPR GYWW"/>
    <s v="EUREKA"/>
    <s v="ETL.1820.POLE.NWOD"/>
    <d v="2024-06-04T00:00:00"/>
    <d v="2024-06-03T00:00:00"/>
    <d v="2025-05-16T00:00:00"/>
    <x v="0"/>
    <m/>
    <d v="2025-06-03T00:00:00"/>
    <x v="143"/>
    <s v="630"/>
    <s v="TR2"/>
    <m/>
    <s v="E - Schd Compl Yr 0"/>
    <s v="Closed"/>
    <s v="RELW FIRE ACCL COMP OH   TR2  PRTO AIR  FRAB"/>
    <s v="No Good/Out of Stdrd"/>
    <s v="Guy Wire-Wood"/>
    <s v="Repair"/>
    <s v="46346064"/>
    <s v="T2 DI HUMBOLDT-TRINITY 94/9B RPR GYWW"/>
    <s v="ICW"/>
  </r>
  <r>
    <s v="LC"/>
    <s v="129021986"/>
    <s v="094/009C"/>
    <s v="T2 DI HUMBOLDT-TRINITY 94/9C RPR GYWW"/>
    <s v="EUREKA"/>
    <s v="ETL.1820.POLE.NWOD"/>
    <d v="2024-06-04T00:00:00"/>
    <d v="2024-06-03T00:00:00"/>
    <d v="2025-05-16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Guy Wire-Wood"/>
    <s v="Repair"/>
    <s v="46346065"/>
    <s v="T2 DI HUMBOLDT-TRINITY 94/9C RPR GYWW"/>
    <s v="ICW"/>
  </r>
  <r>
    <s v="LC"/>
    <s v="129022030"/>
    <s v="004/049"/>
    <s v="T2 DI HLSDL JCT-HF MN BY 4/49R RPR HRDW"/>
    <s v="METCALF"/>
    <s v="ETL.7060.POLE.WDPS"/>
    <d v="2024-06-04T00:00:00"/>
    <d v="2024-06-03T00:00:00"/>
    <d v="2025-02-27T00:00:00"/>
    <x v="0"/>
    <m/>
    <d v="2025-06-03T00:00:00"/>
    <x v="143"/>
    <s v="630"/>
    <s v="TR2"/>
    <m/>
    <s v="E - Schd Compl Yr 0"/>
    <s v="Closed"/>
    <s v="RELW COMP OH   TR2  PRTO AIR  FRAB"/>
    <s v="No Good/Out of Stdrd"/>
    <s v="Hardware-Wood"/>
    <s v="Replace"/>
    <s v="46286714"/>
    <s v="T2 DI HLSDL JCT-HF MN BY 4/49R RPR HRDW"/>
    <s v="ICW"/>
  </r>
  <r>
    <s v="LC"/>
    <s v="129022110"/>
    <s v="091/005"/>
    <s v="T2 DI HMBLDT TRNTY 91/005 RPR CNDW"/>
    <s v="EUREKA"/>
    <s v="ETL.1820.INSL.NCER"/>
    <d v="2024-06-04T00:00:00"/>
    <d v="2024-06-03T00:00:00"/>
    <d v="2025-04-21T00:00:00"/>
    <x v="0"/>
    <m/>
    <d v="2025-06-03T00:00:00"/>
    <x v="143"/>
    <s v="630"/>
    <s v="TR2"/>
    <m/>
    <s v="E - Schd Compl Yr 0"/>
    <s v="Closed"/>
    <s v="RELW FIRE COMP OH   TR2  PRTO AIR"/>
    <s v="No Good/Out of Stdrd"/>
    <s v="Conductor-Wood"/>
    <s v="Repair"/>
    <s v="46346062"/>
    <s v="T2 DI HMBLDT TRNTY 91/005 RPR CNDW"/>
    <s v="ICW"/>
  </r>
  <r>
    <s v="LC"/>
    <s v="129022185"/>
    <s v="031/009"/>
    <s v="T2 DI GRBRVL-LYTNVL 31/9 COMPLETE"/>
    <s v="WILLITS"/>
    <s v="ETL.8365.INSL.NCER"/>
    <d v="2024-06-04T00:00:00"/>
    <d v="2024-06-03T00:00:00"/>
    <d v="2024-08-09T00:00:00"/>
    <x v="0"/>
    <m/>
    <d v="2025-06-03T00:00:00"/>
    <x v="143"/>
    <s v="630"/>
    <s v="TR2"/>
    <m/>
    <s v="E - Schd Compl Yr 0"/>
    <s v="Closed"/>
    <s v="RELW FIRE COMP OH   TR2  PRTO AIR  DURA BRIN"/>
    <s v="No Good/Out of Stdrd"/>
    <s v="Jumper-Wood"/>
    <s v="Repair"/>
    <s v="46264605"/>
    <s v="T2 DI GRBRVL-LYTNVL 31/9 RPR JUMW"/>
    <s v="ICW"/>
  </r>
  <r>
    <s v="LC"/>
    <s v="129022207"/>
    <s v="012/012-GUY"/>
    <s v="T2 BRDGVLLE-GARBRVLLE 12/12-GUY RPR GYWW"/>
    <s v="EUREKA"/>
    <s v="ETL.6220.POLE.WOOD"/>
    <d v="2024-06-04T00:00:00"/>
    <d v="2024-06-03T00:00:00"/>
    <d v="2025-05-05T00:00:00"/>
    <x v="0"/>
    <m/>
    <d v="2025-06-03T00:00:00"/>
    <x v="143"/>
    <s v="630"/>
    <s v="TR2"/>
    <m/>
    <s v="E - Schd Compl Yr 0"/>
    <s v="Closed"/>
    <s v="RELW COMP OH   TR2  PRTO AIR  FRAB"/>
    <s v="No Good/Out of Stdrd"/>
    <s v="Guy Wire-Wood"/>
    <s v="Repair"/>
    <s v="46346037"/>
    <s v="T2 DI BRDGVLL-GRBRVLL 12/12-GUY RPR GYWW"/>
    <s v="ICW"/>
  </r>
  <r>
    <s v="LC"/>
    <s v="129022278"/>
    <s v="110/000B"/>
    <s v="T2 DI HMBLDT BRDGEVL 110/000B  RMV VEG"/>
    <s v="EUREKA"/>
    <s v="ETL.1810.POLE.NWOD"/>
    <d v="2024-06-04T00:00:00"/>
    <d v="2024-06-03T00:00:00"/>
    <d v="2024-10-17T00:00:00"/>
    <x v="0"/>
    <m/>
    <d v="2024-12-03T00:00:00"/>
    <x v="143"/>
    <s v="564"/>
    <s v="TR2"/>
    <m/>
    <s v="E - Schd Compl Yr 0"/>
    <s v="Closed"/>
    <s v="POHW FIRE COMP OH   TR2  PRTO AIR  FRAB DURA BRIN"/>
    <s v="Overgrown"/>
    <s v="Vegetation"/>
    <s v="Remove"/>
    <s v=""/>
    <s v=""/>
    <s v=""/>
  </r>
  <r>
    <s v="LC"/>
    <s v="129022316"/>
    <s v="071/358B"/>
    <s v="T2 DI MALIN RND MTN #2 71/358B RPR OPGW"/>
    <s v="TABLEMTN"/>
    <s v="ETL.6020.TOWR"/>
    <d v="2024-06-04T00:00:00"/>
    <d v="2024-06-03T00:00:00"/>
    <d v="2024-08-27T00:00:00"/>
    <x v="0"/>
    <m/>
    <d v="2024-12-03T00:00:00"/>
    <x v="143"/>
    <s v="628"/>
    <s v="TR2"/>
    <m/>
    <s v="E - Schd Compl Yr 0"/>
    <s v="Closed"/>
    <s v="RELW ACCM COMP OH   TR2  PRTO AIR  FRAB DURA BRIN"/>
    <s v="No Good/Out of Stdrd"/>
    <s v="OPGW - Steel"/>
    <s v="Repair"/>
    <s v="46262901"/>
    <s v="T2 DI MALIN RND MTN #2 71/358B RPR OPGW"/>
    <s v="ICS"/>
  </r>
  <r>
    <s v="LC"/>
    <s v="129022360"/>
    <s v="092/002A"/>
    <s v="T2 DI HUMBOLDT-TRIN 92/2A RPR GYWW"/>
    <s v="EUREKA"/>
    <s v="ETL.1820.POLE.NWOD"/>
    <d v="2024-06-04T00:00:00"/>
    <d v="2024-06-03T00:00:00"/>
    <d v="2024-07-09T00:00:00"/>
    <x v="0"/>
    <m/>
    <d v="2025-06-03T00:00:00"/>
    <x v="143"/>
    <s v="630"/>
    <s v="TR2"/>
    <m/>
    <s v="E - Schd Compl Yr 0"/>
    <s v="Closed"/>
    <s v="RELW FIRE SPCR COMP OH   TR2  PRTO AIR  FRAB"/>
    <s v="No Good/Out of Stdrd"/>
    <s v="Guy Wire-Wood"/>
    <s v="Repair"/>
    <s v="46262170"/>
    <s v="T2 DI HUMBOLDT-TRIN 92/2A RPR GYWW"/>
    <s v="ICW"/>
  </r>
  <r>
    <s v="LC"/>
    <s v="129026433"/>
    <s v="097/000B"/>
    <s v="T2 DI HUMBOLDT-TRIN 97/0B RPR GYWW"/>
    <s v="EUREKA"/>
    <s v="ETL.1820.POLE.NWOD"/>
    <d v="2024-06-05T00:00:00"/>
    <d v="2024-06-03T00:00:00"/>
    <d v="2024-07-08T00:00:00"/>
    <x v="0"/>
    <m/>
    <d v="2025-06-03T00:00:00"/>
    <x v="143"/>
    <s v="630"/>
    <s v="TR2"/>
    <m/>
    <s v="E - Schd Compl Yr 0"/>
    <s v="Closed"/>
    <s v="RELW FIRE SPCR COMP OH   TR2  PRTO AIR  FRAB DURA BRIN"/>
    <s v="No Good/Out of Stdrd"/>
    <s v="Guy Wire-Wood"/>
    <s v="Repair"/>
    <s v="46262180"/>
    <s v="T2 DI HUMBOLDT-TRIN 97/0B RPR GYWW"/>
    <s v="ICW"/>
  </r>
  <r>
    <s v="LC"/>
    <s v="129026535"/>
    <s v="097/000A"/>
    <s v="T2 DI HUMBOLDT-TRIN 97/0A RPR GYWW"/>
    <s v="EUREKA"/>
    <s v="ETL.1820.POLE.NWOD"/>
    <d v="2024-06-05T00:00:00"/>
    <d v="2024-06-03T00:00:00"/>
    <d v="2024-07-08T00:00:00"/>
    <x v="0"/>
    <m/>
    <d v="2024-09-03T00:00:00"/>
    <x v="143"/>
    <s v="630"/>
    <s v="TR2"/>
    <m/>
    <s v="E - Schd Compl Yr 0"/>
    <s v="Closed"/>
    <s v="RELW FIRE SPCR COMP OH   TR2  PRTO AIR  FRAB DURA BRIN"/>
    <s v="No Good/Out of Stdrd"/>
    <s v="Guy Wire-Wood"/>
    <s v="Repair"/>
    <s v="46262177"/>
    <s v="T2 DI HUMBOLDT-TRIN 97/0A RPR GYWW"/>
    <s v="ICW"/>
  </r>
  <r>
    <s v="LC"/>
    <s v="129026605"/>
    <s v="097/000C"/>
    <s v="T2 DI HUMBOLDT-TRIN 97/0C RPR GYWW"/>
    <s v="EUREKA"/>
    <s v="ETL.1820.POLE.NWOD"/>
    <d v="2024-06-05T00:00:00"/>
    <d v="2024-06-03T00:00:00"/>
    <d v="2024-07-08T00:00:00"/>
    <x v="0"/>
    <m/>
    <d v="2025-06-03T00:00:00"/>
    <x v="143"/>
    <s v="630"/>
    <s v="TR2"/>
    <m/>
    <s v="E - Schd Compl Yr 0"/>
    <s v="Closed"/>
    <s v="RELW FIRE SPCR COMP OH   TR2  PRTO AIR  FRAB DURA BRIN"/>
    <s v="No Good/Out of Stdrd"/>
    <s v="Guy Wire-Wood"/>
    <s v="Repair"/>
    <s v="46262178"/>
    <s v="T2 DI HUMBOLDT-TRIN 97/0C RPR GYWW"/>
    <s v="ICW"/>
  </r>
  <r>
    <s v="LC"/>
    <s v="129026655"/>
    <s v="096/004A"/>
    <s v="T2 DI HUMBOLDT-TRIN 96/4A RPR GYWW"/>
    <s v="EUREKA"/>
    <s v="ETL.1820.POLE.NWOD"/>
    <d v="2024-06-05T00:00:00"/>
    <d v="2024-06-03T00:00:00"/>
    <d v="2024-07-08T00:00:00"/>
    <x v="0"/>
    <m/>
    <d v="2025-06-03T00:00:00"/>
    <x v="143"/>
    <s v="630"/>
    <s v="TR2"/>
    <m/>
    <s v="E - Schd Compl Yr 0"/>
    <s v="Closed"/>
    <s v="RELW FIRE SPCR ACCM COMP OH   TR2  PRTO AIR  FRAB"/>
    <s v="No Good/Out of Stdrd"/>
    <s v="Guy Wire-Wood"/>
    <s v="Repair"/>
    <s v="46262174"/>
    <s v="T2 DI HUMBOLDT-TRIN 96/4A RPR GYWW"/>
    <s v="ICW"/>
  </r>
  <r>
    <s v="LC"/>
    <s v="129026659"/>
    <s v="092/000"/>
    <s v="T2 DI HUMBOLDT-TRIN 92/0B RPR INSW"/>
    <s v="EUREKA"/>
    <s v="ETL.1820.INSL.NCER"/>
    <d v="2024-06-05T00:00:00"/>
    <d v="2024-06-03T00:00:00"/>
    <d v="2025-04-23T00:00:00"/>
    <x v="0"/>
    <m/>
    <d v="2025-06-03T00:00:00"/>
    <x v="143"/>
    <s v="630"/>
    <s v="TR2"/>
    <m/>
    <s v="E - Schd Compl Yr 0"/>
    <s v="Closed"/>
    <s v="RELW FIRE COMP OH   TR2  PRTO AIR"/>
    <s v="No Good/Out of Stdrd"/>
    <s v="Insulator-Wood"/>
    <s v="Repair"/>
    <s v="46306014"/>
    <s v="T2 DI HUMBOLDT-TRIN 92/0B RPR INSW"/>
    <s v="ICW"/>
  </r>
  <r>
    <s v="LC"/>
    <s v="129026675"/>
    <s v="092/002B"/>
    <s v="T2  HMBLDT-TRNTY 92/2B RPR JUMW"/>
    <s v="EUREKA"/>
    <s v="ETL.1820.INSL.NCER"/>
    <d v="2024-06-05T00:00:00"/>
    <d v="2024-06-03T00:00:00"/>
    <d v="2024-06-03T00:00:00"/>
    <x v="1"/>
    <m/>
    <d v="2025-06-03T00:00:00"/>
    <x v="143"/>
    <s v="630"/>
    <s v="TR2"/>
    <m/>
    <s v="E - Schd Compl Yr 0"/>
    <s v="Open"/>
    <s v="RELW ACCM OH   TR2  PRTO AIR  FRAB BRIN"/>
    <s v="No Good/Out of Stdrd"/>
    <s v="Jumper-Wood"/>
    <s v="Repair"/>
    <s v="46262171"/>
    <s v="T2 DI HMBLDT-TRNTY 92/2B RPR JMPW"/>
    <s v="ICW"/>
  </r>
  <r>
    <s v="LC"/>
    <s v="129026676"/>
    <s v="092/002C"/>
    <s v="T2 DI HMBLDT-TRNTY 92/2C RPR GYWW"/>
    <s v="EUREKA"/>
    <s v="ETL.1820.POLE.NWOD"/>
    <d v="2024-06-05T00:00:00"/>
    <d v="2024-06-03T00:00:00"/>
    <d v="2024-07-09T00:00:00"/>
    <x v="0"/>
    <m/>
    <d v="2025-06-03T00:00:00"/>
    <x v="143"/>
    <s v="630"/>
    <s v="TR2"/>
    <m/>
    <s v="E - Schd Compl Yr 0"/>
    <s v="Closed"/>
    <s v="RELW COMP OH   TR2  PRTO AIR  FRAB"/>
    <s v="No Good/Out of Stdrd"/>
    <s v="Guy Wire-Wood"/>
    <s v="Repair"/>
    <s v="46262172"/>
    <s v="T2 DI HMBLDT-TRNTY 92/2C RPR GYWW"/>
    <s v="ICW"/>
  </r>
  <r>
    <s v="LC"/>
    <s v="129026697"/>
    <s v="096/004B"/>
    <s v="T2 DI HUMBOLDT-TRIN 96/4B RPR GYWW"/>
    <s v="EUREKA"/>
    <s v="ETL.1820.POLE.NWOD"/>
    <d v="2024-06-05T00:00:00"/>
    <d v="2024-06-03T00:00:00"/>
    <d v="2024-07-08T00:00:00"/>
    <x v="0"/>
    <m/>
    <d v="2025-06-03T00:00:00"/>
    <x v="143"/>
    <s v="630"/>
    <s v="TR2"/>
    <m/>
    <s v="E - Schd Compl Yr 0"/>
    <s v="Closed"/>
    <s v="RELW FIRE SPCR ACCM COMP OH   TR2  PRTO AIR  FRAB"/>
    <s v="No Good/Out of Stdrd"/>
    <s v="Guy Wire-Wood"/>
    <s v="Repair"/>
    <s v="46262175"/>
    <s v="T2 DI HUMBOLDT-TRIN 96/4B RPR GYWW"/>
    <s v="ICW"/>
  </r>
  <r>
    <s v="LC"/>
    <s v="129026757"/>
    <s v="096/004C"/>
    <s v="T2 DI HUMBOLDT-TRIN 96/4C RPR GYWW"/>
    <s v="EUREKA"/>
    <s v="ETL.1820.POLE.NWOD"/>
    <d v="2024-06-05T00:00:00"/>
    <d v="2024-06-03T00:00:00"/>
    <d v="2024-07-08T00:00:00"/>
    <x v="0"/>
    <m/>
    <d v="2025-06-03T00:00:00"/>
    <x v="143"/>
    <s v="630"/>
    <s v="TR2"/>
    <m/>
    <s v="E - Schd Compl Yr 0"/>
    <s v="Closed"/>
    <s v="RELW FIRE SPCR ACCM COMP OH   TR2  PRTO AIR  FRAB"/>
    <s v="No Good/Out of Stdrd"/>
    <s v="Guy Wire-Wood"/>
    <s v="Repair"/>
    <s v="46262176"/>
    <s v="T2 DI HUMBOLDT-TRIN 96/4C RPR GYWW"/>
    <s v="ICW"/>
  </r>
  <r>
    <s v="LC"/>
    <s v="129026766"/>
    <s v="091/004B"/>
    <s v="T2 DI HMBLDT-TRINITY 091/004B RPR GYWW"/>
    <s v="EUREKA"/>
    <s v="ETL.1820.POLE.NWOD"/>
    <d v="2024-06-05T00:00:00"/>
    <d v="2024-06-03T00:00:00"/>
    <d v="2025-04-21T00:00:00"/>
    <x v="0"/>
    <m/>
    <d v="2025-06-03T00:00:00"/>
    <x v="143"/>
    <s v="630"/>
    <s v="TR2"/>
    <m/>
    <s v="E - Schd Compl Yr 0"/>
    <s v="Closed"/>
    <s v="RELW COMP OH   TR2  PRTO AIR  FRAB NTDE"/>
    <s v="No Good/Out of Stdrd"/>
    <s v="Guy Wire-Wood"/>
    <s v="Repair"/>
    <s v="46346061"/>
    <s v="T2 DI HMBLDT-TRINITY 091/004B RPR GYWW"/>
    <s v="ICW"/>
  </r>
  <r>
    <s v="LC"/>
    <s v="129026770"/>
    <s v="091/004A"/>
    <s v="T2 DI HMBLDT-TRINITY 091/004A RPR GYWW"/>
    <s v="EUREKA"/>
    <s v="ETL.1820.POLE.NWOD"/>
    <d v="2024-06-05T00:00:00"/>
    <d v="2024-06-03T00:00:00"/>
    <d v="2025-04-21T00:00:00"/>
    <x v="0"/>
    <m/>
    <d v="2025-06-03T00:00:00"/>
    <x v="143"/>
    <s v="630"/>
    <s v="TR2"/>
    <m/>
    <s v="E - Schd Compl Yr 0"/>
    <s v="Closed"/>
    <s v="RELW COMP OH   TR2  PRTO AIR  FRAB NTDE"/>
    <s v="No Good/Out of Stdrd"/>
    <s v="Guy Wire-Wood"/>
    <s v="Repair"/>
    <s v="46346060"/>
    <s v="T2 DI HMBLDT-TRINITY 091/004A RPR GYWW"/>
    <s v="ICW"/>
  </r>
  <r>
    <s v="LC"/>
    <s v="129026843"/>
    <s v="029/004"/>
    <s v="T2 DI GRBRVLL-LYTNVLL 29/4 RPR JUMW"/>
    <s v="WILLITS"/>
    <s v="ETL.8365.INSL.NCER"/>
    <d v="2024-06-05T00:00:00"/>
    <d v="2024-06-03T00:00:00"/>
    <d v="2024-08-15T00:00:00"/>
    <x v="0"/>
    <m/>
    <d v="2024-09-03T00:00:00"/>
    <x v="143"/>
    <s v="630"/>
    <s v="TR2"/>
    <m/>
    <s v="E - Schd Compl Yr 0"/>
    <s v="Closed"/>
    <s v="RELW COMP OH   TR2  PRTO AIR  DURA BRIN"/>
    <s v="No Good/Out of Stdrd"/>
    <s v="Jumper-Wood"/>
    <s v="Repair"/>
    <s v="46264536"/>
    <s v="T2 DI GRBRVLL-LYTNVLL 29/4 RPR JUMW"/>
    <s v="ICW"/>
  </r>
  <r>
    <s v="LC"/>
    <s v="129026851"/>
    <s v="092/000A"/>
    <s v="T2 DI HUMBOLDT-TRIN 92/0A RPR GYWW"/>
    <s v="EUREKA"/>
    <s v="ETL.1820.POLE.NWOD"/>
    <d v="2024-06-05T00:00:00"/>
    <d v="2024-06-03T00:00:00"/>
    <d v="2024-11-10T00:00:00"/>
    <x v="0"/>
    <m/>
    <d v="2025-06-03T00:00:00"/>
    <x v="143"/>
    <s v="630"/>
    <s v="TR2"/>
    <m/>
    <s v="E - Schd Compl Yr 0"/>
    <s v="Closed"/>
    <s v="RELW FIRE SPCR COMP OH   TR2  PRTO AIR  FRAB"/>
    <s v="No Good/Out of Stdrd"/>
    <s v="Guy Wire-Wood"/>
    <s v="Repair"/>
    <s v="46262169"/>
    <s v="T2 DI HUMBOLDT-TRIN 92/0A RPR GYWW"/>
    <s v="ICW"/>
  </r>
  <r>
    <s v="LC"/>
    <s v="129026931"/>
    <s v="052/000"/>
    <s v="T2 DI HMBLDT-TRNTY 52/0 RPR INSW"/>
    <s v="EUREKA"/>
    <s v="ETL.1820.INSL.CERA"/>
    <d v="2024-06-05T00:00:00"/>
    <d v="2024-06-03T00:00:00"/>
    <d v="2024-09-03T00:00:00"/>
    <x v="0"/>
    <m/>
    <d v="2025-06-03T00:00:00"/>
    <x v="143"/>
    <s v="630"/>
    <s v="TR2"/>
    <m/>
    <s v="E - Schd Compl Yr 0"/>
    <s v="Closed"/>
    <s v="RELW COMP OH   TR2  PRTO AIR  DURA BRIN"/>
    <s v="No Good/Out of Stdrd"/>
    <s v="Insulator-Wood"/>
    <s v="Repair"/>
    <s v="46262162"/>
    <s v="T2 DI HMBLDT-TRNTY 52/0 RPR INSW"/>
    <s v="ICW"/>
  </r>
  <r>
    <s v="LC"/>
    <s v="129026939"/>
    <s v="052/000"/>
    <s v="T2 DI HMBLDT-TRNTY 52/0 RPR JUMW"/>
    <s v="EUREKA"/>
    <s v="ETL.1820.INSL.CERA"/>
    <d v="2024-06-05T00:00:00"/>
    <d v="2024-06-03T00:00:00"/>
    <d v="2025-04-07T00:00:00"/>
    <x v="0"/>
    <m/>
    <d v="2025-06-03T00:00:00"/>
    <x v="143"/>
    <s v="630"/>
    <s v="TR2"/>
    <m/>
    <s v="E - Schd Compl Yr 0"/>
    <s v="Closed"/>
    <s v="RELW COMP OH   TR2  PRTO AIR"/>
    <s v="No Good/Out of Stdrd"/>
    <s v="Jumper-Wood"/>
    <s v="Repair"/>
    <s v="46346038"/>
    <s v="T2 DI HMBLDT-TRNTY 52/0 RPR JUMW"/>
    <s v="ICW"/>
  </r>
  <r>
    <s v="LC"/>
    <s v="129027060"/>
    <s v="007/098"/>
    <s v="T2 DI KSWCK-TRNTY 7/98 RMV VEG"/>
    <s v="TABLEMTN"/>
    <s v="ETL.7270.POLE.STPS"/>
    <d v="2024-06-05T00:00:00"/>
    <d v="2024-06-03T00:00:00"/>
    <d v="2024-04-18T00:00:00"/>
    <x v="0"/>
    <m/>
    <d v="2025-06-03T00:00:00"/>
    <x v="143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031681"/>
    <s v="005/022"/>
    <s v="T2 DI PITTSBURG-SAN RAMON 5/22 BNT STEEL"/>
    <s v="CONCORD"/>
    <s v="ETL.5490.TOWR"/>
    <d v="2024-06-06T00:00:00"/>
    <d v="2024-06-03T00:00:00"/>
    <d v="2025-02-10T00:00:00"/>
    <x v="0"/>
    <m/>
    <d v="2025-06-03T00:00:00"/>
    <x v="143"/>
    <s v="543"/>
    <s v="TR2"/>
    <m/>
    <s v="E - Schd Compl Yr 0"/>
    <s v="Closed"/>
    <s v="RELW COMP OH   TR2  PRTO AIR  FRAB"/>
    <s v="No Good/Out of Stdrd"/>
    <s v="Structure-Tower"/>
    <s v="Repair"/>
    <s v="46289136"/>
    <s v="T2 DI PITTSBURG-SAN RAMON 5/22 BNT STEEL"/>
    <s v="ICQ"/>
  </r>
  <r>
    <s v="LC"/>
    <s v="129032162"/>
    <s v="065/002"/>
    <s v="T2 DI HUMBOLDT-TRINITY 65/2 RPR JUMW"/>
    <s v="EUREKA"/>
    <s v="ETL.1820.INSL.CERA"/>
    <d v="2024-06-06T00:00:00"/>
    <d v="2024-06-03T00:00:00"/>
    <d v="2025-04-11T00:00:00"/>
    <x v="0"/>
    <m/>
    <d v="2024-09-03T00:00:00"/>
    <x v="143"/>
    <s v="630"/>
    <s v="TR2"/>
    <m/>
    <s v="E - Schd Compl Yr 0"/>
    <s v="Closed"/>
    <s v="RELW COMP OH   TR2  PRTO AIR  DURA BRIN"/>
    <s v="No Good/Out of Stdrd"/>
    <s v="Jumper-Wood"/>
    <s v="Repair"/>
    <s v="46262163"/>
    <s v="T2 DI HUMBOLDT-TRINITY 65/2 RPR JUMW"/>
    <s v="ICW"/>
  </r>
  <r>
    <s v="LC"/>
    <s v="129032205"/>
    <s v="065/002"/>
    <s v="T2 DI HUMBOLDT-TRINITY 65/2R RPL ANCW"/>
    <s v="EUREKA"/>
    <s v="ETL.1820.POLE.WDPS"/>
    <d v="2024-06-06T00:00:00"/>
    <d v="2024-06-03T00:00:00"/>
    <d v="2025-04-09T00:00:00"/>
    <x v="0"/>
    <m/>
    <d v="2025-06-03T00:00:00"/>
    <x v="143"/>
    <s v="637T"/>
    <s v="TR2"/>
    <m/>
    <s v="E - Schd Compl Yr 0"/>
    <s v="Closed"/>
    <s v="POHW COMP OH   TR2  PRTO AIR  FRAB"/>
    <s v="No Good/Out of Stdrd"/>
    <s v="Anchor-Wood"/>
    <s v="Replace"/>
    <s v="35574772"/>
    <s v="T2 WV COTTONWD-HUMBOLDT 65/002 RPL ANCW"/>
    <s v="93E"/>
  </r>
  <r>
    <s v="LC"/>
    <s v="129193259"/>
    <s v="091/006"/>
    <s v="T2 DI HUMBOLDT-TRINITY 91/006 RPR INSW"/>
    <s v="EUREKA"/>
    <s v="ETL.1820.INSL.NCER"/>
    <d v="2024-07-09T00:00:00"/>
    <d v="2024-06-03T00:00:00"/>
    <d v="2025-04-21T00:00:00"/>
    <x v="0"/>
    <m/>
    <d v="2025-06-03T00:00:00"/>
    <x v="143"/>
    <s v="630"/>
    <s v="TR2"/>
    <m/>
    <s v="E - Schd Compl Yr 0"/>
    <s v="Closed"/>
    <s v="RELW COMP OH   TR2  PRTO AIR"/>
    <s v="No Good/Out of Stdrd"/>
    <s v="Insulator-Wood"/>
    <s v="Repair"/>
    <s v="46346063"/>
    <s v="T2 DI HUMBOLDT-TRINITY 91/006 RPR INSW"/>
    <s v="ICW"/>
  </r>
  <r>
    <s v="LC"/>
    <s v="129193275"/>
    <s v="004/046C"/>
    <s v="T2 DI HLSDL JCT-HLF MN BY 4/46C RPR GYWW"/>
    <s v="METCALF"/>
    <s v="ETL.7060.POLE.WOOD"/>
    <d v="2024-07-09T00:00:00"/>
    <d v="2024-06-03T00:00:00"/>
    <d v="2025-02-18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Guy Wire-Wood"/>
    <s v="Repair"/>
    <s v="46286762"/>
    <s v="T2 DI HLSDL JCT-HLF MN BY 4/46C RPR GYWW"/>
    <s v="ICW"/>
  </r>
  <r>
    <s v="LC"/>
    <s v="129193279"/>
    <s v="004/046B"/>
    <s v="T2 DI HLSDL JCT-HLF MN BY 4/46B RPR GYWW"/>
    <s v="METCALF"/>
    <s v="ETL.7060.POLE.WOOD"/>
    <d v="2024-07-09T00:00:00"/>
    <d v="2024-06-03T00:00:00"/>
    <d v="2025-02-18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Guy Wire-Wood"/>
    <s v="Repair"/>
    <s v="46286764"/>
    <s v="T2 DI HLSDL JCT-HLF MN BY 4/46B RPR GYWW"/>
    <s v="ICW"/>
  </r>
  <r>
    <s v="LC"/>
    <s v="129193816"/>
    <s v="073/373"/>
    <s v="T2 DI MALIN-ROUND MTN#2 73/373 RPR OPGW"/>
    <s v="TABLEMTN"/>
    <s v="ETL.6020.TOWR"/>
    <d v="2024-07-09T00:00:00"/>
    <d v="2024-06-03T00:00:00"/>
    <d v="2024-08-28T00:00:00"/>
    <x v="0"/>
    <m/>
    <d v="2024-09-03T00:00:00"/>
    <x v="143"/>
    <s v="628"/>
    <s v="TR2"/>
    <m/>
    <s v="E - Schd Compl Yr 0"/>
    <s v="Closed"/>
    <s v="RELW FIRE COMP OH   TR2  PRTO AIR  FRAB DURA BRIN"/>
    <s v="No Good/Out of Stdrd"/>
    <s v="OPGW - Steel"/>
    <s v="Repair"/>
    <s v="46282436"/>
    <s v="T2 DI MALIN-ROUND MTN#2 73/373 RPR OPGW"/>
    <s v="ICS"/>
  </r>
  <r>
    <s v="LC"/>
    <s v="129193850"/>
    <s v="073/373"/>
    <s v="T2 DI MALIN-ROUND MTN#2 73/373 RPL DMPS"/>
    <s v="TABLEMTN"/>
    <s v="ETL.6020.INSL.NCER"/>
    <d v="2024-07-09T00:00:00"/>
    <d v="2024-06-03T00:00:00"/>
    <d v="2025-02-06T00:00:00"/>
    <x v="0"/>
    <m/>
    <d v="2025-06-03T00:00:00"/>
    <x v="143"/>
    <s v="628"/>
    <s v="TR2"/>
    <m/>
    <s v="E - Schd Compl Yr 0"/>
    <s v="Closed"/>
    <s v="RELW FIRE COMP OH   TR2  PRTO AIR"/>
    <s v="No Good/Out of Stdrd"/>
    <s v="Damper-Steel"/>
    <s v="Replace"/>
    <s v="46300817"/>
    <s v="T2 DI MALIN-ROUND MTN#2 73/373 RPL DMPS"/>
    <s v="ICS"/>
  </r>
  <r>
    <s v="LC"/>
    <s v="129213512"/>
    <s v="008/044"/>
    <s v="T2 DI VACA-LAKEVILLE #1 08/044 RPL INSS"/>
    <s v="SACTO"/>
    <s v="ETL.5840.INSL.CERA"/>
    <d v="2024-07-12T00:00:00"/>
    <d v="2024-06-03T00:00:00"/>
    <d v="2025-03-29T00:00:00"/>
    <x v="0"/>
    <m/>
    <d v="2025-06-03T00:00:00"/>
    <x v="143"/>
    <s v="532T"/>
    <s v="TR2"/>
    <m/>
    <s v="E - Schd Compl Yr 0"/>
    <s v="Closed"/>
    <s v="RELW FIRE COMP OH   TR2  PRTO AIR"/>
    <s v="No Good/Out of Stdrd"/>
    <s v="Insulator-Steel"/>
    <s v="Replace"/>
    <s v="35608974"/>
    <s v="T2 DI VACA-LAKEVILLE #1 08/044 RPL INSS."/>
    <s v="93K"/>
  </r>
  <r>
    <s v="LC"/>
    <s v="129213513"/>
    <s v="008/044"/>
    <s v="T2 DI VACA LAKEVILLE#1 08/044 RPL HNGR"/>
    <s v="SACTO"/>
    <s v="ETL.5840.INSL.CERA"/>
    <d v="2024-07-12T00:00:00"/>
    <d v="2024-06-03T00:00:00"/>
    <d v="2025-03-29T00:00:00"/>
    <x v="0"/>
    <m/>
    <d v="2025-06-03T00:00:00"/>
    <x v="143"/>
    <s v="543"/>
    <s v="TR2"/>
    <m/>
    <s v="E - Schd Compl Yr 0"/>
    <s v="Closed"/>
    <s v="RELW FIRE COMP OH   TR2  PRTO AIR"/>
    <s v="No Good/Out of Stdrd"/>
    <s v="Hanger Plate - Tower"/>
    <s v="Replace"/>
    <s v="46289514"/>
    <s v="T2 DI VACA LAKEVILLE#1 08/044 RPL HNGR"/>
    <s v="ICQ"/>
  </r>
  <r>
    <s v="LC"/>
    <s v="129213568"/>
    <s v="096/005A"/>
    <s v="T2 DI HUMBOLDT-TRINITY 96/5A RPR JUMW"/>
    <s v="EUREKA"/>
    <s v="ETL.1820.INSL.NCER"/>
    <d v="2024-07-12T00:00:00"/>
    <d v="2024-06-03T00:00:00"/>
    <d v="2025-04-09T00:00:00"/>
    <x v="0"/>
    <m/>
    <d v="2024-09-03T00:00:00"/>
    <x v="143"/>
    <s v="630"/>
    <s v="TR2"/>
    <m/>
    <s v="E - Schd Compl Yr 0"/>
    <s v="Closed"/>
    <s v="RELW FIRE COMP OH   TR2  PRTO AIR  DURA BRIN"/>
    <s v="No Good/Out of Stdrd"/>
    <s v="Jumper-Wood"/>
    <s v="Repair"/>
    <s v="46338674"/>
    <s v="T2 DI HUMBOLDT-TRINITY 96/5A RPR JUMW"/>
    <s v="ICW"/>
  </r>
  <r>
    <s v="LC"/>
    <s v="129213608"/>
    <s v="096/005C"/>
    <s v="T2 DI HUMBOLDT-TRINITY 96/5C RPR INSW"/>
    <s v="EUREKA"/>
    <s v="ETL.1820.INSL.NCER"/>
    <d v="2024-07-12T00:00:00"/>
    <d v="2024-06-03T00:00:00"/>
    <d v="2025-04-09T00:00:00"/>
    <x v="0"/>
    <m/>
    <d v="2025-06-03T00:00:00"/>
    <x v="143"/>
    <s v="630"/>
    <s v="TR2"/>
    <m/>
    <s v="E - Schd Compl Yr 0"/>
    <s v="Closed"/>
    <s v="RELW FIRE COMP OH   TR2  PRTO AIR"/>
    <s v="No Good/Out of Stdrd"/>
    <s v="Insulator-Wood"/>
    <s v="Repair"/>
    <s v="46346067"/>
    <s v="T2 DI HUMBOLDT-TRINITY 96/5C RPR INSW"/>
    <s v="ICW"/>
  </r>
  <r>
    <s v="LC"/>
    <s v="129213664"/>
    <s v="008/044"/>
    <s v="T2 DI VACA LAKEVILLE#1 08/044  RPR SHLS"/>
    <s v="SACTO"/>
    <s v="ETL.5840.TOWR"/>
    <d v="2024-07-12T00:00:00"/>
    <d v="2024-06-03T00:00:00"/>
    <d v="2025-03-30T00:00:00"/>
    <x v="0"/>
    <m/>
    <d v="2025-06-03T00:00:00"/>
    <x v="143"/>
    <s v="628"/>
    <s v="TR2"/>
    <m/>
    <s v="E - Schd Compl Yr 0"/>
    <s v="Closed"/>
    <s v="RELW FIRE COMP OH   TR2  PRTO AIR  FRAB"/>
    <s v="No Good/Out of Stdrd"/>
    <s v="Shield Wire - Steel"/>
    <s v="Repair"/>
    <s v="46403767"/>
    <s v="T2 DI VACA LAKEVILLE#1 08/044  RPR SHLS"/>
    <s v="ICS"/>
  </r>
  <r>
    <s v="LC"/>
    <s v="129213669"/>
    <s v="008/044"/>
    <s v="T2 DI VACA LAKEVILLE#1 08/044 BNT STEEL"/>
    <s v="SACTO"/>
    <s v="ETL.5840.TOWR"/>
    <d v="2024-07-12T00:00:00"/>
    <d v="2024-06-03T00:00:00"/>
    <d v="2025-01-14T00:00:00"/>
    <x v="0"/>
    <m/>
    <d v="2025-06-03T00:00:00"/>
    <x v="143"/>
    <s v="543"/>
    <s v="TR2"/>
    <m/>
    <s v="E - Schd Compl Yr 0"/>
    <s v="Closed"/>
    <s v="RELW FIRE COMP OH   TR2  PRTO AIR  FRAB"/>
    <s v="No Good/Out of Stdrd"/>
    <s v="Structure-Tower"/>
    <s v="Repair"/>
    <s v="46289553"/>
    <s v="T2 DI VACA LAKEVILLE#1 08/044 BNT STEEL"/>
    <s v="ICQ"/>
  </r>
  <r>
    <s v="LC"/>
    <s v="129213678"/>
    <s v="077/000"/>
    <s v="T2 DI HUMBOLDT-TRINITY 77/000C RPR GYWW"/>
    <s v="EUREKA"/>
    <s v="ETL.1820.POLE.WDPS"/>
    <d v="2024-07-12T00:00:00"/>
    <d v="2024-06-03T00:00:00"/>
    <d v="2025-04-16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Guy Wire-Wood"/>
    <s v="Repair"/>
    <s v="46346039"/>
    <s v="T2 DI HUMBOLDT-TRINITY 77/000C RPR GYWW"/>
    <s v="ICW"/>
  </r>
  <r>
    <s v="LC"/>
    <s v="129213791"/>
    <s v="001/033"/>
    <s v="T2 DI COLGATE-GRASS VALLEY 1/33 RPL INSW"/>
    <s v="SACTO"/>
    <s v="ETL.6490.INSL.CERA"/>
    <d v="2024-07-12T00:00:00"/>
    <d v="2024-06-03T00:00:00"/>
    <d v="2025-02-28T00:00:00"/>
    <x v="0"/>
    <m/>
    <d v="2025-06-03T00:00:00"/>
    <x v="143"/>
    <s v="508T"/>
    <s v="TR2"/>
    <m/>
    <s v="E - Schd Compl Yr 0"/>
    <s v="Closed"/>
    <s v="RELW FIRE ACCM COMP OH   TR2  PRTO AIR"/>
    <s v="No Good/Out of Stdrd"/>
    <s v="Insulator-Wood"/>
    <s v="Replace"/>
    <s v="35572548"/>
    <s v="T2 DI COLGATE-GRASS VALLEY 1/33 RPL INSW"/>
    <s v="93I"/>
  </r>
  <r>
    <s v="LC"/>
    <s v="129213863"/>
    <s v="005/024B"/>
    <s v="T2 DI PITTSBURG-SAN RAMON 5/24B RPR GYWT"/>
    <s v="CONCORD"/>
    <s v="ETL.5490.POLE.NWOD"/>
    <d v="2024-07-12T00:00:00"/>
    <d v="2024-06-03T00:00:00"/>
    <d v="2025-02-03T00:00:00"/>
    <x v="0"/>
    <m/>
    <d v="2025-06-03T00:00:00"/>
    <x v="143"/>
    <s v="543"/>
    <s v="TR2"/>
    <m/>
    <s v="E - Schd Compl Yr 0"/>
    <s v="Closed"/>
    <s v="RELW FIRE COMP OH   TR2  PRTO AIR  FRAB"/>
    <s v="No Good/Out of Stdrd"/>
    <s v="Guy Wire-Tower"/>
    <s v="Repair"/>
    <s v="46289137"/>
    <s v="T2 DI PITTSBURG-SAN RAMON 5/24B RPR GYWT"/>
    <s v="ICQ"/>
  </r>
  <r>
    <s v="LC"/>
    <s v="129213866"/>
    <s v="005/024B"/>
    <s v="T2 DI PITTSBURG-SAN RAMON 5/24B COTTER"/>
    <s v="CONCORD"/>
    <s v="ETL.5490.INSL.NCER"/>
    <d v="2024-07-12T00:00:00"/>
    <d v="2024-06-03T00:00:00"/>
    <d v="2025-05-30T00:00:00"/>
    <x v="0"/>
    <m/>
    <d v="2025-06-03T00:00:00"/>
    <x v="143"/>
    <s v="628"/>
    <s v="TR2"/>
    <m/>
    <s v="E - Schd Compl Yr 0"/>
    <s v="Closed"/>
    <s v="RELW FIRE COMP OH   TR2  PRTO AIR  FRAB"/>
    <s v="No Good/Out of Stdrd"/>
    <s v="Insulator-Steel"/>
    <s v="Repair"/>
    <s v="46289138"/>
    <s v="T2 DI PITTSBURG-SAN RAMON 5/24B COTTER"/>
    <s v="ICS"/>
  </r>
  <r>
    <s v="LC"/>
    <s v="129214347"/>
    <s v="001/024"/>
    <s v="T2 DI COLGATE-GRASS VALLY 1/24 REFRAME"/>
    <s v="SACTO"/>
    <s v="ETL.6490.POLE.WOOD"/>
    <d v="2024-07-12T00:00:00"/>
    <d v="2024-06-03T00:00:00"/>
    <d v="2025-02-28T00:00:00"/>
    <x v="0"/>
    <m/>
    <d v="2025-06-03T00:00:00"/>
    <x v="143"/>
    <s v="637T"/>
    <s v="TR2"/>
    <m/>
    <s v="E - Schd Compl Yr 0"/>
    <s v="Closed"/>
    <s v="RELW FIRE ACCM COMP OH   TR2  PRTO AIR  FRAB"/>
    <s v="No Good/Out of Stdrd"/>
    <s v="Crossarm-Wood"/>
    <s v="Replace"/>
    <s v="35619383"/>
    <s v="T2 DI COLGATE-GRASS VALLY 1/24 REFRAME"/>
    <s v="93E"/>
  </r>
  <r>
    <s v="LC"/>
    <s v="129215005"/>
    <s v="037/246C"/>
    <s v="T2 DI TRINITY-COTTNWD 37/246C RPR GYWW"/>
    <s v="TABLEMTN"/>
    <s v="ETL.4040.POLE.NWOD"/>
    <d v="2024-07-12T00:00:00"/>
    <d v="2024-06-03T00:00:00"/>
    <d v="2025-02-24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Guy Wire-Wood"/>
    <s v="Repair"/>
    <s v="46471153"/>
    <s v="T2 DI TRINITY-COTTNWD 37/246C RPR GYWW"/>
    <s v="ICW"/>
  </r>
  <r>
    <s v="LC"/>
    <s v="129215031"/>
    <s v="037/246A"/>
    <s v="T2 DI TRINTY-COTTNWD 37/246A RPR INSW"/>
    <s v="TABLEMTN"/>
    <s v="ETL.4040.INSL.NCER"/>
    <d v="2024-07-12T00:00:00"/>
    <d v="2024-06-03T00:00:00"/>
    <d v="2025-02-24T00:00:00"/>
    <x v="0"/>
    <m/>
    <d v="2025-06-03T00:00:00"/>
    <x v="143"/>
    <s v="630"/>
    <s v="TR2"/>
    <m/>
    <s v="E - Schd Compl Yr 0"/>
    <s v="Closed"/>
    <s v="RELW FIRE COMP OH   TR2  PRTO AIR"/>
    <s v="No Good/Out of Stdrd"/>
    <s v="Insulator-Wood"/>
    <s v="Repair"/>
    <s v="46471152"/>
    <s v="T2 DI TRINTY-COTTNWD 37/246A RPR INSW"/>
    <s v="ICW"/>
  </r>
  <r>
    <s v="LC"/>
    <s v="129215647"/>
    <s v="012/250"/>
    <s v="T2 DI COLGATE-PALERMO 012/250 TOUCH"/>
    <s v="SACTO"/>
    <s v="ETL.6500.POLE.NWOD"/>
    <d v="2024-07-12T00:00:00"/>
    <d v="2024-06-03T00:00:00"/>
    <d v="2025-02-28T00:00:00"/>
    <x v="0"/>
    <m/>
    <d v="2024-12-03T00:00:00"/>
    <x v="143"/>
    <s v="630"/>
    <s v="TR2"/>
    <m/>
    <s v="E - Schd Compl Yr 0"/>
    <s v="Closed"/>
    <s v="RELW COMP OH   TR2  PRTO AIR  FRAB NTDE DURA BRIN"/>
    <s v="No Good/Out of Stdrd"/>
    <s v="Structure-Wood"/>
    <s v="Repair"/>
    <s v="46463505"/>
    <s v="T2 DI COLGATE-PALERMO 012/250 RPR STRW"/>
    <s v="ICW"/>
  </r>
  <r>
    <s v="LC"/>
    <s v="129224351"/>
    <s v="001/027"/>
    <s v="T2 DI COLGATE GRAS VALLEY 1/27 REFRAME"/>
    <s v="SACTO"/>
    <s v="ETL.6490.POLE.WOOD"/>
    <d v="2024-07-15T00:00:00"/>
    <d v="2024-06-03T00:00:00"/>
    <d v="2025-05-28T00:00:00"/>
    <x v="0"/>
    <m/>
    <d v="2025-06-03T00:00:00"/>
    <x v="143"/>
    <s v="637T"/>
    <s v="TR2"/>
    <m/>
    <s v="E - Schd Compl Yr 0"/>
    <s v="Closed"/>
    <s v="RELW ACCM COMP OH   TR2  PRTO AIR  FRAB"/>
    <s v="No Good/Out of Stdrd"/>
    <s v="Crossarm-Wood"/>
    <s v="Replace"/>
    <s v="35611788"/>
    <s v="T2 DI COLGATE GRAS VALLEY 1/27 REFRAME"/>
    <s v="93E"/>
  </r>
  <r>
    <s v="LC"/>
    <s v="129225617"/>
    <s v="000/014"/>
    <s v="T2 DI CLGT-GRSS VLLY 0/14 COMPLETE"/>
    <s v="SACTO"/>
    <s v="ETL.6490.INSL.CERA"/>
    <d v="2024-07-16T00:00:00"/>
    <d v="2024-06-03T00:00:00"/>
    <d v="2025-02-28T00:00:00"/>
    <x v="0"/>
    <m/>
    <d v="2025-06-03T00:00:00"/>
    <x v="143"/>
    <s v="630"/>
    <s v="TR2"/>
    <m/>
    <s v="E - Schd Compl Yr 0"/>
    <s v="Closed"/>
    <s v="RELW SPCR COMP OH   TR2  PRTO AIR"/>
    <s v="No Good/Out of Stdrd"/>
    <s v="Insulator-Wood"/>
    <s v="Repair"/>
    <s v="46400345"/>
    <s v="T2 DI CLGT-GRSS VLLY 0/14 RPR INSW"/>
    <s v="ICW"/>
  </r>
  <r>
    <s v="LC"/>
    <s v="129230066"/>
    <s v="000/003"/>
    <s v="T2 DI PITTSBURG-TESLA#2 00/03 RMV NEST"/>
    <s v="CONCORD"/>
    <s v="ETL.5520.POLE.NWOD"/>
    <d v="2024-07-16T00:00:00"/>
    <d v="2024-06-03T00:00:00"/>
    <d v="2025-01-15T00:00:00"/>
    <x v="0"/>
    <m/>
    <d v="2025-06-03T00:00:00"/>
    <x v="143"/>
    <s v="628"/>
    <s v="TR2"/>
    <m/>
    <s v="E - Schd Compl Yr 0"/>
    <s v="Closed"/>
    <s v="RELW COMP OH   TR2  PRTO AIR  FRAB"/>
    <s v="Debris/Nest/etc."/>
    <s v="Structure-Steel"/>
    <s v="Remove"/>
    <s v="46289134"/>
    <s v="T2 DI PITTSBURG-TESLA#2 00/03 RMV NEST"/>
    <s v="ICS"/>
  </r>
  <r>
    <s v="LC"/>
    <s v="129230107"/>
    <s v="003/031"/>
    <s v="T2 DI MORAGA-OAKLAND #3 3/31 RPR STRT"/>
    <s v="CONCORD"/>
    <s v="ETL.2740.TOWR"/>
    <d v="2024-07-16T00:00:00"/>
    <d v="2024-06-03T00:00:00"/>
    <d v="2025-01-18T00:00:00"/>
    <x v="0"/>
    <m/>
    <d v="2025-06-03T00:00:00"/>
    <x v="143"/>
    <s v="543"/>
    <s v="TR2"/>
    <m/>
    <s v="E - Schd Compl Yr 0"/>
    <s v="Closed"/>
    <s v="RELW FIRE COMP OH   TR2  PRTO AIR  FRAR"/>
    <s v="No Good/Out of Stdrd"/>
    <s v="Structure-Tower"/>
    <s v="Repair"/>
    <s v="46289135"/>
    <s v="T2 DI MORAGA-OAKLAND #3 3/31 RPR STRT"/>
    <s v="ICQ"/>
  </r>
  <r>
    <s v="LC"/>
    <s v="129230455"/>
    <s v="093/002"/>
    <s v="T2 HUMBOLDT-TRINITY 93/2L RPL STRW"/>
    <s v="EUREKA"/>
    <s v="ETL.1820.POLE.WDPS"/>
    <d v="2024-07-16T00:00:00"/>
    <d v="2024-06-03T00:00:00"/>
    <d v="2024-06-03T00:00:00"/>
    <x v="1"/>
    <m/>
    <d v="2025-06-03T00:00:00"/>
    <x v="143"/>
    <s v="372T"/>
    <s v="TR2"/>
    <m/>
    <s v="E - Schd Compl Yr 0"/>
    <s v="Open"/>
    <s v="RELW OH   TR2  PRTO AIR"/>
    <s v="No Good/Out of Stdrd"/>
    <s v="Structure-Wood"/>
    <s v="Replace"/>
    <s v="35574494"/>
    <s v="T2 DI HMBLDT-TRINITY 093/002 RPL STRW"/>
    <s v="70Y"/>
  </r>
  <r>
    <s v="LC"/>
    <s v="129230456"/>
    <s v="093/002"/>
    <s v="T2 HUMBOLDT-TRINITY 93/2R RPL STRW"/>
    <s v="EUREKA"/>
    <s v="ETL.1820.POLE.WDPS"/>
    <d v="2024-07-16T00:00:00"/>
    <d v="2024-06-03T00:00:00"/>
    <d v="2024-06-03T00:00:00"/>
    <x v="1"/>
    <m/>
    <d v="2025-06-03T00:00:00"/>
    <x v="143"/>
    <s v="372T"/>
    <s v="TR2"/>
    <m/>
    <s v="E - Schd Compl Yr 0"/>
    <s v="Open"/>
    <s v="POHW OH   TR2  PRTO AIR"/>
    <s v="No Good/Out of Stdrd"/>
    <s v="Structure-Wood"/>
    <s v="Replace"/>
    <s v="35574494"/>
    <s v="T2 DI HMBLDT-TRINITY 093/002 RPL STRW"/>
    <s v="70Y"/>
  </r>
  <r>
    <s v="LC"/>
    <s v="129236180"/>
    <s v="094/011"/>
    <s v="T2 DI HUMBOLDT-TRINITY 94/11 RPR GYWW"/>
    <s v="EUREKA"/>
    <s v="ETL.1820.POLE.WDPS"/>
    <d v="2024-07-17T00:00:00"/>
    <d v="2024-06-03T00:00:00"/>
    <d v="2025-05-16T00:00:00"/>
    <x v="0"/>
    <m/>
    <d v="2025-06-03T00:00:00"/>
    <x v="143"/>
    <s v="630"/>
    <s v="TR2"/>
    <m/>
    <s v="E - Schd Compl Yr 0"/>
    <s v="Closed"/>
    <s v="RELW COMP OH   TR2  PRTO AIR"/>
    <s v="No Good/Out of Stdrd"/>
    <s v="Guy Wire-Wood"/>
    <s v="Repair"/>
    <s v="46346066"/>
    <s v="T2 DI HUMBOLDT-TRINITY 94/11 RPR GYWW"/>
    <s v="ICW"/>
  </r>
  <r>
    <s v="LC"/>
    <s v="129295265"/>
    <s v="013/001C"/>
    <s v="T2 BRIDGEVILLE-GARBERVILLE 13/1C TOUCH"/>
    <s v="EUREKA"/>
    <s v="ETL.6220.POLE.NWOD"/>
    <d v="2024-07-26T00:00:00"/>
    <d v="2024-06-03T00:00:00"/>
    <d v="2024-06-03T00:00:00"/>
    <x v="1"/>
    <m/>
    <d v="2024-12-03T00:00:00"/>
    <x v="143"/>
    <s v="630"/>
    <s v="TR2"/>
    <m/>
    <s v="E - Schd Compl Yr 0"/>
    <s v="Open"/>
    <s v="RELW OH   TR2  PRTO AIR  FRAB NTDE DURA BRIN"/>
    <s v="No Good/Out of Stdrd"/>
    <s v="Structure-Wood"/>
    <s v="Repair"/>
    <s v="46505015"/>
    <s v="T2 DI BRIDGEVIL-GARBRVIL-13/01C TOUCH"/>
    <s v="ICW"/>
  </r>
  <r>
    <s v="LC"/>
    <s v="129304964"/>
    <s v="013/001A"/>
    <s v="T2 BRIDGEVILLE-GARBERVILLE 13/1A TOUCH"/>
    <s v="EUREKA"/>
    <s v="ETL.6220.POLE.NWOD"/>
    <d v="2024-07-29T00:00:00"/>
    <d v="2024-06-03T00:00:00"/>
    <d v="2024-06-03T00:00:00"/>
    <x v="1"/>
    <m/>
    <d v="2024-12-03T00:00:00"/>
    <x v="143"/>
    <s v="630"/>
    <s v="TR2"/>
    <m/>
    <s v="E - Schd Compl Yr 0"/>
    <s v="Open"/>
    <s v="RELW OH   TR2  PRTO AIR  FRAB NTDE DURA BRIN"/>
    <s v="No Good/Out of Stdrd"/>
    <s v="Structure-Wood"/>
    <s v="Repair"/>
    <s v="46505014"/>
    <s v="T2 DI BRDGVLL-GARBERVILLE 13/1A TOUCH"/>
    <s v="ICW"/>
  </r>
  <r>
    <s v="LC"/>
    <s v="129306756"/>
    <s v="092/004"/>
    <s v="T2 HUMBOLDT-TRINITY 92/4R RPL STRW"/>
    <s v="EUREKA"/>
    <s v="ETL.1820.POLE.WDPS"/>
    <d v="2024-07-29T00:00:00"/>
    <d v="2024-06-03T00:00:00"/>
    <d v="2024-06-03T00:00:00"/>
    <x v="1"/>
    <m/>
    <d v="2025-06-03T00:00:00"/>
    <x v="143"/>
    <s v="372T"/>
    <s v="TR2"/>
    <m/>
    <s v="E - Schd Compl Yr 0"/>
    <s v="Open"/>
    <s v="RELW OH   TR2  PRTO AIR"/>
    <s v="No Good/Out of Stdrd"/>
    <s v="Structure-Wood"/>
    <s v="Replace"/>
    <s v="35586942"/>
    <s v="T2 DI HUMBOLDT-TRINITY 92/4R RPL POLE"/>
    <s v="70Y"/>
  </r>
  <r>
    <s v="LC"/>
    <s v="129306757"/>
    <s v="092/004"/>
    <s v="T2 HUMBOLDT-TRINITY 92/4L RPL STRW"/>
    <s v="EUREKA"/>
    <s v="ETL.1820.POLE.WDPS"/>
    <d v="2024-07-29T00:00:00"/>
    <d v="2024-06-03T00:00:00"/>
    <d v="2024-06-03T00:00:00"/>
    <x v="1"/>
    <m/>
    <d v="2025-06-03T00:00:00"/>
    <x v="143"/>
    <s v="372T"/>
    <s v="TR2"/>
    <m/>
    <s v="E - Schd Compl Yr 0"/>
    <s v="Open"/>
    <s v="POHW OH   TR2  PRTO AIR"/>
    <s v="No Good/Out of Stdrd"/>
    <s v="Structure-Wood"/>
    <s v="Replace"/>
    <s v="35586942"/>
    <s v="T2 DI HUMBOLDT-TRINITY 92/4R RPL POLE"/>
    <s v="70Y"/>
  </r>
  <r>
    <s v="LC"/>
    <s v="129311681"/>
    <s v="009/038"/>
    <s v="T2 DI EAGLE RCK-FLTN-SLVRD 9/38 RPR STRT"/>
    <s v="LAKEVLLE"/>
    <s v="ETL.4392.TOWR"/>
    <d v="2024-07-30T00:00:00"/>
    <d v="2024-06-03T00:00:00"/>
    <d v="2025-01-15T00:00:00"/>
    <x v="0"/>
    <m/>
    <d v="2025-06-03T00:00:00"/>
    <x v="143"/>
    <s v="543"/>
    <s v="TR2"/>
    <m/>
    <s v="E - Schd Compl Yr 0"/>
    <s v="Closed"/>
    <s v="RELW OTHR COMP OH   TR2  PRTO AIR  FRAB"/>
    <s v="No Good/Out of Stdrd"/>
    <s v="Structure-Tower"/>
    <s v="Repair"/>
    <s v="46345551"/>
    <s v="T2 DI EAGLE RCK-FLTN-SLVRD 9/38 RPR STRT"/>
    <s v="ICQ"/>
  </r>
  <r>
    <s v="LC"/>
    <s v="129316655"/>
    <s v="001/029"/>
    <s v="T2 DI CLGTE GRSS VLLY 1/29 COMPLETE"/>
    <s v="SACTO"/>
    <s v="ETL.6490.POLE.WOOD"/>
    <d v="2024-07-31T00:00:00"/>
    <d v="2024-06-03T00:00:00"/>
    <d v="2025-02-28T00:00:00"/>
    <x v="0"/>
    <m/>
    <d v="2025-06-03T00:00:00"/>
    <x v="143"/>
    <s v="630"/>
    <s v="TR2"/>
    <m/>
    <s v="E - Schd Compl Yr 0"/>
    <s v="Closed"/>
    <s v="RELW FIRE ACCM COMP OH   TR2  PRTO AIR  FRAB"/>
    <s v="No Good/Out of Stdrd"/>
    <s v="Structure-Wood"/>
    <s v="Repair"/>
    <s v="46401365"/>
    <s v="T2 DI CLGTE GRSS VLLY 1/29 RPR STRW"/>
    <s v="ICW"/>
  </r>
  <r>
    <s v="LC"/>
    <s v="129316658"/>
    <s v="098/001A"/>
    <s v="T2 DI HMBLDT TRNTY 98/001A RPR ANCW"/>
    <s v="EUREKA"/>
    <s v="ETL.1820.POLE.NWOD"/>
    <d v="2024-07-31T00:00:00"/>
    <d v="2024-06-03T00:00:00"/>
    <d v="2025-03-08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Anchor-Wood"/>
    <s v="Repair"/>
    <s v="46403071"/>
    <s v="T2 DI HMBLDT TRNTY 98/001A RPR ANCW"/>
    <s v="ICW"/>
  </r>
  <r>
    <s v="LC"/>
    <s v="129316712"/>
    <s v="098/001B"/>
    <s v="T2 DI HMBLDT TRNTY 98/001B RPR ANCW"/>
    <s v="EUREKA"/>
    <s v="ETL.1820.POLE.NWOD"/>
    <d v="2024-07-31T00:00:00"/>
    <d v="2024-06-03T00:00:00"/>
    <d v="2025-03-08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Anchor-Wood"/>
    <s v="Repair"/>
    <s v="46403072"/>
    <s v="T2 DI HMBLDT TRNTY 98/001B RPR ANCW"/>
    <s v="ICW"/>
  </r>
  <r>
    <s v="LC"/>
    <s v="129316715"/>
    <s v="098/001C"/>
    <s v="T2 DI HMBLDT TRNTY 98/001C RPR ANCW"/>
    <s v="EUREKA"/>
    <s v="ETL.1820.POLE.NWOD"/>
    <d v="2024-07-31T00:00:00"/>
    <d v="2024-06-03T00:00:00"/>
    <d v="2025-03-08T00:00:00"/>
    <x v="0"/>
    <m/>
    <d v="2025-06-03T00:00:00"/>
    <x v="143"/>
    <s v="630"/>
    <s v="TR2"/>
    <m/>
    <s v="E - Schd Compl Yr 0"/>
    <s v="Closed"/>
    <s v="RELW FIRE COMP OH   TR2  PRTO AIR  FRAB"/>
    <s v="No Good/Out of Stdrd"/>
    <s v="Anchor-Wood"/>
    <s v="Repair"/>
    <s v="46403073"/>
    <s v="T2 DI HMBLDT TRNTY 98/001C RPR ANCW"/>
    <s v="ICW"/>
  </r>
  <r>
    <s v="LC"/>
    <s v="129316828"/>
    <s v="026/212"/>
    <s v="T2 DI CRBRY SS-RND MTN 26/212 RPR STRT"/>
    <s v="TABLEMTN"/>
    <s v="ETL.5410.TOWR"/>
    <d v="2024-07-31T00:00:00"/>
    <d v="2024-06-03T00:00:00"/>
    <d v="2025-04-14T00:00:00"/>
    <x v="0"/>
    <m/>
    <d v="2025-06-03T00:00:00"/>
    <x v="143"/>
    <s v="543"/>
    <s v="TR2"/>
    <m/>
    <s v="E - Schd Compl Yr 0"/>
    <s v="Closed"/>
    <s v="RELW FIRE COMP OH   TR2  PRTO AIR  FRAB"/>
    <s v="No Good/Out of Stdrd"/>
    <s v="Structure-Tower"/>
    <s v="Repair"/>
    <s v="46404339"/>
    <s v="T2 DI CRBRY SS-RND MTN 26/212 RPR STRT"/>
    <s v="ICQ"/>
  </r>
  <r>
    <s v="LC"/>
    <s v="129316857"/>
    <s v="095/005"/>
    <s v="T2 DI HUMBOLDT-TRINITY 95/5R SPLIT BOLT"/>
    <s v="EUREKA"/>
    <s v="ETL.1820.POLE.WDPS"/>
    <d v="2024-07-31T00:00:00"/>
    <d v="2024-06-03T00:00:00"/>
    <d v="2025-04-21T00:00:00"/>
    <x v="0"/>
    <m/>
    <d v="2025-06-03T00:00:00"/>
    <x v="143"/>
    <s v="630"/>
    <s v="TR2"/>
    <m/>
    <s v="E - Schd Compl Yr 0"/>
    <s v="Closed"/>
    <s v="RELW COMP OH   TR2  PRTO AIR  FRAB"/>
    <s v="Missing"/>
    <s v="Hardware-Wood"/>
    <s v="Install"/>
    <s v="46403068"/>
    <s v="T2 DI HUMBOLDT-TRINITY 95/5R SPLIT BOLT"/>
    <s v="ICW"/>
  </r>
  <r>
    <s v="LC"/>
    <s v="129316858"/>
    <s v="095/005"/>
    <s v="T2 DI HUMBOLDT-TRINITY 95/5L SPLIT BOLT"/>
    <s v="EUREKA"/>
    <s v="ETL.1820.POLE.WDPS"/>
    <d v="2024-07-31T00:00:00"/>
    <d v="2024-06-03T00:00:00"/>
    <d v="2025-04-21T00:00:00"/>
    <x v="0"/>
    <m/>
    <d v="2025-06-03T00:00:00"/>
    <x v="143"/>
    <s v="630"/>
    <s v="TR2"/>
    <m/>
    <s v="E - Schd Compl Yr 0"/>
    <s v="Closed"/>
    <s v="RELW COMP OH   TR2  PRTO AIR  FRAB"/>
    <s v="Missing"/>
    <s v="Hardware-Wood"/>
    <s v="Install"/>
    <s v="46403069"/>
    <s v="T2 DI HUMBOLDT-TRINITY 95/5L SPLIT BOLT"/>
    <s v="ICW"/>
  </r>
  <r>
    <s v="LC"/>
    <s v="129316878"/>
    <s v="003/026"/>
    <s v="T2 DI MORGA-OAKLAND #3 003/026 TOUCH"/>
    <s v="CONCORD"/>
    <s v="ETL.2740.TOWR"/>
    <d v="2024-07-31T00:00:00"/>
    <d v="2024-06-03T00:00:00"/>
    <d v="2025-05-08T00:00:00"/>
    <x v="0"/>
    <m/>
    <d v="2024-12-03T00:00:00"/>
    <x v="143"/>
    <s v="543"/>
    <s v="TR2"/>
    <m/>
    <s v="E - Schd Compl Yr 0"/>
    <s v="Closed"/>
    <s v="RELW COMP OH   TR2  PRTO AIR  FRAB NTDE DURA BRIN"/>
    <s v="No Good/Out of Stdrd"/>
    <s v="Structure-Tower"/>
    <s v="Repair"/>
    <s v="46485716"/>
    <s v="T2 DI MORGA-OAKLAND #3 003/026 TOUCH"/>
    <s v="ICQ"/>
  </r>
  <r>
    <s v="LC"/>
    <s v="129353856"/>
    <s v="000/010"/>
    <s v="T2 DI COLGATE GRASS VLLY 0/10 RPR GYWW"/>
    <s v="SACTO"/>
    <s v="ETL.6490.POLE.NWOD"/>
    <d v="2024-08-08T00:00:00"/>
    <d v="2024-06-03T00:00:00"/>
    <d v="2024-10-09T00:00:00"/>
    <x v="0"/>
    <m/>
    <d v="2024-12-03T00:00:00"/>
    <x v="143"/>
    <s v="630"/>
    <s v="TR2"/>
    <m/>
    <s v="E - Schd Compl Yr 0"/>
    <s v="Closed"/>
    <s v="RELW FIRE COMP OH   TR2  PRTO AIR  FRAB DURA BRIN"/>
    <s v="No Good/Out of Stdrd"/>
    <s v="Guy Wire-Wood"/>
    <s v="Repair"/>
    <s v="46329129"/>
    <s v="T2 DI COLGATE GRASS VLLY 0/10 RPR GYWW"/>
    <s v="ICW"/>
  </r>
  <r>
    <s v="LC"/>
    <s v="129376389"/>
    <s v="005/052"/>
    <s v="T2 DI HLSDL JCT-HLF MN BY 5/52C RPL POLE"/>
    <s v="METCALF"/>
    <s v="ETL.7060.POLE.WDPS"/>
    <d v="2024-08-12T00:00:00"/>
    <d v="2024-06-03T00:00:00"/>
    <d v="2025-03-11T00:00:00"/>
    <x v="0"/>
    <m/>
    <d v="2025-06-03T00:00:00"/>
    <x v="143"/>
    <s v="372T"/>
    <s v="TR2"/>
    <m/>
    <s v="E - Schd Compl Yr 0"/>
    <s v="Closed"/>
    <s v="POHW COMP OH   TR2  PRTO AIR  FRAB"/>
    <s v="No Good/Out of Stdrd"/>
    <s v="Structure-Wood"/>
    <s v="Replace"/>
    <s v="35587531"/>
    <s v="T2 DI HLSDL JCT-HLF MN BY 5/52L RPL POLE"/>
    <s v="70Y"/>
  </r>
  <r>
    <s v="LC"/>
    <s v="129376430"/>
    <s v="005/052"/>
    <s v="T2 DI HLSDL JCT-HLF MN BY 5/52R RPL POLE"/>
    <s v="METCALF"/>
    <s v="ETL.7060.POLE.WDPS"/>
    <d v="2024-08-12T00:00:00"/>
    <d v="2024-06-03T00:00:00"/>
    <d v="2025-03-11T00:00:00"/>
    <x v="0"/>
    <m/>
    <d v="2025-06-03T00:00:00"/>
    <x v="143"/>
    <s v="372T"/>
    <s v="TR2"/>
    <m/>
    <s v="E - Schd Compl Yr 0"/>
    <s v="Closed"/>
    <s v="POHW COMP OH   TR2  PRTO AIR  FRAB"/>
    <s v="No Good/Out of Stdrd"/>
    <s v="Structure-Wood"/>
    <s v="Replace"/>
    <s v="35587531"/>
    <s v="T2 DI HLSDL JCT-HLF MN BY 5/52L RPL POLE"/>
    <s v="70Y"/>
  </r>
  <r>
    <s v="LC"/>
    <s v="129376433"/>
    <s v="005/052"/>
    <s v="T2 DI HLSDL JCT-HLF MN BY 5/52L RPL POLE"/>
    <s v="METCALF"/>
    <s v="ETL.7060.POLE.WDPS"/>
    <d v="2024-08-12T00:00:00"/>
    <d v="2024-06-03T00:00:00"/>
    <d v="2025-03-11T00:00:00"/>
    <x v="0"/>
    <m/>
    <d v="2025-06-03T00:00:00"/>
    <x v="143"/>
    <s v="372T"/>
    <s v="TR2"/>
    <m/>
    <s v="E - Schd Compl Yr 0"/>
    <s v="Closed"/>
    <s v="RELW COMP OH   TR2  PRTO AIR  FRAB"/>
    <s v="No Good/Out of Stdrd"/>
    <s v="Structure-Wood"/>
    <s v="Replace"/>
    <s v="35587531"/>
    <s v="T2 DI HLSDL JCT-HLF MN BY 5/52L RPL POLE"/>
    <s v="70Y"/>
  </r>
  <r>
    <s v="LC"/>
    <s v="129376471"/>
    <s v="005/025A"/>
    <s v="T2 DI PITTSBURG-EASTSHORE 5/25A RPL HRDS"/>
    <s v="CONCORD"/>
    <s v="ETL.5462.POLE.NWOD"/>
    <d v="2024-08-12T00:00:00"/>
    <d v="2024-06-03T00:00:00"/>
    <d v="2025-04-06T00:00:00"/>
    <x v="0"/>
    <m/>
    <d v="2025-06-03T00:00:00"/>
    <x v="143"/>
    <s v="628"/>
    <s v="TR2"/>
    <m/>
    <s v="E - Schd Compl Yr 0"/>
    <s v="Closed"/>
    <s v="RELW COMP OH   TR2  PRTO AIR  FRAB"/>
    <s v="No Good/Out of Stdrd"/>
    <s v="Hardware-Steel"/>
    <s v="Replace"/>
    <s v="46345723"/>
    <s v="T2 DI PITTSBURG-EASTSHORE 5/25A RPL HRDS"/>
    <s v="ICS"/>
  </r>
  <r>
    <s v="LC"/>
    <s v="129376472"/>
    <s v="005/025A"/>
    <s v="T2  PITTSBURG-EASTSHORE 5/25A COMPLETE"/>
    <s v="CONCORD"/>
    <s v="ETL.5462.POLE.NWOD"/>
    <d v="2024-08-12T00:00:00"/>
    <d v="2024-06-03T00:00:00"/>
    <d v="2025-04-06T00:00:00"/>
    <x v="0"/>
    <m/>
    <d v="2025-06-03T00:00:00"/>
    <x v="143"/>
    <s v="628"/>
    <s v="TR2"/>
    <m/>
    <s v="E - Schd Compl Yr 0"/>
    <s v="Closed"/>
    <s v="RELW COMP OH   TR2  PRTO AIR  FRAB"/>
    <s v="No Good/Out of Stdrd"/>
    <s v="Structure-Steel"/>
    <s v="Regrade"/>
    <s v="46345724"/>
    <s v="T2 DI PITTSBURG-EASTSHORE 5/25A REGRADE"/>
    <s v="ICS"/>
  </r>
  <r>
    <s v="LC"/>
    <s v="123849396"/>
    <s v="007/138"/>
    <s v="T2NT DI TEJON-LEBEC 007/138 RPR STRW"/>
    <s v="MIDWAY"/>
    <s v="ETL.9250.POLE.NWOD"/>
    <d v="2022-06-15T00:00:00"/>
    <d v="2022-06-04T00:00:00"/>
    <d v="2023-10-22T00:00:00"/>
    <x v="0"/>
    <m/>
    <d v="2025-06-04T00:00:00"/>
    <x v="144"/>
    <s v="630"/>
    <s v="TR2N"/>
    <m/>
    <s v="E - Schd Compl Yr 0"/>
    <s v="Closed"/>
    <s v="RELW FIRE ACCL COMP OH   TR2N PRTO AIR  FRAB NTDE"/>
    <s v="No Good/Out of Stdrd"/>
    <s v="Structure-Wood"/>
    <s v="Repair"/>
    <s v="45599296"/>
    <s v="T2 DI TEJON-LEBEC 007/138 RPR STRW"/>
    <s v="ICW"/>
  </r>
  <r>
    <s v="LC"/>
    <s v="123919352"/>
    <s v="032/265"/>
    <s v="T2NT DI BRDGEVLL-CTTNWD 32/265 RPR ADSS"/>
    <s v="TABLEMTN"/>
    <s v="ETL.1110.POLE.STPS"/>
    <d v="2022-06-24T00:00:00"/>
    <d v="2022-06-04T00:00:00"/>
    <d v="2024-06-04T00:00:00"/>
    <x v="0"/>
    <m/>
    <d v="2025-06-04T00:00:00"/>
    <x v="144"/>
    <s v="630"/>
    <s v="TR2N"/>
    <m/>
    <s v="E - Schd Compl Yr 0"/>
    <s v="Closed"/>
    <s v="RELW FIRE COMP OH   TR2N PRTO AIR  FRAB NTDE"/>
    <s v="No Good/Out of Stdrd"/>
    <s v="Shield Wire / OPGW-Wood"/>
    <s v="Repair"/>
    <s v="46093199"/>
    <s v="T2NT DI BRDGEVLL-CTTNWD 32/265 RPR ADSS"/>
    <s v="ICW"/>
  </r>
  <r>
    <s v="LC"/>
    <s v="127538473"/>
    <s v="004/085"/>
    <s v="T2 DELTA-MTN GATE JCT 004/085 RPL INSS"/>
    <s v="TABLEMTN"/>
    <s v="ETL.6750.INSL.NCER"/>
    <d v="2023-12-04T00:00:00"/>
    <d v="2023-12-04T00:00:00"/>
    <d v="2024-12-11T00:00:00"/>
    <x v="0"/>
    <m/>
    <d v="2025-06-04T00:00:00"/>
    <x v="144"/>
    <s v="508"/>
    <s v="TR2"/>
    <s v="YES"/>
    <s v="E - Schd Compl Yr 0"/>
    <s v="Closed"/>
    <s v="REGW OTHR COMP OH   FMOB XMPT TR2  PRTO"/>
    <s v="No Good/Out of Stdrd"/>
    <s v="Insulator-Wood"/>
    <s v="Replace"/>
    <s v="31618698"/>
    <s v="T2 EI DLT-MTN GT JCT-MTN 4/85 RPL INSW"/>
    <s v="93I"/>
  </r>
  <r>
    <s v="LC"/>
    <s v="129016397"/>
    <s v="018/009"/>
    <s v="T2 CLEAR LAKE-KONOCTI 018/009 RPL INSW"/>
    <s v="WILLITS"/>
    <s v="ETL.6852.INSL.CERA"/>
    <d v="2024-06-04T00:00:00"/>
    <d v="2024-06-04T00:00:00"/>
    <d v="2024-06-04T00:00:00"/>
    <x v="1"/>
    <m/>
    <d v="2025-06-04T00:00:00"/>
    <x v="144"/>
    <s v="508T"/>
    <s v="TR2"/>
    <m/>
    <s v="E - Schd Compl Yr 0"/>
    <s v="Open"/>
    <s v="RELW OH   FMOB TR2  PRTO FRAB PGEQ"/>
    <s v="No Good/Out of Stdrd"/>
    <s v="Insulator-Wood"/>
    <s v="Replace"/>
    <s v="35572506"/>
    <s v="T2 CLEAR LAKE-KONOCTI 018/009 RPL INSW"/>
    <s v="93I"/>
  </r>
  <r>
    <s v="LC"/>
    <s v="129016533"/>
    <s v="066/276"/>
    <s v="T2 RND MTN-TBLE MTN #2 66/276 TOUCH"/>
    <s v="TABLEMTN"/>
    <s v="ETL.6070.TOWR"/>
    <d v="2024-06-04T00:00:00"/>
    <d v="2024-06-04T00:00:00"/>
    <d v="2025-03-21T00:00:00"/>
    <x v="0"/>
    <m/>
    <d v="2024-12-04T00:00:00"/>
    <x v="144"/>
    <s v="543"/>
    <s v="TR2"/>
    <m/>
    <s v="E - Schd Compl Yr 0"/>
    <s v="Closed"/>
    <s v="RELW COMP OH   FMOB TR2  PRTO FRAB NTDE PGEQ DURA BRIN"/>
    <s v="No Good/Out of Stdrd"/>
    <s v="Structure-Tower"/>
    <s v="Repair"/>
    <s v="46478265"/>
    <s v="T2 RND MTN-TBLE MTN #2 66/276 TOUCH"/>
    <s v="ICQ"/>
  </r>
  <r>
    <s v="LC"/>
    <s v="129017161"/>
    <s v="021/166"/>
    <s v="T2 DRUM-RIO OSO 021/166 RPL HRDT"/>
    <s v="SACTO"/>
    <s v="ETL.1420.TOWR"/>
    <d v="2024-06-04T00:00:00"/>
    <d v="2024-06-04T00:00:00"/>
    <d v="2024-06-04T00:00:00"/>
    <x v="1"/>
    <m/>
    <d v="2025-06-04T00:00:00"/>
    <x v="144"/>
    <s v="543"/>
    <s v="TR2"/>
    <m/>
    <s v="E - Schd Compl Yr 0"/>
    <s v="Open"/>
    <s v="RELW OTHR OH   TR2  PRTO FRAB"/>
    <s v="No Good/Out of Stdrd"/>
    <s v="Hardware-Tower"/>
    <s v="Replace"/>
    <s v="46381454"/>
    <s v="T2 DRUM-RIO OSO 021/166 RPL HRDT"/>
    <s v="ICQ"/>
  </r>
  <r>
    <s v="LC"/>
    <s v="129017797"/>
    <s v="X010/044"/>
    <s v="T2 WV DIABLO-MESA X010/044 RPL INSS"/>
    <s v="PISMOBCH"/>
    <s v="ETL.4620.INSL"/>
    <d v="2024-06-04T00:00:00"/>
    <d v="2024-06-04T00:00:00"/>
    <d v="2025-03-23T00:00:00"/>
    <x v="0"/>
    <m/>
    <d v="2025-06-04T00:00:00"/>
    <x v="144"/>
    <s v="532"/>
    <s v="TR2"/>
    <m/>
    <s v="E - Schd Compl Yr 0"/>
    <s v="Closed"/>
    <s v="REGW OTHR COMP OH   FMOB TR2  PRTO"/>
    <s v="Missing"/>
    <s v="Insulator-Steel"/>
    <s v="Install"/>
    <s v="35585666"/>
    <s v="T2 EI DIABLO-MESA RPL INSS 7 LSTS"/>
    <s v="93K"/>
  </r>
  <r>
    <s v="LC"/>
    <s v="129017966"/>
    <s v="019/081"/>
    <s v="T2 EI MORRO BAY-SLR SS #1 19/81 RPL INSS"/>
    <s v="PISMOBCH"/>
    <s v="ETL.5300.INSL"/>
    <d v="2024-06-04T00:00:00"/>
    <d v="2024-06-04T00:00:00"/>
    <d v="2025-04-07T00:00:00"/>
    <x v="0"/>
    <m/>
    <d v="2025-06-04T00:00:00"/>
    <x v="144"/>
    <s v="532"/>
    <s v="TR2"/>
    <m/>
    <s v="E - Schd Compl Yr 0"/>
    <s v="Closed"/>
    <s v="REGW INSP COMP OH   FMOB TR2  PRTO"/>
    <s v="No Good/Out of Stdrd"/>
    <s v="Insulator-Steel"/>
    <s v="Replace"/>
    <s v="35583345"/>
    <s v="T0 EI MORRO BAY-SOLAR SS#1 REP INS 6 LST"/>
    <s v="93K"/>
  </r>
  <r>
    <s v="LC"/>
    <s v="129018422"/>
    <s v="058/427"/>
    <s v="T2 EI BRIDGEVIL-COTONWD 58/427 RMV VEG"/>
    <s v="TABLEMTN"/>
    <s v="ETL.1110.TOWR"/>
    <d v="2024-06-04T00:00:00"/>
    <d v="2024-06-04T00:00:00"/>
    <d v="2024-06-04T00:00:00"/>
    <x v="0"/>
    <m/>
    <d v="2025-06-04T00:00:00"/>
    <x v="144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9019140"/>
    <s v="006/082"/>
    <s v="T2 EI HAT CRK #1-PIT #1 6/082 RPR GYWW"/>
    <s v="TABLEMTN"/>
    <s v="ETL.7020.POLE.WOOD"/>
    <d v="2024-06-04T00:00:00"/>
    <d v="2024-06-04T00:00:00"/>
    <d v="2025-05-06T00:00:00"/>
    <x v="0"/>
    <m/>
    <d v="2025-06-04T00:00:00"/>
    <x v="144"/>
    <s v="630"/>
    <s v="TR2"/>
    <m/>
    <s v="E - Schd Compl Yr 0"/>
    <s v="Closed"/>
    <s v="RELW INSP COMP OH   FMOB TR2  PRTO FRAB"/>
    <s v="No Good/Out of Stdrd"/>
    <s v="Guy Wire-Wood"/>
    <s v="Repair"/>
    <s v="46416130"/>
    <s v="T2 EI HAT CRK #1-PIT #1 6/082 RPR GYWW"/>
    <s v="ICW"/>
  </r>
  <r>
    <s v="LC"/>
    <s v="129019488"/>
    <s v="011/051"/>
    <s v="T2 EI SN LS OBSPO-OCEANO 11/51 RMV VEG"/>
    <s v="PISMOBCH"/>
    <s v="ETL.3530.TOWR"/>
    <d v="2024-06-04T00:00:00"/>
    <d v="2024-06-04T00:00:00"/>
    <d v="2025-05-16T00:00:00"/>
    <x v="0"/>
    <m/>
    <d v="2025-06-04T00:00:00"/>
    <x v="144"/>
    <s v="564"/>
    <s v="TR2"/>
    <m/>
    <s v="E - Schd Compl Yr 0"/>
    <s v="Closed"/>
    <s v="REGW COMP OH   FMOB TR2  PRTO CLMB FRAB"/>
    <s v="Overgrown"/>
    <s v="Vegetation-Tower"/>
    <s v="Cage Clearing"/>
    <s v=""/>
    <s v=""/>
    <s v=""/>
  </r>
  <r>
    <s v="LC"/>
    <s v="129019768"/>
    <s v="T035"/>
    <s v="T2 EI MIDWAY-SANTA MARIA T35R RPL POLE"/>
    <s v="PISMOBCH"/>
    <s v="ETL.9240.POLE.WDPS"/>
    <d v="2024-06-04T00:00:00"/>
    <d v="2024-06-04T00:00:00"/>
    <d v="2025-02-25T00:00:00"/>
    <x v="0"/>
    <m/>
    <d v="2025-06-04T00:00:00"/>
    <x v="144"/>
    <s v="372T"/>
    <s v="TR2"/>
    <m/>
    <s v="E - Schd Compl Yr 0"/>
    <s v="Closed"/>
    <s v="RELW INSP COMP OH   FMOB TR2  PRTO FRAB NTDE"/>
    <s v="No Good/Out of Stdrd"/>
    <s v="Structure-Wood"/>
    <s v="Replace"/>
    <s v="35573538"/>
    <s v="T2 EI MIDWAY-SANTA MARIA T35R RPL POLE"/>
    <s v="70Y"/>
  </r>
  <r>
    <s v="LC"/>
    <s v="129019812"/>
    <s v="T032"/>
    <s v="T2 EI MIDWAY-SANTA MARIA T032 RPL INSW"/>
    <s v="PISMOBCH"/>
    <s v="ETL.9240.INSL.CERA"/>
    <d v="2024-06-04T00:00:00"/>
    <d v="2024-06-04T00:00:00"/>
    <d v="2025-02-25T00:00:00"/>
    <x v="0"/>
    <m/>
    <d v="2025-06-04T00:00:00"/>
    <x v="144"/>
    <s v="508T"/>
    <s v="TR2"/>
    <m/>
    <s v="E - Schd Compl Yr 0"/>
    <s v="Closed"/>
    <s v="RELW INSP COMP OH   FMOB TR2  PRTO FRAB"/>
    <s v="No Good/Out of Stdrd"/>
    <s v="Insulator-Wood"/>
    <s v="Replace"/>
    <s v="35626254"/>
    <s v="T2 EI MIDWAY-SANTA MARIA T032 RPL INSW"/>
    <s v="93I"/>
  </r>
  <r>
    <s v="LC"/>
    <s v="129019820"/>
    <s v="T025"/>
    <s v="T2 EI MIDWAY-SANTA MARIA T025 RPR POLE"/>
    <s v="PISMOBCH"/>
    <s v="ETL.9240.POLE.WOOD"/>
    <d v="2024-06-04T00:00:00"/>
    <d v="2024-06-04T00:00:00"/>
    <d v="2025-02-21T00:00:00"/>
    <x v="0"/>
    <m/>
    <d v="2025-06-04T00:00:00"/>
    <x v="144"/>
    <s v="630"/>
    <s v="TR2"/>
    <m/>
    <s v="E - Schd Compl Yr 0"/>
    <s v="Closed"/>
    <s v="RELW INSP COMP OH   FMOB TR2  PRTO FRAB"/>
    <s v="No Good/Out of Stdrd"/>
    <s v="Structure-Wood"/>
    <s v="Repair"/>
    <s v="46391115"/>
    <s v="T2 EI MIDWAY-SANTA MARIA T025 RPR POLE"/>
    <s v="ICW"/>
  </r>
  <r>
    <s v="LC"/>
    <s v="129019938"/>
    <s v="000/000F"/>
    <s v="T2 EI HAT CREK #1-PIT #1 00/0F RPL PL"/>
    <s v="TABLEMTN"/>
    <s v="ETL.7020.POLE.WOOD"/>
    <d v="2024-06-04T00:00:00"/>
    <d v="2024-06-04T00:00:00"/>
    <d v="2025-05-30T00:00:00"/>
    <x v="0"/>
    <m/>
    <d v="2025-06-04T00:00:00"/>
    <x v="144"/>
    <s v="372T"/>
    <s v="TR2"/>
    <m/>
    <s v="E - Schd Compl Yr 0"/>
    <s v="Closed"/>
    <s v="RELW INSP COMP OH   FMOB TR2  PRTO FRAB"/>
    <s v="No Good/Out of Stdrd"/>
    <s v="Structure-Wood"/>
    <s v="Replace"/>
    <s v="35574666"/>
    <s v="T2 EI HAT CREK #1-PIT #1 00/0F RPL PL"/>
    <s v="70Y"/>
  </r>
  <r>
    <s v="LC"/>
    <s v="129020245"/>
    <s v="024/007"/>
    <s v="T2 WV FULTON-HOPLAND 024/007 RPL STRW"/>
    <s v="LAKEVLLE"/>
    <s v="ETL.6890.POLE.WOOD"/>
    <d v="2024-06-04T00:00:00"/>
    <d v="2024-06-04T00:00:00"/>
    <d v="2024-06-04T00:00:00"/>
    <x v="1"/>
    <m/>
    <d v="2025-06-04T00:00:00"/>
    <x v="144"/>
    <s v="372T"/>
    <s v="TR2"/>
    <m/>
    <s v="E - Schd Compl Yr 0"/>
    <s v="Open"/>
    <s v="RELW CREW COMP OH   FMOB TR2  PRTO FRAB"/>
    <s v="No Good/Out of Stdrd"/>
    <s v="Structure-Wood"/>
    <s v="Replace"/>
    <s v="35574255"/>
    <s v="T2 WV FULTON-HOPLAND 024/007 RPL STRW"/>
    <s v="70Y"/>
  </r>
  <r>
    <s v="LC"/>
    <s v="129021228"/>
    <s v="041/796"/>
    <s v="T2 HAT CRK #1-WSTWD 41/796 RPL POLE"/>
    <s v="TABLEMTN"/>
    <s v="ETL.7030.POLE.WOOD"/>
    <d v="2024-06-04T00:00:00"/>
    <d v="2024-06-04T00:00:00"/>
    <d v="2024-06-04T00:00:00"/>
    <x v="1"/>
    <m/>
    <d v="2025-06-04T00:00:00"/>
    <x v="144"/>
    <s v="372T"/>
    <s v="TR2"/>
    <m/>
    <s v="E - Schd Compl Yr 0"/>
    <s v="Open"/>
    <s v="RELW INSP OH   FMOB TR2  PRTO FRAB"/>
    <s v="No Good/Out of Stdrd"/>
    <s v="Structure-Wood"/>
    <s v="Replace"/>
    <s v="35574771"/>
    <s v="T2 EI HAT CRK #1-WSTWD 41/796 RPL PL"/>
    <s v="70Y"/>
  </r>
  <r>
    <s v="LC"/>
    <s v="129021435"/>
    <s v="009/043"/>
    <s v="T2 BRENTWOOD-KELS 09/43 RPL INSS"/>
    <s v="CONCORD"/>
    <s v="ETL.4410.INSL"/>
    <d v="2024-06-04T00:00:00"/>
    <d v="2024-06-04T00:00:00"/>
    <d v="2024-06-04T00:00:00"/>
    <x v="1"/>
    <m/>
    <d v="2025-06-04T00:00:00"/>
    <x v="144"/>
    <s v="532T"/>
    <s v="TR2"/>
    <m/>
    <s v="E - Schd Compl Yr 0"/>
    <s v="Open"/>
    <s v="RELW INSP OH   FMOB TR2  PRTO FRAB"/>
    <s v="No Good/Out of Stdrd"/>
    <s v="Insulator-Steel"/>
    <s v="Replace"/>
    <s v="35575008"/>
    <s v="T2 EI BRENTWOOD-KELS RPL INSS IN 2 TWRS"/>
    <s v="93K"/>
  </r>
  <r>
    <s v="LC"/>
    <s v="129021586"/>
    <s v="015/080"/>
    <s v="T2 EI RND MTN-TBLE MTN #1 15/80 RPR FOND"/>
    <s v="TABLEMTN"/>
    <s v="ETL.6060.TOWR"/>
    <d v="2024-06-04T00:00:00"/>
    <d v="2024-06-04T00:00:00"/>
    <d v="2025-04-25T00:00:00"/>
    <x v="0"/>
    <m/>
    <d v="2025-06-04T00:00:00"/>
    <x v="144"/>
    <s v="543"/>
    <s v="TR2"/>
    <m/>
    <s v="E - Schd Compl Yr 0"/>
    <s v="Closed"/>
    <s v="RELW INSP COMP OH   FMOB TR2  PRTO FRAB"/>
    <s v="No Good/Out of Stdrd"/>
    <s v="Foundation/Concrete-Tower"/>
    <s v="Repair"/>
    <s v="46382017"/>
    <s v="T2 EI RND MTN-TBLE MTN #1 15/80 RPR FOND"/>
    <s v="ICQ"/>
  </r>
  <r>
    <s v="LC"/>
    <s v="129021619"/>
    <s v="016/083"/>
    <s v="T2 EI RND MTN-TBLE MTN #1 16/83 RMV VEG"/>
    <s v="TABLEMTN"/>
    <s v="ETL.6060.TOWR"/>
    <d v="2024-06-04T00:00:00"/>
    <d v="2024-06-04T00:00:00"/>
    <d v="2025-02-25T00:00:00"/>
    <x v="0"/>
    <m/>
    <d v="2025-06-04T00:00:00"/>
    <x v="144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21863"/>
    <s v="059/428"/>
    <s v="T2 EI BRIDGEVIL-COTONWD 59/428 RMV VEG"/>
    <s v="TABLEMTN"/>
    <s v="ETL.1110.TOWR"/>
    <d v="2024-06-04T00:00:00"/>
    <d v="2024-06-04T00:00:00"/>
    <d v="2024-06-04T00:00:00"/>
    <x v="0"/>
    <m/>
    <d v="2025-06-04T00:00:00"/>
    <x v="144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21885"/>
    <s v="013/007"/>
    <s v="T2 EI MENDOCINO-WILLITS 13/007 RMV VEG"/>
    <s v="WILLITS"/>
    <s v="ETL.7540.POLE.WOOD"/>
    <d v="2024-06-04T00:00:00"/>
    <d v="2024-06-04T00:00:00"/>
    <d v="2025-01-21T00:00:00"/>
    <x v="0"/>
    <m/>
    <d v="2025-06-04T00:00:00"/>
    <x v="144"/>
    <s v="564"/>
    <s v="TR2"/>
    <m/>
    <s v="E - Schd Compl Yr 0"/>
    <s v="Closed"/>
    <s v="REGW INSP CNCL OH   FMOB TR2  PRTO FRAB"/>
    <s v="Overgrown"/>
    <s v="Vegetation"/>
    <s v="Trim"/>
    <s v=""/>
    <s v=""/>
    <s v=""/>
  </r>
  <r>
    <s v="LC"/>
    <s v="129022201"/>
    <s v="000/003C"/>
    <s v="T2 ROCK CREEK-POE 00/03C COMPLETE"/>
    <s v="TABLEMTN"/>
    <s v="ETL.5630.INSL.CERA"/>
    <d v="2024-06-04T00:00:00"/>
    <d v="2024-06-04T00:00:00"/>
    <d v="2025-04-26T00:00:00"/>
    <x v="0"/>
    <m/>
    <d v="2025-06-04T00:00:00"/>
    <x v="144"/>
    <s v="628"/>
    <s v="TR2"/>
    <m/>
    <s v="E - Schd Compl Yr 0"/>
    <s v="Closed"/>
    <s v="RELW COMP OH   TR2  PRTO AIR  FRAB"/>
    <s v="No Good/Out of Stdrd"/>
    <s v="Jumper-Steel"/>
    <s v="Repair"/>
    <s v="46383937"/>
    <s v="T2 DI ROCK CREEK-POE 00/03C RPR JUMS"/>
    <s v="ICS"/>
  </r>
  <r>
    <s v="LC"/>
    <s v="129022412"/>
    <s v="039/759"/>
    <s v="T2 HAT CRK #1-WESTWD 39/759 RPR CRSW"/>
    <s v="TABLEMTN"/>
    <s v="ETL.7030.POLE.WOOD"/>
    <d v="2024-06-04T00:00:00"/>
    <d v="2024-06-04T00:00:00"/>
    <d v="2025-05-30T00:00:00"/>
    <x v="0"/>
    <m/>
    <d v="2025-06-04T00:00:00"/>
    <x v="144"/>
    <s v="630"/>
    <s v="TR2"/>
    <m/>
    <s v="E - Schd Compl Yr 0"/>
    <s v="Closed"/>
    <s v="RELW INSP REMT SWRK CLR  ACCM COMP OH   FMOB TR2  PRTO FRAB"/>
    <s v="No Good/Out of Stdrd"/>
    <s v="Crossarm-Wood"/>
    <s v="Repair"/>
    <s v="46416160"/>
    <s v="T2 EI HAT CRK #1-WESTWD 39/759 RPR CRSW"/>
    <s v="ICW"/>
  </r>
  <r>
    <s v="LC"/>
    <s v="129022420"/>
    <s v="039/755"/>
    <s v="T2 HAT CRK #1-WSTWD 39/755 RPL STRW"/>
    <s v="TABLEMTN"/>
    <s v="ETL.7030.POLE.WOOD"/>
    <d v="2024-06-04T00:00:00"/>
    <d v="2024-06-04T00:00:00"/>
    <d v="2025-05-29T00:00:00"/>
    <x v="0"/>
    <m/>
    <d v="2025-06-04T00:00:00"/>
    <x v="144"/>
    <s v="372T"/>
    <s v="TR2"/>
    <m/>
    <s v="E - Schd Compl Yr 0"/>
    <s v="Closed"/>
    <s v="RELW INSP REMT SWRK CLR  ACCH COMP OH   FMOB TR2  PRTO FRAB"/>
    <s v="No Good/Out of Stdrd"/>
    <s v="Structure-Wood"/>
    <s v="Replace"/>
    <s v="35574685"/>
    <s v="T2 EI HAT CRK #1-WSTWD 39/755 RPL STRW"/>
    <s v="70Y"/>
  </r>
  <r>
    <s v="LC"/>
    <s v="129022421"/>
    <s v="039/758"/>
    <s v="T2 HAT CRK #1-WESTWD 39/758 REFRAME"/>
    <s v="TABLEMTN"/>
    <s v="ETL.7030.POLE.WOOD"/>
    <d v="2024-06-04T00:00:00"/>
    <d v="2024-06-04T00:00:00"/>
    <d v="2025-05-29T00:00:00"/>
    <x v="0"/>
    <m/>
    <d v="2025-06-04T00:00:00"/>
    <x v="144"/>
    <s v="637T"/>
    <s v="TR2"/>
    <m/>
    <s v="E - Schd Compl Yr 0"/>
    <s v="Closed"/>
    <s v="RELW INSP REMT SWRK CLR  ACCM COMP OH   FMOB TR2  PRTO FRAB"/>
    <s v="No Good/Out of Stdrd"/>
    <s v="Crossarm-Wood"/>
    <s v="Replace"/>
    <s v="35574686"/>
    <s v="T2 EI HAT CRK #1-WESTWD 39/758 REFRAME"/>
    <s v="93E"/>
  </r>
  <r>
    <s v="LC"/>
    <s v="129026510"/>
    <s v="088/005"/>
    <s v="T2 DI HUMBOLDT-TRINITY 88/5 RPR INSW"/>
    <s v="EUREKA"/>
    <s v="ETL.1820.INSL.CERA"/>
    <d v="2024-06-05T00:00:00"/>
    <d v="2024-06-04T00:00:00"/>
    <d v="2025-04-21T00:00:00"/>
    <x v="0"/>
    <m/>
    <d v="2025-06-04T00:00:00"/>
    <x v="144"/>
    <s v="630"/>
    <s v="TR2"/>
    <m/>
    <s v="E - Schd Compl Yr 0"/>
    <s v="Closed"/>
    <s v="RELW FIRE COMP OH   TR2  PRTO AIR"/>
    <s v="No Good/Out of Stdrd"/>
    <s v="Insulator-Wood"/>
    <s v="Repair"/>
    <s v="46346068"/>
    <s v="T2 DI HUMBOLDT-TRINITY 88/5 RPR INSW"/>
    <s v="ICW"/>
  </r>
  <r>
    <s v="LC"/>
    <s v="129026555"/>
    <s v="014/149"/>
    <s v="T2 DI ROUND MT-COTT#2 14/149 RPR OPGW"/>
    <s v="TABLEMTN"/>
    <s v="ETL.5640.TOWR"/>
    <d v="2024-06-05T00:00:00"/>
    <d v="2024-06-04T00:00:00"/>
    <d v="2024-08-25T00:00:00"/>
    <x v="0"/>
    <m/>
    <d v="2024-09-04T00:00:00"/>
    <x v="144"/>
    <s v="628"/>
    <s v="TR2"/>
    <m/>
    <s v="E - Schd Compl Yr 0"/>
    <s v="Closed"/>
    <s v="RELW FIRE SPCR COMP OH   TR2  PRTO AIR  FRAB DURA BRIN"/>
    <s v="No Good/Out of Stdrd"/>
    <s v="OPGW - Steel"/>
    <s v="Repair"/>
    <s v="46264439"/>
    <s v="T2 DI ROUND MT-COTT#2 14/149 RPR OPGW"/>
    <s v="ICS"/>
  </r>
  <r>
    <s v="LC"/>
    <s v="129026639"/>
    <s v=":010/072"/>
    <s v="T2 ROCK CREEK-POE :10/72 RMV VEG"/>
    <s v="TABLEMTN"/>
    <s v="ETL.5630.TOWR"/>
    <d v="2024-06-05T00:00:00"/>
    <d v="2024-06-04T00:00:00"/>
    <d v="2024-06-04T00:00:00"/>
    <x v="1"/>
    <m/>
    <d v="2025-06-04T00:00:00"/>
    <x v="144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026703"/>
    <s v=":006/042"/>
    <s v="T2 DI ROCK CREEK-POE :006/042 RPL INSS"/>
    <s v="TABLEMTN"/>
    <s v="ETL.5630.INSL.CERA"/>
    <d v="2024-06-05T00:00:00"/>
    <d v="2024-06-04T00:00:00"/>
    <d v="2025-04-26T00:00:00"/>
    <x v="0"/>
    <m/>
    <d v="2025-06-04T00:00:00"/>
    <x v="144"/>
    <s v="532"/>
    <s v="TR2"/>
    <m/>
    <s v="E - Schd Compl Yr 0"/>
    <s v="Closed"/>
    <s v="POHW COMP OH   TR2  PRTO AIR"/>
    <s v="No Good/Out of Stdrd"/>
    <s v="Insulator-Steel"/>
    <s v="Replace"/>
    <s v="35572041"/>
    <s v="T2 ROCK CREEK-POE RPL INSS 5 TWRS"/>
    <s v="93K"/>
  </r>
  <r>
    <s v="LC"/>
    <s v="129030225"/>
    <s v="139"/>
    <s v="T2 DI HUMBOLDT-TRINITY 89/3 COTTER"/>
    <s v="EUREKA"/>
    <s v="ETL.1820.SWIT"/>
    <d v="2024-06-06T00:00:00"/>
    <d v="2024-06-04T00:00:00"/>
    <d v="2025-04-14T00:00:00"/>
    <x v="0"/>
    <m/>
    <d v="2025-06-04T00:00:00"/>
    <x v="144"/>
    <s v="628"/>
    <s v="TR2"/>
    <m/>
    <s v="E - Schd Compl Yr 0"/>
    <s v="Closed"/>
    <s v="RELW FIRE COMP OH   TR2  PRTO AIR"/>
    <s v="No Good/Out of Stdrd"/>
    <s v="Insulator-Steel"/>
    <s v="Repair"/>
    <s v="46346071"/>
    <s v="T2 DI HUMBOLDT-TRINITY 89/3 COTTER"/>
    <s v="ICS"/>
  </r>
  <r>
    <s v="LC"/>
    <s v="129030227"/>
    <s v="089/003"/>
    <s v="T2 DI HUMBOLDT-TRINITY 89/3 RPL HRDT"/>
    <s v="EUREKA"/>
    <s v="ETL.1820.TOWR"/>
    <d v="2024-06-06T00:00:00"/>
    <d v="2024-06-04T00:00:00"/>
    <d v="2025-04-23T00:00:00"/>
    <x v="0"/>
    <m/>
    <d v="2025-06-04T00:00:00"/>
    <x v="144"/>
    <s v="543"/>
    <s v="TR2"/>
    <m/>
    <s v="E - Schd Compl Yr 0"/>
    <s v="Closed"/>
    <s v="RELW FIRE COMP OH   TR2  PRTO AIR  FRAB NTDE"/>
    <s v="No Good/Out of Stdrd"/>
    <s v="Hardware-Tower"/>
    <s v="Replace"/>
    <s v="46289502"/>
    <s v="T2 DI HUMBOLDT-TRINITY 89/3 RPL HRDT"/>
    <s v="ICQ"/>
  </r>
  <r>
    <s v="LC"/>
    <s v="129031986"/>
    <s v="006/027"/>
    <s v="T2 DI PTTSBRG-SN MTEO 6/27 RMV NEST"/>
    <s v="CONCORD"/>
    <s v="ETL.5463.TOWR"/>
    <d v="2024-06-06T00:00:00"/>
    <d v="2024-06-04T00:00:00"/>
    <d v="2025-01-15T00:00:00"/>
    <x v="0"/>
    <m/>
    <d v="2025-06-04T00:00:00"/>
    <x v="144"/>
    <s v="628"/>
    <s v="TR2"/>
    <m/>
    <s v="E - Schd Compl Yr 0"/>
    <s v="Closed"/>
    <s v="RELW COMP OH   TR2  PRTO AIR  FRAB"/>
    <s v="Debris/Nest/etc."/>
    <s v="Structure-Steel"/>
    <s v="Remove"/>
    <s v="46289380"/>
    <s v="T2 DI PTTSBRG-SN MTEO 6/27 RMV NEST"/>
    <s v="ICS"/>
  </r>
  <r>
    <s v="LC"/>
    <s v="129032263"/>
    <s v="019/012"/>
    <s v="T2 DI MENDOCINO-WFB 19/12 RPL INSW"/>
    <s v="WILLITS"/>
    <s v="ETL.7550.INSL.CERA"/>
    <d v="2024-06-06T00:00:00"/>
    <d v="2024-06-04T00:00:00"/>
    <d v="2025-04-09T00:00:00"/>
    <x v="0"/>
    <m/>
    <d v="2025-06-04T00:00:00"/>
    <x v="144"/>
    <s v="508T"/>
    <s v="TR2"/>
    <m/>
    <s v="E - Schd Compl Yr 0"/>
    <s v="Closed"/>
    <s v="RELW FIRE SPCR ACCH COMP OH   TR2  PRTO AIR"/>
    <s v="No Good/Out of Stdrd"/>
    <s v="Insulator-Wood"/>
    <s v="Replace"/>
    <s v="35574199"/>
    <s v="T2 DI MENDOCINO-WFB 19/12 RPL INSW"/>
    <s v="93I"/>
  </r>
  <r>
    <s v="LC"/>
    <s v="129032270"/>
    <s v="024/215"/>
    <s v="T2 DI RND MTN CGNWD #2 24/215 RPL HRDT"/>
    <s v="TABLEMTN"/>
    <s v="ETL.5640.TOWR"/>
    <d v="2024-06-06T00:00:00"/>
    <d v="2024-06-04T00:00:00"/>
    <d v="2025-05-22T00:00:00"/>
    <x v="0"/>
    <m/>
    <d v="2025-06-04T00:00:00"/>
    <x v="144"/>
    <s v="543"/>
    <s v="TR2"/>
    <m/>
    <s v="E - Schd Compl Yr 0"/>
    <s v="Closed"/>
    <s v="RELW COMP OH   TR2  PRTO AIR  FRAB"/>
    <s v="No Good/Out of Stdrd"/>
    <s v="Hardware-Tower"/>
    <s v="Replace"/>
    <s v="46310422"/>
    <s v="T2 DI RND MTN CGNWD #2 24/215 RPL HRDT"/>
    <s v="ICQ"/>
  </r>
  <r>
    <s v="LC"/>
    <s v="129032277"/>
    <s v="024/215"/>
    <s v="T2NT DI RND MTN CGNWD #2 24/215 RPR STRT"/>
    <s v="TABLEMTN"/>
    <s v="ETL.5640.TOWR"/>
    <d v="2024-06-06T00:00:00"/>
    <d v="2024-06-04T00:00:00"/>
    <d v="2025-05-22T00:00:00"/>
    <x v="0"/>
    <m/>
    <d v="2027-06-04T00:00:00"/>
    <x v="144"/>
    <s v="543"/>
    <s v="TR2"/>
    <m/>
    <s v="E - Schd Compl Yr 0"/>
    <s v="Closed"/>
    <s v="RELW COMP OH   TR2  PRTO AIR  FRAB"/>
    <s v="No Good/Out of Stdrd"/>
    <s v="Structure-Tower"/>
    <s v="Repair"/>
    <s v="46310423"/>
    <s v="T2NT DI RND MTN CGNWD #2 24/215 RPR STRT"/>
    <s v="ICQ"/>
  </r>
  <r>
    <s v="LC"/>
    <s v="129072196"/>
    <s v="009/043"/>
    <s v="T2 BRENTWOOD-KELS 09/43 RPL HNGR"/>
    <s v="CONCORD"/>
    <s v="ETL.4410.INSL"/>
    <d v="2024-06-13T00:00:00"/>
    <d v="2024-06-04T00:00:00"/>
    <d v="2024-06-04T00:00:00"/>
    <x v="1"/>
    <m/>
    <d v="2025-06-04T00:00:00"/>
    <x v="144"/>
    <s v="543"/>
    <s v="TR2"/>
    <m/>
    <s v="E - Schd Compl Yr 0"/>
    <s v="Open"/>
    <s v="RELW INSP OH   FMOB TR2  PRTO FRAB"/>
    <s v="No Good/Out of Stdrd"/>
    <s v="Hanger Plate - Tower"/>
    <s v="Replace"/>
    <s v="46289381"/>
    <s v="T2 EI BRENTWOOD-KELS 09/43 RPL HNGR"/>
    <s v="ICQ"/>
  </r>
  <r>
    <s v="LC"/>
    <s v="129158815"/>
    <s v="111/004"/>
    <s v="T2 HUMBOLDT-BRIDGEVILLE 111/4 RPR ADSS"/>
    <s v="EUREKA"/>
    <s v="ETL.1810.POLE.WDPS"/>
    <d v="2024-07-02T00:00:00"/>
    <d v="2024-06-04T00:00:00"/>
    <d v="2024-06-04T00:00:00"/>
    <x v="1"/>
    <m/>
    <d v="2024-09-04T00:00:00"/>
    <x v="144"/>
    <s v="630"/>
    <s v="TR2"/>
    <m/>
    <s v="E - Schd Compl Yr 0"/>
    <s v="Open"/>
    <s v="RELW FIRE OH   TR2  PRTO AIR  DURA BRIN"/>
    <s v="No Good/Out of Stdrd"/>
    <s v="ADSS - Wood"/>
    <s v="Repair"/>
    <s v="46280144"/>
    <s v="T2 DI HMBLDT BRDGVIL 111/4 RPR ADSS"/>
    <s v="ICW"/>
  </r>
  <r>
    <s v="LC"/>
    <s v="129213782"/>
    <s v="022/178"/>
    <s v="T2 DI CARBRRY SS-RND MTN 22/178 DUP CNCL"/>
    <s v="TABLEMTN"/>
    <s v="ETL.5410.TOWR"/>
    <d v="2024-07-12T00:00:00"/>
    <d v="2024-06-04T00:00:00"/>
    <d v="2024-11-04T00:00:00"/>
    <x v="0"/>
    <m/>
    <d v="2024-12-04T00:00:00"/>
    <x v="144"/>
    <s v="543"/>
    <s v="TR2"/>
    <m/>
    <s v="E - Schd Compl Yr 0"/>
    <s v="Closed"/>
    <s v="RELW COMP OH   TR2  PRTO AIR  FRAB DURA BRIN"/>
    <s v="No Good/Out of Stdrd"/>
    <s v="Structure-Tower"/>
    <s v="Repair"/>
    <s v="46327348"/>
    <s v="T2 DI CARBRRY SS-RND MTN 21/178 RPR STRT"/>
    <s v="ICQ"/>
  </r>
  <r>
    <s v="LC"/>
    <s v="129214595"/>
    <s v="001/026"/>
    <s v="T2 DI COLGATE-GRASS VALLEY 1/26 REFRAME"/>
    <s v="SACTO"/>
    <s v="ETL.6490.POLE.WOOD"/>
    <d v="2024-07-12T00:00:00"/>
    <d v="2024-06-04T00:00:00"/>
    <d v="2025-05-28T00:00:00"/>
    <x v="0"/>
    <m/>
    <d v="2025-06-04T00:00:00"/>
    <x v="144"/>
    <s v="637T"/>
    <s v="TR2"/>
    <m/>
    <s v="E - Schd Compl Yr 0"/>
    <s v="Closed"/>
    <s v="RELW FIRE ACCM COMP OH   TR2  PRTO AIR  FRAB"/>
    <s v="No Good/Out of Stdrd"/>
    <s v="Crossarm-Wood"/>
    <s v="Replace"/>
    <s v="35611787"/>
    <s v="T2 DI COLGATE-GRASS VALLEY 1/26 REFRAME"/>
    <s v="93E"/>
  </r>
  <r>
    <s v="LC"/>
    <s v="129214880"/>
    <s v="003/007"/>
    <s v="T2 DI LWR LK-HMSTK 003/007 RPR INSW"/>
    <s v="WILLITS"/>
    <s v="ETL.1481.INSL.NCER"/>
    <d v="2024-07-12T00:00:00"/>
    <d v="2024-06-04T00:00:00"/>
    <d v="2025-05-06T00:00:00"/>
    <x v="0"/>
    <m/>
    <d v="2025-06-04T00:00:00"/>
    <x v="144"/>
    <s v="630"/>
    <s v="TR2"/>
    <m/>
    <s v="E - Schd Compl Yr 0"/>
    <s v="Closed"/>
    <s v="RELW COMP OH   TR2  PRTO AIR  BRIN"/>
    <s v="No Good/Out of Stdrd"/>
    <s v="Insulator-Wood"/>
    <s v="Repair"/>
    <s v="46340402"/>
    <s v="T2 DI LWR LK-HMSTK 003/007 RPR INSW"/>
    <s v="ICW"/>
  </r>
  <r>
    <s v="LC"/>
    <s v="129214953"/>
    <s v="098/000"/>
    <s v="T2 DI HMBLDT-TRINITY 098/0L RPR GYWW"/>
    <s v="EUREKA"/>
    <s v="ETL.1820.POLE.STPS"/>
    <d v="2024-07-12T00:00:00"/>
    <d v="2024-06-04T00:00:00"/>
    <d v="2025-03-08T00:00:00"/>
    <x v="0"/>
    <m/>
    <d v="2025-06-04T00:00:00"/>
    <x v="144"/>
    <s v="630"/>
    <s v="TR2"/>
    <m/>
    <s v="E - Schd Compl Yr 0"/>
    <s v="Closed"/>
    <s v="RELW COMP OH   TR2  PRTO AIR  FRAB"/>
    <s v="No Good/Out of Stdrd"/>
    <s v="Guy Wire-Wood"/>
    <s v="Repair"/>
    <s v="46346069"/>
    <s v="T2 DI HMBLDT-TRINITY 098/0L RPR GYWW"/>
    <s v="ICW"/>
  </r>
  <r>
    <s v="LC"/>
    <s v="129215125"/>
    <s v="000/004"/>
    <s v="T2 DI COLGATE-GRASS VALLEY 0/4 RPR STRW"/>
    <s v="SACTO"/>
    <s v="ETL.6490.POLE.WOOD"/>
    <d v="2024-07-12T00:00:00"/>
    <d v="2024-06-04T00:00:00"/>
    <d v="2025-02-28T00:00:00"/>
    <x v="0"/>
    <m/>
    <d v="2025-06-04T00:00:00"/>
    <x v="144"/>
    <s v="630"/>
    <s v="TR2"/>
    <m/>
    <s v="E - Schd Compl Yr 0"/>
    <s v="Closed"/>
    <s v="RELW COMP OH   TR2  PRTO AIR  FRAB"/>
    <s v="No Good/Out of Stdrd"/>
    <s v="Structure-Wood"/>
    <s v="Repair"/>
    <s v="46398078"/>
    <s v="T2 DI COLGATE-GRASS VALLEY 0/4 RPR STRW"/>
    <s v="ICW"/>
  </r>
  <r>
    <s v="LC"/>
    <s v="129215126"/>
    <s v="000/004"/>
    <s v="T2 DI CLGT-GRASS VLLY 0/4 RPR INSW"/>
    <s v="SACTO"/>
    <s v="ETL.6490.INSL.NCER"/>
    <d v="2024-07-12T00:00:00"/>
    <d v="2024-06-04T00:00:00"/>
    <d v="2025-02-28T00:00:00"/>
    <x v="0"/>
    <m/>
    <d v="2025-06-04T00:00:00"/>
    <x v="144"/>
    <s v="630"/>
    <s v="TR2"/>
    <m/>
    <s v="E - Schd Compl Yr 0"/>
    <s v="Closed"/>
    <s v="RELW COMP OH   TR2  PRTO AIR"/>
    <s v="No Good/Out of Stdrd"/>
    <s v="Insulator-Wood"/>
    <s v="Repair"/>
    <s v="46398079"/>
    <s v="T2 DI CLGT-GRASS VLLY 0/4 RPR INSW"/>
    <s v="ICW"/>
  </r>
  <r>
    <s v="LC"/>
    <s v="129215140"/>
    <s v="003/015"/>
    <s v="T2 DI HUMBLDT BY-HUMBLDT#1 3/15 RPL HRDW"/>
    <s v="EUREKA"/>
    <s v="ETL.1800.TOWR"/>
    <d v="2024-07-12T00:00:00"/>
    <d v="2024-06-04T00:00:00"/>
    <d v="2025-03-08T00:00:00"/>
    <x v="0"/>
    <m/>
    <d v="2025-06-04T00:00:00"/>
    <x v="144"/>
    <s v="543"/>
    <s v="TR2"/>
    <m/>
    <s v="E - Schd Compl Yr 0"/>
    <s v="Closed"/>
    <s v="RELW FIRE COMP OH   TR2  PRTO AIR  FRAB"/>
    <s v="No Good/Out of Stdrd"/>
    <s v="Hardware-Tower"/>
    <s v="Replace"/>
    <s v="46289239"/>
    <s v="T2 DI HUMBLDT BY-HUMBLDT#1 3/15 RPL HRDW"/>
    <s v="ICQ"/>
  </r>
  <r>
    <s v="LC"/>
    <s v="129215332"/>
    <s v="004/020"/>
    <s v="T2 DI PITTSBURG-TASSAJARA 4/20 RPR CNDS"/>
    <s v="CONCORD"/>
    <s v="ETL.5470.INSL"/>
    <d v="2024-07-12T00:00:00"/>
    <d v="2024-06-04T00:00:00"/>
    <d v="2025-05-15T00:00:00"/>
    <x v="0"/>
    <m/>
    <d v="2025-06-04T00:00:00"/>
    <x v="144"/>
    <s v="628"/>
    <s v="TR2"/>
    <m/>
    <s v="E - Schd Compl Yr 0"/>
    <s v="Closed"/>
    <s v="RELW FIRE COMP OH   TR2  PRTO AIR  FRAB"/>
    <s v="No Good/Out of Stdrd"/>
    <s v="Conductor-Steel"/>
    <s v="Repair"/>
    <s v="46289139"/>
    <s v="T2 DI PITTSBURG-TASSAJARA 4/20 RPR CNDS"/>
    <s v="ICS"/>
  </r>
  <r>
    <s v="LC"/>
    <s v="129215560"/>
    <s v="008/149"/>
    <s v="T2 DI COLEMAN-RED BLUFF 8/149 RPL STRW"/>
    <s v="TABLEMTN"/>
    <s v="ETL.6440.POLE.WOOD"/>
    <d v="2024-07-12T00:00:00"/>
    <d v="2024-06-04T00:00:00"/>
    <d v="2025-04-22T00:00:00"/>
    <x v="0"/>
    <m/>
    <d v="2025-06-04T00:00:00"/>
    <x v="144"/>
    <s v="372T"/>
    <s v="TR2"/>
    <m/>
    <s v="E - Schd Compl Yr 0"/>
    <s v="Closed"/>
    <s v="RELW FIRE COMP OH   TR2  PRTO AIR  FRAB"/>
    <s v="No Good/Out of Stdrd"/>
    <s v="Structure-Wood"/>
    <s v="Replace"/>
    <s v="35572512"/>
    <s v="T2 DI COLEMAN-RED BLUFF 8/149 RPL STRW"/>
    <s v="70Y"/>
  </r>
  <r>
    <s v="LC"/>
    <s v="129224605"/>
    <s v="003/000"/>
    <s v="T2 DI PTR VLY-WLTS 03/000 RPR GYWW"/>
    <s v="WILLITS"/>
    <s v="ETL.7820.POLE.NWOD"/>
    <d v="2024-07-15T00:00:00"/>
    <d v="2024-06-04T00:00:00"/>
    <d v="2025-02-22T00:00:00"/>
    <x v="0"/>
    <m/>
    <d v="2025-06-04T00:00:00"/>
    <x v="144"/>
    <s v="630"/>
    <s v="TR2"/>
    <m/>
    <s v="E - Schd Compl Yr 0"/>
    <s v="Closed"/>
    <s v="RELW FIRE COMP OH   TR2  PRTO AIR  FRAB"/>
    <s v="No Good/Out of Stdrd"/>
    <s v="Guy Wire-Wood"/>
    <s v="Repair"/>
    <s v="46310515"/>
    <s v="T2 DI PTR VLY-WLTS 03/000 RPR GYWW"/>
    <s v="ICW"/>
  </r>
  <r>
    <s v="LC"/>
    <s v="129224644"/>
    <s v="021/197"/>
    <s v="T2 DI RND MTN CTNWOD #2 21/197 BNT STEEL"/>
    <s v="TABLEMTN"/>
    <s v="ETL.5640.TOWR"/>
    <d v="2024-07-15T00:00:00"/>
    <d v="2024-06-04T00:00:00"/>
    <d v="2025-05-27T00:00:00"/>
    <x v="0"/>
    <m/>
    <d v="2025-06-04T00:00:00"/>
    <x v="144"/>
    <s v="543"/>
    <s v="TR2"/>
    <m/>
    <s v="E - Schd Compl Yr 0"/>
    <s v="Closed"/>
    <s v="RELW FIRE COMP OH   TR2  PRTO AIR  FRAB"/>
    <s v="No Good/Out of Stdrd"/>
    <s v="Structure-Tower"/>
    <s v="Repair"/>
    <s v="46310421"/>
    <s v="T2 DI RND MTN CTNWOD #2 21/197 BNT STEEL"/>
    <s v="ICQ"/>
  </r>
  <r>
    <s v="LC"/>
    <s v="129224740"/>
    <s v="024/197"/>
    <s v="T2 CRBRY SS-RND MTN 24/197 COMPLETE"/>
    <s v="TABLEMTN"/>
    <s v="ETL.5410.TOWR"/>
    <d v="2024-07-15T00:00:00"/>
    <d v="2024-06-04T00:00:00"/>
    <d v="2025-04-04T00:00:00"/>
    <x v="0"/>
    <m/>
    <d v="2025-06-04T00:00:00"/>
    <x v="144"/>
    <s v="543"/>
    <s v="TR2"/>
    <m/>
    <s v="E - Schd Compl Yr 0"/>
    <s v="Closed"/>
    <s v="RELW FIRE COMP OH   TR2  PRTO AIR  FRAB"/>
    <s v="No Good/Out of Stdrd"/>
    <s v="Hardware-Tower"/>
    <s v="Replace"/>
    <s v="46354076"/>
    <s v="T2 DI CRBRY SS-RND MTN 24/197 RPL HRDT"/>
    <s v="ICQ"/>
  </r>
  <r>
    <s v="LC"/>
    <s v="129230212"/>
    <s v="003/006"/>
    <s v="T2 DI POTTER VALLEY-WILLITS 3/6 RPR INSW"/>
    <s v="WILLITS"/>
    <s v="ETL.7820.INSL.NCER"/>
    <d v="2024-07-16T00:00:00"/>
    <d v="2024-06-04T00:00:00"/>
    <d v="2025-02-22T00:00:00"/>
    <x v="0"/>
    <m/>
    <d v="2025-06-04T00:00:00"/>
    <x v="144"/>
    <s v="630"/>
    <s v="TR2"/>
    <m/>
    <s v="E - Schd Compl Yr 0"/>
    <s v="Closed"/>
    <s v="RELW FIRE COMP OH   TR2  PRTO AIR"/>
    <s v="No Good/Out of Stdrd"/>
    <s v="Insulator-Wood"/>
    <s v="Repair"/>
    <s v="46310518"/>
    <s v="T2 DI POTTER VALLEY-WILLITS 3/6 RPR INSW"/>
    <s v="ICW"/>
  </r>
  <r>
    <s v="LC"/>
    <s v="129230213"/>
    <s v="003/006"/>
    <s v="T2 DI POTTER VALLEY-WILLITS 3/6 RPR GYWW"/>
    <s v="WILLITS"/>
    <s v="ETL.7820.POLE.WOOD"/>
    <d v="2024-07-16T00:00:00"/>
    <d v="2024-06-04T00:00:00"/>
    <d v="2025-02-22T00:00:00"/>
    <x v="0"/>
    <m/>
    <d v="2025-06-04T00:00:00"/>
    <x v="144"/>
    <s v="630"/>
    <s v="TR2"/>
    <m/>
    <s v="E - Schd Compl Yr 0"/>
    <s v="Closed"/>
    <s v="RELW FIRE COMP OH   TR2  PRTO AIR  FRAB"/>
    <s v="No Good/Out of Stdrd"/>
    <s v="Guy Wire-Wood"/>
    <s v="Repair"/>
    <s v="46310519"/>
    <s v="T2 DI POTTER VALLEY-WILLITS 3/6 RPR GYWW"/>
    <s v="ICW"/>
  </r>
  <r>
    <s v="LC"/>
    <s v="129230485"/>
    <s v="003/003"/>
    <s v="T2 DI POTTER VLLY-WILLITS 3/003 RPR GYWW"/>
    <s v="WILLITS"/>
    <s v="ETL.7820.POLE.WOOD"/>
    <d v="2024-07-16T00:00:00"/>
    <d v="2024-06-04T00:00:00"/>
    <d v="2025-02-22T00:00:00"/>
    <x v="0"/>
    <m/>
    <d v="2025-06-04T00:00:00"/>
    <x v="144"/>
    <s v="630"/>
    <s v="TR2"/>
    <m/>
    <s v="E - Schd Compl Yr 0"/>
    <s v="Closed"/>
    <s v="RELW COMP OH   TR2  PRTO AIR  FRAB"/>
    <s v="No Good/Out of Stdrd"/>
    <s v="Guy Wire-Wood"/>
    <s v="Repair"/>
    <s v="46310517"/>
    <s v="T2 DI POTTER VLLY-WILLITS 3/003 RPR GYWW"/>
    <s v="ICW"/>
  </r>
  <r>
    <s v="LC"/>
    <s v="129235823"/>
    <s v="006/004"/>
    <s v="T2 MENDCNO-WILTS-FT BRG 6/4 RPL STRW"/>
    <s v="WILLITS"/>
    <s v="ETL.7550.POLE.WOOD"/>
    <d v="2024-07-17T00:00:00"/>
    <d v="2024-06-04T00:00:00"/>
    <d v="2024-06-04T00:00:00"/>
    <x v="1"/>
    <m/>
    <d v="2025-06-04T00:00:00"/>
    <x v="144"/>
    <s v="372T"/>
    <s v="TR2"/>
    <m/>
    <s v="E - Schd Compl Yr 0"/>
    <s v="Open"/>
    <s v="RELW FIRE SPCR OH   TR2  PRTO AIR  FRAB"/>
    <s v="No Good/Out of Stdrd"/>
    <s v="Structure-Wood"/>
    <s v="Replace"/>
    <s v="35574191"/>
    <s v="T2 DI MENDCNO-WILTS-FT BRG 6/4 RPL STRW"/>
    <s v="70Y"/>
  </r>
  <r>
    <s v="LC"/>
    <s v="129235945"/>
    <s v="109/002C"/>
    <s v="T2 DI HUMBOLDT-TRINITY 109/2C RPR GYWW"/>
    <s v="EUREKA"/>
    <s v="ETL.1820.POLE.NWOD"/>
    <d v="2024-07-17T00:00:00"/>
    <d v="2024-06-04T00:00:00"/>
    <d v="2025-04-09T00:00:00"/>
    <x v="0"/>
    <m/>
    <d v="2025-06-04T00:00:00"/>
    <x v="144"/>
    <s v="630"/>
    <s v="TR2"/>
    <m/>
    <s v="E - Schd Compl Yr 0"/>
    <s v="Closed"/>
    <s v="RELW FIRE ACCL COMP OH   TR2  PRTO AIR  FRAB"/>
    <s v="No Good/Out of Stdrd"/>
    <s v="Guy Wire-Wood"/>
    <s v="Repair"/>
    <s v="46346070"/>
    <s v="T2 DI HUMBOLDT-TRINITY 109/2C RPR GYWW"/>
    <s v="ICW"/>
  </r>
  <r>
    <s v="LC"/>
    <s v="129236214"/>
    <s v="000/015"/>
    <s v="T2 DI HT CRK # 1- WSTWD 0/15 RPL STRW"/>
    <s v="TABLEMTN"/>
    <s v="ETL.7030.POLE.WOOD"/>
    <d v="2024-07-17T00:00:00"/>
    <d v="2024-06-04T00:00:00"/>
    <d v="2025-05-18T00:00:00"/>
    <x v="0"/>
    <m/>
    <d v="2025-06-04T00:00:00"/>
    <x v="144"/>
    <s v="372T"/>
    <s v="TR2"/>
    <m/>
    <s v="E - Schd Compl Yr 0"/>
    <s v="Closed"/>
    <s v="RELW COMP OH   TR2  PRTO AIR  FRAB"/>
    <s v="No Good/Out of Stdrd"/>
    <s v="Structure-Wood"/>
    <s v="Replace"/>
    <s v="35574740"/>
    <s v="T2 DI HT CRK # 1- WSTWD 0/15 RPL STRW"/>
    <s v="70Y"/>
  </r>
  <r>
    <s v="LC"/>
    <s v="129316957"/>
    <s v="016/161"/>
    <s v="T2 DI RND MTN-CTTNWD #2 16/161 RPL HRDT"/>
    <s v="TABLEMTN"/>
    <s v="ETL.5640.TOWR"/>
    <d v="2024-07-31T00:00:00"/>
    <d v="2024-06-04T00:00:00"/>
    <d v="2025-05-22T00:00:00"/>
    <x v="0"/>
    <m/>
    <d v="2025-06-04T00:00:00"/>
    <x v="144"/>
    <s v="543"/>
    <s v="TR2"/>
    <m/>
    <s v="E - Schd Compl Yr 0"/>
    <s v="Closed"/>
    <s v="RELW FIRE COMP OH   TR2  PRTO AIR  FRAB"/>
    <s v="No Good/Out of Stdrd"/>
    <s v="Hardware-Tower"/>
    <s v="Replace"/>
    <s v="46404700"/>
    <s v="T2 DI RND MTN-CTTNWD #2 16/161 RPL HRDT"/>
    <s v="ICQ"/>
  </r>
  <r>
    <s v="LC"/>
    <s v="129324238"/>
    <s v="022/186"/>
    <s v="T2 DI CRBRY SS-RND MTN 22/186 RPR INSS"/>
    <s v="TABLEMTN"/>
    <s v="ETL.5410.INSL.NCER"/>
    <d v="2024-08-02T00:00:00"/>
    <d v="2024-06-04T00:00:00"/>
    <d v="2025-03-11T00:00:00"/>
    <x v="0"/>
    <m/>
    <d v="2025-06-04T00:00:00"/>
    <x v="144"/>
    <s v="628"/>
    <s v="TR2"/>
    <m/>
    <s v="E - Schd Compl Yr 0"/>
    <s v="Closed"/>
    <s v="RELW COMP OH   TR2  PRTO AIR"/>
    <s v="No Good/Out of Stdrd"/>
    <s v="Insulator-Steel"/>
    <s v="Repair"/>
    <s v="46416224"/>
    <s v="T2 DI CRBRY SS-RND MTN 22/186 RPR INSS"/>
    <s v="ICS"/>
  </r>
  <r>
    <s v="LC"/>
    <s v="129334339"/>
    <s v="006/030"/>
    <s v="T2 PITTSBURG SAN RAMON 6/30 RPR JUMS"/>
    <s v="CONCORD"/>
    <s v="ETL.5490.INSL.NCER"/>
    <d v="2024-08-05T00:00:00"/>
    <d v="2024-06-04T00:00:00"/>
    <d v="2024-06-04T00:00:00"/>
    <x v="1"/>
    <m/>
    <d v="2024-12-04T00:00:00"/>
    <x v="144"/>
    <s v="628"/>
    <s v="TR2"/>
    <m/>
    <s v="E - Schd Compl Yr 0"/>
    <s v="Open"/>
    <s v="RELW OH   TR2  PRTO AIR  FRAB DURA BRIN"/>
    <s v="No Good/Out of Stdrd"/>
    <s v="Jumper-Steel"/>
    <s v="Repair"/>
    <s v="46516825"/>
    <s v="T2 PITTSBURG SAN RAMON 6/30 RPR JUMS"/>
    <s v="ICS"/>
  </r>
  <r>
    <s v="LC"/>
    <s v="129334372"/>
    <s v="006/030"/>
    <s v="T2 DI PTSBURG SAN RAMON 6/30 RMV VEG"/>
    <s v="CONCORD"/>
    <s v="ETL.5490.TOWR"/>
    <d v="2024-08-05T00:00:00"/>
    <d v="2024-06-04T00:00:00"/>
    <d v="2025-04-15T00:00:00"/>
    <x v="0"/>
    <m/>
    <d v="2025-06-04T00:00:00"/>
    <x v="144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375941"/>
    <s v="000/007"/>
    <s v="T2 DI COLGATE-GRASS VALLEY 0/7 RPL PL"/>
    <s v="SACTO"/>
    <s v="ETL.6490.POLE.WOOD"/>
    <d v="2024-08-12T00:00:00"/>
    <d v="2024-06-04T00:00:00"/>
    <d v="2025-05-27T00:00:00"/>
    <x v="0"/>
    <m/>
    <d v="2025-06-04T00:00:00"/>
    <x v="144"/>
    <s v="372T"/>
    <s v="TR2"/>
    <m/>
    <s v="E - Schd Compl Yr 0"/>
    <s v="Closed"/>
    <s v="RELW FIRE COMP OH   TR2  PRTO AIR  FRAB"/>
    <s v="No Good/Out of Stdrd"/>
    <s v="Structure-Wood"/>
    <s v="Replace"/>
    <s v="35586837"/>
    <s v="T2 DI COLGATE-GRASS VALLEY 0/7 RPL PL"/>
    <s v="70Y"/>
  </r>
  <r>
    <s v="LC"/>
    <s v="129376221"/>
    <s v="022/179"/>
    <s v="T2 DI CRBERRY SS-RND MTN 22/179 RPR JUMS"/>
    <s v="TABLEMTN"/>
    <s v="ETL.5410.INSL.NCER"/>
    <d v="2024-08-12T00:00:00"/>
    <d v="2024-06-04T00:00:00"/>
    <d v="2025-03-11T00:00:00"/>
    <x v="0"/>
    <m/>
    <d v="2025-06-04T00:00:00"/>
    <x v="144"/>
    <s v="628"/>
    <s v="TR2"/>
    <m/>
    <s v="E - Schd Compl Yr 0"/>
    <s v="Closed"/>
    <s v="RELW FIRE COMP OH   TR2  PRTO AIR"/>
    <s v="No Good/Out of Stdrd"/>
    <s v="Jumper-Steel"/>
    <s v="Repair"/>
    <s v="46416225"/>
    <s v="T2 DI CRBERRY SS-RND MTN 22/179 RPR JUMS"/>
    <s v="ICS"/>
  </r>
  <r>
    <s v="LC"/>
    <s v="129376296"/>
    <s v="025/205"/>
    <s v="T2 DI CARBRY SS-RND MTN 25/205 RPR STRT"/>
    <s v="TABLEMTN"/>
    <s v="ETL.5410.TOWR"/>
    <d v="2024-08-12T00:00:00"/>
    <d v="2024-06-04T00:00:00"/>
    <d v="2025-04-23T00:00:00"/>
    <x v="0"/>
    <m/>
    <d v="2025-06-04T00:00:00"/>
    <x v="144"/>
    <s v="543"/>
    <s v="TR2"/>
    <m/>
    <s v="E - Schd Compl Yr 0"/>
    <s v="Closed"/>
    <s v="RELW COMP OH   TR2  PRTO AIR  FRAB"/>
    <s v="No Good/Out of Stdrd"/>
    <s v="Structure-Tower"/>
    <s v="Repair"/>
    <s v="46404702"/>
    <s v="T2 DI CARBRY SS-RND MTN 25/205 RPR STRT"/>
    <s v="ICQ"/>
  </r>
  <r>
    <s v="LC"/>
    <s v="129376298"/>
    <s v="025/205"/>
    <s v="T2 CARBRY SS-RND MTN 25/205 RPR STRT"/>
    <s v="TABLEMTN"/>
    <s v="ETL.5410.TOWR"/>
    <d v="2024-08-12T00:00:00"/>
    <d v="2024-06-04T00:00:00"/>
    <d v="2024-06-04T00:00:00"/>
    <x v="1"/>
    <m/>
    <d v="2024-12-04T00:00:00"/>
    <x v="144"/>
    <s v="543"/>
    <s v="TR2"/>
    <m/>
    <s v="E - Schd Compl Yr 0"/>
    <s v="Open"/>
    <s v="RELW OH   TR2  PRTO AIR  FRAB NTDE DURA BRIN"/>
    <s v="No Good/Out of Stdrd"/>
    <s v="Structure-Tower"/>
    <s v="Repair"/>
    <s v="46478264"/>
    <s v="T2 DI CARBRY SS-RND MTN 25/205 TOUCH"/>
    <s v="ICQ"/>
  </r>
  <r>
    <s v="LC"/>
    <s v="129382272"/>
    <s v="112/000"/>
    <s v="T2 HMBLDT-BRDGVL 112/0 RPR ADSS"/>
    <s v="EUREKA"/>
    <s v="ETL.1810.TOWR"/>
    <d v="2024-08-13T00:00:00"/>
    <d v="2024-06-04T00:00:00"/>
    <d v="2024-06-04T00:00:00"/>
    <x v="1"/>
    <m/>
    <d v="2024-09-04T00:00:00"/>
    <x v="144"/>
    <s v="628"/>
    <s v="TR2"/>
    <m/>
    <s v="E - Schd Compl Yr 0"/>
    <s v="Open"/>
    <s v="RELW FIRE OH   TR2  PRTO AIR  FRAB DURA BRIN"/>
    <s v="No Good/Out of Stdrd"/>
    <s v="ADSS - Steel"/>
    <s v="Repair"/>
    <s v="46308604"/>
    <s v="T2 DI HMBLDT-BRDGVL 112/0 RPR ADSS"/>
    <s v="ICS"/>
  </r>
  <r>
    <s v="LC"/>
    <s v="129382309"/>
    <s v="008/167"/>
    <s v="T2 DI HT CRK #1-WSTWD 8/167 INS HRDW"/>
    <s v="TABLEMTN"/>
    <s v="ETL.7030.POLE.WOOD"/>
    <d v="2024-08-13T00:00:00"/>
    <d v="2024-06-04T00:00:00"/>
    <d v="2025-05-13T00:00:00"/>
    <x v="0"/>
    <m/>
    <d v="2025-06-04T00:00:00"/>
    <x v="144"/>
    <s v="630"/>
    <s v="TR2"/>
    <m/>
    <s v="E - Schd Compl Yr 0"/>
    <s v="Closed"/>
    <s v="RELW FIRE COMP OH   TR2  PRTO AIR  FRAB NTDE"/>
    <s v="Missing"/>
    <s v="Hardware-Wood"/>
    <s v="Install"/>
    <s v="46416181"/>
    <s v="T2 DI HT CRK #1-WSTWD 8/167 INS HRDW"/>
    <s v="ICW"/>
  </r>
  <r>
    <s v="LC"/>
    <s v="129382561"/>
    <s v="009/036"/>
    <s v="T2 DI PITTSBURG SAN RAMON 9/36 RPR STRT"/>
    <s v="CONCORD"/>
    <s v="ETL.5490.TOWR"/>
    <d v="2024-08-13T00:00:00"/>
    <d v="2024-06-04T00:00:00"/>
    <d v="2025-04-28T00:00:00"/>
    <x v="0"/>
    <m/>
    <d v="2025-06-04T00:00:00"/>
    <x v="144"/>
    <s v="543"/>
    <s v="TR2"/>
    <m/>
    <s v="E - Schd Compl Yr 0"/>
    <s v="Closed"/>
    <s v="RELW FIRE COMP OH   TR2  PRTO AIR  FRAB"/>
    <s v="No Good/Out of Stdrd"/>
    <s v="Structure-Tower"/>
    <s v="Repair"/>
    <s v="46339719"/>
    <s v="T2 DI PITTSBURG SAN RAMON 9/36 RPR STRT"/>
    <s v="ICQ"/>
  </r>
  <r>
    <s v="LC"/>
    <s v="129382652"/>
    <s v="008/163"/>
    <s v="T2 DI COTTONWD-RED BLUFF 8/163 RPR CRSW"/>
    <s v="TABLEMTN"/>
    <s v="ETL.6660.POLE.WOOD"/>
    <d v="2024-08-13T00:00:00"/>
    <d v="2024-06-04T00:00:00"/>
    <d v="2025-04-23T00:00:00"/>
    <x v="0"/>
    <m/>
    <d v="2025-06-04T00:00:00"/>
    <x v="144"/>
    <s v="630"/>
    <s v="TR2"/>
    <m/>
    <s v="E - Schd Compl Yr 0"/>
    <s v="Closed"/>
    <s v="RELW FIRE COMP OH   TR2  PRTO AIR  FRAB"/>
    <s v="No Good/Out of Stdrd"/>
    <s v="Crossarm-Wood"/>
    <s v="Repair"/>
    <s v="46337218"/>
    <s v="T2 DI COTTONWD-RED BLUFF 8/163 RPR CRSW"/>
    <s v="ICW"/>
  </r>
  <r>
    <s v="LC"/>
    <s v="129393567"/>
    <s v="000/003A"/>
    <s v="T2 DI COLGATE-GRASS VALLEY 0/3A COMPLETE"/>
    <s v="SACTO"/>
    <s v="ETL.6490.INSL.NCER"/>
    <d v="2024-08-15T00:00:00"/>
    <d v="2024-06-04T00:00:00"/>
    <d v="2025-02-28T00:00:00"/>
    <x v="0"/>
    <m/>
    <d v="2025-06-04T00:00:00"/>
    <x v="144"/>
    <s v="630"/>
    <s v="TR2"/>
    <m/>
    <s v="E - Schd Compl Yr 0"/>
    <s v="Closed"/>
    <s v="RELW FIRE COMP OH   TR2  PRTO AIR"/>
    <s v="No Good/Out of Stdrd"/>
    <s v="Insulator Bond Wire-Wood"/>
    <s v="Repair"/>
    <s v="46401373"/>
    <s v="T2 DI COLGATE-GRASS VALLEY 0/3A RPR IBWW"/>
    <s v="ICW"/>
  </r>
  <r>
    <s v="LC"/>
    <s v="129393568"/>
    <s v="000/003A"/>
    <s v="T2 DI COLGATE-GRASS VALLEY 0/3A RMV VEG"/>
    <s v="SACTO"/>
    <s v="ETL.6490.POLE.WOOD"/>
    <d v="2024-08-15T00:00:00"/>
    <d v="2024-06-04T00:00:00"/>
    <d v="2024-06-04T00:00:00"/>
    <x v="1"/>
    <m/>
    <d v="2025-06-04T00:00:00"/>
    <x v="144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9393569"/>
    <s v="000/003A"/>
    <s v="T2 DI CLGT-GRS VLY 0/3A COMPLETE"/>
    <s v="SACTO"/>
    <s v="ETL.6490.POLE.WOOD"/>
    <d v="2024-08-15T00:00:00"/>
    <d v="2024-06-04T00:00:00"/>
    <d v="2025-02-28T00:00:00"/>
    <x v="0"/>
    <m/>
    <d v="2025-06-04T00:00:00"/>
    <x v="144"/>
    <s v="630"/>
    <s v="TR2"/>
    <m/>
    <s v="E - Schd Compl Yr 0"/>
    <s v="Closed"/>
    <s v="RELW FIRE COMP OH   TR2  PRTO AIR  FRAB"/>
    <s v="No Good/Out of Stdrd"/>
    <s v="Anchor-Wood"/>
    <s v="Repair"/>
    <s v="46401374"/>
    <s v="T2 DI CLGT-GRS VLY 0/3A RPR ANCW"/>
    <s v="ICW"/>
  </r>
  <r>
    <s v="LC"/>
    <s v="129393662"/>
    <s v="000/003A"/>
    <s v="T2 DI COLGATE-GRASS VALLEY 0/3A COMPLETE"/>
    <s v="SACTO"/>
    <s v="ETL.6490.POLE.WOOD"/>
    <d v="2024-08-15T00:00:00"/>
    <d v="2024-06-04T00:00:00"/>
    <d v="2025-02-28T00:00:00"/>
    <x v="0"/>
    <m/>
    <d v="2025-06-04T00:00:00"/>
    <x v="144"/>
    <s v="630"/>
    <s v="TR2"/>
    <m/>
    <s v="E - Schd Compl Yr 0"/>
    <s v="Closed"/>
    <s v="RELW FIRE COMP OH   TR2  PRTO AIR  FRAB"/>
    <s v="No Good/Out of Stdrd"/>
    <s v="Guy Wire-Wood"/>
    <s v="Repair"/>
    <s v="46401375"/>
    <s v="T2 DI COLGATE-GRASS VALLEY 0/3A RPR GYWW"/>
    <s v="ICW"/>
  </r>
  <r>
    <s v="LC"/>
    <s v="129393943"/>
    <s v="098/003"/>
    <s v="T2 DI HUMBOLDT-TRINITY 98/3L RPL STRW"/>
    <s v="EUREKA"/>
    <s v="ETL.1820.POLE.WDPS"/>
    <d v="2024-08-15T00:00:00"/>
    <d v="2024-06-04T00:00:00"/>
    <d v="2025-04-18T00:00:00"/>
    <x v="0"/>
    <m/>
    <d v="2025-06-04T00:00:00"/>
    <x v="144"/>
    <s v="372T"/>
    <s v="TR2"/>
    <m/>
    <s v="E - Schd Compl Yr 0"/>
    <s v="Closed"/>
    <s v="RELW FIRE COMP OH   TR2  PRTO AIR"/>
    <s v="No Good/Out of Stdrd"/>
    <s v="Structure-Wood"/>
    <s v="Replace"/>
    <s v="35586944"/>
    <s v="T2 DI HUMBOLDT-TRINITY 98/3L RPL STRW"/>
    <s v="70Y"/>
  </r>
  <r>
    <s v="LC"/>
    <s v="129393944"/>
    <s v="098/003"/>
    <s v="T2 DI HUMBOLDT-TRINITY 98/3R RPL STRW"/>
    <s v="EUREKA"/>
    <s v="ETL.1820.POLE.WDPS"/>
    <d v="2024-08-15T00:00:00"/>
    <d v="2024-06-04T00:00:00"/>
    <d v="2025-04-18T00:00:00"/>
    <x v="0"/>
    <m/>
    <d v="2025-06-04T00:00:00"/>
    <x v="144"/>
    <s v="372T"/>
    <s v="TR2"/>
    <m/>
    <s v="E - Schd Compl Yr 0"/>
    <s v="Closed"/>
    <s v="POHW FIRE COMP OH   TR2  PRTO AIR  FRAB"/>
    <s v="No Good/Out of Stdrd"/>
    <s v="Structure-Wood"/>
    <s v="Replace"/>
    <s v="35586944"/>
    <s v="T2 DI HUMBOLDT-TRINITY 98/3L RPL STRW"/>
    <s v="70Y"/>
  </r>
  <r>
    <s v="LC"/>
    <s v="129408884"/>
    <s v="037/001"/>
    <s v="T2 DI FULTN-HPLND-WD PL 37/1 RPL STRW"/>
    <s v="LAKEVLLE"/>
    <s v="ETL.6890.POLE.WOOD"/>
    <d v="2024-08-19T00:00:00"/>
    <d v="2024-06-04T00:00:00"/>
    <d v="2024-06-04T00:00:00"/>
    <x v="1"/>
    <m/>
    <d v="2025-06-04T00:00:00"/>
    <x v="144"/>
    <s v="372T"/>
    <s v="TR2"/>
    <m/>
    <s v="E - Schd Compl Yr 0"/>
    <s v="Open"/>
    <s v="RELW OTHR OH   TR2  PRTO AIR  FRAB"/>
    <s v="No Good/Out of Stdrd"/>
    <s v="Structure-Wood"/>
    <s v="Replace"/>
    <s v="35586910"/>
    <s v="T2 DI FULTN-HPLND-WD PL 37/1 RPL STRW"/>
    <s v="70Y"/>
  </r>
  <r>
    <s v="LC"/>
    <s v="123764751"/>
    <s v="013/002"/>
    <s v="T2NT EI COALNG #1-SN MGL 13/2 BNT STL"/>
    <s v="FRESNO"/>
    <s v="ETL.8580.TOWR"/>
    <d v="2022-06-05T00:00:00"/>
    <d v="2022-06-05T00:00:00"/>
    <d v="2023-06-13T00:00:00"/>
    <x v="0"/>
    <m/>
    <d v="2025-06-05T00:00:00"/>
    <x v="145"/>
    <s v="543"/>
    <s v="TR2N"/>
    <m/>
    <s v="E - Schd Compl Yr 0"/>
    <s v="Closed"/>
    <s v="RELW INSP COMP OH   FMOB TR2N PRTO FRAA"/>
    <s v="No Good/Out of Stdrd"/>
    <s v="Structure-Tower"/>
    <s v="Repair"/>
    <s v="45639651"/>
    <s v="T0 EI COALNG #1-SN MGL 13/2 BNT STEEL"/>
    <s v="ICQ"/>
  </r>
  <r>
    <s v="LC"/>
    <s v="129022977"/>
    <s v="010/124"/>
    <s v="T2 DRUM-SUMMIT #1 10/124 COTTER"/>
    <s v="SACTO"/>
    <s v="ETL.1440.INSL.NCER"/>
    <d v="2024-06-05T00:00:00"/>
    <d v="2024-06-05T00:00:00"/>
    <d v="2024-07-14T00:00:00"/>
    <x v="0"/>
    <m/>
    <d v="2025-06-05T00:00:00"/>
    <x v="145"/>
    <s v="630"/>
    <s v="TR2"/>
    <m/>
    <s v="E - Schd Compl Yr 0"/>
    <s v="Closed"/>
    <s v="RELW COMP OH   FMOB TR2  PRTO PGEQ DURA BRIN"/>
    <s v="No Good/Out of Stdrd"/>
    <s v="Insulator-Wood"/>
    <s v="Repair"/>
    <s v="46273107"/>
    <s v="T2 DRUM-SUMMIT #1 10/124 COTTER"/>
    <s v="ICW"/>
  </r>
  <r>
    <s v="LC"/>
    <s v="129023236"/>
    <s v="018/144"/>
    <s v="T2 EI CRBRRY SS-RND MTN 18/144 INS DAMS"/>
    <s v="TABLEMTN"/>
    <s v="ETL.5410.INSL.NCER"/>
    <d v="2024-06-05T00:00:00"/>
    <d v="2024-06-05T00:00:00"/>
    <d v="2025-03-11T00:00:00"/>
    <x v="0"/>
    <m/>
    <d v="2025-06-05T00:00:00"/>
    <x v="145"/>
    <s v="628"/>
    <s v="TR2"/>
    <m/>
    <s v="E - Schd Compl Yr 0"/>
    <s v="Closed"/>
    <s v="RELW INSP COMP OH   FMOB TR2  PRTO NTDE"/>
    <s v="Missing"/>
    <s v="Damper-Steel"/>
    <s v="Install"/>
    <s v="46416220"/>
    <s v="T2 EI CRBRRY SS-RND MTN 18/144 INS DAMS"/>
    <s v="ICS"/>
  </r>
  <r>
    <s v="LC"/>
    <s v="129024081"/>
    <s v="008/139"/>
    <s v="T2 WV COLEMAN-RED BLUFF 8/139 INS DMPW"/>
    <s v="TABLEMTN"/>
    <s v="ETL.6440.INSL.NCER"/>
    <d v="2024-06-05T00:00:00"/>
    <d v="2024-06-05T00:00:00"/>
    <d v="2025-04-22T00:00:00"/>
    <x v="0"/>
    <m/>
    <d v="2025-06-05T00:00:00"/>
    <x v="145"/>
    <s v="630"/>
    <s v="TR2"/>
    <m/>
    <s v="E - Schd Compl Yr 0"/>
    <s v="Closed"/>
    <s v="RELW OTHR COMP OH   FMOB TR2  PRTO NTDE"/>
    <s v="Missing"/>
    <s v="Damper-Wood"/>
    <s v="Install"/>
    <s v="46389180"/>
    <s v="T2 WV COLEMAN-RED BLUFF 8/139 INS DMPW"/>
    <s v="ICW"/>
  </r>
  <r>
    <s v="LC"/>
    <s v="129024946"/>
    <s v="006/004"/>
    <s v="T2 WV EHMBLDT-MPLE CRK  06/04 INS DMPW"/>
    <s v="EUREKA"/>
    <s v="ETL.7130.INSL.NCER"/>
    <d v="2024-06-05T00:00:00"/>
    <d v="2024-06-05T00:00:00"/>
    <d v="2025-04-02T00:00:00"/>
    <x v="0"/>
    <m/>
    <d v="2025-06-05T00:00:00"/>
    <x v="145"/>
    <s v="630"/>
    <s v="TR2"/>
    <m/>
    <s v="E - Schd Compl Yr 0"/>
    <s v="Closed"/>
    <s v="RELW OTHR COMP OH   FMOB TR2  PRTO NTDE"/>
    <s v="Missing"/>
    <s v="Damper-Wood"/>
    <s v="Install"/>
    <s v="46346073"/>
    <s v="T2 WV EHMBLDT-MPLE CRK  06/04 INS DMPW"/>
    <s v="ICW"/>
  </r>
  <r>
    <s v="LC"/>
    <s v="129025155"/>
    <s v="039/764"/>
    <s v="T2 HAT CREEK #1-WESTWD 39/764 RPL STRW"/>
    <s v="TABLEMTN"/>
    <s v="ETL.7030.POLE.WOOD"/>
    <d v="2024-06-05T00:00:00"/>
    <d v="2024-06-05T00:00:00"/>
    <d v="2025-05-29T00:00:00"/>
    <x v="0"/>
    <m/>
    <d v="2025-06-05T00:00:00"/>
    <x v="145"/>
    <s v="372T"/>
    <s v="TR2"/>
    <m/>
    <s v="E - Schd Compl Yr 0"/>
    <s v="Closed"/>
    <s v="RELW INSP COMP OH   FMOB TR2  PRTO FRAB"/>
    <s v="No Good/Out of Stdrd"/>
    <s v="Structure-Wood"/>
    <s v="Replace"/>
    <s v="35574687"/>
    <s v="T2 EI HAT CREEK #1-WESTWD 39/764 RPL PL"/>
    <s v="70Y"/>
  </r>
  <r>
    <s v="LC"/>
    <s v="129025156"/>
    <s v="040/766"/>
    <s v="T2 EI HAT CREEK #1-WESTWD 40/766 RMV VEG"/>
    <s v="TABLEMTN"/>
    <s v="ETL.7030.POLE.WOOD"/>
    <d v="2024-06-05T00:00:00"/>
    <d v="2024-06-05T00:00:00"/>
    <d v="2024-09-24T00:00:00"/>
    <x v="0"/>
    <m/>
    <d v="2024-09-05T00:00:00"/>
    <x v="145"/>
    <s v="564"/>
    <s v="TR2"/>
    <m/>
    <s v="E - Schd Compl Yr 0"/>
    <s v="Closed"/>
    <s v="REGW INSP CNCL OH   FMOB TR2  PRTO FRAB DURA BRIN"/>
    <s v="Overgrown"/>
    <s v="Vegetation"/>
    <s v="Trim"/>
    <s v=""/>
    <s v=""/>
    <s v=""/>
  </r>
  <r>
    <s v="LC"/>
    <s v="129025312"/>
    <s v="030/262"/>
    <s v="T2 EI DELTA-COTTONWD 30/262L RPR OPGW"/>
    <s v="TABLEMTN"/>
    <s v="ETL.1240.POLE.STPS"/>
    <d v="2024-06-05T00:00:00"/>
    <d v="2024-06-05T00:00:00"/>
    <d v="2025-02-06T00:00:00"/>
    <x v="0"/>
    <m/>
    <d v="2025-06-05T00:00:00"/>
    <x v="145"/>
    <s v="630"/>
    <s v="TR2"/>
    <m/>
    <s v="E - Schd Compl Yr 0"/>
    <s v="Closed"/>
    <s v="RELW INSP COMP OH   FMOB TR2  PRTO FRAB"/>
    <s v="No Good/Out of Stdrd"/>
    <s v="OPGW - Wood"/>
    <s v="Repair"/>
    <s v="46383872"/>
    <s v="T2 EI DELTA-COTTONWD 30/262L RPR OPGW"/>
    <s v="ICW"/>
  </r>
  <r>
    <s v="LC"/>
    <s v="129026087"/>
    <s v="000/018"/>
    <s v="T2 WV TRINITY-MAPLE CREEK 00/18 INS DMPW"/>
    <s v="EUREKA"/>
    <s v="ETL.8170.INSL.NCER"/>
    <d v="2024-06-05T00:00:00"/>
    <d v="2024-06-05T00:00:00"/>
    <d v="2025-02-25T00:00:00"/>
    <x v="0"/>
    <m/>
    <d v="2025-06-05T00:00:00"/>
    <x v="145"/>
    <s v="630"/>
    <s v="TR2"/>
    <m/>
    <s v="E - Schd Compl Yr 0"/>
    <s v="Closed"/>
    <s v="RELW CREW COMP OH   FMOB TR2  PRTO NTDE"/>
    <s v="Missing"/>
    <s v="Damper-Wood"/>
    <s v="Install"/>
    <s v="46346072"/>
    <s v="T2 WV TRINITY-MAPLE CREEK 00/18 INS DMPW"/>
    <s v="ICW"/>
  </r>
  <r>
    <s v="LC"/>
    <s v="129026091"/>
    <s v="041/793"/>
    <s v="T2 EI HT CRK#1-WSTWD 41/793 INS ANML GRD"/>
    <s v="TABLEMTN"/>
    <s v="ETL.7030.POLE.WOOD"/>
    <d v="2024-06-05T00:00:00"/>
    <d v="2024-06-05T00:00:00"/>
    <d v="2025-05-21T00:00:00"/>
    <x v="0"/>
    <m/>
    <d v="2025-06-05T00:00:00"/>
    <x v="145"/>
    <s v="630"/>
    <s v="TR2"/>
    <m/>
    <s v="E - Schd Compl Yr 0"/>
    <s v="Closed"/>
    <s v="RELW INSP COMP OH   FMOB TR2  PRTO FRAB NTDE"/>
    <s v="Missing"/>
    <s v="Animal Guard-Wood"/>
    <s v="Install"/>
    <s v="46416161"/>
    <s v="T2 EI HT CRK#1-WSTWD 41/793 INS ANML GRD"/>
    <s v="ICW"/>
  </r>
  <r>
    <s v="LC"/>
    <s v="129026169"/>
    <s v="010/048"/>
    <s v="T2 BRENTWOOD-KELSO 10/048 RPL INSS"/>
    <s v="CONCORD"/>
    <s v="ETL.4410.INSL"/>
    <d v="2024-06-05T00:00:00"/>
    <d v="2024-06-05T00:00:00"/>
    <d v="2024-06-05T00:00:00"/>
    <x v="1"/>
    <m/>
    <d v="2025-06-05T00:00:00"/>
    <x v="145"/>
    <s v="532"/>
    <s v="TR2"/>
    <m/>
    <s v="E - Schd Compl Yr 0"/>
    <s v="Open"/>
    <s v="REGW INSP OH   FMOB TR2  PRTO FRAB"/>
    <s v="No Good/Out of Stdrd"/>
    <s v="Insulator-Steel"/>
    <s v="Replace"/>
    <s v="35575008"/>
    <s v="T2 EI BRENTWOOD-KELS RPL INSS IN 2 TWRS"/>
    <s v="93K"/>
  </r>
  <r>
    <s v="LC"/>
    <s v="129026175"/>
    <s v="014/067"/>
    <s v="T2 CONTRA COSTA-DELTA 14/067 RPL INSS"/>
    <s v="CONCORD"/>
    <s v="ETL.4490.INSL"/>
    <d v="2024-06-05T00:00:00"/>
    <d v="2024-06-05T00:00:00"/>
    <d v="2024-06-05T00:00:00"/>
    <x v="1"/>
    <m/>
    <d v="2025-06-05T00:00:00"/>
    <x v="145"/>
    <s v="532T"/>
    <s v="TR2"/>
    <m/>
    <s v="E - Schd Compl Yr 0"/>
    <s v="Open"/>
    <s v="RELW INSP OH   FMOB TR2  PRTO FRAB"/>
    <s v="No Good/Out of Stdrd"/>
    <s v="Insulator-Steel"/>
    <s v="Replace"/>
    <s v="35575009"/>
    <s v="T2 EI CONTRA COSTA-DELTA 14/067 RPL INSS"/>
    <s v="93K"/>
  </r>
  <r>
    <s v="LC"/>
    <s v="129026270"/>
    <s v="003/044"/>
    <s v="T2 LAKEVILLE #1 03/044 RPR STRW"/>
    <s v="LAKEVLLE"/>
    <s v="ETL.7360.POLE.NWOD"/>
    <d v="2024-06-05T00:00:00"/>
    <d v="2024-06-05T00:00:00"/>
    <d v="2024-06-05T00:00:00"/>
    <x v="1"/>
    <m/>
    <d v="2024-12-05T00:00:00"/>
    <x v="145"/>
    <s v="630"/>
    <s v="TR2"/>
    <m/>
    <s v="E - Schd Compl Yr 0"/>
    <s v="Open"/>
    <s v="RELW OTHR OH   FMOB TR2  PRTO FRAB NTDE DURA BRIN"/>
    <s v="No Good/Out of Stdrd"/>
    <s v="Structure-Wood"/>
    <s v="Repair"/>
    <s v="46505451"/>
    <s v="T2 WV LAKEVILLE #1 03/044 TOUCH"/>
    <s v="ICW"/>
  </r>
  <r>
    <s v="LC"/>
    <s v="129026553"/>
    <s v="002/051"/>
    <s v="T2 WV BRIONES TAP 2/51 TOUCH"/>
    <s v="CONCORD"/>
    <s v="ETL.7055.POLE.NWOD"/>
    <d v="2024-06-05T00:00:00"/>
    <d v="2024-06-05T00:00:00"/>
    <d v="2025-04-23T00:00:00"/>
    <x v="0"/>
    <m/>
    <d v="2024-12-05T00:00:00"/>
    <x v="145"/>
    <s v="630"/>
    <s v="TR2"/>
    <m/>
    <s v="E - Schd Compl Yr 0"/>
    <s v="Closed"/>
    <s v="RELW OTHR COMP OH   FMOB TR2  PRTO FRAB NTDE DURA BRIN"/>
    <s v="No Good/Out of Stdrd"/>
    <s v="Structure-Wood"/>
    <s v="Repair"/>
    <s v="46505856"/>
    <s v="T2 WV BRIONES TAP 2/51 TOUCH"/>
    <s v="ICW"/>
  </r>
  <r>
    <s v="LC"/>
    <s v="129026951"/>
    <s v=":006/041"/>
    <s v="T2 ROCK CREEK-POE :006/041 RPR FOND"/>
    <s v="TABLEMTN"/>
    <s v="ETL.5630.TOWR"/>
    <d v="2024-06-05T00:00:00"/>
    <d v="2024-06-05T00:00:00"/>
    <d v="2025-05-22T00:00:00"/>
    <x v="0"/>
    <m/>
    <d v="2025-06-05T00:00:00"/>
    <x v="145"/>
    <s v="543"/>
    <s v="TR2"/>
    <m/>
    <s v="E - Schd Compl Yr 0"/>
    <s v="Closed"/>
    <s v="RELW FIRE COMP OH   TR2  PRTO AIR  FRAB"/>
    <s v="No Good/Out of Stdrd"/>
    <s v="Foundation/Concrete-Tower"/>
    <s v="Repair"/>
    <s v="46382030"/>
    <s v="T2 DI ROCK CREEK-POE :006/041 RPR FOND"/>
    <s v="ICQ"/>
  </r>
  <r>
    <s v="LC"/>
    <s v="129027903"/>
    <s v="019/231A"/>
    <s v="T2 DRUM-SUMMIT #2 19/231A RPL STRW"/>
    <s v="SACTO"/>
    <s v="ETL.1450.POLE.NWOD"/>
    <d v="2024-06-06T00:00:00"/>
    <d v="2024-06-05T00:00:00"/>
    <d v="2025-06-25T00:00:00"/>
    <x v="1"/>
    <m/>
    <d v="2025-06-05T00:00:00"/>
    <x v="145"/>
    <s v="372T"/>
    <s v="TR2"/>
    <m/>
    <s v="E - Schd Compl Yr 0"/>
    <s v="Closed"/>
    <s v="RELW INSP COMP OH   FMOB TR2  PRTO FRAB"/>
    <s v="No Good/Out of Stdrd"/>
    <s v="Structure-Wood"/>
    <s v="Replace"/>
    <s v="35610069"/>
    <s v="T2 DI DRUM SUMMIT #2 RPL 2 STRW"/>
    <s v="70Y"/>
  </r>
  <r>
    <s v="LC"/>
    <s v="129031845"/>
    <s v="T003/001"/>
    <s v="T2 DI TULUCAY-NAPA #1 T3/01 RPR GYWW"/>
    <s v="LAKEVLLE"/>
    <s v="ETL.8180.POLE.NWOD"/>
    <d v="2024-06-06T00:00:00"/>
    <d v="2024-06-05T00:00:00"/>
    <d v="2025-04-29T00:00:00"/>
    <x v="0"/>
    <m/>
    <d v="2025-06-05T00:00:00"/>
    <x v="145"/>
    <s v="630"/>
    <s v="TR2"/>
    <m/>
    <s v="E - Schd Compl Yr 0"/>
    <s v="Closed"/>
    <s v="RELW OTHR COMP OH   TR2  PRTO AIR  FRAB"/>
    <s v="No Good/Out of Stdrd"/>
    <s v="Guy Wire-Wood"/>
    <s v="Repair"/>
    <s v="46403773"/>
    <s v="T2 DI TULUCAY-NAPA #1 T3/01 RPR GYWW"/>
    <s v="ICW"/>
  </r>
  <r>
    <s v="LC"/>
    <s v="129032022"/>
    <s v=":005/032"/>
    <s v="T2 DI ROCK CREEK-POE :005/032 RPL HRDT"/>
    <s v="TABLEMTN"/>
    <s v="ETL.5630.TOWR"/>
    <d v="2024-06-06T00:00:00"/>
    <d v="2024-06-05T00:00:00"/>
    <d v="2025-05-21T00:00:00"/>
    <x v="0"/>
    <m/>
    <d v="2025-06-05T00:00:00"/>
    <x v="145"/>
    <s v="543"/>
    <s v="TR2"/>
    <m/>
    <s v="E - Schd Compl Yr 0"/>
    <s v="Closed"/>
    <s v="RELW COMP OH   TR2  PRTO AIR  FRAB NTDE"/>
    <s v="No Good/Out of Stdrd"/>
    <s v="Hardware-Tower"/>
    <s v="Replace"/>
    <s v="46382032"/>
    <s v="T2 DI ROCK CREEK-POE :005/032 RPL HRDT"/>
    <s v="ICQ"/>
  </r>
  <r>
    <s v="LC"/>
    <s v="129032026"/>
    <s v=":005/038"/>
    <s v="T2 DI ROCK CREEK-POE :005/038 RPR FOND"/>
    <s v="TABLEMTN"/>
    <s v="ETL.5630.TOWR"/>
    <d v="2024-06-06T00:00:00"/>
    <d v="2024-06-05T00:00:00"/>
    <d v="2024-09-04T00:00:00"/>
    <x v="0"/>
    <m/>
    <d v="2024-12-05T00:00:00"/>
    <x v="145"/>
    <s v="543"/>
    <s v="TR2"/>
    <m/>
    <s v="E - Schd Compl Yr 0"/>
    <s v="Closed"/>
    <s v="RELW COMP OH   TR2  PRTO AIR  FRAB DURA BRIN"/>
    <s v="No Good/Out of Stdrd"/>
    <s v="Foundation/Concrete-Tower"/>
    <s v="Repair"/>
    <s v="46268039"/>
    <s v="T2 DI ROCK CREEK-POE :005/038 RPR FOND"/>
    <s v="ICQ"/>
  </r>
  <r>
    <s v="LC"/>
    <s v="129032091"/>
    <s v=":005/040"/>
    <s v="T2 DI ROCK CREEK-POE :005/040 RPR JMPS"/>
    <s v="TABLEMTN"/>
    <s v="ETL.5630.INSL"/>
    <d v="2024-06-06T00:00:00"/>
    <d v="2024-06-05T00:00:00"/>
    <d v="2025-04-26T00:00:00"/>
    <x v="0"/>
    <m/>
    <d v="2025-06-05T00:00:00"/>
    <x v="145"/>
    <s v="628"/>
    <s v="TR2"/>
    <m/>
    <s v="E - Schd Compl Yr 0"/>
    <s v="Closed"/>
    <s v="RELW COMP OH   TR2  PRTO AIR"/>
    <s v="No Good/Out of Stdrd"/>
    <s v="Jumper-Steel"/>
    <s v="Repair"/>
    <s v="46383938"/>
    <s v="T2 DI ROCK CREEK-POE :005/040 RPR JMPS"/>
    <s v="ICS"/>
  </r>
  <r>
    <s v="LC"/>
    <s v="129032190"/>
    <s v="036/001"/>
    <s v="T2 DI MNDCNO-WLLTS-FRT BRG 36/1 RPR GYWW"/>
    <s v="WILLITS"/>
    <s v="ETL.7550.POLE.NWOD"/>
    <d v="2024-06-06T00:00:00"/>
    <d v="2024-06-05T00:00:00"/>
    <d v="2025-04-10T00:00:00"/>
    <x v="0"/>
    <m/>
    <d v="2025-06-05T00:00:00"/>
    <x v="145"/>
    <s v="630"/>
    <s v="TR2"/>
    <m/>
    <s v="E - Schd Compl Yr 0"/>
    <s v="Closed"/>
    <s v="RELW ACCL COMP OH   TR2  PRTO AIR  FRAB"/>
    <s v="No Good/Out of Stdrd"/>
    <s v="Guy Wire-Wood"/>
    <s v="Repair"/>
    <s v="46310521"/>
    <s v="T2 DI MNDCNO-WLLTS-FRT BRG 36/1 RPR GYWW"/>
    <s v="ICW"/>
  </r>
  <r>
    <s v="LC"/>
    <s v="129032264"/>
    <s v="019/382"/>
    <s v="T2 DI COLGATE PALERMO 19/382 RPL INSW"/>
    <s v="TABLEMTN"/>
    <s v="ETL.6500.INSL.NCER"/>
    <d v="2024-06-06T00:00:00"/>
    <d v="2024-06-05T00:00:00"/>
    <d v="2025-02-06T00:00:00"/>
    <x v="0"/>
    <m/>
    <d v="2025-06-05T00:00:00"/>
    <x v="145"/>
    <s v="508T"/>
    <s v="TR2"/>
    <m/>
    <s v="E - Schd Compl Yr 0"/>
    <s v="Closed"/>
    <s v="RELW COMP OH   TR2  PRTO AIR"/>
    <s v="No Good/Out of Stdrd"/>
    <s v="Insulator-Wood"/>
    <s v="Replace"/>
    <s v="35572928"/>
    <s v="T2 DI COLGATE PALERMO 19/382 RPL INSW"/>
    <s v="93I"/>
  </r>
  <r>
    <s v="LC"/>
    <s v="129032266"/>
    <s v="019/382"/>
    <s v="T2 DI COLGATE PALERMO 19/382 RPR CNDW"/>
    <s v="TABLEMTN"/>
    <s v="ETL.6500.INSL.NCER"/>
    <d v="2024-06-06T00:00:00"/>
    <d v="2024-06-05T00:00:00"/>
    <d v="2025-02-06T00:00:00"/>
    <x v="0"/>
    <m/>
    <d v="2025-06-05T00:00:00"/>
    <x v="145"/>
    <s v="630"/>
    <s v="TR2"/>
    <m/>
    <s v="E - Schd Compl Yr 0"/>
    <s v="Closed"/>
    <s v="RELW COMP OH   TR2  PRTO AIR"/>
    <s v="No Good/Out of Stdrd"/>
    <s v="Conductor-Wood"/>
    <s v="Repair"/>
    <s v="46398064"/>
    <s v="T2 DI COLGATE PALERMO 19/382 RPR CNDW"/>
    <s v="ICW"/>
  </r>
  <r>
    <s v="LC"/>
    <s v="129036257"/>
    <s v="010/340"/>
    <s v="T2 DI SPAULDING-SUMMIT 10/340 RPL INSW"/>
    <s v="SACTO"/>
    <s v="ETL.8060.INSL.NCER"/>
    <d v="2024-06-07T00:00:00"/>
    <d v="2024-06-05T00:00:00"/>
    <d v="2024-07-22T00:00:00"/>
    <x v="0"/>
    <m/>
    <d v="2025-06-05T00:00:00"/>
    <x v="145"/>
    <s v="508T"/>
    <s v="TR2"/>
    <m/>
    <s v="E - Schd Compl Yr 0"/>
    <s v="Closed"/>
    <s v="RELW COMP OH   TR2  PRTO AIR  DURA BRIN"/>
    <s v="No Good/Out of Stdrd"/>
    <s v="Insulator-Wood"/>
    <s v="Replace"/>
    <s v="35561835"/>
    <s v="T2 DI SPAULDING-SUMMIT 10/340 RPL INSW"/>
    <s v="93I"/>
  </r>
  <r>
    <s v="LC"/>
    <s v="129071212"/>
    <s v="014/067"/>
    <s v="T2 CONTRA COSTA-DELTA 14/067 RPL HNGR"/>
    <s v="CONCORD"/>
    <s v="ETL.4490.INSL"/>
    <d v="2024-06-13T00:00:00"/>
    <d v="2024-06-05T00:00:00"/>
    <d v="2024-06-05T00:00:00"/>
    <x v="1"/>
    <m/>
    <d v="2025-06-05T00:00:00"/>
    <x v="145"/>
    <s v="543"/>
    <s v="TR2"/>
    <m/>
    <s v="E - Schd Compl Yr 0"/>
    <s v="Open"/>
    <s v="RELW INSP OH   FMOB TR2  PRTO FRAB"/>
    <s v="No Good/Out of Stdrd"/>
    <s v="Hanger Plate - Tower"/>
    <s v="Replace"/>
    <s v="46289384"/>
    <s v="T2 EI CONTRA COSTA-DELTA 14/067 RPL HNGR"/>
    <s v="ICQ"/>
  </r>
  <r>
    <s v="LC"/>
    <s v="129116361"/>
    <s v="010/048"/>
    <s v="T2 BRENTWOOD-KELSO 10/048 RPL HNGR"/>
    <s v="CONCORD"/>
    <s v="ETL.4410.INSL"/>
    <d v="2024-06-24T00:00:00"/>
    <d v="2024-06-05T00:00:00"/>
    <d v="2024-06-05T00:00:00"/>
    <x v="1"/>
    <m/>
    <d v="2025-06-05T00:00:00"/>
    <x v="145"/>
    <s v="543"/>
    <s v="TR2"/>
    <m/>
    <s v="E - Schd Compl Yr 0"/>
    <s v="Open"/>
    <s v="RELW INSP OH   FMOB TR2  PRTO FRAB"/>
    <s v="No Good/Out of Stdrd"/>
    <s v="Hanger Plate - Tower"/>
    <s v="Replace"/>
    <s v="46289383"/>
    <s v="T2 EI BRENTWOOD-KELSO 10/048 RPL HNGR"/>
    <s v="ICQ"/>
  </r>
  <r>
    <s v="LC"/>
    <s v="129215147"/>
    <s v="008/006"/>
    <s v="T2 DI TULUCAY-NAPA #1 8/6 RPR INSW"/>
    <s v="LAKEVLLE"/>
    <s v="ETL.8180.INSL.NCER"/>
    <d v="2024-07-12T00:00:00"/>
    <d v="2024-06-05T00:00:00"/>
    <d v="2025-04-30T00:00:00"/>
    <x v="0"/>
    <m/>
    <d v="2025-06-05T00:00:00"/>
    <x v="145"/>
    <s v="630"/>
    <s v="TR2"/>
    <m/>
    <s v="E - Schd Compl Yr 0"/>
    <s v="Closed"/>
    <s v="RELW FIRE COMP OH   TR2  PRTO AIR  FRAB"/>
    <s v="No Good/Out of Stdrd"/>
    <s v="Insulator-Wood"/>
    <s v="Repair"/>
    <s v="46403771"/>
    <s v="T2 DI TULUCAY-NAPA #1 8/6 RPR INSW"/>
    <s v="ICW"/>
  </r>
  <r>
    <s v="LC"/>
    <s v="129215784"/>
    <s v="008/013"/>
    <s v="T2 DI TULUCAY-NAPA #1 8/013 RPR STRW"/>
    <s v="LAKEVLLE"/>
    <s v="ETL.8180.POLE.WOOD"/>
    <d v="2024-07-12T00:00:00"/>
    <d v="2024-06-05T00:00:00"/>
    <d v="2025-04-30T00:00:00"/>
    <x v="0"/>
    <m/>
    <d v="2025-06-05T00:00:00"/>
    <x v="145"/>
    <s v="630"/>
    <s v="TR2"/>
    <m/>
    <s v="E - Schd Compl Yr 0"/>
    <s v="Closed"/>
    <s v="RELW COMP OH   TR2  PRTO AIR  FRAB"/>
    <s v="No Good/Out of Stdrd"/>
    <s v="Structure-Wood"/>
    <s v="Repair"/>
    <s v="46403772"/>
    <s v="T2 DI TULUCAY-NAPA #1 8/013 RPR STRW"/>
    <s v="ICW"/>
  </r>
  <r>
    <s v="LC"/>
    <s v="129215855"/>
    <s v="005/005"/>
    <s v="T2 DI POTTER VLY-MENDOCNO 5/5 RMV NEST"/>
    <s v="WILLITS"/>
    <s v="ETL.7810.POLE.NWOD"/>
    <d v="2024-07-12T00:00:00"/>
    <d v="2024-06-05T00:00:00"/>
    <d v="2025-06-03T00:00:00"/>
    <x v="0"/>
    <m/>
    <d v="2025-06-05T00:00:00"/>
    <x v="145"/>
    <s v="628"/>
    <s v="TR2"/>
    <m/>
    <s v="E - Schd Compl Yr 0"/>
    <s v="Closed"/>
    <s v="RELW FIRE COMP OH   TR2  PRTO AIR  FRAB"/>
    <s v="Debris/Nest/etc."/>
    <s v="Structure-Steel"/>
    <s v="Remove"/>
    <s v="46446908"/>
    <s v="T2 DI POTTER VLY-MENDOCNO 5/5 RMV NEST"/>
    <s v="ICS"/>
  </r>
  <r>
    <s v="LC"/>
    <s v="129224046"/>
    <s v="021/433"/>
    <s v="T2 DI COLGATE-PALERMO 021/433 RPL HRDD"/>
    <s v="TABLEMTN"/>
    <s v="ETL.6500.POLE.NWOD"/>
    <d v="2024-07-15T00:00:00"/>
    <d v="2024-06-05T00:00:00"/>
    <d v="2025-02-07T00:00:00"/>
    <x v="0"/>
    <m/>
    <d v="2025-06-05T00:00:00"/>
    <x v="145"/>
    <s v="630"/>
    <s v="TR2"/>
    <m/>
    <s v="E - Schd Compl Yr 0"/>
    <s v="Closed"/>
    <s v="RELW COMP OH   TR2  PRTO AIR  FRAB"/>
    <s v="No Good/Out of Stdrd"/>
    <s v="Hardware-Wood"/>
    <s v="Replace"/>
    <s v="46398100"/>
    <s v="T2 DI COLGATE-PALERMO 021/433 RPL HRDD"/>
    <s v="ICW"/>
  </r>
  <r>
    <s v="LC"/>
    <s v="129224284"/>
    <s v="009/195"/>
    <s v="T2 DI CTTNWD-RED BLUFF 009/195 RPR JUMW"/>
    <s v="TABLEMTN"/>
    <s v="ETL.6660.INSL.NCER"/>
    <d v="2024-07-15T00:00:00"/>
    <d v="2024-06-05T00:00:00"/>
    <d v="2025-04-23T00:00:00"/>
    <x v="0"/>
    <m/>
    <d v="2025-06-05T00:00:00"/>
    <x v="145"/>
    <s v="630"/>
    <s v="TR2"/>
    <m/>
    <s v="E - Schd Compl Yr 0"/>
    <s v="Closed"/>
    <s v="RELW COMP OH   TR2  PRTO AIR"/>
    <s v="No Good/Out of Stdrd"/>
    <s v="Jumper-Wood"/>
    <s v="Repair"/>
    <s v="46311155"/>
    <s v="T2 DI CTTNWD-RED BLUFF 009/195 RPR JUMW"/>
    <s v="ICW"/>
  </r>
  <r>
    <s v="LC"/>
    <s v="129224402"/>
    <s v="013/448"/>
    <s v="T2 SPLDNG-SUMMIT 13/448 RPL STRW"/>
    <s v="SACTO"/>
    <s v="ETL.8060.POLE.WOOD"/>
    <d v="2024-07-15T00:00:00"/>
    <d v="2024-06-05T00:00:00"/>
    <d v="2024-06-05T00:00:00"/>
    <x v="1"/>
    <m/>
    <d v="2025-06-05T00:00:00"/>
    <x v="145"/>
    <s v="372T"/>
    <s v="TR2"/>
    <m/>
    <s v="E - Schd Compl Yr 0"/>
    <s v="Open"/>
    <s v="RELW OH   TR2  PRTO AIR  FRAB"/>
    <s v="No Good/Out of Stdrd"/>
    <s v="Structure-Wood"/>
    <s v="Replace"/>
    <s v="35639842"/>
    <s v="T2 SPLDNG-SUMMIT 13/448 RPL STRW"/>
    <s v="70Y"/>
  </r>
  <r>
    <s v="LC"/>
    <s v="129224403"/>
    <s v="014/346"/>
    <s v="T2 DI COTTONWD BENTON# 1 14/346 RPL STRW"/>
    <s v="TABLEMTN"/>
    <s v="ETL.6640.POLE.WOOD"/>
    <d v="2024-07-15T00:00:00"/>
    <d v="2024-06-05T00:00:00"/>
    <d v="2025-04-29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72991"/>
    <s v="T2 DI COTTONWD BENTON# 1 14/346 RPL STRW"/>
    <s v="70Y"/>
  </r>
  <r>
    <s v="LC"/>
    <s v="129224448"/>
    <s v="021/146A"/>
    <s v="T2 DI CARIBOU-TBL MTN 21/146A RMV VEG"/>
    <s v="TABLEMTN"/>
    <s v="ETL.4440.POLE.NWOD"/>
    <d v="2024-07-15T00:00:00"/>
    <d v="2024-06-05T00:00:00"/>
    <d v="2024-06-05T00:00:00"/>
    <x v="1"/>
    <m/>
    <d v="2025-06-05T00:00:00"/>
    <x v="145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9224473"/>
    <s v="010/200"/>
    <s v="T2 DI CTTNWD-RED BLUFF 010/200 RPL HRDD"/>
    <s v="TABLEMTN"/>
    <s v="ETL.6660.POLE.NWOD"/>
    <d v="2024-07-15T00:00:00"/>
    <d v="2024-06-05T00:00:00"/>
    <d v="2025-04-23T00:00:00"/>
    <x v="0"/>
    <m/>
    <d v="2025-06-05T00:00:00"/>
    <x v="145"/>
    <s v="630"/>
    <s v="TR2"/>
    <m/>
    <s v="E - Schd Compl Yr 0"/>
    <s v="Closed"/>
    <s v="RELW COMP OH   TR2  PRTO AIR  FRAB"/>
    <s v="No Good/Out of Stdrd"/>
    <s v="Hardware-Wood"/>
    <s v="Replace"/>
    <s v="46311154"/>
    <s v="T2 DI CTTNWD-RED BLUFF 010/200 RPL HRDD"/>
    <s v="ICW"/>
  </r>
  <r>
    <s v="LC"/>
    <s v="129224525"/>
    <s v="034/254"/>
    <s v="T2 DI CARIBOU TBL MTN 34/254 RPR JUMS"/>
    <s v="TABLEMTN"/>
    <s v="ETL.4440.INSL.NCER"/>
    <d v="2024-07-15T00:00:00"/>
    <d v="2024-06-05T00:00:00"/>
    <d v="2025-04-09T00:00:00"/>
    <x v="0"/>
    <m/>
    <d v="2025-06-05T00:00:00"/>
    <x v="145"/>
    <s v="628"/>
    <s v="TR2"/>
    <m/>
    <s v="E - Schd Compl Yr 0"/>
    <s v="Closed"/>
    <s v="RELW COMP OH   TR2  PRTO AIR"/>
    <s v="No Good/Out of Stdrd"/>
    <s v="Jumper-Steel"/>
    <s v="Repair"/>
    <s v="46337597"/>
    <s v="T2 DI CARIBOU TBL MTN 34/254 RPR JUMS"/>
    <s v="ICS"/>
  </r>
  <r>
    <s v="LC"/>
    <s v="129224545"/>
    <s v="022/444"/>
    <s v="T2 DI COLGATE-PALEMRO 22/444 RPL POLE"/>
    <s v="TABLEMTN"/>
    <s v="ETL.6500.POLE.WOOD"/>
    <d v="2024-07-15T00:00:00"/>
    <d v="2024-06-05T00:00:00"/>
    <d v="2025-05-20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72930"/>
    <s v="T2 DI COLGATE-PALEMRO 22/444 RPL POLE"/>
    <s v="70Y"/>
  </r>
  <r>
    <s v="LC"/>
    <s v="129224652"/>
    <s v="004/086"/>
    <s v="T2 DI COTTONWOOD-RED BLUFF 4/86 RPL INSW"/>
    <s v="TABLEMTN"/>
    <s v="ETL.6660.INSL.NCER"/>
    <d v="2024-07-15T00:00:00"/>
    <d v="2024-06-05T00:00:00"/>
    <d v="2025-04-24T00:00:00"/>
    <x v="0"/>
    <m/>
    <d v="2025-06-05T00:00:00"/>
    <x v="145"/>
    <s v="508T"/>
    <s v="TR2"/>
    <m/>
    <s v="E - Schd Compl Yr 0"/>
    <s v="Closed"/>
    <s v="RELW COMP OH   TR2  PRTO AIR"/>
    <s v="No Good/Out of Stdrd"/>
    <s v="Insulator-Wood"/>
    <s v="Repair"/>
    <s v="35572997"/>
    <s v="T2 DI COTTONWOOD-RED BLUFF 4/86 RPL INSW"/>
    <s v="93I"/>
  </r>
  <r>
    <s v="LC"/>
    <s v="129224653"/>
    <s v="004/086"/>
    <s v="T2 DI COTNWD-RED BLUFF 04/86 RPR JUMW"/>
    <s v="TABLEMTN"/>
    <s v="ETL.6660.INSL.NCER"/>
    <d v="2024-07-15T00:00:00"/>
    <d v="2024-06-05T00:00:00"/>
    <d v="2025-04-24T00:00:00"/>
    <x v="0"/>
    <m/>
    <d v="2025-06-05T00:00:00"/>
    <x v="145"/>
    <s v="630"/>
    <s v="TR2"/>
    <m/>
    <s v="E - Schd Compl Yr 0"/>
    <s v="Closed"/>
    <s v="RELW COMP OH   TR2  PRTO AIR"/>
    <s v="No Good/Out of Stdrd"/>
    <s v="Jumper-Wood"/>
    <s v="Repair"/>
    <s v="46311156"/>
    <s v="T2 DI COTNWD-RED BLUFF 04/86 RPR JUMW"/>
    <s v="ICW"/>
  </r>
  <r>
    <s v="LC"/>
    <s v="129224655"/>
    <s v="007/000"/>
    <s v="T2 DI POTR VLY-MENDO 07/00 RPR ACG"/>
    <s v="WILLITS"/>
    <s v="ETL.7810.POLE.NWOD"/>
    <d v="2024-07-15T00:00:00"/>
    <d v="2024-06-05T00:00:00"/>
    <d v="2025-03-24T00:00:00"/>
    <x v="0"/>
    <m/>
    <d v="2025-06-05T00:00:00"/>
    <x v="145"/>
    <s v="543"/>
    <s v="TR2"/>
    <m/>
    <s v="E - Schd Compl Yr 0"/>
    <s v="Closed"/>
    <s v="RELW COMP OH   TR2  PRTO AIR  FRAB NTDE"/>
    <s v="Anti-Climbing Guard"/>
    <s v="Structure-Tower"/>
    <s v="Repair"/>
    <s v="46290427"/>
    <s v="T2 DI POTR VLY-MENDO 07/00 RPR ACG"/>
    <s v="ICQ"/>
  </r>
  <r>
    <s v="LC"/>
    <s v="129224657"/>
    <s v="007/000"/>
    <s v="T2 DI POTR VLY-MENDO 07/00 RPR FOND"/>
    <s v="WILLITS"/>
    <s v="ETL.7810.POLE.NWOD"/>
    <d v="2024-07-15T00:00:00"/>
    <d v="2024-06-05T00:00:00"/>
    <d v="2025-03-24T00:00:00"/>
    <x v="0"/>
    <m/>
    <d v="2025-06-05T00:00:00"/>
    <x v="145"/>
    <s v="543"/>
    <s v="TR2"/>
    <m/>
    <s v="E - Schd Compl Yr 0"/>
    <s v="Closed"/>
    <s v="RELW COMP OH   TR2  PRTO AIR  FRAB"/>
    <s v="Earth Covered Tower"/>
    <s v="Foundation/Concrete-Tower"/>
    <s v="Repair"/>
    <s v="46290428"/>
    <s v="T2 DI POTR VLY-MENDO 07/00 RPR FOND"/>
    <s v="ICQ"/>
  </r>
  <r>
    <s v="LC"/>
    <s v="129224687"/>
    <s v="T002/012"/>
    <s v="T2 TULUCAY-NAPA #1 T2/12 RPL POLE"/>
    <s v="LAKEVLLE"/>
    <s v="ETL.8180.POLE.WOOD"/>
    <d v="2024-07-15T00:00:00"/>
    <d v="2024-06-05T00:00:00"/>
    <d v="2024-06-05T00:00:00"/>
    <x v="1"/>
    <m/>
    <d v="2025-06-05T00:00:00"/>
    <x v="145"/>
    <s v="372T"/>
    <s v="TR2"/>
    <m/>
    <s v="E - Schd Compl Yr 0"/>
    <s v="Open"/>
    <s v="RELW FIRE OH   TR2  PRTO AIR  FRAB"/>
    <s v="No Good/Out of Stdrd"/>
    <s v="Structure-Wood"/>
    <s v="Replace"/>
    <s v="35584566"/>
    <s v="T2 DI TULUCAY-NAPA #1 T2/12 RPL POLE"/>
    <s v="70Y"/>
  </r>
  <r>
    <s v="LC"/>
    <s v="129230304"/>
    <s v="008/214"/>
    <s v="T2 DI CTTNWD-BENTON #1 008/214 RMV VEG"/>
    <s v="TABLEMTN"/>
    <s v="ETL.6640.POLE.NWOD"/>
    <d v="2024-07-16T00:00:00"/>
    <d v="2024-06-05T00:00:00"/>
    <d v="2025-04-15T00:00:00"/>
    <x v="0"/>
    <m/>
    <d v="2025-06-05T00:00:00"/>
    <x v="145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235847"/>
    <s v="014/360"/>
    <s v="T2 DI CTONWD-BENTON #1 14/360 RPL STRW"/>
    <s v="TABLEMTN"/>
    <s v="ETL.6640.POLE.WOOD"/>
    <d v="2024-07-17T00:00:00"/>
    <d v="2024-06-05T00:00:00"/>
    <d v="2025-04-28T00:00:00"/>
    <x v="0"/>
    <m/>
    <d v="2025-06-05T00:00:00"/>
    <x v="145"/>
    <s v="372T"/>
    <s v="TR2"/>
    <m/>
    <s v="E - Schd Compl Yr 0"/>
    <s v="Closed"/>
    <s v="RELW COMP OH   TR2  PRTO AIR  FRAB"/>
    <s v="No Good/Out of Stdrd"/>
    <s v="Structure-Wood"/>
    <s v="Replace"/>
    <s v="35572993"/>
    <s v="T2 DI CTONWD-BENTON #1 14/360 RPL STRW"/>
    <s v="70Y"/>
  </r>
  <r>
    <s v="LC"/>
    <s v="129245389"/>
    <s v="009/197"/>
    <s v="T2 DI CTTNWD-RED BLUFF 9/197 TOUCH"/>
    <s v="TABLEMTN"/>
    <s v="ETL.6660.POLE.NWOD"/>
    <d v="2024-07-19T00:00:00"/>
    <d v="2024-06-05T00:00:00"/>
    <d v="2024-06-05T00:00:00"/>
    <x v="1"/>
    <m/>
    <d v="2024-12-05T00:00:00"/>
    <x v="145"/>
    <s v="630"/>
    <s v="TR2"/>
    <m/>
    <s v="E - Schd Compl Yr 0"/>
    <s v="Open"/>
    <s v="RELW OH   TR2  PRTO AIR  FRAB NTDE DURA BRIN"/>
    <s v="No Good/Out of Stdrd"/>
    <s v="Structure-Wood"/>
    <s v="Repair"/>
    <s v="46486750"/>
    <s v="T2 DI CTTNWD-RED BLUFF 9/197 TOUCH"/>
    <s v="ICW"/>
  </r>
  <r>
    <s v="LC"/>
    <s v="129245488"/>
    <s v="021/151"/>
    <s v="T2 DI CARIBOU-TBL MTN 021/151 RMV ENCRCH"/>
    <s v="TABLEMTN"/>
    <s v="ETL.4440.TOWR"/>
    <d v="2024-07-19T00:00:00"/>
    <d v="2024-06-05T00:00:00"/>
    <d v="2024-09-16T00:00:00"/>
    <x v="0"/>
    <m/>
    <d v="2024-12-05T00:00:00"/>
    <x v="145"/>
    <s v="543"/>
    <s v="TR2"/>
    <m/>
    <s v="E - Schd Compl Yr 0"/>
    <s v="Closed"/>
    <s v="RELW COMP OH   TR2  PRTO AIR  FRAB NTDE DURA BRIN"/>
    <s v="No Good/Out of Stdrd"/>
    <s v="Structure-Tower"/>
    <s v="Repair"/>
    <s v="46322493"/>
    <s v="T2 DI CARIBOU-TBL MTN 021/151 RMV ENCRCH"/>
    <s v="ICQ"/>
  </r>
  <r>
    <s v="LC"/>
    <s v="129247417"/>
    <s v="008/215"/>
    <s v="T2 DI CTTNWD-BNTN #1 08/215 RMV VEG"/>
    <s v="TABLEMTN"/>
    <s v="ETL.6640.POLE.NWOD"/>
    <d v="2024-07-19T00:00:00"/>
    <d v="2024-06-05T00:00:00"/>
    <d v="2025-04-15T00:00:00"/>
    <x v="0"/>
    <m/>
    <d v="2025-06-05T00:00:00"/>
    <x v="145"/>
    <s v="564"/>
    <s v="TR2"/>
    <m/>
    <s v="E - Schd Compl Yr 0"/>
    <s v="Closed"/>
    <s v="POHW FIRE ACCH COMP OH   TR2  PRTO AIR  FRAB"/>
    <s v="Overgrown"/>
    <s v="Vegetation"/>
    <s v="Remove"/>
    <s v=""/>
    <s v=""/>
    <s v=""/>
  </r>
  <r>
    <s v="LC"/>
    <s v="129250123"/>
    <s v="004/085"/>
    <s v="T2 DI CTTNWD-RD BLF 04/085 RPR INSW"/>
    <s v="TABLEMTN"/>
    <s v="ETL.6660.INSL.NCER"/>
    <d v="2024-07-19T00:00:00"/>
    <d v="2024-06-05T00:00:00"/>
    <d v="2025-04-24T00:00:00"/>
    <x v="0"/>
    <m/>
    <d v="2025-06-05T00:00:00"/>
    <x v="145"/>
    <s v="630"/>
    <s v="TR2"/>
    <m/>
    <s v="E - Schd Compl Yr 0"/>
    <s v="Closed"/>
    <s v="RELW FIRE COMP OH   TR2  PRTO AIR"/>
    <s v="No Good/Out of Stdrd"/>
    <s v="Insulator-Wood"/>
    <s v="Repair"/>
    <s v="46311157"/>
    <s v="T2 DI CTTNWD-RD BLF 04/085 RPR INSW"/>
    <s v="ICW"/>
  </r>
  <r>
    <s v="LC"/>
    <s v="129339367"/>
    <s v="010/215"/>
    <s v="T2 DI COTNWD RED BLF 10/215 RPL DAMW"/>
    <s v="TABLEMTN"/>
    <s v="ETL.6660.INSL.NCER"/>
    <d v="2024-08-06T00:00:00"/>
    <d v="2024-06-05T00:00:00"/>
    <d v="2025-04-23T00:00:00"/>
    <x v="0"/>
    <m/>
    <d v="2025-06-05T00:00:00"/>
    <x v="145"/>
    <s v="630"/>
    <s v="TR2"/>
    <m/>
    <s v="E - Schd Compl Yr 0"/>
    <s v="Closed"/>
    <s v="RELW FIRE COMP OH   TR2  PRTO AIR"/>
    <s v="No Good/Out of Stdrd"/>
    <s v="Damper-Wood"/>
    <s v="Replace"/>
    <s v="46337216"/>
    <s v="T2 DI COTNWD RED BLF 10/215 RPL DAMW"/>
    <s v="ICW"/>
  </r>
  <r>
    <s v="LC"/>
    <s v="129340241"/>
    <s v="006/027"/>
    <s v="T2 DI PITSBURG SN RMN 06/027 RPL HRDT"/>
    <s v="CONCORD"/>
    <s v="ETL.5490.TOWR"/>
    <d v="2024-08-06T00:00:00"/>
    <d v="2024-06-05T00:00:00"/>
    <d v="2025-04-28T00:00:00"/>
    <x v="0"/>
    <m/>
    <d v="2025-06-05T00:00:00"/>
    <x v="145"/>
    <s v="543"/>
    <s v="TR2"/>
    <m/>
    <s v="E - Schd Compl Yr 0"/>
    <s v="Closed"/>
    <s v="RELW FIRE COMP OH   TR2  PRTO AIR  FRAB NTDE"/>
    <s v="No Good/Out of Stdrd"/>
    <s v="Hardware-Tower"/>
    <s v="Replace"/>
    <s v="46339718"/>
    <s v="T2 DI PITSBURG SN RMN 06/027 RPL HRDT"/>
    <s v="ICQ"/>
  </r>
  <r>
    <s v="LC"/>
    <s v="129347213"/>
    <s v="022/106"/>
    <s v="T2 DI MNTA VSTA-CYTE SS 22/106 RPR SHLS"/>
    <s v="MOSSLNDG"/>
    <s v="ETL.5090.TOWR"/>
    <d v="2024-08-07T00:00:00"/>
    <d v="2024-06-05T00:00:00"/>
    <d v="2025-03-28T00:00:00"/>
    <x v="0"/>
    <m/>
    <d v="2025-06-05T00:00:00"/>
    <x v="145"/>
    <s v="628"/>
    <s v="TR2"/>
    <m/>
    <s v="E - Schd Compl Yr 0"/>
    <s v="Closed"/>
    <s v="RELW COMP OH   TR2  PRTO AIR  FRAB NTDE"/>
    <s v="No Good/Out of Stdrd"/>
    <s v="Shield Wire - Steel"/>
    <s v="Repair"/>
    <s v="46393857"/>
    <s v="T2 DI MNTA VSTA-CYTE SS 22/106 RPR SHLS"/>
    <s v="ICS"/>
  </r>
  <r>
    <s v="LC"/>
    <s v="129347459"/>
    <s v="007/010"/>
    <s v="T2 DI TULUCAY NAPA #1 7/10 RPL STRW"/>
    <s v="LAKEVLLE"/>
    <s v="ETL.8180.POLE.WOOD"/>
    <d v="2024-08-07T00:00:00"/>
    <d v="2024-06-05T00:00:00"/>
    <d v="2025-05-03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86957"/>
    <s v="T2 DI TULUCAY NAPA #1 7/10 RPL STRW"/>
    <s v="70Y"/>
  </r>
  <r>
    <s v="LC"/>
    <s v="129347506"/>
    <s v="005/087"/>
    <s v="T2 DI COLGATE-PALERMO 5/087 RPR INSW"/>
    <s v="SACTO"/>
    <s v="ETL.6500.INSL.CERA"/>
    <d v="2024-08-07T00:00:00"/>
    <d v="2024-06-05T00:00:00"/>
    <d v="2025-04-29T00:00:00"/>
    <x v="0"/>
    <m/>
    <d v="2025-06-05T00:00:00"/>
    <x v="145"/>
    <s v="630"/>
    <s v="TR2"/>
    <m/>
    <s v="E - Schd Compl Yr 0"/>
    <s v="Closed"/>
    <s v="RELW COMP OH   TR2  PRTO AIR  FRAB"/>
    <s v="No Good/Out of Stdrd"/>
    <s v="Insulator-Wood"/>
    <s v="Repair"/>
    <s v="46401367"/>
    <s v="T2 DI COLGATE-PALERMO 5/087 RPR INSW"/>
    <s v="ICW"/>
  </r>
  <r>
    <s v="LC"/>
    <s v="129347713"/>
    <s v="005/083"/>
    <s v="T2 DI COLGATE-PALERMO 5/83 RPL STRW"/>
    <s v="SACTO"/>
    <s v="ETL.6500.POLE.WOOD"/>
    <d v="2024-08-07T00:00:00"/>
    <d v="2024-06-05T00:00:00"/>
    <d v="2025-04-29T00:00:00"/>
    <x v="0"/>
    <m/>
    <d v="2025-06-05T00:00:00"/>
    <x v="145"/>
    <s v="372T"/>
    <s v="TR2"/>
    <m/>
    <s v="E - Schd Compl Yr 0"/>
    <s v="Closed"/>
    <s v="RELW COMP OH   TR2  PRTO AIR  FRAB"/>
    <s v="No Good/Out of Stdrd"/>
    <s v="Structure-Wood"/>
    <s v="Replace"/>
    <s v="35586839"/>
    <s v="T2 DI COLGATE-PALERMO 5/83 RPL POLE"/>
    <s v="70Y"/>
  </r>
  <r>
    <s v="LC"/>
    <s v="129353613"/>
    <s v="010/192"/>
    <s v="T2 DI COLGATE PALERMO 10/192 RPL POLE"/>
    <s v="SACTO"/>
    <s v="ETL.6500.POLE.WOOD"/>
    <d v="2024-08-08T00:00:00"/>
    <d v="2024-06-05T00:00:00"/>
    <d v="2025-04-30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86886"/>
    <s v="T2 DI COLGATE PALERMO 10/192 RPL POLE"/>
    <s v="70Y"/>
  </r>
  <r>
    <s v="LC"/>
    <s v="129353666"/>
    <s v="014/343"/>
    <s v="T2 DI COTTONWD BENTON#1 14/343 RPL STRW"/>
    <s v="TABLEMTN"/>
    <s v="ETL.6640.POLE.WOOD"/>
    <d v="2024-08-08T00:00:00"/>
    <d v="2024-06-05T00:00:00"/>
    <d v="2025-04-29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86891"/>
    <s v="T2 DI COTTONWD BENTON#1 14/343 RPL STRW"/>
    <s v="70Y"/>
  </r>
  <r>
    <s v="LC"/>
    <s v="129353789"/>
    <s v="017/212"/>
    <s v="T2 DRUM-SUMMIT #2 17/212R RPR GYWW"/>
    <s v="SACTO"/>
    <s v="ETL.1450.POLE.STPS"/>
    <d v="2024-08-08T00:00:00"/>
    <d v="2024-06-05T00:00:00"/>
    <d v="2025-05-01T00:00:00"/>
    <x v="0"/>
    <m/>
    <d v="2025-06-05T00:00:00"/>
    <x v="145"/>
    <s v="630"/>
    <s v="TR2"/>
    <m/>
    <s v="E - Schd Compl Yr 0"/>
    <s v="Closed"/>
    <s v="RELW COMP OH   TR2  PRTO AIR  FRAB"/>
    <s v="No Good/Out of Stdrd"/>
    <s v="Guy Wire-Wood"/>
    <s v="Repair"/>
    <s v="46458348"/>
    <s v="T2 DI DRUM-SUMMIT #2 017/212 RPR GYWW"/>
    <s v="ICW"/>
  </r>
  <r>
    <s v="LC"/>
    <s v="129353791"/>
    <s v="010/191"/>
    <s v="T2 DI COLGATE PALERMO 10/191 RPL POLE"/>
    <s v="SACTO"/>
    <s v="ETL.6500.POLE.WOOD"/>
    <d v="2024-08-08T00:00:00"/>
    <d v="2024-06-05T00:00:00"/>
    <d v="2025-04-30T00:00:00"/>
    <x v="0"/>
    <m/>
    <d v="2025-06-05T00:00:00"/>
    <x v="145"/>
    <s v="372T"/>
    <s v="TR2"/>
    <m/>
    <s v="E - Schd Compl Yr 0"/>
    <s v="Closed"/>
    <s v="RELW FIRE COMP OH   TR2  PRTO AIR  FRAB"/>
    <s v="No Good/Out of Stdrd"/>
    <s v="Structure-Wood"/>
    <s v="Replace"/>
    <s v="35586885"/>
    <s v="T2 DI COLGATE PALERMO 10/191 RPL POLE"/>
    <s v="70Y"/>
  </r>
  <r>
    <s v="LC"/>
    <s v="129382138"/>
    <s v="007/144"/>
    <s v="T2 DI CTNWD-RED BLF-RD 7/144 RPL INSW"/>
    <s v="TABLEMTN"/>
    <s v="ETL.6660.INSL.NCER"/>
    <d v="2024-08-13T00:00:00"/>
    <d v="2024-06-05T00:00:00"/>
    <d v="2024-12-04T00:00:00"/>
    <x v="0"/>
    <m/>
    <d v="2025-06-05T00:00:00"/>
    <x v="145"/>
    <s v="508T"/>
    <s v="TR2"/>
    <m/>
    <s v="E - Schd Compl Yr 0"/>
    <s v="Closed"/>
    <s v="RELW OTHR COMP OH   TR2  PRTO AIR"/>
    <s v="No Good/Out of Stdrd"/>
    <s v="Insulator-Wood"/>
    <s v="Replace"/>
    <s v="35586892"/>
    <s v="T2 DI CTNWD-RED BLF-RD 7/144 RPL INSW"/>
    <s v="93I"/>
  </r>
  <r>
    <s v="LC"/>
    <s v="129382161"/>
    <s v="007/144"/>
    <s v="T2 DI CTNWD-RED BLF-RD 7/144 RPR JUMW"/>
    <s v="TABLEMTN"/>
    <s v="ETL.6660.INSL.NCER"/>
    <d v="2024-08-13T00:00:00"/>
    <d v="2024-06-05T00:00:00"/>
    <d v="2024-12-04T00:00:00"/>
    <x v="0"/>
    <m/>
    <d v="2024-09-05T00:00:00"/>
    <x v="145"/>
    <s v="630"/>
    <s v="TR2"/>
    <m/>
    <s v="E - Schd Compl Yr 0"/>
    <s v="Closed"/>
    <s v="RELW OTHR COMP OH   TR2  PRTO AIR  DURA BRIN"/>
    <s v="No Good/Out of Stdrd"/>
    <s v="Jumper-Wood"/>
    <s v="Repair"/>
    <s v="46305310"/>
    <s v="T2 DI CTNWD-RED BLF-RD 7/144 RPR JUMW"/>
    <s v="ICW"/>
  </r>
  <r>
    <s v="LC"/>
    <s v="129382351"/>
    <s v="022/108"/>
    <s v="T2 DI MTA VTA CYTE SWSTA 22/108 RPR SHLS"/>
    <s v="MOSSLNDG"/>
    <s v="ETL.5090.TOWR"/>
    <d v="2024-08-13T00:00:00"/>
    <d v="2024-06-05T00:00:00"/>
    <d v="2025-03-28T00:00:00"/>
    <x v="0"/>
    <m/>
    <d v="2025-06-05T00:00:00"/>
    <x v="145"/>
    <s v="628"/>
    <s v="TR2"/>
    <m/>
    <s v="E - Schd Compl Yr 0"/>
    <s v="Closed"/>
    <s v="RELW FIRE COMP OH   TR2  PRTO AIR  FRAB"/>
    <s v="No Good/Out of Stdrd"/>
    <s v="Shield Wire - Steel"/>
    <s v="Repair"/>
    <s v="46393855"/>
    <s v="T2 DI MTA VTA CYTE SWSTA 22/108 RPR SHLS"/>
    <s v="ICS"/>
  </r>
  <r>
    <s v="LC"/>
    <s v="129382353"/>
    <s v="022/108"/>
    <s v="T2 DI MTA VTA CYTE SS 22/108 RMV NEST"/>
    <s v="MOSSLNDG"/>
    <s v="ETL.5090.TOWR"/>
    <d v="2024-08-13T00:00:00"/>
    <d v="2024-06-05T00:00:00"/>
    <d v="2024-12-12T00:00:00"/>
    <x v="0"/>
    <m/>
    <d v="2025-06-05T00:00:00"/>
    <x v="145"/>
    <s v="628"/>
    <s v="TR2"/>
    <m/>
    <s v="E - Schd Compl Yr 0"/>
    <s v="Closed"/>
    <s v="RELW FIRE COMP OH   TR2  PRTO AIR  FRAB"/>
    <s v="Debris/Nest/etc."/>
    <s v="Structure-Steel"/>
    <s v="Remove"/>
    <s v="46414818"/>
    <s v="T2 DI MTA VTA CYTE SS 22/108 RMV NEST"/>
    <s v="ICS"/>
  </r>
  <r>
    <s v="LC"/>
    <s v="129382355"/>
    <s v="022/108"/>
    <s v="T2 DI MTA VTA CYTE SS 22/108 RMV VEG"/>
    <s v="MOSSLNDG"/>
    <s v="ETL.5090.TOWR"/>
    <d v="2024-08-13T00:00:00"/>
    <d v="2024-06-05T00:00:00"/>
    <d v="2025-04-24T00:00:00"/>
    <x v="0"/>
    <m/>
    <d v="2025-06-05T00:00:00"/>
    <x v="145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382542"/>
    <s v="006/001"/>
    <s v="T2 DI PTTR VLLY-MNDCNO 6/1 RMV NEST"/>
    <s v="WILLITS"/>
    <s v="ETL.7810.POLE.NWOD"/>
    <d v="2024-08-13T00:00:00"/>
    <d v="2024-06-05T00:00:00"/>
    <d v="2025-06-03T00:00:00"/>
    <x v="0"/>
    <m/>
    <d v="2025-06-05T00:00:00"/>
    <x v="145"/>
    <s v="628"/>
    <s v="TR2"/>
    <m/>
    <s v="E - Schd Compl Yr 0"/>
    <s v="Closed"/>
    <s v="RELW COMP OH   TR2  PRTO AIR  FRAB"/>
    <s v="Debris/Nest/etc."/>
    <s v="Structure-Steel"/>
    <s v="Remove"/>
    <s v="46446910"/>
    <s v="T2 DI PTTR VLLY-MNDCNO 6/1 RMV NEST"/>
    <s v="ICS"/>
  </r>
  <r>
    <s v="LC"/>
    <s v="123773860"/>
    <s v=":000/005"/>
    <s v="T2NT EI STAN-MEL SS-MAN :0/5 RPR ROAD"/>
    <s v="VICTOR"/>
    <s v="ETL.3830.TOWR"/>
    <d v="2022-06-06T00:00:00"/>
    <d v="2022-06-06T00:00:00"/>
    <d v="2024-10-23T00:00:00"/>
    <x v="0"/>
    <m/>
    <d v="2025-06-06T00:00:00"/>
    <x v="146"/>
    <s v="932"/>
    <s v="TR2N"/>
    <m/>
    <s v="E - Schd Compl Yr 0"/>
    <s v="Closed"/>
    <s v="RELW INSP COMP OH   FMOB TR2  PRTO FRAB NTDE"/>
    <s v="Grade Change"/>
    <s v="Road"/>
    <s v="Repair"/>
    <s v="45659991"/>
    <s v="T2NT EI STAN-MEL SS-MAN :0/5 RPR ROAD"/>
    <s v="CHS"/>
  </r>
  <r>
    <s v="LC"/>
    <s v="123777287"/>
    <s v="036/170"/>
    <s v="T2NT DI RND MTN-TB MT#1 36/170 RPR GYWS"/>
    <s v="TABLEMTN"/>
    <s v="ETL.6060.TOWR"/>
    <d v="2022-06-07T00:00:00"/>
    <d v="2022-06-06T00:00:00"/>
    <d v="2023-08-11T00:00:00"/>
    <x v="0"/>
    <m/>
    <d v="2025-06-06T00:00:00"/>
    <x v="146"/>
    <s v="628"/>
    <s v="TR2N"/>
    <m/>
    <s v="E - Schd Compl Yr 0"/>
    <s v="Closed"/>
    <s v="RELW FIRE COMP OH   TR2N PRTO AIR  FRAB"/>
    <s v="No Good/Out of Stdrd"/>
    <s v="Guy Wire-Steel"/>
    <s v="Repair"/>
    <s v="45699161"/>
    <s v="T2 DI RND MTN-TBL MTN#1 36/170 RPR GYWS"/>
    <s v="ICS"/>
  </r>
  <r>
    <s v="LC"/>
    <s v="123784826"/>
    <s v="035/167"/>
    <s v="T2NT DI RND MT-TB MN #2 35/167 BNT STEEL"/>
    <s v="TABLEMTN"/>
    <s v="ETL.6070.TOWR"/>
    <d v="2022-06-07T00:00:00"/>
    <d v="2022-06-06T00:00:00"/>
    <d v="2023-08-09T00:00:00"/>
    <x v="0"/>
    <m/>
    <d v="2025-06-06T00:00:00"/>
    <x v="146"/>
    <s v="543"/>
    <s v="TR2N"/>
    <m/>
    <s v="E - Schd Compl Yr 0"/>
    <s v="Closed"/>
    <s v="RELW COMP OH   TR2N PRTO AIR  FRAB"/>
    <s v="No Good/Out of Stdrd"/>
    <s v="Structure-Tower"/>
    <s v="Repair"/>
    <s v="45647639"/>
    <s v="T2 DI RND MTN-TBL MN #2 35/167 BNT STEEL"/>
    <s v="ICQ"/>
  </r>
  <r>
    <s v="LC"/>
    <s v="123852774"/>
    <s v="004/000"/>
    <s v="T2NT DI SALMON CREEK TAP 4/0 RPR INSW"/>
    <s v="LAKEVLLE"/>
    <s v="ETL.6981.INSL"/>
    <d v="2022-06-15T00:00:00"/>
    <d v="2022-06-06T00:00:00"/>
    <d v="2023-07-14T00:00:00"/>
    <x v="0"/>
    <m/>
    <d v="2025-06-06T00:00:00"/>
    <x v="146"/>
    <s v="630"/>
    <s v="TR2N"/>
    <m/>
    <s v="E - Schd Compl Yr 0"/>
    <s v="Closed"/>
    <s v="RELW COMP OH   TR2  PRTO AIR"/>
    <s v="No Good/Out of Stdrd"/>
    <s v="Insulator-Wood"/>
    <s v="Repair"/>
    <s v="45571278"/>
    <s v="T2 DI SALMON CREEK TAP 4/0 RPR INSW"/>
    <s v="ICW"/>
  </r>
  <r>
    <s v="LC"/>
    <s v="129027326"/>
    <s v="000/011"/>
    <s v="T2 HAAS-WOODCHUCK 0/11 RPR INSW"/>
    <s v="FRESNO"/>
    <s v="ETL.8730.INSL.NCER"/>
    <d v="2024-06-06T00:00:00"/>
    <d v="2024-06-06T00:00:00"/>
    <d v="2024-06-06T00:00:00"/>
    <x v="1"/>
    <m/>
    <d v="2025-06-06T00:00:00"/>
    <x v="146"/>
    <s v="630"/>
    <s v="TR2"/>
    <m/>
    <s v="E - Schd Compl Yr 0"/>
    <s v="Open"/>
    <s v="RELW OH   FMOB TR2  PRTO FRAB PGEQ"/>
    <s v="No Good/Out of Stdrd"/>
    <s v="Insulator-Wood"/>
    <s v="Repair"/>
    <s v="46297967"/>
    <s v="T2 HAAS-WOODCHUCK 0/11 RPR INSW"/>
    <s v="ICW"/>
  </r>
  <r>
    <s v="LC"/>
    <s v="129028137"/>
    <s v="023/274A"/>
    <s v="T2 EI DRUM-SMT #2 23/274A RPR GYWW"/>
    <s v="SACTO"/>
    <s v="ETL.1450.POLE.NWOD"/>
    <d v="2024-06-06T00:00:00"/>
    <d v="2024-06-06T00:00:00"/>
    <d v="2025-05-01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458329"/>
    <s v="T2 EI DRUM-SMT #2 23/274A RPR GYWW"/>
    <s v="ICW"/>
  </r>
  <r>
    <s v="LC"/>
    <s v="129028142"/>
    <s v="021/101"/>
    <s v="T2 CALLENDER SW STA-MESA 21/101 TOUCH"/>
    <s v="PISMOBCH"/>
    <s v="ETL.1210.TOWR"/>
    <d v="2024-06-06T00:00:00"/>
    <d v="2024-06-06T00:00:00"/>
    <d v="2025-04-09T00:00:00"/>
    <x v="0"/>
    <m/>
    <d v="2024-12-06T00:00:00"/>
    <x v="146"/>
    <s v="543"/>
    <s v="TR2"/>
    <m/>
    <s v="E - Schd Compl Yr 0"/>
    <s v="Closed"/>
    <s v="RELW COMP OH   FMOB TR2  PRTO FRAB NTDE PGEQ DURA BRIN"/>
    <s v="No Good/Out of Stdrd"/>
    <s v="Structure-Tower"/>
    <s v="Repair"/>
    <s v="46488933"/>
    <s v="T2 CALLENDER SW STA-MESA 21/101 TOUCH"/>
    <s v="ICQ"/>
  </r>
  <r>
    <s v="LC"/>
    <s v="129028349"/>
    <s v="025/305C"/>
    <s v="T2 EI DRUM-SUMMIT #1 25/305C RPR ANCW"/>
    <s v="SACTO"/>
    <s v="ETL.1440.POLE.NWOD"/>
    <d v="2024-06-06T00:00:00"/>
    <d v="2024-06-06T00:00:00"/>
    <d v="2024-06-23T00:00:00"/>
    <x v="0"/>
    <m/>
    <d v="2024-12-06T00:00:00"/>
    <x v="146"/>
    <s v="630"/>
    <s v="TR2"/>
    <m/>
    <s v="E - Schd Compl Yr 0"/>
    <s v="Closed"/>
    <s v="RELW INSP COMP OH   FMOB TR2  PRTO FRAB DURA BRIN"/>
    <s v="No Good/Out of Stdrd"/>
    <s v="Anchor-Wood"/>
    <s v="Repair"/>
    <s v="46268028"/>
    <s v="T2 EI DRUM-SUMMIT #1 25/305C RPR ANCW"/>
    <s v="ICW"/>
  </r>
  <r>
    <s v="LC"/>
    <s v="129028424"/>
    <s v="025/305C"/>
    <s v="T2 EI DRUM-SUMMIT #1 25/305C RPR GYWW"/>
    <s v="SACTO"/>
    <s v="ETL.1440.POLE.NWOD"/>
    <d v="2024-06-06T00:00:00"/>
    <d v="2024-06-06T00:00:00"/>
    <d v="2024-06-23T00:00:00"/>
    <x v="0"/>
    <m/>
    <d v="2024-12-06T00:00:00"/>
    <x v="146"/>
    <s v="630"/>
    <s v="TR2"/>
    <m/>
    <s v="E - Schd Compl Yr 0"/>
    <s v="Closed"/>
    <s v="RELW INSP COMP OH   FMOB TR2  PRTO FRAB DURA BRIN"/>
    <s v="No Good/Out of Stdrd"/>
    <s v="Guy Wire-Wood"/>
    <s v="Repair"/>
    <s v="46268020"/>
    <s v="T2 EI DRUM-SUMMIT #1 25/305C RPR GYWW"/>
    <s v="ICW"/>
  </r>
  <r>
    <s v="LC"/>
    <s v="129028533"/>
    <s v="025/305B"/>
    <s v="T2 EI DRUM-SUMMIT #1 25/305B RPR GYWW"/>
    <s v="SACTO"/>
    <s v="ETL.1440.POLE.NWOD"/>
    <d v="2024-06-06T00:00:00"/>
    <d v="2024-06-06T00:00:00"/>
    <d v="2024-06-22T00:00:00"/>
    <x v="0"/>
    <m/>
    <d v="2024-12-06T00:00:00"/>
    <x v="146"/>
    <s v="630"/>
    <s v="TR2"/>
    <m/>
    <s v="E - Schd Compl Yr 0"/>
    <s v="Closed"/>
    <s v="RELW INSP COMP OH   FMOB TR2  PRTO FRAB DURA BRIN"/>
    <s v="No Good/Out of Stdrd"/>
    <s v="Guy Wire-Wood"/>
    <s v="Repair"/>
    <s v="46267905"/>
    <s v="T2 EI DRUM-SUMMIT #1 25/305B RPR GYWW"/>
    <s v="ICW"/>
  </r>
  <r>
    <s v="LC"/>
    <s v="129028586"/>
    <s v="025/305A"/>
    <s v="T2 EI DRUM-SUMMIT #1 25/305A REGR STRW"/>
    <s v="SACTO"/>
    <s v="ETL.1440.POLE.NWOD"/>
    <d v="2024-06-06T00:00:00"/>
    <d v="2024-06-06T00:00:00"/>
    <d v="2024-06-22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Structure-Wood"/>
    <s v="Regrade"/>
    <s v="46269396"/>
    <s v="T2 EI DRUM-SUMMIT #1 25/305A REGR STRW"/>
    <s v="ICW"/>
  </r>
  <r>
    <s v="LC"/>
    <s v="129028722"/>
    <s v="012/009"/>
    <s v="T2 EI MENDOCINO-WILLITS 12/009 RPL HRDW"/>
    <s v="WILLITS"/>
    <s v="ETL.7540.POLE.WOOD"/>
    <d v="2024-06-06T00:00:00"/>
    <d v="2024-06-06T00:00:00"/>
    <d v="2025-01-06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Hardware-Wood"/>
    <s v="Replace"/>
    <s v="46310525"/>
    <s v="T2 EI MENDOCINO-WILLITS 12/009 RPL HRDW"/>
    <s v="ICW"/>
  </r>
  <r>
    <s v="LC"/>
    <s v="129028753"/>
    <s v="025/304"/>
    <s v="T2 EI DRUM-SUMMIT NO. 1_025/304 RPR CRSW"/>
    <s v="SACTO"/>
    <s v="ETL.1440.POLE.WDPS"/>
    <d v="2024-06-06T00:00:00"/>
    <d v="2024-06-06T00:00:00"/>
    <d v="2025-05-02T00:00:00"/>
    <x v="0"/>
    <m/>
    <d v="2025-06-06T00:00:00"/>
    <x v="146"/>
    <s v="630"/>
    <s v="TR2"/>
    <m/>
    <s v="E - Schd Compl Yr 0"/>
    <s v="Closed"/>
    <s v="RELW INSP COMP OH   FMOB TR2  PRTO"/>
    <s v="No Good/Out of Stdrd"/>
    <s v="Crossarm-Wood"/>
    <s v="Repair"/>
    <s v="46398063"/>
    <s v="T2 EI DRUM-SUMMIT NO. 1_025/304 RPR CRSW"/>
    <s v="ICW"/>
  </r>
  <r>
    <s v="LC"/>
    <s v="129029324"/>
    <s v="019/225C"/>
    <s v="T2 EI DRUM-SUMMIT #2 19/225C RPR GYWW"/>
    <s v="SACTO"/>
    <s v="ETL.1450.POLE.NWOD"/>
    <d v="2024-06-06T00:00:00"/>
    <d v="2024-06-06T00:00:00"/>
    <d v="2025-04-30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458330"/>
    <s v="T2 EI DRUM-SUMMIT #2 19/225C RPR GYWW"/>
    <s v="ICW"/>
  </r>
  <r>
    <s v="LC"/>
    <s v="129030430"/>
    <s v="024/290C"/>
    <s v="T2 EI DRUM-SUMMIT #1 24/290C RPR GYWW"/>
    <s v="SACTO"/>
    <s v="ETL.1440.POLE.NWOD"/>
    <d v="2024-06-06T00:00:00"/>
    <d v="2024-06-06T00:00:00"/>
    <d v="2024-06-23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278105"/>
    <s v="T2 EI DRUM-SUMMIT #1 24/290C RPR GYWW"/>
    <s v="ICW"/>
  </r>
  <r>
    <s v="LC"/>
    <s v="129030798"/>
    <s v="019/002"/>
    <s v="T2 CLEAR LAKE-KONOCTI 019/002 RPR GYWW"/>
    <s v="WILLITS"/>
    <s v="ETL.6852.POLE.NWOD"/>
    <d v="2024-06-06T00:00:00"/>
    <d v="2024-06-06T00:00:00"/>
    <d v="2025-03-19T00:00:00"/>
    <x v="0"/>
    <m/>
    <d v="2025-06-06T00:00:00"/>
    <x v="146"/>
    <s v="630"/>
    <s v="TR2"/>
    <m/>
    <s v="E - Schd Compl Yr 0"/>
    <s v="Closed"/>
    <s v="RELW COMP OH   FMOB TR2  PRTO FRAB PGEQ"/>
    <s v="No Good/Out of Stdrd"/>
    <s v="Guy Wire-Wood"/>
    <s v="Repair"/>
    <s v="46446914"/>
    <s v="T2 CLEAR LAKE-KONOCTI 019/002 RPR GYWW"/>
    <s v="ICW"/>
  </r>
  <r>
    <s v="LC"/>
    <s v="129031395"/>
    <s v="000/007"/>
    <s v="T2 KANAKA TAP 0/7R RPL STRW"/>
    <s v="TABLEMTN"/>
    <s v="ETL.4223.POLE.STPS"/>
    <d v="2024-06-06T00:00:00"/>
    <d v="2024-06-06T00:00:00"/>
    <d v="2024-12-07T00:00:00"/>
    <x v="0"/>
    <m/>
    <d v="2024-09-06T00:00:00"/>
    <x v="146"/>
    <s v="372"/>
    <s v="TR2"/>
    <m/>
    <s v="E - Schd Compl Yr 0"/>
    <s v="Closed"/>
    <s v="POHW NONR COMP OH   FMOB TR2  PRTO FRAB DURA BRIN"/>
    <s v="No Good/Out of Stdrd"/>
    <s v="Structure-Wood"/>
    <s v="Replace"/>
    <s v="35540817"/>
    <s v="T2 KANAKA TAP 01/08 RPL POLES"/>
    <s v="70Y"/>
  </r>
  <r>
    <s v="LC"/>
    <s v="129031398"/>
    <s v="000/007"/>
    <s v="T2 KANAKA TAP 0/7C RPL STRW"/>
    <s v="TABLEMTN"/>
    <s v="ETL.4223.POLE.STPS"/>
    <d v="2024-06-06T00:00:00"/>
    <d v="2024-06-06T00:00:00"/>
    <d v="2024-12-07T00:00:00"/>
    <x v="0"/>
    <m/>
    <d v="2024-09-06T00:00:00"/>
    <x v="146"/>
    <s v="372"/>
    <s v="TR2"/>
    <m/>
    <s v="E - Schd Compl Yr 0"/>
    <s v="Closed"/>
    <s v="POHW NONR COMP OH   FMOB TR2  PRTO FRAB DURA BRIN"/>
    <s v="No Good/Out of Stdrd"/>
    <s v="Structure-Wood"/>
    <s v="Replace"/>
    <s v="35540817"/>
    <s v="T2 KANAKA TAP 01/08 RPL POLES"/>
    <s v="70Y"/>
  </r>
  <r>
    <s v="LC"/>
    <s v="129031399"/>
    <s v="000/007"/>
    <s v="T2 KANAKA TAP 0/7L RPL STRW"/>
    <s v="TABLEMTN"/>
    <s v="ETL.4223.POLE.STPS"/>
    <d v="2024-06-06T00:00:00"/>
    <d v="2024-06-06T00:00:00"/>
    <d v="2024-12-07T00:00:00"/>
    <x v="0"/>
    <m/>
    <d v="2024-09-06T00:00:00"/>
    <x v="146"/>
    <s v="372"/>
    <s v="TR2"/>
    <m/>
    <s v="E - Schd Compl Yr 0"/>
    <s v="Closed"/>
    <s v="POHW NONR COMP OH   FMOB TR2  PRTO FRAB DURA BRIN"/>
    <s v="No Good/Out of Stdrd"/>
    <s v="Structure-Wood"/>
    <s v="Replace"/>
    <s v="35540817"/>
    <s v="T2 KANAKA TAP 01/08 RPL POLES"/>
    <s v="70Y"/>
  </r>
  <r>
    <s v="LC"/>
    <s v="129031413"/>
    <s v="023/200"/>
    <s v="T2 EI CASCADE-COTTONWD 23/200 RPR OPGW"/>
    <s v="TABLEMTN"/>
    <s v="ETL.1240.POLE.STPS"/>
    <d v="2024-06-06T00:00:00"/>
    <d v="2024-06-06T00:00:00"/>
    <d v="2025-04-09T00:00:00"/>
    <x v="0"/>
    <m/>
    <d v="2025-06-06T00:00:00"/>
    <x v="146"/>
    <s v="630"/>
    <s v="TR2"/>
    <m/>
    <s v="E - Schd Compl Yr 0"/>
    <s v="Closed"/>
    <s v="RELW INSP COMP OH   FMOB TR2  PRTO FRAB NTDE"/>
    <s v="No Good/Out of Stdrd"/>
    <s v="OPGW - Wood"/>
    <s v="Repair"/>
    <s v="46383873"/>
    <s v="T2 EI CASCADE-COTTONWD 23/200 RPR OPGW"/>
    <s v="ICW"/>
  </r>
  <r>
    <s v="LC"/>
    <s v="129031436"/>
    <s v="029/253"/>
    <s v="T2 EI DELTA-COTTONWOOD_029/253 TOUCH"/>
    <s v="TABLEMTN"/>
    <s v="ETL.1240.POLE.STPS"/>
    <d v="2024-06-06T00:00:00"/>
    <d v="2024-06-06T00:00:00"/>
    <d v="2025-05-22T00:00:00"/>
    <x v="0"/>
    <m/>
    <d v="2024-12-06T00:00:00"/>
    <x v="146"/>
    <s v="630"/>
    <s v="TR2"/>
    <m/>
    <s v="E - Schd Compl Yr 0"/>
    <s v="Closed"/>
    <s v="RELW INSP COMP OH   FMOB TR2  PRTO NTDE DURA BRIN"/>
    <s v="No Good/Out of Stdrd"/>
    <s v="Structure-Wood"/>
    <s v="Repair"/>
    <s v="46486740"/>
    <s v="T2 EI DELTA-COTTONWOOD_029/253 TOUCH"/>
    <s v="ICW"/>
  </r>
  <r>
    <s v="LC"/>
    <s v="129031470"/>
    <s v="001/009"/>
    <s v="T2 KANAKA TAP 1/9L RPL STRW"/>
    <s v="TABLEMTN"/>
    <s v="ETL.4223.POLE.STPS"/>
    <d v="2024-06-06T00:00:00"/>
    <d v="2024-06-06T00:00:00"/>
    <d v="2024-12-07T00:00:00"/>
    <x v="0"/>
    <m/>
    <d v="2024-09-06T00:00:00"/>
    <x v="146"/>
    <s v="372"/>
    <s v="TR2"/>
    <m/>
    <s v="E - Schd Compl Yr 0"/>
    <s v="Closed"/>
    <s v="POHW NONR COMP OH   FMOB TR2  PRTO FRAB DURA BRIN"/>
    <s v="No Good/Out of Stdrd"/>
    <s v="Structure-Wood"/>
    <s v="Replace"/>
    <s v="35540817"/>
    <s v="T2 KANAKA TAP 01/08 RPL POLES"/>
    <s v="70Y"/>
  </r>
  <r>
    <s v="LC"/>
    <s v="129031471"/>
    <s v="001/009"/>
    <s v="T2 KANAKA TAP 1/9R RPL STRW"/>
    <s v="TABLEMTN"/>
    <s v="ETL.4223.POLE.STPS"/>
    <d v="2024-06-06T00:00:00"/>
    <d v="2024-06-06T00:00:00"/>
    <d v="2024-12-07T00:00:00"/>
    <x v="0"/>
    <m/>
    <d v="2024-09-06T00:00:00"/>
    <x v="146"/>
    <s v="372"/>
    <s v="TR2"/>
    <m/>
    <s v="E - Schd Compl Yr 0"/>
    <s v="Closed"/>
    <s v="POHW NONR COMP OH   FMOB TR2  PRTO FRAB DURA BRIN"/>
    <s v="No Good/Out of Stdrd"/>
    <s v="Structure-Wood"/>
    <s v="Replace"/>
    <s v="35540817"/>
    <s v="T2 KANAKA TAP 01/08 RPL POLES"/>
    <s v="70Y"/>
  </r>
  <r>
    <s v="LC"/>
    <s v="129031475"/>
    <s v="012/001"/>
    <s v="T2 EI MENDOCINO-WILLITS 12/001 RPR GYWW"/>
    <s v="WILLITS"/>
    <s v="ETL.7540.POLE.NWOD"/>
    <d v="2024-06-06T00:00:00"/>
    <d v="2024-06-06T00:00:00"/>
    <d v="2025-01-09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310523"/>
    <s v="T2 EI MENDOCINO-WILLITS 12/001 RPR GYWW"/>
    <s v="ICW"/>
  </r>
  <r>
    <s v="LC"/>
    <s v="129031575"/>
    <s v="012/008"/>
    <s v="T2 EI MENDOCINO-WILLITS 12/008 RPR INSW"/>
    <s v="WILLITS"/>
    <s v="ETL.7540.INSL.NCER"/>
    <d v="2024-06-06T00:00:00"/>
    <d v="2024-06-06T00:00:00"/>
    <d v="2025-01-06T00:00:00"/>
    <x v="0"/>
    <m/>
    <d v="2025-06-06T00:00:00"/>
    <x v="146"/>
    <s v="630"/>
    <s v="TR2"/>
    <m/>
    <s v="E - Schd Compl Yr 0"/>
    <s v="Closed"/>
    <s v="RELW INSP COMP OH   FMOB TR2  PRTO"/>
    <s v="No Good/Out of Stdrd"/>
    <s v="Insulator-Wood"/>
    <s v="Repair"/>
    <s v="46310524"/>
    <s v="T2 EI MENDOCINO-WILLITS 12/008 RPR INSW"/>
    <s v="ICW"/>
  </r>
  <r>
    <s v="LC"/>
    <s v="129032135"/>
    <s v="000/009"/>
    <s v="T2 ROCK CREEK POE 0/9 COMPLETE"/>
    <s v="TABLEMTN"/>
    <s v="ETL.5630.INSL.CERA"/>
    <d v="2024-06-06T00:00:00"/>
    <d v="2024-06-06T00:00:00"/>
    <d v="2025-04-25T00:00:00"/>
    <x v="0"/>
    <m/>
    <d v="2025-06-06T00:00:00"/>
    <x v="146"/>
    <s v="628"/>
    <s v="TR2"/>
    <m/>
    <s v="E - Schd Compl Yr 0"/>
    <s v="Closed"/>
    <s v="RELW COMP OH   TR2  PRTO AIR"/>
    <s v="No Good/Out of Stdrd"/>
    <s v="Jumper-Steel"/>
    <s v="Repair"/>
    <s v="46383939"/>
    <s v="T2 DI ROCK CREEK POE 0/9 RPR JUMS"/>
    <s v="ICS"/>
  </r>
  <r>
    <s v="LC"/>
    <s v="129032146"/>
    <s v="062/450"/>
    <s v="T2NT EI BRDGVLE-COTONWD 62/452 RMV VEG"/>
    <s v="TABLEMTN"/>
    <s v="ETL.1110.TOWR"/>
    <d v="2024-06-06T00:00:00"/>
    <d v="2024-06-06T00:00:00"/>
    <d v="2024-06-06T00:00:00"/>
    <x v="0"/>
    <m/>
    <d v="2027-06-06T00:00:00"/>
    <x v="146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9032352"/>
    <s v="013/126"/>
    <s v="T2 EI UKH-HPLND-CLVRDL 13/126 RPR WDPKR"/>
    <s v="WILLITS"/>
    <s v="ETL.4050.POLE.WOOD"/>
    <d v="2024-06-06T00:00:00"/>
    <d v="2024-06-06T00:00:00"/>
    <d v="2025-06-19T00:00:00"/>
    <x v="1"/>
    <m/>
    <d v="2025-06-06T00:00:00"/>
    <x v="146"/>
    <s v="630"/>
    <s v="TR2"/>
    <m/>
    <s v="E - Schd Compl Yr 0"/>
    <s v="Closed"/>
    <s v="RELW INSP COMP OH   FMOB TR2  PRTO FRAB"/>
    <s v="No Good/Out of Stdrd"/>
    <s v="Structure-Wood"/>
    <s v="Repair"/>
    <s v="46446913"/>
    <s v="T2 EI UKH-HPLND-CLVRDL 13/126 RPR WDPKR"/>
    <s v="ICW"/>
  </r>
  <r>
    <s v="LC"/>
    <s v="129032438"/>
    <s v="006/043"/>
    <s v="T2 RE COTTONWOOD#1 6/43 RPL INSS"/>
    <s v="TABLEMTN"/>
    <s v="ETL.6620.INSL.CERA"/>
    <d v="2024-06-06T00:00:00"/>
    <d v="2024-06-06T00:00:00"/>
    <d v="2025-06-02T00:00:00"/>
    <x v="0"/>
    <m/>
    <d v="2025-06-06T00:00:00"/>
    <x v="146"/>
    <s v="532T"/>
    <s v="TR2"/>
    <m/>
    <s v="E - Schd Compl Yr 0"/>
    <s v="Closed"/>
    <s v="RELW FIRE COMP OH   TR2  PRTO AIR  FRAB"/>
    <s v="No Good/Out of Stdrd"/>
    <s v="Insulator-Steel"/>
    <s v="Replace"/>
    <s v="35569574"/>
    <s v="T2 DI COTTONWOOD#1 RPL INSS 4 TWRS"/>
    <s v="93K"/>
  </r>
  <r>
    <s v="LC"/>
    <s v="129033287"/>
    <s v="004/010"/>
    <s v="T2 EI CHOWCHILLA-KERCKHOFF 4/10 RPL POLE"/>
    <s v="FRESNO"/>
    <s v="ETL.1250.POLE.WOOD"/>
    <d v="2024-06-06T00:00:00"/>
    <d v="2024-06-06T00:00:00"/>
    <d v="2025-03-25T00:00:00"/>
    <x v="0"/>
    <m/>
    <d v="2025-06-06T00:00:00"/>
    <x v="146"/>
    <s v="372T"/>
    <s v="TR2"/>
    <m/>
    <s v="E - Schd Compl Yr 0"/>
    <s v="Closed"/>
    <s v="RELW INSP COMP OH   FMOB TR2  PRTO FRAB"/>
    <s v="No Good/Out of Stdrd"/>
    <s v="Structure-Wood"/>
    <s v="Replace"/>
    <s v="35573102"/>
    <s v="T2 EI CHOWCHILLA-KERCKHOFF 4/10 RPL POLE"/>
    <s v="70Y"/>
  </r>
  <r>
    <s v="LC"/>
    <s v="129033515"/>
    <s v="004/006"/>
    <s v="T2 EI CHOWCHILLA-KERCKHOFF 4/6 RPL POLE"/>
    <s v="FRESNO"/>
    <s v="ETL.1250.POLE.WOOD"/>
    <d v="2024-06-06T00:00:00"/>
    <d v="2024-06-06T00:00:00"/>
    <d v="2025-03-25T00:00:00"/>
    <x v="0"/>
    <m/>
    <d v="2025-06-06T00:00:00"/>
    <x v="146"/>
    <s v="372T"/>
    <s v="TR2"/>
    <m/>
    <s v="E - Schd Compl Yr 0"/>
    <s v="Closed"/>
    <s v="RELW INSP COMP OH   FMOB TR2  PRTO FRAB"/>
    <s v="No Good/Out of Stdrd"/>
    <s v="Structure-Wood"/>
    <s v="Replace"/>
    <s v="35573100"/>
    <s v="T2 EI CHOWCHILLA-KERCKHOFF 4/6 RPL POLE"/>
    <s v="70Y"/>
  </r>
  <r>
    <s v="LC"/>
    <s v="129033856"/>
    <s v="018/223"/>
    <s v="T2 EI DRUM-SUMMIT#2 18/223 RPR GYWW"/>
    <s v="SACTO"/>
    <s v="ETL.1450.POLE.STPS"/>
    <d v="2024-06-07T00:00:00"/>
    <d v="2024-06-06T00:00:00"/>
    <d v="2025-04-30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458331"/>
    <s v="T2 EI DRUM-SUMMIT#2 18/223 RPR GYWW"/>
    <s v="ICW"/>
  </r>
  <r>
    <s v="LC"/>
    <s v="129033883"/>
    <s v="019/224"/>
    <s v="T2 EI DRUM-SUMMIT#2_019/224 RPR GYWW"/>
    <s v="SACTO"/>
    <s v="ETL.1450.POLE.STPS"/>
    <d v="2024-06-07T00:00:00"/>
    <d v="2024-06-06T00:00:00"/>
    <d v="2025-04-30T00:00:00"/>
    <x v="0"/>
    <m/>
    <d v="2025-06-06T00:00:00"/>
    <x v="146"/>
    <s v="630"/>
    <s v="TR2"/>
    <m/>
    <s v="E - Schd Compl Yr 0"/>
    <s v="Closed"/>
    <s v="RELW INSP COMP OH   FMOB TR2  PRTO FRAB"/>
    <s v="No Good/Out of Stdrd"/>
    <s v="Guy Wire-Wood"/>
    <s v="Repair"/>
    <s v="46458332"/>
    <s v="T2 EI DRUM-SUMMIT#2_019/224 RPR GYWW"/>
    <s v="ICW"/>
  </r>
  <r>
    <s v="LC"/>
    <s v="129035681"/>
    <s v="000/005A"/>
    <s v="T2 ROCK CREEK-POE 0/5A UNBURY"/>
    <s v="TABLEMTN"/>
    <s v="ETL.5630.POLE.NWOD"/>
    <d v="2024-06-07T00:00:00"/>
    <d v="2024-06-06T00:00:00"/>
    <d v="2025-05-28T00:00:00"/>
    <x v="0"/>
    <m/>
    <d v="2025-06-06T00:00:00"/>
    <x v="146"/>
    <s v="543"/>
    <s v="TR2"/>
    <m/>
    <s v="E - Schd Compl Yr 0"/>
    <s v="Closed"/>
    <s v="RELW COMP OH   TR2  PRTO AIR  FRAB"/>
    <s v="No Good/Out of Stdrd"/>
    <s v="Anchor-Tower"/>
    <s v="Repair"/>
    <s v="46382033"/>
    <s v="T2 DI ROCK CREEK-POE 00/05A UNBURY"/>
    <s v="ICQ"/>
  </r>
  <r>
    <s v="LC"/>
    <s v="129035806"/>
    <s v="001/010"/>
    <s v="T2 ROCK CREEK-POE 01/10 COMPLETE"/>
    <s v="TABLEMTN"/>
    <s v="ETL.5630.INSL.NCER"/>
    <d v="2024-06-07T00:00:00"/>
    <d v="2024-06-06T00:00:00"/>
    <d v="2025-04-26T00:00:00"/>
    <x v="0"/>
    <m/>
    <d v="2025-06-06T00:00:00"/>
    <x v="146"/>
    <s v="628"/>
    <s v="TR2"/>
    <m/>
    <s v="E - Schd Compl Yr 0"/>
    <s v="Closed"/>
    <s v="RELW COMP OH   TR2  PRTO AIR"/>
    <s v="No Good/Out of Stdrd"/>
    <s v="Jumper-Steel"/>
    <s v="Repair"/>
    <s v="46383940"/>
    <s v="T2 DI ROCK CREEK-POE 01/10 RPR JUMS"/>
    <s v="ICS"/>
  </r>
  <r>
    <s v="LC"/>
    <s v="129035809"/>
    <s v="014/000"/>
    <s v="T2 DI MENDOCINO-WFB 14/0 RMV VEG"/>
    <s v="WILLITS"/>
    <s v="ETL.7550.POLE.NWOD"/>
    <d v="2024-06-07T00:00:00"/>
    <d v="2024-06-06T00:00:00"/>
    <d v="2025-01-12T00:00:00"/>
    <x v="0"/>
    <m/>
    <d v="2025-06-06T00:00:00"/>
    <x v="146"/>
    <s v="564"/>
    <s v="TR2"/>
    <m/>
    <s v="E - Schd Compl Yr 0"/>
    <s v="Closed"/>
    <s v="POHW FIRE SPCR ACCM CNCL OH   TR2  PRTO AIR  FRAR"/>
    <s v="Overgrown"/>
    <s v="Vegetation"/>
    <s v="Remove"/>
    <s v=""/>
    <s v=""/>
    <s v=""/>
  </r>
  <r>
    <s v="LC"/>
    <s v="129035839"/>
    <s v="000/004"/>
    <s v="T2 ROCK CREEK-POE 00/04 RPL HRDT"/>
    <s v="TABLEMTN"/>
    <s v="ETL.5630.TOWR"/>
    <d v="2024-06-07T00:00:00"/>
    <d v="2024-06-06T00:00:00"/>
    <d v="2025-05-28T00:00:00"/>
    <x v="0"/>
    <m/>
    <d v="2025-06-06T00:00:00"/>
    <x v="146"/>
    <s v="543"/>
    <s v="TR2"/>
    <m/>
    <s v="E - Schd Compl Yr 0"/>
    <s v="Closed"/>
    <s v="RELW COMP OH   TR2  PRTO AIR  FRAB"/>
    <s v="No Good/Out of Stdrd"/>
    <s v="Hardware-Tower"/>
    <s v="Replace"/>
    <s v="46382035"/>
    <s v="T2 DI ROCK CREEK-POE 00/04 RPL HRDT"/>
    <s v="ICQ"/>
  </r>
  <r>
    <s v="LC"/>
    <s v="129035952"/>
    <s v="062/000"/>
    <s v="T2 DI HMBLDT-TRNTY -STL PL 62/0 RPR JUMW"/>
    <s v="EUREKA"/>
    <s v="ETL.1820.INSL.NCER"/>
    <d v="2024-06-07T00:00:00"/>
    <d v="2024-06-06T00:00:00"/>
    <d v="2024-08-31T00:00:00"/>
    <x v="0"/>
    <m/>
    <d v="2024-09-06T00:00:00"/>
    <x v="146"/>
    <s v="630"/>
    <s v="TR2"/>
    <m/>
    <s v="E - Schd Compl Yr 0"/>
    <s v="Closed"/>
    <s v="RELW OTHR COMP OH   TR2  PRTO AIR  DURA BRIN"/>
    <s v="No Good/Out of Stdrd"/>
    <s v="Jumper-Wood"/>
    <s v="Repair"/>
    <s v="46264480"/>
    <s v="T2 DI HMBLDT-TRNTY -STL PL 62/0 RPR JUMW"/>
    <s v="ICW"/>
  </r>
  <r>
    <s v="LC"/>
    <s v="129035970"/>
    <s v="062/000"/>
    <s v="T2 DI HMLDT-TRNTY -STL PL 62/0 RPR ANCW"/>
    <s v="EUREKA"/>
    <s v="ETL.1820.POLE.STPS"/>
    <d v="2024-06-07T00:00:00"/>
    <d v="2024-06-06T00:00:00"/>
    <d v="2025-02-21T00:00:00"/>
    <x v="0"/>
    <m/>
    <d v="2025-06-06T00:00:00"/>
    <x v="146"/>
    <s v="630"/>
    <s v="TR2"/>
    <m/>
    <s v="E - Schd Compl Yr 0"/>
    <s v="Closed"/>
    <s v="RELW OTHR COMP OH   TR2  PRTO AIR  FRAB"/>
    <s v="No Good/Out of Stdrd"/>
    <s v="Anchor-Wood"/>
    <s v="Repair"/>
    <s v="46346075"/>
    <s v="T2 DI HMLDT-TRNTY -STL PL 62/0 RPR ANCW"/>
    <s v="ICW"/>
  </r>
  <r>
    <s v="LC"/>
    <s v="129036283"/>
    <s v="011/374"/>
    <s v="T2 SPAULDING-SUMMIT 11/374 RPR GYWW"/>
    <s v="SACTO"/>
    <s v="ETL.8060.POLE.WOOD"/>
    <d v="2024-06-07T00:00:00"/>
    <d v="2024-06-06T00:00:00"/>
    <d v="2025-05-30T00:00:00"/>
    <x v="0"/>
    <m/>
    <d v="2025-06-06T00:00:00"/>
    <x v="146"/>
    <s v="630"/>
    <s v="TR2"/>
    <m/>
    <s v="E - Schd Compl Yr 0"/>
    <s v="Closed"/>
    <s v="RELW COMP OH   TR2  PRTO AIR  FRAB"/>
    <s v="No Good/Out of Stdrd"/>
    <s v="Guy Wire-Wood"/>
    <s v="Repair"/>
    <s v="46398066"/>
    <s v="T2 DI SPAULDING-SUMMIT 11/374 RPR GYWW"/>
    <s v="ICW"/>
  </r>
  <r>
    <s v="LC"/>
    <s v="129036774"/>
    <s v="016/522"/>
    <s v="T2 DI SPAULDING-SUMMIT 16/522 RPL INSW"/>
    <s v="SACTO"/>
    <s v="ETL.8060.INSL.NCER"/>
    <d v="2024-06-07T00:00:00"/>
    <d v="2024-06-06T00:00:00"/>
    <d v="2024-07-30T00:00:00"/>
    <x v="0"/>
    <m/>
    <d v="2025-06-06T00:00:00"/>
    <x v="146"/>
    <s v="508T"/>
    <s v="TR2"/>
    <m/>
    <s v="E - Schd Compl Yr 0"/>
    <s v="Closed"/>
    <s v="RELW COMP OH   TR2  PRTO AIR  DURA BRIN"/>
    <s v="No Good/Out of Stdrd"/>
    <s v="Insulator-Wood"/>
    <s v="Replace"/>
    <s v="35561433"/>
    <s v="T2 DI SPAULDING-SUMMIT 16/522 RPL INSW"/>
    <s v="93I"/>
  </r>
  <r>
    <s v="LC"/>
    <s v="129036932"/>
    <s v="018/566"/>
    <s v="T2 DI SPAULDING-SUMMIT 18/566 RPR GYWW"/>
    <s v="SACTO"/>
    <s v="ETL.8060.POLE.WOOD"/>
    <d v="2024-06-07T00:00:00"/>
    <d v="2024-06-06T00:00:00"/>
    <d v="2024-07-25T00:00:00"/>
    <x v="0"/>
    <m/>
    <d v="2025-06-06T00:00:00"/>
    <x v="146"/>
    <s v="630"/>
    <s v="TR2"/>
    <m/>
    <s v="E - Schd Compl Yr 0"/>
    <s v="Closed"/>
    <s v="RELW OTHR COMP OH   TR2  PRTO AIR  FRAB DURA BRIN"/>
    <s v="No Good/Out of Stdrd"/>
    <s v="Guy Wire-Wood"/>
    <s v="Repair"/>
    <s v="46284156"/>
    <s v="T2 DI SPAULDING-SUMMIT 18/566 RPR GYWW"/>
    <s v="ICW"/>
  </r>
  <r>
    <s v="LC"/>
    <s v="129036934"/>
    <s v="018/566"/>
    <s v="T2 DI SPAULDING-SUMMIT 18/566 COTTER"/>
    <s v="SACTO"/>
    <s v="ETL.8060.INSL.NCER"/>
    <d v="2024-06-07T00:00:00"/>
    <d v="2024-06-06T00:00:00"/>
    <d v="2024-07-25T00:00:00"/>
    <x v="0"/>
    <m/>
    <d v="2025-06-06T00:00:00"/>
    <x v="146"/>
    <s v="630"/>
    <s v="TR2"/>
    <m/>
    <s v="E - Schd Compl Yr 0"/>
    <s v="Closed"/>
    <s v="RELW OTHR COMP OH   TR2  PRTO AIR"/>
    <s v="No Good/Out of Stdrd"/>
    <s v="Insulator-Wood"/>
    <s v="Repair"/>
    <s v="46284157"/>
    <s v="T2 DI SPAULDING-SUMMIT 18/566 COTTER"/>
    <s v="ICW"/>
  </r>
  <r>
    <s v="LC"/>
    <s v="129224280"/>
    <s v="018/589"/>
    <s v="T2 DI SPAULDING-SUMMIT 18/589 RPR INSW"/>
    <s v="SACTO"/>
    <s v="ETL.8060.INSL.NCER"/>
    <d v="2024-07-15T00:00:00"/>
    <d v="2024-06-06T00:00:00"/>
    <d v="2024-07-30T00:00:00"/>
    <x v="0"/>
    <m/>
    <d v="2025-06-06T00:00:00"/>
    <x v="146"/>
    <s v="630"/>
    <s v="TR2"/>
    <m/>
    <s v="E - Schd Compl Yr 0"/>
    <s v="Closed"/>
    <s v="RELW FIRE COMP OH   TR2  PRTO AIR"/>
    <s v="No Good/Out of Stdrd"/>
    <s v="Insulator-Wood"/>
    <s v="Repair"/>
    <s v="46308095"/>
    <s v="T2 DI SPAULDING-SUMMIT 18/589 RPR INSW"/>
    <s v="ICW"/>
  </r>
  <r>
    <s v="LC"/>
    <s v="129224447"/>
    <s v="014/465"/>
    <s v="T2 DI SPAULDING SUMMIT 14/465 RPR INSW"/>
    <s v="SACTO"/>
    <s v="ETL.8060.INSL.NCER"/>
    <d v="2024-07-15T00:00:00"/>
    <d v="2024-06-06T00:00:00"/>
    <d v="2025-05-31T00:00:00"/>
    <x v="0"/>
    <m/>
    <d v="2025-06-06T00:00:00"/>
    <x v="146"/>
    <s v="630"/>
    <s v="TR2"/>
    <m/>
    <s v="E - Schd Compl Yr 0"/>
    <s v="Closed"/>
    <s v="RELW COMP OH   TR2  PRTO AIR  FRAB"/>
    <s v="No Good/Out of Stdrd"/>
    <s v="Insulator-Wood"/>
    <s v="Repair"/>
    <s v="46398103"/>
    <s v="T2 DI SPAULDING SUMMIT 14/465 RPR INSW"/>
    <s v="ICW"/>
  </r>
  <r>
    <s v="LC"/>
    <s v="129224544"/>
    <s v="005/102"/>
    <s v="T2 DI HAT CREEK #1-WESTWD 5/102 RPL DAMW"/>
    <s v="TABLEMTN"/>
    <s v="ETL.7030.INSL.NCER"/>
    <d v="2024-07-15T00:00:00"/>
    <d v="2024-06-06T00:00:00"/>
    <d v="2025-05-13T00:00:00"/>
    <x v="0"/>
    <m/>
    <d v="2025-06-06T00:00:00"/>
    <x v="146"/>
    <s v="630"/>
    <s v="TR2"/>
    <m/>
    <s v="E - Schd Compl Yr 0"/>
    <s v="Closed"/>
    <s v="RELW FIRE COMP OH   TR2  PRTO AIR  FRAB"/>
    <s v="No Good/Out of Stdrd"/>
    <s v="Damper-Wood"/>
    <s v="Replace"/>
    <s v="46416179"/>
    <s v="T2 DI HAT CREEK #1-WESTWD 5/102 RPL DAMW"/>
    <s v="ICW"/>
  </r>
  <r>
    <s v="LC"/>
    <s v="129224594"/>
    <s v="012/243"/>
    <s v="T2 DI COLGATE PALERMO 12/243 RPL HRDD"/>
    <s v="TABLEMTN"/>
    <s v="ETL.6500.POLE.WOOD"/>
    <d v="2024-07-15T00:00:00"/>
    <d v="2024-06-06T00:00:00"/>
    <d v="2025-03-24T00:00:00"/>
    <x v="0"/>
    <m/>
    <d v="2025-06-06T00:00:00"/>
    <x v="146"/>
    <s v="630"/>
    <s v="TR2"/>
    <m/>
    <s v="E - Schd Compl Yr 0"/>
    <s v="Closed"/>
    <s v="RELW FIRE COMP OH   TR2  PRTO AIR  FRAB"/>
    <s v="No Good/Out of Stdrd"/>
    <s v="Hardware-Wood"/>
    <s v="Replace"/>
    <s v="46400342"/>
    <s v="T2 DI COLGATE PALERMO 12/243 RPL HRDD"/>
    <s v="ICW"/>
  </r>
  <r>
    <s v="LC"/>
    <s v="129224649"/>
    <s v="021/150"/>
    <s v="T2  CARIBOU-TBL MTN 21/150 TOUCH"/>
    <s v="TABLEMTN"/>
    <s v="ETL.4440.TOWR"/>
    <d v="2024-07-15T00:00:00"/>
    <d v="2024-06-06T00:00:00"/>
    <d v="2024-06-06T00:00:00"/>
    <x v="1"/>
    <m/>
    <d v="2024-09-06T00:00:00"/>
    <x v="146"/>
    <s v="543"/>
    <s v="TR2"/>
    <m/>
    <s v="E - Schd Compl Yr 0"/>
    <s v="Open"/>
    <s v="RELW FIRE COMP OH   TR2  PRTO AIR  FRAB DURA BRIN"/>
    <s v="No Good/Out of Stdrd"/>
    <s v="Structure-Tower"/>
    <s v="Repair"/>
    <s v="46478266"/>
    <s v="T2 DI CARIBOU-TBL MTN 21/150 TOUCH"/>
    <s v="ICQ"/>
  </r>
  <r>
    <s v="LC"/>
    <s v="129224794"/>
    <s v="023/279"/>
    <s v="T2 DI DRM-SMMT # 2 23/279 RPR GYWW"/>
    <s v="SACTO"/>
    <s v="ETL.1450.POLE.STPS"/>
    <d v="2024-07-15T00:00:00"/>
    <d v="2024-06-06T00:00:00"/>
    <d v="2025-05-31T00:00:00"/>
    <x v="0"/>
    <m/>
    <d v="2025-06-06T00:00:00"/>
    <x v="146"/>
    <s v="630"/>
    <s v="TR2"/>
    <m/>
    <s v="E - Schd Compl Yr 0"/>
    <s v="Closed"/>
    <s v="RELW COMP OH   TR2  PRTO AIR"/>
    <s v="No Good/Out of Stdrd"/>
    <s v="Guy Wire-Wood"/>
    <s v="Repair"/>
    <s v="46458338"/>
    <s v="T2 DI DRM-SMMT # 2 23/279 RPR GYWW"/>
    <s v="ICW"/>
  </r>
  <r>
    <s v="LC"/>
    <s v="129230355"/>
    <s v="021/250"/>
    <s v="T2 DRUM-SUMMIT #1 21/250L RPL ANCW"/>
    <s v="SACTO"/>
    <s v="ETL.1440.POLE.STPS"/>
    <d v="2024-07-16T00:00:00"/>
    <d v="2024-06-06T00:00:00"/>
    <d v="2024-06-06T00:00:00"/>
    <x v="1"/>
    <m/>
    <d v="2025-06-06T00:00:00"/>
    <x v="146"/>
    <s v="637T"/>
    <s v="TR2"/>
    <m/>
    <s v="E - Schd Compl Yr 0"/>
    <s v="Open"/>
    <s v="RELW OH   TR2  PRTO AIR"/>
    <s v="No Good/Out of Stdrd"/>
    <s v="Anchor-Wood"/>
    <s v="Replace"/>
    <s v="35586898"/>
    <s v="T2 DI DRM-SMMT #1 27/318L RPL ANCW"/>
    <s v="93E"/>
  </r>
  <r>
    <s v="LC"/>
    <s v="129230372"/>
    <s v="021/250"/>
    <s v="T2 DI DRUM-SUMMIT #1 21/250 COTTER"/>
    <s v="SACTO"/>
    <s v="ETL.1440.INSL.NCER"/>
    <d v="2024-07-16T00:00:00"/>
    <d v="2024-06-06T00:00:00"/>
    <d v="2025-05-28T00:00:00"/>
    <x v="0"/>
    <m/>
    <d v="2025-06-06T00:00:00"/>
    <x v="146"/>
    <s v="630"/>
    <s v="TR2"/>
    <m/>
    <s v="E - Schd Compl Yr 0"/>
    <s v="Closed"/>
    <s v="RELW COMP OH   TR2  PRTO AIR  FRAB"/>
    <s v="No Good/Out of Stdrd"/>
    <s v="Insulator-Wood"/>
    <s v="Repair"/>
    <s v="46325987"/>
    <s v="T2 DI DRUM-SUMMIT #1 21/250 COTTER"/>
    <s v="ICW"/>
  </r>
  <r>
    <s v="LC"/>
    <s v="129235950"/>
    <s v="015/002"/>
    <s v="T2 MNDCNO-WLTS-FRT BRG 15/2 RPR ANCW"/>
    <s v="WILLITS"/>
    <s v="ETL.7550.POLE.WOOD"/>
    <d v="2024-07-17T00:00:00"/>
    <d v="2024-06-06T00:00:00"/>
    <d v="2024-06-06T00:00:00"/>
    <x v="1"/>
    <m/>
    <d v="2025-06-06T00:00:00"/>
    <x v="146"/>
    <s v="630"/>
    <s v="TR2"/>
    <m/>
    <s v="E - Schd Compl Yr 0"/>
    <s v="Open"/>
    <s v="RELW OH   TR2  PRTO AIR  FRAB"/>
    <s v="No Good/Out of Stdrd"/>
    <s v="Anchor-Wood"/>
    <s v="Repair"/>
    <s v="46310526"/>
    <s v="T2 DI MNDCNO-WLTS-FRT BRG 15/2 INSPECT"/>
    <s v="ICW"/>
  </r>
  <r>
    <s v="LC"/>
    <s v="129235956"/>
    <s v="035/258"/>
    <s v="T2 DI CARIBOU-TBL MTN 035/258 RPL HRDT"/>
    <s v="TABLEMTN"/>
    <s v="ETL.4440.TOWR"/>
    <d v="2024-07-17T00:00:00"/>
    <d v="2024-06-06T00:00:00"/>
    <d v="2025-05-27T00:00:00"/>
    <x v="0"/>
    <m/>
    <d v="2025-06-06T00:00:00"/>
    <x v="146"/>
    <s v="543"/>
    <s v="TR2"/>
    <m/>
    <s v="E - Schd Compl Yr 0"/>
    <s v="Closed"/>
    <s v="RELW COMP OH   TR2  PRTO AIR  FRAB"/>
    <s v="No Good/Out of Stdrd"/>
    <s v="Hardware-Tower"/>
    <s v="Replace"/>
    <s v="46354078"/>
    <s v="T2 DI CARIBOU-TBL MTN 035/258 RPL HRDT"/>
    <s v="ICQ"/>
  </r>
  <r>
    <s v="LC"/>
    <s v="129245203"/>
    <s v="021/147"/>
    <s v="T2 DI CARIBOU-TBL MTN 021/147 RPR INSS"/>
    <s v="TABLEMTN"/>
    <s v="ETL.4440.INSL.CERA"/>
    <d v="2024-07-19T00:00:00"/>
    <d v="2024-06-06T00:00:00"/>
    <d v="2025-04-05T00:00:00"/>
    <x v="0"/>
    <m/>
    <d v="2025-06-06T00:00:00"/>
    <x v="146"/>
    <s v="628"/>
    <s v="TR2"/>
    <m/>
    <s v="E - Schd Compl Yr 0"/>
    <s v="Closed"/>
    <s v="RELW COMP OH   TR2  PRTO AIR"/>
    <s v="No Good/Out of Stdrd"/>
    <s v="Insulator-Steel"/>
    <s v="Repair"/>
    <s v="46337599"/>
    <s v="T2 DI CARIBOU-TBL MTN 021/147 RPR INSS"/>
    <s v="ICS"/>
  </r>
  <r>
    <s v="LC"/>
    <s v="129245421"/>
    <s v="018/571"/>
    <s v="T2 DI SPAULDING-SUMMIT 18/571 RPR STRW"/>
    <s v="SACTO"/>
    <s v="ETL.8060.POLE.WOOD"/>
    <d v="2024-07-19T00:00:00"/>
    <d v="2024-06-06T00:00:00"/>
    <d v="2025-05-31T00:00:00"/>
    <x v="0"/>
    <m/>
    <d v="2025-06-06T00:00:00"/>
    <x v="146"/>
    <s v="630"/>
    <s v="TR2"/>
    <m/>
    <s v="E - Schd Compl Yr 0"/>
    <s v="Closed"/>
    <s v="RELW FIRE COMP OH   TR2  PRTO AIR  FRAB"/>
    <s v="No Good/Out of Stdrd"/>
    <s v="Structure-Wood"/>
    <s v="Repair"/>
    <s v="46401136"/>
    <s v="T2 DI SPAULDING-SUMMIT 18/571 RPR STRW"/>
    <s v="ICW"/>
  </r>
  <r>
    <s v="LC"/>
    <s v="129247058"/>
    <s v=":020/001"/>
    <s v="T2 DI EAGLE ROCK-CORTINA :20/1 RPR ADSS"/>
    <s v="WILLITS"/>
    <s v="ETL.1470.POLE.NWOD"/>
    <d v="2024-07-19T00:00:00"/>
    <d v="2024-06-06T00:00:00"/>
    <d v="2025-03-13T00:00:00"/>
    <x v="0"/>
    <m/>
    <d v="2024-09-06T00:00:00"/>
    <x v="146"/>
    <s v="630"/>
    <s v="TR2"/>
    <m/>
    <s v="E - Schd Compl Yr 0"/>
    <s v="Closed"/>
    <s v="RELW FIRE SPCR COMP OH   TR2  PRTO AIR  FRAB DURA BRIN"/>
    <s v="No Good/Out of Stdrd"/>
    <s v="ADSS - Wood"/>
    <s v="Repair"/>
    <s v="46305667"/>
    <s v="T2 DI EAGLE ROCK-CORTINA 20/1 RPR ADSS"/>
    <s v="ICW"/>
  </r>
  <r>
    <s v="LC"/>
    <s v="129376311"/>
    <s v="005/099"/>
    <s v="T2 DI HAT CREEK #1-WSTWD 5/99 RPL ANCW"/>
    <s v="TABLEMTN"/>
    <s v="ETL.7030.POLE.WOOD"/>
    <d v="2024-08-12T00:00:00"/>
    <d v="2024-06-06T00:00:00"/>
    <d v="2025-05-13T00:00:00"/>
    <x v="0"/>
    <m/>
    <d v="2025-06-06T00:00:00"/>
    <x v="146"/>
    <s v="637T"/>
    <s v="TR2"/>
    <m/>
    <s v="E - Schd Compl Yr 0"/>
    <s v="Closed"/>
    <s v="RELW FIRE COMP OH   TR2  PRTO AIR  FRAB"/>
    <s v="No Good/Out of Stdrd"/>
    <s v="Anchor-Wood"/>
    <s v="Replace"/>
    <s v="35586912"/>
    <s v="T2 DI HAT CREEK #1-WSTWD 5/99 RPLC ANCW"/>
    <s v="93E"/>
  </r>
  <r>
    <s v="LC"/>
    <s v="129376316"/>
    <s v="005/099"/>
    <s v="T2 DI HAT CREEK #1-WSTWD 5/99 RPR GYWW"/>
    <s v="TABLEMTN"/>
    <s v="ETL.7030.POLE.WOOD"/>
    <d v="2024-08-12T00:00:00"/>
    <d v="2024-06-06T00:00:00"/>
    <d v="2024-08-28T00:00:00"/>
    <x v="0"/>
    <m/>
    <d v="2024-12-06T00:00:00"/>
    <x v="146"/>
    <s v="630"/>
    <s v="TR2"/>
    <m/>
    <s v="E - Schd Compl Yr 0"/>
    <s v="Closed"/>
    <s v="RELW FIRE COMP OH   TR2  PRTO AIR  FRAB DURA BRIN"/>
    <s v="No Good/Out of Stdrd"/>
    <s v="Guy Wire-Wood"/>
    <s v="Repair"/>
    <s v="46303494"/>
    <s v="T2 DI HAT CREEK #1-WSTWD 5/99 RPR GYWW"/>
    <s v="ICW"/>
  </r>
  <r>
    <s v="LC"/>
    <s v="129382190"/>
    <s v="T002/015"/>
    <s v="T2 DI TULUCAY-NAPA #1 T2/15 RPR GYWW"/>
    <s v="LAKEVLLE"/>
    <s v="ETL.8180.POLE.NWOD"/>
    <d v="2024-08-13T00:00:00"/>
    <d v="2024-06-06T00:00:00"/>
    <d v="2025-04-29T00:00:00"/>
    <x v="0"/>
    <m/>
    <d v="2025-06-06T00:00:00"/>
    <x v="146"/>
    <s v="630"/>
    <s v="TR2"/>
    <m/>
    <s v="E - Schd Compl Yr 0"/>
    <s v="Closed"/>
    <s v="RELW OTHR COMP OH   TR2  PRTO AIR  FRAB"/>
    <s v="No Good/Out of Stdrd"/>
    <s v="Guy Wire-Wood"/>
    <s v="Repair"/>
    <s v="46401533"/>
    <s v="T2 DI TULUCAY-NAPA #1 T2/15 RPR GYWW"/>
    <s v="ICW"/>
  </r>
  <r>
    <s v="LC"/>
    <s v="129382216"/>
    <s v="008/004"/>
    <s v="T2 DI TULUCAY NAPA#1 08/004 RPR ANCW"/>
    <s v="LAKEVLLE"/>
    <s v="ETL.8180.POLE.WOOD"/>
    <d v="2024-08-13T00:00:00"/>
    <d v="2024-06-06T00:00:00"/>
    <d v="2025-01-20T00:00:00"/>
    <x v="0"/>
    <m/>
    <d v="2025-06-06T00:00:00"/>
    <x v="146"/>
    <s v="630"/>
    <s v="TR2"/>
    <m/>
    <s v="E - Schd Compl Yr 0"/>
    <s v="Closed"/>
    <s v="RELW FIRE ACCL COMP OH   TR2  PRTO AIR  FRAB"/>
    <s v="No Good/Out of Stdrd"/>
    <s v="Anchor-Wood"/>
    <s v="Repair"/>
    <s v="46401524"/>
    <s v="T2 DI TULUCAY NAPA#1 08/004 RPR ANCW"/>
    <s v="ICW"/>
  </r>
  <r>
    <s v="LC"/>
    <s v="129382482"/>
    <s v="010/010"/>
    <s v="T2 DI FULTON-HOPLAND 10/10 RPL STRW"/>
    <s v="LAKEVLLE"/>
    <s v="ETL.6890.POLE.WOOD"/>
    <d v="2024-08-13T00:00:00"/>
    <d v="2024-06-06T00:00:00"/>
    <d v="2025-05-29T00:00:00"/>
    <x v="0"/>
    <m/>
    <d v="2025-06-06T00:00:00"/>
    <x v="146"/>
    <s v="372T"/>
    <s v="TR2"/>
    <m/>
    <s v="E - Schd Compl Yr 0"/>
    <s v="Closed"/>
    <s v="RELW FIRE ACCM COMP OH   TR2  PRTO AIR  FRAB"/>
    <s v="No Good/Out of Stdrd"/>
    <s v="Structure-Wood"/>
    <s v="Replace"/>
    <s v="35586908"/>
    <s v="T2 DI FULTON-HOPLAND 10/10 RPL STRW"/>
    <s v="70Y"/>
  </r>
  <r>
    <s v="LC"/>
    <s v="129382493"/>
    <s v="022/153"/>
    <s v="T2  CARIBOU-TBL MTN 22/153 TOUCH"/>
    <s v="TABLEMTN"/>
    <s v="ETL.4440.TOWR"/>
    <d v="2024-08-13T00:00:00"/>
    <d v="2024-06-06T00:00:00"/>
    <d v="2024-06-06T00:00:00"/>
    <x v="1"/>
    <m/>
    <d v="2024-12-06T00:00:00"/>
    <x v="146"/>
    <s v="543"/>
    <s v="TR2"/>
    <m/>
    <s v="E - Schd Compl Yr 0"/>
    <s v="Open"/>
    <s v="RELW FIRE OH   TR2  PRTO AIR  FRAB DURA BRIN"/>
    <s v="No Good/Out of Stdrd"/>
    <s v="Structure-Tower"/>
    <s v="Repair"/>
    <s v="46478268"/>
    <s v="T2 DI CARIBOU-TBL MTN 22/153 TOUCH"/>
    <s v="ICQ"/>
  </r>
  <r>
    <s v="LC"/>
    <s v="129382498"/>
    <s v="022/153"/>
    <s v="T2 DI CARIBOU TBL MTN 22/153 RPR STRT"/>
    <s v="TABLEMTN"/>
    <s v="ETL.4440.TOWR"/>
    <d v="2024-08-13T00:00:00"/>
    <d v="2024-06-06T00:00:00"/>
    <d v="2025-05-27T00:00:00"/>
    <x v="0"/>
    <m/>
    <d v="2025-06-06T00:00:00"/>
    <x v="146"/>
    <s v="543"/>
    <s v="TR2"/>
    <m/>
    <s v="E - Schd Compl Yr 0"/>
    <s v="Closed"/>
    <s v="RELW FIRE COMP OH   TR2  PRTO AIR  FRAB"/>
    <s v="No Good/Out of Stdrd"/>
    <s v="Structure-Tower"/>
    <s v="Repair"/>
    <s v="46337137"/>
    <s v="T2 DI CARIBOU TBL MTN 22/153 RPR STRT"/>
    <s v="ICQ"/>
  </r>
  <r>
    <s v="LC"/>
    <s v="129382574"/>
    <s v="008/009"/>
    <s v="T2 DI TULUCAY-NAPA #1 8/9 RPR ANCW"/>
    <s v="LAKEVLLE"/>
    <s v="ETL.8180.POLE.NWOD"/>
    <d v="2024-08-13T00:00:00"/>
    <d v="2024-06-06T00:00:00"/>
    <d v="2025-01-22T00:00:00"/>
    <x v="0"/>
    <m/>
    <d v="2025-06-06T00:00:00"/>
    <x v="146"/>
    <s v="630"/>
    <s v="TR2"/>
    <m/>
    <s v="E - Schd Compl Yr 0"/>
    <s v="Closed"/>
    <s v="RELW COMP OH   TR2  PRTO AIR  FRAB"/>
    <s v="No Good/Out of Stdrd"/>
    <s v="Anchor-Wood"/>
    <s v="Repair"/>
    <s v="46401530"/>
    <s v="T2 DI TULUCAY-NAPA #1 8/9 RPR ANCW"/>
    <s v="ICW"/>
  </r>
  <r>
    <s v="LC"/>
    <s v="129382618"/>
    <s v="019/221"/>
    <s v="T2 DI DRUM-SUMMIT #1 19/221 RPL ANCW"/>
    <s v="SACTO"/>
    <s v="ETL.1440.POLE.WDPS"/>
    <d v="2024-08-13T00:00:00"/>
    <d v="2024-06-06T00:00:00"/>
    <d v="2024-11-18T00:00:00"/>
    <x v="0"/>
    <m/>
    <d v="2024-12-06T00:00:00"/>
    <x v="146"/>
    <s v="637T"/>
    <s v="TR2"/>
    <m/>
    <s v="E - Schd Compl Yr 0"/>
    <s v="Closed"/>
    <s v="RELW OTHR COMP OH   TR2  PRTO AIR  FRAB DURA BRIN"/>
    <s v="No Good/Out of Stdrd"/>
    <s v="Anchor-Wood"/>
    <s v="Replace"/>
    <s v="35575776"/>
    <s v="T1 DI DRUM-SUMMIT #1 16/191C RPLC ANCW"/>
    <s v="93E"/>
  </r>
  <r>
    <s v="LC"/>
    <s v="129382619"/>
    <s v="023/111"/>
    <s v="T2  CORTINA-MENDCN #1 23/111 RPL INSS"/>
    <s v="WILLITS"/>
    <s v="ETL.1330.INSL.NCER"/>
    <d v="2024-08-13T00:00:00"/>
    <d v="2024-06-06T00:00:00"/>
    <d v="2024-06-06T00:00:00"/>
    <x v="1"/>
    <m/>
    <d v="2025-06-06T00:00:00"/>
    <x v="146"/>
    <s v="532T"/>
    <s v="TR2"/>
    <m/>
    <s v="E - Schd Compl Yr 0"/>
    <s v="Open"/>
    <s v="RELW FIRE OH   TR2  PRTO AIR  FRAB"/>
    <s v="No Good/Out of Stdrd"/>
    <s v="Insulator-Steel"/>
    <s v="Replace"/>
    <s v="35608975"/>
    <s v="T2 DI CORTINA-MENDCN #1 23/111 RPL INSS"/>
    <s v="93K"/>
  </r>
  <r>
    <s v="LC"/>
    <s v="129382725"/>
    <s v="011/008"/>
    <s v="T2 DI FULTON-HOPLAND 11/8 INS HRDD"/>
    <s v="LAKEVLLE"/>
    <s v="ETL.6890.POLE.WOOD"/>
    <d v="2024-08-13T00:00:00"/>
    <d v="2024-06-06T00:00:00"/>
    <d v="2025-03-19T00:00:00"/>
    <x v="0"/>
    <m/>
    <d v="2025-06-06T00:00:00"/>
    <x v="146"/>
    <s v="630"/>
    <s v="TR2"/>
    <m/>
    <s v="E - Schd Compl Yr 0"/>
    <s v="Closed"/>
    <s v="RELW FIRE COMP OH   TR2  PRTO AIR  FRAB"/>
    <s v="Missing"/>
    <s v="Hardware-Wood"/>
    <s v="Install"/>
    <s v="46401434"/>
    <s v="T2 DI FULTON-HOPLAND 11/8 INS HRDD"/>
    <s v="ICW"/>
  </r>
  <r>
    <s v="LC"/>
    <s v="129391409"/>
    <s v="010/361"/>
    <s v="T2 SPAULDING-SUMMIT 10/361 RPR INSW"/>
    <s v="SACTO"/>
    <s v="ETL.8060.INSL.NCER"/>
    <d v="2024-08-15T00:00:00"/>
    <d v="2024-06-06T00:00:00"/>
    <d v="2024-06-06T00:00:00"/>
    <x v="1"/>
    <m/>
    <d v="2025-06-06T00:00:00"/>
    <x v="146"/>
    <s v="630"/>
    <s v="TR2"/>
    <m/>
    <s v="E - Schd Compl Yr 0"/>
    <s v="Open"/>
    <s v="RELW OH   TR2  PRTO AIR  FRAB"/>
    <s v="No Good/Out of Stdrd"/>
    <s v="Insulator-Wood"/>
    <s v="Repair"/>
    <s v="46401368"/>
    <s v="T2 DI SPLDNG-SUMMIT 010/361 RPR INSW"/>
    <s v="ICW"/>
  </r>
  <r>
    <s v="LC"/>
    <s v="129391539"/>
    <s v="008/066"/>
    <s v="T2 DI CARIBOU-TBL MTN 8/066 RPR GYWT"/>
    <s v="TABLEMTN"/>
    <s v="ETL.4440.TOWR"/>
    <d v="2024-08-15T00:00:00"/>
    <d v="2024-06-06T00:00:00"/>
    <d v="2025-05-22T00:00:00"/>
    <x v="0"/>
    <m/>
    <d v="2025-06-06T00:00:00"/>
    <x v="146"/>
    <s v="543"/>
    <s v="TR2"/>
    <m/>
    <s v="E - Schd Compl Yr 0"/>
    <s v="Closed"/>
    <s v="RELW COMP OH   TR2  PRTO AIR  FRAB"/>
    <s v="No Good/Out of Stdrd"/>
    <s v="Guy Wire-Tower"/>
    <s v="Repair"/>
    <s v="46337138"/>
    <s v="T2 DI CARIBOU-TBL MTN 8/066 RPR GYWT"/>
    <s v="ICQ"/>
  </r>
  <r>
    <s v="LC"/>
    <s v="129391672"/>
    <s v="008/066"/>
    <s v="T2 DI CARIBOU-TBL MTN 8/066 RPR INSS"/>
    <s v="TABLEMTN"/>
    <s v="ETL.4440.INSL.CERA"/>
    <d v="2024-08-15T00:00:00"/>
    <d v="2024-06-06T00:00:00"/>
    <d v="2025-04-01T00:00:00"/>
    <x v="0"/>
    <m/>
    <d v="2025-06-06T00:00:00"/>
    <x v="146"/>
    <s v="628"/>
    <s v="TR2"/>
    <m/>
    <s v="E - Schd Compl Yr 0"/>
    <s v="Closed"/>
    <s v="RELW COMP OH   TR2  PRTO AIR"/>
    <s v="No Good/Out of Stdrd"/>
    <s v="Insulator-Steel"/>
    <s v="Repair"/>
    <s v="46337602"/>
    <s v="T2 DI CARIBOU-TBL MTN 8/066 RPR INSS"/>
    <s v="ICS"/>
  </r>
  <r>
    <s v="LC"/>
    <s v="129393463"/>
    <s v="015/491"/>
    <s v="T2 DI SPAULDING-SUMMIT 15/491 RPR GYWW"/>
    <s v="SACTO"/>
    <s v="ETL.8060.POLE.WOOD"/>
    <d v="2024-08-15T00:00:00"/>
    <d v="2024-06-06T00:00:00"/>
    <d v="2025-05-31T00:00:00"/>
    <x v="0"/>
    <m/>
    <d v="2025-06-06T00:00:00"/>
    <x v="146"/>
    <s v="630"/>
    <s v="TR2"/>
    <m/>
    <s v="E - Schd Compl Yr 0"/>
    <s v="Closed"/>
    <s v="RELW COMP OH   TR2  PRTO AIR  FRAB"/>
    <s v="No Good/Out of Stdrd"/>
    <s v="Guy Wire-Wood"/>
    <s v="Repair"/>
    <s v="46401371"/>
    <s v="T2 DI SPAULDING-SUMMIT 15/491 RPR GYWW"/>
    <s v="ICW"/>
  </r>
  <r>
    <s v="LC"/>
    <s v="129393636"/>
    <s v="016/507A"/>
    <s v="T2 DI SPLDNG-SUMMIT 16/507AL RPR GRWW"/>
    <s v="SACTO"/>
    <s v="ETL.8060.POLE.WDPS"/>
    <d v="2024-08-15T00:00:00"/>
    <d v="2024-06-06T00:00:00"/>
    <d v="2024-11-14T00:00:00"/>
    <x v="0"/>
    <m/>
    <d v="2024-09-06T00:00:00"/>
    <x v="146"/>
    <s v="630"/>
    <s v="TR2"/>
    <m/>
    <s v="E - Schd Compl Yr 0"/>
    <s v="Closed"/>
    <s v="RELW COMP OH   TR2  PRTO AIR  FRAB DURA BRIN"/>
    <s v="No Good/Out of Stdrd"/>
    <s v="Ground Wire-Wood"/>
    <s v="Repair"/>
    <s v="46305390"/>
    <s v="T2 DI SPLDNG-SUMMIT 16/507AL RPR GRWW"/>
    <s v="ICW"/>
  </r>
  <r>
    <s v="LC"/>
    <s v="129394137"/>
    <s v="T002/014"/>
    <s v="T2 DI TULUCAY-NAPA #1 T002/014 COMPLETE"/>
    <s v="LAKEVLLE"/>
    <s v="ETL.8180.TOWR"/>
    <d v="2024-08-15T00:00:00"/>
    <d v="2024-06-06T00:00:00"/>
    <d v="2025-03-27T00:00:00"/>
    <x v="0"/>
    <m/>
    <d v="2025-06-06T00:00:00"/>
    <x v="146"/>
    <s v="543"/>
    <s v="TR2"/>
    <m/>
    <s v="E - Schd Compl Yr 0"/>
    <s v="Closed"/>
    <s v="RELW FIRE COMP OH   TR2  PRTO AIR  FRAB"/>
    <s v="No Good/Out of Stdrd"/>
    <s v="Hardware-Tower"/>
    <s v="Replace"/>
    <s v="46345550"/>
    <s v="T2 DI TULUCAY-NAPA #1 T002/014 RPL HRDT"/>
    <s v="ICQ"/>
  </r>
  <r>
    <s v="LC"/>
    <s v="129394436"/>
    <s v="008/010"/>
    <s v="T2 DI TULUCAY-NAPA #1 8/10 RPR ANCW"/>
    <s v="LAKEVLLE"/>
    <s v="ETL.8180.POLE.NWOD"/>
    <d v="2024-08-15T00:00:00"/>
    <d v="2024-06-06T00:00:00"/>
    <d v="2025-01-22T00:00:00"/>
    <x v="0"/>
    <m/>
    <d v="2025-06-06T00:00:00"/>
    <x v="146"/>
    <s v="630"/>
    <s v="TR2"/>
    <m/>
    <s v="E - Schd Compl Yr 0"/>
    <s v="Closed"/>
    <s v="RELW FIRE COMP OH   TR2  PRTO AIR  FRAB"/>
    <s v="No Good/Out of Stdrd"/>
    <s v="Anchor-Wood"/>
    <s v="Repair"/>
    <s v="46401531"/>
    <s v="T2 DI TULUCAY-NAPA #1 8/10 RPR ANCW"/>
    <s v="ICW"/>
  </r>
  <r>
    <s v="LC"/>
    <s v="129409070"/>
    <s v="034/256"/>
    <s v="T2 DI CARIBOU-TBL MTN 34/256 RPL INSS"/>
    <s v="TABLEMTN"/>
    <s v="ETL.4440.INSL"/>
    <d v="2024-08-19T00:00:00"/>
    <d v="2024-06-06T00:00:00"/>
    <d v="2025-04-06T00:00:00"/>
    <x v="0"/>
    <m/>
    <d v="2025-06-06T00:00:00"/>
    <x v="146"/>
    <s v="532"/>
    <s v="TR2"/>
    <m/>
    <s v="E - Schd Compl Yr 0"/>
    <s v="Closed"/>
    <s v="POHW OTHR COMP OH   TR2  PRTO AIR"/>
    <s v="No Good/Out of Stdrd"/>
    <s v="Insulator-Steel"/>
    <s v="Replace"/>
    <s v="35569572"/>
    <s v="T2 DI CARIBOU-TBL MTN RPL INSS"/>
    <s v="93K"/>
  </r>
  <r>
    <s v="LC"/>
    <s v="129904179"/>
    <s v="315"/>
    <s v="T3 BRUNSWICK #1 000/002 RPR SWTC"/>
    <s v="SACTO"/>
    <s v="ETL.1422.SWIT"/>
    <d v="2024-12-06T00:00:00"/>
    <d v="2024-12-06T00:00:00"/>
    <d v="2025-04-22T00:00:00"/>
    <x v="0"/>
    <m/>
    <d v="2025-06-06T00:00:00"/>
    <x v="146"/>
    <s v="623"/>
    <s v="TR3"/>
    <m/>
    <s v="E - Schd Compl Yr 0"/>
    <s v="Closed"/>
    <s v="RELW NONR COMP OH   FMOB TR3  PRTO BRIN"/>
    <s v="Out of Adjustment"/>
    <s v="Switch"/>
    <s v="Repair"/>
    <s v="46446306"/>
    <s v="T3 BRUNSWICK #1 000/002 RPR SWTC"/>
    <s v="ICE"/>
  </r>
  <r>
    <s v="LC"/>
    <s v="123779686"/>
    <s v="001/005"/>
    <s v="T2NT EI MENDOCINO-WILLITS 001/5 RPR GYWW"/>
    <s v="WILLITS"/>
    <s v="ETL.7540.POLE.WOOD"/>
    <d v="2022-06-07T00:00:00"/>
    <d v="2022-06-07T00:00:00"/>
    <d v="2023-05-22T00:00:00"/>
    <x v="0"/>
    <m/>
    <d v="2023-06-07T00:00:00"/>
    <x v="147"/>
    <s v="630"/>
    <s v="TR2N"/>
    <m/>
    <s v="E - Schd Compl Yr 0"/>
    <s v="Closed"/>
    <s v="RELW INSP COMP OH   FMOB TR2N PRTO FRAB NTDE"/>
    <s v="No Good/Out of Stdrd"/>
    <s v="Guy Wire-Wood"/>
    <s v="Repair"/>
    <s v="45736111"/>
    <s v="T2NT EI MENDOCINO-WILLITS 001/5 RPR GYWW"/>
    <s v="ICW"/>
  </r>
  <r>
    <s v="LC"/>
    <s v="123852570"/>
    <s v="007/053"/>
    <s v="T3NT DI MRGA-SAN LEANDRO#1 7/53 RPR STRT"/>
    <s v="CONCORD"/>
    <s v="ETL.2770.TOWR"/>
    <d v="2022-06-15T00:00:00"/>
    <d v="2022-06-07T00:00:00"/>
    <d v="2023-06-14T00:00:00"/>
    <x v="0"/>
    <m/>
    <d v="2025-06-07T00:00:00"/>
    <x v="147"/>
    <s v="543"/>
    <s v="TR3N"/>
    <m/>
    <s v="E - Schd Compl Yr 0"/>
    <s v="Closed"/>
    <s v="RELW COMP OH   TR3N PRTO AIR  FRAB"/>
    <s v="No Good/Out of Stdrd"/>
    <s v="Structure-Tower"/>
    <s v="Repair"/>
    <s v="45697875"/>
    <s v="T3 DI MRAGA-SAN LEANDRO#1 07/53 RPR STRT"/>
    <s v="ICQ"/>
  </r>
  <r>
    <s v="LC"/>
    <s v="123855570"/>
    <s v="017/156"/>
    <s v="T3NT DI MNTA VISTA-BRNS 17/156 RPR HRDW"/>
    <s v="MOSSLNDG"/>
    <s v="ETL.7590.POLE.NWOD"/>
    <d v="2022-06-16T00:00:00"/>
    <d v="2022-06-07T00:00:00"/>
    <d v="2023-08-16T00:00:00"/>
    <x v="0"/>
    <m/>
    <d v="2025-06-07T00:00:00"/>
    <x v="147"/>
    <s v="630"/>
    <s v="TR3N"/>
    <m/>
    <s v="E - Schd Compl Yr 0"/>
    <s v="Closed"/>
    <s v="RELW FIRE ACCL COMP OH   TR3N PRTO AIR  FRAB"/>
    <s v="Missing"/>
    <s v="Hardware-Wood"/>
    <s v="Install"/>
    <s v="45618803"/>
    <s v="T3 DI MNTA VISTA-BRNS 17/156 RPR HRDW"/>
    <s v="ICW"/>
  </r>
  <r>
    <s v="LC"/>
    <s v="123967293"/>
    <s v="007/052"/>
    <s v="T3NT DI MORG-SAN LNDR #1 7/52 RPR STRT"/>
    <s v="CONCORD"/>
    <s v="ETL.2770.TOWR"/>
    <d v="2022-06-30T00:00:00"/>
    <d v="2022-06-07T00:00:00"/>
    <d v="2023-09-13T00:00:00"/>
    <x v="0"/>
    <m/>
    <d v="2025-06-07T00:00:00"/>
    <x v="147"/>
    <s v="543"/>
    <s v="TR3N"/>
    <m/>
    <s v="E - Schd Compl Yr 0"/>
    <s v="Closed"/>
    <s v="RELW COMP OH   TR3N PRTO AIR  FRAB"/>
    <s v="No Good/Out of Stdrd"/>
    <s v="Structure-Tower"/>
    <s v="Repair"/>
    <s v="45699151"/>
    <s v="T3 DI MORAGA-SAN LANDR #1- 7/52 RPR STRT"/>
    <s v="ICQ"/>
  </r>
  <r>
    <s v="LC"/>
    <s v="129034566"/>
    <s v="025/225"/>
    <s v="T2 EI DELTA-CTTNWD 25/225 RMV DEBRIS"/>
    <s v="TABLEMTN"/>
    <s v="ETL.1240.POLE.STPS"/>
    <d v="2024-06-07T00:00:00"/>
    <d v="2024-06-07T00:00:00"/>
    <d v="2025-02-04T00:00:00"/>
    <x v="0"/>
    <m/>
    <d v="2025-06-07T00:00:00"/>
    <x v="147"/>
    <s v="630"/>
    <s v="TR2"/>
    <m/>
    <s v="E - Schd Compl Yr 0"/>
    <s v="Closed"/>
    <s v="RELW INSP COMP OH   FMOB TR2  PRTO FRAB"/>
    <s v="Debris/Nest/etc."/>
    <s v="Structure-Wood"/>
    <s v="Remove"/>
    <s v="46383874"/>
    <s v="T2 EI DELTA-CTTNWD 25/225 RMV DEBRIS"/>
    <s v="ICW"/>
  </r>
  <r>
    <s v="LC"/>
    <s v="129035014"/>
    <s v="026/317C"/>
    <s v="T2 EI DRUM-SUMMIT #2 26/317C RPR INSW"/>
    <s v="SACTO"/>
    <s v="ETL.1450.INSL.NCER"/>
    <d v="2024-06-07T00:00:00"/>
    <d v="2024-06-07T00:00:00"/>
    <d v="2024-06-23T00:00:00"/>
    <x v="0"/>
    <m/>
    <d v="2025-06-07T00:00:00"/>
    <x v="147"/>
    <s v="630"/>
    <s v="TR2"/>
    <m/>
    <s v="E - Schd Compl Yr 0"/>
    <s v="Closed"/>
    <s v="RELW INSP COMP OH   FMOB TR2  PRTO"/>
    <s v="No Good/Out of Stdrd"/>
    <s v="Insulator-Wood"/>
    <s v="Repair"/>
    <s v="46273429"/>
    <s v="T2 EI DRUM-SUMMIT #2 26/317C RPR INSW"/>
    <s v="ICW"/>
  </r>
  <r>
    <s v="LC"/>
    <s v="129035161"/>
    <s v="040/347"/>
    <s v="T2 DELTA-COTTONWOOD 40/347R RPR GYWW"/>
    <s v="TABLEMTN"/>
    <s v="ETL.1240.POLE.STPS"/>
    <d v="2024-06-07T00:00:00"/>
    <d v="2024-06-07T00:00:00"/>
    <d v="2025-04-09T00:00:00"/>
    <x v="0"/>
    <m/>
    <d v="2025-06-07T00:00:00"/>
    <x v="147"/>
    <s v="630"/>
    <s v="TR2"/>
    <m/>
    <s v="E - Schd Compl Yr 0"/>
    <s v="Closed"/>
    <s v="RELW INSP COMP OH   FMOB TR2  PRTO FRAB"/>
    <s v="No Good/Out of Stdrd"/>
    <s v="Guy Wire-Wood"/>
    <s v="Repair"/>
    <s v="46383875"/>
    <s v="T2 EI DELTA-COTTONWOOD 40/347R RPR GYWW"/>
    <s v="ICW"/>
  </r>
  <r>
    <s v="LC"/>
    <s v="129035789"/>
    <s v="009/103"/>
    <s v="T2 DRUM-SUMMIT #2 009/103 RPL INSS"/>
    <s v="SACTO"/>
    <s v="ETL.1450.INSL"/>
    <d v="2024-06-07T00:00:00"/>
    <d v="2024-06-07T00:00:00"/>
    <d v="2024-06-07T00:00:00"/>
    <x v="1"/>
    <m/>
    <d v="2025-06-07T00:00:00"/>
    <x v="147"/>
    <s v="532T"/>
    <s v="TR2"/>
    <m/>
    <s v="E - Schd Compl Yr 0"/>
    <s v="Open"/>
    <s v="RELW INSP OH   FMOB TR2  PRTO FRAB"/>
    <s v="No Good/Out of Stdrd"/>
    <s v="Insulator-Steel"/>
    <s v="Replace"/>
    <s v="35570802"/>
    <s v="T2 EI DRUM-SUMMIT #2 009/103 RPL INSS"/>
    <s v="93K"/>
  </r>
  <r>
    <s v="LC"/>
    <s v="129035881"/>
    <s v="009/103"/>
    <s v="T2NT EI DRUM-SUMMIT #2 09/103 INST ACG"/>
    <s v="SACTO"/>
    <s v="ETL.1450.TOWR"/>
    <d v="2024-06-07T00:00:00"/>
    <d v="2024-06-07T00:00:00"/>
    <d v="2025-03-25T00:00:00"/>
    <x v="0"/>
    <m/>
    <d v="2027-06-07T00:00:00"/>
    <x v="147"/>
    <s v="988"/>
    <s v="TR2"/>
    <m/>
    <s v="E - Schd Compl Yr 0"/>
    <s v="Closed"/>
    <s v="RELW INSP COMP OH   FMOB TR2  PRTO FRAB NTDE"/>
    <s v="Anti-Climbing Guard"/>
    <s v="Structure-Tower"/>
    <s v="Install"/>
    <s v="31712719"/>
    <s v="T2NT EI DRUM-SUMMIT #2 09/103 INST ACG"/>
    <s v="93A"/>
  </r>
  <r>
    <s v="LC"/>
    <s v="129036240"/>
    <s v="016/087"/>
    <s v="T2 ROUND MTN-TBLE MTN #1 16/087 COTTER"/>
    <s v="TABLEMTN"/>
    <s v="ETL.6060.INSL"/>
    <d v="2024-06-07T00:00:00"/>
    <d v="2024-06-07T00:00:00"/>
    <d v="2025-01-22T00:00:00"/>
    <x v="0"/>
    <m/>
    <d v="2025-06-07T00:00:00"/>
    <x v="147"/>
    <s v="628"/>
    <s v="TR2"/>
    <m/>
    <s v="E - Schd Compl Yr 0"/>
    <s v="Closed"/>
    <s v="RELW COMP OH   FMOB TR2  PRTO PGEQ"/>
    <s v="No Good/Out of Stdrd"/>
    <s v="Insulator-Steel"/>
    <s v="Repair"/>
    <s v="46306309"/>
    <s v="T2 ROUND MTN-TBLE MTN #1 16/087 COTTER"/>
    <s v="ICS"/>
  </r>
  <r>
    <s v="LC"/>
    <s v="129036254"/>
    <s v="006/046"/>
    <s v="T2 RE COTTONWOOD #1 6/46 RPL INSS"/>
    <s v="TABLEMTN"/>
    <s v="ETL.6620.INSL.CERA"/>
    <d v="2024-06-07T00:00:00"/>
    <d v="2024-06-07T00:00:00"/>
    <d v="2025-06-02T00:00:00"/>
    <x v="0"/>
    <m/>
    <d v="2025-06-07T00:00:00"/>
    <x v="147"/>
    <s v="532"/>
    <s v="TR2"/>
    <m/>
    <s v="E - Schd Compl Yr 0"/>
    <s v="Closed"/>
    <s v="POHW FIRE SPCR COMP OH   TR2  PRTO AIR  FRAB"/>
    <s v="No Good/Out of Stdrd"/>
    <s v="Insulator-Steel"/>
    <s v="Replace"/>
    <s v="35569574"/>
    <s v="T2 DI COTTONWOOD#1 RPL INSS 4 TWRS"/>
    <s v="93K"/>
  </r>
  <r>
    <s v="LC"/>
    <s v="129036404"/>
    <s v="000/008A"/>
    <s v="T2 WV COLGATE-SMRTVL #1 0/8A RPL DMPW"/>
    <s v="SACTO"/>
    <s v="ETL.6510.INSL.NCER"/>
    <d v="2024-06-07T00:00:00"/>
    <d v="2024-06-07T00:00:00"/>
    <d v="2025-01-09T00:00:00"/>
    <x v="0"/>
    <m/>
    <d v="2025-06-07T00:00:00"/>
    <x v="147"/>
    <s v="630"/>
    <s v="TR2"/>
    <m/>
    <s v="E - Schd Compl Yr 0"/>
    <s v="Closed"/>
    <s v="RELW OTHR COMP OH   FMOB TR2  PRTO NTDE"/>
    <s v="No Good/Out of Stdrd"/>
    <s v="Damper-Wood"/>
    <s v="Replace"/>
    <s v="46337420"/>
    <s v="T2 WV COLGATE-SMRTVL #1 0/8A RPL DMPW"/>
    <s v="ICW"/>
  </r>
  <r>
    <s v="LC"/>
    <s v="129036406"/>
    <s v="005/011"/>
    <s v="T2 EI CHOWCHILLA-KERCKHOFF 5/11 COTTER"/>
    <s v="FRESNO"/>
    <s v="ETL.1250.POLE.NWOD"/>
    <d v="2024-06-07T00:00:00"/>
    <d v="2024-06-07T00:00:00"/>
    <d v="2024-10-16T00:00:00"/>
    <x v="0"/>
    <m/>
    <d v="2024-12-07T00:00:00"/>
    <x v="147"/>
    <s v="630"/>
    <s v="TR2"/>
    <m/>
    <s v="E - Schd Compl Yr 0"/>
    <s v="Closed"/>
    <s v="RELW INSP COMP OH   FMOB TR2  PRTO FRAB DURA BRIN"/>
    <s v="No Good/Out of Stdrd"/>
    <s v="Guy Wire-Wood"/>
    <s v="Repair"/>
    <s v="46265371"/>
    <s v="T2 EI CHOWCHILLA-KERCKHOFF 5/11 COTTER"/>
    <s v="ICS"/>
  </r>
  <r>
    <s v="LC"/>
    <s v="129036866"/>
    <s v="012/251"/>
    <s v="T2 DI CTNWD RED BLUF 12/251 RPR GYWW"/>
    <s v="TABLEMTN"/>
    <s v="ETL.6660.POLE.NWOD"/>
    <d v="2024-06-07T00:00:00"/>
    <d v="2024-06-07T00:00:00"/>
    <d v="2025-01-10T00:00:00"/>
    <x v="0"/>
    <m/>
    <d v="2025-06-07T00:00:00"/>
    <x v="147"/>
    <s v="630"/>
    <s v="TR2"/>
    <m/>
    <s v="E - Schd Compl Yr 0"/>
    <s v="Closed"/>
    <s v="RELW COMP OH   TR2  PRTO AIR  FRAB"/>
    <s v="No Good/Out of Stdrd"/>
    <s v="Guy Wire-Wood"/>
    <s v="Repair"/>
    <s v="46311152"/>
    <s v="T2 DI CTNWD RED BLUF 12/251 RPR GYWW"/>
    <s v="ICW"/>
  </r>
  <r>
    <s v="LC"/>
    <s v="129036917"/>
    <s v=":000/004"/>
    <s v="T2 ROCK CREEK-POE :000/004 RMV VEG"/>
    <s v="TABLEMTN"/>
    <s v="ETL.5630.TOWR"/>
    <d v="2024-06-07T00:00:00"/>
    <d v="2024-06-07T00:00:00"/>
    <d v="2024-06-07T00:00:00"/>
    <x v="1"/>
    <m/>
    <d v="2025-06-07T00:00:00"/>
    <x v="147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036963"/>
    <s v="025/219"/>
    <s v="T2 EI DELTA-COTTONWOOD 25/219L RMV DBRS"/>
    <s v="TABLEMTN"/>
    <s v="ETL.1240.POLE.STPS"/>
    <d v="2024-06-07T00:00:00"/>
    <d v="2024-06-07T00:00:00"/>
    <d v="2025-02-07T00:00:00"/>
    <x v="0"/>
    <m/>
    <d v="2025-06-07T00:00:00"/>
    <x v="147"/>
    <s v="630"/>
    <s v="TR2"/>
    <m/>
    <s v="E - Schd Compl Yr 0"/>
    <s v="Closed"/>
    <s v="RELW INSP COMP OH   FMOB TR2  PRTO FRAB"/>
    <s v="Debris/Nest/etc."/>
    <s v="Structure-Wood"/>
    <s v="Remove"/>
    <s v="46383876"/>
    <s v="T2 EI DELTA-COTTONWOOD 25/219L RMV DBRS"/>
    <s v="ICW"/>
  </r>
  <r>
    <s v="LC"/>
    <s v="129036985"/>
    <s v="025/219"/>
    <s v="T2 DELTA-CTTNWD 25/219R TOUCH"/>
    <s v="TABLEMTN"/>
    <s v="ETL.1240.POLE.STPS"/>
    <d v="2024-06-07T00:00:00"/>
    <d v="2024-06-07T00:00:00"/>
    <d v="2024-06-07T00:00:00"/>
    <x v="1"/>
    <m/>
    <d v="2024-12-07T00:00:00"/>
    <x v="147"/>
    <s v="630"/>
    <s v="TR2"/>
    <m/>
    <s v="E - Schd Compl Yr 0"/>
    <s v="Open"/>
    <s v="RELW INSP OH   FMOB TR2  PRTO NTDE DURA BRIN"/>
    <s v="No Good/Out of Stdrd"/>
    <s v="Structure-Wood"/>
    <s v="Repair"/>
    <s v="46486741"/>
    <s v="T2 EI DELTA-CTTNWD 25/219R TOUCH"/>
    <s v="ICW"/>
  </r>
  <r>
    <s v="LC"/>
    <s v="129037131"/>
    <s v="008/110"/>
    <s v="T2 EI WTSNVILLE-SALINAS 08/110 RPR GYWW"/>
    <s v="MOSSLNDG"/>
    <s v="ETL.8310.POLE.WOOD"/>
    <d v="2024-06-07T00:00:00"/>
    <d v="2024-06-07T00:00:00"/>
    <d v="2025-02-28T00:00:00"/>
    <x v="0"/>
    <m/>
    <d v="2025-06-07T00:00:00"/>
    <x v="147"/>
    <s v="630"/>
    <s v="TR2"/>
    <m/>
    <s v="E - Schd Compl Yr 0"/>
    <s v="Closed"/>
    <s v="RELW INSP COMP OH   FMOB TR2  PRTO FRAB"/>
    <s v="No Good/Out of Stdrd"/>
    <s v="Guy Wire-Wood"/>
    <s v="Repair"/>
    <s v="46391196"/>
    <s v="T2 EI WTSNVILLE-SALINAS 08/110 RPR GYWW"/>
    <s v="ICW"/>
  </r>
  <r>
    <s v="LC"/>
    <s v="129037132"/>
    <s v="009/112"/>
    <s v="T2 EI WTSNVILLE-SALINAS 09/112 RPR GYWW"/>
    <s v="MOSSLNDG"/>
    <s v="ETL.8310.POLE.WOOD"/>
    <d v="2024-06-07T00:00:00"/>
    <d v="2024-06-07T00:00:00"/>
    <d v="2025-02-28T00:00:00"/>
    <x v="0"/>
    <m/>
    <d v="2025-06-07T00:00:00"/>
    <x v="147"/>
    <s v="630"/>
    <s v="TR2"/>
    <m/>
    <s v="E - Schd Compl Yr 0"/>
    <s v="Closed"/>
    <s v="RELW INSP COMP OH   FMOB TR2  PRTO FRAB"/>
    <s v="No Good/Out of Stdrd"/>
    <s v="Guy Wire-Wood"/>
    <s v="Repair"/>
    <s v="46391198"/>
    <s v="T2 EI WTSNVILLE-SALINAS 09/112 RPR GYWW"/>
    <s v="ICW"/>
  </r>
  <r>
    <s v="LC"/>
    <s v="129037150"/>
    <s v="024/289A"/>
    <s v="T2 DRUM-SUMMIT #2 24/289A RPR GYWW"/>
    <s v="SACTO"/>
    <s v="ETL.1450.POLE.NWOD"/>
    <d v="2024-06-07T00:00:00"/>
    <d v="2024-06-07T00:00:00"/>
    <d v="2025-05-02T00:00:00"/>
    <x v="0"/>
    <m/>
    <d v="2025-06-07T00:00:00"/>
    <x v="147"/>
    <s v="630"/>
    <s v="TR2"/>
    <m/>
    <s v="E - Schd Compl Yr 0"/>
    <s v="Closed"/>
    <s v="RELW INSP COMP OH   FMOB TR2  PRTO FRAB"/>
    <s v="No Good/Out of Stdrd"/>
    <s v="Guy Wire-Wood"/>
    <s v="Repair"/>
    <s v="46325984"/>
    <s v="T2 EI DRUM-SUMMIT #2 24/289A RPR GYWW"/>
    <s v="ICW"/>
  </r>
  <r>
    <s v="LC"/>
    <s v="129037273"/>
    <s v="T002/011"/>
    <s v="T2 WV TULUCAY-NAPA #1 T2/11 COMPLETE"/>
    <s v="LAKEVLLE"/>
    <s v="ETL.8180.INSL.CERA"/>
    <d v="2024-06-07T00:00:00"/>
    <d v="2024-06-07T00:00:00"/>
    <d v="2024-06-07T00:00:00"/>
    <x v="1"/>
    <m/>
    <d v="2025-06-07T00:00:00"/>
    <x v="147"/>
    <s v="630"/>
    <s v="TR2"/>
    <m/>
    <s v="E - Schd Compl Yr 0"/>
    <s v="Open"/>
    <s v="RELW OTHR OH   FMOB TR2  PRTO FRAB NTDE"/>
    <s v="Missing"/>
    <s v="Damper-Wood"/>
    <s v="Install"/>
    <s v=""/>
    <s v=""/>
    <s v=""/>
  </r>
  <r>
    <s v="LC"/>
    <s v="129037304"/>
    <s v="014/077"/>
    <s v="T2 EI RND MTN-TBL MTN #2 14/77 RMV VEG"/>
    <s v="TABLEMTN"/>
    <s v="ETL.6070.TOWR"/>
    <d v="2024-06-07T00:00:00"/>
    <d v="2024-06-07T00:00:00"/>
    <d v="2025-01-16T00:00:00"/>
    <x v="0"/>
    <m/>
    <d v="2025-06-07T00:00:00"/>
    <x v="147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37305"/>
    <s v="014/076"/>
    <s v="T2 EI RND MTN-TBL MTN #2 14/76 UNBURY"/>
    <s v="TABLEMTN"/>
    <s v="ETL.6070.TOWR"/>
    <d v="2024-06-07T00:00:00"/>
    <d v="2024-06-07T00:00:00"/>
    <d v="2025-04-16T00:00:00"/>
    <x v="0"/>
    <m/>
    <d v="2025-06-07T00:00:00"/>
    <x v="147"/>
    <s v="543"/>
    <s v="TR2"/>
    <m/>
    <s v="E - Schd Compl Yr 0"/>
    <s v="Closed"/>
    <s v="RELW INSP COMP OH   FMOB TR2  PRTO FRAB"/>
    <s v="No Good/Out of Stdrd"/>
    <s v="Anchor-Tower"/>
    <s v="Repair"/>
    <s v="46382036"/>
    <s v="T2 EI RND MTN-TBL MTN #2 14/76 UNBURY"/>
    <s v="ICQ"/>
  </r>
  <r>
    <s v="LC"/>
    <s v="129037422"/>
    <s v="035/157"/>
    <s v="T2 MTCLF-MSS LNDNG #1 35/157 TOUCH"/>
    <s v="MOSSLNDG"/>
    <s v="ETL.5100.TOWR"/>
    <d v="2024-06-07T00:00:00"/>
    <d v="2024-06-07T00:00:00"/>
    <d v="2024-06-07T00:00:00"/>
    <x v="1"/>
    <m/>
    <d v="2024-12-07T00:00:00"/>
    <x v="147"/>
    <s v="543"/>
    <s v="TR2"/>
    <m/>
    <s v="E - Schd Compl Yr 0"/>
    <s v="Open"/>
    <s v="RELW OH   FMOB TR2  PRTO FRAB NTDE PGEQ DURA BRIN"/>
    <s v="No Good/Out of Stdrd"/>
    <s v="Structure-Tower"/>
    <s v="Repair"/>
    <s v="46476007"/>
    <s v="T2 MTCLF-MSS LNDNG #1 35/157 TOUCH"/>
    <s v="ICQ"/>
  </r>
  <r>
    <s v="LC"/>
    <s v="129037484"/>
    <s v="015/111B"/>
    <s v="T2 EI HELMS-GREGG #2 015/111B RMV NEST"/>
    <s v="FRESNO"/>
    <s v="ETL.4880.TOWR"/>
    <d v="2024-06-07T00:00:00"/>
    <d v="2024-06-07T00:00:00"/>
    <d v="2025-04-10T00:00:00"/>
    <x v="0"/>
    <m/>
    <d v="2025-06-07T00:00:00"/>
    <x v="147"/>
    <s v="628"/>
    <s v="TR2"/>
    <m/>
    <s v="E - Schd Compl Yr 0"/>
    <s v="Closed"/>
    <s v="RELW INSP REMT SWRK CLR  ACCM COMP OH   FMOB TR2  PRTO FRAB"/>
    <s v="Debris/Nest/etc."/>
    <s v="Structure-Steel"/>
    <s v="Remove"/>
    <s v="46297931"/>
    <s v="T2 EI HELMS-GREGG #2 015/111B RMV NEST"/>
    <s v="ICS"/>
  </r>
  <r>
    <s v="LC"/>
    <s v="129037827"/>
    <s v="065/274"/>
    <s v="T2 EI RND MTN-TBL MTN #1 65/274 RMV NEST"/>
    <s v="TABLEMTN"/>
    <s v="ETL.6060.TOWR"/>
    <d v="2024-06-07T00:00:00"/>
    <d v="2024-06-07T00:00:00"/>
    <d v="2025-01-23T00:00:00"/>
    <x v="0"/>
    <m/>
    <d v="2025-06-07T00:00:00"/>
    <x v="147"/>
    <s v="628"/>
    <s v="TR2"/>
    <m/>
    <s v="E - Schd Compl Yr 0"/>
    <s v="Closed"/>
    <s v="RELW INSP COMP OH   FMOB TR2  PRTO FRAB"/>
    <s v="Debris/Nest/etc."/>
    <s v="Structure-Steel"/>
    <s v="Remove"/>
    <s v="46306310"/>
    <s v="T2 EI RND MTN-TBL MTN #1 65/274 RMV NEST"/>
    <s v="ICS"/>
  </r>
  <r>
    <s v="LC"/>
    <s v="129037848"/>
    <s v="059/429"/>
    <s v="T2 BRIDGVIL-COTONWD 59/429 COMPLETE"/>
    <s v="TABLEMTN"/>
    <s v="ETL.1110.TOWR"/>
    <d v="2024-06-07T00:00:00"/>
    <d v="2024-06-07T00:00:00"/>
    <d v="2025-04-07T00:00:00"/>
    <x v="0"/>
    <m/>
    <d v="2025-06-07T00:00:00"/>
    <x v="147"/>
    <s v="543"/>
    <s v="TR2"/>
    <m/>
    <s v="E - Schd Compl Yr 0"/>
    <s v="Closed"/>
    <s v="RELW INSP COMP OH   FMOB TR2  PRTO FRAB"/>
    <s v="No Good/Out of Stdrd"/>
    <s v="Structure-Tower"/>
    <s v="Repair"/>
    <s v="46353975"/>
    <s v="T2 EI BRIDGVIL-COTONWD 59/429 BNT STEEL"/>
    <s v="ICQ"/>
  </r>
  <r>
    <s v="LC"/>
    <s v="129037871"/>
    <s v="061/444"/>
    <s v="T2NT EI BRIDGEVIL-COTONWD 61/444 RMV VEG"/>
    <s v="TABLEMTN"/>
    <s v="ETL.1110.TOWR"/>
    <d v="2024-06-07T00:00:00"/>
    <d v="2024-06-07T00:00:00"/>
    <d v="2025-03-03T00:00:00"/>
    <x v="0"/>
    <m/>
    <d v="2027-06-07T00:00:00"/>
    <x v="147"/>
    <s v="564"/>
    <s v="TR2"/>
    <m/>
    <s v="E - Schd Compl Yr 0"/>
    <s v="Closed"/>
    <s v="REGW INSP COMP OH   FMOB TR2  PRTO FRAB"/>
    <s v="Overgrown"/>
    <s v="Vegetation"/>
    <s v="Trim"/>
    <s v=""/>
    <s v=""/>
    <s v=""/>
  </r>
  <r>
    <s v="LC"/>
    <s v="129037873"/>
    <s v="061/446"/>
    <s v="T2NT EI BRIDGVIL-COTONWOD 62/447 RMV VEG"/>
    <s v="TABLEMTN"/>
    <s v="ETL.1110.TOWR"/>
    <d v="2024-06-07T00:00:00"/>
    <d v="2024-06-07T00:00:00"/>
    <d v="2024-06-07T00:00:00"/>
    <x v="0"/>
    <m/>
    <d v="2027-06-07T00:00:00"/>
    <x v="147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9038139"/>
    <s v="028/211"/>
    <s v="T2 EI MSR FLT-GLD HLL #2 28/211 RPL INSS"/>
    <s v="SACTO"/>
    <s v="ETL.2670.INSL.NCER"/>
    <d v="2024-06-08T00:00:00"/>
    <d v="2024-06-07T00:00:00"/>
    <d v="2024-06-07T00:00:00"/>
    <x v="1"/>
    <m/>
    <d v="2025-06-07T00:00:00"/>
    <x v="147"/>
    <s v="532T"/>
    <s v="TR2"/>
    <m/>
    <s v="E - Schd Compl Yr 0"/>
    <s v="Open"/>
    <s v="RELW INSP COMP OH   FMOB TR2  PRTO FRAB"/>
    <s v="No Good/Out of Stdrd"/>
    <s v="Insulator-Steel"/>
    <s v="Replace"/>
    <s v="35570810"/>
    <s v="T2 EI MSR FLT-GLD HLL #2 28/211 RPL INSS"/>
    <s v="93K"/>
  </r>
  <r>
    <s v="LC"/>
    <s v="129054540"/>
    <s v=":004/026"/>
    <s v="T2 DI ROCK CREEK-POE :4/26 RPR JUMS"/>
    <s v="TABLEMTN"/>
    <s v="ETL.5630.INSL.CERA"/>
    <d v="2024-06-10T00:00:00"/>
    <d v="2024-06-07T00:00:00"/>
    <d v="2025-04-26T00:00:00"/>
    <x v="0"/>
    <m/>
    <d v="2025-06-07T00:00:00"/>
    <x v="147"/>
    <s v="628"/>
    <s v="TR2"/>
    <m/>
    <s v="E - Schd Compl Yr 0"/>
    <s v="Closed"/>
    <s v="RELW COMP OH   TR2  PRTO AIR  FRAB BRIN"/>
    <s v="No Good/Out of Stdrd"/>
    <s v="Jumper-Steel"/>
    <s v="Repair"/>
    <s v="46268460"/>
    <s v="T2 DI ROCK CREEK-POE :4/26 RPR JUMP"/>
    <s v="ICS"/>
  </r>
  <r>
    <s v="LC"/>
    <s v="129055192"/>
    <s v="006/017"/>
    <s v="T2 DI TULUCAY-NAPA #1 06/17 RPR GYWW"/>
    <s v="LAKEVLLE"/>
    <s v="ETL.8180.POLE.WOOD"/>
    <d v="2024-06-10T00:00:00"/>
    <d v="2024-06-07T00:00:00"/>
    <d v="2025-03-24T00:00:00"/>
    <x v="0"/>
    <m/>
    <d v="2025-06-07T00:00:00"/>
    <x v="147"/>
    <s v="630"/>
    <s v="TR2"/>
    <m/>
    <s v="E - Schd Compl Yr 0"/>
    <s v="Closed"/>
    <s v="RELW COMP OH   TR2  PRTO AIR  FRAB"/>
    <s v="No Good/Out of Stdrd"/>
    <s v="Guy Wire-Wood"/>
    <s v="Repair"/>
    <s v="46403774"/>
    <s v="T2 DI TULUCAY-NAPA #1 06/17 RPR GYWW"/>
    <s v="ICW"/>
  </r>
  <r>
    <s v="LC"/>
    <s v="129055193"/>
    <s v="006/017"/>
    <s v="T2NT DI TULUCAY-NAPA #1 06/17 RMV VEG"/>
    <s v="LAKEVLLE"/>
    <s v="ETL.8180.POLE.WOOD"/>
    <d v="2024-06-10T00:00:00"/>
    <d v="2024-06-07T00:00:00"/>
    <d v="2024-06-07T00:00:00"/>
    <x v="1"/>
    <m/>
    <d v="2027-06-07T00:00:00"/>
    <x v="147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055252"/>
    <s v="024/176"/>
    <s v="T2 DI CARIBOU-TBL MNTN 24/176 COTR KEY"/>
    <s v="TABLEMTN"/>
    <s v="ETL.4440.INSL.CERA"/>
    <d v="2024-06-10T00:00:00"/>
    <d v="2024-06-07T00:00:00"/>
    <d v="2025-04-02T00:00:00"/>
    <x v="0"/>
    <m/>
    <d v="2025-06-07T00:00:00"/>
    <x v="147"/>
    <s v="628"/>
    <s v="TR2"/>
    <m/>
    <s v="E - Schd Compl Yr 0"/>
    <s v="Closed"/>
    <s v="RELW COMP OH   TR2  PRTO AIR"/>
    <s v="No Good/Out of Stdrd"/>
    <s v="Insulator-Steel"/>
    <s v="Repair"/>
    <s v="46337591"/>
    <s v="T2 DI CARIBOU-TBL MNTN 24/176 COTR KEY"/>
    <s v="ICS"/>
  </r>
  <r>
    <s v="LC"/>
    <s v="129229937"/>
    <s v="A008/168"/>
    <s v="T2 DI CSCD-BNTN-DSCHTS A008/168 RPR INSW"/>
    <s v="TABLEMTN"/>
    <s v="ETL.6310.INSL.NCER"/>
    <d v="2024-07-16T00:00:00"/>
    <d v="2024-06-07T00:00:00"/>
    <d v="2025-04-07T00:00:00"/>
    <x v="0"/>
    <m/>
    <d v="2025-06-07T00:00:00"/>
    <x v="147"/>
    <s v="630"/>
    <s v="TR2"/>
    <m/>
    <s v="E - Schd Compl Yr 0"/>
    <s v="Closed"/>
    <s v="RELW COMP OH   TR2  PRTO AIR  NTDE"/>
    <s v="No Good/Out of Stdrd"/>
    <s v="Insulator-Wood"/>
    <s v="Repair"/>
    <s v="46383921"/>
    <s v="T2 DI CSCD-BNTN-DSCHTS A008/168 RPR INSW"/>
    <s v="ICW"/>
  </r>
  <r>
    <s v="LC"/>
    <s v="129230056"/>
    <s v="014/106"/>
    <s v="T2 DI CARIBOU-TABLE MTN 14/106 RPR FOND"/>
    <s v="TABLEMTN"/>
    <s v="ETL.4440.TOWR"/>
    <d v="2024-07-16T00:00:00"/>
    <d v="2024-06-07T00:00:00"/>
    <d v="2025-02-18T00:00:00"/>
    <x v="0"/>
    <m/>
    <d v="2025-06-07T00:00:00"/>
    <x v="147"/>
    <s v="543"/>
    <s v="TR2"/>
    <m/>
    <s v="E - Schd Compl Yr 0"/>
    <s v="Closed"/>
    <s v="RELW FIRE COMP OH   TR2  PRTO AIR  FRAB"/>
    <s v="Earth Covered Tower"/>
    <s v="Foundation/Concrete-Tower"/>
    <s v="Repair"/>
    <s v="46354077"/>
    <s v="T2 DI CARIBOU-TABLE MTN 14/106 RPR FOND"/>
    <s v="ICQ"/>
  </r>
  <r>
    <s v="LC"/>
    <s v="129230101"/>
    <s v="020/400"/>
    <s v="T2 DI COLGATE-PALERMO 20/400 RPL POLE"/>
    <s v="TABLEMTN"/>
    <s v="ETL.6500.POLE.WOOD"/>
    <d v="2024-07-16T00:00:00"/>
    <d v="2024-06-07T00:00:00"/>
    <d v="2025-05-20T00:00:00"/>
    <x v="0"/>
    <m/>
    <d v="2025-06-07T00:00:00"/>
    <x v="147"/>
    <s v="372T"/>
    <s v="TR2"/>
    <m/>
    <s v="E - Schd Compl Yr 0"/>
    <s v="Closed"/>
    <s v="RELW FIRE COMP OH   TR2  PRTO AIR  FRAB"/>
    <s v="No Good/Out of Stdrd"/>
    <s v="Structure-Wood"/>
    <s v="Replace"/>
    <s v="35572929"/>
    <s v="T2 DI COLGATE-PALERMO 20/400 RPL POLE"/>
    <s v="70Y"/>
  </r>
  <r>
    <s v="LC"/>
    <s v="129230217"/>
    <s v="013/266"/>
    <s v="T2 DI COLGATE-PALERMO 13/266 RPR STRW"/>
    <s v="TABLEMTN"/>
    <s v="ETL.6500.POLE.WOOD"/>
    <d v="2024-07-16T00:00:00"/>
    <d v="2024-06-07T00:00:00"/>
    <d v="2025-02-07T00:00:00"/>
    <x v="0"/>
    <m/>
    <d v="2025-06-07T00:00:00"/>
    <x v="147"/>
    <s v="630"/>
    <s v="TR2"/>
    <m/>
    <s v="E - Schd Compl Yr 0"/>
    <s v="Closed"/>
    <s v="RELW FIRE COMP OH   TR2  PRTO AIR  FRAB"/>
    <s v="No Good/Out of Stdrd"/>
    <s v="Structure-Wood"/>
    <s v="Repair"/>
    <s v="46401132"/>
    <s v="T2 DI COLGATE-PALERMO 13/266 RPR STRW"/>
    <s v="ICW"/>
  </r>
  <r>
    <s v="LC"/>
    <s v="129230280"/>
    <s v="021/432"/>
    <s v="T2 DI COLGATE-PALERMO 21/432 RPR STRW"/>
    <s v="SACTO"/>
    <s v="ETL.6500.POLE.NWOD"/>
    <d v="2024-07-16T00:00:00"/>
    <d v="2024-06-07T00:00:00"/>
    <d v="2025-02-07T00:00:00"/>
    <x v="0"/>
    <m/>
    <d v="2024-12-07T00:00:00"/>
    <x v="147"/>
    <s v="630"/>
    <s v="TR2"/>
    <m/>
    <s v="E - Schd Compl Yr 0"/>
    <s v="Closed"/>
    <s v="RELW COMP OH   TR2  PRTO AIR  FRAB NTDE DURA BRIN"/>
    <s v="No Good/Out of Stdrd"/>
    <s v="Structure-Wood"/>
    <s v="Repair"/>
    <s v="46463504"/>
    <s v="T2 DI COLGATE-PALERMO 21/432 RPR STRW"/>
    <s v="ICW"/>
  </r>
  <r>
    <s v="LC"/>
    <s v="129230281"/>
    <s v="021/432"/>
    <s v="T2 DI COLGATE-PALERMO 21/432 RPR CNDW"/>
    <s v="TABLEMTN"/>
    <s v="ETL.6500.INSL.NCER"/>
    <d v="2024-07-16T00:00:00"/>
    <d v="2024-06-07T00:00:00"/>
    <d v="2025-02-07T00:00:00"/>
    <x v="0"/>
    <m/>
    <d v="2025-06-07T00:00:00"/>
    <x v="147"/>
    <s v="630"/>
    <s v="TR2"/>
    <m/>
    <s v="E - Schd Compl Yr 0"/>
    <s v="Closed"/>
    <s v="RELW COMP OH   TR2  PRTO AIR"/>
    <s v="No Good/Out of Stdrd"/>
    <s v="Conductor-Wood"/>
    <s v="Repair"/>
    <s v="46401135"/>
    <s v="T2 DI COLGATE-PALERMO 21/432 RPR CNDW"/>
    <s v="ICW"/>
  </r>
  <r>
    <s v="LC"/>
    <s v="129245290"/>
    <s v="003/029"/>
    <s v="T2 DI MORAGA-OAKLAND #3 3/29 RPR FOND"/>
    <s v="CONCORD"/>
    <s v="ETL.2740.TOWR"/>
    <d v="2024-07-19T00:00:00"/>
    <d v="2024-06-07T00:00:00"/>
    <d v="2025-01-17T00:00:00"/>
    <x v="0"/>
    <m/>
    <d v="2025-06-07T00:00:00"/>
    <x v="147"/>
    <s v="543"/>
    <s v="TR2"/>
    <m/>
    <s v="E - Schd Compl Yr 0"/>
    <s v="Closed"/>
    <s v="RELW FIRE COMP OH   TR2  PRTO AIR  FRAB"/>
    <s v="Earth Covered Tower"/>
    <s v="Foundation/Concrete-Tower"/>
    <s v="Repair"/>
    <s v="46289385"/>
    <s v="T2 DI MORAGA-OAKLAND #3 3/29 INSP FOND"/>
    <s v="ICQ"/>
  </r>
  <r>
    <s v="LC"/>
    <s v="129245341"/>
    <s v="008/000"/>
    <s v="T2 DI TULUCAY-NAPA #1 8/000 RPR STRW"/>
    <s v="LAKEVLLE"/>
    <s v="ETL.8180.POLE.WOOD"/>
    <d v="2024-07-19T00:00:00"/>
    <d v="2024-06-07T00:00:00"/>
    <d v="2025-04-30T00:00:00"/>
    <x v="0"/>
    <m/>
    <d v="2025-06-07T00:00:00"/>
    <x v="147"/>
    <s v="630"/>
    <s v="TR2"/>
    <m/>
    <s v="E - Schd Compl Yr 0"/>
    <s v="Closed"/>
    <s v="RELW COMP OH   TR2  PRTO AIR  FRAB"/>
    <s v="No Good/Out of Stdrd"/>
    <s v="Structure-Wood"/>
    <s v="Repair"/>
    <s v="46403777"/>
    <s v="T2 DI TULUCAY-NAPA #1 8/000 RPR STRW"/>
    <s v="ICW"/>
  </r>
  <r>
    <s v="LC"/>
    <s v="129245455"/>
    <s v="048/346"/>
    <s v="T2 DI CARIBOU-TBL MTN 048/346 RPR STRT"/>
    <s v="TABLEMTN"/>
    <s v="ETL.4440.TOWR"/>
    <d v="2024-07-19T00:00:00"/>
    <d v="2024-06-07T00:00:00"/>
    <d v="2025-05-28T00:00:00"/>
    <x v="0"/>
    <m/>
    <d v="2025-06-07T00:00:00"/>
    <x v="147"/>
    <s v="543"/>
    <s v="TR2"/>
    <m/>
    <s v="E - Schd Compl Yr 0"/>
    <s v="Closed"/>
    <s v="RELW COMP OH   TR2  PRTO AIR  FRAB NTDE"/>
    <s v="No Good/Out of Stdrd"/>
    <s v="Structure-Tower"/>
    <s v="Repair"/>
    <s v="46310433"/>
    <s v="T2 DI CARIBOU-TBL MTN 048/346 RPR STRT"/>
    <s v="ICQ"/>
  </r>
  <r>
    <s v="LC"/>
    <s v="129246862"/>
    <s v="007/000"/>
    <s v="T2NT DI TULUCAY NAPA #1 07/000 RMV VEG"/>
    <s v="LAKEVLLE"/>
    <s v="ETL.8180.POLE.NWOD"/>
    <d v="2024-07-19T00:00:00"/>
    <d v="2024-06-07T00:00:00"/>
    <d v="2024-06-07T00:00:00"/>
    <x v="1"/>
    <m/>
    <d v="2027-06-07T00:00:00"/>
    <x v="147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9246990"/>
    <s v="008/054"/>
    <s v="T2 COTTONWOOD #1 008/054 RPR INSS"/>
    <s v="TABLEMTN"/>
    <s v="ETL.6620.INSL.NCER"/>
    <d v="2024-07-19T00:00:00"/>
    <d v="2024-06-07T00:00:00"/>
    <d v="2025-06-02T00:00:00"/>
    <x v="0"/>
    <m/>
    <d v="2025-06-07T00:00:00"/>
    <x v="147"/>
    <s v="628"/>
    <s v="TR2"/>
    <m/>
    <s v="E - Schd Compl Yr 0"/>
    <s v="Closed"/>
    <s v="RELW COMP OH   TR2  PRTO AIR  FRAB"/>
    <s v="No Good/Out of Stdrd"/>
    <s v="Insulator-Steel"/>
    <s v="Repair"/>
    <s v="46416149"/>
    <s v="T2 DI COTTONWOOD #1 008/054 RPR INSS"/>
    <s v="ICS"/>
  </r>
  <r>
    <s v="LC"/>
    <s v="129247103"/>
    <s v="025/302A"/>
    <s v="T2 DI DRUM-SUMMIT #2 025/302A RPR GYWW"/>
    <s v="SACTO"/>
    <s v="ETL.1450.POLE.NWOD"/>
    <d v="2024-07-19T00:00:00"/>
    <d v="2024-06-07T00:00:00"/>
    <d v="2025-05-02T00:00:00"/>
    <x v="0"/>
    <m/>
    <d v="2025-06-07T00:00:00"/>
    <x v="147"/>
    <s v="630"/>
    <s v="TR2"/>
    <m/>
    <s v="E - Schd Compl Yr 0"/>
    <s v="Closed"/>
    <s v="RELW COMP OH   TR2  PRTO AIR  FRAB"/>
    <s v="No Good/Out of Stdrd"/>
    <s v="Guy Wire-Wood"/>
    <s v="Repair"/>
    <s v="46458344"/>
    <s v="T2 DI DRUM-SUMMIT #2 025/302A RPR GYWW"/>
    <s v="ICW"/>
  </r>
  <r>
    <s v="LC"/>
    <s v="129247207"/>
    <s v="001/011"/>
    <s v="T2 DI MNDCNO-WLTS-FRT BRG 1/11 RPR IBWW"/>
    <s v="WILLITS"/>
    <s v="ETL.7550.INSL.CERA"/>
    <d v="2024-07-19T00:00:00"/>
    <d v="2024-06-07T00:00:00"/>
    <d v="2025-01-21T00:00:00"/>
    <x v="0"/>
    <m/>
    <d v="2025-06-07T00:00:00"/>
    <x v="147"/>
    <s v="630"/>
    <s v="TR2"/>
    <m/>
    <s v="E - Schd Compl Yr 0"/>
    <s v="Closed"/>
    <s v="RELW COMP OH   TR2  PRTO AIR  NTDE"/>
    <s v="No Good/Out of Stdrd"/>
    <s v="Insulator Bond Wire-Wood"/>
    <s v="Repair"/>
    <s v="46310527"/>
    <s v="T2 DI MNDCNO-WLTS-FRT BRG 1/11 RPR IBWW"/>
    <s v="ICW"/>
  </r>
  <r>
    <s v="LC"/>
    <s v="129247255"/>
    <s v="19"/>
    <s v="T2 DI SMARTVILLE-NICOLS#1 7/134 RPR SWTC"/>
    <s v="SACTO"/>
    <s v="ETL.7990.SWIT"/>
    <d v="2024-07-19T00:00:00"/>
    <d v="2024-06-07T00:00:00"/>
    <d v="2025-05-27T00:00:00"/>
    <x v="0"/>
    <m/>
    <d v="2025-06-07T00:00:00"/>
    <x v="147"/>
    <s v="623"/>
    <s v="TR2"/>
    <m/>
    <s v="E - Schd Compl Yr 0"/>
    <s v="Closed"/>
    <s v="RELW COMP OH   TR2  PRTO AIR  FRAB"/>
    <s v="Out of Adjustment"/>
    <s v="Switch"/>
    <s v="Repair"/>
    <s v="46310367"/>
    <s v="T2 DI SMARTVILLE-NICOLS#1 7/134 RPR SWTC"/>
    <s v="ICE"/>
  </r>
  <r>
    <s v="LC"/>
    <s v="129247257"/>
    <s v="19"/>
    <s v="T2 DI SMARTVILLE-NICOLS#1 7/134 RPR JUMS"/>
    <s v="SACTO"/>
    <s v="ETL.7990.SWIT"/>
    <d v="2024-07-19T00:00:00"/>
    <d v="2024-06-07T00:00:00"/>
    <d v="2025-05-27T00:00:00"/>
    <x v="0"/>
    <m/>
    <d v="2025-06-07T00:00:00"/>
    <x v="147"/>
    <s v="628"/>
    <s v="TR2"/>
    <m/>
    <s v="E - Schd Compl Yr 0"/>
    <s v="Closed"/>
    <s v="RELW COMP OH   TR2  PRTO AIR  FRAB"/>
    <s v="No Good/Out of Stdrd"/>
    <s v="Jumper-Steel"/>
    <s v="Repair"/>
    <s v="46310253"/>
    <s v="T2 DI SMARTVILLE-NICOLS#1 7/134 RPR JUMS"/>
    <s v="ICS"/>
  </r>
  <r>
    <s v="LC"/>
    <s v="129248954"/>
    <s v="018/218B"/>
    <s v="T2 DI DRUM-SUMMIT #1 18/218B RPR JUMW"/>
    <s v="SACTO"/>
    <s v="ETL.1440.INSL.NCER"/>
    <d v="2024-07-19T00:00:00"/>
    <d v="2024-06-07T00:00:00"/>
    <d v="2025-06-05T00:00:00"/>
    <x v="0"/>
    <m/>
    <d v="2025-06-07T00:00:00"/>
    <x v="147"/>
    <s v="630"/>
    <s v="TR2"/>
    <m/>
    <s v="E - Schd Compl Yr 0"/>
    <s v="Closed"/>
    <s v="RELW COMP OH   TR2  PRTO AIR  FRAB BRIN"/>
    <s v="No Good/Out of Stdrd"/>
    <s v="Jumper-Wood"/>
    <s v="Repair"/>
    <s v="46398022"/>
    <s v="T2 DI DRUM-SUMMIT #1 018/218B RPR JMPW"/>
    <s v="ICW"/>
  </r>
  <r>
    <s v="LC"/>
    <s v="129250108"/>
    <s v="008/143"/>
    <s v="T2 DI PIT#1-HAT CK#2-BRNY 8/143 RPR STRW"/>
    <s v="TABLEMTN"/>
    <s v="ETL.7040.POLE.WOOD"/>
    <d v="2024-07-19T00:00:00"/>
    <d v="2024-06-07T00:00:00"/>
    <d v="2025-05-21T00:00:00"/>
    <x v="0"/>
    <m/>
    <d v="2025-06-07T00:00:00"/>
    <x v="147"/>
    <s v="630"/>
    <s v="TR2"/>
    <m/>
    <s v="E - Schd Compl Yr 0"/>
    <s v="Closed"/>
    <s v="RELW COMP OH   TR2  PRTO AIR  FRAB"/>
    <s v="No Good/Out of Stdrd"/>
    <s v="Structure-Wood"/>
    <s v="Repair"/>
    <s v="46454366"/>
    <s v="T2 DI PIT#1-HAT CK#2-BRNY 8/143 RPR STRW"/>
    <s v="ICW"/>
  </r>
  <r>
    <s v="LC"/>
    <s v="129250118"/>
    <s v="015/302"/>
    <s v="T2 HAT CREEK #1 WESTWOOD 15/302 RPL STRW"/>
    <s v="TABLEMTN"/>
    <s v="ETL.7030.POLE.WOOD"/>
    <d v="2024-07-19T00:00:00"/>
    <d v="2024-06-07T00:00:00"/>
    <d v="2025-05-17T00:00:00"/>
    <x v="0"/>
    <m/>
    <d v="2025-06-07T00:00:00"/>
    <x v="147"/>
    <s v="372T"/>
    <s v="TR2"/>
    <m/>
    <s v="E - Schd Compl Yr 0"/>
    <s v="Closed"/>
    <s v="RELW COMP OH   TR2  PRTO AIR  FRAB"/>
    <s v="No Good/Out of Stdrd"/>
    <s v="Structure-Wood"/>
    <s v="Replace"/>
    <s v="35574753"/>
    <s v="T2 DI HAT CREEK #1 WSTWD 15/302 RPL POLE"/>
    <s v="70Y"/>
  </r>
  <r>
    <s v="LC"/>
    <s v="129274457"/>
    <s v="012/245"/>
    <s v="T2 DI COLGATE-PALERMO 12/245 TOUCH"/>
    <s v="TABLEMTN"/>
    <s v="ETL.6500.POLE.NWOD"/>
    <d v="2024-07-22T00:00:00"/>
    <d v="2024-06-07T00:00:00"/>
    <d v="2025-03-03T00:00:00"/>
    <x v="0"/>
    <m/>
    <d v="2024-12-07T00:00:00"/>
    <x v="147"/>
    <s v="630"/>
    <s v="TR2"/>
    <m/>
    <s v="E - Schd Compl Yr 0"/>
    <s v="Closed"/>
    <s v="RELW FIRE COMP OH   TR2  PRTO AIR  FRAB DURA BRIN"/>
    <s v="No Good/Out of Stdrd"/>
    <s v="Structure-Wood"/>
    <s v="Repair"/>
    <s v="46463547"/>
    <s v="T2 DI COLGATE-PALERMO 12/245 RPR STRW"/>
    <s v="ICW"/>
  </r>
  <r>
    <s v="LC"/>
    <s v="129280315"/>
    <s v=":009/050"/>
    <s v="T2 DI CRAZY HORSE CANYON 9/50 TOUCH"/>
    <s v="MOSSLNDG"/>
    <s v="ETL.2900.TOWR"/>
    <d v="2024-07-23T00:00:00"/>
    <d v="2024-06-07T00:00:00"/>
    <d v="2025-03-12T00:00:00"/>
    <x v="0"/>
    <m/>
    <d v="2024-12-07T00:00:00"/>
    <x v="147"/>
    <s v="543"/>
    <s v="TR2"/>
    <m/>
    <s v="E - Schd Compl Yr 0"/>
    <s v="Closed"/>
    <s v="RELW FIRE ACCL COMP OH   TR2  PRTO AIR  FRAB NTDE DURA BRIN"/>
    <s v="No Good/Out of Stdrd"/>
    <s v="Structure-Tower"/>
    <s v="Repair"/>
    <s v="46476013"/>
    <s v="T2 DI CRAZY HORSE CANYON 9/50 TOUCH"/>
    <s v="ICQ"/>
  </r>
  <r>
    <s v="LC"/>
    <s v="129280316"/>
    <s v=":009/050"/>
    <s v="T2 DI CRAZY HORSE CANYON-9/50 BNT STEEL"/>
    <s v="MOSSLNDG"/>
    <s v="ETL.2900.TOWR"/>
    <d v="2024-07-23T00:00:00"/>
    <d v="2024-06-07T00:00:00"/>
    <d v="2025-05-22T00:00:00"/>
    <x v="0"/>
    <m/>
    <d v="2025-06-07T00:00:00"/>
    <x v="147"/>
    <s v="543"/>
    <s v="TR2"/>
    <m/>
    <s v="E - Schd Compl Yr 0"/>
    <s v="Closed"/>
    <s v="RELW FIRE ACCL COMP OH   TR2  PRTO AIR  FRAB"/>
    <s v="No Good/Out of Stdrd"/>
    <s v="Structure-Tower"/>
    <s v="Repair"/>
    <s v="46416717"/>
    <s v="T2 DI CRAZY HORSE CANYON-9/50 BNT STEEL"/>
    <s v="ICQ"/>
  </r>
  <r>
    <s v="LC"/>
    <s v="129284944"/>
    <s v="024/290A"/>
    <s v="T2 DI DRUM-SUMMIT #1 24/290A RPR GYWW"/>
    <s v="SACTO"/>
    <s v="ETL.1440.POLE.NWOD"/>
    <d v="2024-07-24T00:00:00"/>
    <d v="2024-06-07T00:00:00"/>
    <d v="2025-05-02T00:00:00"/>
    <x v="0"/>
    <m/>
    <d v="2025-06-07T00:00:00"/>
    <x v="147"/>
    <s v="630"/>
    <s v="TR2"/>
    <m/>
    <s v="E - Schd Compl Yr 0"/>
    <s v="Closed"/>
    <s v="RELW ACCM COMP OH   TR2  PRTO AIR  FRAB"/>
    <s v="No Good/Out of Stdrd"/>
    <s v="Guy Wire-Wood"/>
    <s v="Repair"/>
    <s v="46401361"/>
    <s v="T2 DI DRUM-SUMMIT #1 24/290A RPR GYWW"/>
    <s v="ICW"/>
  </r>
  <r>
    <s v="LC"/>
    <s v="129391209"/>
    <s v="015/156"/>
    <s v="T2 DI IGNACIO-ALTO 015/156 RPR INSW"/>
    <s v="LAKEVLLE"/>
    <s v="ETL.7150.INSL.NCER"/>
    <d v="2024-08-15T00:00:00"/>
    <d v="2024-06-07T00:00:00"/>
    <d v="2025-02-05T00:00:00"/>
    <x v="0"/>
    <m/>
    <d v="2025-06-07T00:00:00"/>
    <x v="147"/>
    <s v="630"/>
    <s v="TR2"/>
    <m/>
    <s v="E - Schd Compl Yr 0"/>
    <s v="Closed"/>
    <s v="RELW COMP OH   TR2  PRTO AIR"/>
    <s v="No Good/Out of Stdrd"/>
    <s v="Insulator-Wood"/>
    <s v="Repair"/>
    <s v="46403778"/>
    <s v="T2 DI IGNACIO-ALTO 015/156 RPR INSW"/>
    <s v="ICW"/>
  </r>
  <r>
    <s v="LC"/>
    <s v="129393618"/>
    <s v="014/107C"/>
    <s v="T2 DI CARIBOU TBL MTN 14/107C RPR GYWT"/>
    <s v="TABLEMTN"/>
    <s v="ETL.4440.POLE.NWOD"/>
    <d v="2024-08-15T00:00:00"/>
    <d v="2024-06-07T00:00:00"/>
    <d v="2025-02-19T00:00:00"/>
    <x v="0"/>
    <m/>
    <d v="2025-06-07T00:00:00"/>
    <x v="147"/>
    <s v="543"/>
    <s v="TR2"/>
    <m/>
    <s v="E - Schd Compl Yr 0"/>
    <s v="Closed"/>
    <s v="RELW FIRE COMP OH   TR2  PRTO AIR  FRAB"/>
    <s v="No Good/Out of Stdrd"/>
    <s v="Guy Wire-Tower"/>
    <s v="Repair"/>
    <s v="46337220"/>
    <s v="T2 DI CARIBOU TBL MTN 14/107C RPR GYWT"/>
    <s v="ICQ"/>
  </r>
  <r>
    <s v="LC"/>
    <s v="129393732"/>
    <s v="014/170"/>
    <s v="T2 DI ELK CREEK TAP 14/170 RPL DMPW"/>
    <s v="TABLEMTN"/>
    <s v="ETL.6921.INSL.NCER"/>
    <d v="2024-08-15T00:00:00"/>
    <d v="2024-06-07T00:00:00"/>
    <d v="2025-05-30T00:00:00"/>
    <x v="0"/>
    <m/>
    <d v="2025-06-07T00:00:00"/>
    <x v="147"/>
    <s v="630"/>
    <s v="TR2"/>
    <m/>
    <s v="E - Schd Compl Yr 0"/>
    <s v="Closed"/>
    <s v="RELW OTHR COMP OH   TR2  PRTO AIR  FRAB NTDE"/>
    <s v="No Good/Out of Stdrd"/>
    <s v="Damper-Wood"/>
    <s v="Replace"/>
    <s v="46383925"/>
    <s v="T2 DI ELK CREEK TAP 14/170 RPL DMPW"/>
    <s v="ICW"/>
  </r>
  <r>
    <s v="LC"/>
    <s v="129394208"/>
    <s v="B024/554"/>
    <s v="T2 DI DRM-GRS VLY-WMR B24/554 RPR INSW"/>
    <s v="SACTO"/>
    <s v="ETL.6760.INSL.CERA"/>
    <d v="2024-08-15T00:00:00"/>
    <d v="2024-06-07T00:00:00"/>
    <d v="2024-11-09T00:00:00"/>
    <x v="0"/>
    <m/>
    <d v="2025-06-07T00:00:00"/>
    <x v="147"/>
    <s v="630"/>
    <s v="TR2"/>
    <m/>
    <s v="E - Schd Compl Yr 0"/>
    <s v="Closed"/>
    <s v="RELW COMP OH   TR2  PRTO AIR"/>
    <s v="No Good/Out of Stdrd"/>
    <s v="Insulator-Wood"/>
    <s v="Repair"/>
    <s v="46387783"/>
    <s v="T2 DI DRM-GRS VLY-WMR B24/554 RPR INSW"/>
    <s v="ICW"/>
  </r>
  <r>
    <s v="LC"/>
    <s v="129394412"/>
    <s v="008/140"/>
    <s v="T2 DI PIT #1 HAT CRK #2 8/140 RMV VEGN"/>
    <s v="TABLEMTN"/>
    <s v="ETL.7040.POLE.WOOD"/>
    <d v="2024-08-15T00:00:00"/>
    <d v="2024-06-07T00:00:00"/>
    <d v="2025-02-06T00:00:00"/>
    <x v="0"/>
    <m/>
    <d v="2025-06-07T00:00:00"/>
    <x v="147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394685"/>
    <s v="A007/158"/>
    <s v="T2 DI CSCD BNT DSCHTS A7/158 RPR STRW"/>
    <s v="TABLEMTN"/>
    <s v="ETL.6310.POLE.WOOD"/>
    <d v="2024-08-15T00:00:00"/>
    <d v="2024-06-07T00:00:00"/>
    <d v="2025-04-07T00:00:00"/>
    <x v="0"/>
    <m/>
    <d v="2025-06-07T00:00:00"/>
    <x v="147"/>
    <s v="630"/>
    <s v="TR2"/>
    <m/>
    <s v="E - Schd Compl Yr 0"/>
    <s v="Closed"/>
    <s v="RELW FIRE COMP OH   TR2  PRTO AIR  FRAB"/>
    <s v="No Good/Out of Stdrd"/>
    <s v="Structure-Wood"/>
    <s v="Repair"/>
    <s v="46383927"/>
    <s v="T2 DI CSCD BNT DSCHTS A7/158 RPR STRW"/>
    <s v="ICW"/>
  </r>
  <r>
    <s v="LC"/>
    <s v="129394783"/>
    <s v="007/002"/>
    <s v="T2 DI TULUCAY NAPA #1 7/2 RPR ANCW"/>
    <s v="LAKEVLLE"/>
    <s v="ETL.8180.POLE.WOOD"/>
    <d v="2024-08-15T00:00:00"/>
    <d v="2024-06-07T00:00:00"/>
    <d v="2025-01-20T00:00:00"/>
    <x v="0"/>
    <m/>
    <d v="2025-06-07T00:00:00"/>
    <x v="147"/>
    <s v="630"/>
    <s v="TR2"/>
    <m/>
    <s v="E - Schd Compl Yr 0"/>
    <s v="Closed"/>
    <s v="RELW FIRE COMP OH   TR2  PRTO AIR  FRAB"/>
    <s v="No Good/Out of Stdrd"/>
    <s v="Anchor-Wood"/>
    <s v="Repair"/>
    <s v="46401529"/>
    <s v="T2 DI TULUCAY NAPA #1 7/2 RPR ANCW"/>
    <s v="ICW"/>
  </r>
  <r>
    <s v="LC"/>
    <s v="129394784"/>
    <s v="007/002"/>
    <s v="T2 DI TULUCAY NAPA #1 7/2 RMV VEGN"/>
    <s v="LAKEVLLE"/>
    <s v="ETL.8180.POLE.WOOD"/>
    <d v="2024-08-15T00:00:00"/>
    <d v="2024-06-07T00:00:00"/>
    <d v="2025-05-20T00:00:00"/>
    <x v="0"/>
    <m/>
    <d v="2025-06-07T00:00:00"/>
    <x v="147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408361"/>
    <s v="024/179"/>
    <s v="T2 DI CARIBOU-TABLE MTN 024/179 RPR JMPS"/>
    <s v="TABLEMTN"/>
    <s v="ETL.4440.INSL.CERA"/>
    <d v="2024-08-19T00:00:00"/>
    <d v="2024-06-07T00:00:00"/>
    <d v="2024-12-20T00:00:00"/>
    <x v="0"/>
    <m/>
    <d v="2024-09-07T00:00:00"/>
    <x v="147"/>
    <s v="628"/>
    <s v="TR2"/>
    <m/>
    <s v="E - Schd Compl Yr 0"/>
    <s v="Closed"/>
    <s v="RELW OTHR COMP OH   TR2  PRTO AIR  DURA BRIN"/>
    <s v="No Good/Out of Stdrd"/>
    <s v="Jumper-Steel"/>
    <s v="Repair"/>
    <s v="46328459"/>
    <s v="T2 DI CARIBOU-TABLE MTN 024/179 RPR JMPS"/>
    <s v="ICS"/>
  </r>
  <r>
    <s v="LC"/>
    <s v="129409552"/>
    <s v="024/175"/>
    <s v="T2 DI CARIBOU-TBL MTN 24/175 RPR STRT"/>
    <s v="TABLEMTN"/>
    <s v="ETL.4440.TOWR"/>
    <d v="2024-08-19T00:00:00"/>
    <d v="2024-06-07T00:00:00"/>
    <d v="2025-05-27T00:00:00"/>
    <x v="0"/>
    <m/>
    <d v="2025-06-07T00:00:00"/>
    <x v="147"/>
    <s v="543"/>
    <s v="TR2"/>
    <m/>
    <s v="E - Schd Compl Yr 0"/>
    <s v="Closed"/>
    <s v="RELW OTHR COMP OH   TR2  PRTO AIR  FRAB"/>
    <s v="No Good/Out of Stdrd"/>
    <s v="Structure-Tower"/>
    <s v="Repair"/>
    <s v="46337228"/>
    <s v="T2 DI CARIBOU-TBL MTN 24/175 RPR STRT"/>
    <s v="ICQ"/>
  </r>
  <r>
    <s v="LC"/>
    <s v="129410948"/>
    <s v=":010/055"/>
    <s v="T2 DI CHC-SLNS-SLDAD#1 10/55 RPL RPTS"/>
    <s v="MOSSLNDG"/>
    <s v="ETL.2900.TOWR"/>
    <d v="2024-08-20T00:00:00"/>
    <d v="2024-06-07T00:00:00"/>
    <d v="2025-04-09T00:00:00"/>
    <x v="0"/>
    <m/>
    <d v="2025-06-07T00:00:00"/>
    <x v="147"/>
    <s v="593"/>
    <s v="TR2"/>
    <m/>
    <s v="E - Schd Compl Yr 0"/>
    <s v="Closed"/>
    <s v="RELW COMP OH   TR2  PRTO AIR  FRAB"/>
    <s v="No Good/Out of Stdrd"/>
    <s v="Raptor Guard-Steel"/>
    <s v="Replace"/>
    <s v="46393863"/>
    <s v="T2 DI CHC-SLNS-SLDAD#1 10/55 RPL RPTS"/>
    <s v="ICB"/>
  </r>
  <r>
    <s v="LC"/>
    <s v="129419983"/>
    <s v="007/133"/>
    <s v="T2 DI SMRTVL NCLUS#1 07/133 RPR INSW"/>
    <s v="SACTO"/>
    <s v="ETL.7990.INSL.NCER"/>
    <d v="2024-08-21T00:00:00"/>
    <d v="2024-06-07T00:00:00"/>
    <d v="2025-02-10T00:00:00"/>
    <x v="0"/>
    <m/>
    <d v="2025-06-07T00:00:00"/>
    <x v="147"/>
    <s v="630"/>
    <s v="TR2"/>
    <m/>
    <s v="E - Schd Compl Yr 0"/>
    <s v="Closed"/>
    <s v="RELW FIRE ACCH COMP OH   TR2  PRTO AIR"/>
    <s v="No Good/Out of Stdrd"/>
    <s v="Insulator-Wood"/>
    <s v="Repair"/>
    <s v="46354475"/>
    <s v="T2 DI SMRTVL NCLUS#1 07/133 RPR INSW"/>
    <s v="ICW"/>
  </r>
  <r>
    <s v="LC"/>
    <s v="129510325"/>
    <s v="013/101"/>
    <s v="T2 DI CARIBOU-TB MT 13/101 RPR FOND"/>
    <s v="TABLEMTN"/>
    <s v="ETL.4440.TOWR"/>
    <d v="2024-09-10T00:00:00"/>
    <d v="2024-06-07T00:00:00"/>
    <d v="2025-04-02T00:00:00"/>
    <x v="0"/>
    <m/>
    <d v="2024-12-07T00:00:00"/>
    <x v="147"/>
    <s v="543"/>
    <s v="TR2"/>
    <m/>
    <s v="E - Schd Compl Yr 0"/>
    <s v="Closed"/>
    <s v="RELW COMP OH   TR2  PRTO AIR  FRAB NTDE DURA BRIN"/>
    <s v="No Good/Out of Stdrd"/>
    <s v="Foundation/Concrete-Tower"/>
    <s v="Repair"/>
    <s v="46338969"/>
    <s v="T2 DI CARIBOU-TB MT 13/101 RPR FOND"/>
    <s v="ICQ"/>
  </r>
  <r>
    <s v="LC"/>
    <s v="123816711"/>
    <s v="047/234"/>
    <s v="T2NT DI MALIN-RND MTN #2 47/234 RPR GYWS"/>
    <s v="TABLEMTN"/>
    <s v="ETL.6020.TOWR"/>
    <d v="2022-06-10T00:00:00"/>
    <d v="2022-06-08T00:00:00"/>
    <d v="2023-09-11T00:00:00"/>
    <x v="0"/>
    <m/>
    <d v="2025-06-08T00:00:00"/>
    <x v="148"/>
    <s v="628"/>
    <s v="TR2N"/>
    <m/>
    <s v="E - Schd Compl Yr 0"/>
    <s v="Closed"/>
    <s v="RELW COMP OH   TR2N PRTO AIR  FRAB"/>
    <s v="No Good/Out of Stdrd"/>
    <s v="Guy Wire-Steel"/>
    <s v="Repair"/>
    <s v="45650743"/>
    <s v="T2 DI MALIN-ROUND MTN #2 47/234 RPR GYWS"/>
    <s v="ICS"/>
  </r>
  <r>
    <s v="LC"/>
    <s v="123832637"/>
    <s v="048/240"/>
    <s v="T2NT DI MLN RD MN #2 48/240 RPR GYWS"/>
    <s v="TABLEMTN"/>
    <s v="ETL.6020.TOWR"/>
    <d v="2022-06-13T00:00:00"/>
    <d v="2022-06-08T00:00:00"/>
    <d v="2023-09-11T00:00:00"/>
    <x v="0"/>
    <m/>
    <d v="2025-06-08T00:00:00"/>
    <x v="148"/>
    <s v="628"/>
    <s v="TR2N"/>
    <m/>
    <s v="E - Schd Compl Yr 0"/>
    <s v="Closed"/>
    <s v="RELW FIRE COMP OH   TR2N PRTO AIR  FRAB"/>
    <s v="No Good/Out of Stdrd"/>
    <s v="Guy Wire-Steel"/>
    <s v="Repair"/>
    <s v="45650741"/>
    <s v="T2 DI MLN RND MTN #2 48/240 RPR GYWS"/>
    <s v="ICS"/>
  </r>
  <r>
    <s v="LC"/>
    <s v="123852159"/>
    <s v="026/126"/>
    <s v="T2 DI CORTINA-MENDO #1 26/126 BENT STEEL"/>
    <s v="WILLITS"/>
    <s v="ETL.1330.TOWR"/>
    <d v="2022-06-15T00:00:00"/>
    <d v="2022-06-08T00:00:00"/>
    <d v="2023-05-23T00:00:00"/>
    <x v="0"/>
    <m/>
    <d v="2023-06-08T00:00:00"/>
    <x v="148"/>
    <s v="543"/>
    <s v="TR2N"/>
    <m/>
    <s v="E - Schd Compl Yr 0"/>
    <s v="Closed"/>
    <s v="RELW FIRE COMP OH   TR2N PRTO AIR  FRAB NTDE"/>
    <s v="No Good/Out of Stdrd"/>
    <s v="Structure-Tower"/>
    <s v="Repair"/>
    <s v="45644804"/>
    <s v="T2 DI CORTINA-MENDO #1 26/126 BENT STEEL"/>
    <s v="ICQ"/>
  </r>
  <r>
    <s v="LC"/>
    <s v="129038177"/>
    <s v="009/105B"/>
    <s v="T2 EI DRUM-SUMMIT #2 009/105B RPR GYWW"/>
    <s v="SACTO"/>
    <s v="ETL.1450.POLE.NWOD"/>
    <d v="2024-06-08T00:00:00"/>
    <d v="2024-06-08T00:00:00"/>
    <d v="2024-06-16T00:00:00"/>
    <x v="0"/>
    <m/>
    <d v="2024-09-08T00:00:00"/>
    <x v="148"/>
    <s v="630"/>
    <s v="TR2"/>
    <m/>
    <s v="E - Schd Compl Yr 0"/>
    <s v="Closed"/>
    <s v="RELW INSP COMP OH   FMOB TR2  FRAB DURA BRIN"/>
    <s v="No Good/Out of Stdrd"/>
    <s v="Guy Wire-Wood"/>
    <s v="Repair"/>
    <s v="46265941"/>
    <s v="T2 EI DRUM-SUMMIT #2 009/105B RPR GYWW"/>
    <s v="ICW"/>
  </r>
  <r>
    <s v="LC"/>
    <s v="129038222"/>
    <s v="009/105A"/>
    <s v="T2 EI DRM-SMIT #2 9/105A RPR GYWW"/>
    <s v="SACTO"/>
    <s v="ETL.1450.POLE.NWOD"/>
    <d v="2024-06-08T00:00:00"/>
    <d v="2024-06-08T00:00:00"/>
    <d v="2024-06-16T00:00:00"/>
    <x v="0"/>
    <m/>
    <d v="2024-09-08T00:00:00"/>
    <x v="148"/>
    <s v="630"/>
    <s v="TR2"/>
    <m/>
    <s v="E - Schd Compl Yr 0"/>
    <s v="Closed"/>
    <s v="RELW INSP COMP OH   FMOB TR2  PRTO FRAB DURA BRIN"/>
    <s v="No Good/Out of Stdrd"/>
    <s v="Guy Wire-Wood"/>
    <s v="Repair"/>
    <s v="46265940"/>
    <s v="T2 EI DRM-SMIT #2 9/105A RPR GYWW"/>
    <s v="ICW"/>
  </r>
  <r>
    <s v="LC"/>
    <s v="129038607"/>
    <s v="001/029"/>
    <s v="T2 EI APPLE HILL #2 TAP 01/029 RMV VEG"/>
    <s v="SACTO"/>
    <s v="ETL.1541.POLE.NWOD"/>
    <d v="2024-06-08T00:00:00"/>
    <d v="2024-06-08T00:00:00"/>
    <d v="2025-01-07T00:00:00"/>
    <x v="0"/>
    <m/>
    <d v="2025-06-08T00:00:00"/>
    <x v="14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38639"/>
    <s v="001/030"/>
    <s v="T2 EI APPLE HILL #2 TAP 01/030 RMV VEG"/>
    <s v="SACTO"/>
    <s v="ETL.1541.POLE.WOOD"/>
    <d v="2024-06-08T00:00:00"/>
    <d v="2024-06-08T00:00:00"/>
    <d v="2025-01-07T00:00:00"/>
    <x v="0"/>
    <m/>
    <d v="2025-06-08T00:00:00"/>
    <x v="14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38770"/>
    <s v="004/003"/>
    <s v="T2 EI MENDOCINO-WILLITS 04/003 RPR GYWW"/>
    <s v="WILLITS"/>
    <s v="ETL.7540.POLE.NWOD"/>
    <d v="2024-06-08T00:00:00"/>
    <d v="2024-06-08T00:00:00"/>
    <d v="2024-11-27T00:00:00"/>
    <x v="0"/>
    <m/>
    <d v="2024-12-08T00:00:00"/>
    <x v="148"/>
    <s v="630"/>
    <s v="TR2"/>
    <m/>
    <s v="E - Schd Compl Yr 0"/>
    <s v="Closed"/>
    <s v="RELW INSP COMP OH   FMOB TR2  PRTO FRAB DURA BRIN"/>
    <s v="No Good/Out of Stdrd"/>
    <s v="Guy Wire-Wood"/>
    <s v="Repair"/>
    <s v="46264538"/>
    <s v="T2 EI MENDOCINO-WILLITS 04/003 RPR GYWW"/>
    <s v="ICW"/>
  </r>
  <r>
    <s v="LC"/>
    <s v="129038786"/>
    <s v="011/091"/>
    <s v="T2 EI TIGER CREEK-ELCTRA 11/91 RMV VEG"/>
    <s v="VICTOR"/>
    <s v="ETL.5780.TOWR"/>
    <d v="2024-06-08T00:00:00"/>
    <d v="2024-06-08T00:00:00"/>
    <d v="2024-06-08T00:00:00"/>
    <x v="1"/>
    <m/>
    <d v="2025-06-08T00:00:00"/>
    <x v="148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9038976"/>
    <s v="000/004"/>
    <s v="T2 EI HAT CREEK #1-PIT #1 0/4 RMV VEG"/>
    <s v="TABLEMTN"/>
    <s v="ETL.7020.TOWR"/>
    <d v="2024-06-08T00:00:00"/>
    <d v="2024-06-08T00:00:00"/>
    <d v="2025-01-14T00:00:00"/>
    <x v="0"/>
    <m/>
    <d v="2025-06-08T00:00:00"/>
    <x v="148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38983"/>
    <s v="001/010"/>
    <s v="T2 PIT #1-COTTONWD 1/10 RPR CNDS"/>
    <s v="TABLEMTN"/>
    <s v="ETL.5390.INSL.NCER"/>
    <d v="2024-06-08T00:00:00"/>
    <d v="2024-06-08T00:00:00"/>
    <d v="2025-04-21T00:00:00"/>
    <x v="0"/>
    <m/>
    <d v="2025-06-08T00:00:00"/>
    <x v="148"/>
    <s v="628"/>
    <s v="TR2"/>
    <m/>
    <s v="E - Schd Compl Yr 0"/>
    <s v="Closed"/>
    <s v="RELW OTHR COMP OH   FMOB TR2  PRTO"/>
    <s v="No Good/Out of Stdrd"/>
    <s v="Conductor-Steel"/>
    <s v="Repair"/>
    <s v="46452751"/>
    <s v="T2 PIT #1-COTTONWD 1/10 RPR CNDS"/>
    <s v="ICS"/>
  </r>
  <r>
    <s v="LC"/>
    <s v="129038995"/>
    <s v="011/095"/>
    <s v="T2 EI CRESTA-RIO OSO 11/95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8997"/>
    <s v="009/081"/>
    <s v="T2 EI CRESTA-RIO OSO 9/81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9000"/>
    <s v="011/094"/>
    <s v="T2 EI CRESTA-RIO OSO 11/94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9002"/>
    <s v="011/096"/>
    <s v="T2 EI CRESTA-RIO OSO 11/96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9003"/>
    <s v="011/093"/>
    <s v="T2 EI CRESTA-RIO OSO 11/93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9010"/>
    <s v="010/086"/>
    <s v="T2 EI CRESTA-RIO OSO 10/86 CGI"/>
    <s v="TABLEMTN"/>
    <s v="ETL.4590.TOWR"/>
    <d v="2024-06-08T00:00:00"/>
    <d v="2024-06-08T00:00:00"/>
    <d v="2025-04-18T00:00:00"/>
    <x v="0"/>
    <m/>
    <d v="2024-09-08T00:00:00"/>
    <x v="148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039121"/>
    <s v="005/000"/>
    <s v="T2 EI MENDOCINO-WILLITS 05/00 RMV NEST"/>
    <s v="WILLITS"/>
    <s v="ETL.7540.POLE.NWOD"/>
    <d v="2024-06-08T00:00:00"/>
    <d v="2024-06-08T00:00:00"/>
    <d v="2025-01-07T00:00:00"/>
    <x v="0"/>
    <m/>
    <d v="2025-06-08T00:00:00"/>
    <x v="148"/>
    <s v="630"/>
    <s v="TR2"/>
    <m/>
    <s v="E - Schd Compl Yr 0"/>
    <s v="Closed"/>
    <s v="RELW INSP COMP OH   FMOB TR2  PRTO FRAB"/>
    <s v="Debris/Nest/etc."/>
    <s v="Structure-Wood"/>
    <s v="Remove"/>
    <s v="46310528"/>
    <s v="T2 EI MENDOCINO-WILLITS 05/00 RMV NEST"/>
    <s v="ICW"/>
  </r>
  <r>
    <s v="LC"/>
    <s v="129039122"/>
    <s v="013/095B"/>
    <s v="T2 EI HELMS-GREGG #2 13/095B REGRADE"/>
    <s v="FRESNO"/>
    <s v="ETL.4880.TOWR"/>
    <d v="2024-06-08T00:00:00"/>
    <d v="2024-06-08T00:00:00"/>
    <d v="2025-01-15T00:00:00"/>
    <x v="0"/>
    <m/>
    <d v="2025-06-08T00:00:00"/>
    <x v="148"/>
    <s v="543"/>
    <s v="TR2"/>
    <m/>
    <s v="E - Schd Compl Yr 0"/>
    <s v="Closed"/>
    <s v="RELW INSP COMP OH   FMOB TR2  PRTO FRAB"/>
    <s v="Earth Covered Tower"/>
    <s v="Foundation/Concrete-Tower"/>
    <s v="Repair"/>
    <s v="46297903"/>
    <s v="T2 EI HELMS-GREGG #2 13/095B REGRADE"/>
    <s v="ICQ"/>
  </r>
  <r>
    <s v="LC"/>
    <s v="129049867"/>
    <s v="059/432"/>
    <s v="T2 EI BRIDGEVILLE-COTTONWOOD 59/432 CGI"/>
    <s v="TABLEMTN"/>
    <s v="ETL.1110.TOWR"/>
    <d v="2024-06-10T00:00:00"/>
    <d v="2024-06-08T00:00:00"/>
    <d v="2025-04-21T00:00:00"/>
    <x v="0"/>
    <m/>
    <d v="2024-09-08T00:00:00"/>
    <x v="148"/>
    <s v="625"/>
    <s v="TR2"/>
    <m/>
    <s v="E - Schd Compl Yr 0"/>
    <s v="Closed"/>
    <s v="REGW INSP COMP OH   FMOB TR2  PRTO FRAB DURA BRIN"/>
    <s v="Land/Enviro Issue"/>
    <s v="Other"/>
    <s v="Access Issue"/>
    <s v=""/>
    <s v=""/>
    <s v=""/>
  </r>
  <r>
    <s v="LC"/>
    <s v="129054852"/>
    <s v="018/581"/>
    <s v="T2 DI SPAULDING-SUMMIT 18/581 RPL INSW"/>
    <s v="SACTO"/>
    <s v="ETL.8060.INSL.NCER"/>
    <d v="2024-06-10T00:00:00"/>
    <d v="2024-06-08T00:00:00"/>
    <d v="2024-07-30T00:00:00"/>
    <x v="0"/>
    <m/>
    <d v="2025-06-08T00:00:00"/>
    <x v="148"/>
    <s v="508T"/>
    <s v="TR2"/>
    <m/>
    <s v="E - Schd Compl Yr 0"/>
    <s v="Closed"/>
    <s v="RELW FIRE COMP OH   TR2  PRTO AIR  DURA BRIN"/>
    <s v="No Good/Out of Stdrd"/>
    <s v="Insulator-Wood"/>
    <s v="Replace"/>
    <s v="35560426"/>
    <s v="T2 DI SPAULDING-SUMMIT 18/581 RPL INSW"/>
    <s v="93I"/>
  </r>
  <r>
    <s v="LC"/>
    <s v="129055256"/>
    <s v="009/103"/>
    <s v="T2 DRUM-SUMMIT #2 09/103 RPR STRT"/>
    <s v="SACTO"/>
    <s v="ETL.1450.TOWR"/>
    <d v="2024-06-10T00:00:00"/>
    <d v="2024-06-08T00:00:00"/>
    <d v="2025-03-25T00:00:00"/>
    <x v="0"/>
    <m/>
    <d v="2025-06-08T00:00:00"/>
    <x v="148"/>
    <s v="543"/>
    <s v="TR2"/>
    <m/>
    <s v="E - Schd Compl Yr 0"/>
    <s v="Closed"/>
    <s v="RELW ACCM COMP OH   TR2  PRTO AIR  FRAB"/>
    <s v="No Good/Out of Stdrd"/>
    <s v="Structure-Tower"/>
    <s v="Repair"/>
    <s v="46381462"/>
    <s v="T2 DI DRUM-SUMMIT #2 09/103 RPR STRT"/>
    <s v="ICQ"/>
  </r>
  <r>
    <s v="LC"/>
    <s v="129061299"/>
    <s v="007/050"/>
    <s v="T2 RE COTTONWOOD #1 07/50 RPL INSS"/>
    <s v="TABLEMTN"/>
    <s v="ETL.6620.INSL.CERA"/>
    <d v="2024-06-11T00:00:00"/>
    <d v="2024-06-08T00:00:00"/>
    <d v="2025-06-02T00:00:00"/>
    <x v="0"/>
    <m/>
    <d v="2025-06-08T00:00:00"/>
    <x v="148"/>
    <s v="532"/>
    <s v="TR2"/>
    <m/>
    <s v="E - Schd Compl Yr 0"/>
    <s v="Closed"/>
    <s v="POHW COMP OH   TR2  PRTO AIR  FRAB"/>
    <s v="No Good/Out of Stdrd"/>
    <s v="Insulator-Steel"/>
    <s v="Replace"/>
    <s v="35569574"/>
    <s v="T2 DI COTTONWOOD#1 RPL INSS 4 TWRS"/>
    <s v="93K"/>
  </r>
  <r>
    <s v="LC"/>
    <s v="129061346"/>
    <s v="026/308"/>
    <s v="T2 DI DRUM SUMMIT #1 26/308C RPL ANCW"/>
    <s v="SACTO"/>
    <s v="ETL.1440.POLE.WDPS"/>
    <d v="2024-06-11T00:00:00"/>
    <d v="2024-06-08T00:00:00"/>
    <d v="2025-06-08T00:00:00"/>
    <x v="0"/>
    <m/>
    <d v="2025-06-08T00:00:00"/>
    <x v="148"/>
    <s v="637T"/>
    <s v="TR2"/>
    <m/>
    <s v="E - Schd Compl Yr 0"/>
    <s v="Closed"/>
    <s v="RELW ACCH COMP OH   TR2  PRTO AIR"/>
    <s v="No Good/Out of Stdrd"/>
    <s v="Anchor-Wood"/>
    <s v="Replace"/>
    <s v="35586898"/>
    <s v="T2 DI DRM-SMMT #1 27/318L RPL ANCW"/>
    <s v="93E"/>
  </r>
  <r>
    <s v="LC"/>
    <s v="129061347"/>
    <s v="026/308"/>
    <s v="T2 DI DRUM SUMMIT #1 26/308R RPL ANCW"/>
    <s v="SACTO"/>
    <s v="ETL.1440.POLE.WDPS"/>
    <d v="2024-06-11T00:00:00"/>
    <d v="2024-06-08T00:00:00"/>
    <d v="2024-06-08T00:00:00"/>
    <x v="1"/>
    <m/>
    <d v="2025-06-08T00:00:00"/>
    <x v="148"/>
    <s v="637T"/>
    <s v="TR2"/>
    <m/>
    <s v="E - Schd Compl Yr 0"/>
    <s v="Open"/>
    <s v="POHW ACCH COMP OH   TR2  PRTO AIR"/>
    <s v="No Good/Out of Stdrd"/>
    <s v="Anchor-Wood"/>
    <s v="Replace"/>
    <s v="35586898"/>
    <s v="T2 DI DRM-SMMT #1 27/318L RPL ANCW"/>
    <s v="93E"/>
  </r>
  <r>
    <s v="LC"/>
    <s v="129061720"/>
    <s v="57"/>
    <s v="T2 DI DRUM-SPLDNG 9/239 SW#57 COTTER"/>
    <s v="SACTO"/>
    <s v="ETL.6770.SWIT"/>
    <d v="2024-06-11T00:00:00"/>
    <d v="2024-06-08T00:00:00"/>
    <d v="2024-06-08T00:00:00"/>
    <x v="1"/>
    <m/>
    <d v="2024-12-08T00:00:00"/>
    <x v="148"/>
    <s v="623"/>
    <s v="TR2"/>
    <m/>
    <s v="E - Schd Compl Yr 0"/>
    <s v="Open"/>
    <s v="RELW FIRE COMP OH   TR2  PRTO AIR  DURA BRIN"/>
    <s v="Out of Adjustment"/>
    <s v="Switch"/>
    <s v="Repair"/>
    <s v="46517406"/>
    <s v="T2 DI DRUM-SPLDNG 9/239 SW#57 COTTER"/>
    <s v="ICE"/>
  </r>
  <r>
    <s v="LC"/>
    <s v="129067333"/>
    <s v="329"/>
    <s v="T2 DI EL DRDO MSURI FLT#2 4/31 RPR SWTC"/>
    <s v="SACTO"/>
    <s v="ETL.1540.SWIT"/>
    <d v="2024-06-12T00:00:00"/>
    <d v="2024-06-08T00:00:00"/>
    <d v="2024-09-25T00:00:00"/>
    <x v="0"/>
    <m/>
    <d v="2024-09-08T00:00:00"/>
    <x v="148"/>
    <s v="623"/>
    <s v="TR2"/>
    <m/>
    <s v="E - Schd Compl Yr 0"/>
    <s v="Closed"/>
    <s v="RELW FIRE COMP OH   TR2  PRTO AIR  DURA BRIN"/>
    <s v="Out of Adjustment"/>
    <s v="Switch"/>
    <s v="Repair"/>
    <s v="46327655"/>
    <s v="T2 DI EL DRDO MSURI FLT#2 4/31 RPR SWTC"/>
    <s v="ICE"/>
  </r>
  <r>
    <s v="LC"/>
    <s v="129067334"/>
    <s v="317"/>
    <s v="T2 DI EL DRDO MSURI FLT#1 4/31 RPR SWTC"/>
    <s v="SACTO"/>
    <s v="ETL.1530.SWIT"/>
    <d v="2024-06-12T00:00:00"/>
    <d v="2024-06-08T00:00:00"/>
    <d v="2024-09-21T00:00:00"/>
    <x v="0"/>
    <m/>
    <d v="2024-09-08T00:00:00"/>
    <x v="148"/>
    <s v="623"/>
    <s v="TR2"/>
    <m/>
    <s v="E - Schd Compl Yr 0"/>
    <s v="Closed"/>
    <s v="RELW FIRE COMP OH   TR2  PRTO AIR  DURA BRIN"/>
    <s v="Out of Adjustment"/>
    <s v="Switch"/>
    <s v="Repair"/>
    <s v="46266043"/>
    <s v="T2 DI EL DRDO MSURI FLT#1 4/31 RPR SWTC"/>
    <s v="ICE"/>
  </r>
  <r>
    <s v="LC"/>
    <s v="129067335"/>
    <s v="004/031"/>
    <s v="T2 DI APPLE HILL #2 TAP 4/31 RPR INSS"/>
    <s v="SACTO"/>
    <s v="ETL.1541.INSL.CERA"/>
    <d v="2024-06-12T00:00:00"/>
    <d v="2024-06-08T00:00:00"/>
    <d v="2024-09-25T00:00:00"/>
    <x v="0"/>
    <m/>
    <d v="2025-06-08T00:00:00"/>
    <x v="148"/>
    <s v="628"/>
    <s v="TR2"/>
    <m/>
    <s v="E - Schd Compl Yr 0"/>
    <s v="Closed"/>
    <s v="RELW FIRE COMP OH   TR2  PRTO AIR"/>
    <s v="No Good/Out of Stdrd"/>
    <s v="Insulator-Steel"/>
    <s v="Repair"/>
    <s v="46327656"/>
    <s v="T2 DI APPLE HILL #2 TAP 4/31 RPR INSS"/>
    <s v="ICS"/>
  </r>
  <r>
    <s v="LC"/>
    <s v="129067433"/>
    <s v="013/271"/>
    <s v="T2 DI COLGATE-PALERMO 13/271 RPR GYWW"/>
    <s v="TABLEMTN"/>
    <s v="ETL.6500.POLE.WOOD"/>
    <d v="2024-06-12T00:00:00"/>
    <d v="2024-06-08T00:00:00"/>
    <d v="2025-02-07T00:00:00"/>
    <x v="0"/>
    <m/>
    <d v="2025-06-08T00:00:00"/>
    <x v="148"/>
    <s v="630"/>
    <s v="TR2"/>
    <m/>
    <s v="E - Schd Compl Yr 0"/>
    <s v="Closed"/>
    <s v="RELW FIRE SPCR COMP OH   TR2  PRTO AIR  FRAB"/>
    <s v="No Good/Out of Stdrd"/>
    <s v="Guy Wire-Wood"/>
    <s v="Repair"/>
    <s v="46398068"/>
    <s v="T2 DI COLGATE-PALERMO 13/271 RPR GYWW"/>
    <s v="ICW"/>
  </r>
  <r>
    <s v="LC"/>
    <s v="129067763"/>
    <s v="007/049"/>
    <s v="T2 RE COTTONWOOD#1 07/049 RPL INSS"/>
    <s v="TABLEMTN"/>
    <s v="ETL.6620.INSL.CERA"/>
    <d v="2024-06-12T00:00:00"/>
    <d v="2024-06-08T00:00:00"/>
    <d v="2025-06-02T00:00:00"/>
    <x v="0"/>
    <m/>
    <d v="2025-06-08T00:00:00"/>
    <x v="148"/>
    <s v="532"/>
    <s v="TR2"/>
    <m/>
    <s v="E - Schd Compl Yr 0"/>
    <s v="Closed"/>
    <s v="POHW FIRE COMP OH   TR2  PRTO AIR  FRAB"/>
    <s v="No Good/Out of Stdrd"/>
    <s v="Insulator-Steel"/>
    <s v="Replace"/>
    <s v="35569574"/>
    <s v="T2 DI COTTONWOOD#1 RPL INSS 4 TWRS"/>
    <s v="93K"/>
  </r>
  <r>
    <s v="LC"/>
    <s v="129230245"/>
    <s v="014/276"/>
    <s v="T2 DI COLGATE-PALERMO 14/276 RPR CNDW"/>
    <s v="TABLEMTN"/>
    <s v="ETL.6500.INSL.NCER"/>
    <d v="2024-07-16T00:00:00"/>
    <d v="2024-06-08T00:00:00"/>
    <d v="2025-02-07T00:00:00"/>
    <x v="0"/>
    <m/>
    <d v="2025-06-08T00:00:00"/>
    <x v="148"/>
    <s v="630"/>
    <s v="TR2"/>
    <m/>
    <s v="E - Schd Compl Yr 0"/>
    <s v="Closed"/>
    <s v="RELW COMP OH   TR2  PRTO AIR"/>
    <s v="No Good/Out of Stdrd"/>
    <s v="Conductor-Wood"/>
    <s v="Repair"/>
    <s v="46401134"/>
    <s v="T2 DI COLGATE-PALERMO 14/276 RPR CNDW"/>
    <s v="ICW"/>
  </r>
  <r>
    <s v="LC"/>
    <s v="129235753"/>
    <s v="017/546"/>
    <s v="T2 SPAULDING-SUMMIT 017/546 RPL STRW"/>
    <s v="SACTO"/>
    <s v="ETL.8060.POLE.WOOD"/>
    <d v="2024-07-17T00:00:00"/>
    <d v="2024-06-08T00:00:00"/>
    <d v="2024-06-08T00:00:00"/>
    <x v="1"/>
    <m/>
    <d v="2025-06-08T00:00:00"/>
    <x v="148"/>
    <s v="372T"/>
    <s v="TR2"/>
    <m/>
    <s v="E - Schd Compl Yr 0"/>
    <s v="Open"/>
    <s v="RELW OH   TR2  PRTO AIR  FRAB"/>
    <s v="No Good/Out of Stdrd"/>
    <s v="Structure-Wood"/>
    <s v="Replace"/>
    <s v="35572882"/>
    <s v="T2 DI SPAULDING-SUMMIT 017/546 RPL STRW"/>
    <s v="70Y"/>
  </r>
  <r>
    <s v="LC"/>
    <s v="129235926"/>
    <s v="018/222B"/>
    <s v="T2 DRUM-SUMMIT #2 18/222B RPL ANCW"/>
    <s v="SACTO"/>
    <s v="ETL.1450.POLE.NWOD"/>
    <d v="2024-07-17T00:00:00"/>
    <d v="2024-06-08T00:00:00"/>
    <d v="2025-06-17T00:00:00"/>
    <x v="1"/>
    <m/>
    <d v="2025-06-08T00:00:00"/>
    <x v="148"/>
    <s v="637T"/>
    <s v="TR2"/>
    <m/>
    <s v="E - Schd Compl Yr 0"/>
    <s v="Closed"/>
    <s v="RELW FIRE SPCR COMP OH   TR2  PRTO AIR  FRAB"/>
    <s v="No Good/Out of Stdrd"/>
    <s v="Anchor-Wood"/>
    <s v="Replace"/>
    <s v="35573632"/>
    <s v="T2 EI DRUM-SUMMIT #2 RPL ANCW 4 STRT"/>
    <s v="93E"/>
  </r>
  <r>
    <s v="LC"/>
    <s v="129235942"/>
    <s v="018/222C"/>
    <s v="T2 DRUM-SUMMIT #2 18/222C COMPLETE"/>
    <s v="SACTO"/>
    <s v="ETL.1450.POLE.NWOD"/>
    <d v="2024-07-17T00:00:00"/>
    <d v="2024-06-08T00:00:00"/>
    <d v="2025-04-30T00:00:00"/>
    <x v="0"/>
    <m/>
    <d v="2025-06-08T00:00:00"/>
    <x v="148"/>
    <s v="630"/>
    <s v="TR2"/>
    <m/>
    <s v="E - Schd Compl Yr 0"/>
    <s v="Closed"/>
    <s v="RELW FIRE COMP OH   TR2  PRTO AIR  FRAB"/>
    <s v="No Good/Out of Stdrd"/>
    <s v="Guy Wire-Wood"/>
    <s v="Repair"/>
    <s v="46458339"/>
    <s v="T2 DI DRUM-SUMMIT #2 18/222C RPR GYWW"/>
    <s v="ICW"/>
  </r>
  <r>
    <s v="LC"/>
    <s v="129235952"/>
    <s v="005/105"/>
    <s v="T2 DI COLGATE-PALERMO 5/105 RPL STRW"/>
    <s v="SACTO"/>
    <s v="ETL.6500.POLE.WOOD"/>
    <d v="2024-07-17T00:00:00"/>
    <d v="2024-06-08T00:00:00"/>
    <d v="2025-03-26T00:00:00"/>
    <x v="0"/>
    <m/>
    <d v="2025-06-08T00:00:00"/>
    <x v="148"/>
    <s v="372T"/>
    <s v="TR2"/>
    <m/>
    <s v="E - Schd Compl Yr 0"/>
    <s v="Closed"/>
    <s v="RELW FIRE SPCR COMP OH   TR2  PRTO AIR  FRAB"/>
    <s v="No Good/Out of Stdrd"/>
    <s v="Structure-Wood"/>
    <s v="Replace"/>
    <s v="35572922"/>
    <s v="T2 DI COLGATE-PALERMO 5/105 RPL STRW"/>
    <s v="70Y"/>
  </r>
  <r>
    <s v="LC"/>
    <s v="129236086"/>
    <s v="017/528"/>
    <s v="T2 SPAULDING-SUMMIT 17/528 RPL STRW"/>
    <s v="SACTO"/>
    <s v="ETL.8060.POLE.WOOD"/>
    <d v="2024-07-17T00:00:00"/>
    <d v="2024-06-08T00:00:00"/>
    <d v="2024-06-08T00:00:00"/>
    <x v="1"/>
    <m/>
    <d v="2025-06-08T00:00:00"/>
    <x v="148"/>
    <s v="372T"/>
    <s v="TR2"/>
    <m/>
    <s v="E - Schd Compl Yr 0"/>
    <s v="Open"/>
    <s v="RELW OH   TR2  PRTO AIR  FRAB"/>
    <s v="No Good/Out of Stdrd"/>
    <s v="Structure-Wood"/>
    <s v="Replace"/>
    <s v="35572881"/>
    <s v="T2 DI SPAULDING-SUMMIT 17/528 RPL STRW"/>
    <s v="70Y"/>
  </r>
  <r>
    <s v="LC"/>
    <s v="129236111"/>
    <s v="026/191"/>
    <s v="T2 DI CARIBOU-TBLE MNT 26/191 RPL HRDT"/>
    <s v="TABLEMTN"/>
    <s v="ETL.4440.TOWR"/>
    <d v="2024-07-17T00:00:00"/>
    <d v="2024-06-08T00:00:00"/>
    <d v="2025-05-28T00:00:00"/>
    <x v="0"/>
    <m/>
    <d v="2025-06-08T00:00:00"/>
    <x v="148"/>
    <s v="543"/>
    <s v="TR2"/>
    <m/>
    <s v="E - Schd Compl Yr 0"/>
    <s v="Closed"/>
    <s v="RELW FIRE COMP OH   TR2  PRTO AIR  FRAB NTDE"/>
    <s v="No Good/Out of Stdrd"/>
    <s v="Hardware-Tower"/>
    <s v="Replace"/>
    <s v="46354079"/>
    <s v="T2 DI CARIBOU-TBLE MNT 26/191 RPL HRDT"/>
    <s v="ICQ"/>
  </r>
  <r>
    <s v="LC"/>
    <s v="129250069"/>
    <s v="000/012"/>
    <s v="T2 DI CLGT-ALLEGHANY 000/012 RPR STRW"/>
    <s v="SACTO"/>
    <s v="ETL.6470.POLE.WOOD"/>
    <d v="2024-07-19T00:00:00"/>
    <d v="2024-06-08T00:00:00"/>
    <d v="2025-05-06T00:00:00"/>
    <x v="0"/>
    <m/>
    <d v="2025-06-08T00:00:00"/>
    <x v="148"/>
    <s v="630"/>
    <s v="TR2"/>
    <m/>
    <s v="E - Schd Compl Yr 0"/>
    <s v="Closed"/>
    <s v="RELW COMP OH   TR2  PRTO AIR  FRAB"/>
    <s v="No Good/Out of Stdrd"/>
    <s v="Structure-Wood"/>
    <s v="Repair"/>
    <s v="46404743"/>
    <s v="T2 DI CLGT-ALLEGHANY 000/012 RPR STRW"/>
    <s v="ICW"/>
  </r>
  <r>
    <s v="LC"/>
    <s v="129250102"/>
    <s v="012/237"/>
    <s v="T2 DI COLGATE-PALERMO 12/237 RPL STRW"/>
    <s v="TABLEMTN"/>
    <s v="ETL.6500.POLE.WOOD"/>
    <d v="2024-07-19T00:00:00"/>
    <d v="2024-06-08T00:00:00"/>
    <d v="2025-05-01T00:00:00"/>
    <x v="0"/>
    <m/>
    <d v="2025-06-08T00:00:00"/>
    <x v="148"/>
    <s v="372T"/>
    <s v="TR2"/>
    <m/>
    <s v="E - Schd Compl Yr 0"/>
    <s v="Closed"/>
    <s v="RELW FIRE COMP OH   TR2  PRTO AIR  FRAB"/>
    <s v="No Good/Out of Stdrd"/>
    <s v="Structure-Wood"/>
    <s v="Replace"/>
    <s v="35572926"/>
    <s v="T2 DI COLGATE-PALERMO 12/237 RPL STRW"/>
    <s v="70Y"/>
  </r>
  <r>
    <s v="LC"/>
    <s v="129274004"/>
    <s v="019/210"/>
    <s v="T2 DI ELK CRK TAP 19/210 RPL ANCW"/>
    <s v="TABLEMTN"/>
    <s v="ETL.6921.POLE.NWOD"/>
    <d v="2024-07-22T00:00:00"/>
    <d v="2024-06-08T00:00:00"/>
    <d v="2025-05-29T00:00:00"/>
    <x v="0"/>
    <m/>
    <d v="2025-06-08T00:00:00"/>
    <x v="148"/>
    <s v="637T"/>
    <s v="TR2"/>
    <m/>
    <s v="E - Schd Compl Yr 0"/>
    <s v="Closed"/>
    <s v="RELW COMP OH   TR2  PRTO AIR  FRAB"/>
    <s v="No Good/Out of Stdrd"/>
    <s v="Anchor-Wood"/>
    <s v="Replace"/>
    <s v="35631864"/>
    <s v="T2 DI ELK CRK TAP 19/210 RPL ANCW"/>
    <s v="93E"/>
  </r>
  <r>
    <s v="LC"/>
    <s v="129274839"/>
    <s v="006/121"/>
    <s v="T2 DI COLGATE-PALERMO 6/121 RPL STRW"/>
    <s v="SACTO"/>
    <s v="ETL.6500.POLE.WOOD"/>
    <d v="2024-07-22T00:00:00"/>
    <d v="2024-06-08T00:00:00"/>
    <d v="2025-05-03T00:00:00"/>
    <x v="0"/>
    <m/>
    <d v="2025-06-08T00:00:00"/>
    <x v="148"/>
    <s v="372T"/>
    <s v="TR2"/>
    <m/>
    <s v="E - Schd Compl Yr 0"/>
    <s v="Closed"/>
    <s v="RELW FIRE COMP OH   TR2  PRTO AIR  FRAB"/>
    <s v="No Good/Out of Stdrd"/>
    <s v="Structure-Wood"/>
    <s v="Replace"/>
    <s v="35572924"/>
    <s v="T2 DI COLGATE-PALERMO 6/121 RPL STRW"/>
    <s v="70Y"/>
  </r>
  <r>
    <s v="LC"/>
    <s v="129274859"/>
    <s v="009/062"/>
    <s v="T2 DI COTTONWOOD #2 009/062 COTTER"/>
    <s v="TABLEMTN"/>
    <s v="ETL.6630.INSL.CERA"/>
    <d v="2024-07-22T00:00:00"/>
    <d v="2024-06-08T00:00:00"/>
    <d v="2024-11-14T00:00:00"/>
    <x v="0"/>
    <m/>
    <d v="2024-12-08T00:00:00"/>
    <x v="148"/>
    <s v="628"/>
    <s v="TR2"/>
    <m/>
    <s v="E - Schd Compl Yr 0"/>
    <s v="Closed"/>
    <s v="RELW COMP OH   TR2  PRTO AIR  DURA BRIN"/>
    <s v="No Good/Out of Stdrd"/>
    <s v="Insulator-Steel"/>
    <s v="Repair"/>
    <s v="46306323"/>
    <s v="T2 DI COTTONWOOD #2 009/062 COTTER"/>
    <s v="ICS"/>
  </r>
  <r>
    <s v="LC"/>
    <s v="129292860"/>
    <s v=":031/199"/>
    <s v="T2 DI NTH TWR MTNZ JT#1 :31/199 RPR INSS"/>
    <s v="CONCORD"/>
    <s v="ETL.3130.INSL.NCER"/>
    <d v="2024-07-26T00:00:00"/>
    <d v="2024-06-08T00:00:00"/>
    <d v="2025-02-14T00:00:00"/>
    <x v="0"/>
    <m/>
    <d v="2025-06-08T00:00:00"/>
    <x v="148"/>
    <s v="628"/>
    <s v="TR2"/>
    <m/>
    <s v="E - Schd Compl Yr 0"/>
    <s v="Closed"/>
    <s v="RELW FIRE COMP OH   TR2  PRTO AIR"/>
    <s v="No Good/Out of Stdrd"/>
    <s v="Insulator-Steel"/>
    <s v="Repair"/>
    <s v="46345727"/>
    <s v="T2 DI NTH TWR MTNZ JT#1 :31/199 RPR INSS"/>
    <s v="ICS"/>
  </r>
  <r>
    <s v="LC"/>
    <s v="129393278"/>
    <s v="017/545"/>
    <s v="T2 DI SPAULDING SUMMIT 17/545 RPR INSW"/>
    <s v="SACTO"/>
    <s v="ETL.8060.INSL.NCER"/>
    <d v="2024-08-15T00:00:00"/>
    <d v="2024-06-08T00:00:00"/>
    <d v="2025-05-31T00:00:00"/>
    <x v="0"/>
    <m/>
    <d v="2025-06-08T00:00:00"/>
    <x v="148"/>
    <s v="630"/>
    <s v="TR2"/>
    <m/>
    <s v="E - Schd Compl Yr 0"/>
    <s v="Closed"/>
    <s v="RELW COMP OH   TR2  PRTO AIR  FRAB"/>
    <s v="No Good/Out of Stdrd"/>
    <s v="Insulator-Wood"/>
    <s v="Repair"/>
    <s v="46401369"/>
    <s v="T2 DI SPAULDING SUMMIT 17/545 RPR INSW"/>
    <s v="ICW"/>
  </r>
  <r>
    <s v="LC"/>
    <s v="129393455"/>
    <s v="006/125"/>
    <s v="T2 DI COLGATE PALERMO 6/125 RPL STRW"/>
    <s v="SACTO"/>
    <s v="ETL.6500.POLE.WOOD"/>
    <d v="2024-08-15T00:00:00"/>
    <d v="2024-06-08T00:00:00"/>
    <d v="2025-05-04T00:00:00"/>
    <x v="0"/>
    <m/>
    <d v="2025-06-08T00:00:00"/>
    <x v="148"/>
    <s v="372T"/>
    <s v="TR2"/>
    <m/>
    <s v="E - Schd Compl Yr 0"/>
    <s v="Closed"/>
    <s v="RELW FIRE COMP OH   TR2  PRTO AIR  FRAB"/>
    <s v="No Good/Out of Stdrd"/>
    <s v="Structure-Wood"/>
    <s v="Replace"/>
    <s v="35586882"/>
    <s v="T2 DI COLGATE PALERMO 6/125 RPL STRW"/>
    <s v="70Y"/>
  </r>
  <r>
    <s v="LC"/>
    <s v="129393507"/>
    <s v="027/321B"/>
    <s v="T2 DI  DRUM-SUMMIT #2-27/321B RPR GYWW"/>
    <s v="SACTO"/>
    <s v="ETL.1450.POLE.NWOD"/>
    <d v="2024-08-15T00:00:00"/>
    <d v="2024-06-08T00:00:00"/>
    <d v="2024-09-30T00:00:00"/>
    <x v="0"/>
    <m/>
    <d v="2024-12-08T00:00:00"/>
    <x v="148"/>
    <s v="630"/>
    <s v="TR2"/>
    <m/>
    <s v="E - Schd Compl Yr 0"/>
    <s v="Closed"/>
    <s v="RELW COMP OH   TR2  PRTO AIR  FRAB DURA BRIN"/>
    <s v="No Good/Out of Stdrd"/>
    <s v="Guy Wire-Wood"/>
    <s v="Repair"/>
    <s v="46306362"/>
    <s v="T2 DI  DRUM-SUMMIT #2-27/321B RPR GYWW"/>
    <s v="ICW"/>
  </r>
  <r>
    <s v="LC"/>
    <s v="129393549"/>
    <s v="003/081"/>
    <s v="T2 DI CLGT-ALLGHNY 3/81 RPR INSW"/>
    <s v="SACTO"/>
    <s v="ETL.6470.INSL.NCER"/>
    <d v="2024-08-15T00:00:00"/>
    <d v="2024-06-08T00:00:00"/>
    <d v="2025-05-05T00:00:00"/>
    <x v="0"/>
    <m/>
    <d v="2025-06-08T00:00:00"/>
    <x v="148"/>
    <s v="630"/>
    <s v="TR2"/>
    <m/>
    <s v="E - Schd Compl Yr 0"/>
    <s v="Closed"/>
    <s v="RELW COMP OH   TR2  PRTO AIR"/>
    <s v="No Good/Out of Stdrd"/>
    <s v="Insulator-Wood"/>
    <s v="Repair"/>
    <s v="46404744"/>
    <s v="T2 DI CLGT-ALLGHNY 3/81 RPR INSW"/>
    <s v="ICW"/>
  </r>
  <r>
    <s v="LC"/>
    <s v="129393600"/>
    <s v="027/321C"/>
    <s v="T2 DI DRUM-SUMMIT #2-27/321C RPR GYWW"/>
    <s v="SACTO"/>
    <s v="ETL.1450.POLE.NWOD"/>
    <d v="2024-08-15T00:00:00"/>
    <d v="2024-06-08T00:00:00"/>
    <d v="2024-09-30T00:00:00"/>
    <x v="0"/>
    <m/>
    <d v="2024-12-08T00:00:00"/>
    <x v="148"/>
    <s v="630"/>
    <s v="TR2"/>
    <m/>
    <s v="E - Schd Compl Yr 0"/>
    <s v="Closed"/>
    <s v="RELW COMP OH   TR2  PRTO AIR  FRAB DURA BRIN"/>
    <s v="No Good/Out of Stdrd"/>
    <s v="Guy Wire-Wood"/>
    <s v="Repair"/>
    <s v="46306363"/>
    <s v="T2 DI DRUM-SUMMIT #2-27/321C RPR GYWW"/>
    <s v="ICW"/>
  </r>
  <r>
    <s v="LC"/>
    <s v="129393602"/>
    <s v="027/321C"/>
    <s v="T2 DI  DRUM-SUMMIT #2 27/321C RPR JUMW"/>
    <s v="SACTO"/>
    <s v="ETL.1450.INSL.NCER"/>
    <d v="2024-08-15T00:00:00"/>
    <d v="2024-06-08T00:00:00"/>
    <d v="2025-06-24T00:00:00"/>
    <x v="1"/>
    <m/>
    <d v="2025-06-08T00:00:00"/>
    <x v="148"/>
    <s v="630"/>
    <s v="TR2"/>
    <m/>
    <s v="E - Schd Compl Yr 0"/>
    <s v="Closed"/>
    <s v="RELW COMP OH   TR2  PRTO AIR  FRAB"/>
    <s v="No Good/Out of Stdrd"/>
    <s v="Jumper-Wood"/>
    <s v="Repair"/>
    <s v="46458350"/>
    <s v="T2 DI  DRUM-SUMMIT #2 27/321C RPR JUMW"/>
    <s v="ICW"/>
  </r>
  <r>
    <s v="LC"/>
    <s v="129393608"/>
    <s v=":010/057"/>
    <s v="T2 DI CHC-SALINAS-SOLDD :10/57 RPL RPTS"/>
    <s v="MOSSLNDG"/>
    <s v="ETL.2900.TOWR"/>
    <d v="2024-08-15T00:00:00"/>
    <d v="2024-06-08T00:00:00"/>
    <d v="2025-04-09T00:00:00"/>
    <x v="0"/>
    <m/>
    <d v="2025-06-08T00:00:00"/>
    <x v="148"/>
    <s v="593"/>
    <s v="TR2"/>
    <m/>
    <s v="E - Schd Compl Yr 0"/>
    <s v="Closed"/>
    <s v="RELW ACCL COMP OH   TR2  PRTO AIR  FRAB"/>
    <s v="No Good/Out of Stdrd"/>
    <s v="Raptor Guard-Steel"/>
    <s v="Replace"/>
    <s v="46393854"/>
    <s v="T2 DI CHC-SALINAS-SOLDD :10/57 RPL RPTS"/>
    <s v="ICB"/>
  </r>
  <r>
    <s v="LC"/>
    <s v="129393702"/>
    <s v="017/554"/>
    <s v="T2 DI SPAULDING-SUMMIT 17/554 RPR STRW"/>
    <s v="SACTO"/>
    <s v="ETL.8060.POLE.WOOD"/>
    <d v="2024-08-15T00:00:00"/>
    <d v="2024-06-08T00:00:00"/>
    <d v="2025-05-31T00:00:00"/>
    <x v="0"/>
    <m/>
    <d v="2025-06-08T00:00:00"/>
    <x v="148"/>
    <s v="630"/>
    <s v="TR2"/>
    <m/>
    <s v="E - Schd Compl Yr 0"/>
    <s v="Closed"/>
    <s v="RELW COMP OH   TR2  PRTO AIR  FRAB"/>
    <s v="No Good/Out of Stdrd"/>
    <s v="Structure-Wood"/>
    <s v="Repair"/>
    <s v="46401376"/>
    <s v="T2 DI SPAULDING-SUMMIT 17/554 RPR STRW"/>
    <s v="ICW"/>
  </r>
  <r>
    <s v="LC"/>
    <s v="129393820"/>
    <s v="015/116"/>
    <s v="T2 DI CARIBOU TBL MTN 15/116 RPR SHLD"/>
    <s v="TABLEMTN"/>
    <s v="ETL.4440.TOWR"/>
    <d v="2024-08-15T00:00:00"/>
    <d v="2024-06-08T00:00:00"/>
    <d v="2025-04-02T00:00:00"/>
    <x v="0"/>
    <m/>
    <d v="2025-06-08T00:00:00"/>
    <x v="148"/>
    <s v="628"/>
    <s v="TR2"/>
    <m/>
    <s v="E - Schd Compl Yr 0"/>
    <s v="Closed"/>
    <s v="RELW FIRE COMP OH   TR2  PRTO AIR  FRAB"/>
    <s v="No Good/Out of Stdrd"/>
    <s v="Shield Wire - Steel"/>
    <s v="Repair"/>
    <s v="46337603"/>
    <s v="T2 DI CARIBOU TBL MTN 15/116 RPR SHLD"/>
    <s v="ICS"/>
  </r>
  <r>
    <s v="LC"/>
    <s v="129393883"/>
    <s v="017/543"/>
    <s v="T2 SPAULDING-SUMMIT 17/543 RPL INSW"/>
    <s v="SACTO"/>
    <s v="ETL.8060.INSL.NCER"/>
    <d v="2024-08-15T00:00:00"/>
    <d v="2024-06-08T00:00:00"/>
    <d v="2024-06-08T00:00:00"/>
    <x v="1"/>
    <m/>
    <d v="2025-06-08T00:00:00"/>
    <x v="148"/>
    <s v="508T"/>
    <s v="TR2"/>
    <m/>
    <s v="E - Schd Compl Yr 0"/>
    <s v="Open"/>
    <s v="RELW OH   TR2  PRTO AIR  FRAB"/>
    <s v="No Good/Out of Stdrd"/>
    <s v="Insulator-Wood"/>
    <s v="Replace"/>
    <s v="35586953"/>
    <s v="T2 DI SPAULDING-SUMMIT 17/543 RPL INSW"/>
    <s v="93I"/>
  </r>
  <r>
    <s v="LC"/>
    <s v="129394041"/>
    <s v="027/318"/>
    <s v="T2 DRM-SMMT #1 27/318L RPL ANCW"/>
    <s v="SACTO"/>
    <s v="ETL.1440.POLE.WDPS"/>
    <d v="2024-08-15T00:00:00"/>
    <d v="2024-06-08T00:00:00"/>
    <d v="2025-06-06T00:00:00"/>
    <x v="0"/>
    <m/>
    <d v="2025-06-08T00:00:00"/>
    <x v="148"/>
    <s v="637T"/>
    <s v="TR2"/>
    <m/>
    <s v="E - Schd Compl Yr 0"/>
    <s v="Closed"/>
    <s v="RELW COMP OH   TR2  PRTO AIR"/>
    <s v="No Good/Out of Stdrd"/>
    <s v="Anchor-Wood"/>
    <s v="Replace"/>
    <s v="35586898"/>
    <s v="T2 DI DRM-SMMT #1 27/318L RPL ANCW"/>
    <s v="93E"/>
  </r>
  <r>
    <s v="LC"/>
    <s v="129394043"/>
    <s v="027/318"/>
    <s v="T2 DRM-SMMT #1 27/318R RPR GYWW"/>
    <s v="SACTO"/>
    <s v="ETL.1440.POLE.WDPS"/>
    <d v="2024-08-15T00:00:00"/>
    <d v="2024-06-08T00:00:00"/>
    <d v="2025-05-02T00:00:00"/>
    <x v="0"/>
    <m/>
    <d v="2025-06-08T00:00:00"/>
    <x v="148"/>
    <s v="630"/>
    <s v="TR2"/>
    <m/>
    <s v="E - Schd Compl Yr 0"/>
    <s v="Closed"/>
    <s v="RELW COMP OH   TR2  PRTO AIR"/>
    <s v="No Good/Out of Stdrd"/>
    <s v="Guy Wire-Wood"/>
    <s v="Repair"/>
    <s v="46401378"/>
    <s v="T2 DI DRM-SMMT #1 27/318R RPR GYWW"/>
    <s v="ICW"/>
  </r>
  <r>
    <s v="LC"/>
    <s v="129394048"/>
    <s v="027/318"/>
    <s v="T2 DI DRM-SMMT #1 27/318R RPR JUMW"/>
    <s v="SACTO"/>
    <s v="ETL.1440.INSL.NCER"/>
    <d v="2024-08-15T00:00:00"/>
    <d v="2024-06-08T00:00:00"/>
    <d v="2024-11-18T00:00:00"/>
    <x v="0"/>
    <m/>
    <d v="2024-09-08T00:00:00"/>
    <x v="148"/>
    <s v="630"/>
    <s v="TR2"/>
    <m/>
    <s v="E - Schd Compl Yr 0"/>
    <s v="Closed"/>
    <s v="RELW COMP OH   TR2  PRTO AIR  DURA BRIN"/>
    <s v="No Good/Out of Stdrd"/>
    <s v="Jumper-Wood"/>
    <s v="Repair"/>
    <s v="46306365"/>
    <s v="T2 DI DRM-SMMT #1 27/318R RPR JUMW"/>
    <s v="ICW"/>
  </r>
  <r>
    <s v="LC"/>
    <s v="129394101"/>
    <s v=":011/061"/>
    <s v="T2 CHC-SALINAS-SOLEDAD#1 :11/61 RPR STRT"/>
    <s v="MOSSLNDG"/>
    <s v="ETL.2900.TOWR"/>
    <d v="2024-08-15T00:00:00"/>
    <d v="2024-06-08T00:00:00"/>
    <d v="2025-05-19T00:00:00"/>
    <x v="0"/>
    <m/>
    <d v="2025-06-08T00:00:00"/>
    <x v="148"/>
    <s v="543"/>
    <s v="TR2"/>
    <m/>
    <s v="E - Schd Compl Yr 0"/>
    <s v="Closed"/>
    <s v="RELW FIRE COMP OH   TR2  PRTO AIR  FRAB"/>
    <s v="No Good/Out of Stdrd"/>
    <s v="Structure-Tower"/>
    <s v="Repair"/>
    <s v="46416771"/>
    <s v="T2 DI CHC-SLNS-SLDAD#1 :11/61 RPR STRT"/>
    <s v="ICQ"/>
  </r>
  <r>
    <s v="LC"/>
    <s v="129394104"/>
    <s v="025/304"/>
    <s v="T2 DRUM-SUMMIT #2 25/304C CNCL"/>
    <s v="SACTO"/>
    <s v="ETL.1450.POLE.STPS"/>
    <d v="2024-08-15T00:00:00"/>
    <d v="2024-06-08T00:00:00"/>
    <d v="2024-06-08T00:00:00"/>
    <x v="1"/>
    <m/>
    <d v="2025-06-08T00:00:00"/>
    <x v="148"/>
    <s v="637T"/>
    <s v="TR2"/>
    <m/>
    <s v="E - Schd Compl Yr 0"/>
    <s v="Open"/>
    <s v="RELW OH   TR2  PRTO AIR"/>
    <s v="No Good/Out of Stdrd"/>
    <s v="Anchor-Wood"/>
    <s v="Replace"/>
    <s v="35586900"/>
    <s v="T2 DI DRUM-SUMMIT #2 25/304C RPL ANCW"/>
    <s v="93E"/>
  </r>
  <r>
    <s v="LC"/>
    <s v="129394108"/>
    <s v="025/304"/>
    <s v="T2 DRUM-SUMMIT #2 25/304L CNCL"/>
    <s v="SACTO"/>
    <s v="ETL.1450.POLE.STPS"/>
    <d v="2024-08-15T00:00:00"/>
    <d v="2024-06-08T00:00:00"/>
    <d v="2024-06-08T00:00:00"/>
    <x v="1"/>
    <m/>
    <d v="2025-06-08T00:00:00"/>
    <x v="148"/>
    <s v="637T"/>
    <s v="TR2"/>
    <m/>
    <s v="E - Schd Compl Yr 0"/>
    <s v="Open"/>
    <s v="POHW OH   TR2  PRTO AIR"/>
    <s v="No Good/Out of Stdrd"/>
    <s v="Anchor-Wood"/>
    <s v="Replace"/>
    <s v="35586900"/>
    <s v="T2 DI DRUM-SUMMIT #2 25/304C RPL ANCW"/>
    <s v="93E"/>
  </r>
  <r>
    <s v="LC"/>
    <s v="129394128"/>
    <s v="007/126"/>
    <s v="T2 DI CLGT-PLRMO 7/126 RPL STRW"/>
    <s v="SACTO"/>
    <s v="ETL.6500.POLE.WOOD"/>
    <d v="2024-08-15T00:00:00"/>
    <d v="2024-06-08T00:00:00"/>
    <d v="2025-05-04T00:00:00"/>
    <x v="0"/>
    <m/>
    <d v="2025-06-08T00:00:00"/>
    <x v="148"/>
    <s v="372T"/>
    <s v="TR2"/>
    <m/>
    <s v="E - Schd Compl Yr 0"/>
    <s v="Closed"/>
    <s v="RELW COMP OH   TR2  PRTO AIR  FRAB"/>
    <s v="No Good/Out of Stdrd"/>
    <s v="Structure-Wood"/>
    <s v="Replace"/>
    <s v="35586883"/>
    <s v="T2 DI CLGT-PLRMO 7/126 RPL STRW"/>
    <s v="70Y"/>
  </r>
  <r>
    <s v="LC"/>
    <s v="129394285"/>
    <s v="012/235"/>
    <s v="T2 DI COLGATE-PALERMO 12/235 RPR STRW"/>
    <s v="TABLEMTN"/>
    <s v="ETL.6500.POLE.WOOD"/>
    <d v="2024-08-15T00:00:00"/>
    <d v="2024-06-08T00:00:00"/>
    <d v="2025-03-24T00:00:00"/>
    <x v="0"/>
    <m/>
    <d v="2025-06-08T00:00:00"/>
    <x v="148"/>
    <s v="630"/>
    <s v="TR2"/>
    <m/>
    <s v="E - Schd Compl Yr 0"/>
    <s v="Closed"/>
    <s v="RELW COMP OH   TR2  PRTO AIR  FRAB"/>
    <s v="No Good/Out of Stdrd"/>
    <s v="Structure-Wood"/>
    <s v="Repair"/>
    <s v="46401380"/>
    <s v="T2 DI COLGATE-PALERMO 12/235 RPR STRW"/>
    <s v="ICW"/>
  </r>
  <r>
    <s v="LC"/>
    <s v="129394310"/>
    <s v="025/303"/>
    <s v="T2 DRUM-SUMMIT #1 25/303L RPR STRW"/>
    <s v="SACTO"/>
    <s v="ETL.1440.POLE.WDPS"/>
    <d v="2024-08-15T00:00:00"/>
    <d v="2024-06-08T00:00:00"/>
    <d v="2024-06-08T00:00:00"/>
    <x v="1"/>
    <m/>
    <d v="2025-06-08T00:00:00"/>
    <x v="148"/>
    <s v="630"/>
    <s v="TR2"/>
    <m/>
    <s v="E - Schd Compl Yr 0"/>
    <s v="Open"/>
    <s v="RELW COMP OH   TR2  PRTO AIR  BRIN"/>
    <s v="No Good/Out of Stdrd"/>
    <s v="Structure-Wood"/>
    <s v="Repair"/>
    <s v="46545123"/>
    <s v="T2 DRUM-SUMMIT #1 25/303L RPR STRW"/>
    <s v="ICW"/>
  </r>
  <r>
    <s v="LC"/>
    <s v="129394317"/>
    <s v="026/190"/>
    <s v="T2 DI CARIBOU-TBL MTN 26/190 INS DAMS"/>
    <s v="TABLEMTN"/>
    <s v="ETL.4440.INSL.CERA"/>
    <d v="2024-08-15T00:00:00"/>
    <d v="2024-06-08T00:00:00"/>
    <d v="2025-04-06T00:00:00"/>
    <x v="0"/>
    <m/>
    <d v="2025-06-08T00:00:00"/>
    <x v="148"/>
    <s v="628"/>
    <s v="TR2"/>
    <m/>
    <s v="E - Schd Compl Yr 0"/>
    <s v="Closed"/>
    <s v="RELW COMP OH   TR2  PRTO AIR  NTDE"/>
    <s v="Missing"/>
    <s v="Damper-Steel"/>
    <s v="Install"/>
    <s v="46337604"/>
    <s v="T2 DI CARIBOU-TBL MTN 26/190 INS DAMS"/>
    <s v="ICS"/>
  </r>
  <r>
    <s v="LC"/>
    <s v="129394975"/>
    <s v="006/122"/>
    <s v="T2 DI COLGATE-PALERMO 6/122 TOUCH"/>
    <s v="SACTO"/>
    <s v="ETL.6500.POLE.NWOD"/>
    <d v="2024-08-15T00:00:00"/>
    <d v="2024-06-08T00:00:00"/>
    <d v="2025-03-25T00:00:00"/>
    <x v="0"/>
    <m/>
    <d v="2024-12-08T00:00:00"/>
    <x v="148"/>
    <s v="630"/>
    <s v="TR2"/>
    <m/>
    <s v="E - Schd Compl Yr 0"/>
    <s v="Closed"/>
    <s v="RELW COMP OH   TR2  PRTO AIR  FRAB DURA BRIN"/>
    <s v="No Good/Out of Stdrd"/>
    <s v="Structure-Wood"/>
    <s v="Repair"/>
    <s v="46463503"/>
    <s v="T2 DI COLGATE-PALERMO 06/122 RPR STRW"/>
    <s v="ICW"/>
  </r>
  <r>
    <s v="LC"/>
    <s v="129410099"/>
    <s v="027/318"/>
    <s v="T2  DRUM-SMMT #1 27/318C RPL ANCW"/>
    <s v="SACTO"/>
    <s v="ETL.1440.POLE.WDPS"/>
    <d v="2024-08-20T00:00:00"/>
    <d v="2024-06-08T00:00:00"/>
    <d v="2025-06-06T00:00:00"/>
    <x v="0"/>
    <m/>
    <d v="2025-06-08T00:00:00"/>
    <x v="148"/>
    <s v="637T"/>
    <s v="TR2"/>
    <m/>
    <s v="E - Schd Compl Yr 0"/>
    <s v="Closed"/>
    <s v="POHW COMP OH   TR2  PRTO AIR"/>
    <s v="No Good/Out of Stdrd"/>
    <s v="Anchor-Wood"/>
    <s v="Replace"/>
    <s v="35586898"/>
    <s v="T2 DI DRM-SMMT #1 27/318L RPL ANCW"/>
    <s v="93E"/>
  </r>
  <r>
    <s v="LC"/>
    <s v="129410322"/>
    <s v="027/318"/>
    <s v="T2  DRM-SMMT #1 27/318R RPL ANCW"/>
    <s v="SACTO"/>
    <s v="ETL.1440.POLE.WDPS"/>
    <d v="2024-08-20T00:00:00"/>
    <d v="2024-06-08T00:00:00"/>
    <d v="2025-06-06T00:00:00"/>
    <x v="0"/>
    <m/>
    <d v="2025-06-08T00:00:00"/>
    <x v="148"/>
    <s v="637T"/>
    <s v="TR2"/>
    <m/>
    <s v="E - Schd Compl Yr 0"/>
    <s v="Closed"/>
    <s v="POHW COMP OH   TR2  PRTO AIR"/>
    <s v="No Good/Out of Stdrd"/>
    <s v="Anchor-Wood"/>
    <s v="Replace"/>
    <s v="35586898"/>
    <s v="T2 DI DRM-SMMT #1 27/318L RPL ANCW"/>
    <s v="93E"/>
  </r>
  <r>
    <s v="LC"/>
    <s v="129425763"/>
    <s v="008/040A"/>
    <s v="T2 DI CNTRA CNSTA MRGA #2 8/40A RMV NEST"/>
    <s v="CONCORD"/>
    <s v="ETL.5453.POLE.NWOD"/>
    <d v="2024-08-22T00:00:00"/>
    <d v="2024-06-08T00:00:00"/>
    <d v="2025-01-15T00:00:00"/>
    <x v="0"/>
    <m/>
    <d v="2025-06-08T00:00:00"/>
    <x v="148"/>
    <s v="628"/>
    <s v="TR2"/>
    <m/>
    <s v="E - Schd Compl Yr 0"/>
    <s v="Closed"/>
    <s v="RELW FIRE COMP OH   TR2  PRTO AIR  FRAB"/>
    <s v="Debris/Nest/etc."/>
    <s v="Structure-Steel"/>
    <s v="Remove"/>
    <s v="46404324"/>
    <s v="T2 DI CNTRA CNSTA MRGA #2 8/40A RMV NEST"/>
    <s v="ICS"/>
  </r>
  <r>
    <s v="LC"/>
    <s v="129425764"/>
    <s v="008/040A"/>
    <s v="T2 DI CNTRA CNSTA MRGA #2 8/40A RPL HRDT"/>
    <s v="CONCORD"/>
    <s v="ETL.5453.POLE.NWOD"/>
    <d v="2024-08-22T00:00:00"/>
    <d v="2024-06-08T00:00:00"/>
    <d v="2025-04-02T00:00:00"/>
    <x v="0"/>
    <m/>
    <d v="2025-06-08T00:00:00"/>
    <x v="148"/>
    <s v="543"/>
    <s v="TR2"/>
    <m/>
    <s v="E - Schd Compl Yr 0"/>
    <s v="Closed"/>
    <s v="RELW FIRE COMP OH   TR2  PRTO AIR  FRAB"/>
    <s v="No Good/Out of Stdrd"/>
    <s v="Hardware-Tower"/>
    <s v="Replace"/>
    <s v="46339800"/>
    <s v="T2 DI CNTRA CNSTA MRGA #2 8/40A RPL HRDT"/>
    <s v="ICQ"/>
  </r>
  <r>
    <s v="LC"/>
    <s v="123796602"/>
    <s v="030/256"/>
    <s v="T3NT EI RND MTN-CTNWD #3 30/256 BNT STL"/>
    <s v="TABLEMTN"/>
    <s v="ETL.5650.TOWR"/>
    <d v="2022-06-09T00:00:00"/>
    <d v="2022-06-09T00:00:00"/>
    <d v="2023-07-17T00:00:00"/>
    <x v="0"/>
    <m/>
    <d v="2025-06-09T00:00:00"/>
    <x v="149"/>
    <s v="543"/>
    <s v="TR3N"/>
    <m/>
    <s v="E - Schd Compl Yr 0"/>
    <s v="Closed"/>
    <s v="RELW INSP COMP OH   FMOB TR3N PRTO FRAB"/>
    <s v="No Good/Out of Stdrd"/>
    <s v="Structure-Tower"/>
    <s v="Repair"/>
    <s v="45648237"/>
    <s v="T3 EI RND MTN-CTTNWD #3 30/256 BNT STEEL"/>
    <s v="ICQ"/>
  </r>
  <r>
    <s v="LC"/>
    <s v="129039544"/>
    <s v="002/023"/>
    <s v="T2 EI HAT CREEK #1-PIT #1 2/023 RPL INSS"/>
    <s v="TABLEMTN"/>
    <s v="ETL.7020.INSL.CERA"/>
    <d v="2024-06-09T00:00:00"/>
    <d v="2024-06-09T00:00:00"/>
    <d v="2025-05-08T00:00:00"/>
    <x v="0"/>
    <m/>
    <d v="2025-06-09T00:00:00"/>
    <x v="149"/>
    <s v="532"/>
    <s v="TR2"/>
    <m/>
    <s v="E - Schd Compl Yr 0"/>
    <s v="Closed"/>
    <s v="REGW INSP COMP OH   FMOB TR2  PRTO FRAB"/>
    <s v="No Good/Out of Stdrd"/>
    <s v="Insulator-Steel"/>
    <s v="Replace"/>
    <s v="35570806"/>
    <s v="T2 EI HAT CREEK #1-PIT #1 2/023 RPL INSS"/>
    <s v="93K"/>
  </r>
  <r>
    <s v="LC"/>
    <s v="123814951"/>
    <s v="006/047"/>
    <s v="T2NT EI BRUNSWICK #1 TAP 6/47 RMV VEG"/>
    <s v="SACTO"/>
    <s v="ETL.1422.TOWR"/>
    <d v="2022-06-10T00:00:00"/>
    <d v="2022-06-10T00:00:00"/>
    <d v="2023-09-05T00:00:00"/>
    <x v="0"/>
    <m/>
    <d v="2025-06-10T00:00:00"/>
    <x v="150"/>
    <s v="564"/>
    <s v="TR2N"/>
    <m/>
    <s v="E - Schd Compl Yr 0"/>
    <s v="Closed"/>
    <s v="REGW INSP CNCL OH   FMOB TR2N PRTO FRAB"/>
    <s v="Overgrown"/>
    <s v="Vegetation-Tower"/>
    <s v="Cage Clearing"/>
    <s v=""/>
    <s v=""/>
    <s v=""/>
  </r>
  <r>
    <s v="LC"/>
    <s v="123819560"/>
    <s v="004/028"/>
    <s v="T3NT EI BRUNSWICK #1 TAP 4/028 INS ACG"/>
    <s v="SACTO"/>
    <s v="ETL.1422.TOWR"/>
    <d v="2022-06-10T00:00:00"/>
    <d v="2022-06-10T00:00:00"/>
    <d v="2025-01-06T00:00:00"/>
    <x v="0"/>
    <m/>
    <d v="2025-06-10T00:00:00"/>
    <x v="150"/>
    <s v="988"/>
    <s v="TR3N"/>
    <m/>
    <s v="E - Schd Compl Yr 0"/>
    <s v="Closed"/>
    <s v="RELW INSP COMP OH   FMOB TR3N PRTO FRAB NTDE"/>
    <s v="Anti-Climbing Guard"/>
    <s v="Structure-Tower"/>
    <s v="Install"/>
    <s v="31712870"/>
    <s v="T3NT EI BRUNSWICK #1 TAP 4/028 INS ACG"/>
    <s v="93A"/>
  </r>
  <r>
    <s v="LC"/>
    <s v="123821942"/>
    <s v="060/255"/>
    <s v="T2NT DI RD MN-TBL MTN #1 60/255 RPR SHLS"/>
    <s v="TABLEMTN"/>
    <s v="ETL.6060.TOWR"/>
    <d v="2022-06-11T00:00:00"/>
    <d v="2022-06-10T00:00:00"/>
    <d v="2023-11-10T00:00:00"/>
    <x v="0"/>
    <m/>
    <d v="2025-06-10T00:00:00"/>
    <x v="150"/>
    <s v="628"/>
    <s v="TR2N"/>
    <m/>
    <s v="E - Schd Compl Yr 0"/>
    <s v="Closed"/>
    <s v="RELW COMP OH   TR2N PRTO AIR  FRAB"/>
    <s v="No Good/Out of Stdrd"/>
    <s v="Shield Wire / OPGW-Steel"/>
    <s v="Repair"/>
    <s v="45458954"/>
    <s v="T2 DI RND MTN-TBL MTN #1 60/255 RPR SHLS"/>
    <s v="ICS"/>
  </r>
  <r>
    <s v="LC"/>
    <s v="123918894"/>
    <s v="024/198"/>
    <s v="T3NT DI PIT #1-CTTNWD 24/198 BNT STEEL"/>
    <s v="TABLEMTN"/>
    <s v="ETL.5390.TOWR"/>
    <d v="2022-06-24T00:00:00"/>
    <d v="2022-06-10T00:00:00"/>
    <d v="2023-10-05T00:00:00"/>
    <x v="0"/>
    <m/>
    <d v="2025-06-10T00:00:00"/>
    <x v="150"/>
    <s v="543"/>
    <s v="TR3N"/>
    <m/>
    <s v="E - Schd Compl Yr 0"/>
    <s v="Closed"/>
    <s v="RELW COMP OH   TR3  PRTO AIR  FRAB"/>
    <s v="No Good/Out of Stdrd"/>
    <s v="Structure-Tower"/>
    <s v="Repair"/>
    <s v="45717906"/>
    <s v="T3 DI PIT #1-CTTNWD 24/198 BNT STEEL"/>
    <s v="ICQ"/>
  </r>
  <r>
    <s v="LC"/>
    <s v="123923664"/>
    <s v="010/000"/>
    <s v="T0 T2NT DI COALINGA #1-SAN MGL 10/0 RPR"/>
    <s v="FRESNO"/>
    <s v="ETL.8580.TOWR"/>
    <d v="2022-06-25T00:00:00"/>
    <d v="2022-06-10T00:00:00"/>
    <d v="2023-11-20T00:00:00"/>
    <x v="0"/>
    <m/>
    <d v="2025-06-10T00:00:00"/>
    <x v="150"/>
    <s v="543"/>
    <s v="TR2N"/>
    <m/>
    <s v="E - Schd Compl Yr 0"/>
    <s v="Closed"/>
    <s v="RELW FIRE COMP OH   PRTO AIR  FRAA TER0"/>
    <s v="No Good/Out of Stdrd"/>
    <s v="Structure-Tower"/>
    <s v="Repair"/>
    <s v="45639659"/>
    <s v="DI COALINGA #1-SAN MGL 10/000 RPR STRT"/>
    <s v="ICQ"/>
  </r>
  <r>
    <s v="LC"/>
    <s v="129049887"/>
    <s v="004/022"/>
    <s v="T2 SAN LUIS OBISPO-OCEANO 4/22 TOUCH"/>
    <s v="PISMOBCH"/>
    <s v="ETL.3530.TOWR"/>
    <d v="2024-06-10T00:00:00"/>
    <d v="2024-06-10T00:00:00"/>
    <d v="2024-06-10T00:00:00"/>
    <x v="1"/>
    <m/>
    <d v="2024-12-10T00:00:00"/>
    <x v="150"/>
    <s v="543"/>
    <s v="TR2"/>
    <m/>
    <s v="E - Schd Compl Yr 0"/>
    <s v="Open"/>
    <s v="RELW OH   FMOB TR2  PRTO FRAB NTDE PGEQ DURA BRIN"/>
    <s v="No Good/Out of Stdrd"/>
    <s v="Structure-Tower"/>
    <s v="Repair"/>
    <s v="46472301"/>
    <s v="T2 SAN LUIS OBISPO-OCEANO 4/22 TOUCH"/>
    <s v="ICQ"/>
  </r>
  <r>
    <s v="LC"/>
    <s v="129049892"/>
    <s v="C014/059"/>
    <s v="T2 MSS LANDING-CBRN C14/59 RPL INSS"/>
    <s v="MOSSLNDG"/>
    <s v="ETL.5330.INSL"/>
    <d v="2024-06-10T00:00:00"/>
    <d v="2024-06-10T00:00:00"/>
    <d v="2025-04-08T00:00:00"/>
    <x v="0"/>
    <m/>
    <d v="2025-06-10T00:00:00"/>
    <x v="150"/>
    <s v="532T"/>
    <s v="TR2"/>
    <m/>
    <s v="E - Schd Compl Yr 0"/>
    <s v="Closed"/>
    <s v="RELW COMP OH   FMOB TR2  PRTO PGEQ"/>
    <s v="No Good/Out of Stdrd"/>
    <s v="Insulator-Steel"/>
    <s v="Replace"/>
    <s v="35609255"/>
    <s v="T2 MSS LANDING-CBRN C14/59 RPL INSS"/>
    <s v="93K"/>
  </r>
  <r>
    <s v="LC"/>
    <s v="129050099"/>
    <s v="023/282B"/>
    <s v="T2 EI DRUM-SUMMIT #2 23/282B RPR GYWW"/>
    <s v="SACTO"/>
    <s v="ETL.1450.POLE.NWOD"/>
    <d v="2024-06-10T00:00:00"/>
    <d v="2024-06-10T00:00:00"/>
    <d v="2024-06-20T00:00:00"/>
    <x v="0"/>
    <m/>
    <d v="2024-09-10T00:00:00"/>
    <x v="150"/>
    <s v="630"/>
    <s v="TR2"/>
    <m/>
    <s v="E - Schd Compl Yr 0"/>
    <s v="Closed"/>
    <s v="RELW INSP COMP OH   FMOB TR2  PRTO FRAB DURA BRIN"/>
    <s v="No Good/Out of Stdrd"/>
    <s v="Guy Wire-Wood"/>
    <s v="Repair"/>
    <s v="46268902"/>
    <s v="T2 EI DRUM-SUMMIT #2 23/282B RPR GYWW"/>
    <s v="ICW"/>
  </r>
  <r>
    <s v="LC"/>
    <s v="129050109"/>
    <s v="023/282A"/>
    <s v="T2 EI DRUM-SUMMIT #2 23/282A RPR GYWW"/>
    <s v="SACTO"/>
    <s v="ETL.1450.POLE.NWOD"/>
    <d v="2024-06-10T00:00:00"/>
    <d v="2024-06-10T00:00:00"/>
    <d v="2024-06-20T00:00:00"/>
    <x v="0"/>
    <m/>
    <d v="2024-09-10T00:00:00"/>
    <x v="150"/>
    <s v="630"/>
    <s v="TR2"/>
    <m/>
    <s v="E - Schd Compl Yr 0"/>
    <s v="Closed"/>
    <s v="RELW INSP COMP OH   FMOB TR2  PRTO FRAB DURA BRIN"/>
    <s v="No Good/Out of Stdrd"/>
    <s v="Guy Wire-Wood"/>
    <s v="Repair"/>
    <s v="46268818"/>
    <s v="T2 EI DRUM-SUMMIT #2 23/282A RPR GYWW"/>
    <s v="ICW"/>
  </r>
  <r>
    <s v="LC"/>
    <s v="129050277"/>
    <s v="023/282C"/>
    <s v="T2 EI DRUM-SUMMIT #2 23/282C RPR GYWW"/>
    <s v="SACTO"/>
    <s v="ETL.1450.POLE.NWOD"/>
    <d v="2024-06-10T00:00:00"/>
    <d v="2024-06-10T00:00:00"/>
    <d v="2024-06-20T00:00:00"/>
    <x v="0"/>
    <m/>
    <d v="2024-09-10T00:00:00"/>
    <x v="150"/>
    <s v="630"/>
    <s v="TR2"/>
    <m/>
    <s v="E - Schd Compl Yr 0"/>
    <s v="Closed"/>
    <s v="RELW INSP COMP OH   FMOB TR2  PRTO FRAB DURA BRIN"/>
    <s v="No Good/Out of Stdrd"/>
    <s v="Guy Wire-Wood"/>
    <s v="Repair"/>
    <s v="46268903"/>
    <s v="T2 EI DRUM-SUMMIT #2 23/282C RPR GYWW"/>
    <s v="ICW"/>
  </r>
  <r>
    <s v="LC"/>
    <s v="129050355"/>
    <s v="006/028"/>
    <s v="T2 WV DIABLO-MESA 6/28 RPR INSS"/>
    <s v="PISMOBCH"/>
    <s v="ETL.4620.INSL.NCER"/>
    <d v="2024-06-10T00:00:00"/>
    <d v="2024-06-10T00:00:00"/>
    <d v="2025-03-25T00:00:00"/>
    <x v="0"/>
    <m/>
    <d v="2025-06-10T00:00:00"/>
    <x v="150"/>
    <s v="532"/>
    <s v="TR2"/>
    <m/>
    <s v="E - Schd Compl Yr 0"/>
    <s v="Closed"/>
    <s v="REGW OTHR COMP OH   FMOB TR2  PRTO NTDE"/>
    <s v="Missing"/>
    <s v="Insulator-Steel"/>
    <s v="Install"/>
    <s v="35585666"/>
    <s v="T2 EI DIABLO-MESA RPL INSS 7 LSTS"/>
    <s v="93K"/>
  </r>
  <r>
    <s v="LC"/>
    <s v="129051493"/>
    <s v="015/007"/>
    <s v="T2 EI CARIBOU-PLUMAS JCT 15/07 RPR GYWW"/>
    <s v="TABLEMTN"/>
    <s v="ETL.6290.POLE.NWOD"/>
    <d v="2024-06-10T00:00:00"/>
    <d v="2024-06-10T00:00:00"/>
    <d v="2025-03-26T00:00:00"/>
    <x v="0"/>
    <m/>
    <d v="2025-06-10T00:00:00"/>
    <x v="150"/>
    <s v="630"/>
    <s v="TR2"/>
    <m/>
    <s v="E - Schd Compl Yr 0"/>
    <s v="Closed"/>
    <s v="RELW INSP COMP OH   FMOB TR2  PRTO FRAB"/>
    <s v="No Good/Out of Stdrd"/>
    <s v="Guy Wire-Wood"/>
    <s v="Repair"/>
    <s v="46397983"/>
    <s v="T2 EI CARIBOU-PLUMAS JCT 15/07 RPR GYWW"/>
    <s v="ICW"/>
  </r>
  <r>
    <s v="LC"/>
    <s v="129051715"/>
    <s v="023/279"/>
    <s v="T2 EI DRUM-SUMMIT #2 23/279L RPL ANCW"/>
    <s v="SACTO"/>
    <s v="ETL.1450.POLE.STPS"/>
    <d v="2024-06-10T00:00:00"/>
    <d v="2024-06-10T00:00:00"/>
    <d v="2025-06-19T00:00:00"/>
    <x v="1"/>
    <m/>
    <d v="2025-06-10T00:00:00"/>
    <x v="150"/>
    <s v="637T"/>
    <s v="TR2"/>
    <m/>
    <s v="E - Schd Compl Yr 0"/>
    <s v="Closed"/>
    <s v="RELW INSP COMP OH   FMOB TR2  PRTO"/>
    <s v="No Good/Out of Stdrd"/>
    <s v="Anchor-Wood"/>
    <s v="Replace"/>
    <s v="35573632"/>
    <s v="T2 EI DRUM-SUMMIT #2 RPL ANCW 4 STRT"/>
    <s v="93E"/>
  </r>
  <r>
    <s v="LC"/>
    <s v="129051723"/>
    <s v="023/279"/>
    <s v="T2 EI DRUM-SUMMIT #2 23/279L RPR GYWW"/>
    <s v="SACTO"/>
    <s v="ETL.1450.POLE.STPS"/>
    <d v="2024-06-10T00:00:00"/>
    <d v="2024-06-10T00:00:00"/>
    <d v="2024-06-20T00:00:00"/>
    <x v="0"/>
    <m/>
    <d v="2024-12-10T00:00:00"/>
    <x v="150"/>
    <s v="630"/>
    <s v="TR2"/>
    <m/>
    <s v="E - Schd Compl Yr 0"/>
    <s v="Closed"/>
    <s v="RELW INSP COMP OH   FMOB TR2  PRTO FRAB DURA BRIN"/>
    <s v="No Good/Out of Stdrd"/>
    <s v="Guy Wire-Wood"/>
    <s v="Repair"/>
    <s v="46267985"/>
    <s v="T2 EI DRUM-SUMMIT #2 23/279L RPR GYWW"/>
    <s v="ICW"/>
  </r>
  <r>
    <s v="LC"/>
    <s v="129052214"/>
    <s v="012/414"/>
    <s v="T2 SPAULDING-SUMMIT 12/414 COA"/>
    <s v="SACTO"/>
    <s v="ETL.8060.POLE.NWOD"/>
    <d v="2024-06-10T00:00:00"/>
    <d v="2024-06-10T00:00:00"/>
    <d v="2025-06-07T00:00:00"/>
    <x v="0"/>
    <m/>
    <d v="2025-06-10T00:00:00"/>
    <x v="150"/>
    <s v="630"/>
    <s v="TR2"/>
    <m/>
    <s v="E - Schd Compl Yr 0"/>
    <s v="Closed"/>
    <s v="RELW INSP COMP OH   FMOB TR2  PRTO FRAB"/>
    <s v="No Good/Out of Stdrd"/>
    <s v="Guy Wire-Wood"/>
    <s v="Repair"/>
    <s v="46400323"/>
    <s v="T2 EI SPAULDING-SUMMIT 012/414 RPR GYWW"/>
    <s v="ICW"/>
  </r>
  <r>
    <s v="LC"/>
    <s v="129052297"/>
    <s v="066/001X"/>
    <s v="T2 EI COTONWD-HMBLDT 66/01X RMV VEG"/>
    <s v="EUREKA"/>
    <s v="ETL.1820.POLE.WDPS"/>
    <d v="2024-06-10T00:00:00"/>
    <d v="2024-06-10T00:00:00"/>
    <d v="2024-12-11T00:00:00"/>
    <x v="0"/>
    <m/>
    <d v="2025-06-10T00:00:00"/>
    <x v="150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52518"/>
    <s v="055/236"/>
    <s v="T2 EI RND MTN-TBL MTN #1 55/236 RPR JMPS"/>
    <s v="TABLEMTN"/>
    <s v="ETL.6060.INSL"/>
    <d v="2024-06-10T00:00:00"/>
    <d v="2024-06-10T00:00:00"/>
    <d v="2025-01-23T00:00:00"/>
    <x v="0"/>
    <m/>
    <d v="2025-06-10T00:00:00"/>
    <x v="150"/>
    <s v="628"/>
    <s v="TR2"/>
    <m/>
    <s v="E - Schd Compl Yr 0"/>
    <s v="Closed"/>
    <s v="RELW INSP COMP OH   FMOB TR2  PRTO"/>
    <s v="No Good/Out of Stdrd"/>
    <s v="Jumper-Steel"/>
    <s v="Repair"/>
    <s v="46306311"/>
    <s v="T2 EI RND MTN-TBL MTN #1 55/236 RPR JMPS"/>
    <s v="ICS"/>
  </r>
  <r>
    <s v="LC"/>
    <s v="129052562"/>
    <s v="055/236"/>
    <s v="T2 EI RND MTN-TBL MTN #1 55/236 RPR INSS"/>
    <s v="TABLEMTN"/>
    <s v="ETL.6060.INSL"/>
    <d v="2024-06-10T00:00:00"/>
    <d v="2024-06-10T00:00:00"/>
    <d v="2025-01-23T00:00:00"/>
    <x v="0"/>
    <m/>
    <d v="2025-06-10T00:00:00"/>
    <x v="150"/>
    <s v="628"/>
    <s v="TR2"/>
    <m/>
    <s v="E - Schd Compl Yr 0"/>
    <s v="Closed"/>
    <s v="RELW INSP COMP OH   FMOB TR2  PRTO"/>
    <s v="No Good/Out of Stdrd"/>
    <s v="Insulator-Steel"/>
    <s v="Repair"/>
    <s v="46306312"/>
    <s v="T2 EI RND MTN-TBL MTN #1 55/236 RPR INSS"/>
    <s v="ICS"/>
  </r>
  <r>
    <s v="LC"/>
    <s v="129052589"/>
    <s v="066/001X"/>
    <s v="T2 EI CTONWD-HMBLDT 66/001X RPR ANCW"/>
    <s v="EUREKA"/>
    <s v="ETL.1820.POLE.WDPS"/>
    <d v="2024-06-10T00:00:00"/>
    <d v="2024-06-10T00:00:00"/>
    <d v="2024-08-28T00:00:00"/>
    <x v="0"/>
    <m/>
    <d v="2024-12-10T00:00:00"/>
    <x v="150"/>
    <s v="630"/>
    <s v="TR2"/>
    <m/>
    <s v="E - Schd Compl Yr 0"/>
    <s v="Closed"/>
    <s v="RELW INSP COMP OH   FMOB TR2  PRTO FRAB DURA BRIN"/>
    <s v="No Good/Out of Stdrd"/>
    <s v="Anchor-Wood"/>
    <s v="Repair"/>
    <s v="46268303"/>
    <s v="T2 EI CTONWD-HMBLDT 66/001X RPR ANCW"/>
    <s v="ICW"/>
  </r>
  <r>
    <s v="LC"/>
    <s v="129052799"/>
    <s v="032/140"/>
    <s v="T2 EI MRRO BY-SLR SS#2 32/140 RPR CNDS"/>
    <s v="PISMOBCH"/>
    <s v="ETL.5310.INSL.NCER"/>
    <d v="2024-06-10T00:00:00"/>
    <d v="2024-06-10T00:00:00"/>
    <d v="2024-10-28T00:00:00"/>
    <x v="0"/>
    <m/>
    <d v="2024-12-10T00:00:00"/>
    <x v="150"/>
    <s v="628"/>
    <s v="TR2"/>
    <m/>
    <s v="E - Schd Compl Yr 0"/>
    <s v="Closed"/>
    <s v="RELW INSP COMP OH   FMOB TR2  PRTO DURA BRIN"/>
    <s v="No Good/Out of Stdrd"/>
    <s v="Conductor-Steel"/>
    <s v="Repair"/>
    <s v="46272340"/>
    <s v="T2 EI MORRO BAY-SOLAR SS#2 RPR CNDS"/>
    <s v="ICS"/>
  </r>
  <r>
    <s v="LC"/>
    <s v="129052806"/>
    <s v="023/277"/>
    <s v="T2 EI DRUM-SUMMIT #2 23/277C RPR GYWW"/>
    <s v="SACTO"/>
    <s v="ETL.1450.POLE.STPS"/>
    <d v="2024-06-10T00:00:00"/>
    <d v="2024-06-10T00:00:00"/>
    <d v="2025-06-08T00:00:00"/>
    <x v="0"/>
    <m/>
    <d v="2025-06-10T00:00:00"/>
    <x v="150"/>
    <s v="630"/>
    <s v="TR2"/>
    <m/>
    <s v="E - Schd Compl Yr 0"/>
    <s v="Closed"/>
    <s v="RELW INSP COMP OH   FMOB TR2  PRTO"/>
    <s v="No Good/Out of Stdrd"/>
    <s v="Guy Wire-Wood"/>
    <s v="Repair"/>
    <s v="46458335"/>
    <s v="T2 EI DRUM-SUMMIT #2 23/277C RPR GYWW"/>
    <s v="ICW"/>
  </r>
  <r>
    <s v="LC"/>
    <s v="129052912"/>
    <s v="020/188"/>
    <s v="T2 EI UKIAH-HPLND-CLVRDL 20/188 RPR GYWW"/>
    <s v="WILLITS"/>
    <s v="ETL.4050.POLE.NWOD"/>
    <d v="2024-06-10T00:00:00"/>
    <d v="2024-06-10T00:00:00"/>
    <d v="2025-06-20T00:00:00"/>
    <x v="1"/>
    <m/>
    <d v="2025-06-10T00:00:00"/>
    <x v="150"/>
    <s v="630"/>
    <s v="TR2"/>
    <m/>
    <s v="E - Schd Compl Yr 0"/>
    <s v="Closed"/>
    <s v="RELW INSP COMP OH   FMOB TR2  PRTO FRAB"/>
    <s v="No Good/Out of Stdrd"/>
    <s v="Guy Wire-Wood"/>
    <s v="Repair"/>
    <s v="46446918"/>
    <s v="T2 EI UKIAH-HPLND-CLVRDL 20/188 RPR GYWW"/>
    <s v="ICW"/>
  </r>
  <r>
    <s v="LC"/>
    <s v="129053498"/>
    <s v="034/002"/>
    <s v="T2 WV PHILO JCT-ELK 034/002 RPL HRDW"/>
    <s v="WILLITS"/>
    <s v="ETL.7780.POLE.WOOD"/>
    <d v="2024-06-10T00:00:00"/>
    <d v="2024-06-10T00:00:00"/>
    <d v="2025-01-28T00:00:00"/>
    <x v="0"/>
    <m/>
    <d v="2025-06-10T00:00:00"/>
    <x v="150"/>
    <s v="630"/>
    <s v="TR2"/>
    <m/>
    <s v="E - Schd Compl Yr 0"/>
    <s v="Closed"/>
    <s v="RELW OTHR COMP OH   FMOB TR2  PRTO FRAB NTDE"/>
    <s v="Missing"/>
    <s v="Hardware-Wood"/>
    <s v="Install"/>
    <s v="46340404"/>
    <s v="T2 WV PHILO JCT-ELK 034/002 RPL HRDW"/>
    <s v="ICW"/>
  </r>
  <r>
    <s v="LC"/>
    <s v="129053792"/>
    <s v="014/005"/>
    <s v="T2 MENDOCINO-HARTLEY 14/5 RPR CNDW"/>
    <s v="WILLITS"/>
    <s v="ETL.7510.INSL.NCER"/>
    <d v="2024-06-10T00:00:00"/>
    <d v="2024-06-10T00:00:00"/>
    <d v="2024-06-10T00:00:00"/>
    <x v="1"/>
    <m/>
    <d v="2025-06-10T00:00:00"/>
    <x v="150"/>
    <s v="630"/>
    <s v="TR2"/>
    <m/>
    <s v="E - Schd Compl Yr 0"/>
    <s v="Open"/>
    <s v="RELW NONR OH   FMOB TR2  PRTO FRAB"/>
    <s v="No Good/Out of Stdrd"/>
    <s v="Conductor-Wood"/>
    <s v="Repair"/>
    <s v="46340403"/>
    <s v="T2 MENDOCINO-HARTLEY 014/005 RPR CNDW"/>
    <s v="ICW"/>
  </r>
  <r>
    <s v="LC"/>
    <s v="129054387"/>
    <s v="021/196"/>
    <s v="T2 EI UKIAH-HPLND-CLVRDL 21/196 RPR GYWW"/>
    <s v="WILLITS"/>
    <s v="ETL.4050.POLE.NWOD"/>
    <d v="2024-06-10T00:00:00"/>
    <d v="2024-06-10T00:00:00"/>
    <d v="2025-05-12T00:00:00"/>
    <x v="0"/>
    <m/>
    <d v="2025-06-10T00:00:00"/>
    <x v="150"/>
    <s v="630"/>
    <s v="TR2"/>
    <m/>
    <s v="E - Schd Compl Yr 0"/>
    <s v="Closed"/>
    <s v="RELW INSP COMP OH   FMOB TR2  PRTO FRAB"/>
    <s v="No Good/Out of Stdrd"/>
    <s v="Guy Wire-Wood"/>
    <s v="Repair"/>
    <s v="46446919"/>
    <s v="T2 EI UKIAH-HPLND-CLVRDL 21/196 RPR GYWW"/>
    <s v="ICW"/>
  </r>
  <r>
    <s v="LC"/>
    <s v="129054415"/>
    <s v="057/245"/>
    <s v="T2 EI RND MTN-TBL MTN #1 57/245 RMV NEST"/>
    <s v="TABLEMTN"/>
    <s v="ETL.6060.TOWR"/>
    <d v="2024-06-10T00:00:00"/>
    <d v="2024-06-10T00:00:00"/>
    <d v="2025-01-25T00:00:00"/>
    <x v="0"/>
    <m/>
    <d v="2025-06-10T00:00:00"/>
    <x v="150"/>
    <s v="628"/>
    <s v="TR2"/>
    <m/>
    <s v="E - Schd Compl Yr 0"/>
    <s v="Closed"/>
    <s v="RELW INSP COMP OH   FMOB TR2  PRTO FRAB"/>
    <s v="Debris/Nest/etc."/>
    <s v="Structure-Steel"/>
    <s v="Remove"/>
    <s v="46306313"/>
    <s v="T2 EI RND MTN-TBL MTN #1 57/245 RMV NEST"/>
    <s v="ICS"/>
  </r>
  <r>
    <s v="LC"/>
    <s v="129054565"/>
    <s v="010/075B"/>
    <s v="T2 EI HELMS-GREGG#2 10/75B RPR SHLS"/>
    <s v="FRESNO"/>
    <s v="ETL.4880.TOWR"/>
    <d v="2024-06-10T00:00:00"/>
    <d v="2024-06-10T00:00:00"/>
    <d v="2024-10-29T00:00:00"/>
    <x v="0"/>
    <m/>
    <d v="2025-06-10T00:00:00"/>
    <x v="150"/>
    <s v="628"/>
    <s v="TR2"/>
    <m/>
    <s v="E - Schd Compl Yr 0"/>
    <s v="Closed"/>
    <s v="RELW INSP REMT SWRK CLR  ACCM COMP OH   FMOB TR2  PRTO FRAB"/>
    <s v="No Good/Out of Stdrd"/>
    <s v="Shield Wire - Steel"/>
    <s v="Repair"/>
    <s v="46297933"/>
    <s v="T2 EI HELMS-GREGG#2 10/75B RPR SHLS"/>
    <s v="ICS"/>
  </r>
  <r>
    <s v="LC"/>
    <s v="129054753"/>
    <s v="041/269B"/>
    <s v="T2 DI TRINITY-CTNWD 41/269B RPR JUMW"/>
    <s v="TABLEMTN"/>
    <s v="ETL.4040.INSL.NCER"/>
    <d v="2024-06-10T00:00:00"/>
    <d v="2024-06-10T00:00:00"/>
    <d v="2024-08-19T00:00:00"/>
    <x v="0"/>
    <m/>
    <d v="2024-09-10T00:00:00"/>
    <x v="150"/>
    <s v="630"/>
    <s v="TR2"/>
    <m/>
    <s v="E - Schd Compl Yr 0"/>
    <s v="Closed"/>
    <s v="RELW COMP OH   TR2  PRTO AIR  DURA BRIN"/>
    <s v="No Good/Out of Stdrd"/>
    <s v="Jumper-Wood"/>
    <s v="Repair"/>
    <s v="46265954"/>
    <s v="T2 DI TRINITY-CTNWD 41/269B RPR JUMW"/>
    <s v="ICW"/>
  </r>
  <r>
    <s v="LC"/>
    <s v="129055899"/>
    <s v="011/081B"/>
    <s v="T2 EI HELMS-GREGG#2 11/81B RPR INSS"/>
    <s v="FRESNO"/>
    <s v="ETL.4880.INSL.CERA"/>
    <d v="2024-06-11T00:00:00"/>
    <d v="2024-06-10T00:00:00"/>
    <d v="2024-10-29T00:00:00"/>
    <x v="0"/>
    <m/>
    <d v="2025-06-10T00:00:00"/>
    <x v="150"/>
    <s v="628"/>
    <s v="TR2"/>
    <m/>
    <s v="E - Schd Compl Yr 0"/>
    <s v="Closed"/>
    <s v="RELW INSP COMP OH   FMOB TR2  PRTO"/>
    <s v="No Good/Out of Stdrd"/>
    <s v="Insulator-Steel"/>
    <s v="Repair"/>
    <s v="46297934"/>
    <s v="T2 EI HELMS-GREGG#2 11/81B RPR INSS"/>
    <s v="ICS"/>
  </r>
  <r>
    <s v="LC"/>
    <s v="129061248"/>
    <s v="041/269A"/>
    <s v="T2 DI TRNTY-CTTNWD 41/269A RPR JUMPW"/>
    <s v="TABLEMTN"/>
    <s v="ETL.4040.INSL.NCER"/>
    <d v="2024-06-11T00:00:00"/>
    <d v="2024-06-10T00:00:00"/>
    <d v="2024-08-19T00:00:00"/>
    <x v="0"/>
    <m/>
    <d v="2024-09-10T00:00:00"/>
    <x v="150"/>
    <s v="630"/>
    <s v="TR2"/>
    <m/>
    <s v="E - Schd Compl Yr 0"/>
    <s v="Closed"/>
    <s v="RELW COMP OH   TR2  PRTO AIR  DURA BRIN"/>
    <s v="No Good/Out of Stdrd"/>
    <s v="Jumper-Wood"/>
    <s v="Repair"/>
    <s v="46265953"/>
    <s v="T2 DI TRNTY-CTTNWD 41/269A RPR JUMPW"/>
    <s v="ICW"/>
  </r>
  <r>
    <s v="LC"/>
    <s v="129061284"/>
    <s v="041/269C"/>
    <s v="T2 DI RND MTN-CTTNWD 41/269C RPR JUMW"/>
    <s v="TABLEMTN"/>
    <s v="ETL.4040.INSL.NCER"/>
    <d v="2024-06-11T00:00:00"/>
    <d v="2024-06-10T00:00:00"/>
    <d v="2024-08-19T00:00:00"/>
    <x v="0"/>
    <m/>
    <d v="2024-09-10T00:00:00"/>
    <x v="150"/>
    <s v="630"/>
    <s v="TR2"/>
    <m/>
    <s v="E - Schd Compl Yr 0"/>
    <s v="Closed"/>
    <s v="RELW COMP OH   TR2  PRTO AIR  DURA BRIN"/>
    <s v="No Good/Out of Stdrd"/>
    <s v="Jumper-Wood"/>
    <s v="Repair"/>
    <s v="46282254"/>
    <s v="T2 DI RND MTN-CTTNWD 41/269C RPR JUMW"/>
    <s v="ICW"/>
  </r>
  <r>
    <s v="LC"/>
    <s v="129061423"/>
    <s v=":032/207"/>
    <s v="T2 DI NTH TWR MRTN JT#1 :32/207 RPR OPGW"/>
    <s v="CONCORD"/>
    <s v="ETL.3130.TOWR"/>
    <d v="2024-06-11T00:00:00"/>
    <d v="2024-06-10T00:00:00"/>
    <d v="2025-03-14T00:00:00"/>
    <x v="0"/>
    <m/>
    <d v="2025-06-10T00:00:00"/>
    <x v="150"/>
    <s v="628"/>
    <s v="TR2"/>
    <m/>
    <s v="E - Schd Compl Yr 0"/>
    <s v="Closed"/>
    <s v="RELW FIRE COMP OH   TR2  PRTO AIR  FRAB"/>
    <s v="No Good/Out of Stdrd"/>
    <s v="OPGW - Steel"/>
    <s v="Repair"/>
    <s v="46289389"/>
    <s v="T2 DI NTH TWR MRTN JT#1 :32/207 RPR OPGW"/>
    <s v="ICS"/>
  </r>
  <r>
    <s v="LC"/>
    <s v="129061424"/>
    <s v="003/024"/>
    <s v="T2 OLM-N TOWER-CHRISTIE 3/24 RPR JMPS"/>
    <s v="CONCORD"/>
    <s v="ETL.3180.INSL.CERA"/>
    <d v="2024-06-11T00:00:00"/>
    <d v="2024-06-10T00:00:00"/>
    <d v="2024-06-10T00:00:00"/>
    <x v="1"/>
    <m/>
    <d v="2025-06-10T00:00:00"/>
    <x v="150"/>
    <s v="628"/>
    <s v="TR2"/>
    <m/>
    <s v="E - Schd Compl Yr 0"/>
    <s v="Open"/>
    <s v="RELW FIRE OH   TR2  PRTO AIR  FRAB"/>
    <s v="No Good/Out of Stdrd"/>
    <s v="Jumper-Steel"/>
    <s v="Repair"/>
    <s v="46289390"/>
    <s v="T2 DI OLM-N TOWER-CHRISTIE 3/24 RPR JMPS"/>
    <s v="ICS"/>
  </r>
  <r>
    <s v="LC"/>
    <s v="129061427"/>
    <s v=":032/206"/>
    <s v="T2 DI NT TR-MTNZ JCT#1 32/206 BNT STEEL"/>
    <s v="CONCORD"/>
    <s v="ETL.3130.TOWR"/>
    <d v="2024-06-11T00:00:00"/>
    <d v="2024-06-10T00:00:00"/>
    <d v="2025-05-31T00:00:00"/>
    <x v="0"/>
    <m/>
    <d v="2025-06-10T00:00:00"/>
    <x v="150"/>
    <s v="543"/>
    <s v="TR2"/>
    <m/>
    <s v="E - Schd Compl Yr 0"/>
    <s v="Closed"/>
    <s v="RELW COMP OH   TR2  PRTO AIR  FRAB"/>
    <s v="No Good/Out of Stdrd"/>
    <s v="Structure-Tower"/>
    <s v="Repair"/>
    <s v="46289387"/>
    <s v="T2 DI NT TR-MTNZ JCT#1 32/206 BNT STEEL"/>
    <s v="ICQ"/>
  </r>
  <r>
    <s v="LC"/>
    <s v="129061512"/>
    <s v="25"/>
    <s v="T2 DI PARDEE#2 TAP 00/01 RPR SWTC"/>
    <s v="VICTOR"/>
    <s v="ETL.8251.SWIT"/>
    <d v="2024-06-11T00:00:00"/>
    <d v="2024-06-10T00:00:00"/>
    <d v="2025-03-24T00:00:00"/>
    <x v="0"/>
    <m/>
    <d v="2025-06-10T00:00:00"/>
    <x v="150"/>
    <s v="623"/>
    <s v="TR2"/>
    <m/>
    <s v="E - Schd Compl Yr 0"/>
    <s v="Closed"/>
    <s v="RELW FIRE COMP OH   TR2  PRTO AIR  NTDE"/>
    <s v="Out of Adjustment"/>
    <s v="Switch"/>
    <s v="Repair"/>
    <s v="46325961"/>
    <s v="T2 DI PARDEE#2 TAP 00/01 RPR SWTC"/>
    <s v="ICE"/>
  </r>
  <r>
    <s v="LC"/>
    <s v="129061518"/>
    <s v="001/038"/>
    <s v="T2 DI SPLDNG SUMMIT 1/38 RPR JUMW"/>
    <s v="SACTO"/>
    <s v="ETL.8060.INSL.NCER"/>
    <d v="2024-06-11T00:00:00"/>
    <d v="2024-06-10T00:00:00"/>
    <d v="2024-06-21T00:00:00"/>
    <x v="0"/>
    <m/>
    <d v="2024-09-10T00:00:00"/>
    <x v="150"/>
    <s v="630"/>
    <s v="TR2"/>
    <m/>
    <s v="E - Schd Compl Yr 0"/>
    <s v="Closed"/>
    <s v="RELW FIRE COMP OH   TR2  PRTO AIR  DURA BRIN"/>
    <s v="No Good/Out of Stdrd"/>
    <s v="Jumper-Wood"/>
    <s v="Repair"/>
    <s v="46265631"/>
    <s v="T2 DI SPLDNG SUMMIT 01/038 RPR JUMW"/>
    <s v="ICW"/>
  </r>
  <r>
    <s v="LC"/>
    <s v="129077045"/>
    <s v=":032/204"/>
    <s v="T2 DI N TWR-MRTNZ JCT#1 :32/204 INS JMPS"/>
    <s v="CONCORD"/>
    <s v="ETL.3130.INSL.NCER"/>
    <d v="2024-06-14T00:00:00"/>
    <d v="2024-06-10T00:00:00"/>
    <d v="2025-06-10T00:00:00"/>
    <x v="0"/>
    <m/>
    <d v="2025-06-10T00:00:00"/>
    <x v="150"/>
    <s v="532T"/>
    <s v="TR2"/>
    <m/>
    <s v="E - Schd Compl Yr 0"/>
    <s v="Closed"/>
    <s v="RELW COMP OH   TR2  PRTO AIR  FRAB"/>
    <s v="Missing"/>
    <s v="Insulator-Steel"/>
    <s v="Install"/>
    <s v="35647575"/>
    <s v="T2 DI N TWR-MRTNZ JCT#1 :32/204 INS JMPS"/>
    <s v="93K"/>
  </r>
  <r>
    <s v="LC"/>
    <s v="129224187"/>
    <s v="000/001C"/>
    <s v="T2 DI BLDN TP - NN WD PL 0/1C RPR GYWT"/>
    <s v="TABLEMTN"/>
    <s v="ETL.4441.POLE.NWOD"/>
    <d v="2024-07-15T00:00:00"/>
    <d v="2024-06-10T00:00:00"/>
    <d v="2025-01-06T00:00:00"/>
    <x v="0"/>
    <m/>
    <d v="2025-06-10T00:00:00"/>
    <x v="150"/>
    <s v="543"/>
    <s v="TR2"/>
    <m/>
    <s v="E - Schd Compl Yr 0"/>
    <s v="Closed"/>
    <s v="RELW OTHR COMP OH   TR2  PRTO AIR  FRAB"/>
    <s v="No Good/Out of Stdrd"/>
    <s v="Guy Wire-Tower"/>
    <s v="Repair"/>
    <s v="46353977"/>
    <s v="T2 DI BLDN TP - NN WD PL 0/1C RPR GYWT"/>
    <s v="ICQ"/>
  </r>
  <r>
    <s v="LC"/>
    <s v="129224433"/>
    <s v="000/001A"/>
    <s v="T2 DI BELDEN TAP 000/001A RPR GYWT"/>
    <s v="TABLEMTN"/>
    <s v="ETL.4441.POLE.NWOD"/>
    <d v="2024-07-15T00:00:00"/>
    <d v="2024-06-10T00:00:00"/>
    <d v="2025-01-06T00:00:00"/>
    <x v="0"/>
    <m/>
    <d v="2025-06-10T00:00:00"/>
    <x v="150"/>
    <s v="543"/>
    <s v="TR2"/>
    <m/>
    <s v="E - Schd Compl Yr 0"/>
    <s v="Closed"/>
    <s v="RELW FIRE COMP OH   TR2  PRTO AIR  FRAB"/>
    <s v="No Good/Out of Stdrd"/>
    <s v="Guy Wire-Tower"/>
    <s v="Repair"/>
    <s v="46353978"/>
    <s v="T2 DI BELDEN TAP 000/001A RPR GYWT"/>
    <s v="ICQ"/>
  </r>
  <r>
    <s v="LC"/>
    <s v="129224439"/>
    <s v="000/001B"/>
    <s v="T2 DI BELDEN TAP 000/001B RPR ANCT"/>
    <s v="TABLEMTN"/>
    <s v="ETL.4441.POLE.NWOD"/>
    <d v="2024-07-15T00:00:00"/>
    <d v="2024-06-10T00:00:00"/>
    <d v="2025-01-06T00:00:00"/>
    <x v="0"/>
    <m/>
    <d v="2025-06-10T00:00:00"/>
    <x v="150"/>
    <s v="543"/>
    <s v="TR2"/>
    <m/>
    <s v="E - Schd Compl Yr 0"/>
    <s v="Closed"/>
    <s v="RELW FIRE COMP OH   TR2  PRTO AIR  FRAB"/>
    <s v="No Good/Out of Stdrd"/>
    <s v="Anchor-Tower"/>
    <s v="Repair"/>
    <s v="46354000"/>
    <s v="T2 DI BELDEN TAP 000/001B RPR ANCT"/>
    <s v="ICQ"/>
  </r>
  <r>
    <s v="LC"/>
    <s v="129245106"/>
    <s v="007/159"/>
    <s v="T2 DI HAMLTN BRNCH-CHSTR 7/159 RPL STRW"/>
    <s v="TABLEMTN"/>
    <s v="ETL.7000.POLE.WOOD"/>
    <d v="2024-07-19T00:00:00"/>
    <d v="2024-06-10T00:00:00"/>
    <d v="2025-03-22T00:00:00"/>
    <x v="0"/>
    <m/>
    <d v="2025-06-10T00:00:00"/>
    <x v="150"/>
    <s v="372T"/>
    <s v="TR2"/>
    <m/>
    <s v="E - Schd Compl Yr 0"/>
    <s v="Closed"/>
    <s v="RELW FIRE COMP OH   TR2  PRTO AIR  FRAB"/>
    <s v="No Good/Out of Stdrd"/>
    <s v="Structure-Wood"/>
    <s v="Replace"/>
    <s v="35574583"/>
    <s v="T2 DI HAMLTN BRNCH-CHSTR 7/159 RPL STRW"/>
    <s v="70Y"/>
  </r>
  <r>
    <s v="LC"/>
    <s v="129245243"/>
    <s v="006/108"/>
    <s v="T2 DI CLGT-PALERMO 006/108 RPL STRW"/>
    <s v="SACTO"/>
    <s v="ETL.6500.POLE.WOOD"/>
    <d v="2024-07-19T00:00:00"/>
    <d v="2024-06-10T00:00:00"/>
    <d v="2025-03-26T00:00:00"/>
    <x v="0"/>
    <m/>
    <d v="2025-06-10T00:00:00"/>
    <x v="150"/>
    <s v="372T"/>
    <s v="TR2"/>
    <m/>
    <s v="E - Schd Compl Yr 0"/>
    <s v="Closed"/>
    <s v="RELW COMP OH   TR2  PRTO AIR  FRAB"/>
    <s v="No Good/Out of Stdrd"/>
    <s v="Structure-Wood"/>
    <s v="Replace"/>
    <s v="35572923"/>
    <s v="T2 DI CLGT-PALERMO 006/108 RPL STRW"/>
    <s v="70Y"/>
  </r>
  <r>
    <s v="LC"/>
    <s v="129245555"/>
    <s v="006/016"/>
    <s v="T2 DI TULUCAY-NAPA #1 6/16 COTTER"/>
    <s v="LAKEVLLE"/>
    <s v="ETL.8180.INSL.NCER"/>
    <d v="2024-07-19T00:00:00"/>
    <d v="2024-06-10T00:00:00"/>
    <d v="2025-05-02T00:00:00"/>
    <x v="0"/>
    <m/>
    <d v="2024-12-10T00:00:00"/>
    <x v="150"/>
    <s v="630"/>
    <s v="TR2"/>
    <m/>
    <s v="E - Schd Compl Yr 0"/>
    <s v="Closed"/>
    <s v="RELW COMP OH   TR2  PRTO AIR  FRAB DURA BRIN"/>
    <s v="No Good/Out of Stdrd"/>
    <s v="Insulator-Wood"/>
    <s v="Repair"/>
    <s v="46333620"/>
    <s v="T2 DI TULUCAY-NAPA #1 6/016 COTTER"/>
    <s v="ICW"/>
  </r>
  <r>
    <s v="LC"/>
    <s v="129245914"/>
    <s v="009/109"/>
    <s v="T2 DI DRUM-SUMMIT #2 9/109 RPR GYWW"/>
    <s v="SACTO"/>
    <s v="ETL.1450.POLE.WDPS"/>
    <d v="2024-07-19T00:00:00"/>
    <d v="2024-06-10T00:00:00"/>
    <d v="2025-04-23T00:00:00"/>
    <x v="0"/>
    <m/>
    <d v="2025-06-10T00:00:00"/>
    <x v="150"/>
    <s v="630"/>
    <s v="TR2"/>
    <m/>
    <s v="E - Schd Compl Yr 0"/>
    <s v="Closed"/>
    <s v="RELW FIRE COMP OH   TR2  PRTO AIR  FRAB NTDE"/>
    <s v="No Good/Out of Stdrd"/>
    <s v="Guy Wire-Wood"/>
    <s v="Repair"/>
    <s v="46458343"/>
    <s v="T2 DI DRUM-SUMMIT #2 9/109 RPR GYWW"/>
    <s v="ICW"/>
  </r>
  <r>
    <s v="LC"/>
    <s v="129246803"/>
    <s v="015/111"/>
    <s v="T2 DI CRIBU TBL MTN 15/111 RPL HRDT"/>
    <s v="TABLEMTN"/>
    <s v="ETL.4440.TOWR"/>
    <d v="2024-07-19T00:00:00"/>
    <d v="2024-06-10T00:00:00"/>
    <d v="2025-04-02T00:00:00"/>
    <x v="0"/>
    <m/>
    <d v="2025-06-10T00:00:00"/>
    <x v="150"/>
    <s v="543"/>
    <s v="TR2"/>
    <m/>
    <s v="E - Schd Compl Yr 0"/>
    <s v="Closed"/>
    <s v="RELW FIRE COMP OH   TR2  PRTO AIR  FRAB"/>
    <s v="No Good/Out of Stdrd"/>
    <s v="Hardware-Tower"/>
    <s v="Replace"/>
    <s v="46354100"/>
    <s v="T2 DI CRIBU TBL MTN 15/111 RPL HRDT"/>
    <s v="ICQ"/>
  </r>
  <r>
    <s v="LC"/>
    <s v="129246916"/>
    <s v="016/121"/>
    <s v="T2 DI CARIBOU-TABLE MNT 16/121 RPL HRDT"/>
    <s v="TABLEMTN"/>
    <s v="ETL.4440.TOWR"/>
    <d v="2024-07-19T00:00:00"/>
    <d v="2024-06-10T00:00:00"/>
    <d v="2025-01-08T00:00:00"/>
    <x v="0"/>
    <m/>
    <d v="2024-09-10T00:00:00"/>
    <x v="150"/>
    <s v="543"/>
    <s v="TR2"/>
    <m/>
    <s v="E - Schd Compl Yr 0"/>
    <s v="Closed"/>
    <s v="RELW FIRE COMP OH   TR2  PRTO AIR  FRAB DURA BRIN"/>
    <s v="No Good/Out of Stdrd"/>
    <s v="Hardware-Tower"/>
    <s v="Replace"/>
    <s v="46323671"/>
    <s v="T2 DI CARIBOU-TABLE MNT 16/121 RPL HRDT"/>
    <s v="ICQ"/>
  </r>
  <r>
    <s v="LC"/>
    <s v="129246986"/>
    <s v="027/402"/>
    <s v="T2 DI CLAY-MARTEL 27/402 RPR STRW"/>
    <s v="VICTOR"/>
    <s v="ETL.8250.POLE.WOOD"/>
    <d v="2024-07-19T00:00:00"/>
    <d v="2024-06-10T00:00:00"/>
    <d v="2025-04-30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27035"/>
    <s v="+T2 DI CLAY-MARTEL 27/402 RPR STRW"/>
    <s v="ICW"/>
  </r>
  <r>
    <s v="LC"/>
    <s v="129247062"/>
    <s v="086/000F"/>
    <s v="T2 DI HMBLDT-BRDGVLL 86/000F RPR ADSS"/>
    <s v="EUREKA"/>
    <s v="ETL.1810.POLE.WOOD"/>
    <d v="2024-07-19T00:00:00"/>
    <d v="2024-06-10T00:00:00"/>
    <d v="2025-06-03T00:00:00"/>
    <x v="0"/>
    <m/>
    <d v="2025-06-10T00:00:00"/>
    <x v="150"/>
    <s v="630"/>
    <s v="TR2"/>
    <m/>
    <s v="E - Schd Compl Yr 0"/>
    <s v="Closed"/>
    <s v="RELW COMP OH   TR2  PRTO AIR  FRAB"/>
    <s v="No Good/Out of Stdrd"/>
    <s v="ADSS - Wood"/>
    <s v="Repair"/>
    <s v="46346081"/>
    <s v="T2 DI HMBLDT-BRDGVLL 86/000F RPR ADSS"/>
    <s v="ICW"/>
  </r>
  <r>
    <s v="LC"/>
    <s v="129247318"/>
    <s v="003/066"/>
    <s v="T2 DI VALLEY SPRINGS #1 3/66 RPR STRW"/>
    <s v="VICTOR"/>
    <s v="ETL.8210.POLE.WOOD"/>
    <d v="2024-07-19T00:00:00"/>
    <d v="2024-06-10T00:00:00"/>
    <d v="2025-04-16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27515"/>
    <s v="T2 DI VALLEY SPRINGS #1 3/66 RPR STRW"/>
    <s v="ICW"/>
  </r>
  <r>
    <s v="LC"/>
    <s v="129249936"/>
    <s v="007/161"/>
    <s v="T2 DI HMLTN BRNCH-CHSTR 07/161 RPR STRW"/>
    <s v="TABLEMTN"/>
    <s v="ETL.7000.POLE.WOOD"/>
    <d v="2024-07-19T00:00:00"/>
    <d v="2024-06-10T00:00:00"/>
    <d v="2025-01-09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11129"/>
    <s v="T2 DI HMLTN BRNCH-CHSTR 07/161 RPR STRW"/>
    <s v="ICW"/>
  </r>
  <r>
    <s v="LC"/>
    <s v="129279899"/>
    <s v="039/244"/>
    <s v="T2 DI CRZY HRS CNYN-SLNS-S 39/244 RPL HR"/>
    <s v="MOSSLNDG"/>
    <s v="ETL.2900.TOWR"/>
    <d v="2024-07-23T00:00:00"/>
    <d v="2024-06-10T00:00:00"/>
    <d v="2025-05-22T00:00:00"/>
    <x v="0"/>
    <m/>
    <d v="2025-06-10T00:00:00"/>
    <x v="150"/>
    <s v="543"/>
    <s v="TR2"/>
    <m/>
    <s v="E - Schd Compl Yr 0"/>
    <s v="Closed"/>
    <s v="RELW OTHR COMP OH   TR2  PRTO AIR  FRAB"/>
    <s v="No Good/Out of Stdrd"/>
    <s v="Hardware-Tower"/>
    <s v="Replace"/>
    <s v="46416716"/>
    <s v="T2 DI CRZY HRS CNYN-SLNS-S 39/244 RPL HR"/>
    <s v="ICQ"/>
  </r>
  <r>
    <s v="LC"/>
    <s v="129280228"/>
    <s v="012/091"/>
    <s v="T2NT DI CARIBOU-TBL MTN 012/091 RPR FOND"/>
    <s v="TABLEMTN"/>
    <s v="ETL.4440.TOWR"/>
    <d v="2024-07-23T00:00:00"/>
    <d v="2024-06-10T00:00:00"/>
    <d v="2025-04-02T00:00:00"/>
    <x v="0"/>
    <m/>
    <d v="2027-06-10T00:00:00"/>
    <x v="150"/>
    <s v="543"/>
    <s v="TR2"/>
    <m/>
    <s v="E - Schd Compl Yr 0"/>
    <s v="Closed"/>
    <s v="RELW COMP OH   TR2  PRTO AIR  FRAB"/>
    <s v="No Good/Out of Stdrd"/>
    <s v="Foundation/Concrete-Tower"/>
    <s v="Repair"/>
    <s v="46337133"/>
    <s v="T2NT DI CARIBOU-TBL MTN 012/091 RPR FOND"/>
    <s v="ICQ"/>
  </r>
  <r>
    <s v="LC"/>
    <s v="129280290"/>
    <s v="012/091"/>
    <s v="T2 DI CARIBOU-TBL MTN 12/91 RPR JUMS"/>
    <s v="TABLEMTN"/>
    <s v="ETL.4440.INSL.NCER"/>
    <d v="2024-07-23T00:00:00"/>
    <d v="2024-06-10T00:00:00"/>
    <d v="2024-12-20T00:00:00"/>
    <x v="0"/>
    <m/>
    <d v="2024-09-10T00:00:00"/>
    <x v="150"/>
    <s v="628"/>
    <s v="TR2"/>
    <m/>
    <s v="E - Schd Compl Yr 0"/>
    <s v="Closed"/>
    <s v="RELW COMP OH   TR2  PRTO AIR  DURA BRIN"/>
    <s v="No Good/Out of Stdrd"/>
    <s v="Jumper-Steel"/>
    <s v="Repair"/>
    <s v="46328454"/>
    <s v="T2 DI CARIBOU-TBL MTN 012/091 RPR JUMS"/>
    <s v="ICS"/>
  </r>
  <r>
    <s v="LC"/>
    <s v="129280291"/>
    <s v="004/089"/>
    <s v="T2 DI CSCDE-BENT-DESCHUTES 4/89 RPR STRW"/>
    <s v="TABLEMTN"/>
    <s v="ETL.6310.POLE.WOOD"/>
    <d v="2024-07-23T00:00:00"/>
    <d v="2024-06-10T00:00:00"/>
    <d v="2025-05-16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83924"/>
    <s v="T2 DI CSCDE-BENT-DESCHUTES 4/89 RPR STRW"/>
    <s v="ICW"/>
  </r>
  <r>
    <s v="LC"/>
    <s v="129280396"/>
    <s v="019/138"/>
    <s v="T2 DI CARIBOU-TABLE MTN 19/138 TOUCH"/>
    <s v="TABLEMTN"/>
    <s v="ETL.4440.TOWR"/>
    <d v="2024-07-23T00:00:00"/>
    <d v="2024-06-10T00:00:00"/>
    <d v="2025-02-19T00:00:00"/>
    <x v="0"/>
    <m/>
    <d v="2024-12-10T00:00:00"/>
    <x v="150"/>
    <s v="543"/>
    <s v="TR2"/>
    <m/>
    <s v="E - Schd Compl Yr 0"/>
    <s v="Closed"/>
    <s v="RELW OTHR COMP OH   TR2  PRTO AIR  FRAB NTDE DURA BRIN"/>
    <s v="No Good/Out of Stdrd"/>
    <s v="Structure-Tower"/>
    <s v="Repair"/>
    <s v="46474398"/>
    <s v="T2 DI CARIBOU-TABLE MTN 19/138 TOUCH"/>
    <s v="ICQ"/>
  </r>
  <r>
    <s v="LC"/>
    <s v="129280431"/>
    <s v="015/113"/>
    <s v="T2 DI CARIBOU-TBL MTN 015/113 RPL HRDT"/>
    <s v="TABLEMTN"/>
    <s v="ETL.4440.TOWR"/>
    <d v="2024-07-23T00:00:00"/>
    <d v="2024-06-10T00:00:00"/>
    <d v="2025-04-02T00:00:00"/>
    <x v="0"/>
    <m/>
    <d v="2025-06-10T00:00:00"/>
    <x v="150"/>
    <s v="543"/>
    <s v="TR2"/>
    <m/>
    <s v="E - Schd Compl Yr 0"/>
    <s v="Closed"/>
    <s v="RELW COMP OH   TR2  PRTO AIR  FRAB"/>
    <s v="No Good/Out of Stdrd"/>
    <s v="Hardware-Tower"/>
    <s v="Replace"/>
    <s v="46337134"/>
    <s v="T2 DI CARIBOU-TBL MTN 015/113 RPL HRDT"/>
    <s v="ICQ"/>
  </r>
  <r>
    <s v="LC"/>
    <s v="129293691"/>
    <s v=":017/090"/>
    <s v="T2 DI CZY HS CYN-SLS-SLD#1 17/90 RPL RPT"/>
    <s v="MOSSLNDG"/>
    <s v="ETL.2900.TOWR"/>
    <d v="2024-07-26T00:00:00"/>
    <d v="2024-06-10T00:00:00"/>
    <d v="2025-04-10T00:00:00"/>
    <x v="0"/>
    <m/>
    <d v="2025-06-10T00:00:00"/>
    <x v="150"/>
    <s v="593"/>
    <s v="TR2"/>
    <m/>
    <s v="E - Schd Compl Yr 0"/>
    <s v="Closed"/>
    <s v="RELW COMP OH   TR2  PRTO AIR  FRAB NTDE"/>
    <s v="No Good/Out of Stdrd"/>
    <s v="Raptor Guard-Steel"/>
    <s v="Replace"/>
    <s v="46391448"/>
    <s v="T2 DI CZY HS CYN-SLS-SLD#1 17/90 RPL RPT"/>
    <s v="ICB"/>
  </r>
  <r>
    <s v="LC"/>
    <s v="129376252"/>
    <s v="000/010"/>
    <s v="T2 DI PIT #1-MC ARTHUR-00/10 RPL CRSW"/>
    <s v="TABLEMTN"/>
    <s v="ETL.7790.POLE.WOOD"/>
    <d v="2024-08-12T00:00:00"/>
    <d v="2024-06-10T00:00:00"/>
    <d v="2025-02-11T00:00:00"/>
    <x v="0"/>
    <m/>
    <d v="2025-06-10T00:00:00"/>
    <x v="150"/>
    <s v="637T"/>
    <s v="TR2"/>
    <m/>
    <s v="E - Schd Compl Yr 0"/>
    <s v="Closed"/>
    <s v="RELW COMP OH   TR2  PRTO AIR  FRAB"/>
    <s v="No Good/Out of Stdrd"/>
    <s v="Crossarm-Wood"/>
    <s v="Replace"/>
    <s v="35586950"/>
    <s v="T2 DI PIT #1-MC ARTHUR-00/10 RPL CRSW"/>
    <s v="93E"/>
  </r>
  <r>
    <s v="LC"/>
    <s v="129376382"/>
    <s v="007/162"/>
    <s v="T2 DI HMLTN BRNCH-CHSTR 7/162 RPR STRW"/>
    <s v="TABLEMTN"/>
    <s v="ETL.7000.POLE.WOOD"/>
    <d v="2024-08-12T00:00:00"/>
    <d v="2024-06-10T00:00:00"/>
    <d v="2025-01-09T00:00:00"/>
    <x v="0"/>
    <m/>
    <d v="2025-06-10T00:00:00"/>
    <x v="150"/>
    <s v="630"/>
    <s v="TR2"/>
    <m/>
    <s v="E - Schd Compl Yr 0"/>
    <s v="Closed"/>
    <s v="RELW COMP OH   TR2  PRTO AIR  FRAB"/>
    <s v="No Good/Out of Stdrd"/>
    <s v="Structure-Wood"/>
    <s v="Repair"/>
    <s v="46337217"/>
    <s v="T2 DI HMLTN BRNCH-CHSTR 7/162 RPR STRW"/>
    <s v="ICW"/>
  </r>
  <r>
    <s v="LC"/>
    <s v="129376435"/>
    <s v="012/092"/>
    <s v="T2 CARIBOU-TBL MTN-12/92 RMV VEG"/>
    <s v="TABLEMTN"/>
    <s v="ETL.4440.TOWR"/>
    <d v="2024-08-12T00:00:00"/>
    <d v="2024-06-10T00:00:00"/>
    <d v="2024-06-10T00:00:00"/>
    <x v="1"/>
    <m/>
    <d v="2025-06-10T00:00:00"/>
    <x v="150"/>
    <s v="564"/>
    <s v="TR2"/>
    <m/>
    <s v="E - Schd Compl Yr 0"/>
    <s v="Open"/>
    <s v="POHW OH   TR2  PRTO AIR  FRAB"/>
    <s v="Overgrown"/>
    <s v="Vegetation"/>
    <s v="Remove"/>
    <s v=""/>
    <s v=""/>
    <s v=""/>
  </r>
  <r>
    <s v="LC"/>
    <s v="129393389"/>
    <s v="010/125C"/>
    <s v="T2 DI DRUM-SUMMIT #1 10/125C RPR GYWW"/>
    <s v="SACTO"/>
    <s v="ETL.1440.POLE.NWOD"/>
    <d v="2024-08-15T00:00:00"/>
    <d v="2024-06-10T00:00:00"/>
    <d v="2024-11-18T00:00:00"/>
    <x v="0"/>
    <m/>
    <d v="2024-12-10T00:00:00"/>
    <x v="150"/>
    <s v="630"/>
    <s v="TR2"/>
    <m/>
    <s v="E - Schd Compl Yr 0"/>
    <s v="Closed"/>
    <s v="RELW FIRE COMP OH   TR2  PRTO AIR  FRAB DURA BRIN"/>
    <s v="No Good/Out of Stdrd"/>
    <s v="Guy Wire-Wood"/>
    <s v="Repair"/>
    <s v="46306366"/>
    <s v="T2 DI DRUM-SUMMIT #1 10/125C RPR GYWW"/>
    <s v="ICW"/>
  </r>
  <r>
    <s v="LC"/>
    <s v="129393415"/>
    <s v="010/124"/>
    <s v="T2 DI DRUM-SUMMIT #1 10/124 RPR STRW"/>
    <s v="SACTO"/>
    <s v="ETL.1440.POLE.WDPS"/>
    <d v="2024-08-15T00:00:00"/>
    <d v="2024-06-10T00:00:00"/>
    <d v="2025-04-24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401370"/>
    <s v="T2 DI DRUM-SUMMIT #1 10/124 RPR STRW"/>
    <s v="ICW"/>
  </r>
  <r>
    <s v="LC"/>
    <s v="129393416"/>
    <s v="010/093"/>
    <s v="T2 DI EL DRD-MSSRI FLT #1 10/93 RMV NEST"/>
    <s v="SACTO"/>
    <s v="ETL.1530.TOWR"/>
    <d v="2024-08-15T00:00:00"/>
    <d v="2024-06-10T00:00:00"/>
    <d v="2025-03-15T00:00:00"/>
    <x v="0"/>
    <m/>
    <d v="2025-06-10T00:00:00"/>
    <x v="150"/>
    <s v="628"/>
    <s v="TR2"/>
    <m/>
    <s v="E - Schd Compl Yr 0"/>
    <s v="Closed"/>
    <s v="RELW FIRE COMP OH   TR2  PRTO AIR  FRAB"/>
    <s v="Debris/Nest/etc."/>
    <s v="Structure-Steel"/>
    <s v="Remove"/>
    <s v="46452737"/>
    <s v="T2 DI EL DRD-MSSRI FLT #1 10/93 RMV NEST"/>
    <s v="ICS"/>
  </r>
  <r>
    <s v="LC"/>
    <s v="129393425"/>
    <s v="016/322"/>
    <s v="T2 HAT CREEK #1 WSTWD 16/322 RPL POLE"/>
    <s v="TABLEMTN"/>
    <s v="ETL.7030.POLE.WOOD"/>
    <d v="2024-08-15T00:00:00"/>
    <d v="2024-06-10T00:00:00"/>
    <d v="2025-05-16T00:00:00"/>
    <x v="0"/>
    <m/>
    <d v="2025-06-10T00:00:00"/>
    <x v="150"/>
    <s v="372T"/>
    <s v="TR2"/>
    <m/>
    <s v="E - Schd Compl Yr 0"/>
    <s v="Closed"/>
    <s v="RELW COMP OH   TR2  PRTO AIR  FRAB"/>
    <s v="No Good/Out of Stdrd"/>
    <s v="Structure-Wood"/>
    <s v="Replace"/>
    <s v="35586915"/>
    <s v="T2 DI HAT CREEK #1 WSTWD 16/322 RPL POLE"/>
    <s v="70Y"/>
  </r>
  <r>
    <s v="LC"/>
    <s v="129393548"/>
    <s v="026/192A"/>
    <s v="T2 DI CRBOU-TBL MTN 26/192A RPR GYWT"/>
    <s v="TABLEMTN"/>
    <s v="ETL.4440.POLE.NWOD"/>
    <d v="2024-08-15T00:00:00"/>
    <d v="2024-06-10T00:00:00"/>
    <d v="2025-02-27T00:00:00"/>
    <x v="0"/>
    <m/>
    <d v="2025-06-10T00:00:00"/>
    <x v="150"/>
    <s v="543"/>
    <s v="TR2"/>
    <m/>
    <s v="E - Schd Compl Yr 0"/>
    <s v="Closed"/>
    <s v="RELW COMP OH   TR2  PRTO AIR  FRAB"/>
    <s v="No Good/Out of Stdrd"/>
    <s v="Guy Wire-Tower"/>
    <s v="Repair"/>
    <s v="46337139"/>
    <s v="T2 DI CRBOU-TBL MTN 26/192A RPR GYWT"/>
    <s v="ICQ"/>
  </r>
  <r>
    <s v="LC"/>
    <s v="129393627"/>
    <s v="027/400"/>
    <s v="T2 DI CLAY-MARTEL 27/400 RPR INSW"/>
    <s v="VICTOR"/>
    <s v="ETL.8250.INSL.NCER"/>
    <d v="2024-08-15T00:00:00"/>
    <d v="2024-06-10T00:00:00"/>
    <d v="2025-05-12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Insulator-Wood"/>
    <s v="Repair"/>
    <s v="46339080"/>
    <s v="T2 DI CLAY-MARTEL 27/400 RPR INSW"/>
    <s v="ICW"/>
  </r>
  <r>
    <s v="LC"/>
    <s v="129393628"/>
    <s v="027/400"/>
    <s v="T2 DI CLAY-MARTEL 27/400 RPR STRW"/>
    <s v="VICTOR"/>
    <s v="ETL.8250.POLE.WOOD"/>
    <d v="2024-08-15T00:00:00"/>
    <d v="2024-06-10T00:00:00"/>
    <d v="2025-05-12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39081"/>
    <s v="T2 DI CLAY-MARTEL 27/400 RPR STRW"/>
    <s v="ICW"/>
  </r>
  <r>
    <s v="LC"/>
    <s v="129393675"/>
    <s v="020/143"/>
    <s v="T2 DI CARIBOU-TABLE MTN 20/143 RPR STRT"/>
    <s v="TABLEMTN"/>
    <s v="ETL.4440.TOWR"/>
    <d v="2024-08-15T00:00:00"/>
    <d v="2024-06-10T00:00:00"/>
    <d v="2024-06-10T00:00:00"/>
    <x v="1"/>
    <m/>
    <d v="2025-06-10T00:00:00"/>
    <x v="150"/>
    <s v="543"/>
    <s v="TR2"/>
    <m/>
    <s v="E - Schd Compl Yr 0"/>
    <s v="Open"/>
    <s v="RELW FIRE COMP OH   TR2  PRTO AIR  FRAB"/>
    <s v="No Good/Out of Stdrd"/>
    <s v="Structure-Tower"/>
    <s v="Repair"/>
    <s v="46337221"/>
    <s v="T2 DI CARIBOU-TABLE MTN 20/143 RPR STRT"/>
    <s v="ICQ"/>
  </r>
  <r>
    <s v="LC"/>
    <s v="129393744"/>
    <s v="002/047"/>
    <s v="T2 DI HAT CREEK #1-WESTWOOD 2/47 RMV VEG"/>
    <s v="TABLEMTN"/>
    <s v="ETL.7030.POLE.WOOD"/>
    <d v="2024-08-15T00:00:00"/>
    <d v="2024-06-10T00:00:00"/>
    <d v="2024-12-11T00:00:00"/>
    <x v="0"/>
    <m/>
    <d v="2025-06-10T00:00:00"/>
    <x v="150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393747"/>
    <s v="002/047"/>
    <s v="T2 DI HAT CREEK #1-WESTWD 2/47 RPR STRW"/>
    <s v="TABLEMTN"/>
    <s v="ETL.7030.POLE.WOOD"/>
    <d v="2024-08-15T00:00:00"/>
    <d v="2024-06-10T00:00:00"/>
    <d v="2025-05-13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416182"/>
    <s v="T2 DI HAT CREEK #1-WESTWD 2/47 RPR STRW"/>
    <s v="ICW"/>
  </r>
  <r>
    <s v="LC"/>
    <s v="129393764"/>
    <s v="003/073"/>
    <s v="T2 CASCADE BNTN DSCHTS 3/73 RPL INSW"/>
    <s v="TABLEMTN"/>
    <s v="ETL.6310.INSL.NCER"/>
    <d v="2024-08-15T00:00:00"/>
    <d v="2024-06-10T00:00:00"/>
    <d v="2024-06-10T00:00:00"/>
    <x v="1"/>
    <m/>
    <d v="2025-06-10T00:00:00"/>
    <x v="150"/>
    <s v="508T"/>
    <s v="TR2"/>
    <m/>
    <s v="E - Schd Compl Yr 0"/>
    <s v="Open"/>
    <s v="RELW OH   TR2  PRTO AIR"/>
    <s v="No Good/Out of Stdrd"/>
    <s v="Insulator-Wood"/>
    <s v="Replace"/>
    <s v="35586833"/>
    <s v="T2 DI CASCADE BNTN DSCHTS 3/73 RPL INSW"/>
    <s v="93I"/>
  </r>
  <r>
    <s v="LC"/>
    <s v="129393885"/>
    <s v="016/317"/>
    <s v="T2 DI COLGATE PALERMO 16/317 RPL STRW"/>
    <s v="TABLEMTN"/>
    <s v="ETL.6500.POLE.WOOD"/>
    <d v="2024-08-15T00:00:00"/>
    <d v="2024-06-10T00:00:00"/>
    <d v="2025-02-06T00:00:00"/>
    <x v="0"/>
    <m/>
    <d v="2025-06-10T00:00:00"/>
    <x v="150"/>
    <s v="372T"/>
    <s v="TR2"/>
    <m/>
    <s v="E - Schd Compl Yr 0"/>
    <s v="Closed"/>
    <s v="RELW FIRE COMP OH   TR2  PRTO AIR  FRAB"/>
    <s v="No Good/Out of Stdrd"/>
    <s v="Structure-Wood"/>
    <s v="Replace"/>
    <s v="35586887"/>
    <s v="T2 DI COLGATE PALERMO 16/317 RPL STRW"/>
    <s v="70Y"/>
  </r>
  <r>
    <s v="LC"/>
    <s v="129393963"/>
    <s v="019/212"/>
    <s v="T2 DI ELK CRK TAP 19/212 RPR GYWW"/>
    <s v="TABLEMTN"/>
    <s v="ETL.6921.POLE.NWOD"/>
    <d v="2024-08-15T00:00:00"/>
    <d v="2024-06-10T00:00:00"/>
    <d v="2024-10-09T00:00:00"/>
    <x v="0"/>
    <m/>
    <d v="2024-09-10T00:00:00"/>
    <x v="150"/>
    <s v="630"/>
    <s v="TR2"/>
    <m/>
    <s v="E - Schd Compl Yr 0"/>
    <s v="Closed"/>
    <s v="RELW ACCL COMP OH   TR2  PRTO AIR  FRAB DURA BRIN"/>
    <s v="No Good/Out of Stdrd"/>
    <s v="Guy Wire-Wood"/>
    <s v="Repair"/>
    <s v="46306325"/>
    <s v="T2 DI ELK CRK TAP 19/212 RPR GYWW"/>
    <s v="ICW"/>
  </r>
  <r>
    <s v="LC"/>
    <s v="129394092"/>
    <s v="010/121"/>
    <s v="T2 DRUM-SUMMIT #1 10/121L COMPLETE"/>
    <s v="SACTO"/>
    <s v="ETL.1440.POLE.WDPS"/>
    <d v="2024-08-15T00:00:00"/>
    <d v="2024-06-10T00:00:00"/>
    <d v="2025-04-24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401379"/>
    <s v="T2 DI DRUM-SUMMIT #1 10/121L RPR STRW"/>
    <s v="ICW"/>
  </r>
  <r>
    <s v="LC"/>
    <s v="129394103"/>
    <s v="001/025"/>
    <s v="T2 DI HAT CREEK #1 WSTWD 1/25 RPR STRW"/>
    <s v="TABLEMTN"/>
    <s v="ETL.7030.POLE.WOOD"/>
    <d v="2024-08-15T00:00:00"/>
    <d v="2024-06-10T00:00:00"/>
    <d v="2025-05-13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416185"/>
    <s v="T2 DI HAT CREEK #1 WSTWD 1/25 RPR STRW"/>
    <s v="ICW"/>
  </r>
  <r>
    <s v="LC"/>
    <s v="129394206"/>
    <s v="004/049B"/>
    <s v="T2 DI IGNCIO-BLNAS #2 4/49B CANCEL"/>
    <s v="LAKEVLLE"/>
    <s v="ETL.7180.POLE.WOOD"/>
    <d v="2024-08-15T00:00:00"/>
    <d v="2024-06-10T00:00:00"/>
    <d v="2024-06-10T00:00:00"/>
    <x v="1"/>
    <m/>
    <d v="2025-06-10T00:00:00"/>
    <x v="150"/>
    <s v="372T"/>
    <s v="TR2"/>
    <m/>
    <s v="E - Schd Compl Yr 0"/>
    <s v="Open"/>
    <s v="POHW OH   TR2  PRTO AIR  FRAB"/>
    <s v="No Good/Out of Stdrd"/>
    <s v="Structure-Wood"/>
    <s v="Replace"/>
    <s v="35586946"/>
    <s v="T2 DI IGNCIO-BLNS #2 4/49A RPL STRW"/>
    <s v="70Y"/>
  </r>
  <r>
    <s v="LC"/>
    <s v="129394241"/>
    <s v="007/163"/>
    <s v="T2 DI HMLTN BRNCH-CHESTER 7/163 RPR INSW"/>
    <s v="TABLEMTN"/>
    <s v="ETL.7000.INSL.NCER"/>
    <d v="2024-08-15T00:00:00"/>
    <d v="2024-06-10T00:00:00"/>
    <d v="2025-03-18T00:00:00"/>
    <x v="0"/>
    <m/>
    <d v="2025-06-10T00:00:00"/>
    <x v="150"/>
    <s v="630"/>
    <s v="TR2"/>
    <m/>
    <s v="E - Schd Compl Yr 0"/>
    <s v="Closed"/>
    <s v="RELW FIRE COMP OH   TR2  PRTO AIR"/>
    <s v="No Good/Out of Stdrd"/>
    <s v="Insulator-Wood"/>
    <s v="Repair"/>
    <s v="46337241"/>
    <s v="T2 DI HMLTN BRNCH-CHESTER 7/163 RPR INSW"/>
    <s v="ICW"/>
  </r>
  <r>
    <s v="LC"/>
    <s v="129394248"/>
    <s v="016/312"/>
    <s v="T2 HAT CREEK #1-WSTWD 16/312 RPR CRSW"/>
    <s v="TABLEMTN"/>
    <s v="ETL.7030.POLE.WOOD"/>
    <d v="2024-08-15T00:00:00"/>
    <d v="2024-06-10T00:00:00"/>
    <d v="2025-05-02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Crossarm-Wood"/>
    <s v="Repair"/>
    <s v="46416186"/>
    <s v="T2 DI HAT CREEK #1-WSTWD 16/312 RPR CRSW"/>
    <s v="ICW"/>
  </r>
  <r>
    <s v="LC"/>
    <s v="129394260"/>
    <s v="002/068"/>
    <s v="T2 CSCD-BNTN-DSCHTS 2/68 RPL STRW"/>
    <s v="TABLEMTN"/>
    <s v="ETL.6310.POLE.WOOD"/>
    <d v="2024-08-15T00:00:00"/>
    <d v="2024-06-10T00:00:00"/>
    <d v="2024-06-10T00:00:00"/>
    <x v="1"/>
    <m/>
    <d v="2025-06-10T00:00:00"/>
    <x v="150"/>
    <s v="372T"/>
    <s v="TR2"/>
    <m/>
    <s v="E - Schd Compl Yr 0"/>
    <s v="Open"/>
    <s v="RELW OH   TR2  PRTO AIR  FRAB"/>
    <s v="No Good/Out of Stdrd"/>
    <s v="Structure-Wood"/>
    <s v="Replace"/>
    <s v="35586832"/>
    <s v="T2 DI CSCD-BNTN-DSCHTS 2/68 RPL STRW"/>
    <s v="70Y"/>
  </r>
  <r>
    <s v="LC"/>
    <s v="129394263"/>
    <s v="033/513"/>
    <s v="T2 DI CLY-MRTL 33/513 RPR STRW"/>
    <s v="VICTOR"/>
    <s v="ETL.8250.POLE.WOOD"/>
    <d v="2024-08-15T00:00:00"/>
    <d v="2024-06-10T00:00:00"/>
    <d v="2025-05-12T00:00:00"/>
    <x v="0"/>
    <m/>
    <d v="2025-06-10T00:00:00"/>
    <x v="150"/>
    <s v="630"/>
    <s v="TR2"/>
    <m/>
    <s v="E - Schd Compl Yr 0"/>
    <s v="Closed"/>
    <s v="RELW COMP OH   TR2  PRTO AIR  FRAB"/>
    <s v="No Good/Out of Stdrd"/>
    <s v="Structure-Wood"/>
    <s v="Repair"/>
    <s v="46339082"/>
    <s v="T2 DI CLY-MRTL 33/513 RPR STRW"/>
    <s v="ICW"/>
  </r>
  <r>
    <s v="LC"/>
    <s v="129394372"/>
    <s v="004/049A"/>
    <s v="T2 DI IGNCIO-BLNS #2 4/49A CANCEL"/>
    <s v="LAKEVLLE"/>
    <s v="ETL.7180.POLE.WOOD"/>
    <d v="2024-08-15T00:00:00"/>
    <d v="2024-06-10T00:00:00"/>
    <d v="2024-06-10T00:00:00"/>
    <x v="1"/>
    <m/>
    <d v="2025-06-10T00:00:00"/>
    <x v="150"/>
    <s v="372T"/>
    <s v="TR2"/>
    <m/>
    <s v="E - Schd Compl Yr 0"/>
    <s v="Open"/>
    <s v="RELW OH   TR2  PRTO AIR  FRAB"/>
    <s v="No Good/Out of Stdrd"/>
    <s v="Structure-Wood"/>
    <s v="Replace"/>
    <s v="35586946"/>
    <s v="T2 DI IGNCIO-BLNS #2 4/49A RPL STRW"/>
    <s v="70Y"/>
  </r>
  <r>
    <s v="LC"/>
    <s v="129394379"/>
    <s v="004/049C"/>
    <s v="T2 DI IGNCIO-BLNS #2 4/49C CANCEL"/>
    <s v="LAKEVLLE"/>
    <s v="ETL.7180.POLE.WOOD"/>
    <d v="2024-08-15T00:00:00"/>
    <d v="2024-06-10T00:00:00"/>
    <d v="2024-06-10T00:00:00"/>
    <x v="1"/>
    <m/>
    <d v="2025-06-10T00:00:00"/>
    <x v="150"/>
    <s v="372T"/>
    <s v="TR2"/>
    <m/>
    <s v="E - Schd Compl Yr 0"/>
    <s v="Open"/>
    <s v="POHW OH   TR2  PRTO AIR  FRAB"/>
    <s v="No Good/Out of Stdrd"/>
    <s v="Structure-Wood"/>
    <s v="Replace"/>
    <s v="35586946"/>
    <s v="T2 DI IGNCIO-BLNS #2 4/49A RPL STRW"/>
    <s v="70Y"/>
  </r>
  <r>
    <s v="LC"/>
    <s v="129394404"/>
    <s v="010/125B"/>
    <s v="T2 DI DRUM SUMMIT #1 10/125B COTTER"/>
    <s v="SACTO"/>
    <s v="ETL.1440.INSL.NCER"/>
    <d v="2024-08-15T00:00:00"/>
    <d v="2024-06-10T00:00:00"/>
    <d v="2025-04-24T00:00:00"/>
    <x v="0"/>
    <m/>
    <d v="2025-06-15T00:00:00"/>
    <x v="150"/>
    <s v="630"/>
    <s v="TR2"/>
    <m/>
    <s v="E - Schd Compl Yr 0"/>
    <s v="Closed"/>
    <s v="RELW COMP OH   TR2  PRTO AIR"/>
    <s v="No Good/Out of Stdrd"/>
    <s v="Insulator-Wood"/>
    <s v="Repair"/>
    <s v="46401382"/>
    <s v="T2 DI DRUM SUMMIT #1 10/125B COTTER"/>
    <s v="ICW"/>
  </r>
  <r>
    <s v="LC"/>
    <s v="129394590"/>
    <s v="012/097"/>
    <s v="T2 DI CARIBOU TBL MTN 12/97 RPL HRDT"/>
    <s v="TABLEMTN"/>
    <s v="ETL.4440.TOWR"/>
    <d v="2024-08-15T00:00:00"/>
    <d v="2024-06-10T00:00:00"/>
    <d v="2025-05-28T00:00:00"/>
    <x v="0"/>
    <m/>
    <d v="2025-06-10T00:00:00"/>
    <x v="150"/>
    <s v="543"/>
    <s v="TR2"/>
    <m/>
    <s v="E - Schd Compl Yr 0"/>
    <s v="Closed"/>
    <s v="RELW FIRE COMP OH   TR2  PRTO AIR  FRAB"/>
    <s v="No Good/Out of Stdrd"/>
    <s v="Hardware-Tower"/>
    <s v="Replace"/>
    <s v="46337222"/>
    <s v="T2 DI CARIBOU TBL MTN 12/97 RPL HRDT"/>
    <s v="ICQ"/>
  </r>
  <r>
    <s v="LC"/>
    <s v="129394978"/>
    <s v="027/407"/>
    <s v="T2 DI CLAY MARTEL 27/407 RPR STRW"/>
    <s v="VICTOR"/>
    <s v="ETL.8250.POLE.WOOD"/>
    <d v="2024-08-15T00:00:00"/>
    <d v="2024-06-10T00:00:00"/>
    <d v="2025-05-12T00:00:00"/>
    <x v="0"/>
    <m/>
    <d v="2025-06-10T00:00:00"/>
    <x v="150"/>
    <s v="630"/>
    <s v="TR2"/>
    <m/>
    <s v="E - Schd Compl Yr 0"/>
    <s v="Closed"/>
    <s v="RELW FIRE COMP OH   TR2  PRTO AIR  FRAB"/>
    <s v="No Good/Out of Stdrd"/>
    <s v="Structure-Wood"/>
    <s v="Repair"/>
    <s v="46339084"/>
    <s v="T2 DI CLAY MARTEL 27/407 RPR STRW"/>
    <s v="ICW"/>
  </r>
  <r>
    <s v="LC"/>
    <s v="129409396"/>
    <s v=":031/200"/>
    <s v="T2 DI NTH TWR-MTZ JT #1 :31/200 COMPLETE"/>
    <s v="CONCORD"/>
    <s v="ETL.3130.TOWR"/>
    <d v="2024-08-19T00:00:00"/>
    <d v="2024-06-10T00:00:00"/>
    <d v="2024-12-16T00:00:00"/>
    <x v="0"/>
    <m/>
    <d v="2024-12-10T00:00:00"/>
    <x v="150"/>
    <s v="931"/>
    <s v="TR2"/>
    <m/>
    <s v="E - Schd Compl Yr 0"/>
    <s v="Closed"/>
    <s v="RELW COMP OH   TR2  PRTO AIR  FRAB DURA BRIN"/>
    <s v="No Good/Out of Stdrd"/>
    <s v="Structure-Tower"/>
    <s v="Repair"/>
    <s v="46345590"/>
    <s v="T2 DI NTH TWR-MRTZ JT#1 :31/200 RMV ENCH"/>
    <s v="CHR"/>
  </r>
  <r>
    <s v="LC"/>
    <s v="129409420"/>
    <s v="015/182"/>
    <s v="T2 DI ELK CRK TP-WD PL 15/182 RPR INSW"/>
    <s v="TABLEMTN"/>
    <s v="ETL.6921.INSL.NCER"/>
    <d v="2024-08-19T00:00:00"/>
    <d v="2024-06-10T00:00:00"/>
    <d v="2025-05-30T00:00:00"/>
    <x v="0"/>
    <m/>
    <d v="2025-06-10T00:00:00"/>
    <x v="150"/>
    <s v="630"/>
    <s v="TR2"/>
    <m/>
    <s v="E - Schd Compl Yr 0"/>
    <s v="Closed"/>
    <s v="RELW OTHR COMP OH   TR2  PRTO AIR  FRAB"/>
    <s v="No Good/Out of Stdrd"/>
    <s v="Insulator-Wood"/>
    <s v="Repair"/>
    <s v="46383931"/>
    <s v="T2 DI ELK CRK TP-WD PL 15/182 RPR INSW"/>
    <s v="ICW"/>
  </r>
  <r>
    <s v="LC"/>
    <s v="131317506"/>
    <s v=":032/204"/>
    <s v="T2 N TWR-MRTNZ JCT#1 :32/204 HANGER"/>
    <s v="CONCORD"/>
    <s v="ETL.3130.INSL.NCER"/>
    <d v="2025-06-04T00:00:00"/>
    <d v="2024-06-10T00:00:00"/>
    <d v="2025-06-10T00:00:00"/>
    <x v="0"/>
    <m/>
    <d v="2025-06-10T00:00:00"/>
    <x v="150"/>
    <s v="543"/>
    <s v="TR2"/>
    <m/>
    <s v="E - Schd Compl Yr 0"/>
    <s v="Closed"/>
    <s v="RELW COMP OH   TR2  PRTO AIR  FRAB NTDE"/>
    <s v="No Good/Out of Stdrd"/>
    <s v="Hanger Plate - Tower"/>
    <s v="Replace"/>
    <s v="46530726"/>
    <s v="T2 DI N TWR-MRTNZ JCT#1 :32/204 HANGER"/>
    <s v="ICQ"/>
  </r>
  <r>
    <s v="LC"/>
    <s v="123822097"/>
    <s v="010/099"/>
    <s v="T3NT EI DRUM-RIO OSO #2 10/99 BNT STEEL"/>
    <s v="SACTO"/>
    <s v="ETL.1430.TOWR"/>
    <d v="2022-06-11T00:00:00"/>
    <d v="2022-06-11T00:00:00"/>
    <d v="2023-07-03T00:00:00"/>
    <x v="0"/>
    <m/>
    <d v="2025-06-11T00:00:00"/>
    <x v="151"/>
    <s v="543"/>
    <s v="TR3N"/>
    <m/>
    <s v="E - Schd Compl Yr 0"/>
    <s v="Closed"/>
    <s v="RELW INSP COMP OH   FMOB TR3  PRTO FRAB"/>
    <s v="No Good/Out of Stdrd"/>
    <s v="Structure-Tower"/>
    <s v="Repair"/>
    <s v="45600071"/>
    <s v="T3 EI DRUM-RIO OSO #2 10/99 BNT STEEL"/>
    <s v="ICQ"/>
  </r>
  <r>
    <s v="LC"/>
    <s v="123823209"/>
    <s v="000/001"/>
    <s v="T2NT MELONES-RACETRACK 0/1 RPL INSW"/>
    <s v="VICTOR"/>
    <s v="ETL.2400.INSL.CERA"/>
    <d v="2022-06-11T00:00:00"/>
    <d v="2022-06-11T00:00:00"/>
    <d v="2023-08-07T00:00:00"/>
    <x v="0"/>
    <m/>
    <d v="2025-06-11T00:00:00"/>
    <x v="151"/>
    <s v="508"/>
    <s v="TR2N"/>
    <m/>
    <s v="E - Schd Compl Yr 0"/>
    <s v="Closed"/>
    <s v="REGW INSP COMP OH   FMOB TR2N PRTO"/>
    <s v="No Good/Out of Stdrd"/>
    <s v="Insulator-Wood"/>
    <s v="Replace"/>
    <s v="31612297"/>
    <s v="T2 EI MELONES-RACETRACK 5/14 RPL INSW"/>
    <s v="93I"/>
  </r>
  <r>
    <s v="LC"/>
    <s v="123824541"/>
    <s v="000/007"/>
    <s v="T3NT EI MIDDLEFORK #1 0/7 RMV VEG"/>
    <s v="SACTO"/>
    <s v="ETL.8405.POLE.WOOD"/>
    <d v="2022-06-11T00:00:00"/>
    <d v="2022-06-11T00:00:00"/>
    <d v="2023-12-12T00:00:00"/>
    <x v="0"/>
    <m/>
    <d v="2025-06-11T00:00:00"/>
    <x v="151"/>
    <s v="564"/>
    <s v="TR3N"/>
    <m/>
    <s v="E - Schd Compl Yr 0"/>
    <s v="Closed"/>
    <s v="REGW INSP CNCL OH   FMOB TR3N PRTO FRAB"/>
    <s v="Overgrown"/>
    <s v="Vegetation"/>
    <s v="Remove"/>
    <s v=""/>
    <s v=""/>
    <s v=""/>
  </r>
  <r>
    <s v="LC"/>
    <s v="123825194"/>
    <s v="043/365"/>
    <s v="T2NT EI RND MTN-CNWD #3 43/365 BNT STEEL"/>
    <s v="TABLEMTN"/>
    <s v="ETL.5650.TOWR"/>
    <d v="2022-06-11T00:00:00"/>
    <d v="2022-06-11T00:00:00"/>
    <d v="2023-08-02T00:00:00"/>
    <x v="0"/>
    <m/>
    <d v="2025-06-11T00:00:00"/>
    <x v="151"/>
    <s v="543"/>
    <s v="TR2N"/>
    <m/>
    <s v="E - Schd Compl Yr 0"/>
    <s v="Closed"/>
    <s v="RELW INSP COMP OH   FMOB TR2N PRTO FRAB"/>
    <s v="No Good/Out of Stdrd"/>
    <s v="Structure-Tower"/>
    <s v="Repair"/>
    <s v="45648253"/>
    <s v="T2 EI RND MTN-CONWD #3 43/365 BNT STEEL"/>
    <s v="ICQ"/>
  </r>
  <r>
    <s v="LC"/>
    <s v="123825268"/>
    <s v="008/087"/>
    <s v="T3NT EI IGNACIO-BOLINAS #1 8/87 RMV VEG"/>
    <s v="LAKEVLLE"/>
    <s v="ETL.7140.POLE.WOOD"/>
    <d v="2022-06-11T00:00:00"/>
    <d v="2022-06-11T00:00:00"/>
    <d v="2023-12-01T00:00:00"/>
    <x v="0"/>
    <m/>
    <d v="2025-06-11T00:00:00"/>
    <x v="151"/>
    <s v="564"/>
    <s v="TR3N"/>
    <m/>
    <s v="E - Schd Compl Yr 0"/>
    <s v="Closed"/>
    <s v="REGW INSP COMP OH   FMOB TR3N PRTO FRAB"/>
    <s v="Overgrown"/>
    <s v="Vegetation"/>
    <s v="Remove"/>
    <s v=""/>
    <s v=""/>
    <s v=""/>
  </r>
  <r>
    <s v="LC"/>
    <s v="123871628"/>
    <s v="007/005C"/>
    <s v="T2NT DI HUMBOLDT-MAPLE CRK 7/5C RPL STRW"/>
    <s v="EUREKA"/>
    <s v="ETL.7130.POLE.WOOD"/>
    <d v="2022-06-18T00:00:00"/>
    <d v="2022-06-11T00:00:00"/>
    <d v="2023-11-11T00:00:00"/>
    <x v="0"/>
    <m/>
    <d v="2025-06-11T00:00:00"/>
    <x v="151"/>
    <s v="372"/>
    <s v="TR2N"/>
    <m/>
    <s v="E - Schd Compl Yr 0"/>
    <s v="Closed"/>
    <s v="POHW FIRE ACCL COMP OH   TR2N PRTO AIR  FRAB"/>
    <s v="No Good/Out of Stdrd"/>
    <s v="Structure-Wood"/>
    <s v="Replace"/>
    <s v="31617165"/>
    <s v="T2 DI HUMBOLDT-MAPLE CRK 2/5 RPL STRW"/>
    <s v="70Y"/>
  </r>
  <r>
    <s v="LC"/>
    <s v="123974975"/>
    <s v=":008/000"/>
    <s v="T2 DI BLT RVRBNK MLNS SS 8/0 INS STEP"/>
    <s v="VICTOR"/>
    <s v="ETL.1070.POLE.NWOD"/>
    <d v="2022-07-01T00:00:00"/>
    <d v="2022-06-11T00:00:00"/>
    <d v="2023-04-13T00:00:00"/>
    <x v="0"/>
    <m/>
    <d v="2023-06-11T00:00:00"/>
    <x v="151"/>
    <s v="630"/>
    <s v="TR2N"/>
    <m/>
    <s v="E - Schd Compl Yr 0"/>
    <s v="Closed"/>
    <s v="RELW FIRE COMP OH   TR2N PRTO AIR  FRAB NTDE"/>
    <s v="Missing"/>
    <s v="Hardware-Wood"/>
    <s v="Install"/>
    <s v="45513987"/>
    <s v="T2 DI BLT RVRBNK MLNS SS 8/0 INS STEP"/>
    <s v="ICW"/>
  </r>
  <r>
    <s v="LC"/>
    <s v="129056204"/>
    <s v="008/099B"/>
    <s v="T2 EI DRUM-SUMMIT #2 08/099B RPR GYWW"/>
    <s v="SACTO"/>
    <s v="ETL.1450.POLE.NWOD"/>
    <d v="2024-06-11T00:00:00"/>
    <d v="2024-06-11T00:00:00"/>
    <d v="2024-06-16T00:00:00"/>
    <x v="0"/>
    <m/>
    <d v="2025-06-11T00:00:00"/>
    <x v="151"/>
    <s v="630"/>
    <s v="TR2"/>
    <m/>
    <s v="E - Schd Compl Yr 0"/>
    <s v="Closed"/>
    <s v="RELW INSP COMP OH   FMOB TR2  FRAB"/>
    <s v="No Good/Out of Stdrd"/>
    <s v="Guy Wire-Wood"/>
    <s v="Repair"/>
    <s v="46265835"/>
    <s v="T2 EI DRUM-SUMMIT #2 08/099B RPR GYWW"/>
    <s v="ICW"/>
  </r>
  <r>
    <s v="LC"/>
    <s v="129056363"/>
    <s v="008/099C"/>
    <s v="T2 EI DRUM-SUMMIT #2 08/099C RPR GYWW"/>
    <s v="SACTO"/>
    <s v="ETL.1450.POLE.NWOD"/>
    <d v="2024-06-11T00:00:00"/>
    <d v="2024-06-11T00:00:00"/>
    <d v="2024-06-16T00:00:00"/>
    <x v="0"/>
    <m/>
    <d v="2025-06-11T00:00:00"/>
    <x v="151"/>
    <s v="630"/>
    <s v="TR2"/>
    <m/>
    <s v="E - Schd Compl Yr 0"/>
    <s v="Closed"/>
    <s v="RELW INSP COMP OH   FMOB TR2  FRAB"/>
    <s v="No Good/Out of Stdrd"/>
    <s v="Guy Wire-Wood"/>
    <s v="Repair"/>
    <s v="46265834"/>
    <s v="T2 EI DRUM-SUMMIT #2 08/099C RPR GYWW"/>
    <s v="ICW"/>
  </r>
  <r>
    <s v="LC"/>
    <s v="129056634"/>
    <s v="001/022"/>
    <s v="T2 WV KESWICK-CASCADE 01/22 RPL DMPW"/>
    <s v="TABLEMTN"/>
    <s v="ETL.7260.INSL.NCER"/>
    <d v="2024-06-11T00:00:00"/>
    <d v="2024-06-11T00:00:00"/>
    <d v="2024-06-24T00:00:00"/>
    <x v="0"/>
    <m/>
    <d v="2025-06-11T00:00:00"/>
    <x v="151"/>
    <s v="630"/>
    <s v="TR2"/>
    <m/>
    <s v="E - Schd Compl Yr 0"/>
    <s v="Closed"/>
    <s v="RELW OTHR COMP OH   FMOB TR2  PRTO NTDE"/>
    <s v="No Good/Out of Stdrd"/>
    <s v="Damper-Wood"/>
    <s v="Replace"/>
    <s v="46281077"/>
    <s v="T2 WV KESWICK-CASCADE 01/22 RPL DMPW"/>
    <s v="ICW"/>
  </r>
  <r>
    <s v="LC"/>
    <s v="129056983"/>
    <s v="004/028"/>
    <s v="T2 EI PTTSBRG-CLYTN #1 4/28 RPL HNGR PL"/>
    <s v="CONCORD"/>
    <s v="ETL.3280.INSL.NCER"/>
    <d v="2024-06-11T00:00:00"/>
    <d v="2024-06-11T00:00:00"/>
    <d v="2024-09-18T00:00:00"/>
    <x v="0"/>
    <m/>
    <d v="2024-09-11T00:00:00"/>
    <x v="151"/>
    <s v="543"/>
    <s v="TR2"/>
    <m/>
    <s v="E - Schd Compl Yr 0"/>
    <s v="Closed"/>
    <s v="RELW COMP OH   TR2  PRTO CLMB DURA BRIN"/>
    <s v="No Good/Out of Stdrd"/>
    <s v="Hanger Plate - Tower"/>
    <s v="Replace"/>
    <s v="46264526"/>
    <s v="T2 EI PTTSBRG-CLYTN #1 4/28 RPL HNGR PL"/>
    <s v="ICQ"/>
  </r>
  <r>
    <s v="LC"/>
    <s v="129057088"/>
    <s v="000/009"/>
    <s v="T2 EI APPLE HILL #2 TAP 000/009 RPL POLE"/>
    <s v="SACTO"/>
    <s v="ETL.1541.POLE.WOOD"/>
    <d v="2024-06-11T00:00:00"/>
    <d v="2024-06-11T00:00:00"/>
    <d v="2025-04-18T00:00:00"/>
    <x v="0"/>
    <m/>
    <d v="2025-06-11T00:00:00"/>
    <x v="151"/>
    <s v="372T"/>
    <s v="TR2"/>
    <m/>
    <s v="E - Schd Compl Yr 0"/>
    <s v="Closed"/>
    <s v="RELW INSP COMP OH   FMOB TR2  PRTO FRAB"/>
    <s v="No Good/Out of Stdrd"/>
    <s v="Structure-Wood"/>
    <s v="Replace"/>
    <s v="35571709"/>
    <s v="T2 EI APPLE HILL #2 TAP 000/009 RPL POLE"/>
    <s v="70Y"/>
  </r>
  <r>
    <s v="LC"/>
    <s v="129057498"/>
    <s v="056/241"/>
    <s v="T2 EI RND MTN-TBL MTN #1 56/241 RPR SHLD"/>
    <s v="TABLEMTN"/>
    <s v="ETL.6060.TOWR"/>
    <d v="2024-06-11T00:00:00"/>
    <d v="2024-06-11T00:00:00"/>
    <d v="2025-01-21T00:00:00"/>
    <x v="0"/>
    <m/>
    <d v="2025-06-11T00:00:00"/>
    <x v="151"/>
    <s v="628"/>
    <s v="TR2"/>
    <m/>
    <s v="E - Schd Compl Yr 0"/>
    <s v="Closed"/>
    <s v="RELW INSP COMP OH   FMOB TR2  PRTO FRAB"/>
    <s v="No Good/Out of Stdrd"/>
    <s v="Shield Wire - Steel"/>
    <s v="Repair"/>
    <s v="46306314"/>
    <s v="T2 EI RND MTN-TBL MTN #1 56/241 RPR SHLD"/>
    <s v="ICS"/>
  </r>
  <r>
    <s v="LC"/>
    <s v="129057764"/>
    <s v="056/241"/>
    <s v="T2 EI RND MTN-TBL MTN#2 56/241 INS DAMS"/>
    <s v="TABLEMTN"/>
    <s v="ETL.6070.INSL"/>
    <d v="2024-06-11T00:00:00"/>
    <d v="2024-06-11T00:00:00"/>
    <d v="2025-02-21T00:00:00"/>
    <x v="0"/>
    <m/>
    <d v="2025-06-11T00:00:00"/>
    <x v="151"/>
    <s v="628"/>
    <s v="TR2"/>
    <m/>
    <s v="E - Schd Compl Yr 0"/>
    <s v="Closed"/>
    <s v="RELW INSP COMP OH   FMOB TR2  PRTO NTDE"/>
    <s v="Missing"/>
    <s v="Damper-Steel"/>
    <s v="Install"/>
    <s v="46306315"/>
    <s v="T2 EI RND MTN-TBL MTN#2 56/241 INS DAMS"/>
    <s v="ICS"/>
  </r>
  <r>
    <s v="LC"/>
    <s v="129057797"/>
    <s v="001/031"/>
    <s v="T2 EI APPLE HILL #2 TAP 001/031 RPL POLE"/>
    <s v="SACTO"/>
    <s v="ETL.1541.POLE.WOOD"/>
    <d v="2024-06-11T00:00:00"/>
    <d v="2024-06-11T00:00:00"/>
    <d v="2025-04-18T00:00:00"/>
    <x v="0"/>
    <m/>
    <d v="2025-06-11T00:00:00"/>
    <x v="151"/>
    <s v="372T"/>
    <s v="TR2"/>
    <m/>
    <s v="E - Schd Compl Yr 0"/>
    <s v="Closed"/>
    <s v="RELW INSP COMP OH   FMOB TR2  PRTO FRAB"/>
    <s v="No Good/Out of Stdrd"/>
    <s v="Structure-Wood"/>
    <s v="Replace"/>
    <s v="35571711"/>
    <s v="T2 EI APPLE HILL #2 TAP 001/031 RPL POLE"/>
    <s v="70Y"/>
  </r>
  <r>
    <s v="LC"/>
    <s v="129058639"/>
    <s v="026/002"/>
    <s v="T2  HARTLEY-CLEARLAKE 026/002 RPR POLE"/>
    <s v="WILLITS"/>
    <s v="ETL.7515.POLE.WOOD"/>
    <d v="2024-06-11T00:00:00"/>
    <d v="2024-06-11T00:00:00"/>
    <d v="2024-06-11T00:00:00"/>
    <x v="1"/>
    <m/>
    <d v="2025-06-11T00:00:00"/>
    <x v="151"/>
    <s v="630"/>
    <s v="TR2"/>
    <m/>
    <s v="E - Schd Compl Yr 0"/>
    <s v="Open"/>
    <s v="RELW INSP OH   FMOB TR2  PRTO FRAB"/>
    <s v="No Good/Out of Stdrd"/>
    <s v="Structure-Wood"/>
    <s v="Repair"/>
    <s v="46310531"/>
    <s v="T2 EI HARTLEY-CLEARLAKE 026/002 RPR POLE"/>
    <s v="ICW"/>
  </r>
  <r>
    <s v="LC"/>
    <s v="129059144"/>
    <s v="056/240"/>
    <s v="T2 EI RND MTN-TBL MTN #2 56/240 COTTER"/>
    <s v="TABLEMTN"/>
    <s v="ETL.6070.INSL"/>
    <d v="2024-06-11T00:00:00"/>
    <d v="2024-06-11T00:00:00"/>
    <d v="2025-02-21T00:00:00"/>
    <x v="0"/>
    <m/>
    <d v="2024-09-11T00:00:00"/>
    <x v="151"/>
    <s v="628"/>
    <s v="TR2"/>
    <m/>
    <s v="E - Schd Compl Yr 0"/>
    <s v="Closed"/>
    <s v="RELW INSP COMP OH   FMOB TR2  PRTO DURA BRIN"/>
    <s v="No Good/Out of Stdrd"/>
    <s v="Insulator-Steel"/>
    <s v="Repair"/>
    <s v="46272337"/>
    <s v="T2 EI RND MTN-TBL MTN#2 56/240 RPR INSS"/>
    <s v="ICS"/>
  </r>
  <r>
    <s v="LC"/>
    <s v="129059148"/>
    <s v="056/240"/>
    <s v="T2 EI RND MTN-TBL MTN #1 56/240 RMV NEST"/>
    <s v="TABLEMTN"/>
    <s v="ETL.6060.TOWR"/>
    <d v="2024-06-11T00:00:00"/>
    <d v="2024-06-11T00:00:00"/>
    <d v="2025-01-21T00:00:00"/>
    <x v="0"/>
    <m/>
    <d v="2025-06-11T00:00:00"/>
    <x v="151"/>
    <s v="628"/>
    <s v="TR2"/>
    <m/>
    <s v="E - Schd Compl Yr 0"/>
    <s v="Closed"/>
    <s v="RELW INSP COMP OH   FMOB TR2  PRTO FRAB"/>
    <s v="Debris/Nest/etc."/>
    <s v="Structure-Steel"/>
    <s v="Remove"/>
    <s v="46306316"/>
    <s v="T2 EI RND MTN-TBL MTN #1 56/240 RMV NEST"/>
    <s v="ICS"/>
  </r>
  <r>
    <s v="LC"/>
    <s v="129059149"/>
    <s v="056/240"/>
    <s v="T2 RND MTN-TBL MTN #1 56/240 RPL GRND"/>
    <s v="TABLEMTN"/>
    <s v="ETL.6060.TOWR"/>
    <d v="2024-06-11T00:00:00"/>
    <d v="2024-06-11T00:00:00"/>
    <d v="2024-06-11T00:00:00"/>
    <x v="1"/>
    <m/>
    <d v="2025-06-11T00:00:00"/>
    <x v="151"/>
    <s v="543"/>
    <s v="TR2"/>
    <m/>
    <s v="E - Schd Compl Yr 0"/>
    <s v="Open"/>
    <s v="RELW INSP OH   FMOB TR2  PRTO FRAB NTDE"/>
    <s v="No Good/Out of Stdrd"/>
    <s v="Ground Wire-Tower"/>
    <s v="Replace"/>
    <s v="46310401"/>
    <s v="T2 EI RND MTN-TBL MTN #1 56/240 RPL GRND"/>
    <s v="ICQ"/>
  </r>
  <r>
    <s v="LC"/>
    <s v="129059150"/>
    <s v="056/242"/>
    <s v="T2 EI RND MTN-TBL MTN #1 56/242 RMV NEST"/>
    <s v="TABLEMTN"/>
    <s v="ETL.6060.TOWR"/>
    <d v="2024-06-11T00:00:00"/>
    <d v="2024-06-11T00:00:00"/>
    <d v="2025-01-21T00:00:00"/>
    <x v="0"/>
    <m/>
    <d v="2025-06-11T00:00:00"/>
    <x v="151"/>
    <s v="628"/>
    <s v="TR2"/>
    <m/>
    <s v="E - Schd Compl Yr 0"/>
    <s v="Closed"/>
    <s v="RELW INSP COMP OH   FMOB TR2  PRTO FRAB"/>
    <s v="Debris/Nest/etc."/>
    <s v="Structure-Steel"/>
    <s v="Remove"/>
    <s v="46306317"/>
    <s v="T2 EI RND MTN-TBL MTN #1 56/242 RMV NEST"/>
    <s v="ICS"/>
  </r>
  <r>
    <s v="LC"/>
    <s v="129059198"/>
    <s v="001/011"/>
    <s v="T2 BCKS CRK-RCK CRK-CRST 1/11 REGRADE"/>
    <s v="TABLEMTN"/>
    <s v="ETL.4430.TOWR"/>
    <d v="2024-06-11T00:00:00"/>
    <d v="2024-06-11T00:00:00"/>
    <d v="2025-01-15T00:00:00"/>
    <x v="0"/>
    <m/>
    <d v="2025-06-11T00:00:00"/>
    <x v="151"/>
    <s v="543"/>
    <s v="TR2"/>
    <m/>
    <s v="E - Schd Compl Yr 0"/>
    <s v="Closed"/>
    <s v="RELW COMP OH   FMOB TR2  PRTO FRAB PGEQ"/>
    <s v="Earth Covered Tower"/>
    <s v="Foundation/Concrete-Tower"/>
    <s v="Repair"/>
    <s v="46353976"/>
    <s v="T2 BCKS CRK-RCK CRK-CRST 1/11 REGRADE"/>
    <s v="ICQ"/>
  </r>
  <r>
    <s v="LC"/>
    <s v="129059301"/>
    <s v="000/013"/>
    <s v="T2 WV MNDCNO-WLTS-FRT BRG 0/13 INS DMPW"/>
    <s v="WILLITS"/>
    <s v="ETL.7550.INSL.CERA"/>
    <d v="2024-06-11T00:00:00"/>
    <d v="2024-06-11T00:00:00"/>
    <d v="2025-03-31T00:00:00"/>
    <x v="0"/>
    <m/>
    <d v="2025-06-11T00:00:00"/>
    <x v="151"/>
    <s v="630"/>
    <s v="TR2"/>
    <m/>
    <s v="E - Schd Compl Yr 0"/>
    <s v="Closed"/>
    <s v="RELW OTHR COMP OH   FMOB TR2  PRTO NTDE"/>
    <s v="Missing"/>
    <s v="Damper-Wood"/>
    <s v="Install"/>
    <s v="46310529"/>
    <s v="T2 WV MNDCNO-WLTS-FRT BRG 0/13 INS DMPW"/>
    <s v="ICW"/>
  </r>
  <r>
    <s v="LC"/>
    <s v="129060480"/>
    <s v="027/210"/>
    <s v="T2 EI MSSRI FLT-GLD HLL #1 27/210 COTTER"/>
    <s v="SACTO"/>
    <s v="ETL.2660.INSL.NCER"/>
    <d v="2024-06-11T00:00:00"/>
    <d v="2024-06-11T00:00:00"/>
    <d v="2025-06-05T00:00:00"/>
    <x v="0"/>
    <m/>
    <d v="2025-06-11T00:00:00"/>
    <x v="151"/>
    <s v="628"/>
    <s v="TR2"/>
    <m/>
    <s v="E - Schd Compl Yr 0"/>
    <s v="Closed"/>
    <s v="RELW INSP COMP OH   FMOB TR2  PRTO FRAB"/>
    <s v="No Good/Out of Stdrd"/>
    <s v="Insulator-Steel"/>
    <s v="Repair"/>
    <s v="46324620"/>
    <s v="T2 EI MSSRI FLT-GLD HLL #1 27/210 COTTER"/>
    <s v="ICS"/>
  </r>
  <r>
    <s v="LC"/>
    <s v="129060820"/>
    <s v="003/001"/>
    <s v="T2 EI MAPLE CREEK-HOOPA 3/1 RPL DMPW"/>
    <s v="EUREKA"/>
    <s v="ETL.7490.INSL.NCER"/>
    <d v="2024-06-11T00:00:00"/>
    <d v="2024-06-11T00:00:00"/>
    <d v="2025-06-11T00:00:00"/>
    <x v="0"/>
    <m/>
    <d v="2025-06-11T00:00:00"/>
    <x v="151"/>
    <s v="630"/>
    <s v="TR2"/>
    <m/>
    <s v="E - Schd Compl Yr 0"/>
    <s v="Closed"/>
    <s v="RELW INSP COMP OH   FMOB TR2  PRTO FRAB"/>
    <s v="No Good/Out of Stdrd"/>
    <s v="Damper-Wood"/>
    <s v="Replace"/>
    <s v="46345977"/>
    <s v="T2 EI MAPLE CREEK-HOOPA 3/1 RPL DMPW"/>
    <s v="ICW"/>
  </r>
  <r>
    <s v="LC"/>
    <s v="129060972"/>
    <s v="021/299"/>
    <s v="T2 DI CLAY MARTEL 21/299 RPR IBWW"/>
    <s v="VICTOR"/>
    <s v="ETL.8250.INSL.CERA"/>
    <d v="2024-06-11T00:00:00"/>
    <d v="2024-06-11T00:00:00"/>
    <d v="2024-10-18T00:00:00"/>
    <x v="0"/>
    <m/>
    <d v="2024-09-11T00:00:00"/>
    <x v="151"/>
    <s v="630"/>
    <s v="TR2"/>
    <m/>
    <s v="E - Schd Compl Yr 0"/>
    <s v="Closed"/>
    <s v="RELW COMP OH   TR2  PRTO AIR  DURA BRIN"/>
    <s v="No Good/Out of Stdrd"/>
    <s v="Insulator Bond Wire-Wood"/>
    <s v="Repair"/>
    <s v="46266194"/>
    <s v="T2 DI CLAY MARTEL 21/299 RPR IBWW"/>
    <s v="ICW"/>
  </r>
  <r>
    <s v="LC"/>
    <s v="129061138"/>
    <s v=":009/067"/>
    <s v="T2 DI ROCK CRK-POE :9/67 COTTER"/>
    <s v="TABLEMTN"/>
    <s v="ETL.5630.INSL.CERA"/>
    <d v="2024-06-11T00:00:00"/>
    <d v="2024-06-11T00:00:00"/>
    <d v="2025-04-26T00:00:00"/>
    <x v="0"/>
    <m/>
    <d v="2025-06-11T00:00:00"/>
    <x v="151"/>
    <s v="628"/>
    <s v="TR2"/>
    <m/>
    <s v="E - Schd Compl Yr 0"/>
    <s v="Closed"/>
    <s v="RELW FIRE COMP OH   TR2  PRTO AIR"/>
    <s v="No Good/Out of Stdrd"/>
    <s v="Insulator-Steel"/>
    <s v="Repair"/>
    <s v="46383941"/>
    <s v="T2 DI ROCK CRK-POE :9/67 COTTER"/>
    <s v="ICS"/>
  </r>
  <r>
    <s v="LC"/>
    <s v="129061338"/>
    <s v="007/168"/>
    <s v="T2 DI HMLTN BRNCH-CHSTR 7/168 RPR JUMW"/>
    <s v="TABLEMTN"/>
    <s v="ETL.7000.INSL.NCER"/>
    <d v="2024-06-11T00:00:00"/>
    <d v="2024-06-11T00:00:00"/>
    <d v="2024-07-24T00:00:00"/>
    <x v="0"/>
    <m/>
    <d v="2025-06-11T00:00:00"/>
    <x v="151"/>
    <s v="630"/>
    <s v="TR2"/>
    <m/>
    <s v="E - Schd Compl Yr 0"/>
    <s v="Closed"/>
    <s v="RELW COMP OH   TR2  PRTO AIR  DURA BRIN"/>
    <s v="No Good/Out of Stdrd"/>
    <s v="Jumper-Wood"/>
    <s v="Repair"/>
    <s v="46280129"/>
    <s v="T2 DI HMLTN BRNCH-CHSTR 7/168 RPR JUMW"/>
    <s v="ICW"/>
  </r>
  <r>
    <s v="LC"/>
    <s v="129061362"/>
    <s v="007/168"/>
    <s v="T2 DI HMLTN BRNCH-CHSTR 7/168 RPR CRSW"/>
    <s v="TABLEMTN"/>
    <s v="ETL.7000.POLE.NWOD"/>
    <d v="2024-06-11T00:00:00"/>
    <d v="2024-06-11T00:00:00"/>
    <d v="2024-07-24T00:00:00"/>
    <x v="0"/>
    <m/>
    <d v="2025-06-11T00:00:00"/>
    <x v="151"/>
    <s v="630"/>
    <s v="TR2"/>
    <m/>
    <s v="E - Schd Compl Yr 0"/>
    <s v="Closed"/>
    <s v="RELW COMP OH   TR2  PRTO AIR  FRAB"/>
    <s v="No Good/Out of Stdrd"/>
    <s v="Crossarm-Wood"/>
    <s v="Repair"/>
    <s v="46286595"/>
    <s v="T2 DI HMLTN BRNCH-CHSTR 7/168 RPR CRSW"/>
    <s v="ICW"/>
  </r>
  <r>
    <s v="LC"/>
    <s v="129061556"/>
    <s v="039/240"/>
    <s v="T2 INDN FLT-YOSMITE 39/240 RMV VEG"/>
    <s v="FRESNO"/>
    <s v="ETL.1112.POLE.NWOD"/>
    <d v="2024-06-11T00:00:00"/>
    <d v="2024-06-11T00:00:00"/>
    <d v="2025-01-06T00:00:00"/>
    <x v="0"/>
    <m/>
    <d v="2025-06-11T00:00:00"/>
    <x v="151"/>
    <s v="564"/>
    <s v="TR2"/>
    <m/>
    <s v="E - Schd Compl Yr 0"/>
    <s v="Closed"/>
    <s v="REGW CREW REMT ACCL CNCL OH   FMOB TR2  PRTO FRAB"/>
    <s v="Overgrown"/>
    <s v="Vegetation-Tower"/>
    <s v="Cage Clearing"/>
    <s v=""/>
    <s v=""/>
    <s v=""/>
  </r>
  <r>
    <s v="LC"/>
    <s v="129061667"/>
    <s v="013/306"/>
    <s v="T2 DI DRM-GRSS VLLY-WMR 13/306 RPL TIED"/>
    <s v="SACTO"/>
    <s v="ETL.6760.INSL"/>
    <d v="2024-06-11T00:00:00"/>
    <d v="2024-06-11T00:00:00"/>
    <d v="2025-01-08T00:00:00"/>
    <x v="0"/>
    <m/>
    <d v="2025-06-11T00:00:00"/>
    <x v="151"/>
    <s v="630"/>
    <s v="TR2"/>
    <m/>
    <s v="E - Schd Compl Yr 0"/>
    <s v="Closed"/>
    <s v="RELW SPCR COMP OH   TR2  PRTO AIR"/>
    <s v="No Good/Out of Stdrd"/>
    <s v="Tie Wire-Wood"/>
    <s v="Replace"/>
    <s v="46324543"/>
    <s v="T2 DI DRM-GRSS VLLY-WMR 13/306 RPL TIED"/>
    <s v="ICW"/>
  </r>
  <r>
    <s v="LC"/>
    <s v="129061901"/>
    <s v=":003/019"/>
    <s v="T2 ROCK CREEK POE 3/19 BENT STEEL"/>
    <s v="TABLEMTN"/>
    <s v="ETL.5630.TOWR"/>
    <d v="2024-06-11T00:00:00"/>
    <d v="2024-06-11T00:00:00"/>
    <d v="2025-06-06T00:00:00"/>
    <x v="0"/>
    <m/>
    <d v="2025-06-11T00:00:00"/>
    <x v="151"/>
    <s v="543"/>
    <s v="TR2"/>
    <m/>
    <s v="E - Schd Compl Yr 0"/>
    <s v="Closed"/>
    <s v="RELW COMP OH   TR2  PRTO AIR  FRAB"/>
    <s v="No Good/Out of Stdrd"/>
    <s v="Structure-Tower"/>
    <s v="Repair"/>
    <s v="46382041"/>
    <s v="T2 DI ROCK CREEK POE 3/19 BENT STEEL"/>
    <s v="ICQ"/>
  </r>
  <r>
    <s v="LC"/>
    <s v="129067184"/>
    <s v="018/205"/>
    <s v="T2 DI ELK CREEK TAP 18/205 RPR GYWW"/>
    <s v="TABLEMTN"/>
    <s v="ETL.6921.POLE.WOOD"/>
    <d v="2024-06-12T00:00:00"/>
    <d v="2024-06-11T00:00:00"/>
    <d v="2025-05-28T00:00:00"/>
    <x v="0"/>
    <m/>
    <d v="2025-06-11T00:00:00"/>
    <x v="151"/>
    <s v="630"/>
    <s v="TR2"/>
    <m/>
    <s v="E - Schd Compl Yr 0"/>
    <s v="Closed"/>
    <s v="RELW ACCL COMP OH   TR2  PRTO AIR  FRAB"/>
    <s v="No Good/Out of Stdrd"/>
    <s v="Guy Wire-Wood"/>
    <s v="Repair"/>
    <s v="46383877"/>
    <s v="T2 DI ELK CREEK TAP 18/205 RPR GYWW"/>
    <s v="ICW"/>
  </r>
  <r>
    <s v="LC"/>
    <s v="129067262"/>
    <s v="004/057"/>
    <s v="T2 DI CLGATE-SMRTVIL #1-04/57 RPR GYWW"/>
    <s v="SACTO"/>
    <s v="ETL.6510.POLE.NWOD"/>
    <d v="2024-06-12T00:00:00"/>
    <d v="2024-06-11T00:00:00"/>
    <d v="2025-02-18T00:00:00"/>
    <x v="0"/>
    <m/>
    <d v="2025-06-11T00:00:00"/>
    <x v="151"/>
    <s v="630"/>
    <s v="TR2"/>
    <m/>
    <s v="E - Schd Compl Yr 0"/>
    <s v="Closed"/>
    <s v="RELW COMP OH   TR2  PRTO AIR  FRAB"/>
    <s v="No Good/Out of Stdrd"/>
    <s v="Guy Wire-Wood"/>
    <s v="Repair"/>
    <s v="46337399"/>
    <s v="T2 DI CLGATE-SMRTVIL #1-04/57 RPR GYWW"/>
    <s v="ICW"/>
  </r>
  <r>
    <s v="LC"/>
    <s v="129067429"/>
    <s v="019/207"/>
    <s v="T2 DI ELK CREEK TAP 19/207 RPR JUMW"/>
    <s v="TABLEMTN"/>
    <s v="ETL.6921.INSL.NCER"/>
    <d v="2024-06-12T00:00:00"/>
    <d v="2024-06-11T00:00:00"/>
    <d v="2024-10-09T00:00:00"/>
    <x v="0"/>
    <m/>
    <d v="2024-09-11T00:00:00"/>
    <x v="151"/>
    <s v="630"/>
    <s v="TR2"/>
    <m/>
    <s v="E - Schd Compl Yr 0"/>
    <s v="Closed"/>
    <s v="RELW FIRE ACCL COMP OH   TR2  PRTO AIR  DURA BRIN"/>
    <s v="No Good/Out of Stdrd"/>
    <s v="Jumper-Wood"/>
    <s v="Repair"/>
    <s v="46269244"/>
    <s v="T2 DI ELK CREEK TAP 19/207 RPR JUMW"/>
    <s v="ICW"/>
  </r>
  <r>
    <s v="LC"/>
    <s v="129067523"/>
    <s v="031/004"/>
    <s v="T2 DI MNDO-WLTS-FORT BRG 31/04 RPR GYWW"/>
    <s v="WILLITS"/>
    <s v="ETL.7550.POLE.NWOD"/>
    <d v="2024-06-12T00:00:00"/>
    <d v="2024-06-11T00:00:00"/>
    <d v="2025-03-05T00:00:00"/>
    <x v="0"/>
    <m/>
    <d v="2025-06-11T00:00:00"/>
    <x v="151"/>
    <s v="630"/>
    <s v="TR2"/>
    <m/>
    <s v="E - Schd Compl Yr 0"/>
    <s v="Closed"/>
    <s v="RELW ACCH COMP OH   TR2  PRTO AIR  FRAB"/>
    <s v="No Good/Out of Stdrd"/>
    <s v="Guy Wire-Wood"/>
    <s v="Repair"/>
    <s v="46310532"/>
    <s v="T2 DI MNDO-WLTS-FORT BRG 31/04 RPR GYWW"/>
    <s v="ICW"/>
  </r>
  <r>
    <s v="LC"/>
    <s v="129076779"/>
    <s v="009/206"/>
    <s v="T2 DI HMLTN BRNCH CHSTR 09/206 RPL HRDD"/>
    <s v="TABLEMTN"/>
    <s v="ETL.7000.POLE.WOOD"/>
    <d v="2024-06-14T00:00:00"/>
    <d v="2024-06-11T00:00:00"/>
    <d v="2025-03-19T00:00:00"/>
    <x v="0"/>
    <m/>
    <d v="2024-09-11T00:00:00"/>
    <x v="151"/>
    <s v="630"/>
    <s v="TR2"/>
    <m/>
    <s v="E - Schd Compl Yr 0"/>
    <s v="Closed"/>
    <s v="RELW FIRE COMP OH   TR2  PRTO AIR  FRAB DURA BRIN"/>
    <s v="No Good/Out of Stdrd"/>
    <s v="Hardware-Wood"/>
    <s v="Replace"/>
    <s v="46311128"/>
    <s v="T2 DI HMLTN BRNCH CHSTR 09/206 RPL HRDD"/>
    <s v="ICW"/>
  </r>
  <r>
    <s v="LC"/>
    <s v="129076962"/>
    <s v=":009/065"/>
    <s v="T2 DI ROCK CREEK POE :9/65 RPR JUMS"/>
    <s v="TABLEMTN"/>
    <s v="ETL.5630.INSL.NCER"/>
    <d v="2024-06-14T00:00:00"/>
    <d v="2024-06-11T00:00:00"/>
    <d v="2025-04-27T00:00:00"/>
    <x v="0"/>
    <m/>
    <d v="2025-06-11T00:00:00"/>
    <x v="151"/>
    <s v="628"/>
    <s v="TR2"/>
    <m/>
    <s v="E - Schd Compl Yr 0"/>
    <s v="Closed"/>
    <s v="RELW FIRE COMP OH   TR2  PRTO AIR  FRAB BRIN"/>
    <s v="No Good/Out of Stdrd"/>
    <s v="Jumper-Steel"/>
    <s v="Repair"/>
    <s v="46268461"/>
    <s v="T2 DI ROCK CREEK POE :9/65 RPR JUMP"/>
    <s v="ICS"/>
  </r>
  <r>
    <s v="LC"/>
    <s v="129077420"/>
    <s v="085/000"/>
    <s v="T2 DI HMBLDT TRNTY 85/0C RPR GYWW"/>
    <s v="EUREKA"/>
    <s v="ETL.1820.POLE.STPS"/>
    <d v="2024-06-14T00:00:00"/>
    <d v="2024-06-11T00:00:00"/>
    <d v="2025-04-22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345978"/>
    <s v="T2 DI HMBLDT TRNTY 85/0C RPR GYWW"/>
    <s v="ICW"/>
  </r>
  <r>
    <s v="LC"/>
    <s v="129077422"/>
    <s v="085/000"/>
    <s v="T2 DI HMBLDT TRNTY 85/0L RPR GYWW"/>
    <s v="EUREKA"/>
    <s v="ETL.1820.POLE.STPS"/>
    <d v="2024-06-14T00:00:00"/>
    <d v="2024-06-11T00:00:00"/>
    <d v="2025-04-22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345976"/>
    <s v="T2 DI HMBLDT TRNTY 85/0L RPR GYWW"/>
    <s v="ICW"/>
  </r>
  <r>
    <s v="LC"/>
    <s v="129077429"/>
    <s v="085/000"/>
    <s v="T2 DI HMBLDT TRNTY 85/0R RPR GYWW"/>
    <s v="EUREKA"/>
    <s v="ETL.1820.POLE.STPS"/>
    <d v="2024-06-14T00:00:00"/>
    <d v="2024-06-11T00:00:00"/>
    <d v="2025-04-22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345975"/>
    <s v="T2 DI HMBLDT TRNTY 85/0R RPR GYWW"/>
    <s v="ICW"/>
  </r>
  <r>
    <s v="LC"/>
    <s v="129077539"/>
    <s v=":008/063"/>
    <s v="T2 ROCK CREEK POE :8/63 TOUCH"/>
    <s v="TABLEMTN"/>
    <s v="ETL.5630.TOWR"/>
    <d v="2024-06-14T00:00:00"/>
    <d v="2024-06-11T00:00:00"/>
    <d v="2024-06-11T00:00:00"/>
    <x v="1"/>
    <m/>
    <d v="2024-12-11T00:00:00"/>
    <x v="151"/>
    <s v="543"/>
    <s v="TR2"/>
    <m/>
    <s v="E - Schd Compl Yr 0"/>
    <s v="Open"/>
    <s v="RELW FIRE OH   TR2  PRTO AIR  FRAB DURA BRIN"/>
    <s v="No Good/Out of Stdrd"/>
    <s v="Structure-Tower"/>
    <s v="Repair"/>
    <s v="46478267"/>
    <s v="T2 DI ROCK CREEK POE :08/063 TOUCH"/>
    <s v="ICQ"/>
  </r>
  <r>
    <s v="LC"/>
    <s v="129077680"/>
    <s v="021/251B"/>
    <s v="T2 DI DRUM SUMMIT#1 21/251B RPR GYWW"/>
    <s v="SACTO"/>
    <s v="ETL.1440.POLE.NWOD"/>
    <d v="2024-06-14T00:00:00"/>
    <d v="2024-06-11T00:00:00"/>
    <d v="2024-07-17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284293"/>
    <s v="T2 DI DRUM SUMMIT#1 21/251B RPR GYWW"/>
    <s v="ICW"/>
  </r>
  <r>
    <s v="LC"/>
    <s v="129078555"/>
    <s v="004/116"/>
    <s v="T2 DI HMLTN BRNCH CHSTR 04/116 RPR JUMW"/>
    <s v="TABLEMTN"/>
    <s v="ETL.7000.INSL.NCER"/>
    <d v="2024-06-14T00:00:00"/>
    <d v="2024-06-11T00:00:00"/>
    <d v="2024-07-24T00:00:00"/>
    <x v="0"/>
    <m/>
    <d v="2025-06-11T00:00:00"/>
    <x v="151"/>
    <s v="630"/>
    <s v="TR2"/>
    <m/>
    <s v="E - Schd Compl Yr 0"/>
    <s v="Closed"/>
    <s v="RELW FIRE COMP OH   TR2  PRTO AIR  DURA BRIN"/>
    <s v="No Good/Out of Stdrd"/>
    <s v="Jumper-Wood"/>
    <s v="Repair"/>
    <s v="46273549"/>
    <s v="T2 DI HMLTN BRNCH CHSTR 04/116 RPR JUMW"/>
    <s v="ICW"/>
  </r>
  <r>
    <s v="LC"/>
    <s v="129078617"/>
    <s v="095/000"/>
    <s v="T2 DI HMBLDT TRNTY 95/000 RPR JUMW"/>
    <s v="EUREKA"/>
    <s v="ETL.1820.INSL.NCER"/>
    <d v="2024-06-14T00:00:00"/>
    <d v="2024-06-11T00:00:00"/>
    <d v="2024-08-28T00:00:00"/>
    <x v="0"/>
    <m/>
    <d v="2024-12-11T00:00:00"/>
    <x v="151"/>
    <s v="630"/>
    <s v="TR2"/>
    <m/>
    <s v="E - Schd Compl Yr 0"/>
    <s v="Closed"/>
    <s v="RELW FIRE COMP OH   TR2  PRTO AIR  DURA BRIN"/>
    <s v="No Good/Out of Stdrd"/>
    <s v="Jumper-Wood"/>
    <s v="Repair"/>
    <s v="46268304"/>
    <s v="T2 DI HMBLDT TRNTY 95/000 RPR JUMW"/>
    <s v="ICW"/>
  </r>
  <r>
    <s v="LC"/>
    <s v="129078661"/>
    <s v="095/000"/>
    <s v="T2 DI HMBLDT TRNTY 95/0L RPR GYWW"/>
    <s v="EUREKA"/>
    <s v="ETL.1820.POLE.STPS"/>
    <d v="2024-06-14T00:00:00"/>
    <d v="2024-06-11T00:00:00"/>
    <d v="2024-08-28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306446"/>
    <s v="T2 DI HMBLDT TRNTY 95/0L RPR GYWW"/>
    <s v="ICW"/>
  </r>
  <r>
    <s v="LC"/>
    <s v="129078697"/>
    <s v="004/031B"/>
    <s v="T2 DI TRNTY CTTNWD  04/031B RPR GYWW"/>
    <s v="TABLEMTN"/>
    <s v="ETL.4040.POLE.NWOD"/>
    <d v="2024-06-14T00:00:00"/>
    <d v="2024-06-11T00:00:00"/>
    <d v="2025-01-16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Guy Wire-Wood"/>
    <s v="Repair"/>
    <s v="46455934"/>
    <s v="T2 DI TRNTY CTTNWD  04/031B RPR GYWW"/>
    <s v="ICW"/>
  </r>
  <r>
    <s v="LC"/>
    <s v="129083672"/>
    <s v="095/000"/>
    <s v="T2 DI HMBLDT TRNTY 95/0R RPR GYWW"/>
    <s v="EUREKA"/>
    <s v="ETL.1820.POLE.STPS"/>
    <d v="2024-06-17T00:00:00"/>
    <d v="2024-06-11T00:00:00"/>
    <d v="2024-08-28T00:00:00"/>
    <x v="0"/>
    <m/>
    <d v="2025-06-11T00:00:00"/>
    <x v="151"/>
    <s v="630"/>
    <s v="TR2"/>
    <m/>
    <s v="E - Schd Compl Yr 0"/>
    <s v="Closed"/>
    <s v="POHW FIRE COMP OH   TR2  PRTO AIR  FRAB"/>
    <s v="No Good/Out of Stdrd"/>
    <s v="Guy Wire-Wood"/>
    <s v="Repair"/>
    <s v="46306446"/>
    <s v="T2 DI HMBLDT TRNTY 95/0L RPR GYWW"/>
    <s v="ICW"/>
  </r>
  <r>
    <s v="LC"/>
    <s v="129083675"/>
    <s v="095/000"/>
    <s v="T2 DI HMBLDT TRNTY 95/0C RPR GYWW"/>
    <s v="EUREKA"/>
    <s v="ETL.1820.POLE.STPS"/>
    <d v="2024-06-17T00:00:00"/>
    <d v="2024-06-11T00:00:00"/>
    <d v="2024-08-28T00:00:00"/>
    <x v="0"/>
    <m/>
    <d v="2025-06-11T00:00:00"/>
    <x v="151"/>
    <s v="630"/>
    <s v="TR2"/>
    <m/>
    <s v="E - Schd Compl Yr 0"/>
    <s v="Closed"/>
    <s v="POHW FIRE COMP OH   TR2  PRTO AIR  FRAB"/>
    <s v="No Good/Out of Stdrd"/>
    <s v="Guy Wire-Wood"/>
    <s v="Repair"/>
    <s v="46306446"/>
    <s v="T2 DI HMBLDT TRNTY 95/0L RPR GYWW"/>
    <s v="ICW"/>
  </r>
  <r>
    <s v="LC"/>
    <s v="129274008"/>
    <s v="019/137"/>
    <s v="T2 DI CARIBOU--TBL MTN 19/137 RPR JUMS"/>
    <s v="TABLEMTN"/>
    <s v="ETL.4440.INSL.NCER"/>
    <d v="2024-07-22T00:00:00"/>
    <d v="2024-06-11T00:00:00"/>
    <d v="2024-12-20T00:00:00"/>
    <x v="0"/>
    <m/>
    <d v="2024-09-11T00:00:00"/>
    <x v="151"/>
    <s v="628"/>
    <s v="TR2"/>
    <m/>
    <s v="E - Schd Compl Yr 0"/>
    <s v="Closed"/>
    <s v="RELW COMP OH   TR2  PRTO AIR  DURA BRIN"/>
    <s v="No Good/Out of Stdrd"/>
    <s v="Jumper-Steel"/>
    <s v="Repair"/>
    <s v="46328453"/>
    <s v="T2 DI CARIBOU--TBL MTN 19/137 RPR JUMS"/>
    <s v="ICS"/>
  </r>
  <r>
    <s v="LC"/>
    <s v="129274536"/>
    <s v="001/020"/>
    <s v="T2 DI COLGATE-PALRMO 1/20 RPR GYWW"/>
    <s v="SACTO"/>
    <s v="ETL.6500.POLE.NWOD"/>
    <d v="2024-07-22T00:00:00"/>
    <d v="2024-06-11T00:00:00"/>
    <d v="2025-03-25T00:00:00"/>
    <x v="0"/>
    <m/>
    <d v="2025-06-11T00:00:00"/>
    <x v="151"/>
    <s v="630"/>
    <s v="TR2"/>
    <m/>
    <s v="E - Schd Compl Yr 0"/>
    <s v="Closed"/>
    <s v="RELW COMP OH   TR2  PRTO AIR  FRAB"/>
    <s v="No Good/Out of Stdrd"/>
    <s v="Guy Wire-Wood"/>
    <s v="Repair"/>
    <s v="46337347"/>
    <s v="T2 DI COLGATE-PALRMO 1/20 RPR GYWW"/>
    <s v="ICW"/>
  </r>
  <r>
    <s v="LC"/>
    <s v="129280420"/>
    <s v=":010/054"/>
    <s v="T2 DI CZY HSE CNYN-SLNAS 10/54 BNT STEEL"/>
    <s v="MOSSLNDG"/>
    <s v="ETL.2900.TOWR"/>
    <d v="2024-07-23T00:00:00"/>
    <d v="2024-06-11T00:00:00"/>
    <d v="2025-04-30T00:00:00"/>
    <x v="0"/>
    <m/>
    <d v="2025-06-11T00:00:00"/>
    <x v="151"/>
    <s v="543"/>
    <s v="TR2"/>
    <m/>
    <s v="E - Schd Compl Yr 0"/>
    <s v="Closed"/>
    <s v="RELW OTHR COMP OH   TR2  PRTO AIR  FRAB"/>
    <s v="No Good/Out of Stdrd"/>
    <s v="Structure-Tower"/>
    <s v="Repair"/>
    <s v="46416718"/>
    <s v="T2 DI CZY HSE CNYN-SLNAS 10/54 BNT STEEL"/>
    <s v="ICQ"/>
  </r>
  <r>
    <s v="LC"/>
    <s v="129284522"/>
    <s v="076/002A"/>
    <s v="T2 DI HUMBOLDT-TRINITY 76/2A RPR INSW"/>
    <s v="EUREKA"/>
    <s v="ETL.1820.INSL.CERA"/>
    <d v="2024-07-24T00:00:00"/>
    <d v="2024-06-11T00:00:00"/>
    <d v="2025-04-22T00:00:00"/>
    <x v="0"/>
    <m/>
    <d v="2025-06-11T00:00:00"/>
    <x v="151"/>
    <s v="630"/>
    <s v="TR2"/>
    <m/>
    <s v="E - Schd Compl Yr 0"/>
    <s v="Closed"/>
    <s v="RELW FIRE COMP OH   TR2  PRTO AIR"/>
    <s v="No Good/Out of Stdrd"/>
    <s v="Insulator-Wood"/>
    <s v="Repair"/>
    <s v="46403124"/>
    <s v="T2 DI HUMBOLDT-TRINITY 76/2A RPR INSW"/>
    <s v="ICW"/>
  </r>
  <r>
    <s v="LC"/>
    <s v="129284727"/>
    <s v="000/003"/>
    <s v="T2 DI PALERMO-PEASE 00/03 RPR INSS"/>
    <s v="TABLEMTN"/>
    <s v="ETL.3220.INSL.CERA"/>
    <d v="2024-07-24T00:00:00"/>
    <d v="2024-06-11T00:00:00"/>
    <d v="2025-01-08T00:00:00"/>
    <x v="0"/>
    <m/>
    <d v="2025-06-11T00:00:00"/>
    <x v="151"/>
    <s v="628"/>
    <s v="TR2"/>
    <m/>
    <s v="E - Schd Compl Yr 0"/>
    <s v="Closed"/>
    <s v="RELW COMP OH   TR2  PRTO AIR"/>
    <s v="No Good/Out of Stdrd"/>
    <s v="Insulator-Steel"/>
    <s v="Repair"/>
    <s v="46337453"/>
    <s v="T2 DI PALERMO-PEASE 00/03 RPR INSS"/>
    <s v="ICS"/>
  </r>
  <r>
    <s v="LC"/>
    <s v="129293216"/>
    <s v="012/238"/>
    <s v="T2 DI CLGTE-PLMRO 12/238 RMV VEG"/>
    <s v="TABLEMTN"/>
    <s v="ETL.6500.POLE.NWOD"/>
    <d v="2024-07-26T00:00:00"/>
    <d v="2024-06-11T00:00:00"/>
    <d v="2025-04-10T00:00:00"/>
    <x v="0"/>
    <m/>
    <d v="2025-06-11T00:00:00"/>
    <x v="151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293729"/>
    <s v="001/023C"/>
    <s v="T2 DI JOLON TAP 01/023C COTTER"/>
    <s v="MOSSLNDG"/>
    <s v="ETL.7321.INSL.NCER"/>
    <d v="2024-07-26T00:00:00"/>
    <d v="2024-06-11T00:00:00"/>
    <d v="2025-01-15T00:00:00"/>
    <x v="0"/>
    <m/>
    <d v="2025-06-11T00:00:00"/>
    <x v="151"/>
    <s v="630"/>
    <s v="TR2"/>
    <m/>
    <s v="E - Schd Compl Yr 0"/>
    <s v="Closed"/>
    <s v="RELW FIRE ACCL COMP OH   TR2  PRTO AIR"/>
    <s v="No Good/Out of Stdrd"/>
    <s v="Insulator-Wood"/>
    <s v="Repair"/>
    <s v="46391189"/>
    <s v="T2 DI JOLON TAP 01/023C COTTER"/>
    <s v="ICW"/>
  </r>
  <r>
    <s v="LC"/>
    <s v="129295088"/>
    <s v="016/122"/>
    <s v="T2 DI CRBOU-TBL MTN 16/122 RPR SHLS"/>
    <s v="TABLEMTN"/>
    <s v="ETL.4440.TOWR"/>
    <d v="2024-07-26T00:00:00"/>
    <d v="2024-06-11T00:00:00"/>
    <d v="2025-04-02T00:00:00"/>
    <x v="0"/>
    <m/>
    <d v="2025-06-11T00:00:00"/>
    <x v="151"/>
    <s v="628"/>
    <s v="TR2"/>
    <m/>
    <s v="E - Schd Compl Yr 0"/>
    <s v="Closed"/>
    <s v="RELW FIRE COMP OH   TR2  PRTO AIR  FRAB"/>
    <s v="No Good/Out of Stdrd"/>
    <s v="Shield Wire - Steel"/>
    <s v="Repair"/>
    <s v="46338303"/>
    <s v="T2 DI CRBOU-TBL MTN 16/122 RPR SHLS"/>
    <s v="ICS"/>
  </r>
  <r>
    <s v="LC"/>
    <s v="129393438"/>
    <s v="008/182"/>
    <s v="T2 DI HMLTN BRNCH-CHSTER 8/182 RPR STRW"/>
    <s v="TABLEMTN"/>
    <s v="ETL.7000.POLE.WOOD"/>
    <d v="2024-08-15T00:00:00"/>
    <d v="2024-06-11T00:00:00"/>
    <d v="2025-01-15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337219"/>
    <s v="T2 DI HMLTN BRNCH-CHSTER 8/182 RPR STRW"/>
    <s v="ICW"/>
  </r>
  <r>
    <s v="LC"/>
    <s v="129393776"/>
    <s v="017/338"/>
    <s v="T2 DI COLGATE-PALERMO 17/338 RPR STRW"/>
    <s v="TABLEMTN"/>
    <s v="ETL.6500.POLE.WOOD"/>
    <d v="2024-08-15T00:00:00"/>
    <d v="2024-06-11T00:00:00"/>
    <d v="2025-05-23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401377"/>
    <s v="T2 DI COLGATE-PALERMO 17/338 RPR STRW"/>
    <s v="ICW"/>
  </r>
  <r>
    <s v="LC"/>
    <s v="129393893"/>
    <s v="003/083"/>
    <s v="T2 DI HMLTN BRNCH-CHSTR 3/83 RPR STRW"/>
    <s v="TABLEMTN"/>
    <s v="ETL.7000.POLE.WOOD"/>
    <d v="2024-08-15T00:00:00"/>
    <d v="2024-06-11T00:00:00"/>
    <d v="2025-03-19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337240"/>
    <s v="T2 DI HMLTN BRNCH-CHSTR 3/83 RPR STRW"/>
    <s v="ICW"/>
  </r>
  <r>
    <s v="LC"/>
    <s v="129393899"/>
    <s v="012/090"/>
    <s v="T2 DI CARIBOU-TABLE MTN 12/90 TOUCH"/>
    <s v="TABLEMTN"/>
    <s v="ETL.4440.TOWR"/>
    <d v="2024-08-15T00:00:00"/>
    <d v="2024-06-11T00:00:00"/>
    <d v="2025-04-03T00:00:00"/>
    <x v="0"/>
    <m/>
    <d v="2024-12-11T00:00:00"/>
    <x v="151"/>
    <s v="543"/>
    <s v="TR2"/>
    <m/>
    <s v="E - Schd Compl Yr 0"/>
    <s v="Closed"/>
    <s v="RELW FIRE COMP OH   TR2  PRTO AIR  FRAB DURA BRIN"/>
    <s v="No Good/Out of Stdrd"/>
    <s v="Structure-Tower"/>
    <s v="Repair"/>
    <s v="46478235"/>
    <s v="T2 DI CARIBOU-TABLE MTN 12/90 TOUCH"/>
    <s v="ICQ"/>
  </r>
  <r>
    <s v="LC"/>
    <s v="129394243"/>
    <s v="021/298"/>
    <s v="T2 DI CLAY-MARTEL 21/298 RPR STRW"/>
    <s v="VICTOR"/>
    <s v="ETL.8250.POLE.WOOD"/>
    <d v="2024-08-15T00:00:00"/>
    <d v="2024-06-11T00:00:00"/>
    <d v="2025-05-12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339095"/>
    <s v="T2 DI CLAY-MARTEL 21/298 RPR STRW"/>
    <s v="ICW"/>
  </r>
  <r>
    <s v="LC"/>
    <s v="129394358"/>
    <s v="003/084"/>
    <s v="T2 DI HMLTN BRNCH-CHSTR 3/84 RPR STRW"/>
    <s v="TABLEMTN"/>
    <s v="ETL.7000.POLE.WOOD"/>
    <d v="2024-08-15T00:00:00"/>
    <d v="2024-06-11T00:00:00"/>
    <d v="2025-03-19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337242"/>
    <s v="T2 DI HMLTN BRNCH-CHSTR 3/84 RPR STRW"/>
    <s v="ICW"/>
  </r>
  <r>
    <s v="LC"/>
    <s v="129394390"/>
    <s v="020/287"/>
    <s v="T2 DI CLAY-MARTEL 20/287 RPR STRW"/>
    <s v="VICTOR"/>
    <s v="ETL.8250.POLE.WOOD"/>
    <d v="2024-08-15T00:00:00"/>
    <d v="2024-06-11T00:00:00"/>
    <d v="2025-05-12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Structure-Wood"/>
    <s v="Repair"/>
    <s v="46339083"/>
    <s v="T2 DI CLAY-MARTEL 20/287 RPR STRW"/>
    <s v="ICW"/>
  </r>
  <r>
    <s v="LC"/>
    <s v="129394394"/>
    <s v="032/005"/>
    <s v="T2 DI FULTON-HOPLAND 32/5 RPR JMPW"/>
    <s v="LAKEVLLE"/>
    <s v="ETL.6890.INSL.NCER"/>
    <d v="2024-08-15T00:00:00"/>
    <d v="2024-06-11T00:00:00"/>
    <d v="2025-05-30T00:00:00"/>
    <x v="0"/>
    <m/>
    <d v="2025-06-11T00:00:00"/>
    <x v="151"/>
    <s v="630"/>
    <s v="TR2"/>
    <m/>
    <s v="E - Schd Compl Yr 0"/>
    <s v="Closed"/>
    <s v="RELW FIRE COMP OH   TR2  PRTO AIR  FRAB"/>
    <s v="No Good/Out of Stdrd"/>
    <s v="Jumper-Wood"/>
    <s v="Repair"/>
    <s v="46401436"/>
    <s v="T2 DI FULTON-HOPLAND 32/5 RPR JMPW"/>
    <s v="ICW"/>
  </r>
  <r>
    <s v="LC"/>
    <s v="129408647"/>
    <s v="018/206"/>
    <s v="T2 DI ELK CREEK TAP 018/206 RPL DAMW"/>
    <s v="TABLEMTN"/>
    <s v="ETL.6921.INSL.NCER"/>
    <d v="2024-08-19T00:00:00"/>
    <d v="2024-06-11T00:00:00"/>
    <d v="2025-05-28T00:00:00"/>
    <x v="0"/>
    <m/>
    <d v="2025-06-11T00:00:00"/>
    <x v="151"/>
    <s v="630"/>
    <s v="TR2"/>
    <m/>
    <s v="E - Schd Compl Yr 0"/>
    <s v="Closed"/>
    <s v="RELW COMP OH   TR2  PRTO AIR  FRAB NTDE"/>
    <s v="No Good/Out of Stdrd"/>
    <s v="Damper-Wood"/>
    <s v="Replace"/>
    <s v="46383929"/>
    <s v="T2 DI ELK CREEK TAP 018/206 RPL DAMW"/>
    <s v="ICW"/>
  </r>
  <r>
    <s v="LC"/>
    <s v="129408992"/>
    <s v="003/056"/>
    <s v="T2 DI CLGTE-PALERMO 03/056 RPR INSW"/>
    <s v="SACTO"/>
    <s v="ETL.6500.INSL.NCER"/>
    <d v="2024-08-19T00:00:00"/>
    <d v="2024-06-11T00:00:00"/>
    <d v="2024-10-08T00:00:00"/>
    <x v="0"/>
    <m/>
    <d v="2024-12-11T00:00:00"/>
    <x v="151"/>
    <s v="630"/>
    <s v="TR2"/>
    <m/>
    <s v="E - Schd Compl Yr 0"/>
    <s v="Closed"/>
    <s v="RELW FIRE COMP OH   TR2  PRTO AIR  DURA BRIN"/>
    <s v="No Good/Out of Stdrd"/>
    <s v="Insulator-Wood"/>
    <s v="Repair"/>
    <s v="46329133"/>
    <s v="T2 DI CLGTE-PALERMO 03/056 RPR INSW"/>
    <s v="ICW"/>
  </r>
  <r>
    <s v="LC"/>
    <s v="129408994"/>
    <s v=":005/042"/>
    <s v="T2 DI PIT #3-PIT #1 :05/042 RPL HRDT"/>
    <s v="TABLEMTN"/>
    <s v="ETL.5400.TOWR"/>
    <d v="2024-08-19T00:00:00"/>
    <d v="2024-06-11T00:00:00"/>
    <d v="2025-04-24T00:00:00"/>
    <x v="0"/>
    <m/>
    <d v="2025-06-11T00:00:00"/>
    <x v="151"/>
    <s v="543"/>
    <s v="TR2"/>
    <m/>
    <s v="E - Schd Compl Yr 0"/>
    <s v="Closed"/>
    <s v="RELW FIRE COMP OH   TR2  PRTO AIR  FRAB"/>
    <s v="No Good/Out of Stdrd"/>
    <s v="Hardware-Tower"/>
    <s v="Replace"/>
    <s v="46404703"/>
    <s v="T2 DI PIT #3-PIT #1 :05/042 RPL HRDT"/>
    <s v="ICQ"/>
  </r>
  <r>
    <s v="LC"/>
    <s v="129409040"/>
    <s v="005/097"/>
    <s v="T2 DI VALLEY SPRINGS #1 5/97 RPR STRW"/>
    <s v="VICTOR"/>
    <s v="ETL.8210.POLE.WOOD"/>
    <d v="2024-08-19T00:00:00"/>
    <d v="2024-06-11T00:00:00"/>
    <d v="2025-04-17T00:00:00"/>
    <x v="0"/>
    <m/>
    <d v="2025-06-11T00:00:00"/>
    <x v="151"/>
    <s v="630"/>
    <s v="TR2"/>
    <m/>
    <s v="E - Schd Compl Yr 0"/>
    <s v="Closed"/>
    <s v="RELW COMP OH   TR2  PRTO AIR  FRAB"/>
    <s v="No Good/Out of Stdrd"/>
    <s v="Structure-Wood"/>
    <s v="Repair"/>
    <s v="46339014"/>
    <s v="T2 DI VALLEY SPRINGS #1 5/97 RPR STRW"/>
    <s v="ICW"/>
  </r>
  <r>
    <s v="LC"/>
    <s v="129409049"/>
    <s v="017/126"/>
    <s v="T2 DI CARIBOU-TBL MTN 017/126 RPL HRDT"/>
    <s v="TABLEMTN"/>
    <s v="ETL.4440.TOWR"/>
    <d v="2024-08-19T00:00:00"/>
    <d v="2024-06-11T00:00:00"/>
    <d v="2025-04-03T00:00:00"/>
    <x v="0"/>
    <m/>
    <d v="2025-06-11T00:00:00"/>
    <x v="151"/>
    <s v="543"/>
    <s v="TR2"/>
    <m/>
    <s v="E - Schd Compl Yr 0"/>
    <s v="Closed"/>
    <s v="RELW COMP OH   TR2  PRTO AIR  FRAB"/>
    <s v="No Good/Out of Stdrd"/>
    <s v="Hardware-Tower"/>
    <s v="Replace"/>
    <s v="46337223"/>
    <s v="T2 DI CARIBOU-TBL MTN 017/126 RPL HRDT"/>
    <s v="ICQ"/>
  </r>
  <r>
    <s v="LC"/>
    <s v="129409072"/>
    <s v="016/119"/>
    <s v="T2 DI CRBU-TBL MTN 16/119 RPR SHLS"/>
    <s v="TABLEMTN"/>
    <s v="ETL.4440.TOWR"/>
    <d v="2024-08-19T00:00:00"/>
    <d v="2024-06-11T00:00:00"/>
    <d v="2025-04-02T00:00:00"/>
    <x v="0"/>
    <m/>
    <d v="2025-06-11T00:00:00"/>
    <x v="151"/>
    <s v="628"/>
    <s v="TR2"/>
    <m/>
    <s v="E - Schd Compl Yr 0"/>
    <s v="Closed"/>
    <s v="RELW FIRE COMP OH   TR2  PRTO AIR  FRAB"/>
    <s v="No Good/Out of Stdrd"/>
    <s v="Shield Wire - Steel"/>
    <s v="Repair"/>
    <s v="46337605"/>
    <s v="T2 DI CRBU-TBL MTN 16/119 RPR SHLS"/>
    <s v="ICS"/>
  </r>
  <r>
    <s v="LC"/>
    <s v="129409081"/>
    <s v="016/119"/>
    <s v="T2 DI CRBU TBL MTN 16/119 RPR GYWT"/>
    <s v="TABLEMTN"/>
    <s v="ETL.4440.TOWR"/>
    <d v="2024-08-19T00:00:00"/>
    <d v="2024-06-11T00:00:00"/>
    <d v="2025-05-30T00:00:00"/>
    <x v="0"/>
    <m/>
    <d v="2025-06-11T00:00:00"/>
    <x v="151"/>
    <s v="543"/>
    <s v="TR2"/>
    <m/>
    <s v="E - Schd Compl Yr 0"/>
    <s v="Closed"/>
    <s v="RELW FIRE COMP OH   TR2  PRTO AIR  FRAB"/>
    <s v="No Good/Out of Stdrd"/>
    <s v="Guy Wire-Tower"/>
    <s v="Repair"/>
    <s v="46337224"/>
    <s v="T2 DI CRBU TBL MTN 16/119 RPR GYWT"/>
    <s v="ICQ"/>
  </r>
  <r>
    <s v="LC"/>
    <s v="129409084"/>
    <s v="016/119"/>
    <s v="T2 DI CRBU-TBL MTN 16/119 RPL HRDT"/>
    <s v="TABLEMTN"/>
    <s v="ETL.4440.TOWR"/>
    <d v="2024-08-19T00:00:00"/>
    <d v="2024-06-11T00:00:00"/>
    <d v="2025-05-30T00:00:00"/>
    <x v="0"/>
    <m/>
    <d v="2025-06-11T00:00:00"/>
    <x v="151"/>
    <s v="543"/>
    <s v="TR2"/>
    <m/>
    <s v="E - Schd Compl Yr 0"/>
    <s v="Closed"/>
    <s v="RELW FIRE COMP OH   TR2  PRTO AIR  FRAB"/>
    <s v="No Good/Out of Stdrd"/>
    <s v="Hardware-Tower"/>
    <s v="Replace"/>
    <s v="46337225"/>
    <s v="T2 DI CRBU-TBL MTN 16/119 RPL HRDT"/>
    <s v="ICQ"/>
  </r>
  <r>
    <s v="LC"/>
    <s v="129409140"/>
    <s v="003/085"/>
    <s v="T2 DI HMLTN BRNCH-CHSTER 3/85 RPR JMPW"/>
    <s v="TABLEMTN"/>
    <s v="ETL.7000.INSL.NCER"/>
    <d v="2024-08-19T00:00:00"/>
    <d v="2024-06-11T00:00:00"/>
    <d v="2025-03-20T00:00:00"/>
    <x v="0"/>
    <m/>
    <d v="2025-06-11T00:00:00"/>
    <x v="151"/>
    <s v="630"/>
    <s v="TR2"/>
    <m/>
    <s v="E - Schd Compl Yr 0"/>
    <s v="Closed"/>
    <s v="RELW COMP OH   TR2  PRTO AIR"/>
    <s v="No Good/Out of Stdrd"/>
    <s v="Jumper-Wood"/>
    <s v="Repair"/>
    <s v="46337244"/>
    <s v="T2 DI HMLTN BRNCH-CHSTER 3/85 RPR JMPW"/>
    <s v="ICW"/>
  </r>
  <r>
    <s v="LC"/>
    <s v="129409142"/>
    <s v="003/085"/>
    <s v="T2 DI HMLTON BRNCH-CHSTR 3/85 RPR CRSW"/>
    <s v="TABLEMTN"/>
    <s v="ETL.7000.POLE.NWOD"/>
    <d v="2024-08-19T00:00:00"/>
    <d v="2024-06-11T00:00:00"/>
    <d v="2025-03-20T00:00:00"/>
    <x v="0"/>
    <m/>
    <d v="2025-06-11T00:00:00"/>
    <x v="151"/>
    <s v="630"/>
    <s v="TR2"/>
    <m/>
    <s v="E - Schd Compl Yr 0"/>
    <s v="Closed"/>
    <s v="RELW COMP OH   TR2  PRTO AIR  FRAB"/>
    <s v="No Good/Out of Stdrd"/>
    <s v="Crossarm-Wood"/>
    <s v="Repair"/>
    <s v="46337245"/>
    <s v="T2 DI HMLTON BRNCH-CHSTR 3/85 RPR CRSW"/>
    <s v="ICW"/>
  </r>
  <r>
    <s v="LC"/>
    <s v="129409206"/>
    <s v="001/019"/>
    <s v="T2 DI COLGTE-SMRTVLE #1 1/019R RPL ANCW"/>
    <s v="SACTO"/>
    <s v="ETL.6510.POLE.STPS"/>
    <d v="2024-08-19T00:00:00"/>
    <d v="2024-06-11T00:00:00"/>
    <d v="2024-10-09T00:00:00"/>
    <x v="0"/>
    <m/>
    <d v="2024-12-11T00:00:00"/>
    <x v="151"/>
    <s v="637T"/>
    <s v="TR2"/>
    <m/>
    <s v="E - Schd Compl Yr 0"/>
    <s v="Closed"/>
    <s v="RELW FIRE COMP OH   TR2  PRTO AIR  FRAB DURA BRIN"/>
    <s v="No Good/Out of Stdrd"/>
    <s v="Anchor-Wood"/>
    <s v="Replace"/>
    <s v="35576470"/>
    <s v="T2 DI COLGTE-SMRTVLE #1 1/019R RPL ANCW"/>
    <s v="93E"/>
  </r>
  <r>
    <s v="LC"/>
    <s v="129409208"/>
    <s v="008/171"/>
    <s v="T2 DI HMLTON BRNCH-CHSTR 8/171 RPL ANCW"/>
    <s v="TABLEMTN"/>
    <s v="ETL.7000.POLE.WOOD"/>
    <d v="2024-08-19T00:00:00"/>
    <d v="2024-06-11T00:00:00"/>
    <d v="2025-03-21T00:00:00"/>
    <x v="0"/>
    <m/>
    <d v="2025-06-11T00:00:00"/>
    <x v="151"/>
    <s v="637T"/>
    <s v="TR2"/>
    <m/>
    <s v="E - Schd Compl Yr 0"/>
    <s v="Closed"/>
    <s v="RELW OTHR COMP OH   TR2  PRTO AIR  FRAB"/>
    <s v="No Good/Out of Stdrd"/>
    <s v="Anchor-Wood"/>
    <s v="Replace"/>
    <s v="35586831"/>
    <s v="T2 DI HMLTON BRNCH-CHSTR 8/171 RPL ANCW"/>
    <s v="93E"/>
  </r>
  <r>
    <s v="LC"/>
    <s v="129409291"/>
    <s v="010/081C"/>
    <s v="T2 DI CARIBOU-TBL MTN 10/081C RPR GYWT"/>
    <s v="TABLEMTN"/>
    <s v="ETL.4440.POLE.NWOD"/>
    <d v="2024-08-19T00:00:00"/>
    <d v="2024-06-11T00:00:00"/>
    <d v="2025-04-02T00:00:00"/>
    <x v="0"/>
    <m/>
    <d v="2025-06-11T00:00:00"/>
    <x v="151"/>
    <s v="543"/>
    <s v="TR2"/>
    <m/>
    <s v="E - Schd Compl Yr 0"/>
    <s v="Closed"/>
    <s v="RELW COMP OH   TR2  PRTO AIR  FRAB"/>
    <s v="No Good/Out of Stdrd"/>
    <s v="Guy Wire-Tower"/>
    <s v="Repair"/>
    <s v="46337226"/>
    <s v="T2 DI CARIBOU-TBL MTN 10/081C RPR GYWT"/>
    <s v="ICQ"/>
  </r>
  <r>
    <s v="LC"/>
    <s v="129409297"/>
    <s v="001/057"/>
    <s v="T2 DI HMLTN BRNCH-CHSTR 1/057 COTTER"/>
    <s v="TABLEMTN"/>
    <s v="ETL.7000.INSL.NCER"/>
    <d v="2024-08-19T00:00:00"/>
    <d v="2024-06-11T00:00:00"/>
    <d v="2025-03-18T00:00:00"/>
    <x v="0"/>
    <m/>
    <d v="2025-06-11T00:00:00"/>
    <x v="151"/>
    <s v="630"/>
    <s v="TR2"/>
    <m/>
    <s v="E - Schd Compl Yr 0"/>
    <s v="Closed"/>
    <s v="RELW COMP OH   TR2  PRTO AIR"/>
    <s v="No Good/Out of Stdrd"/>
    <s v="Insulator-Wood"/>
    <s v="Repair"/>
    <s v="46337246"/>
    <s v="T2 DI HMLTN BRNCH-CHSTR 1/057 COTTER"/>
    <s v="ICW"/>
  </r>
  <r>
    <s v="LC"/>
    <s v="129409329"/>
    <s v="006/116"/>
    <s v="T2 DI COLGATE-PALERMO 6/116 RPL STRW"/>
    <s v="SACTO"/>
    <s v="ETL.6500.POLE.WOOD"/>
    <d v="2024-08-19T00:00:00"/>
    <d v="2024-06-11T00:00:00"/>
    <d v="2025-05-03T00:00:00"/>
    <x v="0"/>
    <m/>
    <d v="2025-06-11T00:00:00"/>
    <x v="151"/>
    <s v="372T"/>
    <s v="TR2"/>
    <m/>
    <s v="E - Schd Compl Yr 0"/>
    <s v="Closed"/>
    <s v="RELW OTHR COMP OH   TR2  PRTO AIR  FRAB"/>
    <s v="No Good/Out of Stdrd"/>
    <s v="Structure-Wood"/>
    <s v="Replace"/>
    <s v="35586881"/>
    <s v="T2 DI COLGATE-PALERMO 6/116 RPL STRW"/>
    <s v="70Y"/>
  </r>
  <r>
    <s v="LC"/>
    <s v="129928095"/>
    <s v="008/057"/>
    <s v="T3 OLEUM-G #1 8/57 RPR FOND"/>
    <s v="CONCORD"/>
    <s v="ETL.3150.TOWR"/>
    <d v="2024-12-11T00:00:00"/>
    <d v="2024-12-11T00:00:00"/>
    <d v="2024-12-16T00:00:00"/>
    <x v="0"/>
    <m/>
    <d v="2025-06-11T00:00:00"/>
    <x v="151"/>
    <s v="543"/>
    <s v="TR3"/>
    <m/>
    <s v="E - Schd Compl Yr 0"/>
    <s v="Closed"/>
    <s v="RELW CREW COMP OH   FMOB TR3  FRAB"/>
    <s v="No Good/Out of Stdrd"/>
    <s v="Foundation/Concrete-Tower"/>
    <s v="Repair"/>
    <s v="46416101"/>
    <s v="T3 OLEUM-G #1 8/57 RPR FOND"/>
    <s v="ICQ"/>
  </r>
  <r>
    <s v="LC"/>
    <s v="129971451"/>
    <s v="000/002"/>
    <s v="T2NT SOBRANTE-R #1 000/002 RPR FOND"/>
    <s v="CONCORD"/>
    <s v="ETL.3770.TOWR"/>
    <d v="2024-12-13T00:00:00"/>
    <d v="2024-06-11T00:00:00"/>
    <d v="2024-06-11T00:00:00"/>
    <x v="1"/>
    <m/>
    <d v="2027-06-11T00:00:00"/>
    <x v="151"/>
    <s v="543"/>
    <s v="TR2"/>
    <m/>
    <s v="E - Schd Compl Yr 0"/>
    <s v="Open"/>
    <s v="POHW OH   TR2  PRTO AIR  FRAB"/>
    <s v="No Good/Out of Stdrd"/>
    <s v="Foundation/Concrete-Tower"/>
    <s v="Repair"/>
    <s v=""/>
    <s v=""/>
    <s v=""/>
  </r>
  <r>
    <s v="LC"/>
    <s v="123826467"/>
    <s v="004/006"/>
    <s v="T3NT EI WISHON-SAN JQN #3 4/6 RPR INSW"/>
    <s v="FRESNO"/>
    <s v="ETL.9340.INSL.NCER"/>
    <d v="2022-06-12T00:00:00"/>
    <d v="2022-06-12T00:00:00"/>
    <d v="2023-04-27T00:00:00"/>
    <x v="0"/>
    <m/>
    <d v="2025-06-12T00:00:00"/>
    <x v="152"/>
    <s v="630"/>
    <s v="TR3"/>
    <s v="YES"/>
    <s v="E - Schd Compl Yr 0"/>
    <s v="Closed"/>
    <s v="RELW INSP COMP OH   FMOB XMPT TR3  PRTO"/>
    <s v="No Good/Out of Stdrd"/>
    <s v="Insulator-Wood"/>
    <s v="Repair"/>
    <s v="45489584"/>
    <s v="T3NT EI WISHON-SAN JQN #3 4/6 RPR INSW"/>
    <s v="ICW"/>
  </r>
  <r>
    <s v="LC"/>
    <s v="129063947"/>
    <s v="C009/037"/>
    <s v="T2 MOSS LANDING-COBURN C9/37 RMV VEG"/>
    <s v="MOSSLNDG"/>
    <s v="ETL.5330.TOWR"/>
    <d v="2024-06-12T00:00:00"/>
    <d v="2024-06-12T00:00:00"/>
    <d v="2024-06-12T00:00:00"/>
    <x v="1"/>
    <m/>
    <d v="2025-06-12T00:00:00"/>
    <x v="152"/>
    <s v="564"/>
    <s v="TR2"/>
    <m/>
    <s v="E - Schd Compl Yr 0"/>
    <s v="Open"/>
    <s v="REGW INSP OH   FMOB TR2  PRTO FRAB"/>
    <s v="Overgrown"/>
    <s v="Vegetation-Tower"/>
    <s v="Cage Clearing"/>
    <s v=""/>
    <s v=""/>
    <s v=""/>
  </r>
  <r>
    <s v="LC"/>
    <s v="129064715"/>
    <s v="016/523"/>
    <s v="T2 EI SPAULDING-SUMMIT 16/523 RPL POLE"/>
    <s v="SACTO"/>
    <s v="ETL.8060.POLE.WOOD"/>
    <d v="2024-06-12T00:00:00"/>
    <d v="2024-06-12T00:00:00"/>
    <d v="2024-06-12T00:00:00"/>
    <x v="1"/>
    <m/>
    <d v="2025-06-12T00:00:00"/>
    <x v="152"/>
    <s v="372T"/>
    <s v="TR2"/>
    <m/>
    <s v="E - Schd Compl Yr 0"/>
    <s v="Open"/>
    <s v="RELW INSP OH   FMOB TR2  PRTO FRAB"/>
    <s v="No Good/Out of Stdrd"/>
    <s v="Structure-Wood"/>
    <s v="Replace"/>
    <s v="35638113"/>
    <s v="T2 EI SPAULDING-SUMMIT 16/523 RPL POLE"/>
    <s v="70Y"/>
  </r>
  <r>
    <s v="LC"/>
    <s v="129064812"/>
    <s v="042/335"/>
    <s v="T2 EI BRDGVLL-CTTNWD 42/335R RMV VEG"/>
    <s v="TABLEMTN"/>
    <s v="ETL.1110.POLE.WDPS"/>
    <d v="2024-06-12T00:00:00"/>
    <d v="2024-06-12T00:00:00"/>
    <d v="2024-09-17T00:00:00"/>
    <x v="0"/>
    <m/>
    <d v="2024-09-12T00:00:00"/>
    <x v="152"/>
    <s v="564"/>
    <s v="TR2"/>
    <m/>
    <s v="E - Schd Compl Yr 0"/>
    <s v="Closed"/>
    <s v="REGW INSP CNCL OH   FMOB TR2  PRTO FRAB DURA BRIN"/>
    <s v="Overgrown"/>
    <s v="Vegetation"/>
    <s v="Trim"/>
    <s v=""/>
    <s v=""/>
    <s v=""/>
  </r>
  <r>
    <s v="LC"/>
    <s v="129065221"/>
    <s v="C008/035"/>
    <s v="T2 EI MOSS LANDING-COBURN C8/35 RMV VEG"/>
    <s v="MOSSLNDG"/>
    <s v="ETL.5330.TOWR"/>
    <d v="2024-06-12T00:00:00"/>
    <d v="2024-06-12T00:00:00"/>
    <d v="2025-04-18T00:00:00"/>
    <x v="0"/>
    <m/>
    <d v="2025-06-12T00:00:00"/>
    <x v="152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66017"/>
    <s v="004/032"/>
    <s v="T2 VACA-VACAVILLE-JMSN-N 4/32 TOUCH"/>
    <s v="LAKEVLLE"/>
    <s v="ETL.4100.TOWR"/>
    <d v="2024-06-12T00:00:00"/>
    <d v="2024-06-12T00:00:00"/>
    <d v="2025-03-28T00:00:00"/>
    <x v="0"/>
    <m/>
    <d v="2024-12-12T00:00:00"/>
    <x v="152"/>
    <s v="543"/>
    <s v="TR2"/>
    <m/>
    <s v="E - Schd Compl Yr 0"/>
    <s v="Closed"/>
    <s v="RELW COMP OH   FMOB TR2  PRTO FRAB NTDE PGEQ DURA BRIN"/>
    <s v="No Good/Out of Stdrd"/>
    <s v="Structure-Tower"/>
    <s v="Repair"/>
    <s v="46491089"/>
    <s v="T2 VACA-VACAVILLE-JMSN-N 4/32 TOUCH"/>
    <s v="ICQ"/>
  </r>
  <r>
    <s v="LC"/>
    <s v="129066270"/>
    <s v="000/005"/>
    <s v="T2 COLGATE-SMARTVILLE #2 0/5 CGI VEG"/>
    <s v="SACTO"/>
    <s v="ETL.6520.POLE.NWOD"/>
    <d v="2024-06-12T00:00:00"/>
    <d v="2024-06-12T00:00:00"/>
    <d v="2025-04-21T00:00:00"/>
    <x v="0"/>
    <m/>
    <d v="2024-09-12T00:00:00"/>
    <x v="152"/>
    <s v="625"/>
    <s v="TR2"/>
    <m/>
    <s v="E - Schd Compl Yr 0"/>
    <s v="Closed"/>
    <s v="REGW INSP COMP OH   FMOB TR2  PRTO FRAB DURA BRIN"/>
    <s v="Vegetation Overgrown"/>
    <s v="Other"/>
    <s v="Access Issue"/>
    <s v=""/>
    <s v=""/>
    <s v=""/>
  </r>
  <r>
    <s v="LC"/>
    <s v="129067213"/>
    <s v="002/024"/>
    <s v="T2 DI ROCK CREEK-POE 02/024 RPL DAMS"/>
    <s v="TABLEMTN"/>
    <s v="ETL.5630.INSL.CERA"/>
    <d v="2024-06-12T00:00:00"/>
    <d v="2024-06-12T00:00:00"/>
    <d v="2025-04-27T00:00:00"/>
    <x v="0"/>
    <m/>
    <d v="2025-06-12T00:00:00"/>
    <x v="152"/>
    <s v="628"/>
    <s v="TR2"/>
    <m/>
    <s v="E - Schd Compl Yr 0"/>
    <s v="Closed"/>
    <s v="RELW FIRE COMP OH   TR2  PRTO AIR  FRAB NTDE"/>
    <s v="No Good/Out of Stdrd"/>
    <s v="Damper-Steel"/>
    <s v="Replace"/>
    <s v="46383942"/>
    <s v="T2 DI ROCK CREEK-POE 02/024 RPL DAMS"/>
    <s v="ICS"/>
  </r>
  <r>
    <s v="LC"/>
    <s v="129067300"/>
    <s v="001/016"/>
    <s v="T2 DI ROCK CREEK-POE 1/16 RPR JUMS"/>
    <s v="TABLEMTN"/>
    <s v="ETL.5630.INSL.CERA"/>
    <d v="2024-06-12T00:00:00"/>
    <d v="2024-06-12T00:00:00"/>
    <d v="2025-04-27T00:00:00"/>
    <x v="0"/>
    <m/>
    <d v="2025-06-12T00:00:00"/>
    <x v="152"/>
    <s v="628"/>
    <s v="TR2"/>
    <m/>
    <s v="E - Schd Compl Yr 0"/>
    <s v="Closed"/>
    <s v="RELW FIRE COMP OH   TR2  PRTO AIR  BRIN"/>
    <s v="No Good/Out of Stdrd"/>
    <s v="Jumper-Steel"/>
    <s v="Repair"/>
    <s v="46268032"/>
    <s v="T2 DI ROCK CREEK-POE 01/016 RPR JUMS"/>
    <s v="ICS"/>
  </r>
  <r>
    <s v="LC"/>
    <s v="129067366"/>
    <s v=":001/009"/>
    <s v="T2 ROCK CREEK-POE :1/9 COMPLETE"/>
    <s v="TABLEMTN"/>
    <s v="ETL.5630.TOWR"/>
    <d v="2024-06-12T00:00:00"/>
    <d v="2024-06-12T00:00:00"/>
    <d v="2025-04-03T00:00:00"/>
    <x v="0"/>
    <m/>
    <d v="2025-06-12T00:00:00"/>
    <x v="152"/>
    <s v="543"/>
    <s v="TR2"/>
    <m/>
    <s v="E - Schd Compl Yr 0"/>
    <s v="Closed"/>
    <s v="RELW FIRE COMP OH   TR2  PRTO AIR  FRAB"/>
    <s v="No Good/Out of Stdrd"/>
    <s v="Structure-Tower"/>
    <s v="Repair"/>
    <s v="46382042"/>
    <s v="T2 DI ROCK CREEK-POE :1/9 BENT STEEL"/>
    <s v="ICQ"/>
  </r>
  <r>
    <s v="LC"/>
    <s v="129067409"/>
    <s v="002/023"/>
    <s v="T2 DI ROCK CREEK-POE 2/23 RPL HRDT"/>
    <s v="TABLEMTN"/>
    <s v="ETL.5630.TOWR"/>
    <d v="2024-06-12T00:00:00"/>
    <d v="2024-06-12T00:00:00"/>
    <d v="2025-06-06T00:00:00"/>
    <x v="0"/>
    <m/>
    <d v="2025-06-12T00:00:00"/>
    <x v="152"/>
    <s v="543"/>
    <s v="TR2"/>
    <m/>
    <s v="E - Schd Compl Yr 0"/>
    <s v="Closed"/>
    <s v="RELW OTHR COMP OH   TR2  PRTO AIR  FRAB"/>
    <s v="No Good/Out of Stdrd"/>
    <s v="Hardware-Tower"/>
    <s v="Replace"/>
    <s v="46382043"/>
    <s v="T2 DI ROCK CREEK-POE 2/23 RPL HRDT"/>
    <s v="ICQ"/>
  </r>
  <r>
    <s v="LC"/>
    <s v="129067724"/>
    <s v="001/015"/>
    <s v="T2 DI ROCK CREEK-POE 01/015 RPL HRDT"/>
    <s v="TABLEMTN"/>
    <s v="ETL.5630.TOWR"/>
    <d v="2024-06-12T00:00:00"/>
    <d v="2024-06-12T00:00:00"/>
    <d v="2025-04-27T00:00:00"/>
    <x v="0"/>
    <m/>
    <d v="2025-06-12T00:00:00"/>
    <x v="152"/>
    <s v="543"/>
    <s v="TR2"/>
    <m/>
    <s v="E - Schd Compl Yr 0"/>
    <s v="Closed"/>
    <s v="RELW FIRE COMP OH   TR2  PRTO AIR  FRAB"/>
    <s v="No Good/Out of Stdrd"/>
    <s v="Hardware-Tower"/>
    <s v="Replace"/>
    <s v="46382045"/>
    <s v="T2 DI ROCK CREEK-POE 01/015 RPL HRDT"/>
    <s v="ICQ"/>
  </r>
  <r>
    <s v="LC"/>
    <s v="129067726"/>
    <s v="001/015"/>
    <s v="T2 DI ROCK CREEK-POE 1/15 RPR JUMS"/>
    <s v="TABLEMTN"/>
    <s v="ETL.5630.INSL.NCER"/>
    <d v="2024-06-12T00:00:00"/>
    <d v="2024-06-12T00:00:00"/>
    <d v="2025-04-27T00:00:00"/>
    <x v="0"/>
    <m/>
    <d v="2025-06-12T00:00:00"/>
    <x v="152"/>
    <s v="628"/>
    <s v="TR2"/>
    <m/>
    <s v="E - Schd Compl Yr 0"/>
    <s v="Closed"/>
    <s v="RELW FIRE COMP OH   TR2  PRTO AIR  BRIN"/>
    <s v="No Good/Out of Stdrd"/>
    <s v="Jumper-Steel"/>
    <s v="Repair"/>
    <s v="46268022"/>
    <s v="T2 DI ROCK CREEK-POE 01/015 RPR JUMS"/>
    <s v="ICS"/>
  </r>
  <r>
    <s v="LC"/>
    <s v="129076830"/>
    <s v="011/087C"/>
    <s v="T2 DI CARIBOU-TABLE MNT 11/87C RPR GYWT"/>
    <s v="TABLEMTN"/>
    <s v="ETL.4440.POLE.NWOD"/>
    <d v="2024-06-14T00:00:00"/>
    <d v="2024-06-12T00:00:00"/>
    <d v="2025-02-18T00:00:00"/>
    <x v="0"/>
    <m/>
    <d v="2024-09-12T00:00:00"/>
    <x v="152"/>
    <s v="543"/>
    <s v="TR2"/>
    <m/>
    <s v="E - Schd Compl Yr 0"/>
    <s v="Closed"/>
    <s v="RELW COMP OH   TR2  PRTO AIR  FRAB DURA BRIN"/>
    <s v="No Good/Out of Stdrd"/>
    <s v="Guy Wire-Tower"/>
    <s v="Repair"/>
    <s v="46272323"/>
    <s v="T2 DI CARIBOU-TABLE MNT 11/87C RPR GYWT"/>
    <s v="ICQ"/>
  </r>
  <r>
    <s v="LC"/>
    <s v="129077233"/>
    <s v="011/087B"/>
    <s v="T2 DI CARIBOU-TABLE MTN 11/87B RPR GYWT"/>
    <s v="TABLEMTN"/>
    <s v="ETL.4440.POLE.NWOD"/>
    <d v="2024-06-14T00:00:00"/>
    <d v="2024-06-12T00:00:00"/>
    <d v="2025-04-02T00:00:00"/>
    <x v="0"/>
    <m/>
    <d v="2025-06-12T00:00:00"/>
    <x v="152"/>
    <s v="543"/>
    <s v="TR2"/>
    <m/>
    <s v="E - Schd Compl Yr 0"/>
    <s v="Closed"/>
    <s v="RELW COMP OH   TR2  PRTO AIR  FRAB BRIN"/>
    <s v="No Good/Out of Stdrd"/>
    <s v="Guy Wire-Tower"/>
    <s v="Repair"/>
    <s v="46517302"/>
    <s v="T2 DI CARIBOU-TABLE MTN 11/87B RPR GYWT"/>
    <s v="ICQ"/>
  </r>
  <r>
    <s v="LC"/>
    <s v="129078451"/>
    <s v="004/114"/>
    <s v="T2 DI HMLTN BRNCH CHSTR 04/114 RPR STRW"/>
    <s v="TABLEMTN"/>
    <s v="ETL.7000.POLE.WOOD"/>
    <d v="2024-06-14T00:00:00"/>
    <d v="2024-06-12T00:00:00"/>
    <d v="2024-07-29T00:00:00"/>
    <x v="0"/>
    <m/>
    <d v="2025-06-12T00:00:00"/>
    <x v="152"/>
    <s v="630"/>
    <s v="TR2"/>
    <m/>
    <s v="E - Schd Compl Yr 0"/>
    <s v="Closed"/>
    <s v="RELW FIRE COMP OH   TR2  PRTO AIR  FRAB"/>
    <s v="No Good/Out of Stdrd"/>
    <s v="Structure-Wood"/>
    <s v="Repair"/>
    <s v="46287726"/>
    <s v="T2 DI HMLTN BRNCH CHSTR 04/114 RPR STRW"/>
    <s v="ICW"/>
  </r>
  <r>
    <s v="LC"/>
    <s v="129078493"/>
    <s v="000/025"/>
    <s v="T2 DI HMLTN BRNCH CHSTR 00/025 RPR GYWW"/>
    <s v="TABLEMTN"/>
    <s v="ETL.7000.POLE.NWOD"/>
    <d v="2024-06-14T00:00:00"/>
    <d v="2024-06-12T00:00:00"/>
    <d v="2025-01-08T00:00:00"/>
    <x v="0"/>
    <m/>
    <d v="2025-06-12T00:00:00"/>
    <x v="152"/>
    <s v="630"/>
    <s v="TR2"/>
    <m/>
    <s v="E - Schd Compl Yr 0"/>
    <s v="Closed"/>
    <s v="RELW FIRE COMP OH   TR2  PRTO AIR  FRAB"/>
    <s v="No Good/Out of Stdrd"/>
    <s v="Guy Wire-Wood"/>
    <s v="Repair"/>
    <s v="46311127"/>
    <s v="T2 DI HMLTN BRNCH CHSTR 00/025 RPR GYWW"/>
    <s v="ICW"/>
  </r>
  <r>
    <s v="LC"/>
    <s v="129087292"/>
    <s v="004/115"/>
    <s v="T2 DI HAMLTN BRNCH-CHSTR 04/115 RPR JUMW"/>
    <s v="TABLEMTN"/>
    <s v="ETL.7000.INSL.NCER"/>
    <d v="2024-06-17T00:00:00"/>
    <d v="2024-06-12T00:00:00"/>
    <d v="2025-03-19T00:00:00"/>
    <x v="0"/>
    <m/>
    <d v="2025-06-12T00:00:00"/>
    <x v="152"/>
    <s v="630"/>
    <s v="TR2"/>
    <m/>
    <s v="E - Schd Compl Yr 0"/>
    <s v="Closed"/>
    <s v="RELW COMP OH   TR2  PRTO AIR"/>
    <s v="No Good/Out of Stdrd"/>
    <s v="Jumper-Wood"/>
    <s v="Repair"/>
    <s v="46311126"/>
    <s v="T2 DI HAMLTN BRNCH-CHSTR 04/115 RPR JUMW"/>
    <s v="ICW"/>
  </r>
  <r>
    <s v="LC"/>
    <s v="129224733"/>
    <s v="000/004A"/>
    <s v="T2 DI COLGATE-SMARTVILLE #2 0/4A RMV VEG"/>
    <s v="SACTO"/>
    <s v="ETL.6520.POLE.WOOD"/>
    <d v="2024-07-15T00:00:00"/>
    <d v="2024-06-12T00:00:00"/>
    <d v="2024-12-06T00:00:00"/>
    <x v="0"/>
    <m/>
    <d v="2025-06-12T00:00:00"/>
    <x v="152"/>
    <s v="564"/>
    <s v="TR2"/>
    <m/>
    <s v="E - Schd Compl Yr 0"/>
    <s v="Closed"/>
    <s v="POHW COMP OH   TR2  PRTO AIR  FRAB BRIN"/>
    <s v="Overgrown"/>
    <s v="Vegetation"/>
    <s v="Remove"/>
    <s v=""/>
    <s v=""/>
    <s v=""/>
  </r>
  <r>
    <s v="LC"/>
    <s v="129280152"/>
    <s v="019/000"/>
    <s v="T2 DI FULTON-HOPLAND 19/0 RPL STRW"/>
    <s v="LAKEVLLE"/>
    <s v="ETL.6890.POLE.WOOD"/>
    <d v="2024-07-23T00:00:00"/>
    <d v="2024-06-12T00:00:00"/>
    <d v="2025-03-26T00:00:00"/>
    <x v="0"/>
    <m/>
    <d v="2025-06-12T00:00:00"/>
    <x v="152"/>
    <s v="372T"/>
    <s v="TR2"/>
    <m/>
    <s v="E - Schd Compl Yr 0"/>
    <s v="Closed"/>
    <s v="RELW OTHR COMP OH   TR2  PRTO AIR  FRAB"/>
    <s v="Rotten"/>
    <s v="Structure-Wood"/>
    <s v="Replace"/>
    <s v="35586909"/>
    <s v="T2 DI FULTON-HOPLAND 19/0 RPL STRW"/>
    <s v="70Y"/>
  </r>
  <r>
    <s v="LC"/>
    <s v="129294226"/>
    <s v="006/136"/>
    <s v="T2 DI HMLTN BRNCH-CHSTR 6/136 RPR CNDW"/>
    <s v="TABLEMTN"/>
    <s v="ETL.7000.INSL.NCER"/>
    <d v="2024-07-26T00:00:00"/>
    <d v="2024-06-12T00:00:00"/>
    <d v="2025-03-18T00:00:00"/>
    <x v="0"/>
    <m/>
    <d v="2025-06-12T00:00:00"/>
    <x v="152"/>
    <s v="630"/>
    <s v="TR2"/>
    <m/>
    <s v="E - Schd Compl Yr 0"/>
    <s v="Closed"/>
    <s v="RELW COMP OH   TR2  PRTO AIR"/>
    <s v="No Good/Out of Stdrd"/>
    <s v="Conductor-Wood"/>
    <s v="Repair"/>
    <s v="46337213"/>
    <s v="T2 DI HMLTN BRNCH-CHSTR 6/136 RPR CNDW"/>
    <s v="ICW"/>
  </r>
  <r>
    <s v="LC"/>
    <s v="129295652"/>
    <s v="006/134"/>
    <s v="T2 DI HAMILTN BRNCH CHSTR 6/134 RPL POLE"/>
    <s v="TABLEMTN"/>
    <s v="ETL.7000.POLE.WOOD"/>
    <d v="2024-07-26T00:00:00"/>
    <d v="2024-06-12T00:00:00"/>
    <d v="2025-03-19T00:00:00"/>
    <x v="0"/>
    <m/>
    <d v="2025-06-12T00:00:00"/>
    <x v="152"/>
    <s v="372T"/>
    <s v="TR2"/>
    <m/>
    <s v="E - Schd Compl Yr 0"/>
    <s v="Closed"/>
    <s v="RELW FIRE COMP OH   TR2  PRTO AIR  FRAB"/>
    <s v="No Good/Out of Stdrd"/>
    <s v="Structure-Wood"/>
    <s v="Replace"/>
    <s v="35586830"/>
    <s v="T2 DI HAMILTN BRNCH CHSTR 6/134 RPL POLE"/>
    <s v="70Y"/>
  </r>
  <r>
    <s v="LC"/>
    <s v="129295708"/>
    <s v="008/172"/>
    <s v="T2 DI VLY SPNGS#1 08/172 RPR STRW"/>
    <s v="VICTOR"/>
    <s v="ETL.8210.POLE.WOOD"/>
    <d v="2024-07-26T00:00:00"/>
    <d v="2024-06-12T00:00:00"/>
    <d v="2025-04-21T00:00:00"/>
    <x v="0"/>
    <m/>
    <d v="2025-06-12T00:00:00"/>
    <x v="152"/>
    <s v="630"/>
    <s v="TR2"/>
    <m/>
    <s v="E - Schd Compl Yr 0"/>
    <s v="Closed"/>
    <s v="RELW FIRE COMP OH   TR2  PRTO AIR  FRAB"/>
    <s v="No Good/Out of Stdrd"/>
    <s v="Structure-Wood"/>
    <s v="Repair"/>
    <s v="46339019"/>
    <s v="T2 DI VLY SPNGS#1 08/172 RPR STRW"/>
    <s v="ICW"/>
  </r>
  <r>
    <s v="LC"/>
    <s v="129408721"/>
    <s v="001/048"/>
    <s v="T2 DI HMLTN BRNCH-CHSTR 1/048 RPR GYWW"/>
    <s v="TABLEMTN"/>
    <s v="ETL.7000.POLE.NWOD"/>
    <d v="2024-08-19T00:00:00"/>
    <d v="2024-06-12T00:00:00"/>
    <d v="2025-01-08T00:00:00"/>
    <x v="0"/>
    <m/>
    <d v="2025-06-12T00:00:00"/>
    <x v="152"/>
    <s v="630"/>
    <s v="TR2"/>
    <m/>
    <s v="E - Schd Compl Yr 0"/>
    <s v="Closed"/>
    <s v="RELW COMP OH   TR2  PRTO AIR  FRAB"/>
    <s v="No Good/Out of Stdrd"/>
    <s v="Guy Wire-Wood"/>
    <s v="Repair"/>
    <s v="46337243"/>
    <s v="T2 DI HMLTN BRNCH-CHSTR 1/048 RPR GYWW"/>
    <s v="ICW"/>
  </r>
  <r>
    <s v="LC"/>
    <s v="129408726"/>
    <s v="000/003"/>
    <s v="T2 DI COLGATE-CHALLENGE 0/3 RPR INSW"/>
    <s v="SACTO"/>
    <s v="ETL.6480.INSL.NCER"/>
    <d v="2024-08-19T00:00:00"/>
    <d v="2024-06-12T00:00:00"/>
    <d v="2025-04-06T00:00:00"/>
    <x v="0"/>
    <m/>
    <d v="2025-06-12T00:00:00"/>
    <x v="152"/>
    <s v="630"/>
    <s v="TR2"/>
    <m/>
    <s v="E - Schd Compl Yr 0"/>
    <s v="Closed"/>
    <s v="RELW COMP OH   TR2  PRTO AIR"/>
    <s v="No Good/Out of Stdrd"/>
    <s v="Insulator-Wood"/>
    <s v="Repair"/>
    <s v="46454272"/>
    <s v="T2 DI CLGT-CHALLENGE 000/003 RPR INSW"/>
    <s v="ICW"/>
  </r>
  <r>
    <s v="LC"/>
    <s v="129409088"/>
    <s v="039/003"/>
    <s v="T2 DI ELK GUALALA 39/3 CANCEL"/>
    <s v="WILLITS"/>
    <s v="ETL.8410.INSL.NCER"/>
    <d v="2024-08-19T00:00:00"/>
    <d v="2024-06-12T00:00:00"/>
    <d v="2024-06-12T00:00:00"/>
    <x v="1"/>
    <m/>
    <d v="2025-06-12T00:00:00"/>
    <x v="152"/>
    <s v="508T"/>
    <s v="TR2"/>
    <m/>
    <s v="E - Schd Compl Yr 0"/>
    <s v="Open"/>
    <s v="RELW FIRE ACCM OH   TR2  PRTO AIR"/>
    <s v="No Good/Out of Stdrd"/>
    <s v="Insulator-Wood"/>
    <s v="Replace"/>
    <s v="35586904"/>
    <s v="T2 DI ELK GUALALA 39/003 RPL INSW"/>
    <s v="93I"/>
  </r>
  <r>
    <s v="LC"/>
    <s v="129409133"/>
    <s v="002/068-GUY"/>
    <s v="T2 DI HMLTN BRNCH-CHSTR 2/68-G RPL GYPL"/>
    <s v="TABLEMTN"/>
    <s v="ETL.7000.POLE.WOOD"/>
    <d v="2024-08-19T00:00:00"/>
    <d v="2024-06-12T00:00:00"/>
    <d v="2025-03-19T00:00:00"/>
    <x v="0"/>
    <m/>
    <d v="2025-06-12T00:00:00"/>
    <x v="152"/>
    <s v="372T"/>
    <s v="TR2"/>
    <m/>
    <s v="E - Schd Compl Yr 0"/>
    <s v="Closed"/>
    <s v="RELW COMP OH   TR2  PRTO AIR  FRAB"/>
    <s v="Rotten"/>
    <s v="Guy Pole-Wood"/>
    <s v="Replace"/>
    <s v="35586828"/>
    <s v="T2 DI HMLTN BRNCH-CHSTR 2/68-GY RPL STRW"/>
    <s v="70Y"/>
  </r>
  <r>
    <s v="LC"/>
    <s v="129409185"/>
    <s v="000/006"/>
    <s v="T2 DI CLGT-CHALLENGE 0/006 RPR INSW"/>
    <s v="SACTO"/>
    <s v="ETL.6480.INSL.NCER"/>
    <d v="2024-08-19T00:00:00"/>
    <d v="2024-06-12T00:00:00"/>
    <d v="2025-04-06T00:00:00"/>
    <x v="0"/>
    <m/>
    <d v="2025-06-12T00:00:00"/>
    <x v="152"/>
    <s v="630"/>
    <s v="TR2"/>
    <m/>
    <s v="E - Schd Compl Yr 0"/>
    <s v="Closed"/>
    <s v="RELW COMP OH   TR2  PRTO AIR"/>
    <s v="No Good/Out of Stdrd"/>
    <s v="Insulator-Wood"/>
    <s v="Repair"/>
    <s v="46454273"/>
    <s v="T2 DI CLGT-CHALLENGE 0/006 RPR INSW"/>
    <s v="ICW"/>
  </r>
  <r>
    <s v="LC"/>
    <s v="129409266"/>
    <s v="001/022"/>
    <s v="T2  CLGT-PALERMO 001/022 RPL STRW"/>
    <s v="SACTO"/>
    <s v="ETL.6500.POLE.WOOD"/>
    <d v="2024-08-19T00:00:00"/>
    <d v="2024-06-12T00:00:00"/>
    <d v="2025-05-01T00:00:00"/>
    <x v="0"/>
    <m/>
    <d v="2025-06-12T00:00:00"/>
    <x v="152"/>
    <s v="372T"/>
    <s v="TR2"/>
    <m/>
    <s v="E - Schd Compl Yr 0"/>
    <s v="Closed"/>
    <s v="RELW COMP OH   TR2  PRTO AIR  FRAB"/>
    <s v="No Good/Out of Stdrd"/>
    <s v="Structure-Wood"/>
    <s v="Replace"/>
    <s v="35586838"/>
    <s v="T2 DI CLGT-PALERMO 001/022 RPL STRW"/>
    <s v="70Y"/>
  </r>
  <r>
    <s v="LC"/>
    <s v="129409404"/>
    <s v="001/020"/>
    <s v="T2 DI CLGTE SMTVIL#2 01/020 RPR ANCW"/>
    <s v="SACTO"/>
    <s v="ETL.6520.POLE.STPS"/>
    <d v="2024-08-19T00:00:00"/>
    <d v="2024-06-12T00:00:00"/>
    <d v="2025-02-19T00:00:00"/>
    <x v="0"/>
    <m/>
    <d v="2025-06-12T00:00:00"/>
    <x v="152"/>
    <s v="630"/>
    <s v="TR2"/>
    <m/>
    <s v="E - Schd Compl Yr 0"/>
    <s v="Closed"/>
    <s v="RELW FIRE COMP OH   TR2  PRTO AIR  FRAB"/>
    <s v="No Good/Out of Stdrd"/>
    <s v="Anchor-Wood"/>
    <s v="Repair"/>
    <s v="46419450"/>
    <s v="T2 DI CLGTE SMTVIL#2 01/020 RPR ANCW"/>
    <s v="ICW"/>
  </r>
  <r>
    <s v="LC"/>
    <s v="129409406"/>
    <s v="010/195"/>
    <s v="T2 DI VALLEY SPRINGS#1 10/195 RPR STRW"/>
    <s v="VICTOR"/>
    <s v="ETL.8210.POLE.WOOD"/>
    <d v="2024-08-19T00:00:00"/>
    <d v="2024-06-12T00:00:00"/>
    <d v="2024-06-12T00:00:00"/>
    <x v="1"/>
    <m/>
    <d v="2025-06-12T00:00:00"/>
    <x v="152"/>
    <s v="630"/>
    <s v="TR2"/>
    <m/>
    <s v="E - Schd Compl Yr 0"/>
    <s v="Open"/>
    <s v="RELW FIRE OH   TR2  PRTO AIR  FRAB"/>
    <s v="No Good/Out of Stdrd"/>
    <s v="Structure-Wood"/>
    <s v="Repair"/>
    <s v="46339085"/>
    <s v="T2 DI VALLEY SPRINGS#1 10/195 RPR STRW"/>
    <s v="ICW"/>
  </r>
  <r>
    <s v="LC"/>
    <s v="129409424"/>
    <s v="001/021"/>
    <s v="T2 DI COLGTE-PALERMO 001/021 RPR CRSW"/>
    <s v="SACTO"/>
    <s v="ETL.6500.POLE.NWOD"/>
    <d v="2024-08-19T00:00:00"/>
    <d v="2024-06-12T00:00:00"/>
    <d v="2025-03-25T00:00:00"/>
    <x v="0"/>
    <m/>
    <d v="2025-06-12T00:00:00"/>
    <x v="152"/>
    <s v="630"/>
    <s v="TR2"/>
    <m/>
    <s v="E - Schd Compl Yr 0"/>
    <s v="Closed"/>
    <s v="RELW COMP OH   TR2  PRTO AIR  FRAB"/>
    <s v="No Good/Out of Stdrd"/>
    <s v="Crossarm-Wood"/>
    <s v="Repair"/>
    <s v="46401384"/>
    <s v="T2 DI COLGTE-PALERMO 001/021 RPR CRSW"/>
    <s v="ICW"/>
  </r>
  <r>
    <s v="LC"/>
    <s v="129420211"/>
    <s v="008/064"/>
    <s v="T2 CARIBOU TBL MTN 08/064 RMV VEG"/>
    <s v="TABLEMTN"/>
    <s v="ETL.4440.TOWR"/>
    <d v="2024-08-21T00:00:00"/>
    <d v="2024-06-12T00:00:00"/>
    <d v="2024-06-12T00:00:00"/>
    <x v="1"/>
    <m/>
    <d v="2025-06-12T00:00:00"/>
    <x v="152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9951335"/>
    <s v="?001/013"/>
    <s v="T3 SNEATH LNE-HLF MN BY ?1/13 GO95 CLEAR"/>
    <s v="METCALF"/>
    <s v="ETL.7212.POLE.WOOD"/>
    <d v="2024-12-12T00:00:00"/>
    <d v="2024-12-12T00:00:00"/>
    <d v="2025-05-05T00:00:00"/>
    <x v="0"/>
    <m/>
    <d v="2025-06-12T00:00:00"/>
    <x v="152"/>
    <s v="401T"/>
    <s v="TR3"/>
    <m/>
    <s v="E - Schd Compl Yr 0"/>
    <s v="Closed"/>
    <s v="RELW COMP OH   TR3  PRTO CLMB FRAB BRIN"/>
    <s v="Clearance"/>
    <s v="GO95 Clear Infract-Wood"/>
    <s v="To Be Corrected"/>
    <s v="35606488"/>
    <s v="T3 SNEATH LNE-HLF MN BY ?1/13 GO95 CLEAR"/>
    <s v="93G"/>
  </r>
  <r>
    <s v="LC"/>
    <s v="129951338"/>
    <s v="?004/000"/>
    <s v="T3 SNEATH LANE-HLF MN BY ?4/0 GO95 CLEAR"/>
    <s v="METCALF"/>
    <s v="ETL.7212.POLE.WOOD"/>
    <d v="2024-12-12T00:00:00"/>
    <d v="2024-12-12T00:00:00"/>
    <d v="2025-05-11T00:00:00"/>
    <x v="0"/>
    <m/>
    <d v="2025-06-12T00:00:00"/>
    <x v="152"/>
    <s v="401T"/>
    <s v="TR3"/>
    <m/>
    <s v="E - Schd Compl Yr 0"/>
    <s v="Closed"/>
    <s v="RELW COMP OH   TR3  PRTO CLMB FRAB BRIN"/>
    <s v="Clearance"/>
    <s v="GO95 Clear Infract-Wood"/>
    <s v="To Be Corrected"/>
    <s v="35606968"/>
    <s v="T3 SNEATH LANE-HLF MN BY ?4/0 GO95 CLEAR"/>
    <s v="93G"/>
  </r>
  <r>
    <s v="LC"/>
    <s v="123832092"/>
    <s v="001/019"/>
    <s v="T2NT EI BRIDGEVLE-CTONWD 1/19 ADSS MRKW"/>
    <s v="TABLEMTN"/>
    <s v="ETL.1110.POLE.STPS"/>
    <d v="2022-06-13T00:00:00"/>
    <d v="2022-06-13T00:00:00"/>
    <d v="2024-01-08T00:00:00"/>
    <x v="0"/>
    <m/>
    <d v="2025-06-13T00:00:00"/>
    <x v="153"/>
    <s v="630"/>
    <s v="TR2N"/>
    <m/>
    <s v="E - Schd Compl Yr 0"/>
    <s v="Closed"/>
    <s v="RELW INSP COMP OH   FMOB TR2N PRTO FRAB NTDE"/>
    <s v="No Good/Out of Stdrd"/>
    <s v="Shield Wire / OPGW-Wood"/>
    <s v="Repair"/>
    <s v="46093197"/>
    <s v="T2NT EI BRIDGEVLE-CTONWD 1/19 ADSS MRKW"/>
    <s v="ICW"/>
  </r>
  <r>
    <s v="LC"/>
    <s v="123832124"/>
    <s v="001/018"/>
    <s v="T2NT EI BRIDGEVILE-COTNWD 1/18 RPR ADSS"/>
    <s v="TABLEMTN"/>
    <s v="ETL.1110.POLE.STPS"/>
    <d v="2022-06-13T00:00:00"/>
    <d v="2022-06-13T00:00:00"/>
    <d v="2025-02-06T00:00:00"/>
    <x v="0"/>
    <m/>
    <d v="2025-06-13T00:00:00"/>
    <x v="153"/>
    <s v="630"/>
    <s v="TR2N"/>
    <m/>
    <s v="E - Schd Compl Yr 0"/>
    <s v="Closed"/>
    <s v="RELW INSP COMP OH   FMOB TR2N PRTO FRAB NTDE"/>
    <s v="No Good/Out of Stdrd"/>
    <s v="ADSS - Wood"/>
    <s v="Repair"/>
    <s v="46311060"/>
    <s v="T2NT EI BRIDGEVILE-COTNWD 1/18 RPR ADSS"/>
    <s v="ICW"/>
  </r>
  <r>
    <s v="LC"/>
    <s v="123852503"/>
    <s v="035/166"/>
    <s v="T2NT DI R MTN-T MTN #1 35/166 RMV STEP"/>
    <s v="TABLEMTN"/>
    <s v="ETL.6060.TOWR"/>
    <d v="2022-06-15T00:00:00"/>
    <d v="2022-06-13T00:00:00"/>
    <d v="2023-08-08T00:00:00"/>
    <x v="0"/>
    <m/>
    <d v="2025-06-13T00:00:00"/>
    <x v="153"/>
    <s v="543"/>
    <s v="TR2N"/>
    <m/>
    <s v="E - Schd Compl Yr 0"/>
    <s v="Closed"/>
    <s v="RELW FIRE COMP OH   TR2  PRTO AIR  FRAB NTDE"/>
    <s v="No Good/Out of Stdrd"/>
    <s v="Hardware-Tower"/>
    <s v="Replace"/>
    <s v="45644455"/>
    <s v="T2NT DI R MTN-T MTN #1 35/166 RMV STEP"/>
    <s v="ICQ"/>
  </r>
  <r>
    <s v="LC"/>
    <s v="129069457"/>
    <s v="C019/079"/>
    <s v="T2 MOSS LANDING-COBURN C19/79 RPL INSS"/>
    <s v="MOSSLNDG"/>
    <s v="ETL.5330.INSL"/>
    <d v="2024-06-13T00:00:00"/>
    <d v="2024-06-13T00:00:00"/>
    <d v="2025-04-08T00:00:00"/>
    <x v="0"/>
    <m/>
    <d v="2025-06-13T00:00:00"/>
    <x v="153"/>
    <s v="532T"/>
    <s v="TR2"/>
    <m/>
    <s v="E - Schd Compl Yr 0"/>
    <s v="Closed"/>
    <s v="RELW COMP OH   FMOB TR2  PRTO PGEQ"/>
    <s v="No Good/Out of Stdrd"/>
    <s v="Insulator-Steel"/>
    <s v="Replace"/>
    <s v="35610624"/>
    <s v="T2 MOSS LANDING-COBURN C19/79 RPL INSS"/>
    <s v="93K"/>
  </r>
  <r>
    <s v="LC"/>
    <s v="129070056"/>
    <s v="005/066"/>
    <s v="T2 BURNS-LONE STAR #1 5/66 RPL INSW"/>
    <s v="MOSSLNDG"/>
    <s v="ETL.6230.INSL"/>
    <d v="2024-06-13T00:00:00"/>
    <d v="2024-06-13T00:00:00"/>
    <d v="2025-03-14T00:00:00"/>
    <x v="0"/>
    <m/>
    <d v="2025-06-13T00:00:00"/>
    <x v="153"/>
    <s v="508T"/>
    <s v="TR2"/>
    <m/>
    <s v="E - Schd Compl Yr 0"/>
    <s v="Closed"/>
    <s v="RELW OTHR COMP OH   FMOB TR2  PRTO FRAB"/>
    <s v="No Good/Out of Stdrd"/>
    <s v="Insulator-Wood"/>
    <s v="Replace"/>
    <s v="35574638"/>
    <s v="T2 BURNS-LONE STAR #1 5/66 RPL INSW"/>
    <s v="93I"/>
  </r>
  <r>
    <s v="LC"/>
    <s v="129070159"/>
    <s v="005/066"/>
    <s v="T2 BURNS-LONE STAR #1 5/66 RPR GYWW"/>
    <s v="MOSSLNDG"/>
    <s v="ETL.6230.POLE.WOOD"/>
    <d v="2024-06-13T00:00:00"/>
    <d v="2024-06-13T00:00:00"/>
    <d v="2025-03-14T00:00:00"/>
    <x v="0"/>
    <m/>
    <d v="2025-06-13T00:00:00"/>
    <x v="153"/>
    <s v="630"/>
    <s v="TR2"/>
    <m/>
    <s v="E - Schd Compl Yr 0"/>
    <s v="Closed"/>
    <s v="RELW OTHR COMP OH   FMOB TR2  PRTO FRAB NTDE"/>
    <s v="No Good/Out of Stdrd"/>
    <s v="Guy Wire-Wood"/>
    <s v="Repair"/>
    <s v="46391302"/>
    <s v="T2 BURNS-LONE STAR #1 5/66 RPR GYWW"/>
    <s v="ICW"/>
  </r>
  <r>
    <s v="LC"/>
    <s v="129070204"/>
    <s v="005/068"/>
    <s v="T2 BURNS-LONE STAR #1 5/68 RPL INSW"/>
    <s v="MOSSLNDG"/>
    <s v="ETL.6230.INSL"/>
    <d v="2024-06-13T00:00:00"/>
    <d v="2024-06-13T00:00:00"/>
    <d v="2024-06-13T00:00:00"/>
    <x v="1"/>
    <m/>
    <d v="2025-06-13T00:00:00"/>
    <x v="153"/>
    <s v="508"/>
    <s v="TR2"/>
    <m/>
    <s v="E - Schd Compl Yr 0"/>
    <s v="Open"/>
    <s v="REGW OTHR COMP OH   FMOB TR2  PRTO FRAB"/>
    <s v="No Good/Out of Stdrd"/>
    <s v="Insulator-Wood"/>
    <s v="Replace"/>
    <s v="31655006"/>
    <s v="T2 BURNS-LONE STAR #1 05/65 GO95"/>
    <s v="93G"/>
  </r>
  <r>
    <s v="LC"/>
    <s v="129070247"/>
    <s v="043/842"/>
    <s v="T2 HAT CREEK #1-WSTWD 43/842 RPR STRW"/>
    <s v="TABLEMTN"/>
    <s v="ETL.7030.POLE.WOOD"/>
    <d v="2024-06-13T00:00:00"/>
    <d v="2024-06-13T00:00:00"/>
    <d v="2025-05-28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Structure-Wood"/>
    <s v="Repair"/>
    <s v="46416163"/>
    <s v="T2 EI HAT CREEK #1-WSTWD 43/842 RPR WDPK"/>
    <s v="ICW"/>
  </r>
  <r>
    <s v="LC"/>
    <s v="129070343"/>
    <s v="028/119"/>
    <s v="T2 MOSS LANDING-METCALF 28/119 RPR INSS"/>
    <s v="MOSSLNDG"/>
    <s v="ETL.6050.INSL"/>
    <d v="2024-06-13T00:00:00"/>
    <d v="2024-06-13T00:00:00"/>
    <d v="2025-04-10T00:00:00"/>
    <x v="0"/>
    <m/>
    <d v="2025-06-13T00:00:00"/>
    <x v="153"/>
    <s v="628"/>
    <s v="TR2"/>
    <m/>
    <s v="E - Schd Compl Yr 0"/>
    <s v="Closed"/>
    <s v="RELW COMP OH   FMOB TR2  PRTO PGEQ"/>
    <s v="No Good/Out of Stdrd"/>
    <s v="Insulator-Steel"/>
    <s v="Repair"/>
    <s v="46305545"/>
    <s v="T2 MOSS LANDING-METCALF 28/119 RPR INSS"/>
    <s v="ICS"/>
  </r>
  <r>
    <s v="LC"/>
    <s v="129071165"/>
    <s v="068/282"/>
    <s v="T2 EI RND MT-TBL MTN#2 68/282 RPR INSS"/>
    <s v="TABLEMTN"/>
    <s v="ETL.6070.INSL"/>
    <d v="2024-06-13T00:00:00"/>
    <d v="2024-06-13T00:00:00"/>
    <d v="2024-10-28T00:00:00"/>
    <x v="0"/>
    <m/>
    <d v="2024-12-13T00:00:00"/>
    <x v="153"/>
    <s v="628"/>
    <s v="TR2"/>
    <m/>
    <s v="E - Schd Compl Yr 0"/>
    <s v="Closed"/>
    <s v="RELW COMP OH   FMOB TR2  PRTO PGEQ DURA BRIN"/>
    <s v="No Good/Out of Stdrd"/>
    <s v="Insulator-Steel"/>
    <s v="Repair"/>
    <s v="46269322"/>
    <s v="T2 EI RND MT-TBL MTN#2 68/282 RPR INSS"/>
    <s v="ICS"/>
  </r>
  <r>
    <s v="LC"/>
    <s v="129071259"/>
    <s v="019/614"/>
    <s v="T2 EI SPAULDING-SUMMIT 19/614 COMPLETE"/>
    <s v="SACTO"/>
    <s v="ETL.8060.POLE.WOOD"/>
    <d v="2024-06-13T00:00:00"/>
    <d v="2024-06-13T00:00:00"/>
    <d v="2024-07-31T00:00:00"/>
    <x v="0"/>
    <m/>
    <d v="2025-06-13T00:00:00"/>
    <x v="153"/>
    <s v="630"/>
    <s v="TR2"/>
    <m/>
    <s v="E - Schd Compl Yr 0"/>
    <s v="Closed"/>
    <s v="RELW INSP COMP OH   FMOB TR2  PRTO FRAB DURA BRIN"/>
    <s v="No Good/Out of Stdrd"/>
    <s v="Guy Wire-Wood"/>
    <s v="Repair"/>
    <s v="46283561"/>
    <s v="T2 EI SPAULDING-SUMMIT 19/614 RPR GYWW"/>
    <s v="ICW"/>
  </r>
  <r>
    <s v="LC"/>
    <s v="129071359"/>
    <s v="019/615"/>
    <s v="T2 EI SPAULDING-SUMMIT 19/615 RPR GYWW"/>
    <s v="SACTO"/>
    <s v="ETL.8060.POLE.WOOD"/>
    <d v="2024-06-13T00:00:00"/>
    <d v="2024-06-13T00:00:00"/>
    <d v="2024-07-25T00:00:00"/>
    <x v="0"/>
    <m/>
    <d v="2025-06-13T00:00:00"/>
    <x v="153"/>
    <s v="630"/>
    <s v="TR2"/>
    <m/>
    <s v="E - Schd Compl Yr 0"/>
    <s v="Closed"/>
    <s v="RELW INSP COMP OH   FMOB TR2  PRTO FRAB DURA BRIN"/>
    <s v="No Good/Out of Stdrd"/>
    <s v="Guy Wire-Wood"/>
    <s v="Repair"/>
    <s v="46283562"/>
    <s v="T2 EI SPAULDING-SUMMIT 19/615 RPR GYWW"/>
    <s v="ICW"/>
  </r>
  <r>
    <s v="LC"/>
    <s v="129071893"/>
    <s v="008/097"/>
    <s v="T2 DRUM-SUMMIT #2 008/097 RPL INSW"/>
    <s v="SACTO"/>
    <s v="ETL.1450.INSL.CERA"/>
    <d v="2024-06-13T00:00:00"/>
    <d v="2024-06-13T00:00:00"/>
    <d v="2024-06-13T00:00:00"/>
    <x v="1"/>
    <m/>
    <d v="2025-06-13T00:00:00"/>
    <x v="153"/>
    <s v="508T"/>
    <s v="TR2"/>
    <m/>
    <s v="E - Schd Compl Yr 0"/>
    <s v="Open"/>
    <s v="RELW COMP OH   FMOB TR2  PRTO FRAB PGEQ"/>
    <s v="No Good/Out of Stdrd"/>
    <s v="Insulator-Wood"/>
    <s v="Replace"/>
    <s v="35611373"/>
    <s v="T2 DRUM-SUMMIT #2 008/097 RPL INSW"/>
    <s v="93I"/>
  </r>
  <r>
    <s v="LC"/>
    <s v="129071978"/>
    <s v="019/616"/>
    <s v="T2 EI SPAULDING-SUMMIT 19/616 RPR GYWW"/>
    <s v="SACTO"/>
    <s v="ETL.8060.POLE.WOOD"/>
    <d v="2024-06-13T00:00:00"/>
    <d v="2024-06-13T00:00:00"/>
    <d v="2024-07-25T00:00:00"/>
    <x v="0"/>
    <m/>
    <d v="2025-06-13T00:00:00"/>
    <x v="153"/>
    <s v="630"/>
    <s v="TR2"/>
    <m/>
    <s v="E - Schd Compl Yr 0"/>
    <s v="Closed"/>
    <s v="RELW INSP COMP OH   FMOB TR2  PRTO FRAB DURA BRIN"/>
    <s v="No Good/Out of Stdrd"/>
    <s v="Guy Wire-Wood"/>
    <s v="Repair"/>
    <s v="46283564"/>
    <s v="T2 EI SPAULDING-SUMMIT 19/616 RPR GYWW"/>
    <s v="ICW"/>
  </r>
  <r>
    <s v="LC"/>
    <s v="129071991"/>
    <s v="019/616"/>
    <s v="T2 SPAULDING-SUMMIT 19/616 RPR ANCW"/>
    <s v="SACTO"/>
    <s v="ETL.8060.POLE.WOOD"/>
    <d v="2024-06-13T00:00:00"/>
    <d v="2024-06-13T00:00:00"/>
    <d v="2025-06-07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Anchor-Wood"/>
    <s v="Repair"/>
    <s v="46284431"/>
    <s v="T2 EI SPAULDING-SUMMIT 19/616 RPR ANCW"/>
    <s v="ICW"/>
  </r>
  <r>
    <s v="LC"/>
    <s v="129072961"/>
    <s v="C012/051"/>
    <s v="T2 EI MOSS LANDING-COBURN C12/51 RMV VEG"/>
    <s v="MOSSLNDG"/>
    <s v="ETL.5330.TOWR"/>
    <d v="2024-06-13T00:00:00"/>
    <d v="2024-06-13T00:00:00"/>
    <d v="2025-05-07T00:00:00"/>
    <x v="0"/>
    <m/>
    <d v="2025-06-13T00:00:00"/>
    <x v="153"/>
    <s v="564"/>
    <s v="TR2"/>
    <m/>
    <s v="E - Schd Compl Yr 0"/>
    <s v="Closed"/>
    <s v="REGW INSP COMP OH   FMOB TR2  PRTO FRAB"/>
    <s v="Overgrown"/>
    <s v="Vegetation-Tower"/>
    <s v="Cage Clearing"/>
    <s v=""/>
    <s v=""/>
    <s v=""/>
  </r>
  <r>
    <s v="LC"/>
    <s v="129072962"/>
    <s v="C011/049"/>
    <s v="T2 EI MOSS LANDING-COBURN C11/49 RMV VEG"/>
    <s v="MOSSLNDG"/>
    <s v="ETL.5330.TOWR"/>
    <d v="2024-06-13T00:00:00"/>
    <d v="2024-06-13T00:00:00"/>
    <d v="2025-04-21T00:00:00"/>
    <x v="0"/>
    <m/>
    <d v="2025-06-13T00:00:00"/>
    <x v="153"/>
    <s v="564"/>
    <s v="TR2"/>
    <m/>
    <s v="E - Schd Compl Yr 0"/>
    <s v="Closed"/>
    <s v="REGW INSP CNCL OH   FMOB TR2  PRTO FRAB"/>
    <s v="Overgrown"/>
    <s v="Vegetation-Tower"/>
    <s v="Cage Clearing"/>
    <s v=""/>
    <s v=""/>
    <s v=""/>
  </r>
  <r>
    <s v="LC"/>
    <s v="129072970"/>
    <s v="C010/043"/>
    <s v="T2 EI MOSS LANDING-CBURN C10/43 COMPLETE"/>
    <s v="MOSSLNDG"/>
    <s v="ETL.5330.INSL.NCER"/>
    <d v="2024-06-13T00:00:00"/>
    <d v="2024-06-13T00:00:00"/>
    <d v="2024-08-06T00:00:00"/>
    <x v="0"/>
    <m/>
    <d v="2025-06-13T00:00:00"/>
    <x v="153"/>
    <s v="628"/>
    <s v="TR2"/>
    <m/>
    <s v="E - Schd Compl Yr 0"/>
    <s v="Closed"/>
    <s v="RELW INSP COMP OH   FMOB TR2  PRTO DURA BRIN"/>
    <s v="No Good/Out of Stdrd"/>
    <s v="Insulator-Steel"/>
    <s v="Repair"/>
    <s v="46266214"/>
    <s v="T2 EI MOSS LANDING-COBURN C10/43 COTTER"/>
    <s v="ICS"/>
  </r>
  <r>
    <s v="LC"/>
    <s v="129072980"/>
    <s v="C011/047"/>
    <s v="T2 EI MOSS LANDING-COBURN C11/47 RMV VEG"/>
    <s v="MOSSLNDG"/>
    <s v="ETL.5330.TOWR"/>
    <d v="2024-06-13T00:00:00"/>
    <d v="2024-06-13T00:00:00"/>
    <d v="2025-05-07T00:00:00"/>
    <x v="0"/>
    <m/>
    <d v="2025-06-13T00:00:00"/>
    <x v="153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29073554"/>
    <s v=":003/018"/>
    <s v="T2 DI RCK CRK-POE 3/18 RPR RETAIN WALL"/>
    <s v="TABLEMTN"/>
    <s v="ETL.5630.TOWR"/>
    <d v="2024-06-13T00:00:00"/>
    <d v="2024-06-13T00:00:00"/>
    <d v="2025-06-06T00:00:00"/>
    <x v="0"/>
    <m/>
    <d v="2025-06-13T00:00:00"/>
    <x v="153"/>
    <s v="543"/>
    <s v="TR2"/>
    <m/>
    <s v="E - Schd Compl Yr 0"/>
    <s v="Closed"/>
    <s v="RELW COMP OH   TR2  PRTO AIR  FRAB NTDE"/>
    <s v="No Good/Out of Stdrd"/>
    <s v="Foundation/Concrete-Tower"/>
    <s v="Repair"/>
    <s v="46382046"/>
    <s v="T2 DI RCK CRK-POE 3/18 RPR RETAIN WALL"/>
    <s v="ICQ"/>
  </r>
  <r>
    <s v="LC"/>
    <s v="129073738"/>
    <s v=":009/069"/>
    <s v="T2 ROCK CREEK-POE :9/69 RPL HRDT"/>
    <s v="TABLEMTN"/>
    <s v="ETL.5630.TOWR"/>
    <d v="2024-06-13T00:00:00"/>
    <d v="2024-06-13T00:00:00"/>
    <d v="2025-06-27T00:00:00"/>
    <x v="1"/>
    <m/>
    <d v="2024-12-13T00:00:00"/>
    <x v="153"/>
    <s v="543"/>
    <s v="TR2"/>
    <m/>
    <s v="E - Schd Compl Yr 0"/>
    <s v="Closed"/>
    <s v="RELW COMP OH   TR2  PRTO AIR  FRAB DURA BRIN"/>
    <s v="No Good/Out of Stdrd"/>
    <s v="Hardware-Tower"/>
    <s v="Replace"/>
    <s v="46382047"/>
    <s v="T2 DI ROCK CREEK-POE :9/69 RPL HRDT"/>
    <s v="ICQ"/>
  </r>
  <r>
    <s v="LC"/>
    <s v="129073775"/>
    <s v=":003/020A"/>
    <s v="T2 DI ROCK CREEK-POE :3/20A RPR GYWT"/>
    <s v="TABLEMTN"/>
    <s v="ETL.5630.POLE.NWOD"/>
    <d v="2024-06-13T00:00:00"/>
    <d v="2024-06-13T00:00:00"/>
    <d v="2024-08-26T00:00:00"/>
    <x v="0"/>
    <m/>
    <d v="2024-09-13T00:00:00"/>
    <x v="153"/>
    <s v="543"/>
    <s v="TR2"/>
    <m/>
    <s v="E - Schd Compl Yr 0"/>
    <s v="Closed"/>
    <s v="RELW COMP OH   TR2  PRTO AIR  FRAB DURA BRIN"/>
    <s v="No Good/Out of Stdrd"/>
    <s v="Guy Wire-Tower"/>
    <s v="Repair"/>
    <s v="46268033"/>
    <s v="T2 DI ROCK CREEK-POE :3/20A RPR GYWT"/>
    <s v="ICQ"/>
  </r>
  <r>
    <s v="LC"/>
    <s v="129073823"/>
    <s v=":000/003"/>
    <s v="T2 RE ROCK CREEK POE 0/3 RPL HRDT"/>
    <s v="TABLEMTN"/>
    <s v="ETL.5630.TOWR"/>
    <d v="2024-06-13T00:00:00"/>
    <d v="2024-06-13T00:00:00"/>
    <d v="2025-04-26T00:00:00"/>
    <x v="0"/>
    <m/>
    <d v="2025-06-13T00:00:00"/>
    <x v="153"/>
    <s v="543"/>
    <s v="TR2"/>
    <m/>
    <s v="E - Schd Compl Yr 0"/>
    <s v="Closed"/>
    <s v="RELW COMP OH   TR2  PRTO AIR  FRAB"/>
    <s v="No Good/Out of Stdrd"/>
    <s v="Hardware-Tower"/>
    <s v="Replace"/>
    <s v="46382048"/>
    <s v="T2 DI ROCK CREEK POE 0/3 RPL HRDT"/>
    <s v="ICQ"/>
  </r>
  <r>
    <s v="LC"/>
    <s v="129073857"/>
    <s v=":003/020C"/>
    <s v="T2 DI ROCK CREEK-POE :3/20C RPR GYWT"/>
    <s v="TABLEMTN"/>
    <s v="ETL.5630.POLE.NWOD"/>
    <d v="2024-06-13T00:00:00"/>
    <d v="2024-06-13T00:00:00"/>
    <d v="2024-08-26T00:00:00"/>
    <x v="0"/>
    <m/>
    <d v="2024-09-13T00:00:00"/>
    <x v="153"/>
    <s v="543"/>
    <s v="TR2"/>
    <m/>
    <s v="E - Schd Compl Yr 0"/>
    <s v="Closed"/>
    <s v="RELW COMP OH   TR2  PRTO AIR  FRAB DURA BRIN"/>
    <s v="No Good/Out of Stdrd"/>
    <s v="Guy Wire-Tower"/>
    <s v="Repair"/>
    <s v="46267904"/>
    <s v="T2 DI ROCK CREEK-POE :3/20C RPR GYWT"/>
    <s v="ICQ"/>
  </r>
  <r>
    <s v="LC"/>
    <s v="129073898"/>
    <s v="003/029"/>
    <s v="T2 DI ROCK CREEK POE 3/29 RPR CONS"/>
    <s v="TABLEMTN"/>
    <s v="ETL.5630.INSL"/>
    <d v="2024-06-13T00:00:00"/>
    <d v="2024-06-13T00:00:00"/>
    <d v="2025-04-27T00:00:00"/>
    <x v="0"/>
    <m/>
    <d v="2025-06-13T00:00:00"/>
    <x v="153"/>
    <s v="628"/>
    <s v="TR2"/>
    <m/>
    <s v="E - Schd Compl Yr 0"/>
    <s v="Closed"/>
    <s v="RELW COMP OH   TR2  PRTO AIR"/>
    <s v="No Good/Out of Stdrd"/>
    <s v="Conductor-Steel"/>
    <s v="Repair"/>
    <s v="46383943"/>
    <s v="T2 DI ROCK CREEK POE 3/29 RPR CONS"/>
    <s v="ICS"/>
  </r>
  <r>
    <s v="LC"/>
    <s v="129075379"/>
    <s v="001/056"/>
    <s v="T2 EI SPAULDING-SUMMIT 1/56L RPR GYWW"/>
    <s v="SACTO"/>
    <s v="ETL.8060.POLE.STPS"/>
    <d v="2024-06-14T00:00:00"/>
    <d v="2024-06-13T00:00:00"/>
    <d v="2025-04-22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Guy Wire-Wood"/>
    <s v="Repair"/>
    <s v="46400325"/>
    <s v="T2 EI SPAULDING-SUMMIT 1/56L RPR GYWW"/>
    <s v="ICW"/>
  </r>
  <r>
    <s v="LC"/>
    <s v="129075409"/>
    <s v="001/056"/>
    <s v="T2 EI SPAULDING-SUMMIT 1/56R RPR GYWW"/>
    <s v="SACTO"/>
    <s v="ETL.8060.POLE.STPS"/>
    <d v="2024-06-14T00:00:00"/>
    <d v="2024-06-13T00:00:00"/>
    <d v="2025-04-22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Guy Wire-Wood"/>
    <s v="Repair"/>
    <s v="46400326"/>
    <s v="T2 EI SPAULDING-SUMMIT 1/56R RPR GYWW"/>
    <s v="ICW"/>
  </r>
  <r>
    <s v="LC"/>
    <s v="129075421"/>
    <s v="001/056"/>
    <s v="T2 EI SPAULDING-SUMMIT 1/56C RPR GYWW"/>
    <s v="SACTO"/>
    <s v="ETL.8060.POLE.STPS"/>
    <d v="2024-06-14T00:00:00"/>
    <d v="2024-06-13T00:00:00"/>
    <d v="2025-04-22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Guy Wire-Wood"/>
    <s v="Repair"/>
    <s v="46400327"/>
    <s v="T2 EI SPAULDING-SUMMIT 1/56C RPR GYWW"/>
    <s v="ICW"/>
  </r>
  <r>
    <s v="LC"/>
    <s v="129075451"/>
    <s v="001/063"/>
    <s v="T2 EI SPAULDING-SUMMIT 1/63 RPR GYWW"/>
    <s v="SACTO"/>
    <s v="ETL.8060.POLE.WOOD"/>
    <d v="2024-06-14T00:00:00"/>
    <d v="2024-06-13T00:00:00"/>
    <d v="2024-06-26T00:00:00"/>
    <x v="0"/>
    <m/>
    <d v="2025-06-13T00:00:00"/>
    <x v="153"/>
    <s v="630"/>
    <s v="TR2"/>
    <m/>
    <s v="E - Schd Compl Yr 0"/>
    <s v="Closed"/>
    <s v="RELW INSP COMP OH   FMOB TR2  PRTO FRAB"/>
    <s v="No Good/Out of Stdrd"/>
    <s v="Guy Wire-Wood"/>
    <s v="Repair"/>
    <s v="46271672"/>
    <s v="T2 EI SPAULDING-SUMMIT 1/63 RPR GYWW"/>
    <s v="ICW"/>
  </r>
  <r>
    <s v="LC"/>
    <s v="129075456"/>
    <s v="026/204"/>
    <s v="T2 EI MSSRI FLT-GLD HLL #1 26/204 COTTER"/>
    <s v="SACTO"/>
    <s v="ETL.2660.INSL.NCER"/>
    <d v="2024-06-14T00:00:00"/>
    <d v="2024-06-13T00:00:00"/>
    <d v="2025-06-05T00:00:00"/>
    <x v="0"/>
    <m/>
    <d v="2025-06-13T00:00:00"/>
    <x v="153"/>
    <s v="628"/>
    <s v="TR2"/>
    <m/>
    <s v="E - Schd Compl Yr 0"/>
    <s v="Closed"/>
    <s v="RELW INSP COMP OH   FMOB TR2  PRTO FRAB"/>
    <s v="No Good/Out of Stdrd"/>
    <s v="Insulator-Steel"/>
    <s v="Repair"/>
    <s v="46324621"/>
    <s v="T2 EI MSSRI FLT-GLD HLL #1 26/204 COTTER"/>
    <s v="ICS"/>
  </r>
  <r>
    <s v="LC"/>
    <s v="129075457"/>
    <s v="001/061"/>
    <s v="T2 SPAULDING-SUMMIT 1/61 RPL INSW"/>
    <s v="SACTO"/>
    <s v="ETL.8060.INSL.NCER"/>
    <d v="2024-06-14T00:00:00"/>
    <d v="2024-06-13T00:00:00"/>
    <d v="2024-06-13T00:00:00"/>
    <x v="1"/>
    <m/>
    <d v="2025-06-13T00:00:00"/>
    <x v="153"/>
    <s v="508T"/>
    <s v="TR2"/>
    <m/>
    <s v="E - Schd Compl Yr 0"/>
    <s v="Open"/>
    <s v="RELW INSP OH   FMOB TR2  PRTO FRAB"/>
    <s v="No Good/Out of Stdrd"/>
    <s v="Insulator-Wood"/>
    <s v="Replace"/>
    <s v="35572869"/>
    <s v="T2 EI SPAULDING-SUMMIT 1/61 RPL INSW"/>
    <s v="93I"/>
  </r>
  <r>
    <s v="LC"/>
    <s v="129077201"/>
    <s v="009/064"/>
    <s v="T2 DI CORTINA-VACA 9/64 RPR OPGW"/>
    <s v="SACTO"/>
    <s v="ETL.4540.TOWR"/>
    <d v="2024-06-14T00:00:00"/>
    <d v="2024-06-13T00:00:00"/>
    <d v="2024-08-28T00:00:00"/>
    <x v="0"/>
    <m/>
    <d v="2025-06-13T00:00:00"/>
    <x v="153"/>
    <s v="628"/>
    <s v="TR2"/>
    <m/>
    <s v="E - Schd Compl Yr 0"/>
    <s v="Closed"/>
    <s v="RELW FIRE SPCR COMP OH   TR2  PRTO AIR  FRAB DURA BRIN"/>
    <s v="No Good/Out of Stdrd"/>
    <s v="OPGW - Steel"/>
    <s v="Repair"/>
    <s v="46269314"/>
    <s v="T2 DI CORTINA-VACA 9/64 RPR OPGW"/>
    <s v="ICS"/>
  </r>
  <r>
    <s v="LC"/>
    <s v="129284463"/>
    <s v="008/162"/>
    <s v="T2 DI VALLEY SPRINGS #1 08/162 RPL STRW"/>
    <s v="VICTOR"/>
    <s v="ETL.8210.POLE.WOOD"/>
    <d v="2024-07-24T00:00:00"/>
    <d v="2024-06-13T00:00:00"/>
    <d v="2025-04-21T00:00:00"/>
    <x v="0"/>
    <m/>
    <d v="2025-06-13T00:00:00"/>
    <x v="153"/>
    <s v="372T"/>
    <s v="TR2"/>
    <m/>
    <s v="E - Schd Compl Yr 0"/>
    <s v="Closed"/>
    <s v="RELW COMP OH   TR2  PRTO AIR  FRAB"/>
    <s v="No Good/Out of Stdrd"/>
    <s v="Structure-Wood"/>
    <s v="Replace"/>
    <s v="35589351"/>
    <s v="T2 DI VALLEY SPRINGS #1 08/162 RPL STRW"/>
    <s v="70Y"/>
  </r>
  <r>
    <s v="LC"/>
    <s v="129284585"/>
    <s v="008/167"/>
    <s v="T2 DI VALLEY SPRINGS#1 08/167 RPL STRW"/>
    <s v="VICTOR"/>
    <s v="ETL.8210.POLE.WOOD"/>
    <d v="2024-07-24T00:00:00"/>
    <d v="2024-06-13T00:00:00"/>
    <d v="2025-04-21T00:00:00"/>
    <x v="0"/>
    <m/>
    <d v="2025-06-13T00:00:00"/>
    <x v="153"/>
    <s v="372T"/>
    <s v="TR2"/>
    <m/>
    <s v="E - Schd Compl Yr 0"/>
    <s v="Closed"/>
    <s v="RELW COMP OH   TR2  PRTO AIR  FRAB"/>
    <s v="No Good/Out of Stdrd"/>
    <s v="Structure-Wood"/>
    <s v="Replace"/>
    <s v="35597544"/>
    <s v="T2 DI VALLEY SPRINGS#1 08/167 RPL STRW"/>
    <s v="70Y"/>
  </r>
  <r>
    <s v="LC"/>
    <s v="129284624"/>
    <s v=":019/098"/>
    <s v="T2 CHC-SALINAS-SLDAD :19/98 COMPLETE"/>
    <s v="MOSSLNDG"/>
    <s v="ETL.2900.TOWR"/>
    <d v="2024-07-24T00:00:00"/>
    <d v="2024-06-13T00:00:00"/>
    <d v="2025-05-20T00:00:00"/>
    <x v="0"/>
    <m/>
    <d v="2025-06-13T00:00:00"/>
    <x v="153"/>
    <s v="543"/>
    <s v="TR2"/>
    <m/>
    <s v="E - Schd Compl Yr 0"/>
    <s v="Closed"/>
    <s v="RELW ACCL COMP OH   TR2  PRTO AIR  FRAB"/>
    <s v="No Good/Out of Stdrd"/>
    <s v="Structure-Tower"/>
    <s v="Repair"/>
    <s v="46416760"/>
    <s v="T2 DI CHC-SALINAS-SLDAD :19/98 BNT STEEL"/>
    <s v="ICQ"/>
  </r>
  <r>
    <s v="LC"/>
    <s v="129284730"/>
    <s v="006/107"/>
    <s v="T2 DI CNTRVILLE-TABLE MTN 6/107 RPL STRW"/>
    <s v="TABLEMTN"/>
    <s v="ETL.6320.POLE.WOOD"/>
    <d v="2024-07-24T00:00:00"/>
    <d v="2024-06-13T00:00:00"/>
    <d v="2025-03-03T00:00:00"/>
    <x v="0"/>
    <m/>
    <d v="2025-06-13T00:00:00"/>
    <x v="153"/>
    <s v="372T"/>
    <s v="TR2"/>
    <m/>
    <s v="E - Schd Compl Yr 0"/>
    <s v="Closed"/>
    <s v="RELW FIRE COMP OH   TR2  PRTO AIR  FRAB"/>
    <s v="No Good/Out of Stdrd"/>
    <s v="Structure-Wood"/>
    <s v="Replace"/>
    <s v="35586835"/>
    <s v="T2 DI CNTRVILLE-TABLE MTN 6/107 RPL STRW"/>
    <s v="70Y"/>
  </r>
  <r>
    <s v="LC"/>
    <s v="129284826"/>
    <s v=":019/101"/>
    <s v="T2 DI CHC-SALNS-SLDAD :19/101 RPL RPTS"/>
    <s v="MOSSLNDG"/>
    <s v="ETL.2900.TOWR"/>
    <d v="2024-07-24T00:00:00"/>
    <d v="2024-06-13T00:00:00"/>
    <d v="2025-04-10T00:00:00"/>
    <x v="0"/>
    <m/>
    <d v="2025-06-13T00:00:00"/>
    <x v="153"/>
    <s v="593"/>
    <s v="TR2"/>
    <m/>
    <s v="E - Schd Compl Yr 0"/>
    <s v="Closed"/>
    <s v="RELW ACCL COMP OH   TR2  PRTO AIR  FRAB"/>
    <s v="No Good/Out of Stdrd"/>
    <s v="Raptor Guard-Steel"/>
    <s v="Replace"/>
    <s v="46391418"/>
    <s v="T2 DI CHC-SALNS-SLDAD :19/101 RPL RPTS"/>
    <s v="ICB"/>
  </r>
  <r>
    <s v="LC"/>
    <s v="129284872"/>
    <s v=":019/097"/>
    <s v="T2 CHC-SALNS-SLDAD :19/097 COMPLETE"/>
    <s v="MOSSLNDG"/>
    <s v="ETL.2900.TOWR"/>
    <d v="2024-07-24T00:00:00"/>
    <d v="2024-06-13T00:00:00"/>
    <d v="2025-05-20T00:00:00"/>
    <x v="0"/>
    <m/>
    <d v="2025-06-13T00:00:00"/>
    <x v="153"/>
    <s v="543"/>
    <s v="TR2"/>
    <m/>
    <s v="E - Schd Compl Yr 0"/>
    <s v="Closed"/>
    <s v="RELW ACCL COMP OH   TR2  PRTO AIR  FRAB"/>
    <s v="No Good/Out of Stdrd"/>
    <s v="Structure-Tower"/>
    <s v="Repair"/>
    <s v="46416763"/>
    <s v="T2 DI CHC-SALNS-SLDAD :19/097 RPR STRT"/>
    <s v="ICQ"/>
  </r>
  <r>
    <s v="LC"/>
    <s v="129292993"/>
    <s v="000/015"/>
    <s v="T2 DI CLGT-PALERMO 000/015R RPR GYWW"/>
    <s v="SACTO"/>
    <s v="ETL.6500.POLE.STPS"/>
    <d v="2024-07-26T00:00:00"/>
    <d v="2024-06-13T00:00:00"/>
    <d v="2025-01-13T00:00:00"/>
    <x v="0"/>
    <m/>
    <d v="2025-06-13T00:00:00"/>
    <x v="153"/>
    <s v="630"/>
    <s v="TR2"/>
    <m/>
    <s v="E - Schd Compl Yr 0"/>
    <s v="Closed"/>
    <s v="RELW COMP OH   TR2  PRTO AIR  FRAB"/>
    <s v="No Good/Out of Stdrd"/>
    <s v="Guy Wire-Wood"/>
    <s v="Repair"/>
    <s v="46337346"/>
    <s v="T2 DI CLGT-PALERMO 000/015R RPR GYWW"/>
    <s v="ICW"/>
  </r>
  <r>
    <s v="LC"/>
    <s v="129293529"/>
    <s v="012/231"/>
    <s v="T2 DI VLY SPRNGS#1 12/231 RPL STRW"/>
    <s v="VICTOR"/>
    <s v="ETL.8210.POLE.WOOD"/>
    <d v="2024-07-26T00:00:00"/>
    <d v="2024-06-13T00:00:00"/>
    <d v="2025-04-24T00:00:00"/>
    <x v="0"/>
    <m/>
    <d v="2025-06-13T00:00:00"/>
    <x v="153"/>
    <s v="372T"/>
    <s v="TR2"/>
    <m/>
    <s v="E - Schd Compl Yr 0"/>
    <s v="Closed"/>
    <s v="RELW COMP OH   TR2  PRTO AIR  FRAB"/>
    <s v="No Good/Out of Stdrd"/>
    <s v="Structure-Wood"/>
    <s v="Replace"/>
    <s v="35597545"/>
    <s v="T2 DI VLY SPRNGS#1 12/231 RPL STRW"/>
    <s v="70Y"/>
  </r>
  <r>
    <s v="LC"/>
    <s v="129293632"/>
    <s v=":022/119"/>
    <s v="T2 DI CZY HRS CYN SLS SLD 22/119 BNT STL"/>
    <s v="MOSSLNDG"/>
    <s v="ETL.2900.TOWR"/>
    <d v="2024-07-26T00:00:00"/>
    <d v="2024-06-13T00:00:00"/>
    <d v="2025-05-21T00:00:00"/>
    <x v="0"/>
    <m/>
    <d v="2025-06-13T00:00:00"/>
    <x v="153"/>
    <s v="543"/>
    <s v="TR2"/>
    <m/>
    <s v="E - Schd Compl Yr 0"/>
    <s v="Closed"/>
    <s v="RELW FIRE ACCL COMP OH   TR2  PRTO AIR  FRAB"/>
    <s v="No Good/Out of Stdrd"/>
    <s v="Structure-Tower"/>
    <s v="Repair"/>
    <s v="46416767"/>
    <s v="T2 DI CZY HRS CYN SLS SLD 22/119 BNT STL"/>
    <s v="ICQ"/>
  </r>
  <r>
    <s v="LC"/>
    <s v="129294061"/>
    <s v=":020/106"/>
    <s v="T2 DI CZY HRS CYN SLS SLD 20/106 BNT STL"/>
    <s v="MOSSLNDG"/>
    <s v="ETL.2900.TOWR"/>
    <d v="2024-07-26T00:00:00"/>
    <d v="2024-06-13T00:00:00"/>
    <d v="2025-05-21T00:00:00"/>
    <x v="0"/>
    <m/>
    <d v="2025-06-13T00:00:00"/>
    <x v="153"/>
    <s v="543"/>
    <s v="TR2"/>
    <m/>
    <s v="E - Schd Compl Yr 0"/>
    <s v="Closed"/>
    <s v="RELW FIRE ACCL COMP OH   TR2  PRTO AIR  FRAB"/>
    <s v="No Good/Out of Stdrd"/>
    <s v="Structure-Tower"/>
    <s v="Repair"/>
    <s v="46416768"/>
    <s v="T2 DI CZY HRS CYN SLS SLD 20/106 BNT STL"/>
    <s v="ICQ"/>
  </r>
  <r>
    <s v="LC"/>
    <s v="129294064"/>
    <s v=":020/106"/>
    <s v="T2 DI CZY HRS CYN SLNS SLD 20/106 COTTER"/>
    <s v="MOSSLNDG"/>
    <s v="ETL.2900.INSL.CERA"/>
    <d v="2024-07-26T00:00:00"/>
    <d v="2024-06-13T00:00:00"/>
    <d v="2024-09-10T00:00:00"/>
    <x v="0"/>
    <m/>
    <d v="2024-09-13T00:00:00"/>
    <x v="153"/>
    <s v="628"/>
    <s v="TR2"/>
    <m/>
    <s v="E - Schd Compl Yr 0"/>
    <s v="Closed"/>
    <s v="RELW FIRE ACCL COMP OH   TR2  PRTO AIR  DURA BRIN"/>
    <s v="No Good/Out of Stdrd"/>
    <s v="Insulator-Steel"/>
    <s v="Repair"/>
    <s v="46302113"/>
    <s v="T2 DI CZY HRS CYN SLNS SLD 20/106 COTTER"/>
    <s v="ICS"/>
  </r>
  <r>
    <s v="LC"/>
    <s v="129408729"/>
    <s v="008/163"/>
    <s v="T2 DI VALLEY SPRINGS #1 008/163 RPR INSW"/>
    <s v="VICTOR"/>
    <s v="ETL.8210.INSL.NCER"/>
    <d v="2024-08-19T00:00:00"/>
    <d v="2024-06-13T00:00:00"/>
    <d v="2025-04-21T00:00:00"/>
    <x v="0"/>
    <m/>
    <d v="2025-06-13T00:00:00"/>
    <x v="153"/>
    <s v="630"/>
    <s v="TR2"/>
    <m/>
    <s v="E - Schd Compl Yr 0"/>
    <s v="Closed"/>
    <s v="RELW FIRE COMP OH   TR2  PRTO AIR"/>
    <s v="No Good/Out of Stdrd"/>
    <s v="Insulator-Wood"/>
    <s v="Repair"/>
    <s v="46339018"/>
    <s v="T2 DI VALLEY SPRINGS #1 008/163 RPR INSW"/>
    <s v="ICW"/>
  </r>
  <r>
    <s v="LC"/>
    <s v="129408838"/>
    <s v="000/008"/>
    <s v="T2 DI PALERMO-WYANDOTTE 0/8 RMV VEG"/>
    <s v="TABLEMTN"/>
    <s v="ETL.4315.TOWR"/>
    <d v="2024-08-19T00:00:00"/>
    <d v="2024-06-13T00:00:00"/>
    <d v="2025-01-23T00:00:00"/>
    <x v="0"/>
    <m/>
    <d v="2025-06-13T00:00:00"/>
    <x v="153"/>
    <s v="564"/>
    <s v="TR2"/>
    <m/>
    <s v="E - Schd Compl Yr 0"/>
    <s v="Closed"/>
    <s v="POHW FIRE CNCL OH   TR2  PRTO AIR  FRAB"/>
    <s v="Overgrown"/>
    <s v="Vegetation"/>
    <s v="Remove"/>
    <s v=""/>
    <s v=""/>
    <s v=""/>
  </r>
  <r>
    <s v="LC"/>
    <s v="129408896"/>
    <s v=":022/118"/>
    <s v="T2 CRAZY HSE CY-SS#1 :22/118 RPR STRT"/>
    <s v="MOSSLNDG"/>
    <s v="ETL.2900.TOWR"/>
    <d v="2024-08-19T00:00:00"/>
    <d v="2024-06-13T00:00:00"/>
    <d v="2025-05-21T00:00:00"/>
    <x v="0"/>
    <m/>
    <d v="2025-06-13T00:00:00"/>
    <x v="153"/>
    <s v="543"/>
    <s v="TR2"/>
    <m/>
    <s v="E - Schd Compl Yr 0"/>
    <s v="Closed"/>
    <s v="RELW FIRE SPCR ACCL COMP OH   TR2  PRTO AIR  FRAB"/>
    <s v="No Good/Out of Stdrd"/>
    <s v="Structure-Tower"/>
    <s v="Repair"/>
    <s v="46416772"/>
    <s v="T2 DI CRAZY HSE CY-SS#1 :22/118 RPR STRT"/>
    <s v="ICQ"/>
  </r>
  <r>
    <s v="LC"/>
    <s v="129408952"/>
    <s v=":015/082"/>
    <s v="T2 DI CHC-SALINAS-SLDD#2 :15/82 RPL INSS"/>
    <s v="MOSSLNDG"/>
    <s v="ETL.2910.INSL.CERA"/>
    <d v="2024-08-19T00:00:00"/>
    <d v="2024-06-13T00:00:00"/>
    <d v="2025-05-01T00:00:00"/>
    <x v="0"/>
    <m/>
    <d v="2025-06-13T00:00:00"/>
    <x v="153"/>
    <s v="532"/>
    <s v="TR2"/>
    <m/>
    <s v="E - Schd Compl Yr 0"/>
    <s v="Closed"/>
    <s v="POHW FIRE SPCR ACCL COMP OH   TR2  PRTO AIR"/>
    <s v="No Good/Out of Stdrd"/>
    <s v="Insulator-Steel"/>
    <s v="Replace"/>
    <s v="35597755"/>
    <s v="T2 DI CRZY HRS CAYN-SLAS 24/124 RPL INSS"/>
    <s v="93K"/>
  </r>
  <r>
    <s v="LC"/>
    <s v="129408957"/>
    <s v=":015/082"/>
    <s v="T2 DI CHC-SALINAS-SLDD#2 :15/82 RPL HNGR"/>
    <s v="MOSSLNDG"/>
    <s v="ETL.2910.INSL.CERA"/>
    <d v="2024-08-19T00:00:00"/>
    <d v="2024-06-13T00:00:00"/>
    <d v="2025-05-01T00:00:00"/>
    <x v="0"/>
    <m/>
    <d v="2025-06-13T00:00:00"/>
    <x v="153"/>
    <s v="543"/>
    <s v="TR2"/>
    <m/>
    <s v="E - Schd Compl Yr 0"/>
    <s v="Closed"/>
    <s v="RELW FIRE SPCR ACCL COMP OH   TR2  PRTO AIR"/>
    <s v="No Good/Out of Stdrd"/>
    <s v="Hanger Plate - Tower"/>
    <s v="Replace"/>
    <s v="46416773"/>
    <s v="T2 DI CHC-SALINAS-SLDD#2 :15/82 RPL HNGR"/>
    <s v="ICQ"/>
  </r>
  <r>
    <s v="LC"/>
    <s v="129408988"/>
    <s v="017/128"/>
    <s v="T2 DI CARIBOU-TABLE MTN 17/128 RPL HRDT"/>
    <s v="TABLEMTN"/>
    <s v="ETL.4440.TOWR"/>
    <d v="2024-08-19T00:00:00"/>
    <d v="2024-06-13T00:00:00"/>
    <d v="2025-04-03T00:00:00"/>
    <x v="0"/>
    <m/>
    <d v="2025-06-13T00:00:00"/>
    <x v="153"/>
    <s v="543"/>
    <s v="TR2"/>
    <m/>
    <s v="E - Schd Compl Yr 0"/>
    <s v="Closed"/>
    <s v="RELW FIRE COMP OH   TR2  PRTO AIR  FRAB"/>
    <s v="No Good/Out of Stdrd"/>
    <s v="Hardware-Tower"/>
    <s v="Replace"/>
    <s v="46354101"/>
    <s v="T2 DI CARIBOU-TABLE MTN 17/128 RPL HRDT"/>
    <s v="ICQ"/>
  </r>
  <r>
    <s v="LC"/>
    <s v="129409068"/>
    <s v=":020/107"/>
    <s v="T2 DI CHC-SALINS SLDD#1 :20/107 RPR STRT"/>
    <s v="MOSSLNDG"/>
    <s v="ETL.2900.TOWR"/>
    <d v="2024-08-19T00:00:00"/>
    <d v="2024-06-13T00:00:00"/>
    <d v="2025-05-21T00:00:00"/>
    <x v="0"/>
    <m/>
    <d v="2025-06-13T00:00:00"/>
    <x v="153"/>
    <s v="543"/>
    <s v="TR2"/>
    <m/>
    <s v="E - Schd Compl Yr 0"/>
    <s v="Closed"/>
    <s v="RELW ACCH COMP OH   TR2  PRTO AIR  FRAB"/>
    <s v="No Good/Out of Stdrd"/>
    <s v="Structure-Tower"/>
    <s v="Repair"/>
    <s v="46416774"/>
    <s v="T2 DI CHC-SALINS SLDD#1 :20/107 RPR STRT"/>
    <s v="ICQ"/>
  </r>
  <r>
    <s v="LC"/>
    <s v="129409100"/>
    <s v="011/086A"/>
    <s v="T2 DI CARIBOU-TABLE MTN 11/86A RPR JUMS"/>
    <s v="TABLEMTN"/>
    <s v="ETL.4440.INSL.NCER"/>
    <d v="2024-08-19T00:00:00"/>
    <d v="2024-06-13T00:00:00"/>
    <d v="2025-04-05T00:00:00"/>
    <x v="0"/>
    <m/>
    <d v="2025-06-13T00:00:00"/>
    <x v="153"/>
    <s v="628"/>
    <s v="TR2"/>
    <m/>
    <s v="E - Schd Compl Yr 0"/>
    <s v="Closed"/>
    <s v="RELW FIRE COMP OH   TR2  PRTO AIR"/>
    <s v="No Good/Out of Stdrd"/>
    <s v="Jumper-Steel"/>
    <s v="Repair"/>
    <s v="46337606"/>
    <s v="T2 DI CARIBOU-TABLE MTN 11/86A RPR JUMS"/>
    <s v="ICS"/>
  </r>
  <r>
    <s v="LC"/>
    <s v="129409163"/>
    <s v=":019/100"/>
    <s v="T2 CHC SALNAS-SLDD#1 :19/100 COMPLETE"/>
    <s v="MOSSLNDG"/>
    <s v="ETL.2900.TOWR"/>
    <d v="2024-08-19T00:00:00"/>
    <d v="2024-06-13T00:00:00"/>
    <d v="2025-05-20T00:00:00"/>
    <x v="0"/>
    <m/>
    <d v="2025-06-13T00:00:00"/>
    <x v="153"/>
    <s v="543"/>
    <s v="TR2"/>
    <m/>
    <s v="E - Schd Compl Yr 0"/>
    <s v="Closed"/>
    <s v="RELW ACCL COMP OH   TR2  PRTO AIR  FRAB"/>
    <s v="No Good/Out of Stdrd"/>
    <s v="Structure-Tower"/>
    <s v="Repair"/>
    <s v="46416776"/>
    <s v="T2 DI CHC SALNAS-SLDD#1 :19/100 RPR STRT"/>
    <s v="ICQ"/>
  </r>
  <r>
    <s v="LC"/>
    <s v="129409195"/>
    <s v="000/010"/>
    <s v="T2 DI COLGTE-SMRTVLE #2 0/10 RPR ANCW"/>
    <s v="SACTO"/>
    <s v="ETL.6520.POLE.WOOD"/>
    <d v="2024-08-19T00:00:00"/>
    <d v="2024-06-13T00:00:00"/>
    <d v="2025-02-20T00:00:00"/>
    <x v="0"/>
    <m/>
    <d v="2025-06-13T00:00:00"/>
    <x v="153"/>
    <s v="630"/>
    <s v="TR2"/>
    <m/>
    <s v="E - Schd Compl Yr 0"/>
    <s v="Closed"/>
    <s v="RELW FIRE COMP OH   TR2  PRTO AIR  FRAB"/>
    <s v="No Good/Out of Stdrd"/>
    <s v="Anchor-Wood"/>
    <s v="Repair"/>
    <s v="46419449"/>
    <s v="T2 DI COLGTE-SMRTVLE #2 0/10 RPR ANCW"/>
    <s v="ICW"/>
  </r>
  <r>
    <s v="LC"/>
    <s v="129409242"/>
    <s v="012/078"/>
    <s v="T2 DI CRTNA-VACA 12/78 RPR OPGW"/>
    <s v="SACTO"/>
    <s v="ETL.4540.TOWR"/>
    <d v="2024-08-19T00:00:00"/>
    <d v="2024-06-13T00:00:00"/>
    <d v="2024-08-28T00:00:00"/>
    <x v="0"/>
    <m/>
    <d v="2024-09-13T00:00:00"/>
    <x v="153"/>
    <s v="628"/>
    <s v="TR2"/>
    <m/>
    <s v="E - Schd Compl Yr 0"/>
    <s v="Closed"/>
    <s v="RELW COMP OH   TR2  PRTO AIR  FRAB DURA BRIN"/>
    <s v="No Good/Out of Stdrd"/>
    <s v="OPGW - Steel"/>
    <s v="Repair"/>
    <s v="46306134"/>
    <s v="T2 DI CRTNA-VACA 12/78 RPR OPGW"/>
    <s v="ICS"/>
  </r>
  <r>
    <s v="LC"/>
    <s v="129409244"/>
    <s v="012/236"/>
    <s v="T2 DI VLLY SPRNGS #1 12/236 RPL STRW"/>
    <s v="VICTOR"/>
    <s v="ETL.8210.POLE.WOOD"/>
    <d v="2024-08-19T00:00:00"/>
    <d v="2024-06-13T00:00:00"/>
    <d v="2025-04-25T00:00:00"/>
    <x v="0"/>
    <m/>
    <d v="2025-06-13T00:00:00"/>
    <x v="153"/>
    <s v="372T"/>
    <s v="TR2"/>
    <m/>
    <s v="E - Schd Compl Yr 0"/>
    <s v="Closed"/>
    <s v="RELW COMP OH   TR2  PRTO AIR  FRAB"/>
    <s v="No Good/Out of Stdrd"/>
    <s v="Structure-Wood"/>
    <s v="Replace"/>
    <s v="35597546"/>
    <s v="T2 DI VLLY SPRNGS #1 12/236 RPL STRW"/>
    <s v="70Y"/>
  </r>
  <r>
    <s v="LC"/>
    <s v="129409415"/>
    <s v=":016/086"/>
    <s v="T2 DI CHC-SALINAS-SOLDAD#1 :16/86 COTTER"/>
    <s v="MOSSLNDG"/>
    <s v="ETL.2900.INSL.CERA"/>
    <d v="2024-08-19T00:00:00"/>
    <d v="2024-06-13T00:00:00"/>
    <d v="2024-11-05T00:00:00"/>
    <x v="0"/>
    <m/>
    <d v="2024-09-13T00:00:00"/>
    <x v="153"/>
    <s v="628"/>
    <s v="TR2"/>
    <m/>
    <s v="E - Schd Compl Yr 0"/>
    <s v="Closed"/>
    <s v="RELW FIRE COMP OH   TR2  PRTO AIR  DURA BRIN"/>
    <s v="No Good/Out of Stdrd"/>
    <s v="Insulator-Steel"/>
    <s v="Repair"/>
    <s v="46339933"/>
    <s v="T2 DI CHC-SALINAS-SOLDAD#1 :16/86 COTTER"/>
    <s v="ICS"/>
  </r>
  <r>
    <s v="LC"/>
    <s v="129409418"/>
    <s v=":016/084"/>
    <s v="T2 DI CHC-SALNS-SOLDAD#1 :16/84 RPR JUMS"/>
    <s v="MOSSLNDG"/>
    <s v="ETL.2900.INSL.NCER"/>
    <d v="2024-08-19T00:00:00"/>
    <d v="2024-06-13T00:00:00"/>
    <d v="2025-05-21T00:00:00"/>
    <x v="0"/>
    <m/>
    <d v="2025-06-13T00:00:00"/>
    <x v="153"/>
    <s v="628"/>
    <s v="TR2"/>
    <m/>
    <s v="E - Schd Compl Yr 0"/>
    <s v="Closed"/>
    <s v="RELW FIRE COMP OH   TR2  PRTO AIR  FRAB"/>
    <s v="No Good/Out of Stdrd"/>
    <s v="Jumper-Steel"/>
    <s v="Repair"/>
    <s v="46393865"/>
    <s v="T2 DI CHC-SALNS-SOLDAD#1 :16/84 RPR JUMS"/>
    <s v="ICS"/>
  </r>
  <r>
    <s v="LC"/>
    <s v="129409444"/>
    <s v="011/086B"/>
    <s v="T2 CARIBOU-TABLE MTN 11/86B RMV VEG"/>
    <s v="TABLEMTN"/>
    <s v="ETL.4440.POLE.NWOD"/>
    <d v="2024-08-19T00:00:00"/>
    <d v="2024-06-13T00:00:00"/>
    <d v="2024-06-13T00:00:00"/>
    <x v="1"/>
    <m/>
    <d v="2025-06-13T00:00:00"/>
    <x v="153"/>
    <s v="564"/>
    <s v="TR2"/>
    <m/>
    <s v="E - Schd Compl Yr 0"/>
    <s v="Open"/>
    <s v="POHW FIRE OH   TR2  PRTO AIR  FRAB"/>
    <s v="Overgrown"/>
    <s v="Vegetation"/>
    <s v="Remove"/>
    <s v=""/>
    <s v=""/>
    <s v=""/>
  </r>
  <r>
    <s v="LC"/>
    <s v="129409487"/>
    <s v="018/130"/>
    <s v="T2 CARIBOU TABLE MTN 18/130 RPR GYWT"/>
    <s v="TABLEMTN"/>
    <s v="ETL.4440.TOWR"/>
    <d v="2024-08-19T00:00:00"/>
    <d v="2024-06-13T00:00:00"/>
    <d v="2025-06-06T00:00:00"/>
    <x v="0"/>
    <m/>
    <d v="2025-06-13T00:00:00"/>
    <x v="153"/>
    <s v="543"/>
    <s v="TR2"/>
    <m/>
    <s v="E - Schd Compl Yr 0"/>
    <s v="Closed"/>
    <s v="RELW FIRE COMP OH   TR2  PRTO AIR  FRAB"/>
    <s v="No Good/Out of Stdrd"/>
    <s v="Guy Wire-Tower"/>
    <s v="Repair"/>
    <s v="46337227"/>
    <s v="T2 DI CARIBOU TABLE MTN 18/130 RPR GYWT"/>
    <s v="ICQ"/>
  </r>
  <r>
    <s v="LC"/>
    <s v="129420213"/>
    <s v="010/199"/>
    <s v="T2 DI VALLEY SPRINGS #1 10/199 RPR INSW"/>
    <s v="VICTOR"/>
    <s v="ETL.8210.INSL.NCER"/>
    <d v="2024-08-21T00:00:00"/>
    <d v="2024-06-13T00:00:00"/>
    <d v="2024-06-13T00:00:00"/>
    <x v="1"/>
    <m/>
    <d v="2025-06-13T00:00:00"/>
    <x v="153"/>
    <s v="630"/>
    <s v="TR2"/>
    <m/>
    <s v="E - Schd Compl Yr 0"/>
    <s v="Open"/>
    <s v="RELW FIRE OH   TR2  PRTO AIR"/>
    <s v="No Good/Out of Stdrd"/>
    <s v="Insulator-Wood"/>
    <s v="Repair"/>
    <s v="46339086"/>
    <s v="T2 DI VALLEY SPRINGS #1 10/199 RPR INSW"/>
    <s v="ICW"/>
  </r>
  <r>
    <s v="LC"/>
    <s v="129420217"/>
    <s v="A002/044"/>
    <s v="T2 DI VALLEY SPRINGS #1 A02/044 RPL STRW"/>
    <s v="VICTOR"/>
    <s v="ETL.8210.POLE.WOOD"/>
    <d v="2024-08-21T00:00:00"/>
    <d v="2024-06-13T00:00:00"/>
    <d v="2025-05-03T00:00:00"/>
    <x v="0"/>
    <m/>
    <d v="2025-06-13T00:00:00"/>
    <x v="153"/>
    <s v="372T"/>
    <s v="TR2"/>
    <m/>
    <s v="E - Schd Compl Yr 0"/>
    <s v="Closed"/>
    <s v="RELW FIRE COMP OH   TR2  PRTO AIR  FRAB"/>
    <s v="No Good/Out of Stdrd"/>
    <s v="Structure-Wood"/>
    <s v="Replace"/>
    <s v="35597547"/>
    <s v="T2 DI VALLEY SPRINGS #1 A02/044 RPL STRW"/>
    <s v="70Y"/>
  </r>
  <r>
    <s v="LC"/>
    <s v="129420261"/>
    <s v="016/333"/>
    <s v="T2 DI CLGTE-PLMERO 16/333 RPR STRW"/>
    <s v="TABLEMTN"/>
    <s v="ETL.6500.POLE.WOOD"/>
    <d v="2024-08-21T00:00:00"/>
    <d v="2024-06-13T00:00:00"/>
    <d v="2025-02-05T00:00:00"/>
    <x v="0"/>
    <m/>
    <d v="2025-06-13T00:00:00"/>
    <x v="153"/>
    <s v="630"/>
    <s v="TR2"/>
    <m/>
    <s v="E - Schd Compl Yr 0"/>
    <s v="Closed"/>
    <s v="RELW FIRE COMP OH   TR2  PRTO AIR  FRAB"/>
    <s v="No Good/Out of Stdrd"/>
    <s v="Structure-Wood"/>
    <s v="Repair"/>
    <s v="46401387"/>
    <s v="T2 DI CLGTE-PLMERO 16/333 RPR STRW"/>
    <s v="ICW"/>
  </r>
  <r>
    <s v="LC"/>
    <s v="129615030"/>
    <s v="004/025"/>
    <s v="T2 PITTSBURG-CLYTN #3 4/25 REGRADE"/>
    <s v="CONCORD"/>
    <s v="ETL.3290.TOWR"/>
    <d v="2024-10-01T00:00:00"/>
    <d v="2024-06-13T00:00:00"/>
    <d v="2025-01-07T00:00:00"/>
    <x v="0"/>
    <m/>
    <d v="2025-06-13T00:00:00"/>
    <x v="153"/>
    <s v="543"/>
    <s v="TR2"/>
    <m/>
    <s v="E - Schd Compl Yr 0"/>
    <s v="Closed"/>
    <s v="RELW OTHR COMP OH   TR2  PRTO FRAB"/>
    <s v="No Good/Out of Stdrd"/>
    <s v="Foundation/Concrete-Tower"/>
    <s v="Repair"/>
    <s v="46400052"/>
    <s v="T2 PITTSBURG-CLYTN #3 4/25 REGRADE"/>
    <s v="ICQ"/>
  </r>
  <r>
    <s v="LC"/>
    <s v="129971485"/>
    <s v="018/124"/>
    <s v="T3 METCALF-GREEN VALLEY 18/124R RPL POLE"/>
    <s v="MOSSLNDG"/>
    <s v="ETL.2540.POLE.WDPS"/>
    <d v="2024-12-13T00:00:00"/>
    <d v="2024-12-13T00:00:00"/>
    <d v="2025-05-02T00:00:00"/>
    <x v="0"/>
    <m/>
    <d v="2025-06-13T00:00:00"/>
    <x v="153"/>
    <s v="372T"/>
    <s v="TR3"/>
    <m/>
    <s v="E - Schd Compl Yr 0"/>
    <s v="Closed"/>
    <s v="RELW TNT  SWRK COMP OH   FMOB TR3  PRTO BRIN"/>
    <s v="Rotten"/>
    <s v="Structure-Wood"/>
    <s v="Replace"/>
    <s v="35606177"/>
    <s v="T3 METCALF-GREEN VALLEY 18/124R RPL POLE"/>
    <s v="70Y"/>
  </r>
  <r>
    <s v="LC"/>
    <s v="130081674"/>
    <s v="018/124"/>
    <s v="T3 METCALF-GREEN VALLEY 18/124L RPL POLE"/>
    <s v="MOSSLNDG"/>
    <s v="ETL.2540.POLE.WDPS"/>
    <d v="2024-12-16T00:00:00"/>
    <d v="2024-12-13T00:00:00"/>
    <d v="2025-05-02T00:00:00"/>
    <x v="0"/>
    <m/>
    <d v="2025-06-13T00:00:00"/>
    <x v="153"/>
    <s v="372T"/>
    <s v="TR3"/>
    <m/>
    <s v="E - Schd Compl Yr 0"/>
    <s v="Closed"/>
    <s v="POHW TNT  SWRK COMP OH   FMOB TR3  PRTO FRAB BRIN"/>
    <s v="Rotten"/>
    <s v="Structure-Wood"/>
    <s v="Replace"/>
    <s v="35606177"/>
    <s v="T3 METCALF-GREEN VALLEY 18/124R RPL POLE"/>
    <s v="70Y"/>
  </r>
  <r>
    <s v="LC"/>
    <s v="130541449"/>
    <s v="010/271"/>
    <s v="T3 COLGATE-ALLEGHANY 10/271 GO95"/>
    <s v="SACTO"/>
    <s v="ETL.6470.POLE.WOOD"/>
    <d v="2024-12-26T00:00:00"/>
    <d v="2024-12-13T00:00:00"/>
    <d v="2024-12-13T00:00:00"/>
    <x v="1"/>
    <m/>
    <d v="2025-06-13T00:00:00"/>
    <x v="153"/>
    <s v="401T"/>
    <s v="TR3"/>
    <m/>
    <s v="E - Schd Compl Yr 0"/>
    <s v="Open"/>
    <s v="RELW OTHR ACCM COMP OH   TR3  PRTO FRAB"/>
    <s v="Overloaded"/>
    <s v="GO95 Clear Infract-Wood"/>
    <s v="Replace"/>
    <s v="35608513"/>
    <s v="T3 COLGATE-ALLEGHANY 10/271 GO95"/>
    <s v="93G"/>
  </r>
  <r>
    <s v="LC"/>
    <s v="130541681"/>
    <s v="010/272"/>
    <s v="T3 COLGATE-ALLEGHANY 10/272 GO95"/>
    <s v="SACTO"/>
    <s v="ETL.6470.POLE.WOOD"/>
    <d v="2024-12-26T00:00:00"/>
    <d v="2024-12-13T00:00:00"/>
    <d v="2025-05-13T00:00:00"/>
    <x v="0"/>
    <m/>
    <d v="2025-06-13T00:00:00"/>
    <x v="153"/>
    <s v="401T"/>
    <s v="TR3"/>
    <m/>
    <s v="E - Schd Compl Yr 0"/>
    <s v="Closed"/>
    <s v="RELW OTHR ACCM COMP OH   TR3  PRTO FRAB"/>
    <s v="Overloaded"/>
    <s v="GO95 Clear Infract-Wood"/>
    <s v="Replace"/>
    <s v="35608515"/>
    <s v="T3 COLGATE-ALLEGHANY 10/272 GO95"/>
    <s v="93G"/>
  </r>
  <r>
    <s v="LC"/>
    <s v="123839658"/>
    <s v="001/027"/>
    <s v="T3NT EI KESWICK-TRINITY 001/027 RPL ANCW"/>
    <s v="TABLEMTN"/>
    <s v="ETL.7270.POLE.NWOD"/>
    <d v="2022-06-14T00:00:00"/>
    <d v="2022-06-14T00:00:00"/>
    <d v="2023-05-06T00:00:00"/>
    <x v="0"/>
    <m/>
    <d v="2025-06-14T00:00:00"/>
    <x v="154"/>
    <s v="637"/>
    <s v="TR3N"/>
    <m/>
    <s v="E - Schd Compl Yr 0"/>
    <s v="Closed"/>
    <s v="RELW INSP COMP OH   FMOB TR3  PRTO FRAB"/>
    <s v="No Good/Out of Stdrd"/>
    <s v="Anchor-Wood"/>
    <s v="Replace"/>
    <s v="31620420"/>
    <s v="T3 EI KESWICK-TRINITY 001/027 RPL ANCW"/>
    <s v="93E"/>
  </r>
  <r>
    <s v="LC"/>
    <s v="123901316"/>
    <s v="010/001"/>
    <s v="T3NT DI MNT RIO-FLTN-FLTN 10/1 RPR GYWW"/>
    <s v="LAKEVLLE"/>
    <s v="ETL.7630.POLE.NWOD"/>
    <d v="2022-06-22T00:00:00"/>
    <d v="2022-06-14T00:00:00"/>
    <d v="2023-07-27T00:00:00"/>
    <x v="0"/>
    <m/>
    <d v="2025-06-14T00:00:00"/>
    <x v="154"/>
    <s v="630"/>
    <s v="TR3N"/>
    <m/>
    <s v="E - Schd Compl Yr 0"/>
    <s v="Closed"/>
    <s v="RELW COMP OH   TR3N PRTO AIR  FRAB"/>
    <s v="No Good/Out of Stdrd"/>
    <s v="Guy Wire-Wood"/>
    <s v="Repair"/>
    <s v="45575612"/>
    <s v="T3 DI MNT RIO-FLTN-FLTN 10/1 RPR GYWW"/>
    <s v="ICW"/>
  </r>
  <r>
    <s v="LC"/>
    <s v="129075973"/>
    <s v="001/042-GUY"/>
    <s v="T2 EI JFFRSON-STANFORD 1/42-GUY RPR ANCW"/>
    <s v="METCALF"/>
    <s v="ETL.7220.POLE.WOOD"/>
    <d v="2024-06-14T00:00:00"/>
    <d v="2024-06-14T00:00:00"/>
    <d v="2024-08-23T00:00:00"/>
    <x v="0"/>
    <m/>
    <d v="2025-06-14T00:00:00"/>
    <x v="154"/>
    <s v="630"/>
    <s v="TR2"/>
    <m/>
    <s v="E - Schd Compl Yr 0"/>
    <s v="Closed"/>
    <s v="RELW INSP COMP OH   FMOB TR2  PRTO FRAB DURA BRIN"/>
    <s v="No Good/Out of Stdrd"/>
    <s v="Anchor-Wood"/>
    <s v="Repair"/>
    <s v="46271728"/>
    <s v="T2 EI JFFRSON-STANFORD 1/42-GUY RPR ANCW"/>
    <s v="ICW"/>
  </r>
  <r>
    <s v="LC"/>
    <s v="129076408"/>
    <s v="025/220"/>
    <s v="T2 CASCADE-COTTONWOOD 25/220R RPL STRW"/>
    <s v="TABLEMTN"/>
    <s v="ETL.1240.POLE.WDPS"/>
    <d v="2024-06-14T00:00:00"/>
    <d v="2024-06-14T00:00:00"/>
    <d v="2025-05-19T00:00:00"/>
    <x v="0"/>
    <m/>
    <d v="2025-06-14T00:00:00"/>
    <x v="154"/>
    <s v="372T"/>
    <s v="TR2"/>
    <m/>
    <s v="E - Schd Compl Yr 0"/>
    <s v="Closed"/>
    <s v="RELW INSP COMP OH   FMOB TR2  PRTO"/>
    <s v="No Good/Out of Stdrd"/>
    <s v="Structure-Wood"/>
    <s v="Replace"/>
    <s v="35572154"/>
    <s v="T2 EI CASCADE-COTN 25/220R RPL PL"/>
    <s v="70Y"/>
  </r>
  <r>
    <s v="LC"/>
    <s v="129076441"/>
    <s v="025/220"/>
    <s v="T2 CASCADE-COTTONWOOD 25/220L RPL STRW"/>
    <s v="TABLEMTN"/>
    <s v="ETL.1240.POLE.WDPS"/>
    <d v="2024-06-14T00:00:00"/>
    <d v="2024-06-14T00:00:00"/>
    <d v="2025-05-20T00:00:00"/>
    <x v="0"/>
    <m/>
    <d v="2025-06-14T00:00:00"/>
    <x v="154"/>
    <s v="372T"/>
    <s v="TR2"/>
    <m/>
    <s v="E - Schd Compl Yr 0"/>
    <s v="Closed"/>
    <s v="REGW INSP COMP OH   FMOB TR2  PRTO"/>
    <s v="No Good/Out of Stdrd"/>
    <s v="Structure-Wood"/>
    <s v="Replace"/>
    <s v="35572154"/>
    <s v="T2 EI CASCADE-COTN 25/220R RPL PL"/>
    <s v="70Y"/>
  </r>
  <r>
    <s v="LC"/>
    <s v="129076840"/>
    <s v="65"/>
    <s v="T2 SNEATH LAN-HALF MN BAY ;0/1A RMV IDLE"/>
    <s v="METCALF"/>
    <s v="ETL.7212.SWIT"/>
    <d v="2024-06-14T00:00:00"/>
    <d v="2024-06-14T00:00:00"/>
    <d v="2024-07-17T00:00:00"/>
    <x v="0"/>
    <m/>
    <d v="2025-06-14T00:00:00"/>
    <x v="154"/>
    <s v="673T"/>
    <s v="TR2"/>
    <m/>
    <s v="E - Schd Compl Yr 0"/>
    <s v="Closed"/>
    <s v="RELW OTHR COMP OH   TR2  PRTO NTDE"/>
    <s v="Idle"/>
    <s v="Structure-Wood"/>
    <s v="Remove"/>
    <s v="35560738"/>
    <s v="T2 SNEATH LAN-HALF MN BAY ;0/1A RMV IDLE"/>
    <s v="93J"/>
  </r>
  <r>
    <s v="LC"/>
    <s v="129077319"/>
    <s v="004/094"/>
    <s v="T2 EI KILARC-DESCHUTES 4/94 RPL POLE"/>
    <s v="TABLEMTN"/>
    <s v="ETL.7300.POLE.WOOD"/>
    <d v="2024-06-14T00:00:00"/>
    <d v="2024-06-14T00:00:00"/>
    <d v="2025-05-14T00:00:00"/>
    <x v="0"/>
    <m/>
    <d v="2025-06-14T00:00:00"/>
    <x v="154"/>
    <s v="372T"/>
    <s v="TR2"/>
    <m/>
    <s v="E - Schd Compl Yr 0"/>
    <s v="Closed"/>
    <s v="RELW INSP COMP OH   FMOB TR2  PRTO FRAB"/>
    <s v="No Good/Out of Stdrd"/>
    <s v="Structure-Wood"/>
    <s v="Replace"/>
    <s v="35573769"/>
    <s v="T2 EI KILARC-DESCHUTES 4/94 RPL POLE"/>
    <s v="70Y"/>
  </r>
  <r>
    <s v="LC"/>
    <s v="129078453"/>
    <s v="003/099"/>
    <s v="T2 DI HAMILTON BRC-CHS 3/99 RPR INSW"/>
    <s v="TABLEMTN"/>
    <s v="ETL.7000.INSL.CERA"/>
    <d v="2024-06-14T00:00:00"/>
    <d v="2024-06-14T00:00:00"/>
    <d v="2024-07-29T00:00:00"/>
    <x v="0"/>
    <m/>
    <d v="2025-06-14T00:00:00"/>
    <x v="154"/>
    <s v="630"/>
    <s v="TR2"/>
    <m/>
    <s v="E - Schd Compl Yr 0"/>
    <s v="Closed"/>
    <s v="RELW FIRE SPCR COMP OH   TR2  PRTO AIR"/>
    <s v="No Good/Out of Stdrd"/>
    <s v="Insulator-Wood"/>
    <s v="Repair"/>
    <s v="46287727"/>
    <s v="T2 DI HAMILTON BRC-CHS 3/99 RPR INSW"/>
    <s v="ICW"/>
  </r>
  <r>
    <s v="LC"/>
    <s v="129078457"/>
    <s v="003/099"/>
    <s v="T2 DI HAMILTON BRC-CHS 3/99 RPR JUMW"/>
    <s v="TABLEMTN"/>
    <s v="ETL.7000.INSL.CERA"/>
    <d v="2024-06-14T00:00:00"/>
    <d v="2024-06-14T00:00:00"/>
    <d v="2024-07-29T00:00:00"/>
    <x v="0"/>
    <m/>
    <d v="2024-09-14T00:00:00"/>
    <x v="154"/>
    <s v="630"/>
    <s v="TR2"/>
    <m/>
    <s v="E - Schd Compl Yr 0"/>
    <s v="Closed"/>
    <s v="RELW FIRE SPCR COMP OH   TR2  PRTO AIR  DURA BRIN"/>
    <s v="No Good/Out of Stdrd"/>
    <s v="Jumper-Wood"/>
    <s v="Repair"/>
    <s v="46273548"/>
    <s v="T2 DI HAMILTON BRC-CHS 3/99 RPR JUMW"/>
    <s v="ICW"/>
  </r>
  <r>
    <s v="LC"/>
    <s v="129078533"/>
    <s v="002/109"/>
    <s v="T2 EI SPAULDING-SUMMIT 002/109 RPR GYWW"/>
    <s v="SACTO"/>
    <s v="ETL.8060.POLE.NWOD"/>
    <d v="2024-06-14T00:00:00"/>
    <d v="2024-06-14T00:00:00"/>
    <d v="2024-06-21T00:00:00"/>
    <x v="0"/>
    <m/>
    <d v="2024-09-14T00:00:00"/>
    <x v="154"/>
    <s v="630"/>
    <s v="TR2"/>
    <m/>
    <s v="E - Schd Compl Yr 0"/>
    <s v="Closed"/>
    <s v="RELW INSP COMP OH   FMOB TR2  PRTO FRAB DURA BRIN"/>
    <s v="No Good/Out of Stdrd"/>
    <s v="Guy Wire-Wood"/>
    <s v="Repair"/>
    <s v="46267963"/>
    <s v="T2 EI SPAULDING-SUMMIT 002/109 RPR GYWW"/>
    <s v="ICW"/>
  </r>
  <r>
    <s v="LC"/>
    <s v="129078985"/>
    <s v="004/026"/>
    <s v="T2 EI PITTSBURG-COLUMBIA 4/26 INS STPS"/>
    <s v="CONCORD"/>
    <s v="ETL.3300.TOWR"/>
    <d v="2024-06-14T00:00:00"/>
    <d v="2024-06-14T00:00:00"/>
    <d v="2025-02-27T00:00:00"/>
    <x v="0"/>
    <m/>
    <d v="2025-06-14T00:00:00"/>
    <x v="154"/>
    <s v="543"/>
    <s v="TR2"/>
    <m/>
    <s v="E - Schd Compl Yr 0"/>
    <s v="Closed"/>
    <s v="RELW COMP OH   FMOB TR2  PRTO CLMB FRAB NTDE"/>
    <s v="Missing"/>
    <s v="Hardware-Tower"/>
    <s v="Install"/>
    <s v="46289391"/>
    <s v="T2 EI PITTSBURG-COLUMBIA 4/26 INS STPS"/>
    <s v="ICQ"/>
  </r>
  <r>
    <s v="LC"/>
    <s v="129079011"/>
    <s v="004/026"/>
    <s v="T2 PITTSBURG-COLUMBIA 4/26 RPR STRT"/>
    <s v="CONCORD"/>
    <s v="ETL.3300.TOWR"/>
    <d v="2024-06-14T00:00:00"/>
    <d v="2024-06-14T00:00:00"/>
    <d v="2024-09-09T00:00:00"/>
    <x v="0"/>
    <m/>
    <d v="2025-06-14T00:00:00"/>
    <x v="154"/>
    <s v="543"/>
    <s v="TR2"/>
    <m/>
    <s v="E - Schd Compl Yr 0"/>
    <s v="Closed"/>
    <s v="RELW COMP OH   FMOB TR2  PRTO CLMB FRAB DURA BRIN"/>
    <s v="No Good/Out of Stdrd"/>
    <s v="Structure-Tower"/>
    <s v="Repair"/>
    <s v="46268049"/>
    <s v="T2 PITTSBURG-COLUMBIA 4/26 RPR STRT"/>
    <s v="ICQ"/>
  </r>
  <r>
    <s v="LC"/>
    <s v="129079281"/>
    <s v="004/145"/>
    <s v="T2 SPAULDING-SUMMIT 004/145 RPL HRDW"/>
    <s v="SACTO"/>
    <s v="ETL.8060.POLE.WOOD"/>
    <d v="2024-06-14T00:00:00"/>
    <d v="2024-06-14T00:00:00"/>
    <d v="2025-06-07T00:00:00"/>
    <x v="0"/>
    <m/>
    <d v="2025-06-14T00:00:00"/>
    <x v="154"/>
    <s v="630"/>
    <s v="TR2"/>
    <m/>
    <s v="E - Schd Compl Yr 0"/>
    <s v="Closed"/>
    <s v="RELW INSP COMP OH   FMOB TR2  PRTO FRAB"/>
    <s v="No Good/Out of Stdrd"/>
    <s v="Hardware-Wood"/>
    <s v="Replace"/>
    <s v="46400328"/>
    <s v="T2 EI SPAULDING-SUMMIT 004/145 RPL HRDW"/>
    <s v="ICW"/>
  </r>
  <r>
    <s v="LC"/>
    <s v="129082601"/>
    <s v="004/016"/>
    <s v="T2 MELONES-RACETRACK 04/16 RPL POLE"/>
    <s v="VICTOR"/>
    <s v="ETL.2400.POLE.WOOD"/>
    <d v="2024-06-17T00:00:00"/>
    <d v="2024-06-14T00:00:00"/>
    <d v="2025-02-27T00:00:00"/>
    <x v="0"/>
    <m/>
    <d v="2025-06-14T00:00:00"/>
    <x v="154"/>
    <s v="372T"/>
    <s v="TR2"/>
    <m/>
    <s v="E - Schd Compl Yr 0"/>
    <s v="Closed"/>
    <s v="RELW OTHR COMP OH   TR2  PRTO FRAB"/>
    <s v="No Good/Out of Stdrd"/>
    <s v="Structure-Wood"/>
    <s v="Replace"/>
    <s v="35561653"/>
    <s v="T2 MELONES-RACETRACK 04/16 RPL POLE"/>
    <s v="70Y"/>
  </r>
  <r>
    <s v="LC"/>
    <s v="129087938"/>
    <s v=":024/126"/>
    <s v="T2 DI CHC-SLNS SLDAD #2 :24/126 RPL HNGR"/>
    <s v="MOSSLNDG"/>
    <s v="ETL.2910.INSL.CERA"/>
    <d v="2024-06-17T00:00:00"/>
    <d v="2024-06-14T00:00:00"/>
    <d v="2025-05-12T00:00:00"/>
    <x v="0"/>
    <m/>
    <d v="2025-06-14T00:00:00"/>
    <x v="154"/>
    <s v="543"/>
    <s v="TR2"/>
    <m/>
    <s v="E - Schd Compl Yr 0"/>
    <s v="Closed"/>
    <s v="RELW FIRE COMP OH   TR2  PRTO AIR  FRAB"/>
    <s v="No Good/Out of Stdrd"/>
    <s v="Hanger Plate - Tower"/>
    <s v="Replace"/>
    <s v="46326012"/>
    <s v="T2 DI CHC-SLNS SLDAD #2 :24/126 RPL HNGR"/>
    <s v="ICQ"/>
  </r>
  <r>
    <s v="LC"/>
    <s v="129088020"/>
    <s v=":024/126"/>
    <s v="T2 DI CHC-SLNS SLDAD #1 :24/126 RPL INSS"/>
    <s v="MOSSLNDG"/>
    <s v="ETL.2900.INSL.CERA"/>
    <d v="2024-06-17T00:00:00"/>
    <d v="2024-06-14T00:00:00"/>
    <d v="2025-05-20T00:00:00"/>
    <x v="0"/>
    <m/>
    <d v="2025-06-14T00:00:00"/>
    <x v="154"/>
    <s v="532T"/>
    <s v="TR2"/>
    <m/>
    <s v="E - Schd Compl Yr 0"/>
    <s v="Closed"/>
    <s v="RELW FIRE COMP OH   TR2  PRTO AIR  FRAB"/>
    <s v="No Good/Out of Stdrd"/>
    <s v="Insulator-Steel"/>
    <s v="Replace"/>
    <s v="35591364"/>
    <s v="T2 DI CHC-SLNS SLDAD #1 :24/126 RPL INSS"/>
    <s v="93K"/>
  </r>
  <r>
    <s v="LC"/>
    <s v="129088021"/>
    <s v=":024/126"/>
    <s v="T2 DI CHC-SLNS SLDAD #1 :24/126 RPL HNGR"/>
    <s v="MOSSLNDG"/>
    <s v="ETL.2900.INSL.CERA"/>
    <d v="2024-06-17T00:00:00"/>
    <d v="2024-06-14T00:00:00"/>
    <d v="2025-05-19T00:00:00"/>
    <x v="0"/>
    <m/>
    <d v="2025-06-14T00:00:00"/>
    <x v="154"/>
    <s v="543"/>
    <s v="TR2"/>
    <m/>
    <s v="E - Schd Compl Yr 0"/>
    <s v="Closed"/>
    <s v="RELW FIRE COMP OH   TR2  PRTO AIR  FRAB"/>
    <s v="No Good/Out of Stdrd"/>
    <s v="Hanger Plate - Tower"/>
    <s v="Replace"/>
    <s v="46416711"/>
    <s v="T2 DI CHC-SLNS SLDAD #1 :24/126 RPL HNGR"/>
    <s v="ICQ"/>
  </r>
  <r>
    <s v="LC"/>
    <s v="129088022"/>
    <s v=":024/126"/>
    <s v="T2 DI CHC-SLNS SLDAD #2 :24/126 RPL INSS"/>
    <s v="MOSSLNDG"/>
    <s v="ETL.2910.INSL.CERA"/>
    <d v="2024-06-17T00:00:00"/>
    <d v="2024-06-14T00:00:00"/>
    <d v="2025-05-12T00:00:00"/>
    <x v="0"/>
    <m/>
    <d v="2025-06-14T00:00:00"/>
    <x v="154"/>
    <s v="532"/>
    <s v="TR2"/>
    <m/>
    <s v="E - Schd Compl Yr 0"/>
    <s v="Closed"/>
    <s v="POHW FIRE COMP OH   TR2  PRTO AIR  FRAB"/>
    <s v="No Good/Out of Stdrd"/>
    <s v="Insulator-Steel"/>
    <s v="Replace"/>
    <s v="35597755"/>
    <s v="T2 DI CRZY HRS CAYN-SLAS 24/124 RPL INSS"/>
    <s v="93K"/>
  </r>
  <r>
    <s v="LC"/>
    <s v="129090117"/>
    <s v="002/014"/>
    <s v="T2 DVIDE VNDNBRG #2 2/14L GO95 RPL"/>
    <s v="PISMOBCH"/>
    <s v="ETL.8630.POLE.WDPS"/>
    <d v="2024-06-18T00:00:00"/>
    <d v="2024-06-14T00:00:00"/>
    <d v="2025-01-24T00:00:00"/>
    <x v="0"/>
    <m/>
    <d v="2025-06-14T00:00:00"/>
    <x v="154"/>
    <s v="401T"/>
    <s v="TR2"/>
    <m/>
    <s v="E - Schd Compl Yr 0"/>
    <s v="Closed"/>
    <s v="RELW OTHR FIRE COMP OH   TR2  PRTO FRAB NTDE"/>
    <s v="Overloaded"/>
    <s v="GO95 Clear Infract-Wood"/>
    <s v="Replace"/>
    <s v="35564034"/>
    <s v="T2 DVIDE VNDNBRG #2 2/14L GO95 RPL"/>
    <s v="93G"/>
  </r>
  <r>
    <s v="LC"/>
    <s v="129090119"/>
    <s v="002/014"/>
    <s v="T2 DVIDE VNDNBRG #2 2/14R GO95 RPL"/>
    <s v="PISMOBCH"/>
    <s v="ETL.8630.POLE.WDPS"/>
    <d v="2024-06-18T00:00:00"/>
    <d v="2024-06-14T00:00:00"/>
    <d v="2025-01-24T00:00:00"/>
    <x v="0"/>
    <m/>
    <d v="2025-06-14T00:00:00"/>
    <x v="154"/>
    <s v="401"/>
    <s v="TR2"/>
    <m/>
    <s v="E - Schd Compl Yr 0"/>
    <s v="Closed"/>
    <s v="POHW OTHR FIRE COMP OH   TR2  PRTO FRAB NTDE"/>
    <s v="Overloaded"/>
    <s v="GO95 Clear Infract-Wood"/>
    <s v="Replace"/>
    <s v="35564034"/>
    <s v="T2 DVIDE VNDNBRG #2 2/14L GO95 RPL"/>
    <s v="93G"/>
  </r>
  <r>
    <s v="LC"/>
    <s v="129095196"/>
    <s v="008/115"/>
    <s v="T2 DI KESWICK-TRINITY 08/115 RPR JUMW"/>
    <s v="TABLEMTN"/>
    <s v="ETL.7270.INSL.NCER"/>
    <d v="2024-06-18T00:00:00"/>
    <d v="2024-06-14T00:00:00"/>
    <d v="2024-09-11T00:00:00"/>
    <x v="0"/>
    <m/>
    <d v="2024-09-14T00:00:00"/>
    <x v="154"/>
    <s v="630"/>
    <s v="TR2"/>
    <m/>
    <s v="E - Schd Compl Yr 0"/>
    <s v="Closed"/>
    <s v="RELW COMP OH   TR2  PRTO AIR  DURA BRIN"/>
    <s v="No Good/Out of Stdrd"/>
    <s v="Jumper-Wood"/>
    <s v="Repair"/>
    <s v="46269247"/>
    <s v="T2 DI KESWICK-TRINITY-08/115 RPR JUMW"/>
    <s v="ICW"/>
  </r>
  <r>
    <s v="LC"/>
    <s v="129095260"/>
    <s v=":024/125"/>
    <s v="T2 DI CHC-SALNS-SOLD #1 :24/125 RPL INSS"/>
    <s v="MOSSLNDG"/>
    <s v="ETL.2900.INSL.CERA"/>
    <d v="2024-06-18T00:00:00"/>
    <d v="2024-06-14T00:00:00"/>
    <d v="2024-11-05T00:00:00"/>
    <x v="0"/>
    <m/>
    <d v="2024-09-14T00:00:00"/>
    <x v="154"/>
    <s v="532T"/>
    <s v="TR2"/>
    <m/>
    <s v="E - Schd Compl Yr 0"/>
    <s v="Closed"/>
    <s v="RELW COMP OH   TR2  PRTO AIR  DURA BRIN"/>
    <s v="No Good/Out of Stdrd"/>
    <s v="Insulator-Steel"/>
    <s v="Replace"/>
    <s v="35563047"/>
    <s v="T2 DI CY HS CN-SNS-SD#1 :24/125 RPL INSS"/>
    <s v="93K"/>
  </r>
  <r>
    <s v="LC"/>
    <s v="129095261"/>
    <s v=":024/125"/>
    <s v="T2 DI CHC-SALNS-SOLD #1 :24/125 RPL HNGR"/>
    <s v="MOSSLNDG"/>
    <s v="ETL.2900.INSL.CERA"/>
    <d v="2024-06-18T00:00:00"/>
    <d v="2024-06-14T00:00:00"/>
    <d v="2024-11-05T00:00:00"/>
    <x v="0"/>
    <m/>
    <d v="2024-09-14T00:00:00"/>
    <x v="154"/>
    <s v="543"/>
    <s v="TR2"/>
    <m/>
    <s v="E - Schd Compl Yr 0"/>
    <s v="Closed"/>
    <s v="RELW COMP OH   TR2  PRTO AIR  DURA BRIN"/>
    <s v="No Good/Out of Stdrd"/>
    <s v="Hanger Plate - Tower"/>
    <s v="Replace"/>
    <s v="46269310"/>
    <s v="T2 DI CY HS CN-SNS-SD#1 :24/125 RPL HNGR"/>
    <s v="ICQ"/>
  </r>
  <r>
    <s v="LC"/>
    <s v="129095262"/>
    <s v=":024/125"/>
    <s v="T2 DI CHC-SALNS-SOLD #2 :24/125 RPL HNGR"/>
    <s v="MOSSLNDG"/>
    <s v="ETL.2910.INSL.CERA"/>
    <d v="2024-06-18T00:00:00"/>
    <d v="2024-06-14T00:00:00"/>
    <d v="2024-11-12T00:00:00"/>
    <x v="0"/>
    <m/>
    <d v="2024-09-14T00:00:00"/>
    <x v="154"/>
    <s v="543"/>
    <s v="TR2"/>
    <m/>
    <s v="E - Schd Compl Yr 0"/>
    <s v="Closed"/>
    <s v="RELW COMP OH   TR2  PRTO AIR  DURA BRIN"/>
    <s v="No Good/Out of Stdrd"/>
    <s v="Hanger Plate - Tower"/>
    <s v="Replace"/>
    <s v="46269433"/>
    <s v="T2 DI CY HS CN-SNS-SD#2 :24/125 RPL HNGR"/>
    <s v="ICQ"/>
  </r>
  <r>
    <s v="LC"/>
    <s v="129095263"/>
    <s v=":024/125"/>
    <s v="T2 DI CHC-SALNS-SOLD #2 :24/125 RPL INSS"/>
    <s v="MOSSLNDG"/>
    <s v="ETL.2910.INSL.CERA"/>
    <d v="2024-06-18T00:00:00"/>
    <d v="2024-06-14T00:00:00"/>
    <d v="2024-11-12T00:00:00"/>
    <x v="0"/>
    <m/>
    <d v="2024-09-14T00:00:00"/>
    <x v="154"/>
    <s v="532T"/>
    <s v="TR2"/>
    <m/>
    <s v="E - Schd Compl Yr 0"/>
    <s v="Closed"/>
    <s v="RELW COMP OH   TR2  PRTO AIR  DURA BRIN"/>
    <s v="No Good/Out of Stdrd"/>
    <s v="Insulator-Steel"/>
    <s v="Replace"/>
    <s v="35563049"/>
    <s v="T2 DI CY HS CN-SNS-SD#2 :24/125 RPL INSS"/>
    <s v="93K"/>
  </r>
  <r>
    <s v="LC"/>
    <s v="129230014"/>
    <s v="000/009"/>
    <s v="T2 DI COLGATE-SMARTVLLE #1 0/9C RPR GYWW"/>
    <s v="SACTO"/>
    <s v="ETL.6510.POLE.STPS"/>
    <d v="2024-07-16T00:00:00"/>
    <d v="2024-06-14T00:00:00"/>
    <d v="2025-02-20T00:00:00"/>
    <x v="0"/>
    <m/>
    <d v="2025-06-14T00:00:00"/>
    <x v="154"/>
    <s v="630"/>
    <s v="TR2"/>
    <m/>
    <s v="E - Schd Compl Yr 0"/>
    <s v="Closed"/>
    <s v="RELW FIRE COMP OH   TR2  PRTO AIR  FRAB NTDE"/>
    <s v="No Good/Out of Stdrd"/>
    <s v="Guy Wire-Wood"/>
    <s v="Repair"/>
    <s v="46324542"/>
    <s v="T2 DI COLGATE-SMARTVLLE #1 0/9C RPR GYWW"/>
    <s v="ICW"/>
  </r>
  <r>
    <s v="LC"/>
    <s v="129295228"/>
    <s v="016/328"/>
    <s v="T2 DI CLGT-PLMRO 16/328 RPL STRW"/>
    <s v="TABLEMTN"/>
    <s v="ETL.6500.POLE.WOOD"/>
    <d v="2024-07-26T00:00:00"/>
    <d v="2024-06-14T00:00:00"/>
    <d v="2025-05-22T00:00:00"/>
    <x v="0"/>
    <m/>
    <d v="2025-06-14T00:00:00"/>
    <x v="154"/>
    <s v="372T"/>
    <s v="TR2"/>
    <m/>
    <s v="E - Schd Compl Yr 0"/>
    <s v="Closed"/>
    <s v="RELW FIRE COMP OH   TR2  PRTO AIR  FRAB"/>
    <s v="No Good/Out of Stdrd"/>
    <s v="Structure-Wood"/>
    <s v="Replace"/>
    <s v="35586888"/>
    <s v="T2 DI CLGT-PLMRO 16/328 RPL STRW"/>
    <s v="70Y"/>
  </r>
  <r>
    <s v="LC"/>
    <s v="129295322"/>
    <s v="015/361"/>
    <s v="T2 DI DRUM-GRSS VLLY-WMR 15/361 RPL INSW"/>
    <s v="SACTO"/>
    <s v="ETL.6760.INSL.NCER"/>
    <d v="2024-07-26T00:00:00"/>
    <d v="2024-06-14T00:00:00"/>
    <d v="2024-11-04T00:00:00"/>
    <x v="0"/>
    <m/>
    <d v="2024-09-14T00:00:00"/>
    <x v="154"/>
    <s v="508T"/>
    <s v="TR2"/>
    <m/>
    <s v="E - Schd Compl Yr 0"/>
    <s v="Closed"/>
    <s v="RELW COMP OH   TR2  PRTO AIR  DURA BRIN"/>
    <s v="No Good/Out of Stdrd"/>
    <s v="Insulator-Wood"/>
    <s v="Replace"/>
    <s v="35575198"/>
    <s v="T2 DI DRUM-GRSS VLLY-WMR 15/361 RPL INSW"/>
    <s v="93I"/>
  </r>
  <r>
    <s v="LC"/>
    <s v="129305656"/>
    <s v=":023/123"/>
    <s v="T2 DI CZY HRSE CYN-SLNS 23/123 RPL DAMS"/>
    <s v="MOSSLNDG"/>
    <s v="ETL.2910.INSL.NCER"/>
    <d v="2024-07-29T00:00:00"/>
    <d v="2024-06-14T00:00:00"/>
    <d v="2025-05-16T00:00:00"/>
    <x v="0"/>
    <m/>
    <d v="2025-06-14T00:00:00"/>
    <x v="154"/>
    <s v="628"/>
    <s v="TR2"/>
    <m/>
    <s v="E - Schd Compl Yr 0"/>
    <s v="Closed"/>
    <s v="RELW FIRE ACCL COMP OH   TR2  PRTO AIR  FRAB"/>
    <s v="No Good/Out of Stdrd"/>
    <s v="Damper-Steel"/>
    <s v="Replace"/>
    <s v="46393858"/>
    <s v="T2 DI CZY HRSE CYN-SLNS 23/123 RPL DAMS"/>
    <s v="ICS"/>
  </r>
  <r>
    <s v="LC"/>
    <s v="129306531"/>
    <s v="016/362"/>
    <s v="T2 DI DRM-GRSS VALY-WMR 16/362 RPR ANCW"/>
    <s v="SACTO"/>
    <s v="ETL.6760.POLE.WOOD"/>
    <d v="2024-07-29T00:00:00"/>
    <d v="2024-06-14T00:00:00"/>
    <d v="2025-02-07T00:00:00"/>
    <x v="0"/>
    <m/>
    <d v="2025-06-14T00:00:00"/>
    <x v="154"/>
    <s v="630"/>
    <s v="TR2"/>
    <m/>
    <s v="E - Schd Compl Yr 0"/>
    <s v="Closed"/>
    <s v="RELW FIRE SPCR COMP OH   TR2  PRTO AIR  FRAB"/>
    <s v="No Good/Out of Stdrd"/>
    <s v="Anchor-Wood"/>
    <s v="Repair"/>
    <s v="46340504"/>
    <s v="T2 DI DRM-GRSS VALY-WMR 16/362 RPR ANCW"/>
    <s v="ICW"/>
  </r>
  <r>
    <s v="LC"/>
    <s v="129311619"/>
    <s v=":024/124"/>
    <s v="T2 CZY HRS CNYN-SLAS :24/124 RPL INSS"/>
    <s v="MOSSLNDG"/>
    <s v="ETL.2910.INSL.CERA"/>
    <d v="2024-07-30T00:00:00"/>
    <d v="2024-06-14T00:00:00"/>
    <d v="2024-06-14T00:00:00"/>
    <x v="1"/>
    <m/>
    <d v="2025-06-14T00:00:00"/>
    <x v="154"/>
    <s v="532T"/>
    <s v="TR2"/>
    <m/>
    <s v="E - Schd Compl Yr 0"/>
    <s v="Open"/>
    <s v="RELW FIRE OH   TR2  PRTO AIR  FRAB"/>
    <s v="No Good/Out of Stdrd"/>
    <s v="Insulator-Steel"/>
    <s v="Replace"/>
    <s v="35597755"/>
    <s v="T2 DI CRZY HRS CAYN-SLAS 24/124 RPL INSS"/>
    <s v="93K"/>
  </r>
  <r>
    <s v="LC"/>
    <s v="129409127"/>
    <s v=":021/110"/>
    <s v="T2 DI CHC-SALINS-SLDD#1 :21/110 RPL RPTS"/>
    <s v="MOSSLNDG"/>
    <s v="ETL.2900.TOWR"/>
    <d v="2024-08-19T00:00:00"/>
    <d v="2024-06-14T00:00:00"/>
    <d v="2025-04-21T00:00:00"/>
    <x v="0"/>
    <m/>
    <d v="2025-06-14T00:00:00"/>
    <x v="154"/>
    <s v="593"/>
    <s v="TR2"/>
    <m/>
    <s v="E - Schd Compl Yr 0"/>
    <s v="Closed"/>
    <s v="RELW FIRE COMP OH   TR2  PRTO AIR  FRAB"/>
    <s v="No Good/Out of Stdrd"/>
    <s v="Raptor Guard-Steel"/>
    <s v="Replace"/>
    <s v="46393862"/>
    <s v="T2 DI CHC-SALINS-SLDD#1 :21/110 RPL RPTS"/>
    <s v="ICB"/>
  </r>
  <r>
    <s v="LC"/>
    <s v="129409333"/>
    <s v=":022/117"/>
    <s v="T2 CRZY HRS CYN-SNS :22/117 CANCEL"/>
    <s v="MOSSLNDG"/>
    <s v="ETL.2900.TOWR"/>
    <d v="2024-08-19T00:00:00"/>
    <d v="2024-06-14T00:00:00"/>
    <d v="2025-05-21T00:00:00"/>
    <x v="0"/>
    <m/>
    <d v="2025-06-14T00:00:00"/>
    <x v="154"/>
    <s v="543"/>
    <s v="TR2"/>
    <m/>
    <s v="E - Schd Compl Yr 0"/>
    <s v="Closed"/>
    <s v="RELW FIRE COMP OH   TR2  PRTO AIR  FRAB"/>
    <s v="No Good/Out of Stdrd"/>
    <s v="Structure-Tower"/>
    <s v="Repair"/>
    <s v="46416778"/>
    <s v="T2 DI CRZY HRS CYN-SNS :22/117 RPR STRT"/>
    <s v="ICQ"/>
  </r>
  <r>
    <s v="LC"/>
    <s v="129409334"/>
    <s v=":022/117"/>
    <s v="T2 CRZY HRS CYN-SNS :22/117 RPL INSS"/>
    <s v="MOSSLNDG"/>
    <s v="ETL.2900.INSL.CERA"/>
    <d v="2024-08-19T00:00:00"/>
    <d v="2024-06-14T00:00:00"/>
    <d v="2024-06-14T00:00:00"/>
    <x v="1"/>
    <m/>
    <d v="2025-06-14T00:00:00"/>
    <x v="154"/>
    <s v="532T"/>
    <s v="TR2"/>
    <m/>
    <s v="E - Schd Compl Yr 0"/>
    <s v="Open"/>
    <s v="RELW FIRE OH   TR2  PRTO AIR  FRAB"/>
    <s v="No Good/Out of Stdrd"/>
    <s v="Insulator-Steel"/>
    <s v="Replace"/>
    <s v="35639341"/>
    <s v="T2 DI CRZY HRS CYN-SNS :22/117 RPL INSS"/>
    <s v="93K"/>
  </r>
  <r>
    <s v="LC"/>
    <s v="129409338"/>
    <s v="000/015A"/>
    <s v="T2 DI COLGATE-PALERMO 0/15A INST ANMW"/>
    <s v="SACTO"/>
    <s v="ETL.6500.POLE.NWOD"/>
    <d v="2024-08-19T00:00:00"/>
    <d v="2024-06-14T00:00:00"/>
    <d v="2025-03-25T00:00:00"/>
    <x v="0"/>
    <m/>
    <d v="2025-06-14T00:00:00"/>
    <x v="154"/>
    <s v="630"/>
    <s v="TR2"/>
    <m/>
    <s v="E - Schd Compl Yr 0"/>
    <s v="Closed"/>
    <s v="RELW FIRE COMP OH   TR2  PRTO AIR  FRAB NTDE"/>
    <s v="Missing"/>
    <s v="Animal Guard-Wood"/>
    <s v="Install"/>
    <s v="46337345"/>
    <s v="T2 DI COLGATE-PALERMO 0/15A INST ANMW"/>
    <s v="ICW"/>
  </r>
  <r>
    <s v="LC"/>
    <s v="129409388"/>
    <s v=":022/116"/>
    <s v="T2 DI CHC-SALINS-SLDD#1 :22/116 RPR STRT"/>
    <s v="MOSSLNDG"/>
    <s v="ETL.2900.TOWR"/>
    <d v="2024-08-19T00:00:00"/>
    <d v="2024-06-14T00:00:00"/>
    <d v="2025-05-21T00:00:00"/>
    <x v="0"/>
    <m/>
    <d v="2025-06-14T00:00:00"/>
    <x v="154"/>
    <s v="543"/>
    <s v="TR2"/>
    <m/>
    <s v="E - Schd Compl Yr 0"/>
    <s v="Closed"/>
    <s v="RELW FIRE COMP OH   TR2  PRTO AIR  FRAB"/>
    <s v="No Good/Out of Stdrd"/>
    <s v="Structure-Tower"/>
    <s v="Repair"/>
    <s v="46416780"/>
    <s v="T2 DI CHC-SALINS-SLDD#1 :22/116 RPR STRT"/>
    <s v="ICQ"/>
  </r>
  <r>
    <s v="LC"/>
    <s v="129409614"/>
    <s v="T003/005"/>
    <s v="T2 TULUCAY-NAPA #1 T3/5 RPR STRW"/>
    <s v="LAKEVLLE"/>
    <s v="ETL.8180.POLE.WOOD"/>
    <d v="2024-08-19T00:00:00"/>
    <d v="2024-06-14T00:00:00"/>
    <d v="2024-06-14T00:00:00"/>
    <x v="1"/>
    <m/>
    <d v="2025-06-14T00:00:00"/>
    <x v="154"/>
    <s v="630"/>
    <s v="TR2"/>
    <m/>
    <s v="E - Schd Compl Yr 0"/>
    <s v="Open"/>
    <s v="RELW FIRE OH   TR2  PRTO AIR  FRAB"/>
    <s v="No Good/Out of Stdrd"/>
    <s v="Structure-Wood"/>
    <s v="Repair"/>
    <s v="46401534"/>
    <s v="T2 DI TULUCAY-NAPA #1 T003/005 RPR STRW"/>
    <s v="ICW"/>
  </r>
  <r>
    <s v="LC"/>
    <s v="129419978"/>
    <s v="000/009"/>
    <s v="T2 DI CLGT-SMRTVLL #2 0/9 RPR GYWW"/>
    <s v="SACTO"/>
    <s v="ETL.6520.POLE.STPS"/>
    <d v="2024-08-21T00:00:00"/>
    <d v="2024-06-14T00:00:00"/>
    <d v="2024-09-13T00:00:00"/>
    <x v="0"/>
    <m/>
    <d v="2024-12-14T00:00:00"/>
    <x v="154"/>
    <s v="630"/>
    <s v="TR2"/>
    <m/>
    <s v="E - Schd Compl Yr 0"/>
    <s v="Closed"/>
    <s v="RELW COMP OH   TR2  PRTO AIR  FRAB DURA BRIN"/>
    <s v="No Good/Out of Stdrd"/>
    <s v="Guy Wire-Wood"/>
    <s v="Repair"/>
    <s v="46321089"/>
    <s v="T2 DI CLGT-SMRTVLL #2 0/9 RPR GYWW"/>
    <s v="ICW"/>
  </r>
  <r>
    <s v="LC"/>
    <s v="123851160"/>
    <s v="004/040"/>
    <s v="T2NT EI BRIDGEVILE-COTTNWD 4/40 RPR ADSS"/>
    <s v="TABLEMTN"/>
    <s v="ETL.1110.POLE.WDPS"/>
    <d v="2022-06-15T00:00:00"/>
    <d v="2022-06-15T00:00:00"/>
    <d v="2024-01-09T00:00:00"/>
    <x v="0"/>
    <m/>
    <d v="2025-06-15T00:00:00"/>
    <x v="155"/>
    <s v="630"/>
    <s v="TR2N"/>
    <m/>
    <s v="E - Schd Compl Yr 0"/>
    <s v="Closed"/>
    <s v="RELW INSP COMP OH   FMOB TR2N PRTO FRAB NTDE"/>
    <s v="No Good/Out of Stdrd"/>
    <s v="Shield Wire / OPGW-Wood"/>
    <s v="Repair"/>
    <s v="46093195"/>
    <s v="T2NT EI BRIDGEVILE-COTTNWD 4/40 RPR ADSS"/>
    <s v="ICW"/>
  </r>
  <r>
    <s v="LC"/>
    <s v="123851163"/>
    <s v="004/038"/>
    <s v="T2NT EI BRDGVLLE-CTTNWD 4/38 RPR ADSS"/>
    <s v="TABLEMTN"/>
    <s v="ETL.1110.POLE.STPS"/>
    <d v="2022-06-15T00:00:00"/>
    <d v="2022-06-15T00:00:00"/>
    <d v="2024-01-09T00:00:00"/>
    <x v="0"/>
    <m/>
    <d v="2025-06-15T00:00:00"/>
    <x v="155"/>
    <s v="630"/>
    <s v="TR2N"/>
    <m/>
    <s v="E - Schd Compl Yr 0"/>
    <s v="Closed"/>
    <s v="RELW INSP COMP OH   FMOB TR2N PRTO FRAB NTDE"/>
    <s v="No Good/Out of Stdrd"/>
    <s v="Shield Wire / OPGW-Wood"/>
    <s v="Repair"/>
    <s v="46093196"/>
    <s v="T2NT EI BRDGVLLE-CTTNWD 4/38 RPR ADSS"/>
    <s v="ICW"/>
  </r>
  <r>
    <s v="LC"/>
    <s v="123863619"/>
    <s v="052/227"/>
    <s v="T2NT DI RND M-TB-MT#1 52/227 BNT STEEL"/>
    <s v="TABLEMTN"/>
    <s v="ETL.6060.TOWR"/>
    <d v="2022-06-17T00:00:00"/>
    <d v="2022-06-15T00:00:00"/>
    <d v="2023-09-06T00:00:00"/>
    <x v="0"/>
    <m/>
    <d v="2025-06-15T00:00:00"/>
    <x v="155"/>
    <s v="543"/>
    <s v="TR2N"/>
    <m/>
    <s v="E - Schd Compl Yr 0"/>
    <s v="Closed"/>
    <s v="RELW FIRE COMP OH   TR2N PRTO AIR  FRAB"/>
    <s v="No Good/Out of Stdrd"/>
    <s v="Structure-Tower"/>
    <s v="Repair"/>
    <s v="45644487"/>
    <s v="T2 DI RND M-TB-MTN#1 052/227 RPR MEMB"/>
    <s v="ICQ"/>
  </r>
  <r>
    <s v="LC"/>
    <s v="123910266"/>
    <s v="054/233"/>
    <s v="T2NT DI RND MT-TBL MTN #1 54/233 RMV VEG"/>
    <s v="TABLEMTN"/>
    <s v="ETL.6060.TOWR"/>
    <d v="2022-06-23T00:00:00"/>
    <d v="2022-06-15T00:00:00"/>
    <d v="2023-08-14T00:00:00"/>
    <x v="0"/>
    <m/>
    <d v="2025-06-15T00:00:00"/>
    <x v="155"/>
    <s v="564"/>
    <s v="TR2N"/>
    <m/>
    <s v="E - Schd Compl Yr 0"/>
    <s v="Closed"/>
    <s v="POHW CNCL OH   TR2N PRTO AIR  FRAB"/>
    <s v="Overgrown"/>
    <s v="Vegetation"/>
    <s v="Remove"/>
    <s v=""/>
    <s v=""/>
    <s v=""/>
  </r>
  <r>
    <s v="LC"/>
    <s v="123972208"/>
    <s v="041/303"/>
    <s v="T3NT DI CARIBOU-TBL MTN 41/303 RPR STRT"/>
    <s v="TABLEMTN"/>
    <s v="ETL.4440.TOWR"/>
    <d v="2022-07-01T00:00:00"/>
    <d v="2022-06-15T00:00:00"/>
    <d v="2023-08-28T00:00:00"/>
    <x v="0"/>
    <m/>
    <d v="2025-06-15T00:00:00"/>
    <x v="155"/>
    <s v="543"/>
    <s v="TR3N"/>
    <m/>
    <s v="E - Schd Compl Yr 0"/>
    <s v="Closed"/>
    <s v="RELW FIRE COMP OH   TR3N PRTO AIR  FRAB"/>
    <s v="No Good/Out of Stdrd"/>
    <s v="Structure-Tower"/>
    <s v="Repair"/>
    <s v="45593303"/>
    <s v="T3 DI CARIBOU-TBL MTN 41/303 RPR STRT"/>
    <s v="ICQ"/>
  </r>
  <r>
    <s v="LC"/>
    <s v="123976801"/>
    <s v="005/045"/>
    <s v="T2NT DI RCK CRK POE 5/45 BENT STEEL"/>
    <s v="TABLEMTN"/>
    <s v="ETL.5630.TOWR"/>
    <d v="2022-07-01T00:00:00"/>
    <d v="2022-06-15T00:00:00"/>
    <d v="2023-08-10T00:00:00"/>
    <x v="0"/>
    <m/>
    <d v="2025-06-15T00:00:00"/>
    <x v="155"/>
    <s v="543"/>
    <s v="TR2N"/>
    <m/>
    <s v="E - Schd Compl Yr 0"/>
    <s v="Closed"/>
    <s v="RELW FIRE COMP OH   TR2N PRTO AIR  FRAB"/>
    <s v="No Good/Out of Stdrd"/>
    <s v="Structure-Tower"/>
    <s v="Repair"/>
    <s v="45648209"/>
    <s v="T2 DI RCK CRK POE 5/45 BENT STEEL"/>
    <s v="ICQ"/>
  </r>
  <r>
    <s v="LC"/>
    <s v="124002557"/>
    <s v="001/006"/>
    <s v="T2NT DI NRTH DBLN CYTN 1/6 RPL INSS"/>
    <s v="CONCORD"/>
    <s v="ETL.4500.TOWR"/>
    <d v="2022-07-06T00:00:00"/>
    <d v="2022-06-15T00:00:00"/>
    <d v="2023-08-22T00:00:00"/>
    <x v="0"/>
    <m/>
    <d v="2025-06-15T00:00:00"/>
    <x v="155"/>
    <s v="532"/>
    <s v="TR2N"/>
    <m/>
    <s v="E - Schd Compl Yr 0"/>
    <s v="Closed"/>
    <s v="RELW OTHR FIRE COMP OH   TR2  PRTO AIR  FRAB"/>
    <s v="No Good/Out of Stdrd"/>
    <s v="Insulator-Steel"/>
    <s v="Replace"/>
    <s v="31617323"/>
    <s v="T2 DI NRTH DBLN CYTN 1/6 RPL INSS"/>
    <s v="93K"/>
  </r>
  <r>
    <s v="LC"/>
    <s v="124002619"/>
    <s v="001/006"/>
    <s v="T2NT DI NRTH DBLN VNYRD 1/6 RPL INSS"/>
    <s v="CONCORD"/>
    <s v="ETL.4501.INSL"/>
    <d v="2022-07-06T00:00:00"/>
    <d v="2022-06-15T00:00:00"/>
    <d v="2023-08-11T00:00:00"/>
    <x v="0"/>
    <m/>
    <d v="2025-06-15T00:00:00"/>
    <x v="155"/>
    <s v="532"/>
    <s v="TR2N"/>
    <m/>
    <s v="E - Schd Compl Yr 0"/>
    <s v="Closed"/>
    <s v="POHW OTHR FIRE COMP OH   TR2N PRTO AIR"/>
    <s v="No Good/Out of Stdrd"/>
    <s v="Insulator-Steel"/>
    <s v="Replace"/>
    <s v="31624214"/>
    <s v="T2 DI NORTH DUBLIN-VINEYARD RPL INSS 4TW"/>
    <s v="93K"/>
  </r>
  <r>
    <s v="LC"/>
    <s v="124003857"/>
    <s v="023/152"/>
    <s v="T2NT DI POE-RIO OSO 23/152 BENT STEEL"/>
    <s v="TABLEMTN"/>
    <s v="ETL.5540.TOWR"/>
    <d v="2022-07-06T00:00:00"/>
    <d v="2022-06-15T00:00:00"/>
    <d v="2023-07-26T00:00:00"/>
    <x v="0"/>
    <m/>
    <d v="2025-06-15T00:00:00"/>
    <x v="155"/>
    <s v="543"/>
    <s v="TR2N"/>
    <m/>
    <s v="E - Schd Compl Yr 0"/>
    <s v="Closed"/>
    <s v="RELW FIRE COMP OH   TR2  PRTO AIR  FRAB"/>
    <s v="No Good/Out of Stdrd"/>
    <s v="Structure-Tower"/>
    <s v="Repair"/>
    <s v="45648166"/>
    <s v="T2 DI POE-RIO OSO 23/152 BENT STEEL"/>
    <s v="ICQ"/>
  </r>
  <r>
    <s v="LC"/>
    <s v="129079887"/>
    <s v="002/118"/>
    <s v="T2 SPAULDING-SUMMIT 002/118 RPL HRDD"/>
    <s v="SACTO"/>
    <s v="ETL.8060.POLE.WOOD"/>
    <d v="2024-06-15T00:00:00"/>
    <d v="2024-06-15T00:00:00"/>
    <d v="2025-06-07T00:00:00"/>
    <x v="0"/>
    <m/>
    <d v="2025-06-15T00:00:00"/>
    <x v="155"/>
    <s v="630"/>
    <s v="TR2"/>
    <m/>
    <s v="E - Schd Compl Yr 0"/>
    <s v="Closed"/>
    <s v="RELW INSP COMP OH   FMOB TR2  PRTO FRAB"/>
    <s v="No Good/Out of Stdrd"/>
    <s v="Hardware-Wood"/>
    <s v="Replace"/>
    <s v="46400330"/>
    <s v="T2 EI SPAULDING-SUMMIT 002/118 RPL HRDD"/>
    <s v="ICW"/>
  </r>
  <r>
    <s v="LC"/>
    <s v="129080036"/>
    <s v="39"/>
    <s v="T2 SPAULDING-SMT 16/507A RPR COND"/>
    <s v="SACTO"/>
    <s v="ETL.8060.SWIT"/>
    <d v="2024-06-15T00:00:00"/>
    <d v="2024-06-15T00:00:00"/>
    <d v="2024-06-15T00:00:00"/>
    <x v="1"/>
    <m/>
    <d v="2025-06-15T00:00:00"/>
    <x v="155"/>
    <s v="630"/>
    <s v="TR2"/>
    <m/>
    <s v="E - Schd Compl Yr 0"/>
    <s v="Open"/>
    <s v="RELW INSP OH   FMOB TR2  PRTO FRAB"/>
    <s v="No Good/Out of Stdrd"/>
    <s v="Conductor-Wood"/>
    <s v="Repair"/>
    <s v="46400331"/>
    <s v="T2 EI SPAULDING-SMT 16/507A RPR COND"/>
    <s v="ICW"/>
  </r>
  <r>
    <s v="LC"/>
    <s v="129080038"/>
    <s v="042/006"/>
    <s v="T2 EI ELK-GUALALA 042/006 RMV VEG"/>
    <s v="WILLITS"/>
    <s v="ETL.8410.POLE.WOOD"/>
    <d v="2024-06-15T00:00:00"/>
    <d v="2024-06-15T00:00:00"/>
    <d v="2025-03-04T00:00:00"/>
    <x v="0"/>
    <m/>
    <d v="2025-06-15T00:00:00"/>
    <x v="155"/>
    <s v="564"/>
    <s v="TR2"/>
    <m/>
    <s v="E - Schd Compl Yr 0"/>
    <s v="Closed"/>
    <s v="REGW INSP CNCL OH   FMOB TR2  PRTO FRAB"/>
    <s v="Overgrown"/>
    <s v="Vegetation"/>
    <s v="Remove"/>
    <s v=""/>
    <s v=""/>
    <s v=""/>
  </r>
  <r>
    <s v="LC"/>
    <s v="129080123"/>
    <s v="002/113"/>
    <s v="T2 SPAULDING-SUMMIT 002/113 RPL INSW"/>
    <s v="SACTO"/>
    <s v="ETL.8060.INSL.NCER"/>
    <d v="2024-06-15T00:00:00"/>
    <d v="2024-06-15T00:00:00"/>
    <d v="2024-06-15T00:00:00"/>
    <x v="1"/>
    <m/>
    <d v="2025-06-15T00:00:00"/>
    <x v="155"/>
    <s v="508T"/>
    <s v="TR2"/>
    <m/>
    <s v="E - Schd Compl Yr 0"/>
    <s v="Open"/>
    <s v="RELW INSP OH   FMOB TR2  PRTO FRAB"/>
    <s v="No Good/Out of Stdrd"/>
    <s v="Insulator-Wood"/>
    <s v="Replace"/>
    <s v="35572872"/>
    <s v="T2 EI SPAULDING-SUMMIT 002/113 RPL INSW"/>
    <s v="93I"/>
  </r>
  <r>
    <s v="LC"/>
    <s v="129080818"/>
    <s v="003/124"/>
    <s v="T2 SPAULDING-SUMMIT 003/124 REGR STRW"/>
    <s v="SACTO"/>
    <s v="ETL.8060.POLE.NWOD"/>
    <d v="2024-06-15T00:00:00"/>
    <d v="2024-06-15T00:00:00"/>
    <d v="2025-06-07T00:00:00"/>
    <x v="0"/>
    <m/>
    <d v="2025-06-15T00:00:00"/>
    <x v="155"/>
    <s v="630"/>
    <s v="TR2"/>
    <m/>
    <s v="E - Schd Compl Yr 0"/>
    <s v="Closed"/>
    <s v="RELW INSP COMP OH   FMOB TR2  PRTO FRAB"/>
    <s v="No Good/Out of Stdrd"/>
    <s v="Structure-Wood"/>
    <s v="Regrade"/>
    <s v="46400332"/>
    <s v="T2 EI SPAULDING-SUMMIT 003/124 REGR STRW"/>
    <s v="ICW"/>
  </r>
  <r>
    <s v="LC"/>
    <s v="129080865"/>
    <s v="003/132"/>
    <s v="T2 SPAULDING-SUMMIT 003/132 RPL STRW"/>
    <s v="SACTO"/>
    <s v="ETL.8060.POLE.WOOD"/>
    <d v="2024-06-15T00:00:00"/>
    <d v="2024-06-15T00:00:00"/>
    <d v="2024-06-15T00:00:00"/>
    <x v="1"/>
    <m/>
    <d v="2025-06-15T00:00:00"/>
    <x v="155"/>
    <s v="372T"/>
    <s v="TR2"/>
    <m/>
    <s v="E - Schd Compl Yr 0"/>
    <s v="Open"/>
    <s v="RELW INSP OH   FMOB TR2  PRTO FRAB"/>
    <s v="No Good/Out of Stdrd"/>
    <s v="Structure-Wood"/>
    <s v="Replace"/>
    <s v="35572873"/>
    <s v="T2 EI SPAULDING-SUMMIT 003/132 RPL STRW"/>
    <s v="70Y"/>
  </r>
  <r>
    <s v="LC"/>
    <s v="129080936"/>
    <s v="023/447"/>
    <s v="T2 EI HAT CRK #1-WSTWD 23/447 RPL ANCW"/>
    <s v="TABLEMTN"/>
    <s v="ETL.7030.POLE.WOOD"/>
    <d v="2024-06-15T00:00:00"/>
    <d v="2024-06-15T00:00:00"/>
    <d v="2025-06-13T00:00:00"/>
    <x v="0"/>
    <m/>
    <d v="2025-06-15T00:00:00"/>
    <x v="155"/>
    <s v="637T"/>
    <s v="TR2"/>
    <m/>
    <s v="E - Schd Compl Yr 0"/>
    <s v="Closed"/>
    <s v="RELW INSP COMP OH   FMOB TR2  PRTO FRAB"/>
    <s v="No Good/Out of Stdrd"/>
    <s v="Anchor-Wood"/>
    <s v="Replace"/>
    <s v="35574764"/>
    <s v="T2 EI HAT CRK #1-WSTWD 23/447 RPL ANCW"/>
    <s v="93E"/>
  </r>
  <r>
    <s v="LC"/>
    <s v="129081070"/>
    <s v="028/003"/>
    <s v="T2 EI PHILO JCT-ELK 28/3 COTTER"/>
    <s v="WILLITS"/>
    <s v="ETL.7780.INSL.CERA"/>
    <d v="2024-06-15T00:00:00"/>
    <d v="2024-06-15T00:00:00"/>
    <d v="2025-01-29T00:00:00"/>
    <x v="0"/>
    <m/>
    <d v="2025-06-15T00:00:00"/>
    <x v="155"/>
    <s v="630"/>
    <s v="TR2"/>
    <m/>
    <s v="E - Schd Compl Yr 0"/>
    <s v="Closed"/>
    <s v="RELW INSP COMP OH   FMOB TR2  PRTO"/>
    <s v="No Good/Out of Stdrd"/>
    <s v="Insulator-Wood"/>
    <s v="Repair"/>
    <s v="46340405"/>
    <s v="T2 EI PHILO JCT-ELK 28/3 COTTER"/>
    <s v="ICW"/>
  </r>
  <r>
    <s v="LC"/>
    <s v="129081075"/>
    <s v="033/011"/>
    <s v="T2 EI FORT ROSS-GUALALA 33/011 COTTER"/>
    <s v="LAKEVLLE"/>
    <s v="ETL.6980.INSL.NCER"/>
    <d v="2024-06-15T00:00:00"/>
    <d v="2024-06-15T00:00:00"/>
    <d v="2024-08-19T00:00:00"/>
    <x v="0"/>
    <m/>
    <d v="2024-09-15T00:00:00"/>
    <x v="155"/>
    <s v="630"/>
    <s v="TR2"/>
    <m/>
    <s v="E - Schd Compl Yr 0"/>
    <s v="Closed"/>
    <s v="RELW INSP COMP OH   FMOB TR2  PRTO DURA BRIN"/>
    <s v="No Good/Out of Stdrd"/>
    <s v="Insulator-Wood"/>
    <s v="Repair"/>
    <s v="46268306"/>
    <s v="T2 EI FORT ROSS-GUALALA 33/011 RPR INSW"/>
    <s v="ICW"/>
  </r>
  <r>
    <s v="LC"/>
    <s v="129081080"/>
    <s v="028/003"/>
    <s v="T2 EI PHILO JCT-ELK 28/3 RPL HRDD"/>
    <s v="WILLITS"/>
    <s v="ETL.7780.POLE.WOOD"/>
    <d v="2024-06-15T00:00:00"/>
    <d v="2024-06-15T00:00:00"/>
    <d v="2025-01-29T00:00:00"/>
    <x v="0"/>
    <m/>
    <d v="2025-06-15T00:00:00"/>
    <x v="155"/>
    <s v="630"/>
    <s v="TR2"/>
    <m/>
    <s v="E - Schd Compl Yr 0"/>
    <s v="Closed"/>
    <s v="RELW INSP COMP OH   FMOB TR2  PRTO FRAB"/>
    <s v="No Good/Out of Stdrd"/>
    <s v="Hardware-Wood"/>
    <s v="Replace"/>
    <s v="46340406"/>
    <s v="T2 EI PHILO JCT-ELK 28/3 RPL HRDD"/>
    <s v="ICW"/>
  </r>
  <r>
    <s v="LC"/>
    <s v="129081188"/>
    <s v="039/008"/>
    <s v="T2 EI FORT ROSS-GUALALA 39/8 RPL POLE"/>
    <s v="LAKEVLLE"/>
    <s v="ETL.6980.POLE.WOOD"/>
    <d v="2024-06-15T00:00:00"/>
    <d v="2024-06-15T00:00:00"/>
    <d v="2024-06-15T00:00:00"/>
    <x v="1"/>
    <m/>
    <d v="2025-06-15T00:00:00"/>
    <x v="155"/>
    <s v="372T"/>
    <s v="TR2"/>
    <m/>
    <s v="E - Schd Compl Yr 0"/>
    <s v="Open"/>
    <s v="RELW INSP OH   FMOB TR2  PRTO FRAB"/>
    <s v="No Good/Out of Stdrd"/>
    <s v="Structure-Wood"/>
    <s v="Replace"/>
    <s v="35574059"/>
    <s v="T2 EI FORT ROSS-GUALALA 39/8 RPL PL"/>
    <s v="70Y"/>
  </r>
  <r>
    <s v="LC"/>
    <s v="129081410"/>
    <s v="015/502"/>
    <s v="T2 SPAULDING-SUMMIT 15/502 RPR SPLW"/>
    <s v="SACTO"/>
    <s v="ETL.8060.INSL.NCER"/>
    <d v="2024-06-16T00:00:00"/>
    <d v="2024-06-15T00:00:00"/>
    <d v="2024-06-15T00:00:00"/>
    <x v="1"/>
    <m/>
    <d v="2025-06-15T00:00:00"/>
    <x v="155"/>
    <s v="630"/>
    <s v="TR2"/>
    <m/>
    <s v="E - Schd Compl Yr 0"/>
    <s v="Open"/>
    <s v="RELW INSP OH   FMOB TR2  PRTO FRAB NTDE"/>
    <s v="No Good/Out of Stdrd"/>
    <s v="Splice-Wood"/>
    <s v="Repair"/>
    <s v="46325985"/>
    <s v="T2 EI SPAULDING-SUMMIT 15/502 RPR SPLW"/>
    <s v="ICW"/>
  </r>
  <r>
    <s v="LC"/>
    <s v="129087178"/>
    <s v=":006/047"/>
    <s v="T2 DI ROCK CREEK-POE :6/47 RPR WALL"/>
    <s v="TABLEMTN"/>
    <s v="ETL.5630.TOWR"/>
    <d v="2024-06-17T00:00:00"/>
    <d v="2024-06-15T00:00:00"/>
    <d v="2024-09-26T00:00:00"/>
    <x v="0"/>
    <m/>
    <d v="2024-12-15T00:00:00"/>
    <x v="155"/>
    <s v="543"/>
    <s v="TR2"/>
    <m/>
    <s v="E - Schd Compl Yr 0"/>
    <s v="Closed"/>
    <s v="RELW COMP OH   TR2  PRTO AIR  FRAB DURA BRIN"/>
    <s v="No Good/Out of Stdrd"/>
    <s v="Foundation/Concrete-Tower"/>
    <s v="Repair"/>
    <s v="46327636"/>
    <s v="T2 DI ROCK CREEK-POE :6/47 RPR WALL"/>
    <s v="ICQ"/>
  </r>
  <r>
    <s v="LC"/>
    <s v="129087291"/>
    <s v=":006/047"/>
    <s v="T2 DI ROCK CREEK-POE 6/47 RPL HRDT"/>
    <s v="TABLEMTN"/>
    <s v="ETL.5630.TOWR"/>
    <d v="2024-06-17T00:00:00"/>
    <d v="2024-06-15T00:00:00"/>
    <d v="2025-06-02T00:00:00"/>
    <x v="0"/>
    <m/>
    <d v="2025-06-15T00:00:00"/>
    <x v="155"/>
    <s v="543"/>
    <s v="TR2"/>
    <m/>
    <s v="E - Schd Compl Yr 0"/>
    <s v="Closed"/>
    <s v="RELW COMP OH   TR2  PRTO AIR  FRAB NTDE"/>
    <s v="No Good/Out of Stdrd"/>
    <s v="Hardware-Tower"/>
    <s v="Replace"/>
    <s v="46382050"/>
    <s v="T2 DI ROCK CREEK-POE 6/47 RPL HRDT"/>
    <s v="ICQ"/>
  </r>
  <r>
    <s v="LC"/>
    <s v="129087429"/>
    <s v="006/123"/>
    <s v="T2 DI CORDELIA #2 TAP 006/123 RPR GYWW"/>
    <s v="SACTO"/>
    <s v="ETL.8184.POLE.NWOD"/>
    <d v="2024-06-17T00:00:00"/>
    <d v="2024-06-15T00:00:00"/>
    <d v="2025-02-03T00:00:00"/>
    <x v="0"/>
    <m/>
    <d v="2025-06-15T00:00:00"/>
    <x v="155"/>
    <s v="630"/>
    <s v="TR2"/>
    <m/>
    <s v="E - Schd Compl Yr 0"/>
    <s v="Closed"/>
    <s v="RELW FIRE COMP OH   TR2  PRTO AIR  FRAB"/>
    <s v="No Good/Out of Stdrd"/>
    <s v="Guy Wire-Wood"/>
    <s v="Repair"/>
    <s v="46337353"/>
    <s v="T2 DI CORDELIA #2 TAP 006/123 RPR GYWW"/>
    <s v="ICW"/>
  </r>
  <r>
    <s v="LC"/>
    <s v="129087708"/>
    <s v="016/108"/>
    <s v="T2 DI NEWARK-LIVERMORE 16/108 RPL STRW"/>
    <s v="CONCORD"/>
    <s v="ETL.7660.POLE.WOOD"/>
    <d v="2024-06-17T00:00:00"/>
    <d v="2024-06-15T00:00:00"/>
    <d v="2025-04-30T00:00:00"/>
    <x v="0"/>
    <m/>
    <d v="2025-06-15T00:00:00"/>
    <x v="155"/>
    <s v="372T"/>
    <s v="TR2"/>
    <m/>
    <s v="E - Schd Compl Yr 0"/>
    <s v="Closed"/>
    <s v="RELW COMP OH   TR2  PRTO AIR  FRAB"/>
    <s v="No Good/Out of Stdrd"/>
    <s v="Structure-Wood"/>
    <s v="Replace"/>
    <s v="35573899"/>
    <s v="T2 DI NEWARK-LIVERMORE 16/108 RPL STRW"/>
    <s v="70Y"/>
  </r>
  <r>
    <s v="LC"/>
    <s v="129087846"/>
    <s v="017/355"/>
    <s v="T2 DI COLGATE-PALERMO 17/355 RPL IBWW"/>
    <s v="TABLEMTN"/>
    <s v="ETL.6500.INSL.CERA"/>
    <d v="2024-06-17T00:00:00"/>
    <d v="2024-06-15T00:00:00"/>
    <d v="2025-05-23T00:00:00"/>
    <x v="0"/>
    <m/>
    <d v="2025-06-15T00:00:00"/>
    <x v="155"/>
    <s v="630"/>
    <s v="TR2"/>
    <m/>
    <s v="E - Schd Compl Yr 0"/>
    <s v="Closed"/>
    <s v="RELW COMP OH   TR2  PRTO AIR  FRAB"/>
    <s v="No Good/Out of Stdrd"/>
    <s v="Insulator Bond Wire-Wood"/>
    <s v="Replace"/>
    <s v="46400338"/>
    <s v="T2 DI COLGATE-PALERMO 17/355 RPL IBWW"/>
    <s v="ICW"/>
  </r>
  <r>
    <s v="LC"/>
    <s v="129095433"/>
    <s v="007/098B"/>
    <s v="T2 DI KESWICK-TRINITY 7/98B RPR JUMW"/>
    <s v="TABLEMTN"/>
    <s v="ETL.7270.INSL.NCER"/>
    <d v="2024-06-18T00:00:00"/>
    <d v="2024-06-15T00:00:00"/>
    <d v="2024-09-12T00:00:00"/>
    <x v="0"/>
    <m/>
    <d v="2024-09-15T00:00:00"/>
    <x v="155"/>
    <s v="630"/>
    <s v="TR2"/>
    <m/>
    <s v="E - Schd Compl Yr 0"/>
    <s v="Closed"/>
    <s v="RELW FIRE SPCR COMP OH   TR2  PRTO AIR  DURA BRIN"/>
    <s v="No Good/Out of Stdrd"/>
    <s v="Jumper-Wood"/>
    <s v="Repair"/>
    <s v="46269248"/>
    <s v="T2 DI KESWICK-TRINITY 7/98  RPR JUMW"/>
    <s v="ICW"/>
  </r>
  <r>
    <s v="LC"/>
    <s v="129292677"/>
    <s v=":014/075"/>
    <s v="T2 DI CY HS CYN-SLS-SLD#1 14/75 RPL RPTS"/>
    <s v="MOSSLNDG"/>
    <s v="ETL.2900.TOWR"/>
    <d v="2024-07-26T00:00:00"/>
    <d v="2024-06-15T00:00:00"/>
    <d v="2025-05-01T00:00:00"/>
    <x v="0"/>
    <m/>
    <d v="2025-06-15T00:00:00"/>
    <x v="155"/>
    <s v="593"/>
    <s v="TR2"/>
    <m/>
    <s v="E - Schd Compl Yr 0"/>
    <s v="Closed"/>
    <s v="RELW COMP OH   TR2  PRTO AIR  FRAB NTDE"/>
    <s v="No Good/Out of Stdrd"/>
    <s v="Raptor Guard-Steel"/>
    <s v="Replace"/>
    <s v="46391449"/>
    <s v="T2 DI CY HS CYN-SLS-SLD#1 14/75 RPL RPTS"/>
    <s v="ICB"/>
  </r>
  <r>
    <s v="LC"/>
    <s v="129292679"/>
    <s v=":014/075"/>
    <s v="T2 CY HS CYN-SLS-SLD#1 :14/75 RMV VEG"/>
    <s v="MOSSLNDG"/>
    <s v="ETL.2900.TOWR"/>
    <d v="2024-07-26T00:00:00"/>
    <d v="2024-06-15T00:00:00"/>
    <d v="2024-06-15T00:00:00"/>
    <x v="1"/>
    <m/>
    <d v="2025-06-15T00:00:00"/>
    <x v="155"/>
    <s v="564"/>
    <s v="TR2"/>
    <m/>
    <s v="E - Schd Compl Yr 0"/>
    <s v="Open"/>
    <s v="POHW OH   TR2  PRTO AIR  FRAB"/>
    <s v="Overgrown"/>
    <s v="Vegetation-Tower"/>
    <s v="Cage Clearing"/>
    <s v=""/>
    <s v=""/>
    <s v=""/>
  </r>
  <r>
    <s v="LC"/>
    <s v="129292821"/>
    <s v=":014/075"/>
    <s v="T2 DI CY HS CYN-SLS-SLD#1 14/75 BNT STL"/>
    <s v="MOSSLNDG"/>
    <s v="ETL.2900.TOWR"/>
    <d v="2024-07-26T00:00:00"/>
    <d v="2024-06-15T00:00:00"/>
    <d v="2025-04-30T00:00:00"/>
    <x v="0"/>
    <m/>
    <d v="2025-06-15T00:00:00"/>
    <x v="155"/>
    <s v="543"/>
    <s v="TR2"/>
    <m/>
    <s v="E - Schd Compl Yr 0"/>
    <s v="Closed"/>
    <s v="RELW COMP OH   TR2  PRTO AIR  FRAB"/>
    <s v="No Good/Out of Stdrd"/>
    <s v="Structure-Tower"/>
    <s v="Repair"/>
    <s v="46416766"/>
    <s v="T2 DI CY HS CYN-SLS-SLD#1 14/75 BNT STL"/>
    <s v="ICQ"/>
  </r>
  <r>
    <s v="LC"/>
    <s v="129293157"/>
    <s v="010/006"/>
    <s v="T2 DI FLTN-HOPLAND 10/006 RMV VEG"/>
    <s v="LAKEVLLE"/>
    <s v="ETL.6890.POLE.NWOD"/>
    <d v="2024-07-26T00:00:00"/>
    <d v="2024-06-15T00:00:00"/>
    <d v="2025-06-09T00:00:00"/>
    <x v="0"/>
    <m/>
    <d v="2025-06-15T00:00:00"/>
    <x v="155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306597"/>
    <s v="000/004C"/>
    <s v="T2 DI COLGATE-PALERMO 0/4C RPL ANCW"/>
    <s v="SACTO"/>
    <s v="ETL.6500.POLE.NWOD"/>
    <d v="2024-07-29T00:00:00"/>
    <d v="2024-06-15T00:00:00"/>
    <d v="2025-05-03T00:00:00"/>
    <x v="0"/>
    <m/>
    <d v="2024-12-15T00:00:00"/>
    <x v="155"/>
    <s v="637T"/>
    <s v="TR2"/>
    <m/>
    <s v="E - Schd Compl Yr 0"/>
    <s v="Closed"/>
    <s v="RELW FIRE COMP OH   TR2  PRTO AIR  FRAB DURA BRIN"/>
    <s v="No Good/Out of Stdrd"/>
    <s v="Anchor-Wood"/>
    <s v="Replace"/>
    <s v="35606138"/>
    <s v="T2 DI COLGATE-PALERMO 0/4C RPL ANCW"/>
    <s v="93E"/>
  </r>
  <r>
    <s v="LC"/>
    <s v="129306598"/>
    <s v="017/350"/>
    <s v="T2 DI COLGATE-PALERMO 17/350 RPR STRW"/>
    <s v="TABLEMTN"/>
    <s v="ETL.6500.POLE.WOOD"/>
    <d v="2024-07-29T00:00:00"/>
    <d v="2024-06-15T00:00:00"/>
    <d v="2025-05-23T00:00:00"/>
    <x v="0"/>
    <m/>
    <d v="2025-06-15T00:00:00"/>
    <x v="155"/>
    <s v="630"/>
    <s v="TR2"/>
    <m/>
    <s v="E - Schd Compl Yr 0"/>
    <s v="Closed"/>
    <s v="RELW FIRE COMP OH   TR2  PRTO AIR  FRAB"/>
    <s v="No Good/Out of Stdrd"/>
    <s v="Structure-Wood"/>
    <s v="Repair"/>
    <s v="46401362"/>
    <s v="T2 DI COLGATE-PALERMO 17/350 RPR STRW"/>
    <s v="ICW"/>
  </r>
  <r>
    <s v="LC"/>
    <s v="129312013"/>
    <s v="015/186"/>
    <s v="T2 DI KESWICK-TRINITY 015/186 INSP ANCW"/>
    <s v="TABLEMTN"/>
    <s v="ETL.7270.POLE.WOOD"/>
    <d v="2024-07-30T00:00:00"/>
    <d v="2024-06-15T00:00:00"/>
    <d v="2024-08-21T00:00:00"/>
    <x v="0"/>
    <m/>
    <d v="2025-06-15T00:00:00"/>
    <x v="155"/>
    <s v="630"/>
    <s v="TR2"/>
    <m/>
    <s v="E - Schd Compl Yr 0"/>
    <s v="Closed"/>
    <s v="RELW COMP OH   TR2  PRTO AIR  FRAB DURA BRIN"/>
    <s v="Overgrown"/>
    <s v="Structure-Wood"/>
    <s v="Inspect"/>
    <s v="46305304"/>
    <s v="T2 DI KESWICK-TRINITY 015/186 INSP ANCW"/>
    <s v="ICW"/>
  </r>
  <r>
    <s v="LC"/>
    <s v="129420383"/>
    <s v=":015/080"/>
    <s v="T2NT DI CHC SALINAS SOLDD#1 :15/80 RMV"/>
    <s v="MOSSLNDG"/>
    <s v="ETL.2900.TOWR"/>
    <d v="2024-08-21T00:00:00"/>
    <d v="2024-06-15T00:00:00"/>
    <d v="2024-06-15T00:00:00"/>
    <x v="1"/>
    <m/>
    <d v="2027-06-15T00:00:00"/>
    <x v="155"/>
    <s v="564"/>
    <s v="TR2"/>
    <m/>
    <s v="E - Schd Compl Yr 0"/>
    <s v="Open"/>
    <s v="POHW FIRE ACCL OH   TR2  PRTO AIR  FRAB"/>
    <s v="Overgrown"/>
    <s v="Vegetation"/>
    <s v="Remove"/>
    <s v=""/>
    <s v=""/>
    <s v=""/>
  </r>
  <r>
    <s v="LC"/>
    <s v="129420398"/>
    <s v="009/111"/>
    <s v="T2 DRUM SUMMIT #2 9/111L RPL STRW"/>
    <s v="SACTO"/>
    <s v="ETL.1450.POLE.WDPS"/>
    <d v="2024-08-21T00:00:00"/>
    <d v="2024-06-15T00:00:00"/>
    <d v="2024-06-15T00:00:00"/>
    <x v="1"/>
    <m/>
    <d v="2025-06-15T00:00:00"/>
    <x v="155"/>
    <s v="372T"/>
    <s v="TR2"/>
    <m/>
    <s v="E - Schd Compl Yr 0"/>
    <s v="Open"/>
    <s v="RELW FIRE OH   TR2  PRTO AIR"/>
    <s v="No Good/Out of Stdrd"/>
    <s v="Structure-Wood"/>
    <s v="Replace"/>
    <s v="35610069"/>
    <s v="T2 DI DRUM SUMMIT #2 RPL 2 STRW"/>
    <s v="70Y"/>
  </r>
  <r>
    <s v="LC"/>
    <s v="129494318"/>
    <s v="007/082"/>
    <s v="T2 VEDDER TAP 07/82 RPL DMPW"/>
    <s v="MIDWAY"/>
    <s v="ETL.2141.INSL.CERA"/>
    <d v="2024-09-09T00:00:00"/>
    <d v="2024-06-15T00:00:00"/>
    <d v="2025-03-04T00:00:00"/>
    <x v="0"/>
    <m/>
    <d v="2025-06-15T00:00:00"/>
    <x v="155"/>
    <s v="630"/>
    <s v="TR2"/>
    <m/>
    <s v="E - Schd Compl Yr 0"/>
    <s v="Closed"/>
    <s v="RELW COMP OH   RTNR TR2  PRTO AIR"/>
    <s v="No Good/Out of Stdrd"/>
    <s v="Damper-Wood"/>
    <s v="Replace"/>
    <s v="46419907"/>
    <s v="T2 VEDDER TAP 07/82 RPL DMPW"/>
    <s v="ICW"/>
  </r>
  <r>
    <s v="LC"/>
    <s v="129494340"/>
    <s v="008/093"/>
    <s v="T2 VEDDER TAP 08/93 RMV DBRS"/>
    <s v="MIDWAY"/>
    <s v="ETL.2141.POLE.WOOD"/>
    <d v="2024-09-09T00:00:00"/>
    <d v="2024-06-15T00:00:00"/>
    <d v="2025-03-04T00:00:00"/>
    <x v="0"/>
    <m/>
    <d v="2025-06-15T00:00:00"/>
    <x v="155"/>
    <s v="630"/>
    <s v="TR2"/>
    <m/>
    <s v="E - Schd Compl Yr 0"/>
    <s v="Closed"/>
    <s v="RELW COMP OH   RTNR TR2  PRTO AIR  FRAB NTDE"/>
    <s v="Debris/Nest/etc."/>
    <s v="Structure-Wood"/>
    <s v="Remove"/>
    <s v="46419908"/>
    <s v="T2 VEDDER TAP 08/93 RMV DBRS"/>
    <s v="ICW"/>
  </r>
  <r>
    <s v="LC"/>
    <s v="130110096"/>
    <s v="117"/>
    <s v="T2NT EI FULTON-PUEBLO 37/191A RPR SWTC"/>
    <s v="LAKEVLLE"/>
    <s v="ETL.1600.SWIT"/>
    <d v="2024-12-17T00:00:00"/>
    <d v="2024-12-15T00:00:00"/>
    <d v="2024-12-15T00:00:00"/>
    <x v="1"/>
    <m/>
    <d v="2027-12-15T00:00:00"/>
    <x v="155"/>
    <s v="623"/>
    <s v="TR3"/>
    <m/>
    <s v="E - Schd Compl Yr 0"/>
    <s v="Open"/>
    <s v="REGW INSP OH   FMOB TR3  PRTO NTDE"/>
    <s v="Out of Adjustment"/>
    <s v="Switch"/>
    <s v="Repair"/>
    <s v=""/>
    <s v=""/>
    <s v=""/>
  </r>
  <r>
    <s v="LC"/>
    <s v="130739306"/>
    <s v="009/111"/>
    <s v="T2 DRUM SUMMIT #2 9/111R RPL STRW"/>
    <s v="SACTO"/>
    <s v="ETL.1450.POLE.WDPS"/>
    <d v="2025-01-14T00:00:00"/>
    <d v="2024-06-15T00:00:00"/>
    <d v="2024-06-15T00:00:00"/>
    <x v="1"/>
    <m/>
    <d v="2025-06-15T00:00:00"/>
    <x v="155"/>
    <s v="372T"/>
    <s v="TR2"/>
    <m/>
    <s v="E - Schd Compl Yr 0"/>
    <s v="Open"/>
    <s v="POHW FIRE OH   TR2  PRTO AIR"/>
    <s v="No Good/Out of Stdrd"/>
    <s v="Structure-Wood"/>
    <s v="Replace"/>
    <s v="35610069"/>
    <s v="T2 DI DRUM SUMMIT #2 RPL 2 STRW"/>
    <s v="70Y"/>
  </r>
  <r>
    <s v="LC"/>
    <s v="123857672"/>
    <s v="005/051"/>
    <s v="T2NT EI BRIDGEVILLE-CTTNWD 5/51 RPR ADSS"/>
    <s v="TABLEMTN"/>
    <s v="ETL.1110.POLE.WDPS"/>
    <d v="2022-06-16T00:00:00"/>
    <d v="2022-06-16T00:00:00"/>
    <d v="2023-05-09T00:00:00"/>
    <x v="0"/>
    <m/>
    <d v="2025-06-16T00:00:00"/>
    <x v="156"/>
    <s v="630"/>
    <s v="TR2N"/>
    <m/>
    <s v="E - Schd Compl Yr 0"/>
    <s v="Closed"/>
    <s v="RELW INSP COMP OH   FMOB TR2N PRTO FRAB NTDE"/>
    <s v="No Good/Out of Stdrd"/>
    <s v="Shield Wire / OPGW-Wood"/>
    <s v="Repair"/>
    <s v="45644624"/>
    <s v="T2 EI BRIDGEVILLE-COTTONWD 5/51 RPR ADSS"/>
    <s v="ICW"/>
  </r>
  <r>
    <s v="LC"/>
    <s v="123859276"/>
    <s v="043/367"/>
    <s v="T2NT EI PIT #1-CTNWD 43/367 RMV VEG"/>
    <s v="TABLEMTN"/>
    <s v="ETL.5390.TOWR"/>
    <d v="2022-06-16T00:00:00"/>
    <d v="2022-06-16T00:00:00"/>
    <d v="2023-08-30T00:00:00"/>
    <x v="0"/>
    <m/>
    <d v="2025-06-16T00:00:00"/>
    <x v="156"/>
    <s v="564"/>
    <s v="TR2N"/>
    <m/>
    <s v="E - Schd Compl Yr 0"/>
    <s v="Closed"/>
    <s v="REGW INSP CNCL OH   FMOB TR2N PRTO FRAB"/>
    <s v="Overgrown"/>
    <s v="Vegetation"/>
    <s v="Trim"/>
    <s v=""/>
    <s v=""/>
    <s v=""/>
  </r>
  <r>
    <s v="LC"/>
    <s v="124002622"/>
    <s v="008/071"/>
    <s v="T2NT DI PARADISE-TBL MTN 8/71 BNT STEEL"/>
    <s v="TABLEMTN"/>
    <s v="ETL.4316.TOWR"/>
    <d v="2022-07-06T00:00:00"/>
    <d v="2022-06-16T00:00:00"/>
    <d v="2023-07-27T00:00:00"/>
    <x v="0"/>
    <m/>
    <d v="2025-06-16T00:00:00"/>
    <x v="156"/>
    <s v="543"/>
    <s v="TR2N"/>
    <m/>
    <s v="E - Schd Compl Yr 0"/>
    <s v="Closed"/>
    <s v="RELW FIRE COMP OH   TR2N PRTO AIR  FRAB"/>
    <s v="No Good/Out of Stdrd"/>
    <s v="Structure-Tower"/>
    <s v="Repair"/>
    <s v="45617456"/>
    <s v="T2 DI PARADISE-TBL MTN 8/71 RPR STRT"/>
    <s v="ICQ"/>
  </r>
  <r>
    <s v="LC"/>
    <s v="124017700"/>
    <s v="020/139"/>
    <s v="T3NT DI POE-RIO OSO 020/139 RMV VEG"/>
    <s v="TABLEMTN"/>
    <s v="ETL.5540.TOWR"/>
    <d v="2022-07-07T00:00:00"/>
    <d v="2022-06-16T00:00:00"/>
    <d v="2023-08-14T00:00:00"/>
    <x v="0"/>
    <m/>
    <d v="2025-06-16T00:00:00"/>
    <x v="156"/>
    <s v="564"/>
    <s v="TR3N"/>
    <m/>
    <s v="E - Schd Compl Yr 0"/>
    <s v="Closed"/>
    <s v="POHW FIRE COMP OH   TR3N PRTO AIR  FRAB"/>
    <s v="Overgrown"/>
    <s v="Vegetation"/>
    <s v="Remove"/>
    <s v=""/>
    <s v=""/>
    <s v=""/>
  </r>
  <r>
    <s v="LC"/>
    <s v="124087158"/>
    <s v="025/496"/>
    <s v="T2NT DI HAT CRK #1-WSTWD 25/496 RPR GYWW"/>
    <s v="TABLEMTN"/>
    <s v="ETL.7030.POLE.WOOD"/>
    <d v="2022-07-15T00:00:00"/>
    <d v="2022-06-16T00:00:00"/>
    <d v="2024-06-24T00:00:00"/>
    <x v="0"/>
    <m/>
    <d v="2025-06-16T00:00:00"/>
    <x v="156"/>
    <s v="630"/>
    <s v="TR2N"/>
    <m/>
    <s v="E - Schd Compl Yr 0"/>
    <s v="Closed"/>
    <s v="RELW COMP OH   TR2  PRTO AIR  FRAB NTDE"/>
    <s v="No Good/Out of Stdrd"/>
    <s v="Guy Wire-Wood"/>
    <s v="Repair"/>
    <s v="46090803"/>
    <s v="T2NT DI HAT CRK #1-WSTWD 25/496 RPR GYWW"/>
    <s v="ICW"/>
  </r>
  <r>
    <s v="LC"/>
    <s v="124093488"/>
    <s v="019/132"/>
    <s v="T3NT DI POE-RIO OSO 19/132 RMV VEG"/>
    <s v="TABLEMTN"/>
    <s v="ETL.5540.TOWR"/>
    <d v="2022-07-15T00:00:00"/>
    <d v="2022-06-16T00:00:00"/>
    <d v="2023-08-29T00:00:00"/>
    <x v="0"/>
    <m/>
    <d v="2025-06-16T00:00:00"/>
    <x v="156"/>
    <s v="564"/>
    <s v="TR3N"/>
    <m/>
    <s v="E - Schd Compl Yr 0"/>
    <s v="Closed"/>
    <s v="POHW COMP OH   TR3N PRTO AIR  FRAB"/>
    <s v="Overgrown"/>
    <s v="Vegetation"/>
    <s v="Remove"/>
    <s v=""/>
    <s v=""/>
    <s v=""/>
  </r>
  <r>
    <s v="LC"/>
    <s v="130102669"/>
    <s v="37"/>
    <s v="T3 MONTA VSTA-BRNS 14/119 SW#37 RPR SWTC"/>
    <s v="MOSSLNDG"/>
    <s v="ETL.7590.SWIT"/>
    <d v="2024-12-16T00:00:00"/>
    <d v="2024-12-16T00:00:00"/>
    <d v="2024-12-16T00:00:00"/>
    <x v="1"/>
    <m/>
    <d v="2025-03-16T00:00:00"/>
    <x v="156"/>
    <s v="623"/>
    <s v="TR3"/>
    <m/>
    <s v="E - Schd Compl Yr 0"/>
    <s v="Open"/>
    <s v="RELW NONR OH   FMOB TR3  PRTO DURA BRIN"/>
    <s v="Out of Adjustment"/>
    <s v="Switch"/>
    <s v="Repair"/>
    <s v="46438517"/>
    <s v="MONTA VISTA-BURNS 14/119 RPR SWTC"/>
    <s v="ICE"/>
  </r>
  <r>
    <s v="LC"/>
    <s v="123865638"/>
    <s v="008/065"/>
    <s v="T3 EI TIGER CREEK-ELECTRA 8/65 BNT STEEL"/>
    <s v="VICTOR"/>
    <s v="ETL.5780.TOWR"/>
    <d v="2022-06-17T00:00:00"/>
    <d v="2022-06-17T00:00:00"/>
    <d v="2023-05-03T00:00:00"/>
    <x v="0"/>
    <m/>
    <d v="2022-12-17T00:00:00"/>
    <x v="157"/>
    <s v="543"/>
    <s v="TR3N"/>
    <m/>
    <s v="E - Schd Compl Yr 0"/>
    <s v="Closed"/>
    <s v="RELW INSP COMP OH   FMOB TR3N PRTO FRAB"/>
    <s v="Anti-Climbing Guard"/>
    <s v="Structure-Tower"/>
    <s v="Repair"/>
    <s v="45591546"/>
    <s v="T3 EI TIGER CREEK-ELECTRA 8/65 BNT STEEL"/>
    <s v="ICQ"/>
  </r>
  <r>
    <s v="LC"/>
    <s v="123977173"/>
    <s v="033/242"/>
    <s v="T2NT DI CARIBOU-TBL MTN 33/242 RPR STRT"/>
    <s v="TABLEMTN"/>
    <s v="ETL.4440.TOWR"/>
    <d v="2022-07-01T00:00:00"/>
    <d v="2022-06-17T00:00:00"/>
    <d v="2023-08-09T00:00:00"/>
    <x v="0"/>
    <m/>
    <d v="2025-06-17T00:00:00"/>
    <x v="157"/>
    <s v="543"/>
    <s v="TR2N"/>
    <m/>
    <s v="E - Schd Compl Yr 0"/>
    <s v="Closed"/>
    <s v="RELW FIRE COMP OH   TR2N PRTO AIR  FRAB"/>
    <s v="No Good/Out of Stdrd"/>
    <s v="Structure-Tower"/>
    <s v="Repair"/>
    <s v="45593278"/>
    <s v="T2 DI CARIBOU-TBL MTN 33/242 RPR STRT"/>
    <s v="ICQ"/>
  </r>
  <r>
    <s v="LC"/>
    <s v="123983121"/>
    <s v="011/045"/>
    <s v="T3NT DI PTTSBRG SN RMON 011/045 RPR STRT"/>
    <s v="CONCORD"/>
    <s v="ETL.5490.TOWR"/>
    <d v="2022-07-02T00:00:00"/>
    <d v="2022-06-17T00:00:00"/>
    <d v="2023-07-21T00:00:00"/>
    <x v="0"/>
    <m/>
    <d v="2025-06-17T00:00:00"/>
    <x v="157"/>
    <s v="543"/>
    <s v="TR3N"/>
    <m/>
    <s v="E - Schd Compl Yr 0"/>
    <s v="Closed"/>
    <s v="RELW FIRE OH   TR3  PRTO AIR  FRAB NTDE"/>
    <s v="No Good/Out of Stdrd"/>
    <s v="Structure-Tower"/>
    <s v="Repair"/>
    <s v="45699244"/>
    <s v="T3 DI PTTSBRG SN RMON 011/045 RPR STRT"/>
    <s v="ICQ"/>
  </r>
  <r>
    <s v="LC"/>
    <s v="129083658"/>
    <s v="036/000"/>
    <s v="T2 EI BRIDGEVLE-GRBERVLE 36/000 RPL STRW"/>
    <s v="EUREKA"/>
    <s v="ETL.6220.POLE.WOOD"/>
    <d v="2024-06-17T00:00:00"/>
    <d v="2024-06-17T00:00:00"/>
    <d v="2024-06-17T00:00:00"/>
    <x v="1"/>
    <m/>
    <d v="2025-06-17T00:00:00"/>
    <x v="157"/>
    <s v="372T"/>
    <s v="TR2"/>
    <m/>
    <s v="E - Schd Compl Yr 0"/>
    <s v="Open"/>
    <s v="RELW INSP OH   FMOB TR2  PRTO FRAB"/>
    <s v="No Good/Out of Stdrd"/>
    <s v="Structure-Wood"/>
    <s v="Replace"/>
    <s v="35572122"/>
    <s v="T2 EI BRIDGEVLE-GRBERVLE 36/000 RPL STRW"/>
    <s v="70Y"/>
  </r>
  <r>
    <s v="LC"/>
    <s v="129084926"/>
    <s v="001/050"/>
    <s v="T2 EI SPAULDING-SUMMIT 1/050 RPR GYWW"/>
    <s v="SACTO"/>
    <s v="ETL.8060.POLE.NWOD"/>
    <d v="2024-06-17T00:00:00"/>
    <d v="2024-06-17T00:00:00"/>
    <d v="2025-06-08T00:00:00"/>
    <x v="0"/>
    <m/>
    <d v="2025-06-17T00:00:00"/>
    <x v="157"/>
    <s v="630"/>
    <s v="TR2"/>
    <m/>
    <s v="E - Schd Compl Yr 0"/>
    <s v="Closed"/>
    <s v="RELW INSP COMP OH   FMOB TR2  PRTO FRAB"/>
    <s v="No Good/Out of Stdrd"/>
    <s v="Guy Wire-Wood"/>
    <s v="Repair"/>
    <s v="46400335"/>
    <s v="T2 EI SPAULDING-SUMMIT 1/050 RPR GYWW"/>
    <s v="ICW"/>
  </r>
  <r>
    <s v="LC"/>
    <s v="129084927"/>
    <s v="001/049"/>
    <s v="T2 EI SPAULDING-SUMMIT 1/49 CNCL"/>
    <s v="SACTO"/>
    <s v="ETL.8060.POLE.WOOD"/>
    <d v="2024-06-17T00:00:00"/>
    <d v="2024-06-17T00:00:00"/>
    <d v="2024-06-17T00:00:00"/>
    <x v="1"/>
    <m/>
    <d v="2025-06-17T00:00:00"/>
    <x v="157"/>
    <s v="372T"/>
    <s v="TR2"/>
    <m/>
    <s v="E - Schd Compl Yr 0"/>
    <s v="Open"/>
    <s v="RELW INSP OH   FMOB TR2  PRTO FRAB"/>
    <s v="Rotten"/>
    <s v="Structure-Wood"/>
    <s v="Replace"/>
    <s v="35572868"/>
    <s v="T2 EI SPAULDING-SUMMIT 1/049 RPL STRW"/>
    <s v="70Y"/>
  </r>
  <r>
    <s v="LC"/>
    <s v="129084949"/>
    <s v="001/037"/>
    <s v="T2 EI SPAULDING-SUMMIT 1/37 RPR GYWW"/>
    <s v="SACTO"/>
    <s v="ETL.8060.POLE.WOOD"/>
    <d v="2024-06-17T00:00:00"/>
    <d v="2024-06-17T00:00:00"/>
    <d v="2025-06-08T00:00:00"/>
    <x v="0"/>
    <m/>
    <d v="2025-06-17T00:00:00"/>
    <x v="157"/>
    <s v="630"/>
    <s v="TR2"/>
    <m/>
    <s v="E - Schd Compl Yr 0"/>
    <s v="Closed"/>
    <s v="RELW INSP COMP OH   FMOB TR2  PRTO FRAB"/>
    <s v="No Good/Out of Stdrd"/>
    <s v="Guy Wire-Wood"/>
    <s v="Repair"/>
    <s v="46400336"/>
    <s v="T2 EI SPAULDING-SUMMIT 1/37 RPR GYWW"/>
    <s v="ICW"/>
  </r>
  <r>
    <s v="LC"/>
    <s v="129087205"/>
    <s v="018/002"/>
    <s v="T2 EI PHILO JCT-ELK 18/2 RPL ANCW"/>
    <s v="WILLITS"/>
    <s v="ETL.7780.POLE.WOOD"/>
    <d v="2024-06-17T00:00:00"/>
    <d v="2024-06-17T00:00:00"/>
    <d v="2025-02-04T00:00:00"/>
    <x v="0"/>
    <m/>
    <d v="2025-06-17T00:00:00"/>
    <x v="157"/>
    <s v="637T"/>
    <s v="TR2"/>
    <m/>
    <s v="E - Schd Compl Yr 0"/>
    <s v="Closed"/>
    <s v="RELW INSP COMP OH   FMOB TR2  PRTO FRAB"/>
    <s v="No Good/Out of Stdrd"/>
    <s v="Anchor-Wood"/>
    <s v="Replace"/>
    <s v="35573317"/>
    <s v="T2 EI PHILO JCT-ELK 18/2 RPL ANCW"/>
    <s v="93E"/>
  </r>
  <r>
    <s v="LC"/>
    <s v="129087218"/>
    <s v="027/010"/>
    <s v="T2 EI PHILO JCT-ELK 27/10 RPR INSW"/>
    <s v="WILLITS"/>
    <s v="ETL.7780.INSL.CERA"/>
    <d v="2024-06-17T00:00:00"/>
    <d v="2024-06-17T00:00:00"/>
    <d v="2025-01-29T00:00:00"/>
    <x v="0"/>
    <m/>
    <d v="2025-06-17T00:00:00"/>
    <x v="157"/>
    <s v="630"/>
    <s v="TR2"/>
    <m/>
    <s v="E - Schd Compl Yr 0"/>
    <s v="Closed"/>
    <s v="RELW INSP COMP OH   FMOB TR2  PRTO"/>
    <s v="No Good/Out of Stdrd"/>
    <s v="Insulator-Wood"/>
    <s v="Repair"/>
    <s v="46340408"/>
    <s v="T2 EI PHILO JCT-ELK 27/10 RPR INSW"/>
    <s v="ICW"/>
  </r>
  <r>
    <s v="LC"/>
    <s v="129088247"/>
    <s v=":017/092"/>
    <s v="T2 DI CHC-SALINAS SOLEDAD :17/92 COTTER"/>
    <s v="MOSSLNDG"/>
    <s v="ETL.2910.INSL.CERA"/>
    <d v="2024-06-17T00:00:00"/>
    <d v="2024-06-17T00:00:00"/>
    <d v="2024-07-15T00:00:00"/>
    <x v="0"/>
    <m/>
    <d v="2025-06-17T00:00:00"/>
    <x v="157"/>
    <s v="628"/>
    <s v="TR2"/>
    <m/>
    <s v="E - Schd Compl Yr 0"/>
    <s v="Closed"/>
    <s v="RELW COMP OH   TR2  PRTO AIR  DURA BRIN"/>
    <s v="No Good/Out of Stdrd"/>
    <s v="Insulator-Steel"/>
    <s v="Repair"/>
    <s v="46272334"/>
    <s v="T2 DI CHC-SALINAS SOLEDAD :17/92 COTTER"/>
    <s v="ICS"/>
  </r>
  <r>
    <s v="LC"/>
    <s v="129088248"/>
    <s v=":017/092"/>
    <s v="T2 CHC-SALINAS SLEDAD :17/92 COMPLETE"/>
    <s v="MOSSLNDG"/>
    <s v="ETL.2900.TOWR"/>
    <d v="2024-06-17T00:00:00"/>
    <d v="2024-06-17T00:00:00"/>
    <d v="2025-05-20T00:00:00"/>
    <x v="0"/>
    <m/>
    <d v="2025-06-17T00:00:00"/>
    <x v="157"/>
    <s v="543"/>
    <s v="TR2"/>
    <m/>
    <s v="E - Schd Compl Yr 0"/>
    <s v="Closed"/>
    <s v="RELW COMP OH   TR2  PRTO AIR  FRAB"/>
    <s v="No Good/Out of Stdrd"/>
    <s v="Structure-Tower"/>
    <s v="Repair"/>
    <s v="46416712"/>
    <s v="T2 DI CHC-SALINAS SLEDAD: 17/92 RPR STRT"/>
    <s v="ICQ"/>
  </r>
  <r>
    <s v="LC"/>
    <s v="129089795"/>
    <s v="012/075C"/>
    <s v="T2 EI CAYUCOS-CAMBRIA_ 12/075R RPL PL"/>
    <s v="PISMOBCH"/>
    <s v="ETL.8560.POLE.WDPS"/>
    <d v="2024-06-18T00:00:00"/>
    <d v="2024-06-17T00:00:00"/>
    <d v="2025-05-04T00:00:00"/>
    <x v="0"/>
    <m/>
    <d v="2025-06-17T00:00:00"/>
    <x v="157"/>
    <s v="372T"/>
    <s v="TR2"/>
    <m/>
    <s v="E - Schd Compl Yr 0"/>
    <s v="Closed"/>
    <s v="RELW INSP COMP OH   FMOB TR2  PRTO"/>
    <s v="No Good/Out of Stdrd"/>
    <s v="Structure-Wood"/>
    <s v="Replace"/>
    <s v="35572857"/>
    <s v="T2 EI CAYUCOS-CAMBRIA_ 12/075R RPL PL"/>
    <s v="70Y"/>
  </r>
  <r>
    <s v="LC"/>
    <s v="129089874"/>
    <s v="012/075A"/>
    <s v="T2 EI CAYUCOS-CAMBRIA_ 12/075L RPL PL"/>
    <s v="PISMOBCH"/>
    <s v="ETL.8560.POLE.WDPS"/>
    <d v="2024-06-18T00:00:00"/>
    <d v="2024-06-17T00:00:00"/>
    <d v="2025-05-04T00:00:00"/>
    <x v="0"/>
    <m/>
    <d v="2025-06-17T00:00:00"/>
    <x v="157"/>
    <s v="372T"/>
    <s v="TR2"/>
    <m/>
    <s v="E - Schd Compl Yr 0"/>
    <s v="Closed"/>
    <s v="REGW INSP NOAC CLR  COMP OH   FMOB TR2  PRTO FRAB"/>
    <s v="No Good/Out of Stdrd"/>
    <s v="Structure-Wood"/>
    <s v="Replace"/>
    <s v="35572857"/>
    <s v="T2 EI CAYUCOS-CAMBRIA_ 12/075R RPL PL"/>
    <s v="70Y"/>
  </r>
  <r>
    <s v="LC"/>
    <s v="129089886"/>
    <s v="012/075B"/>
    <s v="T2 EI CAYUCOS-CAMBRIA_ 12/075C RPL PL"/>
    <s v="PISMOBCH"/>
    <s v="ETL.8560.POLE.WDPS"/>
    <d v="2024-06-18T00:00:00"/>
    <d v="2024-06-17T00:00:00"/>
    <d v="2025-05-04T00:00:00"/>
    <x v="0"/>
    <m/>
    <d v="2025-06-17T00:00:00"/>
    <x v="157"/>
    <s v="372T"/>
    <s v="TR2"/>
    <m/>
    <s v="E - Schd Compl Yr 0"/>
    <s v="Closed"/>
    <s v="REGW INSP COMP OH   FMOB TR2  PRTO FRAB"/>
    <s v="No Good/Out of Stdrd"/>
    <s v="Structure-Wood"/>
    <s v="Replace"/>
    <s v="35572857"/>
    <s v="T2 EI CAYUCOS-CAMBRIA_ 12/075R RPL PL"/>
    <s v="70Y"/>
  </r>
  <r>
    <s v="LC"/>
    <s v="129095191"/>
    <s v="000/018"/>
    <s v="T2 DI PLUMAS SIERRA TAP 0/18 COTR KEY"/>
    <s v="TABLEMTN"/>
    <s v="ETL.6291.INSL.NCER"/>
    <d v="2024-06-18T00:00:00"/>
    <d v="2024-06-17T00:00:00"/>
    <d v="2025-01-24T00:00:00"/>
    <x v="0"/>
    <m/>
    <d v="2025-06-17T00:00:00"/>
    <x v="157"/>
    <s v="630"/>
    <s v="TR2"/>
    <m/>
    <s v="E - Schd Compl Yr 0"/>
    <s v="Closed"/>
    <s v="RELW COMP OH   TR2  PRTO AIR"/>
    <s v="No Good/Out of Stdrd"/>
    <s v="Insulator-Wood"/>
    <s v="Repair"/>
    <s v="46389183"/>
    <s v="T2 DI PLUMAS SIERRA TAP 0/18 COTR KEY"/>
    <s v="ICW"/>
  </r>
  <r>
    <s v="LC"/>
    <s v="129311772"/>
    <s v="008/099C"/>
    <s v="T2 DRUM-SUMMIT #2 8/99C RPR STRW"/>
    <s v="SACTO"/>
    <s v="ETL.1450.POLE.NWOD"/>
    <d v="2024-07-30T00:00:00"/>
    <d v="2024-06-17T00:00:00"/>
    <d v="2025-04-23T00:00:00"/>
    <x v="0"/>
    <m/>
    <d v="2025-06-17T00:00:00"/>
    <x v="157"/>
    <s v="630"/>
    <s v="TR2"/>
    <m/>
    <s v="E - Schd Compl Yr 0"/>
    <s v="Closed"/>
    <s v="RELW COMP OH   TR2  PRTO AIR  FRAB"/>
    <s v="No Good/Out of Stdrd"/>
    <s v="Structure-Wood"/>
    <s v="Repair"/>
    <s v="46458346"/>
    <s v="T2 DI DRUM-SUMMIT #2 8/99C RPR STRW"/>
    <s v="ICW"/>
  </r>
  <r>
    <s v="LC"/>
    <s v="129419858"/>
    <s v="011/137C"/>
    <s v="T2 DI DRUM-SUMMIT #2 11/137C RPR GYWW"/>
    <s v="SACTO"/>
    <s v="ETL.1450.POLE.NWOD"/>
    <d v="2024-08-21T00:00:00"/>
    <d v="2024-06-17T00:00:00"/>
    <d v="2025-04-30T00:00:00"/>
    <x v="0"/>
    <m/>
    <d v="2025-06-17T00:00:00"/>
    <x v="157"/>
    <s v="630"/>
    <s v="TR2"/>
    <m/>
    <s v="E - Schd Compl Yr 0"/>
    <s v="Closed"/>
    <s v="RELW COMP OH   TR2  PRTO AIR  FRAB"/>
    <s v="No Good/Out of Stdrd"/>
    <s v="Guy Wire-Wood"/>
    <s v="Repair"/>
    <s v="46458351"/>
    <s v="T2 DI DRUM-SUMMIT #2 11/137C RPR GYWW"/>
    <s v="ICW"/>
  </r>
  <r>
    <s v="LC"/>
    <s v="129420107"/>
    <s v=":018/094"/>
    <s v="T2 CHC-SALINAS-SLDD#2 :18/94 COMPLETE"/>
    <s v="MOSSLNDG"/>
    <s v="ETL.2900.TOWR"/>
    <d v="2024-08-21T00:00:00"/>
    <d v="2024-06-17T00:00:00"/>
    <d v="2025-05-20T00:00:00"/>
    <x v="0"/>
    <m/>
    <d v="2025-06-17T00:00:00"/>
    <x v="157"/>
    <s v="543"/>
    <s v="TR2"/>
    <m/>
    <s v="E - Schd Compl Yr 0"/>
    <s v="Closed"/>
    <s v="RELW COMP OH   TR2  PRTO AIR  FRAB"/>
    <s v="No Good/Out of Stdrd"/>
    <s v="Structure-Tower"/>
    <s v="Repair"/>
    <s v="46416782"/>
    <s v="T2 DI CHC-SALINAS-SLDD#2 :18/94 RPR STRT"/>
    <s v="ICQ"/>
  </r>
  <r>
    <s v="LC"/>
    <s v="129422222"/>
    <s v="000/007"/>
    <s v="T2 DI CLGT-PALERMO 000/007R RPR GYWW"/>
    <s v="SACTO"/>
    <s v="ETL.6500.POLE.STPS"/>
    <d v="2024-08-22T00:00:00"/>
    <d v="2024-06-17T00:00:00"/>
    <d v="2025-04-28T00:00:00"/>
    <x v="0"/>
    <m/>
    <d v="2025-06-17T00:00:00"/>
    <x v="157"/>
    <s v="630"/>
    <s v="TR2"/>
    <m/>
    <s v="E - Schd Compl Yr 0"/>
    <s v="Closed"/>
    <s v="RELW COMP OH   TR2  PRTO AIR  FRAB"/>
    <s v="No Good/Out of Stdrd"/>
    <s v="Guy Wire-Wood"/>
    <s v="Repair"/>
    <s v="46337344"/>
    <s v="T2 DI CLGT-PALERMO 000/007R RPR GYWW"/>
    <s v="ICW"/>
  </r>
  <r>
    <s v="LC"/>
    <s v="123871320"/>
    <s v="009/085"/>
    <s v="T2NT EI BRDGVLE-CTNWD 9/85 INS ADSS MKW"/>
    <s v="TABLEMTN"/>
    <s v="ETL.1110.POLE.WDPS"/>
    <d v="2022-06-18T00:00:00"/>
    <d v="2022-06-18T00:00:00"/>
    <d v="2023-05-09T00:00:00"/>
    <x v="0"/>
    <m/>
    <d v="2025-06-18T00:00:00"/>
    <x v="158"/>
    <s v="630"/>
    <s v="TR2N"/>
    <m/>
    <s v="E - Schd Compl Yr 0"/>
    <s v="Closed"/>
    <s v="RELW INSP COMP OH   FMOB TR2N PRTO FRAB NTDE"/>
    <s v="No Good/Out of Stdrd"/>
    <s v="Shield Wire / OPGW-Wood"/>
    <s v="Repair"/>
    <s v="45644635"/>
    <s v="T2 EI BRIDGVLE-CTNWD 9/85 INS ADSS MKW"/>
    <s v="ICW"/>
  </r>
  <r>
    <s v="LC"/>
    <s v="124028050"/>
    <s v="005/051"/>
    <s v="T2NT DI BUCKS CRK-ROCK CRK 5/51 RPR FOND"/>
    <s v="TABLEMTN"/>
    <s v="ETL.4430.TOWR"/>
    <d v="2022-07-08T00:00:00"/>
    <d v="2022-06-18T00:00:00"/>
    <d v="2023-08-16T00:00:00"/>
    <x v="0"/>
    <m/>
    <d v="2025-06-18T00:00:00"/>
    <x v="158"/>
    <s v="543"/>
    <s v="TR2N"/>
    <m/>
    <s v="E - Schd Compl Yr 0"/>
    <s v="Closed"/>
    <s v="RELW FIRE COMP OH   TR2N PRTO AIR  FRAB"/>
    <s v="Earth Covered Tower"/>
    <s v="Foundation/Concrete-Tower"/>
    <s v="Repair"/>
    <s v="45582523"/>
    <s v="T2 DI BUCKS CRK-ROCK CRK 5/51 RPR FOND"/>
    <s v="ICQ"/>
  </r>
  <r>
    <s v="LC"/>
    <s v="129090328"/>
    <s v="015/282"/>
    <s v="T2 EI FULTON-MLIN-CTTI 015/282 RPL INSW"/>
    <s v="LAKEVLLE"/>
    <s v="ETL.6910.INSL.CERA"/>
    <d v="2024-06-18T00:00:00"/>
    <d v="2024-06-18T00:00:00"/>
    <d v="2025-02-10T00:00:00"/>
    <x v="0"/>
    <m/>
    <d v="2025-06-18T00:00:00"/>
    <x v="158"/>
    <s v="508T"/>
    <s v="TR2"/>
    <m/>
    <s v="E - Schd Compl Yr 0"/>
    <s v="Closed"/>
    <s v="RELW INSP COMP OH   FMOB TR2  PRTO"/>
    <s v="No Good/Out of Stdrd"/>
    <s v="Insulator-Wood"/>
    <s v="Replace"/>
    <s v="35609507"/>
    <s v="T2 EI FULTON-MLIN-CTTI 015/282 RPL INSW"/>
    <s v="93I"/>
  </r>
  <r>
    <s v="LC"/>
    <s v="129090355"/>
    <s v="015/282"/>
    <s v="T2 EI FULTON-MLINO-CTTI 015/282 TP HOLD"/>
    <s v="LAKEVLLE"/>
    <s v="ETL.6910.POLE.WOOD"/>
    <d v="2024-06-18T00:00:00"/>
    <d v="2024-06-18T00:00:00"/>
    <d v="2025-02-11T00:00:00"/>
    <x v="0"/>
    <m/>
    <d v="2025-06-18T00:00:00"/>
    <x v="158"/>
    <s v="630"/>
    <s v="TR2"/>
    <m/>
    <s v="E - Schd Compl Yr 0"/>
    <s v="Closed"/>
    <s v="RELW INSP COMP OH   FMOB TR2  PRTO FRAB"/>
    <s v="No Good/Out of Stdrd"/>
    <s v="Hardware-Wood"/>
    <s v="Replace"/>
    <s v="46306017"/>
    <s v="T2 EI FULTON-MLINO-CTTI 015/282 RPL HRDD"/>
    <s v="ICW"/>
  </r>
  <r>
    <s v="LC"/>
    <s v="129091291"/>
    <s v="005/001"/>
    <s v="T2 EI MENDOCINO-WILLITS 5/1 RPR INSW"/>
    <s v="WILLITS"/>
    <s v="ETL.7540.INSL.NCER"/>
    <d v="2024-06-18T00:00:00"/>
    <d v="2024-06-18T00:00:00"/>
    <d v="2025-06-11T00:00:00"/>
    <x v="0"/>
    <m/>
    <d v="2025-06-18T00:00:00"/>
    <x v="158"/>
    <s v="630"/>
    <s v="TR2"/>
    <m/>
    <s v="E - Schd Compl Yr 0"/>
    <s v="Closed"/>
    <s v="RELW INSP COMP OH   FMOB TR2  PRTO FRAB"/>
    <s v="No Good/Out of Stdrd"/>
    <s v="Insulator-Wood"/>
    <s v="Repair"/>
    <s v="46310537"/>
    <s v="T2 EI MENDOCINO-WILLITS 5/1 RPR INSW"/>
    <s v="ICW"/>
  </r>
  <r>
    <s v="LC"/>
    <s v="129091323"/>
    <s v="003/065"/>
    <s v="T2 CARIBOU-PLUMAS JCT 3/065 RPL INSW"/>
    <s v="TABLEMTN"/>
    <s v="ETL.6300.INSL.CERA"/>
    <d v="2024-06-18T00:00:00"/>
    <d v="2024-06-18T00:00:00"/>
    <d v="2025-03-06T00:00:00"/>
    <x v="0"/>
    <m/>
    <d v="2025-06-18T00:00:00"/>
    <x v="158"/>
    <s v="508T"/>
    <s v="TR2"/>
    <m/>
    <s v="E - Schd Compl Yr 0"/>
    <s v="Closed"/>
    <s v="RELW COMP OH   FMOB TR2  PRTO PGEQ"/>
    <s v="No Good/Out of Stdrd"/>
    <s v="Insulator-Wood"/>
    <s v="Replace"/>
    <s v="35572141"/>
    <s v="T2 CARIBOU-PLUMAS JCT 3/065 RPL INSW"/>
    <s v="93I"/>
  </r>
  <r>
    <s v="LC"/>
    <s v="129091392"/>
    <s v="012/010"/>
    <s v="T2 EI CARIBOU-PLUMAS JCT 12/010 RPL STRW"/>
    <s v="TABLEMTN"/>
    <s v="ETL.6290.POLE.WOOD"/>
    <d v="2024-06-18T00:00:00"/>
    <d v="2024-06-18T00:00:00"/>
    <d v="2025-04-29T00:00:00"/>
    <x v="0"/>
    <m/>
    <d v="2025-06-18T00:00:00"/>
    <x v="158"/>
    <s v="372T"/>
    <s v="TR2"/>
    <m/>
    <s v="E - Schd Compl Yr 0"/>
    <s v="Closed"/>
    <s v="RELW INSP COMP OH   FMOB TR2  PRTO FRAB"/>
    <s v="No Good/Out of Stdrd"/>
    <s v="Structure-Wood"/>
    <s v="Replace"/>
    <s v="35572132"/>
    <s v="T2 EI CARIBOU-PLUMAS JCT 12/010 RPL STRW"/>
    <s v="70Y"/>
  </r>
  <r>
    <s v="LC"/>
    <s v="129092238"/>
    <s v="027/011"/>
    <s v="T2 WV PHILO JCT-ELK 27/11 CANCEL"/>
    <s v="WILLITS"/>
    <s v="ETL.7780.POLE.NWOD"/>
    <d v="2024-06-18T00:00:00"/>
    <d v="2024-06-18T00:00:00"/>
    <d v="2024-06-18T00:00:00"/>
    <x v="1"/>
    <m/>
    <d v="2024-12-18T00:00:00"/>
    <x v="158"/>
    <s v="637T"/>
    <s v="TR2"/>
    <m/>
    <s v="E - Schd Compl Yr 0"/>
    <s v="Open"/>
    <s v="RELW OTHR OH   FMOB TR2  PRTO FRAB DURA BRIN"/>
    <s v="No Good/Out of Stdrd"/>
    <s v="Anchor-Wood"/>
    <s v="Replace"/>
    <s v="35562653"/>
    <s v="T2 WV PHILO JCT-ELK 27/11 RPL ANCW"/>
    <s v="93E"/>
  </r>
  <r>
    <s v="LC"/>
    <s v="129092559"/>
    <s v="012/097"/>
    <s v="T2 WV CARIBOU-TABLE MTN 012/097 RPR INSS"/>
    <s v="TABLEMTN"/>
    <s v="ETL.4440.INSL.CERA"/>
    <d v="2024-06-18T00:00:00"/>
    <d v="2024-06-18T00:00:00"/>
    <d v="2025-04-01T00:00:00"/>
    <x v="0"/>
    <m/>
    <d v="2025-06-18T00:00:00"/>
    <x v="158"/>
    <s v="628"/>
    <s v="TR2"/>
    <m/>
    <s v="E - Schd Compl Yr 0"/>
    <s v="Closed"/>
    <s v="RELW OTHR COMP OH   FMOB TR2  PRTO"/>
    <s v="No Good/Out of Stdrd"/>
    <s v="Insulator-Steel"/>
    <s v="Repair"/>
    <s v="46337594"/>
    <s v="T2 WV CARIBOU-TABLE MTN 012/097 RPR INSS"/>
    <s v="ICS"/>
  </r>
  <r>
    <s v="LC"/>
    <s v="129093595"/>
    <s v="002/015"/>
    <s v="T2 HMBLDT-MPL CRK 2/15 RMV VEG"/>
    <s v="EUREKA"/>
    <s v="ETL.7130.POLE.WOOD"/>
    <d v="2024-06-18T00:00:00"/>
    <d v="2024-06-18T00:00:00"/>
    <d v="2024-06-18T00:00:00"/>
    <x v="1"/>
    <m/>
    <d v="2025-06-18T00:00:00"/>
    <x v="158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9093653"/>
    <s v="002/014-GUY"/>
    <s v="T2 EI HMBLDT-MPL CRK 2/14-GUY RMV VEG"/>
    <s v="EUREKA"/>
    <s v="ETL.7130.POLE.WOOD"/>
    <d v="2024-06-18T00:00:00"/>
    <d v="2024-06-18T00:00:00"/>
    <d v="2024-06-18T00:00:00"/>
    <x v="1"/>
    <m/>
    <d v="2025-06-18T00:00:00"/>
    <x v="158"/>
    <s v="564"/>
    <s v="TR2"/>
    <m/>
    <s v="E - Schd Compl Yr 0"/>
    <s v="Open"/>
    <s v="REGW INSP OH   FMOB TR2  PRTO FRAB"/>
    <s v="Overgrown"/>
    <s v="Vegetation"/>
    <s v="Trim"/>
    <s v=""/>
    <s v=""/>
    <s v=""/>
  </r>
  <r>
    <s v="LC"/>
    <s v="129093681"/>
    <s v="003/091"/>
    <s v="T2 EI HMILTON BRNCH-CHSTR 3/091 RPL STRW"/>
    <s v="TABLEMTN"/>
    <s v="ETL.7000.POLE.WOOD"/>
    <d v="2024-06-18T00:00:00"/>
    <d v="2024-06-18T00:00:00"/>
    <d v="2025-03-20T00:00:00"/>
    <x v="0"/>
    <m/>
    <d v="2025-06-18T00:00:00"/>
    <x v="158"/>
    <s v="372T"/>
    <s v="TR2"/>
    <m/>
    <s v="E - Schd Compl Yr 0"/>
    <s v="Closed"/>
    <s v="RELW INSP COMP OH   FMOB TR2  PRTO FRAB"/>
    <s v="No Good/Out of Stdrd"/>
    <s v="Structure-Wood"/>
    <s v="Replace"/>
    <s v="35574529"/>
    <s v="T2 EI HMILTON BRNCH-CHSTR 3/091 RPL STRW"/>
    <s v="70Y"/>
  </r>
  <r>
    <s v="LC"/>
    <s v="129093691"/>
    <s v="002/074-GUY"/>
    <s v="T2 EI HMLTN BRNCH-CHTR 2/74-GUY RPL GYPL"/>
    <s v="TABLEMTN"/>
    <s v="ETL.7000.POLE.WOOD"/>
    <d v="2024-06-18T00:00:00"/>
    <d v="2024-06-18T00:00:00"/>
    <d v="2025-03-19T00:00:00"/>
    <x v="0"/>
    <m/>
    <d v="2025-06-18T00:00:00"/>
    <x v="158"/>
    <s v="372T"/>
    <s v="TR2"/>
    <m/>
    <s v="E - Schd Compl Yr 0"/>
    <s v="Closed"/>
    <s v="RELW INSP COMP OH   FMOB TR2  PRTO FRAB"/>
    <s v="Rotten"/>
    <s v="Guy Pole-Wood"/>
    <s v="Replace"/>
    <s v="35574528"/>
    <s v="T2 EI HMLTN BRNCH-CHTR 2/74-GUY RPL GYPL"/>
    <s v="70Y"/>
  </r>
  <r>
    <s v="LC"/>
    <s v="129093934"/>
    <s v="030/000"/>
    <s v="T2 WV PHILO JCT-ELK 30/0 RPL POLE"/>
    <s v="WILLITS"/>
    <s v="ETL.7780.POLE.WOOD"/>
    <d v="2024-06-18T00:00:00"/>
    <d v="2024-06-18T00:00:00"/>
    <d v="2024-12-03T00:00:00"/>
    <x v="0"/>
    <m/>
    <d v="2024-12-18T00:00:00"/>
    <x v="158"/>
    <s v="372T"/>
    <s v="TR2"/>
    <m/>
    <s v="E - Schd Compl Yr 0"/>
    <s v="Closed"/>
    <s v="RELW OTHR COMP OH   FMOB TR2  PRTO FRAB DURA BRIN"/>
    <s v="No Good/Out of Stdrd"/>
    <s v="Structure-Wood"/>
    <s v="Replace"/>
    <s v="35584652"/>
    <s v="T2 WV PHILO JCT-ELK 30/0 RPL POLE"/>
    <s v="70Y"/>
  </r>
  <r>
    <s v="LC"/>
    <s v="129094839"/>
    <s v="010/196"/>
    <s v="T2 VALEY SPRINGS #1 10/196 RPL SPLW"/>
    <s v="VICTOR"/>
    <s v="ETL.8210.INSL.NCER"/>
    <d v="2024-06-18T00:00:00"/>
    <d v="2024-06-18T00:00:00"/>
    <d v="2024-06-18T00:00:00"/>
    <x v="1"/>
    <m/>
    <d v="2025-06-18T00:00:00"/>
    <x v="158"/>
    <s v="630"/>
    <s v="TR2"/>
    <m/>
    <s v="E - Schd Compl Yr 0"/>
    <s v="Open"/>
    <s v="RELW OH   TR2  PRTO AIR  FRAB NTDE"/>
    <s v="No Good/Out of Stdrd"/>
    <s v="Splice-Wood"/>
    <s v="Replace"/>
    <s v="46327606"/>
    <s v="T2 DI VALEY SPRINGS #1 10/196 RPL SPLW"/>
    <s v="ICW"/>
  </r>
  <r>
    <s v="LC"/>
    <s v="129096054"/>
    <s v="021/296-GUY"/>
    <s v="T2 CLAY-MARTEL 021/296-GUY RPL POLE"/>
    <s v="VICTOR"/>
    <s v="ETL.8250.POLE.WOOD"/>
    <d v="2024-06-19T00:00:00"/>
    <d v="2024-06-18T00:00:00"/>
    <d v="2024-06-18T00:00:00"/>
    <x v="1"/>
    <m/>
    <d v="2025-06-18T00:00:00"/>
    <x v="158"/>
    <s v="372T"/>
    <s v="TR2"/>
    <m/>
    <s v="E - Schd Compl Yr 0"/>
    <s v="Open"/>
    <s v="RELW INSP OH   FMOB TR2  PRTO FRAB"/>
    <s v="Rotten"/>
    <s v="Guy Pole-Wood"/>
    <s v="Replace"/>
    <s v="35573184"/>
    <s v="+T2 EI CLAY-MARTEL 021/296-GUY RPL POLE"/>
    <s v="70Y"/>
  </r>
  <r>
    <s v="LC"/>
    <s v="129105365"/>
    <s v=":031/198"/>
    <s v="T2 NRTH TWR-MRTNZ JCT#1 :31/198 RPR MKBL"/>
    <s v="CONCORD"/>
    <s v="ETL.3130.TOWR"/>
    <d v="2024-06-20T00:00:00"/>
    <d v="2024-06-18T00:00:00"/>
    <d v="2025-06-06T00:00:00"/>
    <x v="0"/>
    <m/>
    <d v="2025-06-18T00:00:00"/>
    <x v="158"/>
    <s v="628"/>
    <s v="TR2"/>
    <m/>
    <s v="E - Schd Compl Yr 0"/>
    <s v="Closed"/>
    <s v="RELW FIRE COMP OH   TR2  PRTO AIR  FRAB NTDE"/>
    <s v="No Good/Out of Stdrd"/>
    <s v="FAA Lighting-Steel"/>
    <s v="Repair"/>
    <s v="46452752"/>
    <s v="T2 DI NORTH TW-MJ#1 :31/198 RPR MKBL"/>
    <s v="ICS"/>
  </r>
  <r>
    <s v="LC"/>
    <s v="129105369"/>
    <s v=":031/198"/>
    <s v="T2 N TWER-MRTNZ JCT #1 :31/198 RPR OPGW"/>
    <s v="CONCORD"/>
    <s v="ETL.3130.TOWR"/>
    <d v="2024-06-20T00:00:00"/>
    <d v="2024-06-18T00:00:00"/>
    <d v="2025-06-06T00:00:00"/>
    <x v="0"/>
    <m/>
    <d v="2024-09-18T00:00:00"/>
    <x v="158"/>
    <s v="628"/>
    <s v="TR2"/>
    <m/>
    <s v="E - Schd Compl Yr 0"/>
    <s v="Closed"/>
    <s v="RELW FIRE SPCR COMP OH   TR2  PRTO AIR  FRAB DURA BRIN"/>
    <s v="No Good/Out of Stdrd"/>
    <s v="OPGW - Steel"/>
    <s v="Repair"/>
    <s v="46270570"/>
    <s v="T2 DI NORTH TW-MJ #1 :31/198 RPR OPGW"/>
    <s v="ICS"/>
  </r>
  <r>
    <s v="LC"/>
    <s v="129105453"/>
    <s v="073/003"/>
    <s v="T2 DI HMBLDT-TRINITY 73/03C RPR GYWW"/>
    <s v="EUREKA"/>
    <s v="ETL.1820.POLE.WDPS"/>
    <d v="2024-06-20T00:00:00"/>
    <d v="2024-06-18T00:00:00"/>
    <d v="2025-04-08T00:00:00"/>
    <x v="0"/>
    <m/>
    <d v="2025-06-18T00:00:00"/>
    <x v="158"/>
    <s v="630"/>
    <s v="TR2"/>
    <m/>
    <s v="E - Schd Compl Yr 0"/>
    <s v="Closed"/>
    <s v="RELW COMP OH   TR2  PRTO AIR  FRAB"/>
    <s v="No Good/Out of Stdrd"/>
    <s v="Guy Wire-Wood"/>
    <s v="Repair"/>
    <s v="46345968"/>
    <s v="T2 DI HMBLDT-TRINITY 73/03C RPR GYWW"/>
    <s v="ICW"/>
  </r>
  <r>
    <s v="LC"/>
    <s v="129105454"/>
    <s v="073/003"/>
    <s v="T2 DI HMBLDT-TRINITY 73/03L RPR GYWW"/>
    <s v="EUREKA"/>
    <s v="ETL.1820.POLE.WDPS"/>
    <d v="2024-06-20T00:00:00"/>
    <d v="2024-06-18T00:00:00"/>
    <d v="2025-04-21T00:00:00"/>
    <x v="0"/>
    <m/>
    <d v="2025-06-18T00:00:00"/>
    <x v="158"/>
    <s v="630"/>
    <s v="TR2"/>
    <m/>
    <s v="E - Schd Compl Yr 0"/>
    <s v="Closed"/>
    <s v="RELW COMP OH   TR2  PRTO AIR  FRAB"/>
    <s v="No Good/Out of Stdrd"/>
    <s v="Guy Wire-Wood"/>
    <s v="Repair"/>
    <s v="46345974"/>
    <s v="T2 DI HMBLDT-TRINITY 73/03L RPR GYWW"/>
    <s v="ICW"/>
  </r>
  <r>
    <s v="LC"/>
    <s v="129139181"/>
    <s v=";009/023"/>
    <s v="T2 CARIBOU-PLUMAS JCT  ;9/23 RPL POLE"/>
    <s v="TABLEMTN"/>
    <s v="ETL.6290.POLE.WOOD"/>
    <d v="2024-06-27T00:00:00"/>
    <d v="2024-06-18T00:00:00"/>
    <d v="2024-06-18T00:00:00"/>
    <x v="1"/>
    <m/>
    <d v="2025-06-18T00:00:00"/>
    <x v="158"/>
    <s v="372T"/>
    <s v="TR2"/>
    <m/>
    <s v="E - Schd Compl Yr 0"/>
    <s v="Open"/>
    <s v="RELW OTHR TNT  OH   TR2  PRTO FRAB"/>
    <s v="No Good/Out of Stdrd"/>
    <s v="Structure-Wood"/>
    <s v="Replace"/>
    <s v="35572130"/>
    <s v="T2 CARIBOU-PLUMAS JCT  ;9/23 RPL POLE"/>
    <s v="70Y"/>
  </r>
  <r>
    <s v="LC"/>
    <s v="129306649"/>
    <s v="027/125"/>
    <s v="T2 RE TESLA-LOS BANOS #1 27/125 RPR SHLS"/>
    <s v="VICTOR"/>
    <s v="ETL.6100.TOWR"/>
    <d v="2024-07-29T00:00:00"/>
    <d v="2024-06-18T00:00:00"/>
    <d v="2025-05-27T00:00:00"/>
    <x v="0"/>
    <m/>
    <d v="2025-06-18T00:00:00"/>
    <x v="158"/>
    <s v="628"/>
    <s v="TR2"/>
    <m/>
    <s v="E - Schd Compl Yr 0"/>
    <s v="Closed"/>
    <s v="RELW FIRE COMP OH   TR2  PRTO AIR  FRAB"/>
    <s v="No Good/Out of Stdrd"/>
    <s v="Shield Wire - Steel"/>
    <s v="Repair"/>
    <s v="46339093"/>
    <s v="T2 DI TESLA-LOS BANOS #1 27/125 RPR SHLS"/>
    <s v="ICS"/>
  </r>
  <r>
    <s v="LC"/>
    <s v="129311544"/>
    <s v="005/081"/>
    <s v="T2 DI COLGATE-PALERMO 5/81 RPR STRW"/>
    <s v="SACTO"/>
    <s v="ETL.6500.POLE.WOOD"/>
    <d v="2024-07-30T00:00:00"/>
    <d v="2024-06-18T00:00:00"/>
    <d v="2025-04-29T00:00:00"/>
    <x v="0"/>
    <m/>
    <d v="2025-06-18T00:00:00"/>
    <x v="158"/>
    <s v="630"/>
    <s v="TR2"/>
    <m/>
    <s v="E - Schd Compl Yr 0"/>
    <s v="Closed"/>
    <s v="RELW FIRE COMP OH   TR2  PRTO AIR  FRAB"/>
    <s v="No Good/Out of Stdrd"/>
    <s v="Structure-Wood"/>
    <s v="Repair"/>
    <s v="46401363"/>
    <s v="T2 DI COLGATE-PALERMO 5/81 RPR STRW"/>
    <s v="ICW"/>
  </r>
  <r>
    <s v="LC"/>
    <s v="129311587"/>
    <s v="001/016"/>
    <s v="T2 DI COLGATE-PALERMO 1/16L RPR GYWW"/>
    <s v="SACTO"/>
    <s v="ETL.6500.POLE.WDPS"/>
    <d v="2024-07-30T00:00:00"/>
    <d v="2024-06-18T00:00:00"/>
    <d v="2025-01-13T00:00:00"/>
    <x v="0"/>
    <m/>
    <d v="2025-06-18T00:00:00"/>
    <x v="158"/>
    <s v="630"/>
    <s v="TR2"/>
    <m/>
    <s v="E - Schd Compl Yr 0"/>
    <s v="Closed"/>
    <s v="RELW COMP OH   TR2  PRTO AIR  FRAB"/>
    <s v="No Good/Out of Stdrd"/>
    <s v="Guy Wire-Wood"/>
    <s v="Repair"/>
    <s v="46337343"/>
    <s v="T2 DI COLGATE-PALERMO 1/16L RPR GYWW"/>
    <s v="ICW"/>
  </r>
  <r>
    <s v="LC"/>
    <s v="129316277"/>
    <s v="009/204"/>
    <s v="T2 DI HMLTN BRNCH-CHSTR 09/204 RPR POLE"/>
    <s v="TABLEMTN"/>
    <s v="ETL.7000.POLE.WOOD"/>
    <d v="2024-07-31T00:00:00"/>
    <d v="2024-06-18T00:00:00"/>
    <d v="2025-01-14T00:00:00"/>
    <x v="0"/>
    <m/>
    <d v="2025-06-18T00:00:00"/>
    <x v="158"/>
    <s v="630"/>
    <s v="TR2"/>
    <m/>
    <s v="E - Schd Compl Yr 0"/>
    <s v="Closed"/>
    <s v="RELW FIRE COMP OH   TR2  PRTO AIR  FRAB"/>
    <s v="No Good/Out of Stdrd"/>
    <s v="Structure-Wood"/>
    <s v="Repair"/>
    <s v="46337214"/>
    <s v="T2 DI HMLTN BRNCH-CHSTR 09/204 RPR POLE"/>
    <s v="ICW"/>
  </r>
  <r>
    <s v="LC"/>
    <s v="129316279"/>
    <s v="009/204"/>
    <s v="T2 DI HMLTN BRNCH-CHSTR 09/204 RPL HRDW"/>
    <s v="TABLEMTN"/>
    <s v="ETL.7000.POLE.WOOD"/>
    <d v="2024-07-31T00:00:00"/>
    <d v="2024-06-18T00:00:00"/>
    <d v="2025-01-14T00:00:00"/>
    <x v="0"/>
    <m/>
    <d v="2024-12-18T00:00:00"/>
    <x v="158"/>
    <s v="630"/>
    <s v="TR2"/>
    <m/>
    <s v="E - Schd Compl Yr 0"/>
    <s v="Closed"/>
    <s v="RELW FIRE COMP OH   TR2  PRTO AIR  FRAB DURA BRIN"/>
    <s v="No Good/Out of Stdrd"/>
    <s v="Hardware-Wood"/>
    <s v="Replace"/>
    <s v="46328455"/>
    <s v="T2 DI HMLTN BRNCH-CHSTR 09/204 RPL HRDW"/>
    <s v="ICW"/>
  </r>
  <r>
    <s v="LC"/>
    <s v="129316464"/>
    <s v="021/143"/>
    <s v="T2 DI HELMS GREGG#1 21/143 RPR INSS"/>
    <s v="FRESNO"/>
    <s v="ETL.4880.INSL.CERA"/>
    <d v="2024-07-31T00:00:00"/>
    <d v="2024-06-18T00:00:00"/>
    <d v="2025-04-10T00:00:00"/>
    <x v="0"/>
    <m/>
    <d v="2024-12-18T00:00:00"/>
    <x v="158"/>
    <s v="628"/>
    <s v="TR2"/>
    <m/>
    <s v="E - Schd Compl Yr 0"/>
    <s v="Closed"/>
    <s v="RELW FIRE ACCL COMP OH   TR2  PRTO AIR  DURA BRIN"/>
    <s v="No Good/Out of Stdrd"/>
    <s v="Insulator-Steel"/>
    <s v="Repair"/>
    <s v="46302565"/>
    <s v="T2 DI HELMS GREGG#1 21/143 RPR INSS"/>
    <s v="ICS"/>
  </r>
  <r>
    <s v="LC"/>
    <s v="129316491"/>
    <s v="003/098"/>
    <s v="T2 DI HAMLTN BRNCH-CHSTR 3/98 RPR JUMW"/>
    <s v="TABLEMTN"/>
    <s v="ETL.7000.INSL.NCER"/>
    <d v="2024-07-31T00:00:00"/>
    <d v="2024-06-18T00:00:00"/>
    <d v="2025-03-21T00:00:00"/>
    <x v="0"/>
    <m/>
    <d v="2025-06-18T00:00:00"/>
    <x v="158"/>
    <s v="630"/>
    <s v="TR2"/>
    <m/>
    <s v="E - Schd Compl Yr 0"/>
    <s v="Closed"/>
    <s v="RELW COMP OH   TR2  PRTO AIR"/>
    <s v="No Good/Out of Stdrd"/>
    <s v="Jumper-Wood"/>
    <s v="Repair"/>
    <s v="46328456"/>
    <s v="T2 DI HMLTN BRNCH-CHSTR 3/098 RPR JUMW"/>
    <s v="ICW"/>
  </r>
  <r>
    <s v="LC"/>
    <s v="129316763"/>
    <s v="004/012"/>
    <s v="T2 DI SONOMA PUEBLO 04/012 COTTER"/>
    <s v="LAKEVLLE"/>
    <s v="ETL.3810.INSL.CERA"/>
    <d v="2024-07-31T00:00:00"/>
    <d v="2024-06-18T00:00:00"/>
    <d v="2025-03-22T00:00:00"/>
    <x v="0"/>
    <m/>
    <d v="2025-06-18T00:00:00"/>
    <x v="158"/>
    <s v="630"/>
    <s v="TR2"/>
    <m/>
    <s v="E - Schd Compl Yr 0"/>
    <s v="Closed"/>
    <s v="RELW FIRE COMP OH   TR2  PRTO AIR"/>
    <s v="No Good/Out of Stdrd"/>
    <s v="Insulator-Wood"/>
    <s v="Repair"/>
    <s v="46401527"/>
    <s v="T2 DI SONOMA PUEBLO 04/012 COTTER"/>
    <s v="ICW"/>
  </r>
  <r>
    <s v="LC"/>
    <s v="129316765"/>
    <s v="004/012"/>
    <s v="T2 DI SONOMA PUEBLO 04/012 RPR ANCW"/>
    <s v="LAKEVLLE"/>
    <s v="ETL.3810.POLE.WOOD"/>
    <d v="2024-07-31T00:00:00"/>
    <d v="2024-06-18T00:00:00"/>
    <d v="2025-03-22T00:00:00"/>
    <x v="0"/>
    <m/>
    <d v="2025-06-18T00:00:00"/>
    <x v="158"/>
    <s v="630"/>
    <s v="TR2"/>
    <m/>
    <s v="E - Schd Compl Yr 0"/>
    <s v="Closed"/>
    <s v="RELW FIRE COMP OH   TR2  PRTO AIR  FRAB"/>
    <s v="No Good/Out of Stdrd"/>
    <s v="Anchor-Wood"/>
    <s v="Repair"/>
    <s v="46401528"/>
    <s v="T2 DI SONOMA PUEBLO 04/012 RPR ANCW"/>
    <s v="ICW"/>
  </r>
  <r>
    <s v="LC"/>
    <s v="129420172"/>
    <s v="008/174"/>
    <s v="T2 DI HMLTN BRNCH-CHSTR 8/174 RPR GYWW"/>
    <s v="TABLEMTN"/>
    <s v="ETL.7000.POLE.NWOD"/>
    <d v="2024-08-21T00:00:00"/>
    <d v="2024-06-18T00:00:00"/>
    <d v="2025-01-08T00:00:00"/>
    <x v="0"/>
    <m/>
    <d v="2025-06-18T00:00:00"/>
    <x v="158"/>
    <s v="630"/>
    <s v="TR2"/>
    <m/>
    <s v="E - Schd Compl Yr 0"/>
    <s v="Closed"/>
    <s v="RELW COMP OH   TR2  PRTO AIR  FRAB"/>
    <s v="No Good/Out of Stdrd"/>
    <s v="Guy Wire-Wood"/>
    <s v="Repair"/>
    <s v="46337247"/>
    <s v="T2 DI HMLTN BRNCH-CHSTR 8/174 RPR GYWW"/>
    <s v="ICW"/>
  </r>
  <r>
    <s v="LC"/>
    <s v="129420174"/>
    <s v="001/008"/>
    <s v="T2 MNDCNO-WLTS-FT BRG 1/8 RPR STRW"/>
    <s v="WILLITS"/>
    <s v="ETL.7550.POLE.WOOD"/>
    <d v="2024-08-21T00:00:00"/>
    <d v="2024-06-18T00:00:00"/>
    <d v="2024-06-18T00:00:00"/>
    <x v="1"/>
    <m/>
    <d v="2025-06-18T00:00:00"/>
    <x v="158"/>
    <s v="630"/>
    <s v="TR2"/>
    <m/>
    <s v="E - Schd Compl Yr 0"/>
    <s v="Open"/>
    <s v="RELW OH   TR2  PRTO AIR  FRAB BRIN"/>
    <s v="No Good/Out of Stdrd"/>
    <s v="Structure-Wood"/>
    <s v="Repair"/>
    <s v="46544432"/>
    <s v="T2 MNDCNO-WLTS-FT BRG 1/8 RPR STRW"/>
    <s v="ICW"/>
  </r>
  <r>
    <s v="LC"/>
    <s v="123875494"/>
    <s v="010/093"/>
    <s v="T2NT EI BRDGVILLE-CTNWD 10/93 ADSS MRKW"/>
    <s v="TABLEMTN"/>
    <s v="ETL.1110.POLE.WDPS"/>
    <d v="2022-06-19T00:00:00"/>
    <d v="2022-06-19T00:00:00"/>
    <d v="2023-08-05T00:00:00"/>
    <x v="0"/>
    <m/>
    <d v="2025-06-19T00:00:00"/>
    <x v="159"/>
    <s v="630"/>
    <s v="TR2N"/>
    <m/>
    <s v="E - Schd Compl Yr 0"/>
    <s v="Closed"/>
    <s v="RELW INSP COMP OH   FMOB TR2N PRTO FRAB NTDE"/>
    <s v="No Good/Out of Stdrd"/>
    <s v="Shield Wire / OPGW-Wood"/>
    <s v="Repair"/>
    <s v="45644638"/>
    <s v="T2 EI BRIDGEVILLE-CTNWD 10/93 ADSS MRKW"/>
    <s v="ICW"/>
  </r>
  <r>
    <s v="LC"/>
    <s v="129097352"/>
    <s v="000/015"/>
    <s v="T2 WV KSWCK-CSCD 0/15 RPL DMPW"/>
    <s v="TABLEMTN"/>
    <s v="ETL.7260.INSL.NCER"/>
    <d v="2024-06-19T00:00:00"/>
    <d v="2024-06-19T00:00:00"/>
    <d v="2024-07-10T00:00:00"/>
    <x v="0"/>
    <m/>
    <d v="2025-06-19T00:00:00"/>
    <x v="159"/>
    <s v="630"/>
    <s v="TR2"/>
    <m/>
    <s v="E - Schd Compl Yr 0"/>
    <s v="Closed"/>
    <s v="RELW OTHR COMP OH   FMOB TR2  PRTO NTDE"/>
    <s v="No Good/Out of Stdrd"/>
    <s v="Damper-Wood"/>
    <s v="Replace"/>
    <s v="46404760"/>
    <s v="T2 WV KSWCK-CSCD 0/15 RPL DMPW"/>
    <s v="ICW"/>
  </r>
  <r>
    <s v="LC"/>
    <s v="129098606"/>
    <s v="018/592"/>
    <s v="T2 EI SPAULDING-SUMMIT 18/592 RPR STRT"/>
    <s v="SACTO"/>
    <s v="ETL.8060.TOWR"/>
    <d v="2024-06-19T00:00:00"/>
    <d v="2024-06-19T00:00:00"/>
    <d v="2024-08-26T00:00:00"/>
    <x v="0"/>
    <m/>
    <d v="2025-06-19T00:00:00"/>
    <x v="159"/>
    <s v="543"/>
    <s v="TR2"/>
    <m/>
    <s v="E - Schd Compl Yr 0"/>
    <s v="Closed"/>
    <s v="RELW INSP COMP OH   FMOB TR2  PRTO FRAB"/>
    <s v="No Good/Out of Stdrd"/>
    <s v="Structure-Tower"/>
    <s v="Repair"/>
    <s v="46299228"/>
    <s v="T2 EI SPAULDING-SUMMIT 18/592 RPR STRT"/>
    <s v="ICQ"/>
  </r>
  <r>
    <s v="LC"/>
    <s v="123880512"/>
    <s v="018/064"/>
    <s v="T2NT EI EXCHQR-INDIAN FLAT 18/64 RMV VEG"/>
    <s v="FRESNO"/>
    <s v="ETL.8650.TOWR"/>
    <d v="2022-06-20T00:00:00"/>
    <d v="2022-06-20T00:00:00"/>
    <d v="2023-07-13T00:00:00"/>
    <x v="0"/>
    <m/>
    <d v="2025-06-20T00:00:00"/>
    <x v="160"/>
    <s v="564"/>
    <s v="TR2N"/>
    <m/>
    <s v="E - Schd Compl Yr 0"/>
    <s v="Closed"/>
    <s v="REGW INSP COMP OH   FMOB TR2N PRTO FRAB"/>
    <s v="Overgrown"/>
    <s v="Vegetation-Tower"/>
    <s v="Cage Clearing"/>
    <s v=""/>
    <s v=""/>
    <s v=""/>
  </r>
  <r>
    <s v="LC"/>
    <s v="123892276"/>
    <s v="054/235"/>
    <s v="T2NT DI RND MT-TBL MT#2 54/235 RPR STRT"/>
    <s v="TABLEMTN"/>
    <s v="ETL.6070.TOWR"/>
    <d v="2022-06-21T00:00:00"/>
    <d v="2022-06-20T00:00:00"/>
    <d v="2023-10-20T00:00:00"/>
    <x v="0"/>
    <m/>
    <d v="2025-06-20T00:00:00"/>
    <x v="160"/>
    <s v="543"/>
    <s v="TR2N"/>
    <m/>
    <s v="E - Schd Compl Yr 0"/>
    <s v="Closed"/>
    <s v="RELW FIRE COMP OH   TR2  PRTO AIR  FRAB"/>
    <s v="No Good/Out of Stdrd"/>
    <s v="Structure-Tower"/>
    <s v="Repair"/>
    <s v="45647715"/>
    <s v="T2 DI R.MTN-T.MTN #2 54/235 BENT STEEL"/>
    <s v="ICQ"/>
  </r>
  <r>
    <s v="LC"/>
    <s v="123901399"/>
    <s v="031/224"/>
    <s v="T2NT DI CARIBOU-TBL MTN 31/224 RPL HRDT"/>
    <s v="TABLEMTN"/>
    <s v="ETL.4440.TOWR"/>
    <d v="2022-06-22T00:00:00"/>
    <d v="2022-06-20T00:00:00"/>
    <d v="2023-08-09T00:00:00"/>
    <x v="0"/>
    <m/>
    <d v="2025-06-20T00:00:00"/>
    <x v="160"/>
    <s v="543"/>
    <s v="TR2N"/>
    <m/>
    <s v="E - Schd Compl Yr 0"/>
    <s v="Closed"/>
    <s v="RELW COMP OH   TR2N PRTO AIR  FRAB"/>
    <s v="No Good/Out of Stdrd"/>
    <s v="Hardware-Tower"/>
    <s v="Replace"/>
    <s v="45593275"/>
    <s v="T2 DI CARIBOU-TBL MTN 31/224 RPL HRDT"/>
    <s v="ICQ"/>
  </r>
  <r>
    <s v="LC"/>
    <s v="124026333"/>
    <s v=":008/060"/>
    <s v="T2NT DI ROCK CREEK-POE :8/60 BNT STEEL"/>
    <s v="TABLEMTN"/>
    <s v="ETL.5630.TOWR"/>
    <d v="2022-07-08T00:00:00"/>
    <d v="2022-06-20T00:00:00"/>
    <d v="2023-08-24T00:00:00"/>
    <x v="0"/>
    <m/>
    <d v="2025-06-20T00:00:00"/>
    <x v="160"/>
    <s v="543"/>
    <s v="TR2N"/>
    <m/>
    <s v="E - Schd Compl Yr 0"/>
    <s v="Closed"/>
    <s v="RELW FIRE COMP OH   TR2N PRTO AIR  FRAB"/>
    <s v="No Good/Out of Stdrd"/>
    <s v="Structure-Tower"/>
    <s v="Repair"/>
    <s v="45648200"/>
    <s v="T2 DI ROCK CREEK-POE :8/60 BNT STEEL"/>
    <s v="ICQ"/>
  </r>
  <r>
    <s v="LC"/>
    <s v="124031361"/>
    <s v="000/007"/>
    <s v="T3NT DI SOBRANTE-&quot;&quot;R&quot;&quot; #1+&quot; 0/7 RMV VEG"/>
    <s v="CONCORD"/>
    <s v="ETL.3770.TOWR"/>
    <d v="2022-07-08T00:00:00"/>
    <d v="2022-06-20T00:00:00"/>
    <d v="2023-11-21T00:00:00"/>
    <x v="0"/>
    <m/>
    <d v="2025-06-20T00:00:00"/>
    <x v="160"/>
    <s v="564"/>
    <s v="TR3N"/>
    <m/>
    <s v="E - Schd Compl Yr 0"/>
    <s v="Closed"/>
    <s v="POHW FIRE CNCL OH   TR3N PRTO AIR  FRAB"/>
    <s v="Overgrown"/>
    <s v="Vegetation-Tower"/>
    <s v="Cage Clearing"/>
    <s v=""/>
    <s v=""/>
    <s v=""/>
  </r>
  <r>
    <s v="LC"/>
    <s v="124075427"/>
    <s v="?003/000C"/>
    <s v="T3NT DI SNTH LN-HLF MN BY ?3/0C RPR POLE"/>
    <s v="METCALF"/>
    <s v="ETL.7212.POLE.NWOD"/>
    <d v="2022-07-13T00:00:00"/>
    <d v="2022-06-20T00:00:00"/>
    <d v="2024-07-29T00:00:00"/>
    <x v="0"/>
    <m/>
    <d v="2025-06-20T00:00:00"/>
    <x v="160"/>
    <s v="630"/>
    <s v="TR3N"/>
    <m/>
    <s v="E - Schd Compl Yr 0"/>
    <s v="Closed"/>
    <s v="RELW FIRE COMP OH   TR3  PRTO AIR  FRAB"/>
    <s v="No Good/Out of Stdrd"/>
    <s v="Structure-Wood"/>
    <s v="Repair"/>
    <s v="46080488"/>
    <s v="T3NT DI SNTH LN-HLF MN BY ?3/0C RPR POLE"/>
    <s v="ICW"/>
  </r>
  <r>
    <s v="LC"/>
    <s v="129100735"/>
    <s v="022/427"/>
    <s v="T2 WV HAT CREEK #1-WSTWD 22/427 RPL STRW"/>
    <s v="TABLEMTN"/>
    <s v="ETL.7030.POLE.WOOD"/>
    <d v="2024-06-20T00:00:00"/>
    <d v="2024-06-20T00:00:00"/>
    <d v="2025-04-30T00:00:00"/>
    <x v="0"/>
    <m/>
    <d v="2025-06-20T00:00:00"/>
    <x v="160"/>
    <s v="372T"/>
    <s v="TR2"/>
    <m/>
    <s v="E - Schd Compl Yr 0"/>
    <s v="Closed"/>
    <s v="RELW CREW COMP OH   FMOB TR2  PRTO FRAB"/>
    <s v="No Good/Out of Stdrd"/>
    <s v="Structure-Wood"/>
    <s v="Replace"/>
    <s v="35574761"/>
    <s v="T2 WV HAT CREEK #1-WSTWD 22/427 RPL POLE"/>
    <s v="70Y"/>
  </r>
  <r>
    <s v="LC"/>
    <s v="129104275"/>
    <s v="057/245"/>
    <s v="T2 METCALF-MOSS LANDNG#1 57/245 TOUCH"/>
    <s v="MOSSLNDG"/>
    <s v="ETL.5100.TOWR"/>
    <d v="2024-06-20T00:00:00"/>
    <d v="2024-06-20T00:00:00"/>
    <d v="2025-04-28T00:00:00"/>
    <x v="0"/>
    <m/>
    <d v="2024-12-20T00:00:00"/>
    <x v="160"/>
    <s v="543"/>
    <s v="TR2"/>
    <m/>
    <s v="E - Schd Compl Yr 0"/>
    <s v="Closed"/>
    <s v="RELW COMP OH   FMOB TR2  PRTO FRAB NTDE PGEQ DURA BRIN"/>
    <s v="No Good/Out of Stdrd"/>
    <s v="Structure-Tower"/>
    <s v="Repair"/>
    <s v="46476008"/>
    <s v="T2 METCALF-MOSS LANDNG#1 57/245 TOUCH"/>
    <s v="ICQ"/>
  </r>
  <r>
    <s v="LC"/>
    <s v="129104360"/>
    <s v="014/001"/>
    <s v="T2 EI BRDGVLL GRBRVLL 014/001R COMPLETE"/>
    <s v="EUREKA"/>
    <s v="ETL.6220.POLE.WDPS"/>
    <d v="2024-06-20T00:00:00"/>
    <d v="2024-06-20T00:00:00"/>
    <d v="2025-05-05T00:00:00"/>
    <x v="0"/>
    <m/>
    <d v="2025-06-20T00:00:00"/>
    <x v="160"/>
    <s v="630"/>
    <s v="TR2"/>
    <m/>
    <s v="E - Schd Compl Yr 0"/>
    <s v="Closed"/>
    <s v="RELW INSP COMP OH   FMOB TR2  PRTO"/>
    <s v="No Good/Out of Stdrd"/>
    <s v="Guy Wire-Wood"/>
    <s v="Repair"/>
    <s v="46345973"/>
    <s v="T2 EI BRDGVLL GRBRVLL 014/001R RPR GYWW"/>
    <s v="ICW"/>
  </r>
  <r>
    <s v="LC"/>
    <s v="129105056"/>
    <s v="009/076"/>
    <s v="T2 TIGER CREEK-ELECTRA 9/76 RPR FOND"/>
    <s v="VICTOR"/>
    <s v="ETL.5780.TOWR"/>
    <d v="2024-06-20T00:00:00"/>
    <d v="2024-06-20T00:00:00"/>
    <d v="2024-06-20T00:00:00"/>
    <x v="1"/>
    <m/>
    <d v="2025-06-20T00:00:00"/>
    <x v="160"/>
    <s v="543"/>
    <s v="TR2"/>
    <m/>
    <s v="E - Schd Compl Yr 0"/>
    <s v="Open"/>
    <s v="RELW OH   FMOB TR2  PRTO FRAB PGEQ"/>
    <s v="No Good/Out of Stdrd"/>
    <s v="Foundation/Concrete-Tower"/>
    <s v="Repair"/>
    <s v="46416713"/>
    <s v="T2 TIGER CREEK-ELECTRA 9/76 EROSION"/>
    <s v="ICQ"/>
  </r>
  <r>
    <s v="LC"/>
    <s v="129116282"/>
    <s v="004/078"/>
    <s v="T2 CNTRVLL-TBL MTN 004/078 RPL POLE"/>
    <s v="TABLEMTN"/>
    <s v="ETL.6320.POLE.WOOD"/>
    <d v="2024-06-24T00:00:00"/>
    <d v="2024-06-20T00:00:00"/>
    <d v="2025-03-01T00:00:00"/>
    <x v="0"/>
    <m/>
    <d v="2025-06-20T00:00:00"/>
    <x v="160"/>
    <s v="372T"/>
    <s v="TR2"/>
    <m/>
    <s v="E - Schd Compl Yr 0"/>
    <s v="Closed"/>
    <s v="RELW OTHR COMP OH   TR2  PRTO FRAB"/>
    <s v="No Good/Out of Stdrd"/>
    <s v="Structure-Wood"/>
    <s v="Replace"/>
    <s v="35572380"/>
    <s v="T2 CNTRVLL-TBL MTN 004/078 RPL POLE"/>
    <s v="70Y"/>
  </r>
  <r>
    <s v="LC"/>
    <s v="129120258"/>
    <s v="27"/>
    <s v="T2 DI SMRTVL-NICLAUS #2 6/134 RPR SWTC"/>
    <s v="SACTO"/>
    <s v="ETL.8000.SWIT"/>
    <d v="2024-06-24T00:00:00"/>
    <d v="2024-06-20T00:00:00"/>
    <d v="2024-12-21T00:00:00"/>
    <x v="0"/>
    <m/>
    <d v="2024-09-20T00:00:00"/>
    <x v="160"/>
    <s v="623"/>
    <s v="TR2"/>
    <m/>
    <s v="E - Schd Compl Yr 0"/>
    <s v="Closed"/>
    <s v="RELW FIRE SPCR COMP OH   TR2  PRTO AIR  DURA BRIN"/>
    <s v="Out of Adjustment"/>
    <s v="Switch"/>
    <s v="Repair"/>
    <s v="46286539"/>
    <s v="T2 DI SMRTVL-NICLAUS #2 6/134 RPR SWIW"/>
    <s v="ICE"/>
  </r>
  <r>
    <s v="LC"/>
    <s v="129120726"/>
    <s v="036/175"/>
    <s v="T2 DI CORTINA-MNDNO #1 36/175 RPR JUMS"/>
    <s v="WILLITS"/>
    <s v="ETL.1330.INSL.CERA"/>
    <d v="2024-06-24T00:00:00"/>
    <d v="2024-06-20T00:00:00"/>
    <d v="2024-06-20T00:00:00"/>
    <x v="1"/>
    <m/>
    <d v="2025-06-20T00:00:00"/>
    <x v="160"/>
    <s v="628"/>
    <s v="TR2"/>
    <m/>
    <s v="E - Schd Compl Yr 0"/>
    <s v="Open"/>
    <s v="RELW ACCM OH   TR2  PRTO AIR  FRAB BRIN"/>
    <s v="No Good/Out of Stdrd"/>
    <s v="Jumper-Steel"/>
    <s v="Repair"/>
    <s v="46270531"/>
    <s v="T2 DI CORTINA-MNDNO #1 36/175 RPR JUMS"/>
    <s v="ICS"/>
  </r>
  <r>
    <s v="LC"/>
    <s v="129305024"/>
    <s v="001/026-GUY"/>
    <s v="T2 JEFRSN-STNFRD 01/26-GUY RMV VEG"/>
    <s v="METCALF"/>
    <s v="ETL.7220.POLE.WOOD"/>
    <d v="2024-07-29T00:00:00"/>
    <d v="2024-06-20T00:00:00"/>
    <d v="2025-05-16T00:00:00"/>
    <x v="0"/>
    <m/>
    <d v="2025-06-20T00:00:00"/>
    <x v="160"/>
    <s v="564"/>
    <s v="TR2"/>
    <m/>
    <s v="E - Schd Compl Yr 0"/>
    <s v="Closed"/>
    <s v="POHW COMP OH   TR2  PRTO AIR  FRAB"/>
    <s v="Overgrown"/>
    <s v="Vegetation"/>
    <s v="Trim"/>
    <s v=""/>
    <s v=""/>
    <s v=""/>
  </r>
  <r>
    <s v="LC"/>
    <s v="129311841"/>
    <s v="016/507B"/>
    <s v="T2 DI SPLDNG-SMMT 16/507BR RPR SWTC"/>
    <s v="SACTO"/>
    <s v="ETL.8060.POLE.WDPS"/>
    <d v="2024-07-30T00:00:00"/>
    <d v="2024-06-20T00:00:00"/>
    <d v="2025-06-07T00:00:00"/>
    <x v="0"/>
    <m/>
    <d v="2025-06-20T00:00:00"/>
    <x v="160"/>
    <s v="623"/>
    <s v="TR2"/>
    <m/>
    <s v="E - Schd Compl Yr 0"/>
    <s v="Closed"/>
    <s v="RELW CUSI COMP OH   TR2  PRTO AIR"/>
    <s v="Out of Adjustment"/>
    <s v="Switch"/>
    <s v="Repair"/>
    <s v="46398023"/>
    <s v="T2 DI SPLDNG-SMMT 16/507BR RPR SWTC"/>
    <s v="ICE"/>
  </r>
  <r>
    <s v="LC"/>
    <s v="129311842"/>
    <s v="016/507B"/>
    <s v="T2 DI SPLDNG-SUMMIT 16/507BL RPR GRWW"/>
    <s v="SACTO"/>
    <s v="ETL.8060.POLE.WDPS"/>
    <d v="2024-07-30T00:00:00"/>
    <d v="2024-06-20T00:00:00"/>
    <d v="2025-06-07T00:00:00"/>
    <x v="0"/>
    <m/>
    <d v="2025-06-20T00:00:00"/>
    <x v="160"/>
    <s v="630"/>
    <s v="TR2"/>
    <m/>
    <s v="E - Schd Compl Yr 0"/>
    <s v="Closed"/>
    <s v="RELW COMP OH   TR2  PRTO AIR"/>
    <s v="No Good/Out of Stdrd"/>
    <s v="Ground Wire-Wood"/>
    <s v="Repair"/>
    <s v="46401364"/>
    <s v="T2 DI SPLDNG-SUMMIT 16/507BL RPR GRWW"/>
    <s v="ICW"/>
  </r>
  <r>
    <s v="LC"/>
    <s v="129419780"/>
    <s v="000/014"/>
    <s v="T2 DI CLGT-SMRTVLL #2 0/014 RPR GYWW"/>
    <s v="SACTO"/>
    <s v="ETL.6520.POLE.NWOD"/>
    <d v="2024-08-21T00:00:00"/>
    <d v="2024-06-20T00:00:00"/>
    <d v="2025-01-13T00:00:00"/>
    <x v="0"/>
    <m/>
    <d v="2025-06-20T00:00:00"/>
    <x v="160"/>
    <s v="630"/>
    <s v="TR2"/>
    <m/>
    <s v="E - Schd Compl Yr 0"/>
    <s v="Closed"/>
    <s v="RELW COMP OH   TR2  PRTO AIR  FRAB"/>
    <s v="No Good/Out of Stdrd"/>
    <s v="Guy Wire-Wood"/>
    <s v="Repair"/>
    <s v="46337342"/>
    <s v="T2 DI CLGT-SMRTVLL #2 0/014 RPR GYWW"/>
    <s v="ICW"/>
  </r>
  <r>
    <s v="LC"/>
    <s v="123884930"/>
    <s v="000/005"/>
    <s v="T3NT EI EL DRD-MSSRI FLT #1 0/5 RPR FOND"/>
    <s v="SACTO"/>
    <s v="ETL.1530.TOWR"/>
    <d v="2022-06-21T00:00:00"/>
    <d v="2022-06-21T00:00:00"/>
    <d v="2023-06-30T00:00:00"/>
    <x v="0"/>
    <m/>
    <d v="2025-06-21T00:00:00"/>
    <x v="161"/>
    <s v="543"/>
    <s v="TR3N"/>
    <m/>
    <s v="E - Schd Compl Yr 0"/>
    <s v="Closed"/>
    <s v="RELW INSP CPUA COMP OH   FMOB TR3  PRTO FRAB BRIN"/>
    <s v="No Good/Out of Stdrd"/>
    <s v="Foundation/Concrete-Tower"/>
    <s v="Repair"/>
    <s v="45600076"/>
    <s v="T3 EI EL DRDO-MSSRI FLT #1 0/5 RPR FOND"/>
    <s v="ICQ"/>
  </r>
  <r>
    <s v="LC"/>
    <s v="123970982"/>
    <s v="030/220"/>
    <s v="T2NT DI CARIBOU-TBLE MTN 30/220 RPL HRDT"/>
    <s v="TABLEMTN"/>
    <s v="ETL.4440.TOWR"/>
    <d v="2022-07-01T00:00:00"/>
    <d v="2022-06-21T00:00:00"/>
    <d v="2023-08-23T00:00:00"/>
    <x v="0"/>
    <m/>
    <d v="2025-06-21T00:00:00"/>
    <x v="161"/>
    <s v="543"/>
    <s v="TR2N"/>
    <m/>
    <s v="E - Schd Compl Yr 0"/>
    <s v="Closed"/>
    <s v="RELW FIRE COMP OH   TR2N PRTO AIR  FRAB"/>
    <s v="No Good/Out of Stdrd"/>
    <s v="Hardware-Tower"/>
    <s v="Replace"/>
    <s v="45593273"/>
    <s v="T2 DI CARIBOU-TABLE MTN 30/220 RPL HRDT"/>
    <s v="ICQ"/>
  </r>
  <r>
    <s v="LC"/>
    <s v="129109378"/>
    <s v="000/027"/>
    <s v="T2 COLLINS PINE TAP 0/027 RMV VEG"/>
    <s v="TABLEMTN"/>
    <s v="ETL.7001.POLE.WOOD"/>
    <d v="2024-06-21T00:00:00"/>
    <d v="2024-06-21T00:00:00"/>
    <d v="2025-02-12T00:00:00"/>
    <x v="0"/>
    <m/>
    <d v="2025-06-21T00:00:00"/>
    <x v="161"/>
    <s v="564"/>
    <s v="TR2"/>
    <m/>
    <s v="E - Schd Compl Yr 0"/>
    <s v="Closed"/>
    <s v="REGW PATR CNCL OH   FMOB TR2  PRTO FRAB"/>
    <s v="Overgrown"/>
    <s v="Vegetation"/>
    <s v="Remove"/>
    <s v=""/>
    <s v=""/>
    <s v=""/>
  </r>
  <r>
    <s v="LC"/>
    <s v="129110707"/>
    <s v="013/011"/>
    <s v="T2 BRDGVLLE-GRBRVLLE 13/11 RPR GYWW"/>
    <s v="EUREKA"/>
    <s v="ETL.6220.POLE.NWOD"/>
    <d v="2024-06-21T00:00:00"/>
    <d v="2024-06-21T00:00:00"/>
    <d v="2025-05-05T00:00:00"/>
    <x v="0"/>
    <m/>
    <d v="2025-06-21T00:00:00"/>
    <x v="161"/>
    <s v="630"/>
    <s v="TR2"/>
    <m/>
    <s v="E - Schd Compl Yr 0"/>
    <s v="Closed"/>
    <s v="RELW INSP COMP OH   FMOB TR2  PRTO FRAB"/>
    <s v="No Good/Out of Stdrd"/>
    <s v="Guy Wire-Wood"/>
    <s v="Repair"/>
    <s v="46345963"/>
    <s v="T2 EI BRDGVLLE-GRBRVLLE 13/11 RPR GYWW"/>
    <s v="ICW"/>
  </r>
  <r>
    <s v="LC"/>
    <s v="129111556"/>
    <s v="013/006"/>
    <s v="T2 BRDGVLL-GRBRVLL 13/6 COMPLETE"/>
    <s v="EUREKA"/>
    <s v="ETL.6220.POLE.WOOD"/>
    <d v="2024-06-21T00:00:00"/>
    <d v="2024-06-21T00:00:00"/>
    <d v="2025-05-05T00:00:00"/>
    <x v="0"/>
    <m/>
    <d v="2025-06-21T00:00:00"/>
    <x v="161"/>
    <s v="630"/>
    <s v="TR2"/>
    <m/>
    <s v="E - Schd Compl Yr 0"/>
    <s v="Closed"/>
    <s v="RELW INSP COMP OH   FMOB TR2  PRTO FRAB"/>
    <s v="No Good/Out of Stdrd"/>
    <s v="Guy Wire-Wood"/>
    <s v="Repair"/>
    <s v="46345971"/>
    <s v="T2 EI BRDGVLL-GRBRVLL 13/6 RPR GYWW"/>
    <s v="ICW"/>
  </r>
  <r>
    <s v="LC"/>
    <s v="129115318"/>
    <s v="002/017"/>
    <s v="T2 EI HAT CREEK #1-PIT #1 2/017 RPL INSS"/>
    <s v="TABLEMTN"/>
    <s v="ETL.7020.INSL.CERA"/>
    <d v="2024-06-23T00:00:00"/>
    <d v="2024-06-21T00:00:00"/>
    <d v="2025-05-08T00:00:00"/>
    <x v="0"/>
    <m/>
    <d v="2025-06-21T00:00:00"/>
    <x v="161"/>
    <s v="532"/>
    <s v="TR2"/>
    <m/>
    <s v="E - Schd Compl Yr 0"/>
    <s v="Closed"/>
    <s v="REGW INSP COMP OH   FMOB TR2  PRTO"/>
    <s v="No Good/Out of Stdrd"/>
    <s v="Insulator-Steel"/>
    <s v="Replace"/>
    <s v="35570806"/>
    <s v="T2 EI HAT CREEK #1-PIT #1 2/023 RPL INSS"/>
    <s v="93K"/>
  </r>
  <r>
    <s v="LC"/>
    <s v="129115391"/>
    <s v="001/013"/>
    <s v="T2 EI HAT CREEK #1-PIT #1 1/013 RPR FOND"/>
    <s v="TABLEMTN"/>
    <s v="ETL.7020.TOWR"/>
    <d v="2024-06-23T00:00:00"/>
    <d v="2024-06-21T00:00:00"/>
    <d v="2025-01-13T00:00:00"/>
    <x v="0"/>
    <m/>
    <d v="2025-06-21T00:00:00"/>
    <x v="161"/>
    <s v="543"/>
    <s v="TR2"/>
    <m/>
    <s v="E - Schd Compl Yr 0"/>
    <s v="Closed"/>
    <s v="RELW INSP COMP OH   FMOB TR2  PRTO FRAB"/>
    <s v="No Good/Out of Stdrd"/>
    <s v="Foundation/Concrete-Tower"/>
    <s v="Repair"/>
    <s v="46381466"/>
    <s v="T2 EI HAT CREEK #1-PIT #1 1/013 RPR FOND"/>
    <s v="ICQ"/>
  </r>
  <r>
    <s v="LC"/>
    <s v="129115392"/>
    <s v="001/016"/>
    <s v="T2 EI HAT CREEK #1-PIT #1 1/016 RPL INSS"/>
    <s v="TABLEMTN"/>
    <s v="ETL.7020.INSL.CERA"/>
    <d v="2024-06-23T00:00:00"/>
    <d v="2024-06-21T00:00:00"/>
    <d v="2025-05-08T00:00:00"/>
    <x v="0"/>
    <m/>
    <d v="2025-06-21T00:00:00"/>
    <x v="161"/>
    <s v="532"/>
    <s v="TR2"/>
    <m/>
    <s v="E - Schd Compl Yr 0"/>
    <s v="Closed"/>
    <s v="REGW INSP COMP OH   FMOB TR2  PRTO FRAB"/>
    <s v="No Good/Out of Stdrd"/>
    <s v="Insulator-Steel"/>
    <s v="Replace"/>
    <s v="35570806"/>
    <s v="T2 EI HAT CREEK #1-PIT #1 2/023 RPL INSS"/>
    <s v="93K"/>
  </r>
  <r>
    <s v="LC"/>
    <s v="129120851"/>
    <s v="010/065"/>
    <s v="T2 DI CORTINA VACA 10/65 RPR OPGW"/>
    <s v="SACTO"/>
    <s v="ETL.4540.TOWR"/>
    <d v="2024-06-24T00:00:00"/>
    <d v="2024-06-21T00:00:00"/>
    <d v="2025-01-27T00:00:00"/>
    <x v="0"/>
    <m/>
    <d v="2025-06-21T00:00:00"/>
    <x v="161"/>
    <s v="628"/>
    <s v="TR2"/>
    <m/>
    <s v="E - Schd Compl Yr 0"/>
    <s v="Closed"/>
    <s v="RELW FIRE COMP OH   TR2  PRTO AIR  FRAB"/>
    <s v="No Good/Out of Stdrd"/>
    <s v="OPGW - Steel"/>
    <s v="Repair"/>
    <s v="46300595"/>
    <s v="T2 DI CORTINA VACA 10/65 RPR OPGW"/>
    <s v="ICS"/>
  </r>
  <r>
    <s v="LC"/>
    <s v="129334202"/>
    <s v="016/307"/>
    <s v="T2 DI FLTN MLNO COTATI 16/307 RPR POLE"/>
    <s v="LAKEVLLE"/>
    <s v="ETL.6910.POLE.WOOD"/>
    <d v="2024-08-05T00:00:00"/>
    <d v="2024-06-21T00:00:00"/>
    <d v="2025-01-08T00:00:00"/>
    <x v="0"/>
    <m/>
    <d v="2025-06-21T00:00:00"/>
    <x v="161"/>
    <s v="630"/>
    <s v="TR2"/>
    <m/>
    <s v="E - Schd Compl Yr 0"/>
    <s v="Closed"/>
    <s v="RELW FIRE ACCM COMP OH   TR2  PRTO AIR  FRAB"/>
    <s v="No Good/Out of Stdrd"/>
    <s v="Structure-Wood"/>
    <s v="Repair"/>
    <s v="46380894"/>
    <s v="T2 DI FLTN MLNO COTATI 16/307 RPR POLE"/>
    <s v="ICW"/>
  </r>
  <r>
    <s v="LC"/>
    <s v="129334427"/>
    <s v="031/000"/>
    <s v="T2 DI GARBRVILE LYTONVILE 31/0 RPR GYWW"/>
    <s v="WILLITS"/>
    <s v="ETL.8365.POLE.WOOD"/>
    <d v="2024-08-05T00:00:00"/>
    <d v="2024-06-21T00:00:00"/>
    <d v="2025-04-16T00:00:00"/>
    <x v="0"/>
    <m/>
    <d v="2025-06-21T00:00:00"/>
    <x v="161"/>
    <s v="630"/>
    <s v="TR2"/>
    <m/>
    <s v="E - Schd Compl Yr 0"/>
    <s v="Closed"/>
    <s v="RELW FIRE ACCL COMP OH   TR2  PRTO AIR  FRAB"/>
    <s v="No Good/Out of Stdrd"/>
    <s v="Guy Wire-Wood"/>
    <s v="Repair"/>
    <s v="46402736"/>
    <s v="T2 DI GARBRVILE LYTONVILE 31/0 RPR GYWW"/>
    <s v="ICW"/>
  </r>
  <r>
    <s v="LC"/>
    <s v="129334428"/>
    <s v="031/000"/>
    <s v="T2 DI GARBRVILE LYTONVILE 31/0 RPR STRW"/>
    <s v="WILLITS"/>
    <s v="ETL.8365.POLE.WOOD"/>
    <d v="2024-08-05T00:00:00"/>
    <d v="2024-06-21T00:00:00"/>
    <d v="2025-04-16T00:00:00"/>
    <x v="0"/>
    <m/>
    <d v="2025-06-21T00:00:00"/>
    <x v="161"/>
    <s v="630"/>
    <s v="TR2"/>
    <m/>
    <s v="E - Schd Compl Yr 0"/>
    <s v="Closed"/>
    <s v="RELW FIRE ACCL COMP OH   TR2  PRTO AIR  FRAB"/>
    <s v="No Good/Out of Stdrd"/>
    <s v="Structure-Wood"/>
    <s v="Repair"/>
    <s v="46402737"/>
    <s v="T2 DI GARBRVILE LYTONVILE 31/0 RPR STRW"/>
    <s v="ICW"/>
  </r>
  <r>
    <s v="LC"/>
    <s v="129424949"/>
    <s v="007/185"/>
    <s v="T2 DI CTTNWD-BENTON #1 007/185 RPR HRDW"/>
    <s v="TABLEMTN"/>
    <s v="ETL.6640.POLE.WOOD"/>
    <d v="2024-08-22T00:00:00"/>
    <d v="2024-06-21T00:00:00"/>
    <d v="2025-06-02T00:00:00"/>
    <x v="0"/>
    <m/>
    <d v="2025-06-21T00:00:00"/>
    <x v="161"/>
    <s v="630"/>
    <s v="TR2"/>
    <m/>
    <s v="E - Schd Compl Yr 0"/>
    <s v="Closed"/>
    <s v="RELW COMP OH   TR2  PRTO AIR  FRAR"/>
    <s v="No Good/Out of Stdrd"/>
    <s v="Hardware-Wood"/>
    <s v="Replace"/>
    <s v="46463880"/>
    <s v="T2 DI CTTNWD-BENTON #1 007/185 RPR HRDW"/>
    <s v="ICW"/>
  </r>
  <r>
    <s v="LC"/>
    <s v="123896267"/>
    <s v="026/112"/>
    <s v="T3NT MORRO BAY-MESA 26/112 BNT STEEL"/>
    <s v="PISMOBCH"/>
    <s v="ETL.5290.TOWR"/>
    <d v="2022-06-22T00:00:00"/>
    <d v="2022-06-22T00:00:00"/>
    <d v="2023-07-12T00:00:00"/>
    <x v="0"/>
    <m/>
    <d v="2025-06-22T00:00:00"/>
    <x v="162"/>
    <s v="543"/>
    <s v="TR3N"/>
    <m/>
    <s v="E - Schd Compl Yr 0"/>
    <s v="Closed"/>
    <s v="RELW CREW COMP OH   FMOB TR3N PRTO FRAB"/>
    <s v="No Good/Out of Stdrd"/>
    <s v="Structure-Tower"/>
    <s v="Repair"/>
    <s v="45656545"/>
    <s v="T3 MORRO BAY-MESA 26/112 BNT STEEL"/>
    <s v="ICQ"/>
  </r>
  <r>
    <s v="LC"/>
    <s v="123899604"/>
    <s v="039/236"/>
    <s v="T2NT EI INDIAN FLT-YSMT 39/236 UNBURY"/>
    <s v="FRESNO"/>
    <s v="ETL.1112.POLE.NWOD"/>
    <d v="2022-06-22T00:00:00"/>
    <d v="2022-06-22T00:00:00"/>
    <d v="2023-02-15T00:00:00"/>
    <x v="0"/>
    <m/>
    <d v="2025-06-22T00:00:00"/>
    <x v="162"/>
    <s v="543"/>
    <s v="TR2N"/>
    <m/>
    <s v="E - Schd Compl Yr 0"/>
    <s v="Closed"/>
    <s v="RELW INSP COMP OH   FMOB TR2N PRTO FRAB"/>
    <s v="Earth Covered Tower"/>
    <s v="Foundation/Concrete-Tower"/>
    <s v="Repair"/>
    <s v="45660340"/>
    <s v="T2 EI INDIAN FLT-YSMT 39/236 UNBURY"/>
    <s v="ICQ"/>
  </r>
  <r>
    <s v="LC"/>
    <s v="123913103"/>
    <s v="023/323"/>
    <s v="T2NT DI CLAY-MARTEL 23/323 RMV STEP"/>
    <s v="VICTOR"/>
    <s v="ETL.8250.POLE.WOOD"/>
    <d v="2022-06-24T00:00:00"/>
    <d v="2022-06-22T00:00:00"/>
    <d v="2023-08-30T00:00:00"/>
    <x v="0"/>
    <m/>
    <d v="2025-06-22T00:00:00"/>
    <x v="162"/>
    <s v="630"/>
    <s v="TR2N"/>
    <m/>
    <s v="E - Schd Compl Yr 0"/>
    <s v="Closed"/>
    <s v="RELW COMP OH   TR2N PRTO AIR  FRAB NTDE"/>
    <s v="No Good/Out of Stdrd"/>
    <s v="Hardware-Wood"/>
    <s v="Replace"/>
    <s v="45519066"/>
    <s v="T2 DI CLAY-MARTEL 23/323 RMV STEP"/>
    <s v="ICW"/>
  </r>
  <r>
    <s v="LC"/>
    <s v="124066549"/>
    <s v="029/213"/>
    <s v="T2NT DI CARIBOU-TBLE MTN 29/213 RPL HRDT"/>
    <s v="TABLEMTN"/>
    <s v="ETL.4440.TOWR"/>
    <d v="2022-07-12T00:00:00"/>
    <d v="2022-06-22T00:00:00"/>
    <d v="2023-08-09T00:00:00"/>
    <x v="0"/>
    <m/>
    <d v="2025-06-22T00:00:00"/>
    <x v="162"/>
    <s v="543"/>
    <s v="TR2N"/>
    <m/>
    <s v="E - Schd Compl Yr 0"/>
    <s v="Closed"/>
    <s v="RELW FIRE COMP OH   TR2N PRTO AIR  FRAB"/>
    <s v="No Good/Out of Stdrd"/>
    <s v="Hardware-Tower"/>
    <s v="Replace"/>
    <s v="45593272"/>
    <s v="T2 DI CARIBOU-TABLE MTN 029/213 RPL HRDT"/>
    <s v="ICQ"/>
  </r>
  <r>
    <s v="LC"/>
    <s v="124110582"/>
    <s v="005/085"/>
    <s v="T3NT DI MIDDLEFORK #1 5/85 RPR STRW"/>
    <s v="SACTO"/>
    <s v="ETL.8405.POLE.NWOD"/>
    <d v="2022-07-18T00:00:00"/>
    <d v="2022-06-22T00:00:00"/>
    <d v="2023-08-22T00:00:00"/>
    <x v="0"/>
    <m/>
    <d v="2025-06-22T00:00:00"/>
    <x v="162"/>
    <s v="630"/>
    <s v="TR3N"/>
    <m/>
    <s v="E - Schd Compl Yr 0"/>
    <s v="Closed"/>
    <s v="RELW FIRE COMP OH   TR3N PRTO AIR  FRAB"/>
    <s v="No Good/Out of Stdrd"/>
    <s v="Structure-Wood"/>
    <s v="Repair"/>
    <s v="45390665"/>
    <s v="T3 DI MIDDLEFORK #1 5/85 RPR STRW"/>
    <s v="ICW"/>
  </r>
  <r>
    <s v="LC"/>
    <s v="129113454"/>
    <s v="013/008"/>
    <s v="T2 TRINITY-MAPLE CREEK 13/08 RPR INSW"/>
    <s v="EUREKA"/>
    <s v="ETL.8170.INSL.CERA"/>
    <d v="2024-06-22T00:00:00"/>
    <d v="2024-06-22T00:00:00"/>
    <d v="2025-03-21T00:00:00"/>
    <x v="0"/>
    <m/>
    <d v="2025-06-22T00:00:00"/>
    <x v="162"/>
    <s v="630"/>
    <s v="TR2"/>
    <m/>
    <s v="E - Schd Compl Yr 0"/>
    <s v="Closed"/>
    <s v="RELW OTHR COMP OH   FMOB TR2  PRTO"/>
    <s v="No Good/Out of Stdrd"/>
    <s v="Insulator-Wood"/>
    <s v="Repair"/>
    <s v="46345964"/>
    <s v="T2 TRINITY-MAPLE CREEK 13/08 RPR INSW"/>
    <s v="ICW"/>
  </r>
  <r>
    <s v="LC"/>
    <s v="129113462"/>
    <s v="018/589"/>
    <s v="T2 EI SPAULDING-SUMMIT 18/589 REGRADE"/>
    <s v="SACTO"/>
    <s v="ETL.8060.POLE.WOOD"/>
    <d v="2024-06-22T00:00:00"/>
    <d v="2024-06-22T00:00:00"/>
    <d v="2024-07-30T00:00:00"/>
    <x v="0"/>
    <m/>
    <d v="2025-06-22T00:00:00"/>
    <x v="162"/>
    <s v="630"/>
    <s v="TR2"/>
    <m/>
    <s v="E - Schd Compl Yr 0"/>
    <s v="Closed"/>
    <s v="RELW INSP COMP OH   FMOB TR2  PRTO FRAB"/>
    <s v="No Good/Out of Stdrd"/>
    <s v="Structure-Wood"/>
    <s v="Regrade"/>
    <s v="46286452"/>
    <s v="T2 EI SPAULDING-SUMMIT 18/589 REGRADE"/>
    <s v="ICW"/>
  </r>
  <r>
    <s v="LC"/>
    <s v="123906442"/>
    <s v="020/180"/>
    <s v="T2NT EI BRDGVLL-CTTNWD 20/180 RPR ADSS"/>
    <s v="TABLEMTN"/>
    <s v="ETL.1110.POLE.STPS"/>
    <d v="2022-06-23T00:00:00"/>
    <d v="2022-06-23T00:00:00"/>
    <d v="2024-01-15T00:00:00"/>
    <x v="0"/>
    <m/>
    <d v="2025-06-23T00:00:00"/>
    <x v="163"/>
    <s v="630"/>
    <s v="TR2N"/>
    <m/>
    <s v="E - Schd Compl Yr 0"/>
    <s v="Closed"/>
    <s v="RELW INSP COMP OH   FMOB TR2N PRTO FRAB NTDE"/>
    <s v="No Good/Out of Stdrd"/>
    <s v="Shield Wire / OPGW-Wood"/>
    <s v="Repair"/>
    <s v="46093194"/>
    <s v="T2NT EI BRDGVLL-CTTNWD 20/180 RPR ADSS"/>
    <s v="ICW"/>
  </r>
  <r>
    <s v="LC"/>
    <s v="123907695"/>
    <s v="018/170"/>
    <s v="T2NT EI BRIDGVLLE-CTTNWD 18/170 RPR ADSS"/>
    <s v="TABLEMTN"/>
    <s v="ETL.1110.POLE.STPS"/>
    <d v="2022-06-23T00:00:00"/>
    <d v="2022-06-23T00:00:00"/>
    <d v="2023-05-10T00:00:00"/>
    <x v="0"/>
    <m/>
    <d v="2025-06-23T00:00:00"/>
    <x v="163"/>
    <s v="628"/>
    <s v="TR2N"/>
    <m/>
    <s v="E - Schd Compl Yr 0"/>
    <s v="Closed"/>
    <s v="RELW INSP COMP OH   FMOB TR2N PRTO FRAB NTDE"/>
    <s v="No Good/Out of Stdrd"/>
    <s v="Shield Wire / OPGW-Steel"/>
    <s v="Repair"/>
    <s v="45644673"/>
    <s v="T2 EI BRIDGEVILLE-CTTNWD 18/170 RPR ADSS"/>
    <s v="ICS"/>
  </r>
  <r>
    <s v="LC"/>
    <s v="123908350"/>
    <s v="017/119"/>
    <s v="T3NT EI POE-RIO OSO -17/119 RMV VEG"/>
    <s v="TABLEMTN"/>
    <s v="ETL.5540.TOWR"/>
    <d v="2022-06-23T00:00:00"/>
    <d v="2022-06-23T00:00:00"/>
    <d v="2023-08-29T00:00:00"/>
    <x v="0"/>
    <m/>
    <d v="2025-06-23T00:00:00"/>
    <x v="163"/>
    <s v="564"/>
    <s v="TR3N"/>
    <m/>
    <s v="E - Schd Compl Yr 0"/>
    <s v="Closed"/>
    <s v="REGW INSP CNCL OH   FMOB TR3N PRTO FRAB"/>
    <s v="Overgrown"/>
    <s v="Vegetation"/>
    <s v="Remove"/>
    <s v=""/>
    <s v=""/>
    <s v=""/>
  </r>
  <r>
    <s v="LC"/>
    <s v="123939949"/>
    <s v="006/054"/>
    <s v="T2NT DI PARADISE-TBL MTN 6/54 RMV VEG"/>
    <s v="TABLEMTN"/>
    <s v="ETL.4316.TOWR"/>
    <d v="2022-06-28T00:00:00"/>
    <d v="2022-06-23T00:00:00"/>
    <d v="2023-08-31T00:00:00"/>
    <x v="0"/>
    <m/>
    <d v="2025-06-23T00:00:00"/>
    <x v="163"/>
    <s v="564"/>
    <s v="TR2N"/>
    <m/>
    <s v="E - Schd Compl Yr 0"/>
    <s v="Closed"/>
    <s v="POHW FIRE COMP OH   TR2N PRTO AIR  FRAB"/>
    <s v="Overgrown"/>
    <s v="Vegetation-Tower"/>
    <s v="Cage Clearing"/>
    <s v=""/>
    <s v=""/>
    <s v=""/>
  </r>
  <r>
    <s v="LC"/>
    <s v="123912830"/>
    <s v="012/049"/>
    <s v="T2NT EI MNT VSTA-JFFRSN #1 12/49 RPR FND"/>
    <s v="METCALF"/>
    <s v="ETL.5220.TOWR"/>
    <d v="2022-06-24T00:00:00"/>
    <d v="2022-06-24T00:00:00"/>
    <d v="2023-06-21T00:00:00"/>
    <x v="0"/>
    <m/>
    <d v="2025-06-24T00:00:00"/>
    <x v="164"/>
    <s v="543"/>
    <s v="TR2N"/>
    <m/>
    <s v="E - Schd Compl Yr 0"/>
    <s v="Closed"/>
    <s v="RELW INSP COMP OH   FMOB TR2N PRTO FRAB NTDE"/>
    <s v="No Good/Out of Stdrd"/>
    <s v="Foundation/Concrete-Tower"/>
    <s v="Repair"/>
    <s v="45706620"/>
    <s v="T2NT EI MNT VSTA-JFFRSN #1 12/49 RPR FND"/>
    <s v="ICQ"/>
  </r>
  <r>
    <s v="LC"/>
    <s v="123915378"/>
    <s v="015/073"/>
    <s v="T2NT EI MS LANDING-CBRN 15/73 RMV VEG"/>
    <s v="MOSSLNDG"/>
    <s v="ETL.5330.TOWR"/>
    <d v="2022-06-24T00:00:00"/>
    <d v="2022-06-24T00:00:00"/>
    <d v="2023-11-22T00:00:00"/>
    <x v="0"/>
    <m/>
    <d v="2025-06-24T00:00:00"/>
    <x v="164"/>
    <s v="564"/>
    <s v="TR2N"/>
    <m/>
    <s v="E - Schd Compl Yr 0"/>
    <s v="Closed"/>
    <s v="REGW INSP COMP OH   FMOB TR2N PRTO FRAB"/>
    <s v="Overgrown"/>
    <s v="Vegetation-Tower"/>
    <s v="Cage Clearing"/>
    <s v=""/>
    <s v=""/>
    <s v=""/>
  </r>
  <r>
    <s v="LC"/>
    <s v="123915839"/>
    <s v="015/072"/>
    <s v="T2NT EI MS LNDING-CBURN 15/72 RPR FOND"/>
    <s v="MOSSLNDG"/>
    <s v="ETL.5330.TOWR"/>
    <d v="2022-06-24T00:00:00"/>
    <d v="2022-06-24T00:00:00"/>
    <d v="2023-08-21T00:00:00"/>
    <x v="0"/>
    <m/>
    <d v="2025-06-24T00:00:00"/>
    <x v="164"/>
    <s v="543"/>
    <s v="TR2N"/>
    <m/>
    <s v="E - Schd Compl Yr 0"/>
    <s v="Closed"/>
    <s v="RELW INSP COMP OH   FMOB TR2  PRTO FRAB NTDE"/>
    <s v="No Good/Out of Stdrd"/>
    <s v="Foundation/Concrete-Tower"/>
    <s v="Repair"/>
    <s v="45650227"/>
    <s v="T2NT EI MS LNDING-CBURN 15/72 RPR FOND"/>
    <s v="ICQ"/>
  </r>
  <r>
    <s v="LC"/>
    <s v="123915970"/>
    <s v="006/055"/>
    <s v="T3NT EI CRAG VIEW-CASCADE 6/55R RPR GYWW"/>
    <s v="TABLEMTN"/>
    <s v="ETL.1350.POLE.STPS"/>
    <d v="2022-06-24T00:00:00"/>
    <d v="2022-06-24T00:00:00"/>
    <d v="2023-08-22T00:00:00"/>
    <x v="0"/>
    <m/>
    <d v="2025-06-24T00:00:00"/>
    <x v="164"/>
    <s v="630"/>
    <s v="TR3N"/>
    <m/>
    <s v="E - Schd Compl Yr 0"/>
    <s v="Closed"/>
    <s v="RELW INSP COMP OH   FMOB TR3N PRTO FRAB"/>
    <s v="No Good/Out of Stdrd"/>
    <s v="Guy Wire-Wood"/>
    <s v="Repair"/>
    <s v="45461093"/>
    <s v="T3 EI CRAG VIEW-CASCADE 6/56R RPR GYWW"/>
    <s v="ICW"/>
  </r>
  <r>
    <s v="LC"/>
    <s v="123945455"/>
    <s v="034/007"/>
    <s v="T2NT DI TRINITY-MAPLE CRK 34/7 INS RPTW"/>
    <s v="EUREKA"/>
    <s v="ETL.8170.POLE.STPS"/>
    <d v="2022-06-28T00:00:00"/>
    <d v="2022-06-24T00:00:00"/>
    <d v="2024-08-05T00:00:00"/>
    <x v="0"/>
    <m/>
    <d v="2025-06-24T00:00:00"/>
    <x v="164"/>
    <s v="593"/>
    <s v="TR2N"/>
    <s v="YES"/>
    <s v="E - Schd Compl Yr 0"/>
    <s v="Closed"/>
    <s v="RELW FIRE COMP OH   XMPT TR2N PRTO AIR  FRAB NTDE"/>
    <s v="No Good/Out of Stdrd"/>
    <s v="Raptor Guard-Wood"/>
    <s v="Replace"/>
    <s v="45659246"/>
    <s v="T2NT DI TRINITY-MAPLE CRK 34/7 INS RPTW"/>
    <s v="ICB"/>
  </r>
  <r>
    <s v="LC"/>
    <s v="124066595"/>
    <s v="038/283"/>
    <s v="T3NT DI CARIBOU-TBL MTN 038/283 RPR STRT"/>
    <s v="TABLEMTN"/>
    <s v="ETL.4440.TOWR"/>
    <d v="2022-07-12T00:00:00"/>
    <d v="2022-06-24T00:00:00"/>
    <d v="2023-08-09T00:00:00"/>
    <x v="0"/>
    <m/>
    <d v="2025-06-24T00:00:00"/>
    <x v="164"/>
    <s v="543"/>
    <s v="TR3N"/>
    <m/>
    <s v="E - Schd Compl Yr 0"/>
    <s v="Closed"/>
    <s v="RELW FIRE COMP OH   TR3N PRTO AIR  FRAB"/>
    <s v="No Good/Out of Stdrd"/>
    <s v="Structure-Tower"/>
    <s v="Repair"/>
    <s v="45593300"/>
    <s v="T3 DI CARIBOU-TBL MTN 038/283 RPR STRT"/>
    <s v="ICQ"/>
  </r>
  <r>
    <s v="LC"/>
    <s v="124086955"/>
    <s v="023/159A"/>
    <s v="T2NT DI CARBU-TBL MTN 23/159A RPR GYWS"/>
    <s v="TABLEMTN"/>
    <s v="ETL.4440.POLE.NWOD"/>
    <d v="2022-07-15T00:00:00"/>
    <d v="2022-06-24T00:00:00"/>
    <d v="2023-08-07T00:00:00"/>
    <x v="0"/>
    <m/>
    <d v="2025-06-24T00:00:00"/>
    <x v="164"/>
    <s v="628"/>
    <s v="TR2N"/>
    <m/>
    <s v="E - Schd Compl Yr 0"/>
    <s v="Closed"/>
    <s v="RELW FIRE COMP OH   TR2N PRTO AIR  FRAB"/>
    <s v="No Good/Out of Stdrd"/>
    <s v="Guy Wire-Steel"/>
    <s v="Repair"/>
    <s v="45650766"/>
    <s v="T2 DI CARBOU-TBL MTN 023/159A RPR GYWS"/>
    <s v="ICS"/>
  </r>
  <r>
    <s v="LC"/>
    <s v="129116241"/>
    <s v="040/770"/>
    <s v="T2 HAT CRK #1-WESTWD 40/770 RPL STRW"/>
    <s v="TABLEMTN"/>
    <s v="ETL.7030.POLE.NWOD"/>
    <d v="2024-06-24T00:00:00"/>
    <d v="2024-06-24T00:00:00"/>
    <d v="2024-06-24T00:00:00"/>
    <x v="1"/>
    <m/>
    <d v="2025-06-24T00:00:00"/>
    <x v="164"/>
    <s v="372T"/>
    <s v="TR2"/>
    <m/>
    <s v="E - Schd Compl Yr 0"/>
    <s v="Open"/>
    <s v="RELW OH   FMOB TR2  PRTO FRAB PGEQ"/>
    <s v="No Good/Out of Stdrd"/>
    <s v="Structure-Wood"/>
    <s v="Replace"/>
    <s v="35574688"/>
    <s v="T2 HAT CRK #1-WESTWD 40/770 RPL STRW"/>
    <s v="70Y"/>
  </r>
  <r>
    <s v="LC"/>
    <s v="129116696"/>
    <s v="005/006"/>
    <s v="T2 WV HUMBOLDT-MAPLE CREEK 5/6 INS DMPW"/>
    <s v="EUREKA"/>
    <s v="ETL.7130.INSL.NCER"/>
    <d v="2024-06-24T00:00:00"/>
    <d v="2024-06-24T00:00:00"/>
    <d v="2025-04-02T00:00:00"/>
    <x v="0"/>
    <m/>
    <d v="2025-06-24T00:00:00"/>
    <x v="164"/>
    <s v="630"/>
    <s v="TR2"/>
    <m/>
    <s v="E - Schd Compl Yr 0"/>
    <s v="Closed"/>
    <s v="RELW OTHR COMP OH   FMOB TR2  PRTO NTDE"/>
    <s v="Missing"/>
    <s v="Damper-Wood"/>
    <s v="Install"/>
    <s v="46345965"/>
    <s v="T2 WV HUMBOLDT-MAPLE CREEK 5/6 INS DMPW"/>
    <s v="ICW"/>
  </r>
  <r>
    <s v="LC"/>
    <s v="129119481"/>
    <s v="014/084"/>
    <s v="T2 STANISLAUS-MANTECA #2 14/84 RPR STRT"/>
    <s v="VICTOR"/>
    <s v="ETL.3820.TOWR"/>
    <d v="2024-06-24T00:00:00"/>
    <d v="2024-06-24T00:00:00"/>
    <d v="2024-10-15T00:00:00"/>
    <x v="0"/>
    <m/>
    <d v="2024-09-24T00:00:00"/>
    <x v="164"/>
    <s v="543"/>
    <s v="TR2"/>
    <m/>
    <s v="E - Schd Compl Yr 0"/>
    <s v="Closed"/>
    <s v="RELW CREW COMP OH   FMOB TR2  PRTO FRAB DURA BRIN"/>
    <s v="No Good/Out of Stdrd"/>
    <s v="Structure-Tower"/>
    <s v="Repair"/>
    <s v="46269229"/>
    <s v="T2 STANISLAUS-MANTECA #2 14/84 RPR STRT"/>
    <s v="ICQ"/>
  </r>
  <r>
    <s v="LC"/>
    <s v="129119618"/>
    <s v="016/314"/>
    <s v="T2 HAT CREEK #1-WSTWD 16/314 RPL POLE"/>
    <s v="TABLEMTN"/>
    <s v="ETL.7030.POLE.WOOD"/>
    <d v="2024-06-24T00:00:00"/>
    <d v="2024-06-24T00:00:00"/>
    <d v="2025-05-03T00:00:00"/>
    <x v="0"/>
    <m/>
    <d v="2025-06-24T00:00:00"/>
    <x v="164"/>
    <s v="372T"/>
    <s v="TR2"/>
    <m/>
    <s v="E - Schd Compl Yr 0"/>
    <s v="Closed"/>
    <s v="RELW CREW OTHR COMP FMOB TR2  PRTO FRAB"/>
    <s v="No Good/Out of Stdrd"/>
    <s v="Structure-Wood"/>
    <s v="Replace"/>
    <s v="35574754"/>
    <s v="T2 WV HAT CREEK #1-WSTWD 16/314 RPL POLE"/>
    <s v="70Y"/>
  </r>
  <r>
    <s v="LC"/>
    <s v="129121751"/>
    <s v="007/029"/>
    <s v="T2 EI MRRO BY-SLR SW ST #2 7/29 INS DMPS"/>
    <s v="PISMOBCH"/>
    <s v="ETL.5310.INSL.NCER"/>
    <d v="2024-06-25T00:00:00"/>
    <d v="2024-06-24T00:00:00"/>
    <d v="2025-06-18T00:00:00"/>
    <x v="0"/>
    <m/>
    <d v="2025-06-24T00:00:00"/>
    <x v="164"/>
    <s v="628"/>
    <s v="TR2"/>
    <m/>
    <s v="E - Schd Compl Yr 0"/>
    <s v="Closed"/>
    <s v="RELW INSP COMP OH   FMOB TR2  PRTO FRAB NTDE"/>
    <s v="Missing"/>
    <s v="Damper-Steel"/>
    <s v="Install"/>
    <s v="46329547"/>
    <s v="T2 EI MRRO BY-SLR SW ST #2 7/29 INS DMPS"/>
    <s v="ICS"/>
  </r>
  <r>
    <s v="LC"/>
    <s v="129126999"/>
    <s v="045/330B"/>
    <s v="T2 DI CRBU TBL MTN 45/330B RPL INSS"/>
    <s v="TABLEMTN"/>
    <s v="ETL.4440.INSL.CERA"/>
    <d v="2024-06-25T00:00:00"/>
    <d v="2024-06-24T00:00:00"/>
    <d v="2025-04-07T00:00:00"/>
    <x v="0"/>
    <m/>
    <d v="2025-06-24T00:00:00"/>
    <x v="164"/>
    <s v="532"/>
    <s v="TR2"/>
    <m/>
    <s v="E - Schd Compl Yr 0"/>
    <s v="Closed"/>
    <s v="POHW FIRE COMP OH   TR2  PRTO AIR  FRAB"/>
    <s v="No Good/Out of Stdrd"/>
    <s v="Insulator-Steel"/>
    <s v="Replace"/>
    <s v="35569572"/>
    <s v="T2 DI CARIBOU-TBL MTN RPL INSS"/>
    <s v="93K"/>
  </r>
  <r>
    <s v="LC"/>
    <s v="129236067"/>
    <s v="012/097"/>
    <s v="T2 DI CRESTA-RIO OSO 12/097 RPR JUMS"/>
    <s v="TABLEMTN"/>
    <s v="ETL.4590.INSL.NCER"/>
    <d v="2024-07-17T00:00:00"/>
    <d v="2024-06-24T00:00:00"/>
    <d v="2024-12-10T00:00:00"/>
    <x v="0"/>
    <m/>
    <d v="2024-09-24T00:00:00"/>
    <x v="164"/>
    <s v="628"/>
    <s v="TR2"/>
    <m/>
    <s v="E - Schd Compl Yr 0"/>
    <s v="Closed"/>
    <s v="RELW COMP OH   TR2  PRTO AIR  DURA BRIN"/>
    <s v="No Good/Out of Stdrd"/>
    <s v="Jumper-Steel"/>
    <s v="Repair"/>
    <s v="46332083"/>
    <s v="T2 DI CRESTA-RIO OSO 12/097 RPR JUMS"/>
    <s v="ICS"/>
  </r>
  <r>
    <s v="LC"/>
    <s v="129236149"/>
    <s v="009/081"/>
    <s v="T2 CRSTA-RIO OSO 9/81 COMPLETE"/>
    <s v="TABLEMTN"/>
    <s v="ETL.4590.INSL.NCER"/>
    <d v="2024-07-17T00:00:00"/>
    <d v="2024-06-24T00:00:00"/>
    <d v="2025-04-29T00:00:00"/>
    <x v="0"/>
    <m/>
    <d v="2025-06-24T00:00:00"/>
    <x v="164"/>
    <s v="628"/>
    <s v="TR2"/>
    <m/>
    <s v="E - Schd Compl Yr 0"/>
    <s v="Closed"/>
    <s v="RELW COMP OH   TR2  PRTO AIR"/>
    <s v="No Good/Out of Stdrd"/>
    <s v="Jumper-Steel"/>
    <s v="Repair"/>
    <s v="46337598"/>
    <s v="T2 DI CRSTA-RIO OSO 9/81 RPR JUMS"/>
    <s v="ICS"/>
  </r>
  <r>
    <s v="LC"/>
    <s v="129334203"/>
    <s v="007/086"/>
    <s v="T2 DI COLGATE SMRTVLE #2 7/86 RPL STRW"/>
    <s v="SACTO"/>
    <s v="ETL.6520.POLE.WOOD"/>
    <d v="2024-08-05T00:00:00"/>
    <d v="2024-06-24T00:00:00"/>
    <d v="2025-03-06T00:00:00"/>
    <x v="0"/>
    <m/>
    <d v="2025-06-24T00:00:00"/>
    <x v="164"/>
    <s v="372T"/>
    <s v="TR2"/>
    <m/>
    <s v="E - Schd Compl Yr 0"/>
    <s v="Closed"/>
    <s v="RELW FIRE COMP OH   TR2  PRTO AIR  FRAB"/>
    <s v="No Good/Out of Stdrd"/>
    <s v="Structure-Wood"/>
    <s v="Replace"/>
    <s v="35586889"/>
    <s v="T2 DI COLGATE SMRTVLE #2 7/86 RPL STRW"/>
    <s v="70Y"/>
  </r>
  <r>
    <s v="LC"/>
    <s v="130866566"/>
    <s v="045/330A"/>
    <s v="T2 CRBU TBLE MTN 45/330A RPL INSS"/>
    <s v="TABLEMTN"/>
    <s v="ETL.4440.INSL.CERA"/>
    <d v="2025-02-18T00:00:00"/>
    <d v="2024-06-24T00:00:00"/>
    <d v="2025-04-07T00:00:00"/>
    <x v="0"/>
    <m/>
    <d v="2025-06-24T00:00:00"/>
    <x v="164"/>
    <s v="532"/>
    <s v="TR2"/>
    <m/>
    <s v="E - Schd Compl Yr 0"/>
    <s v="Closed"/>
    <s v="POHW FIRE COMP OH   TR2  PRTO AIR  FRAB"/>
    <s v="No Good/Out of Stdrd"/>
    <s v="Insulator-Steel"/>
    <s v="Replace"/>
    <s v="35569572"/>
    <s v="T2 DI CARIBOU-TBL MTN RPL INSS"/>
    <s v="93K"/>
  </r>
  <r>
    <s v="LC"/>
    <s v="130866665"/>
    <s v="045/330C"/>
    <s v="T2 CRBU TBLE MTN 45/330C RPL INSS"/>
    <s v="TABLEMTN"/>
    <s v="ETL.4440.INSL.CERA"/>
    <d v="2025-02-18T00:00:00"/>
    <d v="2024-06-24T00:00:00"/>
    <d v="2025-04-07T00:00:00"/>
    <x v="0"/>
    <m/>
    <d v="2025-06-24T00:00:00"/>
    <x v="164"/>
    <s v="532T"/>
    <s v="TR2"/>
    <m/>
    <s v="E - Schd Compl Yr 0"/>
    <s v="Closed"/>
    <s v="RELW FIRE COMP OH   TR2  PRTO AIR  FRAB"/>
    <s v="No Good/Out of Stdrd"/>
    <s v="Insulator-Steel"/>
    <s v="Replace"/>
    <s v="35569572"/>
    <s v="T2 DI CARIBOU-TBL MTN RPL INSS"/>
    <s v="93K"/>
  </r>
  <r>
    <s v="LC"/>
    <s v="123921471"/>
    <s v="000/009"/>
    <s v="T2NT EI PIT #3-CARBEY SWTH 0/9 RPR SPLW"/>
    <s v="TABLEMTN"/>
    <s v="ETL.5450.INSL.NCER"/>
    <d v="2022-06-25T00:00:00"/>
    <d v="2022-06-25T00:00:00"/>
    <d v="2023-07-27T00:00:00"/>
    <x v="0"/>
    <m/>
    <d v="2025-06-25T00:00:00"/>
    <x v="165"/>
    <s v="628"/>
    <s v="TR2N"/>
    <m/>
    <s v="E - Schd Compl Yr 0"/>
    <s v="Closed"/>
    <s v="RELW INSP COMP OH   FMOB TR2  PRTO"/>
    <s v="No Good/Out of Stdrd"/>
    <s v="Conductor-Steel"/>
    <s v="Repair"/>
    <s v="45671007"/>
    <s v="T2NT EI PIT #3-CARBEY SWTH 0/9 RPR SPLW"/>
    <s v="ICS"/>
  </r>
  <r>
    <s v="LC"/>
    <s v="123922375"/>
    <s v="019/089"/>
    <s v="T0 T2NT MNTA VSTA-SRTGA 19/89 COMPLETE"/>
    <s v="METCALF"/>
    <s v="ETL.5240.TOWR"/>
    <d v="2022-06-25T00:00:00"/>
    <d v="2022-06-25T00:00:00"/>
    <d v="2023-08-14T00:00:00"/>
    <x v="0"/>
    <m/>
    <d v="2025-06-25T00:00:00"/>
    <x v="165"/>
    <s v="564"/>
    <s v="TR2N"/>
    <m/>
    <s v="E - Schd Compl Yr 0"/>
    <s v="Closed"/>
    <s v="REGW INSP COMP OH   FMOB PRTO FRAA TER0"/>
    <s v="Overgrown"/>
    <s v="Vegetation"/>
    <s v="Remove"/>
    <s v=""/>
    <s v=""/>
    <s v=""/>
  </r>
  <r>
    <s v="LC"/>
    <s v="123926131"/>
    <s v="032/264"/>
    <s v="T2NT EI BRIDGEVLL-CTTNWD 32/264 RPR ADSS"/>
    <s v="TABLEMTN"/>
    <s v="ETL.1110.TOWR"/>
    <d v="2022-06-25T00:00:00"/>
    <d v="2022-06-25T00:00:00"/>
    <d v="2024-06-01T00:00:00"/>
    <x v="0"/>
    <m/>
    <d v="2025-06-25T00:00:00"/>
    <x v="165"/>
    <s v="628"/>
    <s v="TR2N"/>
    <m/>
    <s v="E - Schd Compl Yr 0"/>
    <s v="Closed"/>
    <s v="RELW INSP COMP OH   FMOB TR2N PRTO FRAB NTDE"/>
    <s v="No Good/Out of Stdrd"/>
    <s v="Shield Wire / OPGW-Steel"/>
    <s v="Repair"/>
    <s v="46088719"/>
    <s v="T2NT EI BRIDGEVLL-CTTNWD 32/264 RPR ADSS"/>
    <s v="ICS"/>
  </r>
  <r>
    <s v="LC"/>
    <s v="123926132"/>
    <s v="031/262"/>
    <s v="T2NT EI BRIDGEVLL-CTTNWD 31/262 RPR ADSS"/>
    <s v="TABLEMTN"/>
    <s v="ETL.1110.TOWR"/>
    <d v="2022-06-25T00:00:00"/>
    <d v="2022-06-25T00:00:00"/>
    <d v="2024-02-02T00:00:00"/>
    <x v="0"/>
    <m/>
    <d v="2025-06-25T00:00:00"/>
    <x v="165"/>
    <s v="628"/>
    <s v="TR2N"/>
    <m/>
    <s v="E - Schd Compl Yr 0"/>
    <s v="Closed"/>
    <s v="RELW INSP COMP OH   FMOB TR2N PRTO FRAB NTDE"/>
    <s v="No Good/Out of Stdrd"/>
    <s v="Shield Wire / OPGW-Steel"/>
    <s v="Repair"/>
    <s v="46088717"/>
    <s v="T2NT EI BRIDGEVLL-CTTNWD 31/262 RPR ADSS"/>
    <s v="ICS"/>
  </r>
  <r>
    <s v="LC"/>
    <s v="123926180"/>
    <s v="032/263"/>
    <s v="T2NT EI BRIDGEVLL-CTTNWD 32/263 RPR ADSS"/>
    <s v="TABLEMTN"/>
    <s v="ETL.1110.TOWR"/>
    <d v="2022-06-25T00:00:00"/>
    <d v="2022-06-25T00:00:00"/>
    <d v="2024-06-01T00:00:00"/>
    <x v="0"/>
    <m/>
    <d v="2025-06-25T00:00:00"/>
    <x v="165"/>
    <s v="628"/>
    <s v="TR2N"/>
    <m/>
    <s v="E - Schd Compl Yr 0"/>
    <s v="Closed"/>
    <s v="RELW INSP COMP OH   FMOB TR2N PRTO FRAB NTDE"/>
    <s v="No Good/Out of Stdrd"/>
    <s v="Shield Wire / OPGW-Steel"/>
    <s v="Repair"/>
    <s v="46088718"/>
    <s v="T2NT EI BRIDGEVLL-CTTNWD 32/263 RPR ADSS"/>
    <s v="ICS"/>
  </r>
  <r>
    <s v="LC"/>
    <s v="123932906"/>
    <s v="002/019"/>
    <s v="T3NT DI MRG OKLND #3 2/19 RPR STRT"/>
    <s v="CONCORD"/>
    <s v="ETL.2740.TOWR"/>
    <d v="2022-06-27T00:00:00"/>
    <d v="2022-06-25T00:00:00"/>
    <d v="2023-12-20T00:00:00"/>
    <x v="0"/>
    <m/>
    <d v="2025-06-25T00:00:00"/>
    <x v="165"/>
    <s v="543"/>
    <s v="TR3N"/>
    <m/>
    <s v="E - Schd Compl Yr 0"/>
    <s v="Closed"/>
    <s v="RELW OTHR FIRE COMP OH   TR3N PRTO AIR  FRAB"/>
    <s v="No Good/Out of Stdrd"/>
    <s v="Structure-Tower"/>
    <s v="Repair"/>
    <s v="45697939"/>
    <s v="T3 DI MRG OKLND #3 2/19 RPR STRT"/>
    <s v="ICQ"/>
  </r>
  <r>
    <s v="LC"/>
    <s v="124209470"/>
    <s v="006/066"/>
    <s v="T3NT DI SNTH LN-PCFCA 6/66 RPR GYWW"/>
    <s v="METCALF"/>
    <s v="ETL.7575.POLE.WOOD"/>
    <d v="2022-08-02T00:00:00"/>
    <d v="2022-06-25T00:00:00"/>
    <d v="2023-10-25T00:00:00"/>
    <x v="0"/>
    <m/>
    <d v="2025-06-25T00:00:00"/>
    <x v="165"/>
    <s v="630"/>
    <s v="TR3N"/>
    <m/>
    <s v="E - Schd Compl Yr 0"/>
    <s v="Closed"/>
    <s v="RELW COMP OH   TR3N PRTO AIR  FRAB"/>
    <s v="No Good/Out of Stdrd"/>
    <s v="Guy Wire-Wood"/>
    <s v="Repair"/>
    <s v="45600933"/>
    <s v="T3 DI SNTH LN-PCFCA 6/066 RPR GYWW"/>
    <s v="ICW"/>
  </r>
  <r>
    <s v="LC"/>
    <s v="129121774"/>
    <s v="000/003"/>
    <s v="T2 COLGATE PH-COLGATE SW STA 0/3 COTTER"/>
    <s v="SACTO"/>
    <s v="ETL.6460.INSL.NCER"/>
    <d v="2024-06-25T00:00:00"/>
    <d v="2024-06-25T00:00:00"/>
    <d v="2025-01-27T00:00:00"/>
    <x v="0"/>
    <m/>
    <d v="2025-06-25T00:00:00"/>
    <x v="165"/>
    <s v="628"/>
    <s v="TR2"/>
    <m/>
    <s v="E - Schd Compl Yr 0"/>
    <s v="Closed"/>
    <s v="RELW COMP OH   FMOB TR2  PRTO PGEQ"/>
    <s v="No Good/Out of Stdrd"/>
    <s v="Insulator-Steel"/>
    <s v="Repair"/>
    <s v="46300522"/>
    <s v="T2 COLGATE PH-COLGATE SW STA 0/3 COTTER"/>
    <s v="ICS"/>
  </r>
  <r>
    <s v="LC"/>
    <s v="129121806"/>
    <s v="000/002"/>
    <s v="T2 COLGATE-GRASS VALLEY 000/002 RPL POLE"/>
    <s v="SACTO"/>
    <s v="ETL.6490.POLE.WOOD"/>
    <d v="2024-06-25T00:00:00"/>
    <d v="2024-06-25T00:00:00"/>
    <d v="2025-05-27T00:00:00"/>
    <x v="0"/>
    <m/>
    <d v="2025-06-25T00:00:00"/>
    <x v="165"/>
    <s v="372T"/>
    <s v="TR2"/>
    <m/>
    <s v="E - Schd Compl Yr 0"/>
    <s v="Closed"/>
    <s v="RELW COMP OH   FMOB TR2  PRTO FRAB PGEQ"/>
    <s v="No Good/Out of Stdrd"/>
    <s v="Structure-Wood"/>
    <s v="Replace"/>
    <s v="35572546"/>
    <s v="T2 COLGATE-GRASS VALLEY 000/002 RPL POLE"/>
    <s v="70Y"/>
  </r>
  <r>
    <s v="LC"/>
    <s v="129124068"/>
    <s v="000/011"/>
    <s v="T2 SBRNT-GRZ CLRMT #1 0/11 BNT STEEL"/>
    <s v="CONCORD"/>
    <s v="ETL.3740.TOWR"/>
    <d v="2024-06-25T00:00:00"/>
    <d v="2024-06-25T00:00:00"/>
    <d v="2025-03-10T00:00:00"/>
    <x v="0"/>
    <m/>
    <d v="2025-06-25T00:00:00"/>
    <x v="165"/>
    <s v="543"/>
    <s v="TR2"/>
    <m/>
    <s v="E - Schd Compl Yr 0"/>
    <s v="Closed"/>
    <s v="RELW CREW COMP OH   FMOB TR2  PRTO FRAB"/>
    <s v="No Good/Out of Stdrd"/>
    <s v="Structure-Tower"/>
    <s v="Repair"/>
    <s v="46289393"/>
    <s v="T2 SBRNT-GRZ CLRMT #1 0/11 BNT STEEL"/>
    <s v="ICQ"/>
  </r>
  <r>
    <s v="LC"/>
    <s v="129126097"/>
    <s v="013/126"/>
    <s v="T2 SN LS OBISPO-CYCS 13/126 RPL POLE"/>
    <s v="PISMOBCH"/>
    <s v="ETL.9090.POLE.WOOD"/>
    <d v="2024-06-25T00:00:00"/>
    <d v="2024-06-25T00:00:00"/>
    <d v="2025-05-05T00:00:00"/>
    <x v="0"/>
    <m/>
    <d v="2025-06-25T00:00:00"/>
    <x v="165"/>
    <s v="372T"/>
    <s v="TR2"/>
    <m/>
    <s v="E - Schd Compl Yr 0"/>
    <s v="Closed"/>
    <s v="RELW INSP COMP OH   FMOB TR2  PRTO FRAB"/>
    <s v="No Good/Out of Stdrd"/>
    <s v="Structure-Wood"/>
    <s v="Replace"/>
    <s v="35573892"/>
    <s v="T2 EI SN LS OBISPO-CYCS 13/126 RPL POLE"/>
    <s v="70Y"/>
  </r>
  <r>
    <s v="LC"/>
    <s v="129134735"/>
    <s v="015/007"/>
    <s v="T2 DI TRINTY-MAPLE CRK 15/07R RPR GYWW"/>
    <s v="EUREKA"/>
    <s v="ETL.8170.POLE.STPS"/>
    <d v="2024-06-26T00:00:00"/>
    <d v="2024-06-25T00:00:00"/>
    <d v="2025-03-21T00:00:00"/>
    <x v="0"/>
    <m/>
    <d v="2025-06-25T00:00:00"/>
    <x v="165"/>
    <s v="630"/>
    <s v="TR2"/>
    <m/>
    <s v="E - Schd Compl Yr 0"/>
    <s v="Closed"/>
    <s v="RELW COMP OH   TR2  PRTO AIR  FRAB"/>
    <s v="No Good/Out of Stdrd"/>
    <s v="Guy Wire-Wood"/>
    <s v="Repair"/>
    <s v="46273458"/>
    <s v="T2 DI TRINTY-MAPLE CRK 15/07R RPR GYWW"/>
    <s v="ICW"/>
  </r>
  <r>
    <s v="LC"/>
    <s v="129134743"/>
    <s v="015/007"/>
    <s v="T2 DI TRINITY-MAPLE CRK-15/07 RPR JUMW"/>
    <s v="EUREKA"/>
    <s v="ETL.8170.INSL.NCER"/>
    <d v="2024-06-26T00:00:00"/>
    <d v="2024-06-25T00:00:00"/>
    <d v="2025-03-21T00:00:00"/>
    <x v="0"/>
    <m/>
    <d v="2024-09-25T00:00:00"/>
    <x v="165"/>
    <s v="630"/>
    <s v="TR2"/>
    <m/>
    <s v="E - Schd Compl Yr 0"/>
    <s v="Closed"/>
    <s v="RELW COMP OH   TR2  PRTO AIR  DURA BRIN"/>
    <s v="No Good/Out of Stdrd"/>
    <s v="Jumper-Wood"/>
    <s v="Repair"/>
    <s v="46273459"/>
    <s v="T2 DI TRINITY-MAPLE CRK-15/07 RPR JUMW"/>
    <s v="ICW"/>
  </r>
  <r>
    <s v="LC"/>
    <s v="129235911"/>
    <s v="016/000"/>
    <s v="T2 DI TRNTY-MPL CRK 16/00 RPR GYWW"/>
    <s v="EUREKA"/>
    <s v="ETL.8170.POLE.NWOD"/>
    <d v="2024-07-17T00:00:00"/>
    <d v="2024-06-25T00:00:00"/>
    <d v="2025-01-22T00:00:00"/>
    <x v="0"/>
    <m/>
    <d v="2025-06-25T00:00:00"/>
    <x v="165"/>
    <s v="630"/>
    <s v="TR2"/>
    <m/>
    <s v="E - Schd Compl Yr 0"/>
    <s v="Closed"/>
    <s v="RELW COMP OH   TR2  PRTO AIR  FRAB"/>
    <s v="No Good/Out of Stdrd"/>
    <s v="Guy Wire-Wood"/>
    <s v="Repair"/>
    <s v="46345966"/>
    <s v="T2 DI TRNTY-MPL CRK 16/00 RPR GYWW"/>
    <s v="ICW"/>
  </r>
  <r>
    <s v="LC"/>
    <s v="129235913"/>
    <s v="016/000"/>
    <s v="T2 DI TRNTY-MPL CRK 16/0 RPR ANCW"/>
    <s v="EUREKA"/>
    <s v="ETL.8170.POLE.NWOD"/>
    <d v="2024-07-17T00:00:00"/>
    <d v="2024-06-25T00:00:00"/>
    <d v="2025-01-22T00:00:00"/>
    <x v="0"/>
    <m/>
    <d v="2025-06-25T00:00:00"/>
    <x v="165"/>
    <s v="630"/>
    <s v="TR2"/>
    <m/>
    <s v="E - Schd Compl Yr 0"/>
    <s v="Closed"/>
    <s v="RELW COMP OH   TR2  PRTO AIR  FRAB"/>
    <s v="No Good/Out of Stdrd"/>
    <s v="Anchor-Wood"/>
    <s v="Repair"/>
    <s v="46345877"/>
    <s v="T2 DI TRNTY-MPL CRK 16/0 RPR ANCW"/>
    <s v="ICW"/>
  </r>
  <r>
    <s v="LC"/>
    <s v="129444959"/>
    <s v="038/225"/>
    <s v="T2 DI INDIAN FLT-YSMT 38/225 RPR FOND"/>
    <s v="FRESNO"/>
    <s v="ETL.1112.TOWR"/>
    <d v="2024-08-27T00:00:00"/>
    <d v="2024-06-25T00:00:00"/>
    <d v="2024-10-08T00:00:00"/>
    <x v="0"/>
    <m/>
    <d v="2024-12-25T00:00:00"/>
    <x v="165"/>
    <s v="543"/>
    <s v="TR2"/>
    <m/>
    <s v="E - Schd Compl Yr 0"/>
    <s v="Closed"/>
    <s v="RELW COMP OH   TR2  PRTO AIR  FRAB DURA BRIN"/>
    <s v="No Good/Out of Stdrd"/>
    <s v="Foundation/Concrete-Tower"/>
    <s v="Repair"/>
    <s v="46309290"/>
    <s v="T2 DI INDIAN FLT-YSMT 38/225 RPR FOND"/>
    <s v="ICQ"/>
  </r>
  <r>
    <s v="LC"/>
    <s v="129444991"/>
    <s v="038/225"/>
    <s v="T2 INDIAN FLT-YSMT 38/225 RPL HRDT"/>
    <s v="FRESNO"/>
    <s v="ETL.1112.TOWR"/>
    <d v="2024-08-27T00:00:00"/>
    <d v="2024-06-25T00:00:00"/>
    <d v="2024-06-25T00:00:00"/>
    <x v="1"/>
    <m/>
    <d v="2025-06-25T00:00:00"/>
    <x v="165"/>
    <s v="543"/>
    <s v="TR2"/>
    <m/>
    <s v="E - Schd Compl Yr 0"/>
    <s v="Open"/>
    <s v="RELW OH   TR2  PRTO AIR  FRAB"/>
    <s v="No Good/Out of Stdrd"/>
    <s v="Hardware-Tower"/>
    <s v="Replace"/>
    <s v="46399424"/>
    <s v="T2 DI INDIAN FLT-YSMT 38/225 RPL HRDT"/>
    <s v="ICQ"/>
  </r>
  <r>
    <s v="LC"/>
    <s v="123927230"/>
    <s v="033/271"/>
    <s v="T2NT EI BRIDGEVLL-CTTNWD 33/271 RPR ADSS"/>
    <s v="TABLEMTN"/>
    <s v="ETL.1110.POLE.STPS"/>
    <d v="2022-06-26T00:00:00"/>
    <d v="2022-06-26T00:00:00"/>
    <d v="2023-04-09T00:00:00"/>
    <x v="0"/>
    <m/>
    <d v="2025-06-26T00:00:00"/>
    <x v="166"/>
    <s v="630"/>
    <s v="TR2N"/>
    <m/>
    <s v="E - Schd Compl Yr 0"/>
    <s v="Closed"/>
    <s v="RELW INSP COMP OH   FMOB TR2N PRTO FRAB NTDE"/>
    <s v="No Good/Out of Stdrd"/>
    <s v="Shield Wire / OPGW-Wood"/>
    <s v="Repair"/>
    <s v="45711378"/>
    <s v="T2NT EI BRIDGEVLL-CTTNWD 33/271 RPR ADSS"/>
    <s v="ICW"/>
  </r>
  <r>
    <s v="LC"/>
    <s v="123927423"/>
    <s v="033/273"/>
    <s v="T2NT EI BRDGVLL-CTTNWD 33/273 RPR ADSS"/>
    <s v="TABLEMTN"/>
    <s v="ETL.1110.POLE.WDPS"/>
    <d v="2022-06-26T00:00:00"/>
    <d v="2022-06-26T00:00:00"/>
    <d v="2024-06-01T00:00:00"/>
    <x v="0"/>
    <m/>
    <d v="2025-06-26T00:00:00"/>
    <x v="166"/>
    <s v="630"/>
    <s v="TR2N"/>
    <m/>
    <s v="E - Schd Compl Yr 0"/>
    <s v="Closed"/>
    <s v="RELW INSP COMP OH   FMOB TR2N PRTO FRAB NTDE"/>
    <s v="No Good/Out of Stdrd"/>
    <s v="Shield Wire / OPGW-Wood"/>
    <s v="Repair"/>
    <s v="46093193"/>
    <s v="T2NT EI BRDGVLL-CTTNWD 33/273 RPR ADSS"/>
    <s v="ICW"/>
  </r>
  <r>
    <s v="LC"/>
    <s v="123927492"/>
    <s v="C000/002"/>
    <s v="T2NT EI PALERMO-COLGATE C0/2 RPR SHIELD"/>
    <s v="SACTO"/>
    <s v="ETL.5360.TOWR"/>
    <d v="2022-06-26T00:00:00"/>
    <d v="2022-06-26T00:00:00"/>
    <d v="2023-06-10T00:00:00"/>
    <x v="0"/>
    <m/>
    <d v="2025-06-26T00:00:00"/>
    <x v="166"/>
    <s v="628"/>
    <s v="TR2N"/>
    <m/>
    <s v="E - Schd Compl Yr 0"/>
    <s v="Closed"/>
    <s v="RELW INSP COMP OH   FMOB TR2N PRTO FRAB"/>
    <s v="No Good/Out of Stdrd"/>
    <s v="Shield Wire / OPGW-Steel"/>
    <s v="Repair"/>
    <s v="45459046"/>
    <s v="T2 EI PALERMO-COLGATE C0/2 RPR SHIELD"/>
    <s v="ICS"/>
  </r>
  <r>
    <s v="LC"/>
    <s v="123977086"/>
    <s v="003/065"/>
    <s v="T2NT DI HAAS-WOODCHUCK 3/65 RPR GYWW"/>
    <s v="FRESNO"/>
    <s v="ETL.8730.POLE.WOOD"/>
    <d v="2022-07-01T00:00:00"/>
    <d v="2022-06-26T00:00:00"/>
    <d v="2023-09-19T00:00:00"/>
    <x v="0"/>
    <m/>
    <d v="2025-06-26T00:00:00"/>
    <x v="166"/>
    <s v="630"/>
    <s v="TR2N"/>
    <m/>
    <s v="E - Schd Compl Yr 0"/>
    <s v="Closed"/>
    <s v="RELW FIRE ACCL COMP OH   TR2N PRTO AIR  FRAB"/>
    <s v="No Good/Out of Stdrd"/>
    <s v="Guy Wire-Wood"/>
    <s v="Repair"/>
    <s v="45844796"/>
    <s v="T2 DI HAAS-WOODCHUCK 3/65 RPR GYWW"/>
    <s v="ICW"/>
  </r>
  <r>
    <s v="LC"/>
    <s v="124157667"/>
    <s v="004/093C"/>
    <s v="T2NT DI CORDELIA#1 TAP 4/093C RPL POLE"/>
    <s v="SACTO"/>
    <s v="ETL.8182.POLE.WOOD"/>
    <d v="2022-07-25T00:00:00"/>
    <d v="2022-06-26T00:00:00"/>
    <d v="2025-04-26T00:00:00"/>
    <x v="0"/>
    <m/>
    <d v="2025-06-26T00:00:00"/>
    <x v="166"/>
    <s v="372"/>
    <s v="TR2N"/>
    <m/>
    <s v="E - Schd Compl Yr 0"/>
    <s v="Closed"/>
    <s v="POHW FIRE COMP OH   TR2  PRTO AIR  FRAB"/>
    <s v="No Good/Out of Stdrd"/>
    <s v="Structure-Wood"/>
    <s v="Replace"/>
    <s v="31619825"/>
    <s v="T2 EI CORDELIA #1 TAP 4/093A RPL POLE"/>
    <s v="70Y"/>
  </r>
  <r>
    <s v="LC"/>
    <s v="129128115"/>
    <s v="013/127"/>
    <s v="T2 UKIAH-HPLND-CLVRDLE 13/127 TOUCH"/>
    <s v="WILLITS"/>
    <s v="ETL.4050.POLE.NWOD"/>
    <d v="2024-06-26T00:00:00"/>
    <d v="2024-06-26T00:00:00"/>
    <d v="2025-05-20T00:00:00"/>
    <x v="0"/>
    <m/>
    <d v="2024-12-26T00:00:00"/>
    <x v="166"/>
    <s v="630"/>
    <s v="TR2"/>
    <m/>
    <s v="E - Schd Compl Yr 0"/>
    <s v="Closed"/>
    <s v="RELW COMP OH   FMOB TR2  PRTO FRAB NTDE PGEQ DURA BRIN"/>
    <s v="No Good/Out of Stdrd"/>
    <s v="Structure-Wood"/>
    <s v="Repair"/>
    <s v="46507787"/>
    <s v="T2 UKIAH-HPLND-CLVRDLE 13/127 TOUCH"/>
    <s v="ICW"/>
  </r>
  <r>
    <s v="LC"/>
    <s v="129128551"/>
    <s v="046/002"/>
    <s v="T2 WV FORT ROSS-GUALALA 46/2 RPL STRW"/>
    <s v="LAKEVLLE"/>
    <s v="ETL.6980.POLE.WOOD"/>
    <d v="2024-06-26T00:00:00"/>
    <d v="2024-06-26T00:00:00"/>
    <d v="2025-04-28T00:00:00"/>
    <x v="0"/>
    <m/>
    <d v="2025-06-26T00:00:00"/>
    <x v="166"/>
    <s v="372T"/>
    <s v="TR2"/>
    <m/>
    <s v="E - Schd Compl Yr 0"/>
    <s v="Closed"/>
    <s v="RELW OTHR COMP OH   FMOB TR2  PRTO FRAB"/>
    <s v="No Good/Out of Stdrd"/>
    <s v="Structure-Wood"/>
    <s v="Replace"/>
    <s v="35574243"/>
    <s v="T2 WV FORT ROSS-GUALALA 46/2 RPL STRW"/>
    <s v="70Y"/>
  </r>
  <r>
    <s v="LC"/>
    <s v="129128789"/>
    <s v="C000/001"/>
    <s v="T2 PALERMO-COLGATE C0/1 RPR FOND"/>
    <s v="SACTO"/>
    <s v="ETL.5360.TOWR"/>
    <d v="2024-06-26T00:00:00"/>
    <d v="2024-06-26T00:00:00"/>
    <d v="2025-03-26T00:00:00"/>
    <x v="0"/>
    <m/>
    <d v="2025-06-26T00:00:00"/>
    <x v="166"/>
    <s v="543"/>
    <s v="TR2"/>
    <m/>
    <s v="E - Schd Compl Yr 0"/>
    <s v="Closed"/>
    <s v="RELW COMP OH   FMOB TR2  PRTO FRAB PGEQ"/>
    <s v="No Good/Out of Stdrd"/>
    <s v="Foundation/Concrete-Tower"/>
    <s v="Repair"/>
    <s v="46310435"/>
    <s v="T2 PALERMO-COLGATE C000/001 RPR FOND"/>
    <s v="ICQ"/>
  </r>
  <r>
    <s v="LC"/>
    <s v="129128846"/>
    <s v="000/009"/>
    <s v="T2 SBRNTE-GRZLY-CLMNT#2 0/9 RPR FOND"/>
    <s v="CONCORD"/>
    <s v="ETL.3750.TOWR"/>
    <d v="2024-06-26T00:00:00"/>
    <d v="2024-06-26T00:00:00"/>
    <d v="2025-04-09T00:00:00"/>
    <x v="0"/>
    <m/>
    <d v="2025-06-26T00:00:00"/>
    <x v="166"/>
    <s v="543"/>
    <s v="TR2"/>
    <m/>
    <s v="E - Schd Compl Yr 0"/>
    <s v="Closed"/>
    <s v="RELW CREW COMP OH   FMOB TR2  PRTO FRAB"/>
    <s v="No Good/Out of Stdrd"/>
    <s v="Foundation/Concrete-Tower"/>
    <s v="Repair"/>
    <s v="46289394"/>
    <s v="T2 SBRNTE-GRZLY-CLMNT#2 0/9 RPR FOND"/>
    <s v="ICQ"/>
  </r>
  <r>
    <s v="LC"/>
    <s v="129130305"/>
    <s v="006/054"/>
    <s v="T2 SBRT-GRZZY-CLRMNT #1 6/54 TOUCH"/>
    <s v="CONCORD"/>
    <s v="ETL.3740.TOWR"/>
    <d v="2024-06-26T00:00:00"/>
    <d v="2024-06-26T00:00:00"/>
    <d v="2025-05-06T00:00:00"/>
    <x v="0"/>
    <m/>
    <d v="2024-12-26T00:00:00"/>
    <x v="166"/>
    <s v="543"/>
    <s v="TR2"/>
    <m/>
    <s v="E - Schd Compl Yr 0"/>
    <s v="Closed"/>
    <s v="RELW COMP OH   FMOB TR2  PRTO FRAR NTDE PGEQ DURA BRIN"/>
    <s v="No Good/Out of Stdrd"/>
    <s v="Structure-Tower"/>
    <s v="Repair"/>
    <s v="46485460"/>
    <s v="T2 SBRT-GRZZY-CLRMNT #1 6/54 TOUCH"/>
    <s v="ICQ"/>
  </r>
  <r>
    <s v="LC"/>
    <s v="129130607"/>
    <s v="011/104"/>
    <s v="T2 EI SN LS OBISPO-CYCS 11/104 RPR CRSW"/>
    <s v="PISMOBCH"/>
    <s v="ETL.9090.POLE.WOOD"/>
    <d v="2024-06-26T00:00:00"/>
    <d v="2024-06-26T00:00:00"/>
    <d v="2025-05-06T00:00:00"/>
    <x v="0"/>
    <m/>
    <d v="2025-06-26T00:00:00"/>
    <x v="166"/>
    <s v="630"/>
    <s v="TR2"/>
    <m/>
    <s v="E - Schd Compl Yr 0"/>
    <s v="Closed"/>
    <s v="RELW INSP COMP OH   FMOB TR2  PRTO FRAB"/>
    <s v="No Good/Out of Stdrd"/>
    <s v="Crossarm-Wood"/>
    <s v="Repair"/>
    <s v="46329649"/>
    <s v="T2 EI SN LS OBISPO-CYCS 11/104 RPR CRSW"/>
    <s v="ICW"/>
  </r>
  <r>
    <s v="LC"/>
    <s v="129130876"/>
    <s v="T035"/>
    <s v="T2 MIDWAY-SANTA MARIA T035L RPL POLE"/>
    <s v="PISMOBCH"/>
    <s v="ETL.9240.POLE.WDPS"/>
    <d v="2024-06-26T00:00:00"/>
    <d v="2024-06-26T00:00:00"/>
    <d v="2025-02-25T00:00:00"/>
    <x v="0"/>
    <m/>
    <d v="2025-06-26T00:00:00"/>
    <x v="166"/>
    <s v="372T"/>
    <s v="TR2"/>
    <m/>
    <s v="E - Schd Compl Yr 0"/>
    <s v="Closed"/>
    <s v="REGW COMP OH   FMOB TR2  PRTO FRAB PGEQ"/>
    <s v="Rotten"/>
    <s v="Structure-Wood"/>
    <s v="Replace"/>
    <s v="35573538"/>
    <s v="T2 EI MIDWAY-SANTA MARIA T35R RPL POLE"/>
    <s v="70Y"/>
  </r>
  <r>
    <s v="LC"/>
    <s v="129131641"/>
    <s v="T035"/>
    <s v="T2 MIDWAY-SANTA MARIA T035C RPL POLE"/>
    <s v="PISMOBCH"/>
    <s v="ETL.9240.POLE.WDPS"/>
    <d v="2024-06-26T00:00:00"/>
    <d v="2024-06-26T00:00:00"/>
    <d v="2025-02-25T00:00:00"/>
    <x v="0"/>
    <m/>
    <d v="2025-06-26T00:00:00"/>
    <x v="166"/>
    <s v="372T"/>
    <s v="TR2"/>
    <m/>
    <s v="E - Schd Compl Yr 0"/>
    <s v="Closed"/>
    <s v="REGW COMP OH   FMOB TR2  PRTO FRAB PGEQ"/>
    <s v="Rotten"/>
    <s v="Structure-Wood"/>
    <s v="Replace"/>
    <s v="35573538"/>
    <s v="T2 EI MIDWAY-SANTA MARIA T35R RPL POLE"/>
    <s v="70Y"/>
  </r>
  <r>
    <s v="LC"/>
    <s v="129134055"/>
    <s v="009/015"/>
    <s v="T2 VALLEY SPRNGS-MRTLL #1 9/15 RPR POLE"/>
    <s v="VICTOR"/>
    <s v="ETL.8240.POLE.WOOD"/>
    <d v="2024-06-26T00:00:00"/>
    <d v="2024-06-26T00:00:00"/>
    <d v="2025-05-14T00:00:00"/>
    <x v="0"/>
    <m/>
    <d v="2025-06-26T00:00:00"/>
    <x v="166"/>
    <s v="630"/>
    <s v="TR2"/>
    <m/>
    <s v="E - Schd Compl Yr 0"/>
    <s v="Closed"/>
    <s v="RELW NONR COMP OH   FMOB TR2  PRTO FRAB"/>
    <s v="No Good/Out of Stdrd"/>
    <s v="Structure-Wood"/>
    <s v="Repair"/>
    <s v="46325963"/>
    <s v="T2 VALLEY SPRNGS-MRTLL #1 9/15 RPR POLE"/>
    <s v="ICW"/>
  </r>
  <r>
    <s v="LC"/>
    <s v="129134741"/>
    <s v="017/109-GUYA"/>
    <s v="T2 DI NEWARK LVRMORE 17/109-G RPL STRW"/>
    <s v="CONCORD"/>
    <s v="ETL.7660.POLE.WOOD"/>
    <d v="2024-06-26T00:00:00"/>
    <d v="2024-06-26T00:00:00"/>
    <d v="2025-05-01T00:00:00"/>
    <x v="0"/>
    <m/>
    <d v="2025-06-26T00:00:00"/>
    <x v="166"/>
    <s v="372T"/>
    <s v="TR2"/>
    <m/>
    <s v="E - Schd Compl Yr 0"/>
    <s v="Closed"/>
    <s v="RELW FIRE COMP OH   TR2  PRTO AIR  FRAB"/>
    <s v="No Good/Out of Stdrd"/>
    <s v="Structure-Wood"/>
    <s v="Replace"/>
    <s v="35573897"/>
    <s v="T2 DI NEWARK LVRMORE 17/109-G RPL STRW"/>
    <s v="70Y"/>
  </r>
  <r>
    <s v="LC"/>
    <s v="129134901"/>
    <s v="017/109-GUYB"/>
    <s v="T2 DI NWRK-LVRMRE 17/108-GUYB RMV VEG"/>
    <s v="CONCORD"/>
    <s v="ETL.7660.POLE.WOOD"/>
    <d v="2024-06-26T00:00:00"/>
    <d v="2024-06-26T00:00:00"/>
    <d v="2025-04-29T00:00:00"/>
    <x v="0"/>
    <m/>
    <d v="2025-06-26T00:00:00"/>
    <x v="166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134907"/>
    <s v="017/109"/>
    <s v="T2 DI NWRK-LVRMRE 17/109 RPR GYWW"/>
    <s v="CONCORD"/>
    <s v="ETL.7660.POLE.WOOD"/>
    <d v="2024-06-26T00:00:00"/>
    <d v="2024-06-26T00:00:00"/>
    <d v="2025-01-26T00:00:00"/>
    <x v="0"/>
    <m/>
    <d v="2025-06-26T00:00:00"/>
    <x v="166"/>
    <s v="630"/>
    <s v="TR2"/>
    <m/>
    <s v="E - Schd Compl Yr 0"/>
    <s v="Closed"/>
    <s v="RELW FIRE COMP OH   TR2  PRTO AIR  FRAB"/>
    <s v="No Good/Out of Stdrd"/>
    <s v="Guy Wire-Wood"/>
    <s v="Repair"/>
    <s v="46289396"/>
    <s v="T2 DI NWRK-LVRMRE 17/109 RPR GYWW"/>
    <s v="ICW"/>
  </r>
  <r>
    <s v="LC"/>
    <s v="129134908"/>
    <s v="017/109"/>
    <s v="T2 DI NWRK-LVRMRE 17/109 RPR INSW"/>
    <s v="CONCORD"/>
    <s v="ETL.7660.INSL.CERA"/>
    <d v="2024-06-26T00:00:00"/>
    <d v="2024-06-26T00:00:00"/>
    <d v="2025-01-26T00:00:00"/>
    <x v="0"/>
    <m/>
    <d v="2025-06-26T00:00:00"/>
    <x v="166"/>
    <s v="630"/>
    <s v="TR2"/>
    <m/>
    <s v="E - Schd Compl Yr 0"/>
    <s v="Closed"/>
    <s v="RELW FIRE COMP OH   TR2  PRTO AIR"/>
    <s v="No Good/Out of Stdrd"/>
    <s v="Insulator-Wood"/>
    <s v="Repair"/>
    <s v="46289397"/>
    <s v="T2 DI NWRK-LVRMRE 17/109 RPR INSW"/>
    <s v="ICW"/>
  </r>
  <r>
    <s v="LC"/>
    <s v="129135506"/>
    <s v="T027"/>
    <s v="T2 EI MIDWAY-SANTA MARIA T027 RPR POLE"/>
    <s v="PISMOBCH"/>
    <s v="ETL.9240.POLE.WOOD"/>
    <d v="2024-06-27T00:00:00"/>
    <d v="2024-06-26T00:00:00"/>
    <d v="2025-02-21T00:00:00"/>
    <x v="0"/>
    <m/>
    <d v="2025-06-26T00:00:00"/>
    <x v="166"/>
    <s v="630"/>
    <s v="TR2"/>
    <m/>
    <s v="E - Schd Compl Yr 0"/>
    <s v="Closed"/>
    <s v="RELW INSP REMT NOAC SWRK ACCL COMP OH   FMOB TR2  PRTO FRAB"/>
    <s v="No Good/Out of Stdrd"/>
    <s v="Structure-Wood"/>
    <s v="Repair"/>
    <s v="46391116"/>
    <s v="T2 EI MIDWAY-SANTA MARIA T027 RPR POLE"/>
    <s v="ICW"/>
  </r>
  <r>
    <s v="LC"/>
    <s v="123958544"/>
    <s v="008/039"/>
    <s v="T2NT DI FULTON-PUEBLO 8/39 BENT STEEL"/>
    <s v="LAKEVLLE"/>
    <s v="ETL.1600.TOWR"/>
    <d v="2022-06-29T00:00:00"/>
    <d v="2022-06-27T00:00:00"/>
    <d v="2023-11-15T00:00:00"/>
    <x v="0"/>
    <m/>
    <d v="2025-06-27T00:00:00"/>
    <x v="167"/>
    <s v="543"/>
    <s v="TR2N"/>
    <m/>
    <s v="E - Schd Compl Yr 0"/>
    <s v="Closed"/>
    <s v="RELW COMP OH   TR2N PRTO AIR  FRAB"/>
    <s v="No Good/Out of Stdrd"/>
    <s v="Structure-Tower"/>
    <s v="Repair"/>
    <s v="45644974"/>
    <s v="T2 DI FULTON-PUEBLO 8/39 BENT STEEL"/>
    <s v="ICQ"/>
  </r>
  <r>
    <s v="LC"/>
    <s v="123969358"/>
    <s v="012/087"/>
    <s v="T3NT DI ROCK CREEK-POE 12/87 BENT STEEL"/>
    <s v="TABLEMTN"/>
    <s v="ETL.5630.TOWR"/>
    <d v="2022-07-01T00:00:00"/>
    <d v="2022-06-27T00:00:00"/>
    <d v="2023-08-21T00:00:00"/>
    <x v="0"/>
    <m/>
    <d v="2025-06-27T00:00:00"/>
    <x v="167"/>
    <s v="543"/>
    <s v="TR3N"/>
    <m/>
    <s v="E - Schd Compl Yr 0"/>
    <s v="Closed"/>
    <s v="RELW COMP OH   TR3N PRTO AIR  FRAB"/>
    <s v="No Good/Out of Stdrd"/>
    <s v="Structure-Tower"/>
    <s v="Repair"/>
    <s v="45648215"/>
    <s v="T3 DI ROCK CREEK-POE 12/87 BENT STEEL"/>
    <s v="ICQ"/>
  </r>
  <r>
    <s v="LC"/>
    <s v="124094082"/>
    <s v="005/046"/>
    <s v="T3NT DI MDDL FRK-GLD HL 005/046 RPL HRDT"/>
    <s v="SACTO"/>
    <s v="ETL.5140.TOWR"/>
    <d v="2022-07-15T00:00:00"/>
    <d v="2022-06-27T00:00:00"/>
    <d v="2023-07-11T00:00:00"/>
    <x v="0"/>
    <m/>
    <d v="2025-06-27T00:00:00"/>
    <x v="167"/>
    <s v="543"/>
    <s v="TR3N"/>
    <m/>
    <s v="E - Schd Compl Yr 0"/>
    <s v="Closed"/>
    <s v="RELW FIRE COMP OH   TR3  PRTO AIR  FRAB"/>
    <s v="Missing"/>
    <s v="Hardware-Tower"/>
    <s v="Install"/>
    <s v="45600181"/>
    <s v="T3 DI MDDL FRK-GLD HL 005/046 RPL HRDT"/>
    <s v="ICQ"/>
  </r>
  <r>
    <s v="LC"/>
    <s v="124177812"/>
    <s v="001/010"/>
    <s v="T2NT DI BUTTE VLY-CARIBOU 1/10 RPL HRDT"/>
    <s v="TABLEMTN"/>
    <s v="ETL.1180.TOWR"/>
    <d v="2022-07-27T00:00:00"/>
    <d v="2022-06-27T00:00:00"/>
    <d v="2023-07-22T00:00:00"/>
    <x v="0"/>
    <m/>
    <d v="2025-06-27T00:00:00"/>
    <x v="167"/>
    <s v="543"/>
    <s v="TR2N"/>
    <m/>
    <s v="E - Schd Compl Yr 0"/>
    <s v="Closed"/>
    <s v="RELW COMP OH   TR2N PRTO AIR  FRAB NTDE"/>
    <s v="No Good/Out of Stdrd"/>
    <s v="Hardware-Tower"/>
    <s v="Replace"/>
    <s v="45582532"/>
    <s v="T2 DI BUTTE VALLEY-CARIBOU 1/10 RPL HRDT"/>
    <s v="ICQ"/>
  </r>
  <r>
    <s v="LC"/>
    <s v="124187127"/>
    <s v="014/099"/>
    <s v="T2NT DI IGCO-ATO-STO #1 14/99 RMV VEG"/>
    <s v="LAKEVLLE"/>
    <s v="ETL.7160.POLE.WOOD"/>
    <d v="2022-07-28T00:00:00"/>
    <d v="2022-06-27T00:00:00"/>
    <d v="2023-12-14T00:00:00"/>
    <x v="0"/>
    <m/>
    <d v="2025-06-27T00:00:00"/>
    <x v="167"/>
    <s v="564"/>
    <s v="TR2N"/>
    <m/>
    <s v="E - Schd Compl Yr 0"/>
    <s v="Closed"/>
    <s v="POHW COMP OH   TR2N PRTO AIR  FRAB"/>
    <s v="Overgrown"/>
    <s v="Vegetation"/>
    <s v="Remove"/>
    <s v=""/>
    <s v=""/>
    <s v=""/>
  </r>
  <r>
    <s v="LC"/>
    <s v="127829318"/>
    <s v=":020/005"/>
    <s v="T2 WV EAGLE ROCK-REDBUD :20/5 INS DMPW"/>
    <s v="WILLITS"/>
    <s v="ETL.1480.INSL.NCER"/>
    <d v="2023-12-27T00:00:00"/>
    <d v="2023-12-27T00:00:00"/>
    <d v="2024-12-11T00:00:00"/>
    <x v="0"/>
    <m/>
    <d v="2025-06-27T00:00:00"/>
    <x v="167"/>
    <s v="630"/>
    <s v="TR2"/>
    <s v="YES"/>
    <s v="E - Schd Compl Yr 0"/>
    <s v="Closed"/>
    <s v="RELW OTHR COMP OH   FMOB XMPT TR2  PRTO NTDE"/>
    <s v="Missing"/>
    <s v="Damper-Wood"/>
    <s v="Install"/>
    <s v="46214269"/>
    <s v="T2 WV EAGLE ROCK-REDBUD :20/5 INS DMPW"/>
    <s v="ICW"/>
  </r>
  <r>
    <s v="LC"/>
    <s v="129135478"/>
    <s v="013/000"/>
    <s v="T2 MENDOCINO-WILLITS 13/0 RPR INSW"/>
    <s v="WILLITS"/>
    <s v="ETL.7540.INSL.CERA"/>
    <d v="2024-06-27T00:00:00"/>
    <d v="2024-06-27T00:00:00"/>
    <d v="2025-01-06T00:00:00"/>
    <x v="0"/>
    <m/>
    <d v="2025-06-27T00:00:00"/>
    <x v="167"/>
    <s v="630"/>
    <s v="TR2"/>
    <m/>
    <s v="E - Schd Compl Yr 0"/>
    <s v="Closed"/>
    <s v="RELW COMP OH   FMOB TR2  PRTO PGEQ"/>
    <s v="No Good/Out of Stdrd"/>
    <s v="Insulator-Wood"/>
    <s v="Repair"/>
    <s v="46310539"/>
    <s v="T2 MENDOCINO-WILLITS 13/0 RPR INSW"/>
    <s v="ICW"/>
  </r>
  <r>
    <s v="LC"/>
    <s v="129135488"/>
    <s v="059/250"/>
    <s v="T2 RND MNTN-TBLE MNTN #2 59/250 RPR INSS"/>
    <s v="TABLEMTN"/>
    <s v="ETL.6070.INSL.NCER"/>
    <d v="2024-06-27T00:00:00"/>
    <d v="2024-06-27T00:00:00"/>
    <d v="2025-02-19T00:00:00"/>
    <x v="0"/>
    <m/>
    <d v="2025-06-27T00:00:00"/>
    <x v="167"/>
    <s v="628"/>
    <s v="TR2"/>
    <m/>
    <s v="E - Schd Compl Yr 0"/>
    <s v="Closed"/>
    <s v="RELW COMP OH   FMOB TR2  PRTO NTDE PGEQ"/>
    <s v="No Good/Out of Stdrd"/>
    <s v="Insulator-Steel"/>
    <s v="Repair"/>
    <s v="46306320"/>
    <s v="T2 RND MNTN-TBLE MNTN #2 59/250 RPR INSS"/>
    <s v="ICS"/>
  </r>
  <r>
    <s v="LC"/>
    <s v="129135517"/>
    <s v="007/006"/>
    <s v="T2 MENDOCINO-HARTLEY 7/6 RPR GYWW"/>
    <s v="WILLITS"/>
    <s v="ETL.7510.POLE.NWOD"/>
    <d v="2024-06-27T00:00:00"/>
    <d v="2024-06-27T00:00:00"/>
    <d v="2024-11-18T00:00:00"/>
    <x v="0"/>
    <m/>
    <d v="2024-09-27T00:00:00"/>
    <x v="167"/>
    <s v="630"/>
    <s v="TR2"/>
    <m/>
    <s v="E - Schd Compl Yr 0"/>
    <s v="Closed"/>
    <s v="RELW COMP OH   FMOB TR2  PRTO FRAB PGEQ DURA BRIN"/>
    <s v="No Good/Out of Stdrd"/>
    <s v="Guy Wire-Wood"/>
    <s v="Repair"/>
    <s v="46282851"/>
    <s v="T2 MENDOCINO-HARTLEY 007/006 RPR GYWW"/>
    <s v="ICW"/>
  </r>
  <r>
    <s v="LC"/>
    <s v="129135606"/>
    <s v="009/048"/>
    <s v="T2 VACA-LAKEVILLE #1 009/048 TOUCH"/>
    <s v="LAKEVLLE"/>
    <s v="ETL.5840.TOWR"/>
    <d v="2024-06-27T00:00:00"/>
    <d v="2024-06-27T00:00:00"/>
    <d v="2025-04-23T00:00:00"/>
    <x v="0"/>
    <m/>
    <d v="2024-12-27T00:00:00"/>
    <x v="167"/>
    <s v="543"/>
    <s v="TR2"/>
    <m/>
    <s v="E - Schd Compl Yr 0"/>
    <s v="Closed"/>
    <s v="RELW COMP OH   FMOB TR2  PRTO FRAB NTDE PGEQ DURA BRIN"/>
    <s v="No Good/Out of Stdrd"/>
    <s v="Structure-Tower"/>
    <s v="Repair"/>
    <s v="46491090"/>
    <s v="T2 VACA-LAKEVILLE #1 009/048 TOUCH"/>
    <s v="ICQ"/>
  </r>
  <r>
    <s v="LC"/>
    <s v="129136148"/>
    <s v="009/014"/>
    <s v="T2 WV MELONES-RACETRACK 9/14 INS DAMW"/>
    <s v="VICTOR"/>
    <s v="ETL.2400.INSL.NCER"/>
    <d v="2024-06-27T00:00:00"/>
    <d v="2024-06-27T00:00:00"/>
    <d v="2025-02-26T00:00:00"/>
    <x v="0"/>
    <m/>
    <d v="2025-06-27T00:00:00"/>
    <x v="167"/>
    <s v="630"/>
    <s v="TR2"/>
    <m/>
    <s v="E - Schd Compl Yr 0"/>
    <s v="Closed"/>
    <s v="RELW OTHR COMP OH   FMOB TR2  PRTO NTDE"/>
    <s v="Missing"/>
    <s v="Damper-Wood"/>
    <s v="Install"/>
    <s v="46327034"/>
    <s v="T2 WV MELONES-RACETRACK 9/14 INS DAMW"/>
    <s v="ICW"/>
  </r>
  <r>
    <s v="LC"/>
    <s v="129136989"/>
    <s v="012/110"/>
    <s v="T2 EI SLO-CAYUCOS 12/110R RPL POLE"/>
    <s v="PISMOBCH"/>
    <s v="ETL.9090.POLE.WDPS"/>
    <d v="2024-06-27T00:00:00"/>
    <d v="2024-06-27T00:00:00"/>
    <d v="2025-05-05T00:00:00"/>
    <x v="0"/>
    <m/>
    <d v="2025-06-27T00:00:00"/>
    <x v="167"/>
    <s v="372T"/>
    <s v="TR2"/>
    <m/>
    <s v="E - Schd Compl Yr 0"/>
    <s v="Closed"/>
    <s v="RELW INSP COMP OH   FMOB TR2  PRTO"/>
    <s v="No Good/Out of Stdrd"/>
    <s v="Structure-Wood"/>
    <s v="Replace"/>
    <s v="35573893"/>
    <s v="T2 EI SLO-CAYUCOS 12/110R RPL POLE"/>
    <s v="70Y"/>
  </r>
  <r>
    <s v="LC"/>
    <s v="129137023"/>
    <s v="012/110"/>
    <s v="T2 EI SLO-CAYUCOS 12/110C RPL POLE"/>
    <s v="PISMOBCH"/>
    <s v="ETL.9090.POLE.WDPS"/>
    <d v="2024-06-27T00:00:00"/>
    <d v="2024-06-27T00:00:00"/>
    <d v="2025-05-05T00:00:00"/>
    <x v="0"/>
    <m/>
    <d v="2025-06-27T00:00:00"/>
    <x v="167"/>
    <s v="372"/>
    <s v="TR2"/>
    <m/>
    <s v="E - Schd Compl Yr 0"/>
    <s v="Closed"/>
    <s v="REGW INSP COMP OH   FMOB TR2  PRTO FRAB"/>
    <s v="No Good/Out of Stdrd"/>
    <s v="Structure-Wood"/>
    <s v="Replace"/>
    <s v="35573893"/>
    <s v="T2 EI SLO-CAYUCOS 12/110R RPL POLE"/>
    <s v="70Y"/>
  </r>
  <r>
    <s v="LC"/>
    <s v="129137024"/>
    <s v="012/110"/>
    <s v="T2 EI SLO-CAYUCOS 12/110L RPL POLE"/>
    <s v="PISMOBCH"/>
    <s v="ETL.9090.POLE.WDPS"/>
    <d v="2024-06-27T00:00:00"/>
    <d v="2024-06-27T00:00:00"/>
    <d v="2025-05-05T00:00:00"/>
    <x v="0"/>
    <m/>
    <d v="2025-06-27T00:00:00"/>
    <x v="167"/>
    <s v="372"/>
    <s v="TR2"/>
    <m/>
    <s v="E - Schd Compl Yr 0"/>
    <s v="Closed"/>
    <s v="REGW INSP COMP OH   FMOB TR2  PRTO FRAB"/>
    <s v="No Good/Out of Stdrd"/>
    <s v="Structure-Wood"/>
    <s v="Replace"/>
    <s v="35573893"/>
    <s v="T2 EI SLO-CAYUCOS 12/110R RPL POLE"/>
    <s v="70Y"/>
  </r>
  <r>
    <s v="LC"/>
    <s v="129137566"/>
    <s v="016/002"/>
    <s v="T2 TRINTY-MPLE CREEK 16/02 RPL BOND"/>
    <s v="EUREKA"/>
    <s v="ETL.8170.POLE.WOOD"/>
    <d v="2024-06-27T00:00:00"/>
    <d v="2024-06-27T00:00:00"/>
    <d v="2025-03-21T00:00:00"/>
    <x v="0"/>
    <m/>
    <d v="2025-06-27T00:00:00"/>
    <x v="167"/>
    <s v="630"/>
    <s v="TR2"/>
    <m/>
    <s v="E - Schd Compl Yr 0"/>
    <s v="Closed"/>
    <s v="RELW PATR COMP OH   FMOB TR2  PRTO FRAB"/>
    <s v="No Good/Out of Stdrd"/>
    <s v="Hardware-Wood"/>
    <s v="Replace"/>
    <s v="46345878"/>
    <s v="T2 TRINTY-MPLE CREEK 16/02 RPL BOND"/>
    <s v="ICW"/>
  </r>
  <r>
    <s v="LC"/>
    <s v="129138957"/>
    <s v="043/828"/>
    <s v="T2 HAT CRK #1-WESTWD 43/828 RPR GYWW"/>
    <s v="TABLEMTN"/>
    <s v="ETL.7030.POLE.NWOD"/>
    <d v="2024-06-27T00:00:00"/>
    <d v="2024-06-27T00:00:00"/>
    <d v="2025-05-28T00:00:00"/>
    <x v="0"/>
    <m/>
    <d v="2025-06-27T00:00:00"/>
    <x v="167"/>
    <s v="630"/>
    <s v="TR2"/>
    <m/>
    <s v="E - Schd Compl Yr 0"/>
    <s v="Closed"/>
    <s v="RELW INSP COMP OH   FMOB TR2  PRTO FRAB"/>
    <s v="No Good/Out of Stdrd"/>
    <s v="Guy Wire-Wood"/>
    <s v="Repair"/>
    <s v="46416168"/>
    <s v="T2 EI HAT CRK #1-WESTWD 43/828 RPR GYWW"/>
    <s v="ICW"/>
  </r>
  <r>
    <s v="LC"/>
    <s v="129153717"/>
    <s v="001/013"/>
    <s v="T2 DI PIT#3 PIT#1 01/013 RPR STRT"/>
    <s v="TABLEMTN"/>
    <s v="ETL.5400.TOWR"/>
    <d v="2024-07-01T00:00:00"/>
    <d v="2024-06-27T00:00:00"/>
    <d v="2025-04-23T00:00:00"/>
    <x v="0"/>
    <m/>
    <d v="2025-06-27T00:00:00"/>
    <x v="167"/>
    <s v="543"/>
    <s v="TR2"/>
    <m/>
    <s v="E - Schd Compl Yr 0"/>
    <s v="Closed"/>
    <s v="RELW FIRE COMP OH   TR2  PRTO AIR  FRAB"/>
    <s v="No Good/Out of Stdrd"/>
    <s v="Structure-Tower"/>
    <s v="Repair"/>
    <s v="46382054"/>
    <s v="T2 DI PIT#3 PIT#1 01/013 RPR STRT"/>
    <s v="ICQ"/>
  </r>
  <r>
    <s v="LC"/>
    <s v="129153718"/>
    <s v="001/013"/>
    <s v="T2 DI PIT#3 PIT#1 01/013 RPR JUMS"/>
    <s v="TABLEMTN"/>
    <s v="ETL.5400.INSL.NCER"/>
    <d v="2024-07-01T00:00:00"/>
    <d v="2024-06-27T00:00:00"/>
    <d v="2024-08-23T00:00:00"/>
    <x v="0"/>
    <m/>
    <d v="2025-06-26T00:00:00"/>
    <x v="167"/>
    <s v="628"/>
    <s v="TR2"/>
    <m/>
    <s v="E - Schd Compl Yr 0"/>
    <s v="Closed"/>
    <s v="RELW FIRE COMP OH   TR2  PRTO AIR  DURA BRIN"/>
    <s v="No Good/Out of Stdrd"/>
    <s v="Jumper-Steel"/>
    <s v="Repair"/>
    <s v="46273979"/>
    <s v="T2 DI PIT#3 PIT#1 01/013 RPR JUMS"/>
    <s v="ICS"/>
  </r>
  <r>
    <s v="LC"/>
    <s v="129153719"/>
    <s v="028/139"/>
    <s v="T2 DI EXCHQR INDN FLT 28/139 RPR JUMS"/>
    <s v="FRESNO"/>
    <s v="ETL.8650.INSL.NCER"/>
    <d v="2024-07-01T00:00:00"/>
    <d v="2024-06-27T00:00:00"/>
    <d v="2024-06-27T00:00:00"/>
    <x v="1"/>
    <m/>
    <d v="2025-06-27T00:00:00"/>
    <x v="167"/>
    <s v="628"/>
    <s v="TR2"/>
    <m/>
    <s v="E - Schd Compl Yr 0"/>
    <s v="Open"/>
    <s v="RELW FIRE OH   TR2  PRTO AIR"/>
    <s v="No Good/Out of Stdrd"/>
    <s v="Jumper-Steel"/>
    <s v="Repair"/>
    <s v="46272124"/>
    <s v="T2 DI EXCHQR INDN FLT 28/139 RPR JUMS"/>
    <s v="ICS"/>
  </r>
  <r>
    <s v="LC"/>
    <s v="129187381"/>
    <s v="028/138"/>
    <s v="T2 DI EXCHQUR-INDN FLT 28/138 RPR GYWT"/>
    <s v="FRESNO"/>
    <s v="ETL.8650.POLE.NWOD"/>
    <d v="2024-07-08T00:00:00"/>
    <d v="2024-06-27T00:00:00"/>
    <d v="2024-06-27T00:00:00"/>
    <x v="1"/>
    <m/>
    <d v="2025-06-27T00:00:00"/>
    <x v="167"/>
    <s v="543"/>
    <s v="TR2"/>
    <m/>
    <s v="E - Schd Compl Yr 0"/>
    <s v="Open"/>
    <s v="RELW FIRE OH   TR2  PRTO AIR  FRAB"/>
    <s v="No Good/Out of Stdrd"/>
    <s v="Guy Wire-Tower"/>
    <s v="Repair"/>
    <s v="46297904"/>
    <s v="T2 DI EXCHQUR-INDN FLT 28/138 RPR GYWT"/>
    <s v="ICQ"/>
  </r>
  <r>
    <s v="LC"/>
    <s v="129444935"/>
    <s v="054/002B"/>
    <s v="T2 DI HUMBOLDT-TRINITY 54/02B RPR GYWW"/>
    <s v="EUREKA"/>
    <s v="ETL.1820.POLE.WOOD"/>
    <d v="2024-08-27T00:00:00"/>
    <d v="2024-06-27T00:00:00"/>
    <d v="2025-06-04T00:00:00"/>
    <x v="0"/>
    <m/>
    <d v="2025-06-27T00:00:00"/>
    <x v="167"/>
    <s v="630"/>
    <s v="TR2"/>
    <m/>
    <s v="E - Schd Compl Yr 0"/>
    <s v="Closed"/>
    <s v="RELW COMP OH   TR2  PRTO AIR  FRAB"/>
    <s v="No Good/Out of Stdrd"/>
    <s v="Guy Wire-Wood"/>
    <s v="Repair"/>
    <s v="46403125"/>
    <s v="T2 DI HUMBOLDT-TRINITY 54/02B RPR GYWW"/>
    <s v="ICW"/>
  </r>
  <r>
    <s v="LC"/>
    <s v="124109347"/>
    <s v="044/321"/>
    <s v="T3NT DI CARIBOU-TBL MTN 044/321 RPR STRT"/>
    <s v="TABLEMTN"/>
    <s v="ETL.4440.TOWR"/>
    <d v="2022-07-18T00:00:00"/>
    <d v="2022-06-28T00:00:00"/>
    <d v="2023-07-27T00:00:00"/>
    <x v="0"/>
    <m/>
    <d v="2025-06-28T00:00:00"/>
    <x v="168"/>
    <s v="543"/>
    <s v="TR3N"/>
    <m/>
    <s v="E - Schd Compl Yr 0"/>
    <s v="Closed"/>
    <s v="RELW FIRE COMP OH   TR3N PRTO AIR  FRAB"/>
    <s v="No Good/Out of Stdrd"/>
    <s v="Structure-Tower"/>
    <s v="Repair"/>
    <s v="45593304"/>
    <s v="T3 DI CARIBOU-TBL MTN 044/321 RPR STRT"/>
    <s v="ICQ"/>
  </r>
  <r>
    <s v="LC"/>
    <s v="124167239"/>
    <s v="004/043B"/>
    <s v="T3NT DI SLY CREEK TAP 4/43B RMV VEG"/>
    <s v="TABLEMTN"/>
    <s v="ETL.4221.POLE.NWOD"/>
    <d v="2022-07-26T00:00:00"/>
    <d v="2022-06-28T00:00:00"/>
    <d v="2023-08-30T00:00:00"/>
    <x v="0"/>
    <m/>
    <d v="2025-06-28T00:00:00"/>
    <x v="168"/>
    <s v="564"/>
    <s v="TR3N"/>
    <m/>
    <s v="E - Schd Compl Yr 0"/>
    <s v="Closed"/>
    <s v="POHW FIRE CNCL OH   TR3N PRTO AIR  FRAB"/>
    <s v="Overgrown"/>
    <s v="Vegetation"/>
    <s v="Trim"/>
    <s v=""/>
    <s v=""/>
    <s v=""/>
  </r>
  <r>
    <s v="LC"/>
    <s v="124184486"/>
    <s v="034/172"/>
    <s v="T3NT DI FULTON-PUEBLO 34/172 BNT STEEL"/>
    <s v="LAKEVLLE"/>
    <s v="ETL.1600.TOWR"/>
    <d v="2022-07-28T00:00:00"/>
    <d v="2022-06-28T00:00:00"/>
    <d v="2023-07-17T00:00:00"/>
    <x v="0"/>
    <m/>
    <d v="2025-06-28T00:00:00"/>
    <x v="168"/>
    <s v="543"/>
    <s v="TR3N"/>
    <m/>
    <s v="E - Schd Compl Yr 0"/>
    <s v="Closed"/>
    <s v="RELW FIRE COMP OH   TR3N PRTO AIR  FRAB"/>
    <s v="No Good/Out of Stdrd"/>
    <s v="Structure-Tower"/>
    <s v="Repair"/>
    <s v="45645041"/>
    <s v="T3 DI FULTON-PUEBLO 34/172 BNT STEEL"/>
    <s v="ICQ"/>
  </r>
  <r>
    <s v="LC"/>
    <s v="129141225"/>
    <s v="065/274"/>
    <s v="T2 RND MTN-TBLE MTN #1 65/274 RPR SHIELD"/>
    <s v="TABLEMTN"/>
    <s v="ETL.6060.TOWR"/>
    <d v="2024-06-28T00:00:00"/>
    <d v="2024-06-28T00:00:00"/>
    <d v="2025-01-23T00:00:00"/>
    <x v="0"/>
    <m/>
    <d v="2025-06-28T00:00:00"/>
    <x v="168"/>
    <s v="628"/>
    <s v="TR2"/>
    <m/>
    <s v="E - Schd Compl Yr 0"/>
    <s v="Closed"/>
    <s v="RELW COMP OH   FMOB TR2  PRTO FRAB PGEQ"/>
    <s v="No Good/Out of Stdrd"/>
    <s v="Shield Wire - Steel"/>
    <s v="Repair"/>
    <s v="46306321"/>
    <s v="T2 RND MTN-TBLE MTN #1 65/274 RPR SHIELD"/>
    <s v="ICS"/>
  </r>
  <r>
    <s v="LC"/>
    <s v="129143907"/>
    <s v="045/006"/>
    <s v="T2 WV FORT ROSS-GUALALA 45/006 RPL STRW"/>
    <s v="LAKEVLLE"/>
    <s v="ETL.6980.POLE.WOOD"/>
    <d v="2024-06-28T00:00:00"/>
    <d v="2024-06-28T00:00:00"/>
    <d v="2025-04-28T00:00:00"/>
    <x v="0"/>
    <m/>
    <d v="2025-06-28T00:00:00"/>
    <x v="168"/>
    <s v="372T"/>
    <s v="TR2"/>
    <m/>
    <s v="E - Schd Compl Yr 0"/>
    <s v="Closed"/>
    <s v="RELW CREW COMP OH   FMOB TR2  PRTO FRAB"/>
    <s v="No Good/Out of Stdrd"/>
    <s v="Structure-Wood"/>
    <s v="Replace"/>
    <s v="35574242"/>
    <s v="T2 WV FORT ROSS-GUALALA 45/006 RPL STRW"/>
    <s v="70Y"/>
  </r>
  <r>
    <s v="LC"/>
    <s v="129144203"/>
    <s v="021/410"/>
    <s v="T2  HAT CRK #1-WESTWD 21/410 COMPLETE"/>
    <s v="TABLEMTN"/>
    <s v="ETL.7030.POLE.WOOD"/>
    <d v="2024-06-28T00:00:00"/>
    <d v="2024-06-28T00:00:00"/>
    <d v="2025-05-01T00:00:00"/>
    <x v="0"/>
    <m/>
    <d v="2025-06-28T00:00:00"/>
    <x v="168"/>
    <s v="372T"/>
    <s v="TR2"/>
    <m/>
    <s v="E - Schd Compl Yr 0"/>
    <s v="Closed"/>
    <s v="RELW INSP COMP OH   FMOB TR2  PRTO FRAB"/>
    <s v="No Good/Out of Stdrd"/>
    <s v="Structure-Wood"/>
    <s v="Replace"/>
    <s v="35574758"/>
    <s v="T2 EI HAT CRK #1-WESTWD 21/410 RPL STRW"/>
    <s v="70Y"/>
  </r>
  <r>
    <s v="LC"/>
    <s v="129144205"/>
    <s v="025/481"/>
    <s v="T2 HAT CRK #1-WESTWD 25/481 RPL STRW"/>
    <s v="TABLEMTN"/>
    <s v="ETL.7030.POLE.WOOD"/>
    <d v="2024-06-28T00:00:00"/>
    <d v="2024-06-28T00:00:00"/>
    <d v="2025-06-18T00:00:00"/>
    <x v="0"/>
    <m/>
    <d v="2025-06-28T00:00:00"/>
    <x v="168"/>
    <s v="372T"/>
    <s v="TR2"/>
    <m/>
    <s v="E - Schd Compl Yr 0"/>
    <s v="Closed"/>
    <s v="RELW INSP COMP OH   FMOB TR2  PRTO FRAB"/>
    <s v="No Good/Out of Stdrd"/>
    <s v="Structure-Wood"/>
    <s v="Replace"/>
    <s v="35574765"/>
    <s v="T2 EI HAT CRK #1-WESTWD 25/481 RPL STRW"/>
    <s v="70Y"/>
  </r>
  <r>
    <s v="LC"/>
    <s v="129144220"/>
    <s v="022/431"/>
    <s v="T2 EI HAT CRK #1-WESTWD 22/431 RPL STRW"/>
    <s v="TABLEMTN"/>
    <s v="ETL.7030.POLE.WOOD"/>
    <d v="2024-06-28T00:00:00"/>
    <d v="2024-06-28T00:00:00"/>
    <d v="2025-06-15T00:00:00"/>
    <x v="0"/>
    <m/>
    <d v="2025-06-28T00:00:00"/>
    <x v="168"/>
    <s v="372T"/>
    <s v="TR2"/>
    <m/>
    <s v="E - Schd Compl Yr 0"/>
    <s v="Closed"/>
    <s v="RELW INSP COMP OH   FMOB TR2  PRTO FRAB"/>
    <s v="No Good/Out of Stdrd"/>
    <s v="Structure-Wood"/>
    <s v="Replace"/>
    <s v="35574762"/>
    <s v="T2 EI HAT CRK #1-WESTWD 22/431 RPL STRW"/>
    <s v="70Y"/>
  </r>
  <r>
    <s v="LC"/>
    <s v="129144235"/>
    <s v="021/412"/>
    <s v="T2 HAT CRK #1-WESTWOOD 21/412 RPL STRW"/>
    <s v="TABLEMTN"/>
    <s v="ETL.7030.POLE.WOOD"/>
    <d v="2024-06-28T00:00:00"/>
    <d v="2024-06-28T00:00:00"/>
    <d v="2025-05-01T00:00:00"/>
    <x v="0"/>
    <m/>
    <d v="2025-06-28T00:00:00"/>
    <x v="168"/>
    <s v="372T"/>
    <s v="TR2"/>
    <m/>
    <s v="E - Schd Compl Yr 0"/>
    <s v="Closed"/>
    <s v="RELW INSP COMP OH   FMOB TR2  PRTO FRAB"/>
    <s v="No Good/Out of Stdrd"/>
    <s v="Structure-Wood"/>
    <s v="Replace"/>
    <s v="35574760"/>
    <s v="T2 EI HAT CRK #1-WESTWD 21/412 RPL STRW"/>
    <s v="70Y"/>
  </r>
  <r>
    <s v="LC"/>
    <s v="129144237"/>
    <s v="028/543"/>
    <s v="T2 EI HAT CRK #1-WESTWD 28/543 RPL STRW"/>
    <s v="TABLEMTN"/>
    <s v="ETL.7030.POLE.WOOD"/>
    <d v="2024-06-28T00:00:00"/>
    <d v="2024-06-28T00:00:00"/>
    <d v="2025-06-18T00:00:00"/>
    <x v="0"/>
    <m/>
    <d v="2025-06-28T00:00:00"/>
    <x v="168"/>
    <s v="372T"/>
    <s v="TR2"/>
    <m/>
    <s v="E - Schd Compl Yr 0"/>
    <s v="Closed"/>
    <s v="RELW INSP COMP OH   FMOB TR2  PRTO FRAB"/>
    <s v="No Good/Out of Stdrd"/>
    <s v="Structure-Wood"/>
    <s v="Replace"/>
    <s v="35574767"/>
    <s v="T2 EI HAT CRK #1-WESTWD 28/543 RPL STRW"/>
    <s v="70Y"/>
  </r>
  <r>
    <s v="LC"/>
    <s v="129144443"/>
    <s v="028/545"/>
    <s v="T2 WV HAT CRK #1-WESTWD 28/545 INS DAMW"/>
    <s v="TABLEMTN"/>
    <s v="ETL.7030.INSL.NCER"/>
    <d v="2024-06-28T00:00:00"/>
    <d v="2024-06-28T00:00:00"/>
    <d v="2025-06-17T00:00:00"/>
    <x v="0"/>
    <m/>
    <d v="2025-06-28T00:00:00"/>
    <x v="168"/>
    <s v="630"/>
    <s v="TR2"/>
    <m/>
    <s v="E - Schd Compl Yr 0"/>
    <s v="Closed"/>
    <s v="RELW OTHR COMP OH   FMOB TR2  PRTO FRAB NTDE"/>
    <s v="Missing"/>
    <s v="Damper-Wood"/>
    <s v="Install"/>
    <s v="46416172"/>
    <s v="T2 WV HAT CRK #1-WESTWD 28/545 INS DAMW"/>
    <s v="ICW"/>
  </r>
  <r>
    <s v="LC"/>
    <s v="129144501"/>
    <s v="029/562"/>
    <s v="T2 WV HAT CRK #1-WESTWD 29/562 INS DAMW"/>
    <s v="TABLEMTN"/>
    <s v="ETL.7030.INSL.NCER"/>
    <d v="2024-06-28T00:00:00"/>
    <d v="2024-06-28T00:00:00"/>
    <d v="2025-06-17T00:00:00"/>
    <x v="0"/>
    <m/>
    <d v="2025-06-28T00:00:00"/>
    <x v="168"/>
    <s v="630"/>
    <s v="TR2"/>
    <m/>
    <s v="E - Schd Compl Yr 0"/>
    <s v="Closed"/>
    <s v="RELW OTHR COMP OH   FMOB TR2  PRTO FRAB NTDE"/>
    <s v="Missing"/>
    <s v="Damper-Wood"/>
    <s v="Install"/>
    <s v="46416173"/>
    <s v="T2 WV HAT CRK #1-WESTWD 29/562 INS DAMW"/>
    <s v="ICW"/>
  </r>
  <r>
    <s v="LC"/>
    <s v="129224589"/>
    <s v="035/200"/>
    <s v="T2 XCHQUR-INDIAN FLT 35/200 RPR JUMS"/>
    <s v="FRESNO"/>
    <s v="ETL.8650.INSL.NCER"/>
    <d v="2024-07-15T00:00:00"/>
    <d v="2024-06-28T00:00:00"/>
    <d v="2024-06-28T00:00:00"/>
    <x v="1"/>
    <m/>
    <d v="2024-12-28T00:00:00"/>
    <x v="168"/>
    <s v="628"/>
    <s v="TR2"/>
    <m/>
    <s v="E - Schd Compl Yr 0"/>
    <s v="Open"/>
    <s v="RELW OH   TR2  PRTO AIR  DURA BRIN"/>
    <s v="No Good/Out of Stdrd"/>
    <s v="Jumper-Steel"/>
    <s v="Repair"/>
    <s v="46297965"/>
    <s v="T2 DI XCHQUR-INDIAN FLT 35/200 RPR JUMS"/>
    <s v="ICS"/>
  </r>
  <r>
    <s v="LC"/>
    <s v="129311774"/>
    <s v="001/013"/>
    <s v="T2 DI PIT #1-COTTONWOOD 1/13 COTTER"/>
    <s v="TABLEMTN"/>
    <s v="ETL.5390.INSL.NCER"/>
    <d v="2024-07-30T00:00:00"/>
    <d v="2024-06-28T00:00:00"/>
    <d v="2025-04-21T00:00:00"/>
    <x v="0"/>
    <m/>
    <d v="2025-06-28T00:00:00"/>
    <x v="168"/>
    <s v="628"/>
    <s v="TR2"/>
    <m/>
    <s v="E - Schd Compl Yr 0"/>
    <s v="Closed"/>
    <s v="RELW COMP OH   TR2  PRTO AIR"/>
    <s v="No Good/Out of Stdrd"/>
    <s v="Insulator-Steel"/>
    <s v="Repair"/>
    <s v="46452721"/>
    <s v="T2 DI PIT #1-COTTONWOOD 1/13 COTTER"/>
    <s v="ICS"/>
  </r>
  <r>
    <s v="LC"/>
    <s v="123956921"/>
    <s v="009/147"/>
    <s v="T3NT ATSCDR-SNLS-OBSPO 9/147 BNT STEEL"/>
    <s v="PISMOBCH"/>
    <s v="ETL.8490.TOWR"/>
    <d v="2022-06-29T00:00:00"/>
    <d v="2022-06-29T00:00:00"/>
    <d v="2023-07-11T00:00:00"/>
    <x v="0"/>
    <m/>
    <d v="2025-06-29T00:00:00"/>
    <x v="169"/>
    <s v="543"/>
    <s v="TR3N"/>
    <m/>
    <s v="E - Schd Compl Yr 0"/>
    <s v="Closed"/>
    <s v="RELW CREW COMP OH   FMOB TR3N PRTO FRAB"/>
    <s v="No Good/Out of Stdrd"/>
    <s v="Structure-Tower"/>
    <s v="Repair"/>
    <s v="45656551"/>
    <s v="T3 ATSCDRO-SAN LUS OBSPO 9/147 BNT STEEL"/>
    <s v="ICQ"/>
  </r>
  <r>
    <s v="LC"/>
    <s v="124066144"/>
    <s v="014/272"/>
    <s v="T2NT DI SMRTVL-CMP FAR W 14/272 RMV BUTT"/>
    <s v="SACTO"/>
    <s v="ETL.7970.POLE.WOOD"/>
    <d v="2022-07-12T00:00:00"/>
    <d v="2022-06-29T00:00:00"/>
    <d v="2023-08-27T00:00:00"/>
    <x v="0"/>
    <m/>
    <d v="2025-06-29T00:00:00"/>
    <x v="169"/>
    <s v="630"/>
    <s v="TR2N"/>
    <m/>
    <s v="E - Schd Compl Yr 0"/>
    <s v="Closed"/>
    <s v="RELW FIRE COMP OH   TR2  TR2N PRTO AIR  FRAB NTDE"/>
    <s v="Debris/Nest/etc."/>
    <s v="Structure-Wood"/>
    <s v="Remove"/>
    <s v="45657176"/>
    <s v="T2 DI SMRTVL-CMP FR WST 14/272 RMV BUTT"/>
    <s v="ICW"/>
  </r>
  <r>
    <s v="LC"/>
    <s v="124088014"/>
    <s v="040/295"/>
    <s v="T3NT DI CARIBOU-TBL MTN 040/295 RPR STRT"/>
    <s v="TABLEMTN"/>
    <s v="ETL.4440.TOWR"/>
    <d v="2022-07-15T00:00:00"/>
    <d v="2022-06-29T00:00:00"/>
    <d v="2023-07-28T00:00:00"/>
    <x v="0"/>
    <m/>
    <d v="2025-06-29T00:00:00"/>
    <x v="169"/>
    <s v="543"/>
    <s v="TR3N"/>
    <m/>
    <s v="E - Schd Compl Yr 0"/>
    <s v="Closed"/>
    <s v="RELW FIRE COMP OH   TR3N PRTO AIR  FRAB"/>
    <s v="No Good/Out of Stdrd"/>
    <s v="Structure-Tower"/>
    <s v="Repair"/>
    <s v="45593301"/>
    <s v="T3 DI CARIBOU-TBL MTN 040/295 RPR STRT"/>
    <s v="ICQ"/>
  </r>
  <r>
    <s v="LC"/>
    <s v="129146153"/>
    <s v="012/010"/>
    <s v="T2 BRIDGEVILLE-GRBRVLE 12/10 RPL INSW"/>
    <s v="EUREKA"/>
    <s v="ETL.6220.INSL.CERA"/>
    <d v="2024-06-29T00:00:00"/>
    <d v="2024-06-29T00:00:00"/>
    <d v="2024-06-29T00:00:00"/>
    <x v="1"/>
    <m/>
    <d v="2025-06-29T00:00:00"/>
    <x v="169"/>
    <s v="508T"/>
    <s v="TR2"/>
    <m/>
    <s v="E - Schd Compl Yr 0"/>
    <s v="Open"/>
    <s v="RELW INSP OH   FMOB TR2  PRTO"/>
    <s v="No Good/Out of Stdrd"/>
    <s v="Insulator-Wood"/>
    <s v="Replace"/>
    <s v="35572071"/>
    <s v="T2 EI BRIDGEVILLE-GRBRVLE 12/10 RPL INSW"/>
    <s v="93I"/>
  </r>
  <r>
    <s v="LC"/>
    <s v="129146166"/>
    <s v="030/583"/>
    <s v="T2 EI HAT CRK #1-WESTWD 30/583 CNCL"/>
    <s v="TABLEMTN"/>
    <s v="ETL.7030.POLE.WOOD"/>
    <d v="2024-06-29T00:00:00"/>
    <d v="2024-06-29T00:00:00"/>
    <d v="2024-06-29T00:00:00"/>
    <x v="1"/>
    <m/>
    <d v="2025-06-29T00:00:00"/>
    <x v="169"/>
    <s v="372T"/>
    <s v="TR2"/>
    <m/>
    <s v="E - Schd Compl Yr 0"/>
    <s v="Open"/>
    <s v="RELW INSP OH   FMOB TR2  PRTO FRAB"/>
    <s v="Rotten"/>
    <s v="Structure-Wood"/>
    <s v="Replace"/>
    <s v="35574770"/>
    <s v="T2 EI HAT CRK #1-WESTWD 30/583 RPL STRW"/>
    <s v="70Y"/>
  </r>
  <r>
    <s v="LC"/>
    <s v="129146185"/>
    <s v="033/649"/>
    <s v="T2 EI HAT CRK #1-WESTWD 33/649 RPR GYWW"/>
    <s v="TABLEMTN"/>
    <s v="ETL.7030.POLE.WOOD"/>
    <d v="2024-06-29T00:00:00"/>
    <d v="2024-06-29T00:00:00"/>
    <d v="2025-03-29T00:00:00"/>
    <x v="0"/>
    <m/>
    <d v="2025-06-29T00:00:00"/>
    <x v="169"/>
    <s v="630"/>
    <s v="TR2"/>
    <m/>
    <s v="E - Schd Compl Yr 0"/>
    <s v="Closed"/>
    <s v="RELW INSP COMP OH   FMOB TR2  PRTO FRAB"/>
    <s v="No Good/Out of Stdrd"/>
    <s v="Guy Wire-Wood"/>
    <s v="Repair"/>
    <s v="46416174"/>
    <s v="T2 EI HAT CRK #1-WESTWD 33/649 RPR GYWW"/>
    <s v="ICW"/>
  </r>
  <r>
    <s v="LC"/>
    <s v="129146238"/>
    <s v="012/015"/>
    <s v="T2  BRIDGEVILLE-GRBRVLE 12/15 RPL POLE"/>
    <s v="EUREKA"/>
    <s v="ETL.6220.POLE.WOOD"/>
    <d v="2024-06-29T00:00:00"/>
    <d v="2024-06-29T00:00:00"/>
    <d v="2024-06-29T00:00:00"/>
    <x v="1"/>
    <m/>
    <d v="2025-06-29T00:00:00"/>
    <x v="169"/>
    <s v="372T"/>
    <s v="TR2"/>
    <m/>
    <s v="E - Schd Compl Yr 0"/>
    <s v="Open"/>
    <s v="RELW INSP OH   FMOB TR2  PRTO FRAB"/>
    <s v="No Good/Out of Stdrd"/>
    <s v="Structure-Wood"/>
    <s v="Replace"/>
    <s v="35572072"/>
    <s v="T2 EI BRIDGEVILLE-GRBRVLE 12/15 RPL POLE"/>
    <s v="70Y"/>
  </r>
  <r>
    <s v="LC"/>
    <s v="129146450"/>
    <s v="017/547"/>
    <s v="T2 SPAULDING-SUMMIT 17/547 RPL STRW"/>
    <s v="SACTO"/>
    <s v="ETL.8060.POLE.WOOD"/>
    <d v="2024-06-29T00:00:00"/>
    <d v="2024-06-29T00:00:00"/>
    <d v="2024-06-29T00:00:00"/>
    <x v="1"/>
    <m/>
    <d v="2025-06-29T00:00:00"/>
    <x v="169"/>
    <s v="372T"/>
    <s v="TR2"/>
    <m/>
    <s v="E - Schd Compl Yr 0"/>
    <s v="Open"/>
    <s v="RELW INSP OH   FMOB TR2  PRTO FRAB"/>
    <s v="No Good/Out of Stdrd"/>
    <s v="Structure-Wood"/>
    <s v="Replace"/>
    <s v="35572883"/>
    <s v="T2 EI SPAULDING-SUMMIT 17/547 RPL STRW"/>
    <s v="70Y"/>
  </r>
  <r>
    <s v="LC"/>
    <s v="129152455"/>
    <s v="015/493"/>
    <s v="T2 SPAULDING-SUMMIT 15/493 RPL STRW"/>
    <s v="SACTO"/>
    <s v="ETL.8060.POLE.WOOD"/>
    <d v="2024-07-01T00:00:00"/>
    <d v="2024-06-29T00:00:00"/>
    <d v="2024-06-29T00:00:00"/>
    <x v="1"/>
    <m/>
    <d v="2025-06-29T00:00:00"/>
    <x v="169"/>
    <s v="372T"/>
    <s v="TR2"/>
    <m/>
    <s v="E - Schd Compl Yr 0"/>
    <s v="Open"/>
    <s v="RELW INSP OH   FMOB TR2  PRTO FRAB"/>
    <s v="No Good/Out of Stdrd"/>
    <s v="Structure-Wood"/>
    <s v="Replace"/>
    <s v="35572879"/>
    <s v="T2 EI SPAULDING-SUMMIT 15/493 RPL STRW"/>
    <s v="70Y"/>
  </r>
  <r>
    <s v="LC"/>
    <s v="129152457"/>
    <s v="015/492"/>
    <s v="T2 SPAULDING-SUMMIT 15/492 RPL STRW"/>
    <s v="SACTO"/>
    <s v="ETL.8060.POLE.WOOD"/>
    <d v="2024-07-01T00:00:00"/>
    <d v="2024-06-29T00:00:00"/>
    <d v="2024-06-29T00:00:00"/>
    <x v="1"/>
    <m/>
    <d v="2025-06-29T00:00:00"/>
    <x v="169"/>
    <s v="372T"/>
    <s v="TR2"/>
    <m/>
    <s v="E - Schd Compl Yr 0"/>
    <s v="Open"/>
    <s v="RELW INSP OH   FMOB TR2  PRTO FRAB"/>
    <s v="No Good/Out of Stdrd"/>
    <s v="Structure-Wood"/>
    <s v="Replace"/>
    <s v="35572878"/>
    <s v="T2 EI SPAULDING-SUMMIT 15/492 RPL STRW"/>
    <s v="70Y"/>
  </r>
  <r>
    <s v="LC"/>
    <s v="123985008"/>
    <s v="003/087"/>
    <s v="T3NT DI DEER CREEK-DRUM 003/087 RPR INSW"/>
    <s v="SACTO"/>
    <s v="ETL.6690.INSL.NCER"/>
    <d v="2022-07-02T00:00:00"/>
    <d v="2022-06-30T00:00:00"/>
    <d v="2023-06-19T00:00:00"/>
    <x v="0"/>
    <m/>
    <d v="2025-06-30T00:00:00"/>
    <x v="170"/>
    <s v="630"/>
    <s v="TR3N"/>
    <m/>
    <s v="E - Schd Compl Yr 0"/>
    <s v="Closed"/>
    <s v="RELW FIRE COMP OH   TR3N PRTO AIR"/>
    <s v="No Good/Out of Stdrd"/>
    <s v="Insulator-Wood"/>
    <s v="Repair"/>
    <s v="45684649"/>
    <s v="T3 DI DEER CREEK-DRUM 003/087 RPR INSW"/>
    <s v="ICW"/>
  </r>
  <r>
    <s v="LC"/>
    <s v="123982492"/>
    <s v="028/231"/>
    <s v="T2NT DI CRESTA RIO OSO 28/231 RPR STRT"/>
    <s v="TABLEMTN"/>
    <s v="ETL.4590.TOWR"/>
    <d v="2022-07-02T00:00:00"/>
    <d v="2022-07-01T00:00:00"/>
    <d v="2024-08-29T00:00:00"/>
    <x v="0"/>
    <m/>
    <d v="2025-07-01T00:00:00"/>
    <x v="171"/>
    <s v="543"/>
    <s v="TR2N"/>
    <m/>
    <s v="E - Schd Compl Yr 0"/>
    <s v="Closed"/>
    <s v="RELW FIRE COMP OH   TR2  PRTO AIR  FRAB SR23"/>
    <s v="No Good/Out of Stdrd"/>
    <s v="Structure-Tower"/>
    <s v="Repair"/>
    <s v="46128012"/>
    <s v="T2NT DI CRESTA RIO OSO 28/231 RPR STRT"/>
    <s v="ICQ"/>
  </r>
  <r>
    <s v="LC"/>
    <s v="123984440"/>
    <s v="013/089"/>
    <s v="T2NT DI CTRA CSTA-LS PSTS 13/89 RMV NEST"/>
    <s v="CONCORD"/>
    <s v="ETL.4510.TOWR"/>
    <d v="2022-07-02T00:00:00"/>
    <d v="2022-07-01T00:00:00"/>
    <d v="2023-08-31T00:00:00"/>
    <x v="0"/>
    <m/>
    <d v="2025-07-01T00:00:00"/>
    <x v="171"/>
    <s v="628"/>
    <s v="TR2N"/>
    <m/>
    <s v="E - Schd Compl Yr 0"/>
    <s v="Closed"/>
    <s v="RELW FIRE COMP OH   TR2N PRTO AIR  FRAB"/>
    <s v="Debris/Nest/etc."/>
    <s v="Structure-Steel"/>
    <s v="Remove"/>
    <s v="45515586"/>
    <s v="T2 DI CTRA CSTA-LS PSTAS 13/89 RMV NEST"/>
    <s v="ICS"/>
  </r>
  <r>
    <s v="LC"/>
    <s v="124196128"/>
    <s v="007/036"/>
    <s v="T2NT DI CNTR CSTA-MRG #1 7/36 RPR STRT"/>
    <s v="CONCORD"/>
    <s v="ETL.5452.TOWR"/>
    <d v="2022-07-29T00:00:00"/>
    <d v="2022-07-01T00:00:00"/>
    <d v="2023-07-26T00:00:00"/>
    <x v="0"/>
    <m/>
    <d v="2025-07-01T00:00:00"/>
    <x v="171"/>
    <s v="543"/>
    <s v="TR2N"/>
    <m/>
    <s v="E - Schd Compl Yr 0"/>
    <s v="Closed"/>
    <s v="RELW COMP OH   TR2N PRTO AIR  FRAB"/>
    <s v="No Good/Out of Stdrd"/>
    <s v="Structure-Tower"/>
    <s v="Repair"/>
    <s v="45515606"/>
    <s v="*CANC*DI T2 CNTRA CSTA-MRGA #1 07/36 RPR"/>
    <s v="ICS"/>
  </r>
  <r>
    <s v="LC"/>
    <s v="129151017"/>
    <s v="004/100"/>
    <s v="T2 EI COLGATE-GRSS VLLY 004/100 RPL POLE"/>
    <s v="SACTO"/>
    <s v="ETL.6490.POLE.WOOD"/>
    <d v="2024-07-01T00:00:00"/>
    <d v="2024-07-01T00:00:00"/>
    <d v="2025-05-31T00:00:00"/>
    <x v="0"/>
    <m/>
    <d v="2025-07-01T00:00:00"/>
    <x v="171"/>
    <s v="372T"/>
    <s v="TR2"/>
    <m/>
    <s v="E - Schd Compl Yr 0"/>
    <s v="Closed"/>
    <s v="RELW INSP COMP OH   FMOB TR2  PRTO FRAB"/>
    <s v="No Good/Out of Stdrd"/>
    <s v="Structure-Wood"/>
    <s v="Replace"/>
    <s v="35572551"/>
    <s v="T2 EI COLGATE-GRSS VLLY 004/100 RPL POLE"/>
    <s v="70Y"/>
  </r>
  <r>
    <s v="LC"/>
    <s v="129151087"/>
    <s v="004/101"/>
    <s v="T2 EI COLGATE-GRSS VLLY 004/101 RPR INSW"/>
    <s v="SACTO"/>
    <s v="ETL.6490.INSL"/>
    <d v="2024-07-01T00:00:00"/>
    <d v="2024-07-01T00:00:00"/>
    <d v="2025-02-27T00:00:00"/>
    <x v="0"/>
    <m/>
    <d v="2025-07-01T00:00:00"/>
    <x v="171"/>
    <s v="630"/>
    <s v="TR2"/>
    <m/>
    <s v="E - Schd Compl Yr 0"/>
    <s v="Closed"/>
    <s v="RELW INSP COMP OH   FMOB TR2  PRTO"/>
    <s v="No Good/Out of Stdrd"/>
    <s v="Insulator-Wood"/>
    <s v="Repair"/>
    <s v="46400339"/>
    <s v="T2 EI COLGATE-GRSS VLLY 004/101 RPR INSW"/>
    <s v="ICW"/>
  </r>
  <r>
    <s v="LC"/>
    <s v="129151207"/>
    <s v="004/103"/>
    <s v="T2 EI COLGATE-GRSS VLLY 004/103 RPL POLE"/>
    <s v="SACTO"/>
    <s v="ETL.6490.POLE.WOOD"/>
    <d v="2024-07-01T00:00:00"/>
    <d v="2024-07-01T00:00:00"/>
    <d v="2025-05-31T00:00:00"/>
    <x v="0"/>
    <m/>
    <d v="2025-07-01T00:00:00"/>
    <x v="171"/>
    <s v="372T"/>
    <s v="TR2"/>
    <m/>
    <s v="E - Schd Compl Yr 0"/>
    <s v="Closed"/>
    <s v="RELW INSP COMP OH   FMOB TR2  PRTO FRAB"/>
    <s v="No Good/Out of Stdrd"/>
    <s v="Structure-Wood"/>
    <s v="Replace"/>
    <s v="35572552"/>
    <s v="T2 EI COLGATE-GRSS VLLY 004/103 RPL POLE"/>
    <s v="70Y"/>
  </r>
  <r>
    <s v="LC"/>
    <s v="129151563"/>
    <s v="000/006"/>
    <s v="T2 VLY SPRNGS-CLVRS CMNT 0/6 RPL ANCW"/>
    <s v="VICTOR"/>
    <s v="ETL.8220.POLE.WOOD"/>
    <d v="2024-07-01T00:00:00"/>
    <d v="2024-07-01T00:00:00"/>
    <d v="2025-05-06T00:00:00"/>
    <x v="0"/>
    <m/>
    <d v="2025-07-01T00:00:00"/>
    <x v="171"/>
    <s v="637T"/>
    <s v="TR2"/>
    <m/>
    <s v="E - Schd Compl Yr 0"/>
    <s v="Closed"/>
    <s v="RELW NONR SWRK SPCR ACCH USA  COMP OH   FMOB TR2  PRTO FRAB"/>
    <s v="No Good/Out of Stdrd"/>
    <s v="Anchor-Wood"/>
    <s v="Replace"/>
    <s v="35573397"/>
    <s v="T2 VLY SPRNGS-CLVRS CMNT 0/6 RPL ANCW"/>
    <s v="93E"/>
  </r>
  <r>
    <s v="LC"/>
    <s v="129151977"/>
    <s v="029/000"/>
    <s v="T2 WV PHILO JCT-ELK 29/000 INS DAMW"/>
    <s v="WILLITS"/>
    <s v="ETL.7780.INSL.NCER"/>
    <d v="2024-07-01T00:00:00"/>
    <d v="2024-07-01T00:00:00"/>
    <d v="2025-01-29T00:00:00"/>
    <x v="0"/>
    <m/>
    <d v="2025-07-01T00:00:00"/>
    <x v="171"/>
    <s v="630"/>
    <s v="TR2"/>
    <m/>
    <s v="E - Schd Compl Yr 0"/>
    <s v="Closed"/>
    <s v="RELW OTHR COMP OH   FMOB TR2  PRTO NTDE"/>
    <s v="Missing"/>
    <s v="Damper-Wood"/>
    <s v="Install"/>
    <s v="46340413"/>
    <s v="T2 WV PHILO JCT-ELK 29/000 INS DAMW"/>
    <s v="ICW"/>
  </r>
  <r>
    <s v="LC"/>
    <s v="129153029"/>
    <s v="007/182"/>
    <s v="T2 EI COLGATE-GRSS VLLY 007/182 RPL POLE"/>
    <s v="SACTO"/>
    <s v="ETL.6490.POLE.WOOD"/>
    <d v="2024-07-01T00:00:00"/>
    <d v="2024-07-01T00:00:00"/>
    <d v="2025-05-30T00:00:00"/>
    <x v="0"/>
    <m/>
    <d v="2025-07-01T00:00:00"/>
    <x v="171"/>
    <s v="372T"/>
    <s v="TR2"/>
    <m/>
    <s v="E - Schd Compl Yr 0"/>
    <s v="Closed"/>
    <s v="RELW INSP COMP OH   FMOB TR2  PRTO FRAB"/>
    <s v="No Good/Out of Stdrd"/>
    <s v="Structure-Wood"/>
    <s v="Replace"/>
    <s v="35572553"/>
    <s v="T2 EI COLGATE-GRSS VLLY 007/182 RPL POLE"/>
    <s v="70Y"/>
  </r>
  <r>
    <s v="LC"/>
    <s v="130704026"/>
    <s v="020/140"/>
    <s v="T3 METCALF-GREEN VALLEY 20/140C RPR GYWW"/>
    <s v="MOSSLNDG"/>
    <s v="ETL.2540.POLE.STPS"/>
    <d v="2025-01-02T00:00:00"/>
    <d v="2024-12-31T00:00:00"/>
    <d v="2025-02-07T00:00:00"/>
    <x v="0"/>
    <m/>
    <d v="2025-03-31T00:00:00"/>
    <x v="171"/>
    <s v="630"/>
    <s v="TR3"/>
    <m/>
    <s v="E - Schd Compl Yr 0"/>
    <s v="Closed"/>
    <s v="RELW OTHR COMP OH   TR3  PRTO FRAB DURA BRIN"/>
    <s v="No Good/Out of Stdrd"/>
    <s v="Guy Wire-Wood"/>
    <s v="Repair"/>
    <s v="46451934"/>
    <s v="T3 METCALF-GREEN VALLEY 20/140C RPR GYWW"/>
    <s v="ICW"/>
  </r>
  <r>
    <s v="LC"/>
    <s v="130709749"/>
    <s v="020/140"/>
    <s v="T3 METCALF-GREEN VALLEY 20/140R RPR GYWW"/>
    <s v="MOSSLNDG"/>
    <s v="ETL.2540.POLE.STPS"/>
    <d v="2025-01-06T00:00:00"/>
    <d v="2024-12-31T00:00:00"/>
    <d v="2025-02-07T00:00:00"/>
    <x v="0"/>
    <m/>
    <d v="2025-03-30T00:00:00"/>
    <x v="171"/>
    <s v="630"/>
    <s v="TR3"/>
    <m/>
    <s v="E - Schd Compl Yr 0"/>
    <s v="Closed"/>
    <s v="RELW OTHR COMP OH   TR3  PRTO FRAB DURA BRIN"/>
    <s v="No Good/Out of Stdrd"/>
    <s v="Guy Wire-Wood"/>
    <s v="Repair"/>
    <s v="46451932"/>
    <s v="T3 METCALF-GREEN VALLEY 20/140R RPR GYWW"/>
    <s v="ICW"/>
  </r>
  <r>
    <s v="LC"/>
    <s v="130709800"/>
    <s v="020/140"/>
    <s v="T3 METCALF-GREEN VALLEY 20/140L RPR GYWW"/>
    <s v="MOSSLNDG"/>
    <s v="ETL.2540.POLE.STPS"/>
    <d v="2025-01-06T00:00:00"/>
    <d v="2024-12-31T00:00:00"/>
    <d v="2025-02-07T00:00:00"/>
    <x v="0"/>
    <m/>
    <d v="2025-03-30T00:00:00"/>
    <x v="171"/>
    <s v="630"/>
    <s v="TR3"/>
    <m/>
    <s v="E - Schd Compl Yr 0"/>
    <s v="Closed"/>
    <s v="RELW OTHR COMP OH   TR3  PRTO FRAB DURA BRIN"/>
    <s v="No Good/Out of Stdrd"/>
    <s v="Guy Wire-Wood"/>
    <s v="Repair"/>
    <s v="46451933"/>
    <s v="T3 METCALF-GREEN VALLEY 20/140L RPR GYWW"/>
    <s v="ICW"/>
  </r>
  <r>
    <s v="LC"/>
    <s v="128014750"/>
    <s v="000/018"/>
    <s v="T2 HALSEY-PLACER 000/018 GO95"/>
    <s v="SACTO"/>
    <s v="ETL.6990.POLE.WOOD"/>
    <d v="2024-01-09T00:00:00"/>
    <d v="2024-01-02T00:00:00"/>
    <d v="2024-01-02T00:00:00"/>
    <x v="2"/>
    <m/>
    <d v="2025-07-02T00:00:00"/>
    <x v="172"/>
    <s v="401T"/>
    <s v="TR2"/>
    <s v="YES"/>
    <s v="E - Schd Compl Yr 0"/>
    <s v="Open"/>
    <s v="RELW OTHR FIRE ACCH COMP OH   XMPT TR2  PRTO FRAB NTDE"/>
    <s v="Clearance"/>
    <s v="GO95 Clear Infract-Wood"/>
    <s v="To Be Corrected"/>
    <s v="35522536"/>
    <s v="T2 HALSEY-PLACER 000/018 GO95"/>
    <s v="93G"/>
  </r>
  <r>
    <s v="LC"/>
    <s v="129156252"/>
    <s v="009/071"/>
    <s v="T2 EI EL DRAD-MSURI FLT #2 9/71 RPR GYWW"/>
    <s v="SACTO"/>
    <s v="ETL.1540.POLE.NWOD"/>
    <d v="2024-07-02T00:00:00"/>
    <d v="2024-07-02T00:00:00"/>
    <d v="2024-08-26T00:00:00"/>
    <x v="0"/>
    <m/>
    <d v="2024-10-02T00:00:00"/>
    <x v="172"/>
    <s v="630"/>
    <s v="TR2"/>
    <m/>
    <s v="E - Schd Compl Yr 0"/>
    <s v="Closed"/>
    <s v="RELW INSP COMP OH   FMOB TR2  PRTO FRAB DURA BRIN"/>
    <s v="No Good/Out of Stdrd"/>
    <s v="Guy Wire-Wood"/>
    <s v="Repair"/>
    <s v="46305384"/>
    <s v="T2 EI EL DRAD-MSURI FLT #2 9/71 RPR GYWW"/>
    <s v="ICW"/>
  </r>
  <r>
    <s v="LC"/>
    <s v="129156331"/>
    <s v="008/103"/>
    <s v="T2 WV DIVIDE-CABRILLO #1 08/103 GO95"/>
    <s v="PISMOBCH"/>
    <s v="ETL.1380.POLE.WOOD"/>
    <d v="2024-07-02T00:00:00"/>
    <d v="2024-07-02T00:00:00"/>
    <d v="2024-07-02T00:00:00"/>
    <x v="2"/>
    <m/>
    <d v="2025-07-02T00:00:00"/>
    <x v="172"/>
    <s v="401"/>
    <s v="TR2"/>
    <m/>
    <s v="E - Schd Compl Yr 0"/>
    <s v="Open"/>
    <s v="RELW OTHR COMP OH   FMOB TR2  PRTO FRAB NTDE"/>
    <s v="Overloaded"/>
    <s v="GO95 Clear Infract-Wood"/>
    <s v="Replace"/>
    <s v="35587433"/>
    <s v="T2 WV DIVIDE-CABRILLO #1 08/103 GO95"/>
    <s v="93G"/>
  </r>
  <r>
    <s v="LC"/>
    <s v="129156839"/>
    <s v="000/003"/>
    <s v="T2 EI BLACK TAP 0/3 CGI"/>
    <s v="TABLEMTN"/>
    <s v="ETL.5431.TOWR"/>
    <d v="2024-07-02T00:00:00"/>
    <d v="2024-07-02T00:00:00"/>
    <d v="2025-04-21T00:00:00"/>
    <x v="0"/>
    <m/>
    <d v="2024-10-02T00:00:00"/>
    <x v="172"/>
    <s v="625"/>
    <s v="TR2"/>
    <m/>
    <s v="E - Schd Compl Yr 0"/>
    <s v="Closed"/>
    <s v="REGW INSP COMP OH   FMOB TR2  PRTO FRAB NTDE DURA BRIN"/>
    <s v="Land/Enviro Issue"/>
    <s v="Other"/>
    <s v="Access Issue"/>
    <s v=""/>
    <s v=""/>
    <s v=""/>
  </r>
  <r>
    <s v="LC"/>
    <s v="129156930"/>
    <s v="009/162"/>
    <s v="T2 TEJON-LEBEC 009/162 RPR INSW"/>
    <s v="MIDWAY"/>
    <s v="ETL.9250.INSL.NCER"/>
    <d v="2024-07-02T00:00:00"/>
    <d v="2024-07-02T00:00:00"/>
    <d v="2025-05-09T00:00:00"/>
    <x v="0"/>
    <m/>
    <d v="2025-07-02T00:00:00"/>
    <x v="172"/>
    <s v="630"/>
    <s v="TR2"/>
    <m/>
    <s v="E - Schd Compl Yr 0"/>
    <s v="Closed"/>
    <s v="RELW COMP OH   FMOB TR2  PRTO PGEQ"/>
    <s v="No Good/Out of Stdrd"/>
    <s v="Insulator-Wood"/>
    <s v="Repair"/>
    <s v="46302709"/>
    <s v="T2 TEJON-LEBEC 009/162 RPR INSW"/>
    <s v="ICW"/>
  </r>
  <r>
    <s v="LC"/>
    <s v="129158039"/>
    <s v="C005/023"/>
    <s v="T2 MOSS LANDING-COBURN C5/23 TOUCH"/>
    <s v="MOSSLNDG"/>
    <s v="ETL.5330.TOWR"/>
    <d v="2024-07-02T00:00:00"/>
    <d v="2024-07-02T00:00:00"/>
    <d v="2024-07-02T00:00:00"/>
    <x v="2"/>
    <m/>
    <d v="2025-01-02T00:00:00"/>
    <x v="172"/>
    <s v="543"/>
    <s v="TR2"/>
    <m/>
    <s v="E - Schd Compl Yr 0"/>
    <s v="Open"/>
    <s v="RELW OH   FMOB TR2  PRTO FRAB NTDE PGEQ DURA BRIN"/>
    <s v="No Good/Out of Stdrd"/>
    <s v="Structure-Tower"/>
    <s v="Repair"/>
    <s v="46478234"/>
    <s v="T2 MOSS LANDING-COBURN C005/023 TOUCH"/>
    <s v="ICQ"/>
  </r>
  <r>
    <s v="LC"/>
    <s v="129159652"/>
    <s v="091/001"/>
    <s v="T2 HUMBOLDT-TRINITY 91/1L RPL STRW"/>
    <s v="EUREKA"/>
    <s v="ETL.1820.POLE.WDPS"/>
    <d v="2024-07-02T00:00:00"/>
    <d v="2024-07-02T00:00:00"/>
    <d v="2024-07-02T00:00:00"/>
    <x v="2"/>
    <m/>
    <d v="2025-07-02T00:00:00"/>
    <x v="172"/>
    <s v="401T"/>
    <s v="TR2"/>
    <m/>
    <s v="E - Schd Compl Yr 0"/>
    <s v="Open"/>
    <s v="RELW OTHR FIRE SPCR OH   TR2  PRTO FRAB NTDE"/>
    <s v="Overloaded"/>
    <s v="GO95 Clear Infract-Wood"/>
    <s v="Replace"/>
    <s v="35564635"/>
    <s v="T2 HUMBOLDT-TRINITY 91/1L RPL STRW"/>
    <s v="93G"/>
  </r>
  <r>
    <s v="LC"/>
    <s v="129159654"/>
    <s v="091/001"/>
    <s v="T2 HUMBOLDT-TRINITY 91/1R RPL STRW"/>
    <s v="EUREKA"/>
    <s v="ETL.1820.POLE.WDPS"/>
    <d v="2024-07-02T00:00:00"/>
    <d v="2024-07-02T00:00:00"/>
    <d v="2024-07-02T00:00:00"/>
    <x v="2"/>
    <m/>
    <d v="2025-07-02T00:00:00"/>
    <x v="172"/>
    <s v="401T"/>
    <s v="TR2"/>
    <m/>
    <s v="E - Schd Compl Yr 0"/>
    <s v="Open"/>
    <s v="POHW OTHR FIRE SPCR OH   TR2  PRTO FRAB"/>
    <s v="Overloaded"/>
    <s v="GO95 Clear Infract-Wood"/>
    <s v="Replace"/>
    <s v="35564635"/>
    <s v="T2 HUMBOLDT-TRINITY 91/1L RPL STRW"/>
    <s v="93G"/>
  </r>
  <r>
    <s v="LC"/>
    <s v="129162002"/>
    <s v="065/273"/>
    <s v="T2 ROUND MNTN-TBL MNTN#1 65/273 RPL INSS"/>
    <s v="TABLEMTN"/>
    <s v="ETL.6060.INSL"/>
    <d v="2024-07-03T00:00:00"/>
    <d v="2024-07-03T00:00:00"/>
    <d v="2025-01-23T00:00:00"/>
    <x v="0"/>
    <m/>
    <d v="2025-07-03T00:00:00"/>
    <x v="173"/>
    <s v="532"/>
    <s v="TR2"/>
    <m/>
    <s v="E - Schd Compl Yr 0"/>
    <s v="Closed"/>
    <s v="REGW COMP OH   FMOB TR2  PRTO PGEQ"/>
    <s v="No Good/Out of Stdrd"/>
    <s v="Insulator-Steel"/>
    <s v="Replace"/>
    <s v="35569940"/>
    <s v="T2 EI RND MTN-TBL MTN #1 RPL INSS 9 TWRS"/>
    <s v="93K"/>
  </r>
  <r>
    <s v="LC"/>
    <s v="129162712"/>
    <s v="000/007"/>
    <s v="T2 WV RACETRACK TAP 000/007 INS DMPW"/>
    <s v="VICTOR"/>
    <s v="ETL.2393.INSL.NCER"/>
    <d v="2024-07-03T00:00:00"/>
    <d v="2024-07-03T00:00:00"/>
    <d v="2025-06-18T00:00:00"/>
    <x v="0"/>
    <m/>
    <d v="2025-07-03T00:00:00"/>
    <x v="173"/>
    <s v="630"/>
    <s v="TR2"/>
    <m/>
    <s v="E - Schd Compl Yr 0"/>
    <s v="Closed"/>
    <s v="RELW OTHR COMP OH   FMOB TR2  PRTO FRAB NTDE"/>
    <s v="Missing"/>
    <s v="Damper-Wood"/>
    <s v="Install"/>
    <s v="46325964"/>
    <s v="T2 WV RACETRACK TAP 000/007 INS DMPW"/>
    <s v="ICW"/>
  </r>
  <r>
    <s v="LC"/>
    <s v="129164068"/>
    <s v="003/019A"/>
    <s v="T2 PITTSBURG-CLAYTON #3 3/19A RPR FOND"/>
    <s v="CONCORD"/>
    <s v="ETL.3290.TOWR"/>
    <d v="2024-07-03T00:00:00"/>
    <d v="2024-07-03T00:00:00"/>
    <d v="2024-08-30T00:00:00"/>
    <x v="0"/>
    <m/>
    <d v="2025-01-03T00:00:00"/>
    <x v="173"/>
    <s v="543"/>
    <s v="TR2"/>
    <m/>
    <s v="E - Schd Compl Yr 0"/>
    <s v="Closed"/>
    <s v="RELW OTHR REMT COMP OH   FMOB TR2  PRTO FRAB DURA"/>
    <s v="No Good/Out of Stdrd"/>
    <s v="Foundation/Concrete-Tower"/>
    <s v="Repair"/>
    <s v="46272858"/>
    <s v="T2 PITTSBURG-CLAYTON #3 3/19A RPR FOND"/>
    <s v="ICQ"/>
  </r>
  <r>
    <s v="LC"/>
    <s v="129164083"/>
    <s v="056/239"/>
    <s v="T2 ROUND MNTN-TABLE MNTN 56/239 COTTER"/>
    <s v="TABLEMTN"/>
    <s v="ETL.6070.INSL"/>
    <d v="2024-07-03T00:00:00"/>
    <d v="2024-07-03T00:00:00"/>
    <d v="2025-02-21T00:00:00"/>
    <x v="0"/>
    <m/>
    <d v="2025-07-03T00:00:00"/>
    <x v="173"/>
    <s v="628"/>
    <s v="TR2"/>
    <m/>
    <s v="E - Schd Compl Yr 0"/>
    <s v="Closed"/>
    <s v="RELW COMP OH   FMOB TR2  PRTO PGEQ"/>
    <s v="No Good/Out of Stdrd"/>
    <s v="Insulator-Steel"/>
    <s v="Repair"/>
    <s v="46306322"/>
    <s v="T2 ROUND MNTN-TABLE MNTN 56/239 COTTER"/>
    <s v="ICS"/>
  </r>
  <r>
    <s v="LC"/>
    <s v="129164097"/>
    <s v="003/019B"/>
    <s v="T2 PITTSBURG-CLAYTON #4 3/19B RPR FOND"/>
    <s v="CONCORD"/>
    <s v="ETL.3291.TOWR"/>
    <d v="2024-07-03T00:00:00"/>
    <d v="2024-07-03T00:00:00"/>
    <d v="2025-06-17T00:00:00"/>
    <x v="0"/>
    <m/>
    <d v="2025-01-03T00:00:00"/>
    <x v="173"/>
    <s v="543"/>
    <s v="TR2"/>
    <m/>
    <s v="E - Schd Compl Yr 0"/>
    <s v="Closed"/>
    <s v="RELW OTHR COMP OH   FMOB TR2  PRTO FRAB DURA BRIN"/>
    <s v="No Good/Out of Stdrd"/>
    <s v="Foundation/Concrete-Tower"/>
    <s v="Repair"/>
    <s v="46272857"/>
    <s v="T2 PITTSBURG-CLAYTON #4 3/19B RPR FOND"/>
    <s v="ICQ"/>
  </r>
  <r>
    <s v="LC"/>
    <s v="129167090"/>
    <s v="002/020"/>
    <s v="T2 PIT #7 TAP 2/20L RPL STRW"/>
    <s v="TABLEMTN"/>
    <s v="ETL.5442.POLE.WDPS"/>
    <d v="2024-07-03T00:00:00"/>
    <d v="2024-07-03T00:00:00"/>
    <d v="2025-06-17T00:00:00"/>
    <x v="0"/>
    <m/>
    <d v="2025-07-03T00:00:00"/>
    <x v="173"/>
    <s v="372T"/>
    <s v="TR2"/>
    <m/>
    <s v="E - Schd Compl Yr 0"/>
    <s v="Closed"/>
    <s v="RELW CREW COMP OH   FMOB TR2  PRTO"/>
    <s v="No Good/Out of Stdrd"/>
    <s v="Structure-Wood"/>
    <s v="Replace"/>
    <s v="35607191"/>
    <s v="T2 WV PIT #7 TAP 2/20 RPL STRW"/>
    <s v="70Y"/>
  </r>
  <r>
    <s v="LC"/>
    <s v="129179053"/>
    <s v="002/020"/>
    <s v="T2 PIT #7 TAP 2/20R RPL STRW"/>
    <s v="TABLEMTN"/>
    <s v="ETL.5442.POLE.WDPS"/>
    <d v="2024-07-08T00:00:00"/>
    <d v="2024-07-03T00:00:00"/>
    <d v="2025-06-17T00:00:00"/>
    <x v="0"/>
    <m/>
    <d v="2025-07-03T00:00:00"/>
    <x v="173"/>
    <s v="372"/>
    <s v="TR2"/>
    <m/>
    <s v="E - Schd Compl Yr 0"/>
    <s v="Closed"/>
    <s v="POHW CREW COMP OH   FMOB TR2  PRTO"/>
    <s v="No Good/Out of Stdrd"/>
    <s v="Structure-Wood"/>
    <s v="Replace"/>
    <s v="35607191"/>
    <s v="T2 WV PIT #7 TAP 2/20 RPL STRW"/>
    <s v="70Y"/>
  </r>
  <r>
    <s v="LC"/>
    <s v="129187117"/>
    <s v="030/163"/>
    <s v="T2  EXCHQUR INDN FLT 30/163 COTTER"/>
    <s v="FRESNO"/>
    <s v="ETL.8650.INSL.NCER"/>
    <d v="2024-07-08T00:00:00"/>
    <d v="2024-07-04T00:00:00"/>
    <d v="2024-07-04T00:00:00"/>
    <x v="2"/>
    <m/>
    <d v="2025-07-04T00:00:00"/>
    <x v="174"/>
    <s v="628"/>
    <s v="TR2"/>
    <m/>
    <s v="E - Schd Compl Yr 0"/>
    <s v="Open"/>
    <s v="RELW FIRE OH   TR2  PRTO AIR"/>
    <s v="No Good/Out of Stdrd"/>
    <s v="Insulator-Steel"/>
    <s v="Repair"/>
    <s v="46297939"/>
    <s v="T2 DI EXCHQUR INDN FLT 30/163 COTTER"/>
    <s v="ICS"/>
  </r>
  <r>
    <s v="LC"/>
    <s v="124023205"/>
    <s v="023/171"/>
    <s v="T2NT DI CRBU-TBLE MNTN 23/171 RPR STRT"/>
    <s v="TABLEMTN"/>
    <s v="ETL.4440.TOWR"/>
    <d v="2022-07-07T00:00:00"/>
    <d v="2022-07-05T00:00:00"/>
    <d v="2023-08-23T00:00:00"/>
    <x v="0"/>
    <m/>
    <d v="2025-07-05T00:00:00"/>
    <x v="175"/>
    <s v="543"/>
    <s v="TR2N"/>
    <m/>
    <s v="E - Schd Compl Yr 0"/>
    <s v="Closed"/>
    <s v="RELW COMP OH   TR2N PRTO AIR  FRAB"/>
    <s v="No Good/Out of Stdrd"/>
    <s v="Structure-Tower"/>
    <s v="Repair"/>
    <s v="45593037"/>
    <s v="T2  DI CARIB-TBLE MNTN 23/171 RPR STRT"/>
    <s v="ICQ"/>
  </r>
  <r>
    <s v="LC"/>
    <s v="124063618"/>
    <s v="025/184"/>
    <s v="T2NT DI CARB-TBL MTN 25/184 BNT STL"/>
    <s v="TABLEMTN"/>
    <s v="ETL.4440.TOWR"/>
    <d v="2022-07-12T00:00:00"/>
    <d v="2022-07-05T00:00:00"/>
    <d v="2023-08-23T00:00:00"/>
    <x v="0"/>
    <m/>
    <d v="2025-07-05T00:00:00"/>
    <x v="175"/>
    <s v="543"/>
    <s v="TR2N"/>
    <m/>
    <s v="E - Schd Compl Yr 0"/>
    <s v="Closed"/>
    <s v="RELW FIRE COMP OH   TR2N PRTO AIR  FRAB"/>
    <s v="No Good/Out of Stdrd"/>
    <s v="Structure-Tower"/>
    <s v="Repair"/>
    <s v="45593263"/>
    <s v="T2 DI CARIBOU-TBL MTN 25/184 BNT STEEL"/>
    <s v="ICQ"/>
  </r>
  <r>
    <s v="LC"/>
    <s v="124218723"/>
    <s v=":006/043A"/>
    <s v="T2NT DI ROCK CREEK-POE :6/43A RMV VEG"/>
    <s v="TABLEMTN"/>
    <s v="ETL.5630.POLE.NWOD"/>
    <d v="2022-08-03T00:00:00"/>
    <d v="2022-07-05T00:00:00"/>
    <d v="2023-08-16T00:00:00"/>
    <x v="0"/>
    <m/>
    <d v="2025-07-05T00:00:00"/>
    <x v="175"/>
    <s v="564"/>
    <s v="TR2N"/>
    <m/>
    <s v="E - Schd Compl Yr 0"/>
    <s v="Closed"/>
    <s v="POHW FIRE COMP OH   TR2N PRTO AIR  FRAB"/>
    <s v="Overgrown"/>
    <s v="Vegetation"/>
    <s v="Remove"/>
    <s v=""/>
    <s v=""/>
    <s v=""/>
  </r>
  <r>
    <s v="LC"/>
    <s v="129173467"/>
    <s v="034/007"/>
    <s v="T2 WV PHILO JCT-ELK_034/007C RPL GYWW"/>
    <s v="WILLITS"/>
    <s v="ETL.7780.POLE.WDPS"/>
    <d v="2024-07-05T00:00:00"/>
    <d v="2024-07-05T00:00:00"/>
    <d v="2025-01-27T00:00:00"/>
    <x v="0"/>
    <m/>
    <d v="2025-07-05T00:00:00"/>
    <x v="175"/>
    <s v="630"/>
    <s v="TR2"/>
    <m/>
    <s v="E - Schd Compl Yr 0"/>
    <s v="Closed"/>
    <s v="RELW OTHR COMP OH   FMOB TR2  PRTO FRAB"/>
    <s v="Missing"/>
    <s v="Guy Wire-Wood"/>
    <s v="Install"/>
    <s v="46340414"/>
    <s v="T2 WV PHILO JCT-ELK_034/007C RPL GYWW"/>
    <s v="ICW"/>
  </r>
  <r>
    <s v="LC"/>
    <s v="129174278"/>
    <s v="A001/015"/>
    <s v="T2 FULTON-PUEBLO :1/15 RPL INSW"/>
    <s v="LAKEVLLE"/>
    <s v="ETL.1600.INSL.NCER"/>
    <d v="2024-07-05T00:00:00"/>
    <d v="2024-07-05T00:00:00"/>
    <d v="2024-09-03T00:00:00"/>
    <x v="0"/>
    <m/>
    <d v="2024-10-05T00:00:00"/>
    <x v="175"/>
    <s v="508T"/>
    <s v="TR2"/>
    <m/>
    <s v="E - Schd Compl Yr 0"/>
    <s v="Closed"/>
    <s v="REGW NONR COMP OH   FMOB TR2  PRTO DURA BRIN"/>
    <s v="No Good/Out of Stdrd"/>
    <s v="Insulator-Wood"/>
    <s v="Replace"/>
    <s v="35573726"/>
    <s v="T2 FULTON-PUEBLO :1/13 RPL INSW"/>
    <s v="93I"/>
  </r>
  <r>
    <s v="LC"/>
    <s v="129175433"/>
    <s v="A001/013"/>
    <s v="T2 FULTON-PUEBLO :1/13 RPL INSW"/>
    <s v="LAKEVLLE"/>
    <s v="ETL.1600.INSL.NCER"/>
    <d v="2024-07-05T00:00:00"/>
    <d v="2024-07-05T00:00:00"/>
    <d v="2024-08-17T00:00:00"/>
    <x v="0"/>
    <m/>
    <d v="2024-10-05T00:00:00"/>
    <x v="175"/>
    <s v="508T"/>
    <s v="TR2"/>
    <m/>
    <s v="E - Schd Compl Yr 0"/>
    <s v="Closed"/>
    <s v="RELW NONR COMP OH   FMOB TR2  PRTO DURA BRIN"/>
    <s v="No Good/Out of Stdrd"/>
    <s v="Insulator-Wood"/>
    <s v="Replace"/>
    <s v="35573726"/>
    <s v="T2 FULTON-PUEBLO :1/13 RPL INSW"/>
    <s v="93I"/>
  </r>
  <r>
    <s v="LC"/>
    <s v="124062000"/>
    <s v="010/073"/>
    <s v="T2NT DI ROCK CREEK-POE 010/073 RMV VEG"/>
    <s v="TABLEMTN"/>
    <s v="ETL.5630.TOWR"/>
    <d v="2022-07-12T00:00:00"/>
    <d v="2022-07-07T00:00:00"/>
    <d v="2023-08-30T00:00:00"/>
    <x v="0"/>
    <m/>
    <d v="2025-07-07T00:00:00"/>
    <x v="176"/>
    <s v="564"/>
    <s v="TR2N"/>
    <m/>
    <s v="E - Schd Compl Yr 0"/>
    <s v="Closed"/>
    <s v="POHW FIRE CNCL OH   TR2N PRTO AIR  FRAB"/>
    <s v="Overgrown"/>
    <s v="Vegetation"/>
    <s v="Remove"/>
    <s v=""/>
    <s v=""/>
    <s v=""/>
  </r>
  <r>
    <s v="LC"/>
    <s v="124228472"/>
    <s v="010/085"/>
    <s v="T2NT DI CRESTA RIO OSO 10/085 RMV VEG"/>
    <s v="TABLEMTN"/>
    <s v="ETL.4590.TOWR"/>
    <d v="2022-08-04T00:00:00"/>
    <d v="2022-07-07T00:00:00"/>
    <d v="2023-11-22T00:00:00"/>
    <x v="0"/>
    <m/>
    <d v="2025-07-07T00:00:00"/>
    <x v="176"/>
    <s v="564"/>
    <s v="TR2N"/>
    <m/>
    <s v="E - Schd Compl Yr 0"/>
    <s v="Closed"/>
    <s v="POHW FIRE COMP OH   TR2N PRTO AIR  FRAB"/>
    <s v="Overgrown"/>
    <s v="Vegetation"/>
    <s v="Remove"/>
    <s v=""/>
    <s v=""/>
    <s v=""/>
  </r>
  <r>
    <s v="LC"/>
    <s v="129393807"/>
    <s v="015/304"/>
    <s v="T2 DI HAT CREEK #1-WSTWD 15/304 RPR INSW"/>
    <s v="TABLEMTN"/>
    <s v="ETL.7030.INSL.NCER"/>
    <d v="2024-08-15T00:00:00"/>
    <d v="2024-07-07T00:00:00"/>
    <d v="2025-05-17T00:00:00"/>
    <x v="0"/>
    <m/>
    <d v="2025-07-07T00:00:00"/>
    <x v="176"/>
    <s v="630"/>
    <s v="TR2"/>
    <m/>
    <s v="E - Schd Compl Yr 0"/>
    <s v="Closed"/>
    <s v="RELW COMP OH   TR2  PRTO AIR  FRAB"/>
    <s v="No Good/Out of Stdrd"/>
    <s v="Insulator-Wood"/>
    <s v="Repair"/>
    <s v="46416183"/>
    <s v="T2 DI HAT CREEK #1-WSTWD 15/304 RPR INSW"/>
    <s v="ICW"/>
  </r>
  <r>
    <s v="LC"/>
    <s v="130735011"/>
    <s v="006/077A"/>
    <s v="T3 GEYSERS #3-CLOVERDALE 6/077A GO95"/>
    <s v="LAKEVLLE"/>
    <s v="ETL.1650.POLE.NWOD"/>
    <d v="2025-01-13T00:00:00"/>
    <d v="2025-01-07T00:00:00"/>
    <d v="2025-04-15T00:00:00"/>
    <x v="0"/>
    <m/>
    <d v="2025-07-07T00:00:00"/>
    <x v="176"/>
    <s v="401T"/>
    <s v="TR3"/>
    <m/>
    <s v="E - Schd Compl Yr 0"/>
    <s v="Closed"/>
    <s v="RELW OTHR COMP OH   FMOB TR3  PRTO FRAB NTDE BRIN"/>
    <s v="Clearance"/>
    <s v="GO95 Clear Infract-Wood"/>
    <s v="To Be Corrected"/>
    <s v="35610082"/>
    <s v="T3 GEYSERS #3-CLOVERDALE 6/077A GO95"/>
    <s v="93G"/>
  </r>
  <r>
    <s v="LC"/>
    <s v="130735015"/>
    <s v="006/077B"/>
    <s v="T3 GEYSERS #3-CLOVERDALE 6/077B GO95"/>
    <s v="LAKEVLLE"/>
    <s v="ETL.1650.POLE.NWOD"/>
    <d v="2025-01-13T00:00:00"/>
    <d v="2025-01-07T00:00:00"/>
    <d v="2025-04-15T00:00:00"/>
    <x v="0"/>
    <m/>
    <d v="2025-07-07T00:00:00"/>
    <x v="176"/>
    <s v="401T"/>
    <s v="TR3"/>
    <m/>
    <s v="E - Schd Compl Yr 0"/>
    <s v="Closed"/>
    <s v="POHW OTHR COMP OH   FMOB TR3  PRTO FRAB NTDE BRIN"/>
    <s v="Clearance"/>
    <s v="GO95 Clear Infract-Wood"/>
    <s v="To Be Corrected"/>
    <s v="35610082"/>
    <s v="T3 GEYSERS #3-CLOVERDALE 6/077A GO95"/>
    <s v="93G"/>
  </r>
  <r>
    <s v="LC"/>
    <s v="130735081"/>
    <s v="006/077C"/>
    <s v="T3 GEYSERS #3-CLOVERDALE 6/077C GO95"/>
    <s v="LAKEVLLE"/>
    <s v="ETL.1650.POLE.NWOD"/>
    <d v="2025-01-13T00:00:00"/>
    <d v="2025-01-07T00:00:00"/>
    <d v="2025-04-15T00:00:00"/>
    <x v="0"/>
    <m/>
    <d v="2025-07-07T00:00:00"/>
    <x v="176"/>
    <s v="401T"/>
    <s v="TR3"/>
    <m/>
    <s v="E - Schd Compl Yr 0"/>
    <s v="Closed"/>
    <s v="POHW OTHR COMP OH   FMOB TR3  PRTO FRAB NTDE BRIN"/>
    <s v="Clearance"/>
    <s v="GO95 Clear Infract-Wood"/>
    <s v="To Be Corrected"/>
    <s v="35610082"/>
    <s v="T3 GEYSERS #3-CLOVERDALE 6/077A GO95"/>
    <s v="93G"/>
  </r>
  <r>
    <s v="LC"/>
    <s v="124067207"/>
    <s v="019/129"/>
    <s v="T3NT DI POE-RIO OSO-RIO 19/129 RMV VEG"/>
    <s v="TABLEMTN"/>
    <s v="ETL.5540.TOWR"/>
    <d v="2022-07-12T00:00:00"/>
    <d v="2022-07-08T00:00:00"/>
    <d v="2023-08-14T00:00:00"/>
    <x v="0"/>
    <m/>
    <d v="2025-07-08T00:00:00"/>
    <x v="177"/>
    <s v="564"/>
    <s v="TR3N"/>
    <m/>
    <s v="E - Schd Compl Yr 0"/>
    <s v="Closed"/>
    <s v="POHW CNCL OH   TR3N PRTO AIR  FRAB"/>
    <s v="Overgrown"/>
    <s v="Vegetation"/>
    <s v="Remove"/>
    <s v=""/>
    <s v=""/>
    <s v=""/>
  </r>
  <r>
    <s v="LC"/>
    <s v="129180003"/>
    <s v="043/008"/>
    <s v="T2 WV FORT ROSS-GUALALA 43/8 RPL INSW"/>
    <s v="LAKEVLLE"/>
    <s v="ETL.6980.INSL.NCER"/>
    <d v="2024-07-08T00:00:00"/>
    <d v="2024-07-08T00:00:00"/>
    <d v="2025-04-28T00:00:00"/>
    <x v="0"/>
    <m/>
    <d v="2025-07-08T00:00:00"/>
    <x v="177"/>
    <s v="508T"/>
    <s v="TR2"/>
    <m/>
    <s v="E - Schd Compl Yr 0"/>
    <s v="Closed"/>
    <s v="RELW OTHR COMP OH   FMOB TR2  PRTO NTDE"/>
    <s v="No Good/Out of Stdrd"/>
    <s v="Insulator-Wood"/>
    <s v="Replace"/>
    <s v="35574241"/>
    <s v="T2 WV FORT ROSS-GUALALA 43/8 RPL INSW"/>
    <s v="93I"/>
  </r>
  <r>
    <s v="LC"/>
    <s v="129185628"/>
    <s v="003/000"/>
    <s v="T2  RIO DEL TAP 003/000C RPL POLE"/>
    <s v="EUREKA"/>
    <s v="ETL.7851.POLE.WDPS"/>
    <d v="2024-07-08T00:00:00"/>
    <d v="2024-07-08T00:00:00"/>
    <d v="2024-07-08T00:00:00"/>
    <x v="2"/>
    <m/>
    <d v="2025-07-08T00:00:00"/>
    <x v="177"/>
    <s v="372T"/>
    <s v="TR2"/>
    <m/>
    <s v="E - Schd Compl Yr 0"/>
    <s v="Open"/>
    <s v="REGW INSP OH   FMOB TR2  PRTO FRAB"/>
    <s v="No Good/Out of Stdrd"/>
    <s v="Structure-Wood"/>
    <s v="Replace"/>
    <s v="35572960"/>
    <s v="T2 EI RIO DEL TAP 003/000R RPL POLE"/>
    <s v="70Y"/>
  </r>
  <r>
    <s v="LC"/>
    <s v="129185690"/>
    <s v="003/000"/>
    <s v="T2 RIO DEL TAP 003/000R RPL POLE"/>
    <s v="EUREKA"/>
    <s v="ETL.7851.POLE.WDPS"/>
    <d v="2024-07-08T00:00:00"/>
    <d v="2024-07-08T00:00:00"/>
    <d v="2024-07-08T00:00:00"/>
    <x v="2"/>
    <m/>
    <d v="2025-07-08T00:00:00"/>
    <x v="177"/>
    <s v="372T"/>
    <s v="TR2"/>
    <m/>
    <s v="E - Schd Compl Yr 0"/>
    <s v="Open"/>
    <s v="RELW INSP OH   FMOB TR2  PRTO"/>
    <s v="No Good/Out of Stdrd"/>
    <s v="Structure-Wood"/>
    <s v="Replace"/>
    <s v="35572960"/>
    <s v="T2 EI RIO DEL TAP 003/000R RPL POLE"/>
    <s v="70Y"/>
  </r>
  <r>
    <s v="LC"/>
    <s v="129187461"/>
    <s v="022/083"/>
    <s v="T2 DI EXCHQUR INDN FLTS 22/083 RPR JUMS"/>
    <s v="FRESNO"/>
    <s v="ETL.8650.INSL.NCER"/>
    <d v="2024-07-08T00:00:00"/>
    <d v="2024-07-08T00:00:00"/>
    <d v="2024-07-08T00:00:00"/>
    <x v="2"/>
    <m/>
    <d v="2025-07-08T00:00:00"/>
    <x v="177"/>
    <s v="628"/>
    <s v="TR2"/>
    <m/>
    <s v="E - Schd Compl Yr 0"/>
    <s v="Open"/>
    <s v="RELW FIRE OH   TR2  PRTO AIR"/>
    <s v="No Good/Out of Stdrd"/>
    <s v="Jumper-Steel"/>
    <s v="Repair"/>
    <s v="46297960"/>
    <s v="T2 DI EXCHQUR INDN FLTS 22/083 RPR JUMS"/>
    <s v="ICS"/>
  </r>
  <r>
    <s v="LC"/>
    <s v="129187468"/>
    <s v="019/070"/>
    <s v="T2 DI EXCHQUR-INDN FLTS 19/070 COMPLETE"/>
    <s v="FRESNO"/>
    <s v="ETL.8650.INSL.NCER"/>
    <d v="2024-07-08T00:00:00"/>
    <d v="2024-07-08T00:00:00"/>
    <d v="2025-04-01T00:00:00"/>
    <x v="0"/>
    <m/>
    <d v="2025-07-08T00:00:00"/>
    <x v="177"/>
    <s v="628"/>
    <s v="TR2"/>
    <m/>
    <s v="E - Schd Compl Yr 0"/>
    <s v="Closed"/>
    <s v="RELW FIRE COMP OH   TR2  PRTO AIR"/>
    <s v="No Good/Out of Stdrd"/>
    <s v="Jumper-Steel"/>
    <s v="Repair"/>
    <s v="46297961"/>
    <s v="T2 DI EXCHQUR-INDN FLTS 19/070 RPR JUMS"/>
    <s v="ICS"/>
  </r>
  <r>
    <s v="LC"/>
    <s v="129187537"/>
    <s v="023/087"/>
    <s v="T2 DI EXCHQUR INDN FLTS 23/087 RMV VEG"/>
    <s v="FRESNO"/>
    <s v="ETL.8650.TOWR"/>
    <d v="2024-07-08T00:00:00"/>
    <d v="2024-07-08T00:00:00"/>
    <d v="2025-04-07T00:00:00"/>
    <x v="0"/>
    <m/>
    <d v="2025-07-08T00:00:00"/>
    <x v="177"/>
    <s v="564"/>
    <s v="TR2"/>
    <m/>
    <s v="E - Schd Compl Yr 0"/>
    <s v="Closed"/>
    <s v="POHW FIRE COMP OH   TR2  PRTO AIR  FRAB"/>
    <s v="Overgrown"/>
    <s v="Vegetation"/>
    <s v="Remove"/>
    <s v=""/>
    <s v=""/>
    <s v=""/>
  </r>
  <r>
    <s v="LC"/>
    <s v="129187583"/>
    <s v="026/115"/>
    <s v="T2 EXCHQUER INDIAN FLAT 26/115 RPR JUMS"/>
    <s v="FRESNO"/>
    <s v="ETL.8650.INSL.NCER"/>
    <d v="2024-07-08T00:00:00"/>
    <d v="2024-07-08T00:00:00"/>
    <d v="2024-07-08T00:00:00"/>
    <x v="2"/>
    <m/>
    <d v="2025-07-08T00:00:00"/>
    <x v="177"/>
    <s v="628"/>
    <s v="TR2"/>
    <m/>
    <s v="E - Schd Compl Yr 0"/>
    <s v="Open"/>
    <s v="RELW FIRE OH   TR2  PRTO AIR  FRAB BRIN"/>
    <s v="No Good/Out of Stdrd"/>
    <s v="Jumper-Steel"/>
    <s v="Repair"/>
    <s v="46274018"/>
    <s v="T2 DI EXCHQUR INDN FLTS 26/115 RPR JUMS"/>
    <s v="ICS"/>
  </r>
  <r>
    <s v="LC"/>
    <s v="129187669"/>
    <s v="030/160"/>
    <s v="T2 EXCHQUR-INDIN FLTS 30/160 COTTER"/>
    <s v="FRESNO"/>
    <s v="ETL.8650.INSL.NCER"/>
    <d v="2024-07-08T00:00:00"/>
    <d v="2024-07-08T00:00:00"/>
    <d v="2024-07-08T00:00:00"/>
    <x v="2"/>
    <m/>
    <d v="2025-07-08T00:00:00"/>
    <x v="177"/>
    <s v="628"/>
    <s v="TR2"/>
    <m/>
    <s v="E - Schd Compl Yr 0"/>
    <s v="Open"/>
    <s v="RELW FIRE OH   TR2  PRTO AIR"/>
    <s v="No Good/Out of Stdrd"/>
    <s v="Insulator-Steel"/>
    <s v="Repair"/>
    <s v="46297962"/>
    <s v="T2 DI EXCHQUR-INDIN FLTS 30/160 COTTER"/>
    <s v="ICS"/>
  </r>
  <r>
    <s v="LC"/>
    <s v="129187683"/>
    <s v="021/082"/>
    <s v="T2 EXCHQUR-INDIAN FLT 21/82 RPR JUMS"/>
    <s v="FRESNO"/>
    <s v="ETL.8650.INSL.NCER"/>
    <d v="2024-07-08T00:00:00"/>
    <d v="2024-07-08T00:00:00"/>
    <d v="2024-07-08T00:00:00"/>
    <x v="2"/>
    <m/>
    <d v="2025-07-08T00:00:00"/>
    <x v="177"/>
    <s v="628"/>
    <s v="TR2"/>
    <m/>
    <s v="E - Schd Compl Yr 0"/>
    <s v="Open"/>
    <s v="RELW OH   TR2  PRTO AIR  BRIN"/>
    <s v="No Good/Out of Stdrd"/>
    <s v="Jumper-Steel"/>
    <s v="Repair"/>
    <s v="46274017"/>
    <s v="T2 DI EXCHQUR-INDIAN FLT 21/82 RPR JUMS"/>
    <s v="ICS"/>
  </r>
  <r>
    <s v="LC"/>
    <s v="129193369"/>
    <s v="031/167A"/>
    <s v="T2 EXCHEQUR INDIAN FLAT 31/167A RPR JUMS"/>
    <s v="FRESNO"/>
    <s v="ETL.8650.INSL.NCER"/>
    <d v="2024-07-09T00:00:00"/>
    <d v="2024-07-08T00:00:00"/>
    <d v="2024-07-08T00:00:00"/>
    <x v="2"/>
    <m/>
    <d v="2025-07-08T00:00:00"/>
    <x v="177"/>
    <s v="628"/>
    <s v="TR2"/>
    <m/>
    <s v="E - Schd Compl Yr 0"/>
    <s v="Open"/>
    <s v="RELW OH   TR2  PRTO AIR  BRIN"/>
    <s v="No Good/Out of Stdrd"/>
    <s v="Jumper-Steel"/>
    <s v="Repair"/>
    <s v="46280430"/>
    <s v="T2 DI EXCHQUR INDN FLT 31/167A RPR JUMS"/>
    <s v="ICS"/>
  </r>
  <r>
    <s v="LC"/>
    <s v="129193740"/>
    <s v="016/054"/>
    <s v="T2 DI EXCHEQUER-IDN FLT 16/054 RMV VEG"/>
    <s v="FRESNO"/>
    <s v="ETL.8650.TOWR"/>
    <d v="2024-07-09T00:00:00"/>
    <d v="2024-07-08T00:00:00"/>
    <d v="2025-04-14T00:00:00"/>
    <x v="0"/>
    <m/>
    <d v="2025-07-08T00:00:00"/>
    <x v="177"/>
    <s v="564"/>
    <s v="TR2"/>
    <m/>
    <s v="E - Schd Compl Yr 0"/>
    <s v="Closed"/>
    <s v="POHW CNCL OH   TR2  PRTO AIR  FRAB"/>
    <s v="Overgrown"/>
    <s v="Vegetation"/>
    <s v="Remove"/>
    <s v=""/>
    <s v=""/>
    <s v=""/>
  </r>
  <r>
    <s v="LC"/>
    <s v="129193780"/>
    <s v="027/129"/>
    <s v="T3 DI EXCHEQUER-IDN FLT 27/129 RPR STRT"/>
    <s v="FRESNO"/>
    <s v="ETL.8650.POLE.NWOD"/>
    <d v="2024-07-09T00:00:00"/>
    <d v="2024-07-08T00:00:00"/>
    <d v="2024-07-08T00:00:00"/>
    <x v="2"/>
    <m/>
    <d v="2025-07-08T00:00:00"/>
    <x v="177"/>
    <s v="543"/>
    <s v="TR3"/>
    <s v="YES"/>
    <s v="E - Schd Compl Yr 0"/>
    <s v="Open"/>
    <s v="RELW OH   XMPT TR3  PRTO AIR  FRAB BRIN"/>
    <s v="No Good/Out of Stdrd"/>
    <s v="Structure-Tower"/>
    <s v="Repair"/>
    <s v="46292625"/>
    <s v="T3 DI EXCHEQUER-IDN FLT 27/129 RPR STRT"/>
    <s v="ICQ"/>
  </r>
  <r>
    <s v="LC"/>
    <s v="129230112"/>
    <s v="019/072"/>
    <s v="T2 DI EXCHQUR-INDIAN FLAT 19/72 RPR STRT"/>
    <s v="FRESNO"/>
    <s v="ETL.8650.TOWR"/>
    <d v="2024-07-16T00:00:00"/>
    <d v="2024-07-08T00:00:00"/>
    <d v="2025-04-23T00:00:00"/>
    <x v="0"/>
    <m/>
    <d v="2025-07-08T00:00:00"/>
    <x v="177"/>
    <s v="543"/>
    <s v="TR2"/>
    <m/>
    <s v="E - Schd Compl Yr 0"/>
    <s v="Closed"/>
    <s v="RELW COMP OH   TR2  PRTO AIR  FRAB"/>
    <s v="No Good/Out of Stdrd"/>
    <s v="Structure-Tower"/>
    <s v="Repair"/>
    <s v="46297905"/>
    <s v="T2 DI EXCHQUR-INDIAN FLAT 19/72 RPR STRT"/>
    <s v="ICQ"/>
  </r>
  <r>
    <s v="LC"/>
    <s v="129230240"/>
    <s v="016/057"/>
    <s v="T2 DI EXCHQUR-INDIAN FLAT 16/57 RMV VEG"/>
    <s v="FRESNO"/>
    <s v="ETL.8650.TOWR"/>
    <d v="2024-07-16T00:00:00"/>
    <d v="2024-07-08T00:00:00"/>
    <d v="2025-03-28T00:00:00"/>
    <x v="0"/>
    <m/>
    <d v="2025-07-08T00:00:00"/>
    <x v="177"/>
    <s v="564"/>
    <s v="TR2"/>
    <m/>
    <s v="E - Schd Compl Yr 0"/>
    <s v="Closed"/>
    <s v="POHW COMP OH   TR2  PRTO AIR  FRAB"/>
    <s v="Overgrown"/>
    <s v="Vegetation"/>
    <s v="Remove"/>
    <s v=""/>
    <s v=""/>
    <s v=""/>
  </r>
  <r>
    <s v="LC"/>
    <s v="129235688"/>
    <s v="030/161"/>
    <s v="T2 DI EXCHQR-INDN FLT 30/161 RPR JUMS"/>
    <s v="FRESNO"/>
    <s v="ETL.8650.INSL.NCER"/>
    <d v="2024-07-17T00:00:00"/>
    <d v="2024-07-08T00:00:00"/>
    <d v="2024-07-08T00:00:00"/>
    <x v="2"/>
    <m/>
    <d v="2025-07-08T00:00:00"/>
    <x v="177"/>
    <s v="628"/>
    <s v="TR2"/>
    <m/>
    <s v="E - Schd Compl Yr 0"/>
    <s v="Open"/>
    <s v="RELW OH   TR2  PRTO AIR"/>
    <s v="No Good/Out of Stdrd"/>
    <s v="Jumper-Steel"/>
    <s v="Repair"/>
    <s v="46297966"/>
    <s v="T2 DI EXCHQR-INDN FLT 30/161 RPR JUMS"/>
    <s v="ICS"/>
  </r>
  <r>
    <s v="LC"/>
    <s v="129235744"/>
    <s v="018/063"/>
    <s v="T2 DI EXCHQUR-INDAN FLT 18/63 RMV VEG"/>
    <s v="FRESNO"/>
    <s v="ETL.8650.TOWR"/>
    <d v="2024-07-17T00:00:00"/>
    <d v="2024-07-08T00:00:00"/>
    <d v="2024-07-08T00:00:00"/>
    <x v="2"/>
    <m/>
    <d v="2025-07-08T00:00:00"/>
    <x v="177"/>
    <s v="564"/>
    <s v="TR2"/>
    <m/>
    <s v="E - Schd Compl Yr 0"/>
    <s v="Open"/>
    <s v="POHW OH   TR2  PRTO AIR  FRAB"/>
    <s v="Overgrown"/>
    <s v="Vegetation-Tower"/>
    <s v="Cage Clearing"/>
    <s v=""/>
    <s v=""/>
    <s v=""/>
  </r>
  <r>
    <s v="LC"/>
    <s v="129614783"/>
    <s v="011/078"/>
    <s v="T2 IGNACIO-ALTO-SLTO #1 11/78 RPR FOND"/>
    <s v="LAKEVLLE"/>
    <s v="ETL.7160.TOWR"/>
    <d v="2024-10-01T00:00:00"/>
    <d v="2024-07-08T00:00:00"/>
    <d v="2025-03-11T00:00:00"/>
    <x v="0"/>
    <m/>
    <d v="2025-07-08T00:00:00"/>
    <x v="177"/>
    <s v="543"/>
    <s v="TR2"/>
    <m/>
    <s v="E - Schd Compl Yr 0"/>
    <s v="Closed"/>
    <s v="RELW OTHR COMP OH   TR2  PRTO FRAB"/>
    <s v="No Good/Out of Stdrd"/>
    <s v="Foundation/Concrete-Tower"/>
    <s v="Repair"/>
    <s v="46419550"/>
    <s v="T2 IGNACIO-ALTO-SLTO #1 11/78 RPR FOND"/>
    <s v="ICQ"/>
  </r>
  <r>
    <s v="LC"/>
    <s v="130748025"/>
    <s v="005/005"/>
    <s v="T3 DIABLO UNIT #2 05/05 RPR INSS"/>
    <s v="PISMOBCH"/>
    <s v="ETL.5950.INSL"/>
    <d v="2025-01-16T00:00:00"/>
    <d v="2025-01-08T00:00:00"/>
    <d v="2025-01-08T00:00:00"/>
    <x v="2"/>
    <m/>
    <d v="2025-07-08T00:00:00"/>
    <x v="177"/>
    <s v="628"/>
    <s v="TR3"/>
    <m/>
    <s v="E - Schd Compl Yr 0"/>
    <s v="Open"/>
    <s v="RELW OTHR OH   TR3  PRTO FRAB BRIN"/>
    <s v="No Good/Out of Stdrd"/>
    <s v="Insulator-Steel"/>
    <s v="Repair"/>
    <s v="46460943"/>
    <s v="T3 DIABLO UNIT #2 05/05 RPR INSS"/>
    <s v="ICS"/>
  </r>
  <r>
    <s v="LC"/>
    <s v="124235652"/>
    <s v="018/085"/>
    <s v="T0 T2NT DI MONTA VISTA-SARATOG 18/85 RPR"/>
    <s v="METCALF"/>
    <s v="ETL.5240.TOWR"/>
    <d v="2022-08-05T00:00:00"/>
    <d v="2022-07-09T00:00:00"/>
    <d v="2024-02-08T00:00:00"/>
    <x v="0"/>
    <m/>
    <d v="2025-07-09T00:00:00"/>
    <x v="178"/>
    <s v="543"/>
    <s v="TR2N"/>
    <m/>
    <s v="E - Schd Compl Yr 0"/>
    <s v="Closed"/>
    <s v="RELW COMP OH   PRTO AIR  FRAA TER0"/>
    <s v="No Good/Out of Stdrd"/>
    <s v="Foundation/Concrete-Tower"/>
    <s v="Repair"/>
    <s v="46147367"/>
    <s v="T0 DI MONTA VISTA-SARATOG 18/85 RPR FOND"/>
    <s v="ICQ"/>
  </r>
  <r>
    <s v="LC"/>
    <s v="129188241"/>
    <s v="C007/031"/>
    <s v="T2 COBURN-LAS AGLS SS C7/31 COTTER"/>
    <s v="MOSSLNDG"/>
    <s v="ETL.4460.INSL.NCER"/>
    <d v="2024-07-09T00:00:00"/>
    <d v="2024-07-09T00:00:00"/>
    <d v="2024-07-09T00:00:00"/>
    <x v="2"/>
    <m/>
    <d v="2025-07-09T00:00:00"/>
    <x v="178"/>
    <s v="628"/>
    <s v="TR2"/>
    <m/>
    <s v="E - Schd Compl Yr 0"/>
    <s v="Open"/>
    <s v="RELW OH   FMOB TR2  PRTO FRAB PGEQ"/>
    <s v="No Good/Out of Stdrd"/>
    <s v="Insulator-Steel"/>
    <s v="Repair"/>
    <s v="46391447"/>
    <s v="T2 CBRN-LS AGULS S ST-PNCHE C7/31 COTTER"/>
    <s v="ICS"/>
  </r>
  <r>
    <s v="LC"/>
    <s v="129189169"/>
    <s v="013/260-GUY"/>
    <s v="T2 EI COLGATE-PALRMO 13/260-GUY RPL STRW"/>
    <s v="TABLEMTN"/>
    <s v="ETL.6500.POLE.WOOD"/>
    <d v="2024-07-09T00:00:00"/>
    <d v="2024-07-09T00:00:00"/>
    <d v="2025-03-03T00:00:00"/>
    <x v="0"/>
    <m/>
    <d v="2025-07-09T00:00:00"/>
    <x v="178"/>
    <s v="372T"/>
    <s v="TR2"/>
    <m/>
    <s v="E - Schd Compl Yr 0"/>
    <s v="Closed"/>
    <s v="RELW INSP COMP OH   FMOB TR2  PRTO FRAB"/>
    <s v="No Good/Out of Stdrd"/>
    <s v="Structure-Wood"/>
    <s v="Replace"/>
    <s v="35572927"/>
    <s v="T2 EI COLGATE-PALRMO 13/260-GUY RPL STRW"/>
    <s v="70Y"/>
  </r>
  <r>
    <s v="LC"/>
    <s v="129191344"/>
    <s v="016/073"/>
    <s v="T2 SN LS OBISPO-SNTA MRIA 16/73 RPL INSS"/>
    <s v="PISMOBCH"/>
    <s v="ETL.3540.INSL.CERA"/>
    <d v="2024-07-09T00:00:00"/>
    <d v="2024-07-09T00:00:00"/>
    <d v="2025-05-29T00:00:00"/>
    <x v="0"/>
    <m/>
    <d v="2025-01-09T00:00:00"/>
    <x v="178"/>
    <s v="532"/>
    <s v="TR2"/>
    <m/>
    <s v="E - Schd Compl Yr 0"/>
    <s v="Closed"/>
    <s v="REGW OTHR RESD REAR CLR  ACCH COMP OH   FMOB TR2  PRTO FRAB DURA BRIN"/>
    <s v="No Good/Out of Stdrd"/>
    <s v="Insulator-Steel"/>
    <s v="Replace"/>
    <s v="31528665"/>
    <s v="DI SN LS OBSPO-SNT MARIA 25/135 RPL INSS"/>
    <s v="93K"/>
  </r>
  <r>
    <s v="LC"/>
    <s v="129193462"/>
    <s v=":012/063"/>
    <s v="T2 CZY HRS CN SLNS #1 :12/63 COMPLETE"/>
    <s v="MOSSLNDG"/>
    <s v="ETL.2900.TOWR"/>
    <d v="2024-07-09T00:00:00"/>
    <d v="2024-07-09T00:00:00"/>
    <d v="2025-04-30T00:00:00"/>
    <x v="0"/>
    <m/>
    <d v="2025-07-09T00:00:00"/>
    <x v="178"/>
    <s v="543"/>
    <s v="TR2"/>
    <m/>
    <s v="E - Schd Compl Yr 0"/>
    <s v="Closed"/>
    <s v="RELW FIRE ACCL COMP OH   TR2  PRTO AIR  FRAB"/>
    <s v="No Good/Out of Stdrd"/>
    <s v="Structure-Tower"/>
    <s v="Repair"/>
    <s v="46416715"/>
    <s v="T2 DI CZY HRS CN SLNS #1 12/63 RPR STRT"/>
    <s v="ICQ"/>
  </r>
  <r>
    <s v="LC"/>
    <s v="129246746"/>
    <s v="014/004"/>
    <s v="T2 DI TRINITY MAPLE CREEK 14/4 RPR GYWW"/>
    <s v="EUREKA"/>
    <s v="ETL.8170.POLE.WOOD"/>
    <d v="2024-07-19T00:00:00"/>
    <d v="2024-07-09T00:00:00"/>
    <d v="2025-03-22T00:00:00"/>
    <x v="0"/>
    <m/>
    <d v="2025-07-09T00:00:00"/>
    <x v="178"/>
    <s v="630"/>
    <s v="TR2"/>
    <m/>
    <s v="E - Schd Compl Yr 0"/>
    <s v="Closed"/>
    <s v="RELW FIRE COMP OH   TR2  PRTO AIR  FRAB"/>
    <s v="No Good/Out of Stdrd"/>
    <s v="Guy Wire-Wood"/>
    <s v="Repair"/>
    <s v="46345960"/>
    <s v="T2 DI TRINITY MAPLE CREEK 14/4 RPR GYWW"/>
    <s v="ICW"/>
  </r>
  <r>
    <s v="LC"/>
    <s v="129246781"/>
    <s v="014/004"/>
    <s v="T2 DI TRINITY MAPLE CREEK 14/4 RPR JUMW"/>
    <s v="EUREKA"/>
    <s v="ETL.8170.INSL.NCER"/>
    <d v="2024-07-19T00:00:00"/>
    <d v="2024-07-09T00:00:00"/>
    <d v="2025-03-22T00:00:00"/>
    <x v="0"/>
    <m/>
    <d v="2024-10-09T00:00:00"/>
    <x v="178"/>
    <s v="630"/>
    <s v="TR2"/>
    <m/>
    <s v="E - Schd Compl Yr 0"/>
    <s v="Closed"/>
    <s v="RELW COMP OH   TR2  PRTO AIR  DURA BRIN"/>
    <s v="No Good/Out of Stdrd"/>
    <s v="Jumper-Wood"/>
    <s v="Repair"/>
    <s v="46338675"/>
    <s v="T2 DI TRINITY MAPLE CREEK 14/4 RPR JUMW"/>
    <s v="ICW"/>
  </r>
  <r>
    <s v="LC"/>
    <s v="129445025"/>
    <s v="024/286"/>
    <s v="T2 DI DRUM-SUMMIT #1 24/286L RPR STRW"/>
    <s v="SACTO"/>
    <s v="ETL.1440.POLE.WDPS"/>
    <d v="2024-08-27T00:00:00"/>
    <d v="2024-07-09T00:00:00"/>
    <d v="2025-05-02T00:00:00"/>
    <x v="0"/>
    <m/>
    <d v="2025-07-09T00:00:00"/>
    <x v="178"/>
    <s v="630"/>
    <s v="TR2"/>
    <m/>
    <s v="E - Schd Compl Yr 0"/>
    <s v="Closed"/>
    <s v="RELW COMP OH   TR2  PRTO AIR  FRAB"/>
    <s v="No Good/Out of Stdrd"/>
    <s v="Structure-Wood"/>
    <s v="Repair"/>
    <s v="46401389"/>
    <s v="T2 DI DRUM-SUMMIT #1 24/286L RPR STRW"/>
    <s v="ICW"/>
  </r>
  <r>
    <s v="LC"/>
    <s v="124090725"/>
    <s v="001/015"/>
    <s v="T2NT DI BCKS CREEK-ROCK CREK 1/15 UNBURY"/>
    <s v="TABLEMTN"/>
    <s v="ETL.4430.TOWR"/>
    <d v="2022-07-15T00:00:00"/>
    <d v="2022-07-10T00:00:00"/>
    <d v="2023-08-12T00:00:00"/>
    <x v="0"/>
    <m/>
    <d v="2025-07-10T00:00:00"/>
    <x v="179"/>
    <s v="543"/>
    <s v="TR2N"/>
    <m/>
    <s v="E - Schd Compl Yr 0"/>
    <s v="Closed"/>
    <s v="RELW COMP OH   TR2N PRTO AIR  FRAB"/>
    <s v="Earth Covered Tower"/>
    <s v="Foundation/Concrete-Tower"/>
    <s v="Repair"/>
    <s v="45582473"/>
    <s v="T2 DI BUCKS CREEK-ROCK CREEK 1/15 FONT R"/>
    <s v="ICQ"/>
  </r>
  <r>
    <s v="LC"/>
    <s v="129205337"/>
    <s v="015/485"/>
    <s v="T2 SPAULDING-SUMMIT 015/485 RPR GYWW"/>
    <s v="SACTO"/>
    <s v="ETL.8060.POLE.WOOD"/>
    <d v="2024-07-10T00:00:00"/>
    <d v="2024-07-10T00:00:00"/>
    <d v="2024-07-10T00:00:00"/>
    <x v="2"/>
    <m/>
    <d v="2025-01-10T00:00:00"/>
    <x v="179"/>
    <s v="630"/>
    <s v="TR2"/>
    <m/>
    <s v="E - Schd Compl Yr 0"/>
    <s v="Open"/>
    <s v="RELW OH   FMOB TR2  PRTO FRAB PGEQ DURA BRIN"/>
    <s v="No Good/Out of Stdrd"/>
    <s v="Guy Wire-Wood"/>
    <s v="Repair"/>
    <s v="46400340"/>
    <s v="T2 SPAULDING-SUMMIT 015/485 RPR GYWW"/>
    <s v="ICW"/>
  </r>
  <r>
    <s v="LC"/>
    <s v="129205722"/>
    <s v="038/249"/>
    <s v="T2 TRINITY-COTTONWOOD 38/249 RMV VEG"/>
    <s v="TABLEMTN"/>
    <s v="ETL.4040.POLE.STPS"/>
    <d v="2024-07-10T00:00:00"/>
    <d v="2024-07-10T00:00:00"/>
    <d v="2024-07-10T00:00:00"/>
    <x v="2"/>
    <m/>
    <d v="2025-07-10T00:00:00"/>
    <x v="179"/>
    <s v="564"/>
    <s v="TR2"/>
    <m/>
    <s v="E - Schd Compl Yr 0"/>
    <s v="Open"/>
    <s v="REGW PATR OH   FMOB TR2  PRTO FRAB"/>
    <s v="Overgrown"/>
    <s v="Vegetation"/>
    <s v="Remove"/>
    <s v=""/>
    <s v=""/>
    <s v=""/>
  </r>
  <r>
    <s v="LC"/>
    <s v="129205752"/>
    <s v="021/327"/>
    <s v="T2 KESWICK-TRINITY 021/327 RPL POLE"/>
    <s v="TABLEMTN"/>
    <s v="ETL.7270.POLE.WOOD"/>
    <d v="2024-07-10T00:00:00"/>
    <d v="2024-07-10T00:00:00"/>
    <d v="2025-04-12T00:00:00"/>
    <x v="0"/>
    <m/>
    <d v="2025-07-10T00:00:00"/>
    <x v="179"/>
    <s v="372T"/>
    <s v="TR2"/>
    <m/>
    <s v="E - Schd Compl Yr 0"/>
    <s v="Closed"/>
    <s v="RELW PATR COMP OH   FMOB TR2  PRTO FRAB"/>
    <s v="No Good/Out of Stdrd"/>
    <s v="Structure-Wood"/>
    <s v="Replace"/>
    <s v="35573318"/>
    <s v="T2 KESWICK-TRINITY 021/327 RPL POLE"/>
    <s v="70Y"/>
  </r>
  <r>
    <s v="LC"/>
    <s v="129209898"/>
    <s v="002/055"/>
    <s v="T2 JEFF-STNFRD-STNFRD 2/55 RPL POLE"/>
    <s v="METCALF"/>
    <s v="ETL.7220.POLE.WOOD"/>
    <d v="2024-07-11T00:00:00"/>
    <d v="2024-07-10T00:00:00"/>
    <d v="2024-07-10T00:00:00"/>
    <x v="2"/>
    <m/>
    <d v="2025-07-10T00:00:00"/>
    <x v="179"/>
    <s v="372T"/>
    <s v="TR2"/>
    <m/>
    <s v="E - Schd Compl Yr 0"/>
    <s v="Open"/>
    <s v="RELW TNT  COMP OH   TR2  PRTO FRAB"/>
    <s v="Rotten"/>
    <s v="Structure-Wood"/>
    <s v="Replace"/>
    <s v="35573650"/>
    <s v="T2 JEFF-STNFRD-STNFRD 2/55 RPL POLE"/>
    <s v="70Y"/>
  </r>
  <r>
    <s v="LC"/>
    <s v="129450610"/>
    <s v="018/099A"/>
    <s v="T2 LONE TREE-CAYETANO 18/99A RPL INSS"/>
    <s v="CONCORD"/>
    <s v="ETL.6160.INSL.NCER"/>
    <d v="2024-08-28T00:00:00"/>
    <d v="2024-07-10T00:00:00"/>
    <d v="2024-07-10T00:00:00"/>
    <x v="2"/>
    <m/>
    <d v="2025-07-10T00:00:00"/>
    <x v="179"/>
    <s v="532T"/>
    <s v="TR2"/>
    <m/>
    <s v="E - Schd Compl Yr 0"/>
    <s v="Open"/>
    <s v="RELW OH   TR2  PRTO AIR  FRAB"/>
    <s v="No Good/Out of Stdrd"/>
    <s v="Insulator-Steel"/>
    <s v="Replace"/>
    <s v="35609139"/>
    <s v="T2 DI LN TR-CYTNO 18/99A RPL INSS"/>
    <s v="93K"/>
  </r>
  <r>
    <s v="LC"/>
    <s v="124256530"/>
    <s v="001/015"/>
    <s v="T2NT DI ROCK CREEK-POE 01/15 RPR STRT"/>
    <s v="TABLEMTN"/>
    <s v="ETL.5630.TOWR"/>
    <d v="2022-08-09T00:00:00"/>
    <d v="2022-07-11T00:00:00"/>
    <d v="2023-11-28T00:00:00"/>
    <x v="0"/>
    <m/>
    <d v="2025-07-11T00:00:00"/>
    <x v="180"/>
    <s v="543"/>
    <s v="TR2N"/>
    <m/>
    <s v="E - Schd Compl Yr 0"/>
    <s v="Closed"/>
    <s v="RELW COMP OH   TR2  PRTO AIR  FRAB"/>
    <s v="No Good/Out of Stdrd"/>
    <s v="Structure-Tower"/>
    <s v="Repair"/>
    <s v="45648203"/>
    <s v="T2 DI ROCK CREEK-POE 01/15 RPR STRT"/>
    <s v="ICQ"/>
  </r>
  <r>
    <s v="LC"/>
    <s v="129209959"/>
    <s v="004/000"/>
    <s v="T3 EI BRDGVLLE-GARBERVILLE 4/0 RPL STRW"/>
    <s v="EUREKA"/>
    <s v="ETL.6220.POLE.WOOD"/>
    <d v="2024-07-11T00:00:00"/>
    <d v="2024-07-11T00:00:00"/>
    <d v="2024-07-11T00:00:00"/>
    <x v="2"/>
    <m/>
    <d v="2025-07-11T00:00:00"/>
    <x v="180"/>
    <s v="372T"/>
    <s v="TR3"/>
    <s v="YES"/>
    <s v="E - Schd Compl Yr 0"/>
    <s v="Open"/>
    <s v="RELW INSP OH   FMOB XMPT TR3  PRTO FRAB BRIN"/>
    <s v="No Good/Out of Stdrd"/>
    <s v="Structure-Wood"/>
    <s v="Replace"/>
    <s v="35566372"/>
    <s v="T3 EI BRDGVLLE-GARBERVILLE 4/0 RPL POLE"/>
    <s v="70Y"/>
  </r>
  <r>
    <s v="LC"/>
    <s v="129316743"/>
    <s v="17"/>
    <s v="T2 DI KSWCK-TRINITY 011/151 RPR SWITCH"/>
    <s v="TABLEMTN"/>
    <s v="ETL.7270.SWIT"/>
    <d v="2024-07-31T00:00:00"/>
    <d v="2024-07-11T00:00:00"/>
    <d v="2025-04-24T00:00:00"/>
    <x v="0"/>
    <m/>
    <d v="2025-07-11T00:00:00"/>
    <x v="180"/>
    <s v="623"/>
    <s v="TR2"/>
    <m/>
    <s v="E - Schd Compl Yr 0"/>
    <s v="Closed"/>
    <s v="RELW COMP OH   TR2  PRTO AIR"/>
    <s v="Out of Adjustment"/>
    <s v="Switch"/>
    <s v="Repair"/>
    <s v="46337215"/>
    <s v="T2 DI KSWCK-TRINITY 011/151 RPR SWITCH"/>
    <s v="ICE"/>
  </r>
  <r>
    <s v="LC"/>
    <s v="124090772"/>
    <s v="082/419C"/>
    <s v="T2NT DI MLN-RND MTN #2 082/419C RPR GYWS"/>
    <s v="TABLEMTN"/>
    <s v="ETL.6020.TOWR"/>
    <d v="2022-07-15T00:00:00"/>
    <d v="2022-07-12T00:00:00"/>
    <d v="2023-08-22T00:00:00"/>
    <x v="0"/>
    <m/>
    <d v="2025-07-12T00:00:00"/>
    <x v="181"/>
    <s v="628"/>
    <s v="TR2N"/>
    <m/>
    <s v="E - Schd Compl Yr 0"/>
    <s v="Closed"/>
    <s v="RELW FIRE COMP OH   TR2N PRTO AIR  FRAB"/>
    <s v="No Good/Out of Stdrd"/>
    <s v="Guy Wire-Steel"/>
    <s v="Repair"/>
    <s v="45650765"/>
    <s v="T2 DI MLN-RND MTN #2 082/419C RPR GYWS"/>
    <s v="ICS"/>
  </r>
  <r>
    <s v="LC"/>
    <s v="124091463"/>
    <s v="082/419B"/>
    <s v="T2NT DI MLN-RND MTN #2 82/419B RPR GYWS"/>
    <s v="TABLEMTN"/>
    <s v="ETL.6020.TOWR"/>
    <d v="2022-07-15T00:00:00"/>
    <d v="2022-07-12T00:00:00"/>
    <d v="2023-08-22T00:00:00"/>
    <x v="0"/>
    <m/>
    <d v="2025-07-12T00:00:00"/>
    <x v="181"/>
    <s v="628"/>
    <s v="TR2N"/>
    <m/>
    <s v="E - Schd Compl Yr 0"/>
    <s v="Closed"/>
    <s v="RELW FIRE COMP OH   TR2N PRTO AIR  FRAB"/>
    <s v="No Good/Out of Stdrd"/>
    <s v="Guy Wire-Steel"/>
    <s v="Repair"/>
    <s v="45650764"/>
    <s v="T2 DI MLN-RND MTN #2 82/419B RPR GYWS"/>
    <s v="ICS"/>
  </r>
  <r>
    <s v="LC"/>
    <s v="124091569"/>
    <s v="082/419A"/>
    <s v="T2NT DI MLN-RND MTN #2 082/419A RPR GYWS"/>
    <s v="TABLEMTN"/>
    <s v="ETL.6020.TOWR"/>
    <d v="2022-07-15T00:00:00"/>
    <d v="2022-07-12T00:00:00"/>
    <d v="2023-08-22T00:00:00"/>
    <x v="0"/>
    <m/>
    <d v="2025-07-12T00:00:00"/>
    <x v="181"/>
    <s v="628"/>
    <s v="TR2N"/>
    <m/>
    <s v="E - Schd Compl Yr 0"/>
    <s v="Closed"/>
    <s v="RELW FIRE COMP OH   TR2N PRTO AIR  FRAB"/>
    <s v="No Good/Out of Stdrd"/>
    <s v="Guy Wire-Steel"/>
    <s v="Repair"/>
    <s v="45650763"/>
    <s v="T2 DI MLN-RND MTN #2 082/419A RPR GYWS"/>
    <s v="ICS"/>
  </r>
  <r>
    <s v="LC"/>
    <s v="124092507"/>
    <s v="002/047"/>
    <s v="T3NT DI MIDDLEFORK #1 2/47 RPR CRSW"/>
    <s v="SACTO"/>
    <s v="ETL.8405.POLE.WOOD"/>
    <d v="2022-07-15T00:00:00"/>
    <d v="2022-07-12T00:00:00"/>
    <d v="2023-08-20T00:00:00"/>
    <x v="0"/>
    <m/>
    <d v="2025-07-12T00:00:00"/>
    <x v="181"/>
    <s v="630"/>
    <s v="TR3N"/>
    <m/>
    <s v="E - Schd Compl Yr 0"/>
    <s v="Closed"/>
    <s v="RELW COMP OH   TR3N PRTO AIR  FRAB"/>
    <s v="No Good/Out of Stdrd"/>
    <s v="Crossarm-Wood"/>
    <s v="Repair"/>
    <s v="45740192"/>
    <s v="T3 DI MIDDLEFORK #1 2/47 RPR CRSW"/>
    <s v="ICW"/>
  </r>
  <r>
    <s v="LC"/>
    <s v="129213924"/>
    <s v="A007/087"/>
    <s v="T2 WV PALERMO-OROVILLE #2 A7/87 INS DMPW"/>
    <s v="TABLEMTN"/>
    <s v="ETL.7740.INSL.NCER"/>
    <d v="2024-07-12T00:00:00"/>
    <d v="2024-07-12T00:00:00"/>
    <d v="2025-06-18T00:00:00"/>
    <x v="0"/>
    <m/>
    <d v="2025-07-12T00:00:00"/>
    <x v="181"/>
    <s v="630"/>
    <s v="TR2"/>
    <m/>
    <s v="E - Schd Compl Yr 0"/>
    <s v="Closed"/>
    <s v="RELW OTHR COMP OH   FMOB TR2  PRTO FRAB NTDE"/>
    <s v="Missing"/>
    <s v="Damper-Wood"/>
    <s v="Install"/>
    <s v="46463719"/>
    <s v="T2 WV PALERMO-OROVILLE #2 A7/87 INS DMPW"/>
    <s v="ICW"/>
  </r>
  <r>
    <s v="LC"/>
    <s v="129217379"/>
    <s v="013/002"/>
    <s v="T2 MENDOCINO-WILLITS 013/002 RPL STRW"/>
    <s v="WILLITS"/>
    <s v="ETL.7540.POLE.WOOD"/>
    <d v="2024-07-12T00:00:00"/>
    <d v="2024-07-12T00:00:00"/>
    <d v="2025-01-10T00:00:00"/>
    <x v="0"/>
    <m/>
    <d v="2025-07-12T00:00:00"/>
    <x v="181"/>
    <s v="372T"/>
    <s v="TR2"/>
    <m/>
    <s v="E - Schd Compl Yr 0"/>
    <s v="Closed"/>
    <s v="RELW OTHR COMP OH   FMOB TR2  PRTO FRAB"/>
    <s v="No Good/Out of Stdrd"/>
    <s v="Structure-Wood"/>
    <s v="Replace"/>
    <s v="35574336"/>
    <s v="T2 MENDOCINO-WILLITS 013/002 RPL POLE"/>
    <s v="70Y"/>
  </r>
  <r>
    <s v="LC"/>
    <s v="124077012"/>
    <s v="002/025"/>
    <s v="T2NT DI BCKS CRK-RCK CRK 2/25 RPR STRT"/>
    <s v="TABLEMTN"/>
    <s v="ETL.4430.TOWR"/>
    <d v="2022-07-14T00:00:00"/>
    <d v="2022-07-13T00:00:00"/>
    <d v="2024-04-29T00:00:00"/>
    <x v="0"/>
    <m/>
    <d v="2025-07-13T00:00:00"/>
    <x v="182"/>
    <s v="543"/>
    <s v="TR2N"/>
    <m/>
    <s v="E - Schd Compl Yr 0"/>
    <s v="Closed"/>
    <s v="RELW COMP OH   TR2  AIR  FRAB"/>
    <s v="No Good/Out of Stdrd"/>
    <s v="Structure-Tower"/>
    <s v="Repair"/>
    <s v="46090891"/>
    <s v="T2NT DI BCKS CRK-RCK CRK 2/25 RPR STRT"/>
    <s v="ICQ"/>
  </r>
  <r>
    <s v="LC"/>
    <s v="124121775"/>
    <s v="022/169"/>
    <s v="T2NT DI DRUM-RIO OSO #1 22/169 RMV VEG"/>
    <s v="SACTO"/>
    <s v="ETL.1420.TOWR"/>
    <d v="2022-07-19T00:00:00"/>
    <d v="2022-07-13T00:00:00"/>
    <d v="2023-12-08T00:00:00"/>
    <x v="0"/>
    <m/>
    <d v="2025-07-13T00:00:00"/>
    <x v="182"/>
    <s v="564"/>
    <s v="TR2N"/>
    <m/>
    <s v="E - Schd Compl Yr 0"/>
    <s v="Closed"/>
    <s v="POHW COMP OH   TR2N PRTO AIR  FRAB"/>
    <s v="Overgrown"/>
    <s v="Vegetation-Tower"/>
    <s v="Cage Clearing"/>
    <s v=""/>
    <s v=""/>
    <s v=""/>
  </r>
  <r>
    <s v="LC"/>
    <s v="124273236"/>
    <s v="012/099"/>
    <s v="T3NT DI CRESTA RIO OSO 12/99 UNBURY"/>
    <s v="TABLEMTN"/>
    <s v="ETL.4590.TOWR"/>
    <d v="2022-08-10T00:00:00"/>
    <d v="2022-07-15T00:00:00"/>
    <d v="2023-08-19T00:00:00"/>
    <x v="0"/>
    <m/>
    <d v="2025-07-15T00:00:00"/>
    <x v="183"/>
    <s v="543"/>
    <s v="TR3N"/>
    <m/>
    <s v="E - Schd Compl Yr 0"/>
    <s v="Closed"/>
    <s v="RELW FIRE COMP OH   TR3N PRTO AIR  FRAB"/>
    <s v="Earth Covered Tower"/>
    <s v="Foundation/Concrete-Tower"/>
    <s v="Repair"/>
    <s v="45597622"/>
    <s v="T3 DI CRESTA RIO OSO 12/099 RPR FOND"/>
    <s v="ICQ"/>
  </r>
  <r>
    <s v="LC"/>
    <s v="129220202"/>
    <s v="014/359"/>
    <s v="T2 COTTONWOOD-BENTON #1 014/359 RPL POLE"/>
    <s v="TABLEMTN"/>
    <s v="ETL.6640.POLE.WOOD"/>
    <d v="2024-07-15T00:00:00"/>
    <d v="2024-07-15T00:00:00"/>
    <d v="2025-04-28T00:00:00"/>
    <x v="0"/>
    <m/>
    <d v="2025-07-15T00:00:00"/>
    <x v="183"/>
    <s v="372T"/>
    <s v="TR2"/>
    <m/>
    <s v="E - Schd Compl Yr 0"/>
    <s v="Closed"/>
    <s v="RELW OTHR COMP OH   TR2  PRTO FRAB"/>
    <s v="No Good/Out of Stdrd"/>
    <s v="Structure-Wood"/>
    <s v="Replace"/>
    <s v="35572992"/>
    <s v="T2 COTTONWOOD-BENTON #1 014/359 RPL POLE"/>
    <s v="70Y"/>
  </r>
  <r>
    <s v="LC"/>
    <s v="129221942"/>
    <s v=":002/014"/>
    <s v="T2 WV CARIBOU #2 :002/014 INS DMPW"/>
    <s v="TABLEMTN"/>
    <s v="ETL.6280.INSL.CERA"/>
    <d v="2024-07-15T00:00:00"/>
    <d v="2024-07-15T00:00:00"/>
    <d v="2024-07-17T00:00:00"/>
    <x v="0"/>
    <m/>
    <d v="2025-07-15T00:00:00"/>
    <x v="183"/>
    <s v="630"/>
    <s v="TR2"/>
    <m/>
    <s v="E - Schd Compl Yr 0"/>
    <s v="Closed"/>
    <s v="RELW OTHR COMP OH   FMOB TR2  PRTO NTDE"/>
    <s v="Missing"/>
    <s v="Damper-Wood"/>
    <s v="Install"/>
    <s v="46284464"/>
    <s v="T2 WV CARIBOU #2 :002/014 INS DMPW"/>
    <s v="ICW"/>
  </r>
  <r>
    <s v="LC"/>
    <s v="129222167"/>
    <s v="005/008"/>
    <s v="T2 MENDOCINO-WILLITS 05/008 RPR INSW"/>
    <s v="WILLITS"/>
    <s v="ETL.7540.INSL.NCER"/>
    <d v="2024-07-15T00:00:00"/>
    <d v="2024-07-15T00:00:00"/>
    <d v="2024-07-15T00:00:00"/>
    <x v="2"/>
    <m/>
    <d v="2025-07-15T00:00:00"/>
    <x v="183"/>
    <s v="630"/>
    <s v="TR2"/>
    <m/>
    <s v="E - Schd Compl Yr 0"/>
    <s v="Open"/>
    <s v="RELW OH   FMOB TR2  PRTO FRAB PGEQ"/>
    <s v="No Good/Out of Stdrd"/>
    <s v="Insulator-Wood"/>
    <s v="Repair"/>
    <s v="46310557"/>
    <s v="T2 MENDOCINO-WILLITS 05/008 RPR INSW"/>
    <s v="ICW"/>
  </r>
  <r>
    <s v="LC"/>
    <s v="129222946"/>
    <s v="003/094"/>
    <s v="T2 COLGATE-GRASS VALLEY 03/94 RPR INSW"/>
    <s v="SACTO"/>
    <s v="ETL.6490.INSL"/>
    <d v="2024-07-15T00:00:00"/>
    <d v="2024-07-15T00:00:00"/>
    <d v="2025-03-01T00:00:00"/>
    <x v="0"/>
    <m/>
    <d v="2025-07-15T00:00:00"/>
    <x v="183"/>
    <s v="630"/>
    <s v="TR2"/>
    <m/>
    <s v="E - Schd Compl Yr 0"/>
    <s v="Closed"/>
    <s v="RELW COMP OH   FMOB TR2  PRTO PGEQ"/>
    <s v="No Good/Out of Stdrd"/>
    <s v="Insulator-Wood"/>
    <s v="Repair"/>
    <s v="46400341"/>
    <s v="T2 COLGATE-GRASS VALLEY 03/94 RPR INSW"/>
    <s v="ICW"/>
  </r>
  <r>
    <s v="LC"/>
    <s v="129223187"/>
    <s v="037/161"/>
    <s v="T2 MRRO BY-SLR SW STA #2 37/161 COTTER"/>
    <s v="PISMOBCH"/>
    <s v="ETL.5310.INSL"/>
    <d v="2024-07-15T00:00:00"/>
    <d v="2024-07-15T00:00:00"/>
    <d v="2025-04-29T00:00:00"/>
    <x v="0"/>
    <m/>
    <d v="2025-07-15T00:00:00"/>
    <x v="183"/>
    <s v="628"/>
    <s v="TR2"/>
    <m/>
    <s v="E - Schd Compl Yr 0"/>
    <s v="Closed"/>
    <s v="RELW COMP OH   FMOB TR2  PRTO PGEQ"/>
    <s v="No Good/Out of Stdrd"/>
    <s v="Insulator-Steel"/>
    <s v="Repair"/>
    <s v="46329546"/>
    <s v="T2 MRRO BY-SLR SW STA #2 37/161 COTTER"/>
    <s v="ICS"/>
  </r>
  <r>
    <s v="LC"/>
    <s v="129333893"/>
    <s v="137"/>
    <s v="T2 DI HUMBOLDT TRINITY 81/4 RPR SWTC"/>
    <s v="EUREKA"/>
    <s v="ETL.1820.SWIT"/>
    <d v="2024-08-05T00:00:00"/>
    <d v="2024-07-15T00:00:00"/>
    <d v="2024-11-08T00:00:00"/>
    <x v="0"/>
    <m/>
    <d v="2024-10-15T00:00:00"/>
    <x v="183"/>
    <s v="623"/>
    <s v="TR2"/>
    <m/>
    <s v="E - Schd Compl Yr 0"/>
    <s v="Closed"/>
    <s v="RELW ACCM COMP OH   TR2  PRTO AIR  DURA BRIN"/>
    <s v="Out of Adjustment"/>
    <s v="Switch"/>
    <s v="Repair"/>
    <s v="46302077"/>
    <s v="T2 DI HUMBOLDT TRINITY 81/4 RPR SWTC"/>
    <s v="ICE"/>
  </r>
  <r>
    <s v="LC"/>
    <s v="129456832"/>
    <s v="082/004"/>
    <s v="T2 DI HUMBOLDT-TRINITY 82/4L RPL POLE"/>
    <s v="EUREKA"/>
    <s v="ETL.1820.POLE.WDPS"/>
    <d v="2024-08-29T00:00:00"/>
    <d v="2024-07-15T00:00:00"/>
    <d v="2025-04-21T00:00:00"/>
    <x v="0"/>
    <m/>
    <d v="2025-07-15T00:00:00"/>
    <x v="183"/>
    <s v="372T"/>
    <s v="TR2"/>
    <m/>
    <s v="E - Schd Compl Yr 0"/>
    <s v="Closed"/>
    <s v="RELW FIRE COMP OH   TR2  PRTO AIR"/>
    <s v="No Good/Out of Stdrd"/>
    <s v="Structure-Wood"/>
    <s v="Replace"/>
    <s v="35586919"/>
    <s v="T2 DI HUMBOLDT-TRINITY 82/4L RPL POLE"/>
    <s v="70Y"/>
  </r>
  <r>
    <s v="LC"/>
    <s v="129456833"/>
    <s v="082/004"/>
    <s v="T2 DI HUMBOLDT-TRINITY 82/4R RPL POLE"/>
    <s v="EUREKA"/>
    <s v="ETL.1820.POLE.WDPS"/>
    <d v="2024-08-29T00:00:00"/>
    <d v="2024-07-15T00:00:00"/>
    <d v="2025-04-21T00:00:00"/>
    <x v="0"/>
    <m/>
    <d v="2025-07-15T00:00:00"/>
    <x v="183"/>
    <s v="372T"/>
    <s v="TR2"/>
    <m/>
    <s v="E - Schd Compl Yr 0"/>
    <s v="Closed"/>
    <s v="POHW FIRE COMP OH   TR2  PRTO AIR  FRAB"/>
    <s v="No Good/Out of Stdrd"/>
    <s v="Structure-Wood"/>
    <s v="Replace"/>
    <s v="35586919"/>
    <s v="T2 DI HUMBOLDT-TRINITY 82/4L RPL POLE"/>
    <s v="70Y"/>
  </r>
  <r>
    <s v="LC"/>
    <s v="129469580"/>
    <s v=":015/081"/>
    <s v="T2 DI CRZY HRS CNY SLN #1 15/81 RPR STRT"/>
    <s v="MOSSLNDG"/>
    <s v="ETL.2900.TOWR"/>
    <d v="2024-09-03T00:00:00"/>
    <d v="2024-07-15T00:00:00"/>
    <d v="2025-04-30T00:00:00"/>
    <x v="0"/>
    <m/>
    <d v="2025-07-15T00:00:00"/>
    <x v="183"/>
    <s v="543"/>
    <s v="TR2"/>
    <m/>
    <s v="E - Schd Compl Yr 0"/>
    <s v="Closed"/>
    <s v="RELW FIRE ACCL COMP OH   TR2  PRTO AIR  FRAB"/>
    <s v="No Good/Out of Stdrd"/>
    <s v="Structure-Tower"/>
    <s v="Repair"/>
    <s v="46416784"/>
    <s v="T2 DI CRZY HRS CNY SLN #1 15/81 RPR STRT"/>
    <s v="ICQ"/>
  </r>
  <r>
    <s v="LC"/>
    <s v="124141533"/>
    <s v="040/185"/>
    <s v="T2NT DI RD MT-TB MT #2 40/185 RPL INSS"/>
    <s v="TABLEMTN"/>
    <s v="ETL.6070.INSL"/>
    <d v="2022-07-22T00:00:00"/>
    <d v="2022-07-16T00:00:00"/>
    <d v="2024-05-06T00:00:00"/>
    <x v="0"/>
    <m/>
    <d v="2025-07-16T00:00:00"/>
    <x v="184"/>
    <s v="532"/>
    <s v="TR2"/>
    <s v="YES"/>
    <s v="E - Schd Compl Yr 0"/>
    <s v="Closed"/>
    <s v="RELW COMP OH   XMPT TR2  PRTO AIR"/>
    <s v="No Good/Out of Stdrd"/>
    <s v="Insulator-Steel"/>
    <s v="Replace"/>
    <s v="31661877"/>
    <s v="T2NT DI RD MT-TB MT #2 40/185 RPL INSS"/>
    <s v="93K"/>
  </r>
  <r>
    <s v="LC"/>
    <s v="124277138"/>
    <s v="047/208"/>
    <s v="T2NT DI RND MTN TBL MT#1 47/208 BNT STEL"/>
    <s v="TABLEMTN"/>
    <s v="ETL.6060.TOWR"/>
    <d v="2022-08-11T00:00:00"/>
    <d v="2022-07-16T00:00:00"/>
    <d v="2023-09-05T00:00:00"/>
    <x v="0"/>
    <m/>
    <d v="2025-07-16T00:00:00"/>
    <x v="184"/>
    <s v="543"/>
    <s v="TR2N"/>
    <m/>
    <s v="E - Schd Compl Yr 0"/>
    <s v="Closed"/>
    <s v="RELW OTHR FIRE COMP OH   TR2N PRTO AIR  FRAB"/>
    <s v="No Good/Out of Stdrd"/>
    <s v="Structure-Tower"/>
    <s v="Repair"/>
    <s v="45644474"/>
    <s v="T2 DI RND MTN TBL MTN #1 47/208 BENT STL"/>
    <s v="ICQ"/>
  </r>
  <r>
    <s v="LC"/>
    <s v="124279273"/>
    <s v="052/226"/>
    <s v="T2NT DI RND MT TBL MN #1 52/226 BENT STL"/>
    <s v="TABLEMTN"/>
    <s v="ETL.6060.TOWR"/>
    <d v="2022-08-11T00:00:00"/>
    <d v="2022-07-16T00:00:00"/>
    <d v="2023-09-06T00:00:00"/>
    <x v="0"/>
    <m/>
    <d v="2025-07-16T00:00:00"/>
    <x v="184"/>
    <s v="543"/>
    <s v="TR2N"/>
    <m/>
    <s v="E - Schd Compl Yr 0"/>
    <s v="Closed"/>
    <s v="RELW FIRE COMP OH   TR2N PRTO AIR  FRAB"/>
    <s v="No Good/Out of Stdrd"/>
    <s v="Structure-Tower"/>
    <s v="Repair"/>
    <s v="45644483"/>
    <s v="T2 DI RND MTN TBL MNT #1 52/226 BENT STL"/>
    <s v="ICQ"/>
  </r>
  <r>
    <s v="LC"/>
    <s v="129225554"/>
    <s v="37"/>
    <s v="T2 SPAULDING-SUMMIT 016/506 COTTER"/>
    <s v="SACTO"/>
    <s v="ETL.8060.SWIT"/>
    <d v="2024-07-16T00:00:00"/>
    <d v="2024-07-16T00:00:00"/>
    <d v="2024-07-16T00:00:00"/>
    <x v="2"/>
    <m/>
    <d v="2025-07-16T00:00:00"/>
    <x v="184"/>
    <s v="630"/>
    <s v="TR2"/>
    <m/>
    <s v="E - Schd Compl Yr 0"/>
    <s v="Open"/>
    <s v="RELW COMP OH   FMOB TR2  PRTO FRAB PGEQ"/>
    <s v="No Good/Out of Stdrd"/>
    <s v="Insulator-Wood"/>
    <s v="Repair"/>
    <s v="46400344"/>
    <s v="T2 SPAULDING-SUMMIT 016/506 COTTER"/>
    <s v="ICW"/>
  </r>
  <r>
    <s v="LC"/>
    <s v="129227405"/>
    <s v="013/451"/>
    <s v="T2 SPAULDING-SUMMIT- 013/451 RPR INSW"/>
    <s v="SACTO"/>
    <s v="ETL.8060.INSL.NCER"/>
    <d v="2024-07-16T00:00:00"/>
    <d v="2024-07-16T00:00:00"/>
    <d v="2024-07-16T00:00:00"/>
    <x v="2"/>
    <m/>
    <d v="2025-07-16T00:00:00"/>
    <x v="184"/>
    <s v="630"/>
    <s v="TR2"/>
    <m/>
    <s v="E - Schd Compl Yr 0"/>
    <s v="Open"/>
    <s v="RELW OH   FMOB TR2  PRTO FRAB PGEQ"/>
    <s v="No Good/Out of Stdrd"/>
    <s v="Insulator-Wood"/>
    <s v="Repair"/>
    <s v="46401131"/>
    <s v="T2 SPAULDING-SUMMIT- 013/451 RPR INSW"/>
    <s v="ICW"/>
  </r>
  <r>
    <s v="LC"/>
    <s v="129228519"/>
    <s v="013/125"/>
    <s v="T2 SAN LUIS OBISPO-CYCS 13/125 RMV DBRW"/>
    <s v="PISMOBCH"/>
    <s v="ETL.9090.INSL"/>
    <d v="2024-07-16T00:00:00"/>
    <d v="2024-07-16T00:00:00"/>
    <d v="2024-08-22T00:00:00"/>
    <x v="0"/>
    <m/>
    <d v="2024-10-16T00:00:00"/>
    <x v="184"/>
    <s v="630"/>
    <s v="TR2"/>
    <m/>
    <s v="E - Schd Compl Yr 0"/>
    <s v="Closed"/>
    <s v="RELW COMP OH   FMOB TR2  PRTO PGEQ DURA BRIN"/>
    <s v="Debris/Nest/etc."/>
    <s v="Conductor-Wood"/>
    <s v="Remove"/>
    <s v="46303797"/>
    <s v="T2 SAN LUIS OBISPO-CYCS 13/125 RMV DBRW"/>
    <s v="ICW"/>
  </r>
  <r>
    <s v="LC"/>
    <s v="129228672"/>
    <s v="014/006"/>
    <s v="T2 COALINGA #1-SAN MIGUEL 14/6 RPL HNGR"/>
    <s v="FRESNO"/>
    <s v="ETL.8580.INSL.CERA"/>
    <d v="2024-07-16T00:00:00"/>
    <d v="2024-07-16T00:00:00"/>
    <d v="2024-10-16T00:00:00"/>
    <x v="0"/>
    <m/>
    <d v="2024-10-16T00:00:00"/>
    <x v="184"/>
    <s v="543"/>
    <s v="TR2"/>
    <m/>
    <s v="E - Schd Compl Yr 0"/>
    <s v="Closed"/>
    <s v="RELW COMP OH   FMOB TR2  PRTO PGEQ DURA BRIN"/>
    <s v="No Good/Out of Stdrd"/>
    <s v="Hanger Plate - Tower"/>
    <s v="Replace"/>
    <s v="46297909"/>
    <s v="T2 COALINGA #1-SAN MIGUEL 14/6 RPL HNGR"/>
    <s v="ICQ"/>
  </r>
  <r>
    <s v="LC"/>
    <s v="129246887"/>
    <s v="014/009"/>
    <s v="T2 DI TRINITY MAPLE CREEK 14/9 RPR JMPW"/>
    <s v="EUREKA"/>
    <s v="ETL.8170.INSL.NCER"/>
    <d v="2024-07-19T00:00:00"/>
    <d v="2024-07-16T00:00:00"/>
    <d v="2025-03-22T00:00:00"/>
    <x v="0"/>
    <m/>
    <d v="2024-10-16T00:00:00"/>
    <x v="184"/>
    <s v="630"/>
    <s v="TR2"/>
    <m/>
    <s v="E - Schd Compl Yr 0"/>
    <s v="Closed"/>
    <s v="RELW COMP OH   TR2  PRTO AIR  DURA BRIN"/>
    <s v="No Good/Out of Stdrd"/>
    <s v="Jumper-Wood"/>
    <s v="Repair"/>
    <s v="46338676"/>
    <s v="T2 DI TRINITY MAPLE CREEK 14/9 RPR JMPW"/>
    <s v="ICW"/>
  </r>
  <r>
    <s v="LC"/>
    <s v="129469674"/>
    <s v="031/009"/>
    <s v="T2 DI MENDNO WITS FT BRG 31/9 RPR GYWW"/>
    <s v="WILLITS"/>
    <s v="ETL.7550.POLE.WOOD"/>
    <d v="2024-09-03T00:00:00"/>
    <d v="2024-07-16T00:00:00"/>
    <d v="2025-03-05T00:00:00"/>
    <x v="0"/>
    <m/>
    <d v="2025-07-16T00:00:00"/>
    <x v="184"/>
    <s v="630"/>
    <s v="TR2"/>
    <m/>
    <s v="E - Schd Compl Yr 0"/>
    <s v="Closed"/>
    <s v="RELW FIRE ACCL COMP OH   TR2  PRTO AIR  FRAB"/>
    <s v="No Good/Out of Stdrd"/>
    <s v="Guy Wire-Wood"/>
    <s v="Repair"/>
    <s v="46402749"/>
    <s v="T2 DI MENDNO WITS FT BRG 31/9 RPR GYWW"/>
    <s v="ICW"/>
  </r>
  <r>
    <s v="LC"/>
    <s v="129469675"/>
    <s v="008/175"/>
    <s v="T2 DI HAM BRANCH CHESTER 8/175 RPR GYWW"/>
    <s v="TABLEMTN"/>
    <s v="ETL.7000.POLE.NWOD"/>
    <d v="2024-09-03T00:00:00"/>
    <d v="2024-07-16T00:00:00"/>
    <d v="2025-01-08T00:00:00"/>
    <x v="0"/>
    <m/>
    <d v="2025-07-16T00:00:00"/>
    <x v="184"/>
    <s v="630"/>
    <s v="TR2"/>
    <m/>
    <s v="E - Schd Compl Yr 0"/>
    <s v="Closed"/>
    <s v="RELW FIRE COMP OH   TR2  PRTO AIR  FRAB NTDE"/>
    <s v="No Good/Out of Stdrd"/>
    <s v="Guy Wire-Wood"/>
    <s v="Repair"/>
    <s v="46337248"/>
    <s v="T2 DI HAM BRANCH CHESTER 8/175 RPR GYWW"/>
    <s v="ICW"/>
  </r>
  <r>
    <s v="LC"/>
    <s v="128049802"/>
    <s v="038/734"/>
    <s v="T2 HAT CREEK #1-WESTWOOD 038/734 GO95"/>
    <s v="TABLEMTN"/>
    <s v="ETL.7030.POLE.WOOD"/>
    <d v="2024-01-17T00:00:00"/>
    <d v="2024-01-17T00:00:00"/>
    <d v="2025-05-27T00:00:00"/>
    <x v="0"/>
    <m/>
    <d v="2025-07-17T00:00:00"/>
    <x v="185"/>
    <s v="401T"/>
    <s v="TR2"/>
    <s v="YES"/>
    <s v="E - Schd Compl Yr 0"/>
    <s v="Closed"/>
    <s v="RELW FIRE COMP OH   XMPT TR2  PRTO AIR  FRAB NTDE"/>
    <s v="Overloaded"/>
    <s v="GO95 Clear Infract-Wood"/>
    <s v="Replace"/>
    <s v="35524483"/>
    <s v="T2 HAT CREEK #1-WESTWOOD 038/734 GO95"/>
    <s v="93G"/>
  </r>
  <r>
    <s v="LC"/>
    <s v="128049806"/>
    <s v="032/617"/>
    <s v="T2 HAT CREEK #1-WESTWOOD 032/617 GO95"/>
    <s v="TABLEMTN"/>
    <s v="ETL.7030.POLE.WOOD"/>
    <d v="2024-01-17T00:00:00"/>
    <d v="2024-01-17T00:00:00"/>
    <d v="2025-06-15T00:00:00"/>
    <x v="0"/>
    <m/>
    <d v="2025-07-17T00:00:00"/>
    <x v="185"/>
    <s v="401T"/>
    <s v="TR2"/>
    <s v="YES"/>
    <s v="E - Schd Compl Yr 0"/>
    <s v="Closed"/>
    <s v="RELW FIRE COMP OH   XMPT TR2  PRTO AIR  FRAB NTDE"/>
    <s v="Overloaded"/>
    <s v="GO95 Clear Infract-Wood"/>
    <s v="Replace"/>
    <s v="35524487"/>
    <s v="T2 HAT CREEK #1-WESTWOOD 032/617 GO95"/>
    <s v="93G"/>
  </r>
  <r>
    <s v="LC"/>
    <s v="129230646"/>
    <s v="043/253"/>
    <s v="T2 COTTLE-MELONES 043/253 TOUCH"/>
    <s v="VICTOR"/>
    <s v="ETL.4530.POLE.NWOD"/>
    <d v="2024-07-17T00:00:00"/>
    <d v="2024-07-17T00:00:00"/>
    <d v="2024-07-17T00:00:00"/>
    <x v="2"/>
    <m/>
    <d v="2025-01-17T00:00:00"/>
    <x v="185"/>
    <s v="628"/>
    <s v="TR2"/>
    <m/>
    <s v="E - Schd Compl Yr 0"/>
    <s v="Open"/>
    <s v="RELW OH   FMOB TR2  PRTO FRAB PGEQ DURA BRIN"/>
    <s v="No Good/Out of Stdrd"/>
    <s v="Structure-Steel"/>
    <s v="Repair"/>
    <s v="46477463"/>
    <s v="T2 COTTLE-MELONES 043/253 TOUCH"/>
    <s v="ICS"/>
  </r>
  <r>
    <s v="LC"/>
    <s v="129232349"/>
    <s v="012/015"/>
    <s v="T2 WV BRDGEVLLE-GRBERVLLE 12/15 INS DAMW"/>
    <s v="EUREKA"/>
    <s v="ETL.6220.INSL.CERA"/>
    <d v="2024-07-17T00:00:00"/>
    <d v="2024-07-17T00:00:00"/>
    <d v="2024-07-17T00:00:00"/>
    <x v="2"/>
    <m/>
    <d v="2025-07-17T00:00:00"/>
    <x v="185"/>
    <s v="630"/>
    <s v="TR2"/>
    <m/>
    <s v="E - Schd Compl Yr 0"/>
    <s v="Open"/>
    <s v="RELW OTHR OH   FMOB TR2  PRTO NTDE"/>
    <s v="Missing"/>
    <s v="Damper-Wood"/>
    <s v="Install"/>
    <s v="46403126"/>
    <s v="T2 WV BRDGEVLLE-GRBERVLLE 12/15 INS DAMW"/>
    <s v="ICW"/>
  </r>
  <r>
    <s v="LC"/>
    <s v="129235968"/>
    <s v="029/149"/>
    <s v="T2 DI EXCHQR-INDN FLT 29/149 COTTER"/>
    <s v="FRESNO"/>
    <s v="ETL.8650.INSL.NCER"/>
    <d v="2024-07-17T00:00:00"/>
    <d v="2024-07-17T00:00:00"/>
    <d v="2024-07-17T00:00:00"/>
    <x v="2"/>
    <m/>
    <d v="2025-07-17T00:00:00"/>
    <x v="185"/>
    <s v="628"/>
    <s v="TR2"/>
    <m/>
    <s v="E - Schd Compl Yr 0"/>
    <s v="Open"/>
    <s v="RELW OH   TR2  PRTO AIR"/>
    <s v="No Good/Out of Stdrd"/>
    <s v="Insulator-Steel"/>
    <s v="Repair"/>
    <s v="46297927"/>
    <s v="T2 DI EXCHQR-INDN FLT 29/149 COTTER"/>
    <s v="ICS"/>
  </r>
  <r>
    <s v="LC"/>
    <s v="129247512"/>
    <s v="028/140"/>
    <s v="T2 DI EXCHQR INDIAN FLAT 28/140 RPR JUMS"/>
    <s v="FRESNO"/>
    <s v="ETL.8650.INSL.NCER"/>
    <d v="2024-07-19T00:00:00"/>
    <d v="2024-07-17T00:00:00"/>
    <d v="2024-07-17T00:00:00"/>
    <x v="2"/>
    <m/>
    <d v="2025-07-17T00:00:00"/>
    <x v="185"/>
    <s v="628"/>
    <s v="TR2"/>
    <m/>
    <s v="E - Schd Compl Yr 0"/>
    <s v="Open"/>
    <s v="RELW OH   TR2  PRTO AIR  BRIN"/>
    <s v="No Good/Out of Stdrd"/>
    <s v="Jumper-Steel"/>
    <s v="Repair"/>
    <s v="46297928"/>
    <s v="T2 DI EXCHQR INDN FLT 28/140 RPR JMPS"/>
    <s v="ICS"/>
  </r>
  <r>
    <s v="LC"/>
    <s v="129475662"/>
    <s v="013/115"/>
    <s v="T2 DI CRAG VIEW-CASCADE 13/115 TOUCH"/>
    <s v="TABLEMTN"/>
    <s v="ETL.1350.TOWR"/>
    <d v="2024-09-04T00:00:00"/>
    <d v="2024-07-17T00:00:00"/>
    <d v="2024-07-17T00:00:00"/>
    <x v="2"/>
    <m/>
    <d v="2025-01-17T00:00:00"/>
    <x v="185"/>
    <s v="543"/>
    <s v="TR2"/>
    <m/>
    <s v="E - Schd Compl Yr 0"/>
    <s v="Open"/>
    <s v="RELW FIRE OH   TR2  PRTO AIR  FRAB DURA BRIN"/>
    <s v="No Good/Out of Stdrd"/>
    <s v="Structure-Tower"/>
    <s v="Repair"/>
    <s v="46463299"/>
    <s v="T2 DI CRAG VIEW-CASCADE 13/115 RPR STRT"/>
    <s v="ICQ"/>
  </r>
  <r>
    <s v="LC"/>
    <s v="129475664"/>
    <s v="013/115"/>
    <s v="T2 DI CRAG VIEW-CASCADE 13/115 RPL MKBL"/>
    <s v="TABLEMTN"/>
    <s v="ETL.1350.TOWR"/>
    <d v="2024-09-04T00:00:00"/>
    <d v="2024-07-17T00:00:00"/>
    <d v="2024-07-17T00:00:00"/>
    <x v="2"/>
    <m/>
    <d v="2025-07-17T00:00:00"/>
    <x v="185"/>
    <s v="671T"/>
    <s v="TR2"/>
    <m/>
    <s v="E - Schd Compl Yr 0"/>
    <s v="Open"/>
    <s v="RELW FIRE OH   TR2  PRTO AIR  FRAB"/>
    <s v="No Good/Out of Stdrd"/>
    <s v="FAA Lighting-Steel"/>
    <s v="Replace"/>
    <s v="35586894"/>
    <s v="T2 DI CRAG VIEW-CASCADE 13/115 RPL MRKB"/>
    <s v="93P"/>
  </r>
  <r>
    <s v="LC"/>
    <s v="129240534"/>
    <s v="A001/015"/>
    <s v="T2 WV KM GREEN TAP A001/015 RPL INSS"/>
    <s v="VICTOR"/>
    <s v="ETL.3505.INSL.NCER"/>
    <d v="2024-07-18T00:00:00"/>
    <d v="2024-07-18T00:00:00"/>
    <d v="2025-05-30T00:00:00"/>
    <x v="0"/>
    <m/>
    <d v="2025-07-18T00:00:00"/>
    <x v="186"/>
    <s v="532T"/>
    <s v="TR2"/>
    <m/>
    <s v="E - Schd Compl Yr 0"/>
    <s v="Closed"/>
    <s v="RELW CREW COMP OH   FMOB TR2  PRTO FRAB"/>
    <s v="No Good/Out of Stdrd"/>
    <s v="Insulator-Steel"/>
    <s v="Replace"/>
    <s v="35610461"/>
    <s v="T2 WV KM GREEN TAP A001/015 RPL INSS"/>
    <s v="93K"/>
  </r>
  <r>
    <s v="LC"/>
    <s v="129243199"/>
    <s v="009/069"/>
    <s v="T2 EI CARIBOU-TABLE MTN 9/069 CGI"/>
    <s v="TABLEMTN"/>
    <s v="ETL.4440.TOWR"/>
    <d v="2024-07-18T00:00:00"/>
    <d v="2024-07-18T00:00:00"/>
    <d v="2025-04-18T00:00:00"/>
    <x v="0"/>
    <m/>
    <d v="2024-10-18T00:00:00"/>
    <x v="186"/>
    <s v="625"/>
    <s v="TR2"/>
    <m/>
    <s v="E - Schd Compl Yr 0"/>
    <s v="Closed"/>
    <s v="REGW INSP COMP OH   FMOB TR2  PRTO FRAB DURA BRIN"/>
    <s v="Land/Enviro Issue"/>
    <s v="Other"/>
    <s v="Access Issue"/>
    <s v=""/>
    <s v=""/>
    <s v=""/>
  </r>
  <r>
    <s v="LC"/>
    <s v="129243257"/>
    <s v="009/068"/>
    <s v="T2 EI CARIBOU-TABLE MTN 9/068 CGI"/>
    <s v="TABLEMTN"/>
    <s v="ETL.4440.TOWR"/>
    <d v="2024-07-18T00:00:00"/>
    <d v="2024-07-18T00:00:00"/>
    <d v="2025-04-18T00:00:00"/>
    <x v="0"/>
    <m/>
    <d v="2024-10-18T00:00:00"/>
    <x v="186"/>
    <s v="625"/>
    <s v="TR2"/>
    <m/>
    <s v="E - Schd Compl Yr 0"/>
    <s v="Closed"/>
    <s v="REGW INSP COMP OH   FMOB TR2  PRTO FRAB DURA BRIN"/>
    <s v="Land/Enviro Issue"/>
    <s v="Other"/>
    <s v="Access Issue"/>
    <s v=""/>
    <s v=""/>
    <s v=""/>
  </r>
  <r>
    <s v="LC"/>
    <s v="129292830"/>
    <s v="A032/007A"/>
    <s v="T2 DI FLTN-CALISTOGA A032/007A RPR INSW"/>
    <s v="LAKEVLLE"/>
    <s v="ETL.6880.INSL.NCER"/>
    <d v="2024-07-26T00:00:00"/>
    <d v="2024-07-18T00:00:00"/>
    <d v="2025-06-27T00:00:00"/>
    <x v="0"/>
    <m/>
    <d v="2025-07-18T00:00:00"/>
    <x v="186"/>
    <s v="630"/>
    <s v="TR2"/>
    <m/>
    <s v="E - Schd Compl Yr 0"/>
    <s v="Closed"/>
    <s v="RELW COMP OH   TR2  PRTO AIR  FRAR"/>
    <s v="No Good/Out of Stdrd"/>
    <s v="Insulator-Wood"/>
    <s v="Repair"/>
    <s v="46401432"/>
    <s v="T2 DI FLTN-CALISTOGA A032/007A RPR INSW"/>
    <s v="ICW"/>
  </r>
  <r>
    <s v="LC"/>
    <s v="129292838"/>
    <s v="064/000B"/>
    <s v="T2 DI HUMBLDT-TRINITY 64/000B RPR JUMW"/>
    <s v="EUREKA"/>
    <s v="ETL.1820.INSL.NCER"/>
    <d v="2024-07-26T00:00:00"/>
    <d v="2024-07-18T00:00:00"/>
    <d v="2025-04-19T00:00:00"/>
    <x v="0"/>
    <m/>
    <d v="2024-10-18T00:00:00"/>
    <x v="186"/>
    <s v="630"/>
    <s v="TR2"/>
    <m/>
    <s v="E - Schd Compl Yr 0"/>
    <s v="Closed"/>
    <s v="RELW COMP OH   TR2  PRTO AIR  DURA BRIN"/>
    <s v="No Good/Out of Stdrd"/>
    <s v="Jumper-Wood"/>
    <s v="Repair"/>
    <s v="46308612"/>
    <s v="T2 DI HUMBLDT-TRINITY 64/000B RPR JUMW"/>
    <s v="ICW"/>
  </r>
  <r>
    <s v="LC"/>
    <s v="129250356"/>
    <s v="011/259"/>
    <s v="T2 WV SALINAS-LAURELES 11/259 INS DMPW"/>
    <s v="MOSSLNDG"/>
    <s v="ETL.7930.INSL.NCER"/>
    <d v="2024-07-19T00:00:00"/>
    <d v="2024-07-19T00:00:00"/>
    <d v="2025-04-07T00:00:00"/>
    <x v="0"/>
    <m/>
    <d v="2025-07-19T00:00:00"/>
    <x v="187"/>
    <s v="630"/>
    <s v="TR2"/>
    <m/>
    <s v="E - Schd Compl Yr 0"/>
    <s v="Closed"/>
    <s v="RELW OTHR COMP OH   FMOB TR2  PRTO NTDE"/>
    <s v="No Good/Out of Stdrd"/>
    <s v="Damper-Wood"/>
    <s v="Replace"/>
    <s v="46329996"/>
    <s v="T2 WV SALINAS-LAURELES 11/259 INS DMPW"/>
    <s v="ICW"/>
  </r>
  <r>
    <s v="LC"/>
    <s v="130775078"/>
    <s v="016/002"/>
    <s v="T3 WV MONTE RIO-FORT ROSS 16/2 INS DAMW"/>
    <s v="LAKEVLLE"/>
    <s v="ETL.6979.INSL.NCER"/>
    <d v="2025-01-19T00:00:00"/>
    <d v="2025-01-19T00:00:00"/>
    <d v="2025-06-18T00:00:00"/>
    <x v="0"/>
    <m/>
    <d v="2025-07-19T00:00:00"/>
    <x v="187"/>
    <s v="630"/>
    <s v="TR3"/>
    <m/>
    <s v="E - Schd Compl Yr 0"/>
    <s v="Closed"/>
    <s v="RELW OTHR COMP OH   FMOB TR3  PRTO FRAB NTDE BRIN"/>
    <s v="Missing"/>
    <s v="Damper-Wood"/>
    <s v="Install"/>
    <s v="46459986"/>
    <s v="T3 WV MONTE RIO-FORT ROSS 16/2 INS DAMW"/>
    <s v="ICW"/>
  </r>
  <r>
    <s v="LC"/>
    <s v="130775243"/>
    <s v="17"/>
    <s v="T3 WV BURNS-LONE STAR #2 A0/2 RPR SWTC"/>
    <s v="MOSSLNDG"/>
    <s v="ETL.6240.SWIT"/>
    <d v="2025-01-20T00:00:00"/>
    <d v="2025-01-20T00:00:00"/>
    <d v="2025-03-08T00:00:00"/>
    <x v="0"/>
    <m/>
    <d v="2025-07-20T00:00:00"/>
    <x v="188"/>
    <s v="623"/>
    <s v="TR3"/>
    <m/>
    <s v="E - Schd Compl Yr 0"/>
    <s v="Closed"/>
    <s v="RELW OTHR COMP OH   FMOB TR3  PRTO"/>
    <s v="Out of Adjustment"/>
    <s v="Switch"/>
    <s v="Repair"/>
    <s v="46488657"/>
    <s v="T3 WV BURNS-LONE STAR #2 A0/2 RPR SWTC"/>
    <s v="ICE"/>
  </r>
  <r>
    <s v="LC"/>
    <s v="130776511"/>
    <s v="002/037"/>
    <s v="T3 WV WST PNT-VLLY SPRNGS 2/37 RPR STRW"/>
    <s v="VICTOR"/>
    <s v="ETL.8350.POLE.WOOD"/>
    <d v="2025-01-21T00:00:00"/>
    <d v="2025-01-21T00:00:00"/>
    <d v="2025-02-13T00:00:00"/>
    <x v="0"/>
    <m/>
    <d v="2025-07-21T00:00:00"/>
    <x v="189"/>
    <s v="630"/>
    <s v="TR3"/>
    <m/>
    <s v="E - Schd Compl Yr 0"/>
    <s v="Closed"/>
    <s v="RELW OTHR COMP OH   FMOB TR3  PRTO FRAB BRIN"/>
    <s v="No Good/Out of Stdrd"/>
    <s v="Structure-Wood"/>
    <s v="Repair"/>
    <s v="46460673"/>
    <s v="T3 WV WST PNT-VLLY SPRNGS 2/37 RPR STRW"/>
    <s v="ICW"/>
  </r>
  <r>
    <s v="LC"/>
    <s v="128071199"/>
    <s v="013/004"/>
    <s v="T2 WV TRINITY-MAPLE CREEK 13/04 REFRAME"/>
    <s v="EUREKA"/>
    <s v="ETL.8170.POLE.WOOD"/>
    <d v="2024-01-22T00:00:00"/>
    <d v="2024-01-22T00:00:00"/>
    <d v="2025-03-22T00:00:00"/>
    <x v="0"/>
    <m/>
    <d v="2025-07-22T00:00:00"/>
    <x v="190"/>
    <s v="637T"/>
    <s v="TR2"/>
    <s v="YES"/>
    <s v="E - Schd Compl Yr 0"/>
    <s v="Closed"/>
    <s v="RELW CREW COMP OH   FMOB XMPT TR2  PRTO FRAB"/>
    <s v="No Good/Out of Stdrd"/>
    <s v="Crossarm-Wood"/>
    <s v="Replace"/>
    <s v="35568301"/>
    <s v="T2 WV TRINITY-MAPLE CREEK 13/04 REFRAME"/>
    <s v="93E"/>
  </r>
  <r>
    <s v="LC"/>
    <s v="129262687"/>
    <s v="043/003"/>
    <s v="T2 TRINITY-MAPLE CREEK 43/003 INS GYWW"/>
    <s v="EUREKA"/>
    <s v="ETL.8170.POLE.WOOD"/>
    <d v="2024-07-22T00:00:00"/>
    <d v="2024-07-22T00:00:00"/>
    <d v="2024-07-22T00:00:00"/>
    <x v="0"/>
    <m/>
    <d v="2025-07-22T00:00:00"/>
    <x v="190"/>
    <s v="630"/>
    <s v="TR2"/>
    <m/>
    <s v="E - Schd Compl Yr 0"/>
    <s v="Closed"/>
    <s v="RELW NONR COMP OH   FMOB TR2  PRTO FRAB NTDE"/>
    <s v="Missing"/>
    <s v="Guy Wire-Wood"/>
    <s v="Install"/>
    <s v="46283447"/>
    <s v="T2 TRINITY-MAPLE CREEK 43/003 INS GYWW"/>
    <s v="ICW"/>
  </r>
  <r>
    <s v="LC"/>
    <s v="129268701"/>
    <s v="000/011"/>
    <s v="T2 WV LAURELES-OTTER 00/011 INS DMPW"/>
    <s v="MOSSLNDG"/>
    <s v="ETL.7380.INSL.NCER"/>
    <d v="2024-07-22T00:00:00"/>
    <d v="2024-07-22T00:00:00"/>
    <d v="2025-03-23T00:00:00"/>
    <x v="0"/>
    <m/>
    <d v="2025-07-22T00:00:00"/>
    <x v="190"/>
    <s v="630"/>
    <s v="TR2"/>
    <m/>
    <s v="E - Schd Compl Yr 0"/>
    <s v="Closed"/>
    <s v="RELW OTHR COMP OH   FMOB TR2  PRTO NTDE"/>
    <s v="Missing"/>
    <s v="Damper-Wood"/>
    <s v="Install"/>
    <s v="46393876"/>
    <s v="T2 WV LAURELES-OTTER 00/011 INS DMPW"/>
    <s v="ICW"/>
  </r>
  <r>
    <s v="LC"/>
    <s v="129272117"/>
    <s v="011/374"/>
    <s v="T2 SPLDING-SUMMIT 11/374 RPL INSS"/>
    <s v="SACTO"/>
    <s v="ETL.8060.INSL.NCER"/>
    <d v="2024-07-22T00:00:00"/>
    <d v="2024-07-22T00:00:00"/>
    <d v="2024-07-22T00:00:00"/>
    <x v="2"/>
    <m/>
    <d v="2025-07-22T00:00:00"/>
    <x v="190"/>
    <s v="508T"/>
    <s v="TR2"/>
    <m/>
    <s v="E - Schd Compl Yr 0"/>
    <s v="Open"/>
    <s v="RELW OTHR OH   TR2  PRTO FRAB"/>
    <s v="No Good/Out of Stdrd"/>
    <s v="Insulator-Wood"/>
    <s v="Replace"/>
    <s v="35572876"/>
    <s v="T2 SPAULDING-SUMMIT 11/374 RPL INS"/>
    <s v="93I"/>
  </r>
  <r>
    <s v="LC"/>
    <s v="129272201"/>
    <s v="012/422"/>
    <s v="T2 SPAULDING-SUMMIT 12/422 INS JUMPER"/>
    <s v="SACTO"/>
    <s v="ETL.8060.POLE.WOOD"/>
    <d v="2024-07-22T00:00:00"/>
    <d v="2024-07-22T00:00:00"/>
    <d v="2024-07-22T00:00:00"/>
    <x v="2"/>
    <m/>
    <d v="2025-07-22T00:00:00"/>
    <x v="190"/>
    <s v="508T"/>
    <s v="TR2"/>
    <m/>
    <s v="E - Schd Compl Yr 0"/>
    <s v="Open"/>
    <s v="POHW OTHR OH   TR2  PRTO FRAB NTDE"/>
    <s v="No Good/Out of Stdrd"/>
    <s v="Insulator-Wood"/>
    <s v="Replace"/>
    <s v="35572877"/>
    <s v="T2 SPAULDING-SUMMIT 12/422 INS JUMPER"/>
    <s v="93I"/>
  </r>
  <r>
    <s v="LC"/>
    <s v="129276834"/>
    <s v="013/011"/>
    <s v="T2 WV BRDGEVLLE-GRBERVLLE 13/11 INS DAMW"/>
    <s v="EUREKA"/>
    <s v="ETL.6220.INSL.NCER"/>
    <d v="2024-07-23T00:00:00"/>
    <d v="2024-07-23T00:00:00"/>
    <d v="2024-07-23T00:00:00"/>
    <x v="2"/>
    <m/>
    <d v="2025-07-23T00:00:00"/>
    <x v="191"/>
    <s v="630"/>
    <s v="TR2"/>
    <m/>
    <s v="E - Schd Compl Yr 0"/>
    <s v="Open"/>
    <s v="RELW OTHR OH   FMOB TR2  PRTO NTDE"/>
    <s v="Missing"/>
    <s v="Damper-Wood"/>
    <s v="Install"/>
    <s v="46403127"/>
    <s v="T2 WV BRDGEVLLE-GRBERVLLE 13/11 INS DAMW"/>
    <s v="ICW"/>
  </r>
  <r>
    <s v="LC"/>
    <s v="129277441"/>
    <s v="008/149"/>
    <s v="T2 WV CARIBOU-WESTWOOD 008/149 RPL INSW"/>
    <s v="TABLEMTN"/>
    <s v="ETL.6300.INSL.CERA"/>
    <d v="2024-07-23T00:00:00"/>
    <d v="2024-07-23T00:00:00"/>
    <d v="2025-03-10T00:00:00"/>
    <x v="0"/>
    <m/>
    <d v="2025-07-23T00:00:00"/>
    <x v="191"/>
    <s v="508T"/>
    <s v="TR2"/>
    <m/>
    <s v="E - Schd Compl Yr 0"/>
    <s v="Closed"/>
    <s v="RELW CREW COMP OH   FMOB TR2  PRTO"/>
    <s v="No Good/Out of Stdrd"/>
    <s v="Insulator-Wood"/>
    <s v="Replace"/>
    <s v="35586825"/>
    <s v="T2 WV CARIBOU-WESTWOOD 008/149 RPL INSW"/>
    <s v="93I"/>
  </r>
  <r>
    <s v="LC"/>
    <s v="129886537"/>
    <s v="010/076"/>
    <s v="T2 VACA-VCVLLE-JMSN N TWR 10/76 RPR STRT"/>
    <s v="SACTO"/>
    <s v="ETL.4100.TOWR"/>
    <d v="2024-12-02T00:00:00"/>
    <d v="2024-07-23T00:00:00"/>
    <d v="2024-07-23T00:00:00"/>
    <x v="2"/>
    <m/>
    <d v="2025-01-23T00:00:00"/>
    <x v="191"/>
    <s v="543"/>
    <s v="TR2"/>
    <m/>
    <s v="E - Schd Compl Yr 0"/>
    <s v="Open"/>
    <s v="RELW OTHR OH   TR2  PRTO FRAB DURA BRIN"/>
    <s v="No Good/Out of Stdrd"/>
    <s v="Structure-Tower"/>
    <s v="Repair"/>
    <s v="46504396"/>
    <s v="T2 VACA-VCVL-JMSN 010/076 RPR STRT"/>
    <s v="ICQ"/>
  </r>
  <r>
    <s v="LC"/>
    <s v="130785444"/>
    <s v="009/062"/>
    <s v="T3 WV OLEUM-G #1 9/62 RPR FOND"/>
    <s v="CONCORD"/>
    <s v="ETL.3150.TOWR"/>
    <d v="2025-01-23T00:00:00"/>
    <d v="2025-01-23T00:00:00"/>
    <d v="2025-05-21T00:00:00"/>
    <x v="0"/>
    <m/>
    <d v="2025-07-23T00:00:00"/>
    <x v="191"/>
    <s v="543"/>
    <s v="TR3"/>
    <m/>
    <s v="E - Schd Compl Yr 0"/>
    <s v="Closed"/>
    <s v="RELW OTHR COMP OH   FMOB TR3  PRTO FRAB BRIN"/>
    <s v="No Good/Out of Stdrd"/>
    <s v="Foundation/Concrete-Tower"/>
    <s v="Repair"/>
    <s v="46460546"/>
    <s v="T3 WV OLEUM-G #1 9/62 RPR FOND"/>
    <s v="ICQ"/>
  </r>
  <r>
    <s v="LC"/>
    <s v="129283753"/>
    <s v="012/242"/>
    <s v="T2 WV CARIBOU-WESTWOOD 12/242 RPR GYWW"/>
    <s v="TABLEMTN"/>
    <s v="ETL.6300.POLE.WOOD"/>
    <d v="2024-07-24T00:00:00"/>
    <d v="2024-07-24T00:00:00"/>
    <d v="2025-01-21T00:00:00"/>
    <x v="0"/>
    <m/>
    <d v="2025-07-24T00:00:00"/>
    <x v="192"/>
    <s v="630"/>
    <s v="TR2"/>
    <m/>
    <s v="E - Schd Compl Yr 0"/>
    <s v="Closed"/>
    <s v="RELW OTHR COMP OH   FMOB TR2  PRTO FRAB NTDE"/>
    <s v="No Good/Out of Stdrd"/>
    <s v="Guy Wire-Wood"/>
    <s v="Repair"/>
    <s v="46337452"/>
    <s v="T2 WV CARIBOU-WESTWOOD 12/242 RPR GYWW"/>
    <s v="ICW"/>
  </r>
  <r>
    <s v="LC"/>
    <s v="129284173"/>
    <s v="014/336"/>
    <s v="T2 WV DRM-GRS VLEY-WIMAR 14/336 RPR GYWW"/>
    <s v="SACTO"/>
    <s v="ETL.6760.POLE.WOOD"/>
    <d v="2024-07-24T00:00:00"/>
    <d v="2024-07-24T00:00:00"/>
    <d v="2024-09-30T00:00:00"/>
    <x v="0"/>
    <m/>
    <d v="2025-01-24T00:00:00"/>
    <x v="192"/>
    <s v="630"/>
    <s v="TR2"/>
    <m/>
    <s v="E - Schd Compl Yr 0"/>
    <s v="Closed"/>
    <s v="RELW OTHR COMP OH   FMOB TR2  PRTO FRAB DURA"/>
    <s v="No Good/Out of Stdrd"/>
    <s v="Guy Wire-Wood"/>
    <s v="Repair"/>
    <s v="46323929"/>
    <s v="T2 WV DRM-GRS VLEY-WIMAR 14/336 RPR GYWW"/>
    <s v="ICW"/>
  </r>
  <r>
    <s v="LC"/>
    <s v="129301111"/>
    <s v="033/191"/>
    <s v="T2 TEMBLOR-SAN LS OBISPO 33/191 RPL INSS"/>
    <s v="PISMOBCH"/>
    <s v="ETL.3960.INSL.CERA"/>
    <d v="2024-07-29T00:00:00"/>
    <d v="2024-07-24T00:00:00"/>
    <d v="2025-01-30T00:00:00"/>
    <x v="0"/>
    <m/>
    <d v="2025-07-24T00:00:00"/>
    <x v="192"/>
    <s v="532"/>
    <s v="TR2"/>
    <m/>
    <s v="E - Schd Compl Yr 0"/>
    <s v="Closed"/>
    <s v="REGW CREW COMP OH   FMOB TR2  PRTO"/>
    <s v="No Good/Out of Stdrd"/>
    <s v="Insulator-Steel"/>
    <s v="Replace"/>
    <s v="35585152"/>
    <s v="T2 DI TEMBLOR-SLO-TWR 50/284 RPL INSS"/>
    <s v="93K"/>
  </r>
  <r>
    <s v="LC"/>
    <s v="129347677"/>
    <s v="059/432"/>
    <s v="T2 DI BRIDGEVILLE-CTTNWD 59/432 RPR STRT"/>
    <s v="TABLEMTN"/>
    <s v="ETL.1110.TOWR"/>
    <d v="2024-08-07T00:00:00"/>
    <d v="2024-07-24T00:00:00"/>
    <d v="2024-07-24T00:00:00"/>
    <x v="2"/>
    <m/>
    <d v="2025-07-24T00:00:00"/>
    <x v="192"/>
    <s v="543"/>
    <s v="TR2"/>
    <m/>
    <s v="E - Schd Compl Yr 0"/>
    <s v="Open"/>
    <s v="RELW OH   TR2  PRTO AIR  FRAB"/>
    <s v="No Good/Out of Stdrd"/>
    <s v="Structure-Tower"/>
    <s v="Repair"/>
    <s v="46337136"/>
    <s v="T2 DI BRIDGEVILLE-CTTNWD 59/432 RPR STRT"/>
    <s v="ICQ"/>
  </r>
  <r>
    <s v="LC"/>
    <s v="129993500"/>
    <s v="007/058"/>
    <s v="T2 VACA-VCVLL-JMSN 7/058 RPR STRT"/>
    <s v="SACTO"/>
    <s v="ETL.4100.TOWR"/>
    <d v="2024-12-13T00:00:00"/>
    <d v="2024-07-24T00:00:00"/>
    <d v="2025-01-13T00:00:00"/>
    <x v="0"/>
    <m/>
    <d v="2025-07-24T00:00:00"/>
    <x v="192"/>
    <s v="543"/>
    <s v="TR2"/>
    <m/>
    <s v="E - Schd Compl Yr 0"/>
    <s v="Closed"/>
    <s v="RELW OTHR COMP OH   TR2  PRTO FRAB"/>
    <s v="No Good/Out of Stdrd"/>
    <s v="Structure-Tower"/>
    <s v="Repair"/>
    <s v="46446332"/>
    <s v="T2 VACA-VCVLL-JMSN 7/058 RPR STRT"/>
    <s v="ICQ"/>
  </r>
  <r>
    <s v="LC"/>
    <s v="129288330"/>
    <s v="003/088"/>
    <s v="T2 WV HMLTON BRNCH-CHESTER 3/88 RPL STRW"/>
    <s v="TABLEMTN"/>
    <s v="ETL.7000.POLE.WOOD"/>
    <d v="2024-07-25T00:00:00"/>
    <d v="2024-07-25T00:00:00"/>
    <d v="2025-03-20T00:00:00"/>
    <x v="0"/>
    <m/>
    <d v="2025-07-25T00:00:00"/>
    <x v="193"/>
    <s v="372T"/>
    <s v="TR2"/>
    <m/>
    <s v="E - Schd Compl Yr 0"/>
    <s v="Closed"/>
    <s v="RELW OTHR COMP OH   FMOB TR2  PRTO FRAB"/>
    <s v="No Good/Out of Stdrd"/>
    <s v="Structure-Wood"/>
    <s v="Replace"/>
    <s v="35586829"/>
    <s v="T2 WV HMLTON BRNCH-CHESTER 3/88 RPL STRW"/>
    <s v="70Y"/>
  </r>
  <r>
    <s v="LC"/>
    <s v="129290487"/>
    <s v="000/003"/>
    <s v="T2 BRIDGEVILLE-GARBERVILLE 0/3 INS GYWW"/>
    <s v="EUREKA"/>
    <s v="ETL.6220.POLE.NWOD"/>
    <d v="2024-07-25T00:00:00"/>
    <d v="2024-07-25T00:00:00"/>
    <d v="2024-07-25T00:00:00"/>
    <x v="2"/>
    <m/>
    <d v="2025-07-25T00:00:00"/>
    <x v="193"/>
    <s v="630"/>
    <s v="TR2"/>
    <m/>
    <s v="E - Schd Compl Yr 0"/>
    <s v="Open"/>
    <s v="RELW OTHR OH   FMOB TR2  PRTO FRAB"/>
    <s v="Missing"/>
    <s v="Guy Wire-Wood"/>
    <s v="Install"/>
    <s v="46403128"/>
    <s v="T2 WV BRDGEVLLE-GARBERVILLE 0/3 INS GYWW"/>
    <s v="ICW"/>
  </r>
  <r>
    <s v="LC"/>
    <s v="129291229"/>
    <s v="017/002"/>
    <s v="T2 PHILO JCT-ELK 017/002 RPL INSW"/>
    <s v="WILLITS"/>
    <s v="ETL.7780.INSL.NCER"/>
    <d v="2024-07-25T00:00:00"/>
    <d v="2024-07-25T00:00:00"/>
    <d v="2025-04-26T00:00:00"/>
    <x v="0"/>
    <m/>
    <d v="2025-07-25T00:00:00"/>
    <x v="193"/>
    <s v="508T"/>
    <s v="TR2"/>
    <m/>
    <s v="E - Schd Compl Yr 0"/>
    <s v="Closed"/>
    <s v="RELW NONR REMT REAR SWRK CLR  ACCH COMP OH   FMOB TR2  PRTO"/>
    <s v="No Good/Out of Stdrd"/>
    <s v="Insulator-Wood"/>
    <s v="Replace"/>
    <s v="35586949"/>
    <s v="T2 PHILO JCT-ELK 017/002 RPL INSW"/>
    <s v="93I"/>
  </r>
  <r>
    <s v="LC"/>
    <s v="129291520"/>
    <s v="017/001"/>
    <s v="T2 PHILO JCT-ELK 17/001 RPL INSW"/>
    <s v="WILLITS"/>
    <s v="ETL.7780.INSL.NCER"/>
    <d v="2024-07-25T00:00:00"/>
    <d v="2024-07-25T00:00:00"/>
    <d v="2025-04-26T00:00:00"/>
    <x v="0"/>
    <m/>
    <d v="2025-07-25T00:00:00"/>
    <x v="193"/>
    <s v="508T"/>
    <s v="TR2"/>
    <m/>
    <s v="E - Schd Compl Yr 0"/>
    <s v="Closed"/>
    <s v="RELW NONR REMT REAR SWRK CLR  ACCH COMP OH   FMOB TR2  PRTO FRAB"/>
    <s v="No Good/Out of Stdrd"/>
    <s v="Insulator-Wood"/>
    <s v="Replace"/>
    <s v="35586948"/>
    <s v="T2 PHILO JCT-ELK 17/001 RPL INSW"/>
    <s v="93I"/>
  </r>
  <r>
    <s v="LC"/>
    <s v="129356536"/>
    <s v="009/223"/>
    <s v="T2 COTONWD-BENTON #1 9/223 RPL POLE"/>
    <s v="TABLEMTN"/>
    <s v="ETL.6640.POLE.WOOD"/>
    <d v="2024-08-09T00:00:00"/>
    <d v="2024-07-25T00:00:00"/>
    <d v="2024-07-25T00:00:00"/>
    <x v="2"/>
    <m/>
    <d v="2025-07-25T00:00:00"/>
    <x v="193"/>
    <s v="372T"/>
    <s v="TR2"/>
    <m/>
    <s v="E - Schd Compl Yr 0"/>
    <s v="Open"/>
    <s v="RELW OTHR OH   TR2  PRTO FRAB"/>
    <s v="No Good/Out of Stdrd"/>
    <s v="Structure-Wood"/>
    <s v="Replace"/>
    <s v="35586890"/>
    <s v="T2 COTONWD-BENTON #1 9/223 RPL POLE"/>
    <s v="70Y"/>
  </r>
  <r>
    <s v="LC"/>
    <s v="129783357"/>
    <s v="008/062"/>
    <s v="T2 VACA-VCVLL-JMSN 8/062 RPR STRT"/>
    <s v="SACTO"/>
    <s v="ETL.4100.TOWR"/>
    <d v="2024-11-06T00:00:00"/>
    <d v="2024-07-25T00:00:00"/>
    <d v="2024-07-25T00:00:00"/>
    <x v="2"/>
    <m/>
    <d v="2025-07-25T00:00:00"/>
    <x v="193"/>
    <s v="543"/>
    <s v="TR2"/>
    <m/>
    <s v="E - Schd Compl Yr 0"/>
    <s v="Open"/>
    <s v="RELW OTHR OH   TR2  PRTO FRAB"/>
    <s v="No Good/Out of Stdrd"/>
    <s v="Structure-Tower"/>
    <s v="Repair"/>
    <s v="46416692"/>
    <s v="T2 VACA-VCVLL-JMSN 8/062 RPR STRT"/>
    <s v="ICQ"/>
  </r>
  <r>
    <s v="LC"/>
    <s v="128087310"/>
    <s v="044/860"/>
    <s v="T2 HAT CREEK #1-WESTWOOD 044/860 GO95"/>
    <s v="TABLEMTN"/>
    <s v="ETL.7030.POLE.WOOD"/>
    <d v="2024-01-26T00:00:00"/>
    <d v="2024-01-26T00:00:00"/>
    <d v="2025-05-29T00:00:00"/>
    <x v="0"/>
    <m/>
    <d v="2025-07-26T00:00:00"/>
    <x v="194"/>
    <s v="401T"/>
    <s v="TR2"/>
    <s v="YES"/>
    <s v="E - Schd Compl Yr 0"/>
    <s v="Closed"/>
    <s v="RELW OTHR SWRK ACCM COMP OH   XMPT TR2  PRTO FRAB NTDE"/>
    <s v="Overloaded"/>
    <s v="GO95 Clear Infract-Wood"/>
    <s v="Replace"/>
    <s v="35526643"/>
    <s v="T2 HAT CREEK #1-WESTWOOD 044/860 GO95"/>
    <s v="93G"/>
  </r>
  <r>
    <s v="LC"/>
    <s v="130791688"/>
    <s v="012/006"/>
    <s v="T3 WV MONTE RIO-FULTON 12/6 RPL POLE"/>
    <s v="LAKEVLLE"/>
    <s v="ETL.7630.POLE.WOOD"/>
    <d v="2025-01-26T00:00:00"/>
    <d v="2025-01-26T00:00:00"/>
    <d v="2025-06-05T00:00:00"/>
    <x v="0"/>
    <m/>
    <d v="2025-07-26T00:00:00"/>
    <x v="194"/>
    <s v="372T"/>
    <s v="TR3"/>
    <m/>
    <s v="E - Schd Compl Yr 0"/>
    <s v="Closed"/>
    <s v="RELW CREW COMP OH   FMOB TR3  PRTO FRAB BRIN"/>
    <s v="Rotten"/>
    <s v="Structure-Wood"/>
    <s v="Replace"/>
    <s v="35612022"/>
    <s v="T3 WV MONTE RIO-FULTON 12/6 RPL POLE"/>
    <s v="70Y"/>
  </r>
  <r>
    <s v="LC"/>
    <s v="130797323"/>
    <s v="000/001C"/>
    <s v="T3 EI DIABLO-GATES #1 0/1C RPR FOND"/>
    <s v="PISMOBCH"/>
    <s v="ETL.5960.TOWR"/>
    <d v="2025-01-28T00:00:00"/>
    <d v="2025-01-27T00:00:00"/>
    <d v="2025-01-27T00:00:00"/>
    <x v="2"/>
    <m/>
    <d v="2025-07-27T00:00:00"/>
    <x v="195"/>
    <s v="543"/>
    <s v="TR3"/>
    <m/>
    <s v="E - Schd Compl Yr 0"/>
    <s v="Open"/>
    <s v="RELW INSP OH   FMOB TR3  PRTO FRAB BRIN"/>
    <s v="No Good/Out of Stdrd"/>
    <s v="Foundation/Concrete-Tower"/>
    <s v="Repair"/>
    <s v="46459731"/>
    <s v="T3 EI DIABLO-GATES #1 0/1C RPR FOND"/>
    <s v="ICQ"/>
  </r>
  <r>
    <s v="LC"/>
    <s v="130797176"/>
    <s v="000/004"/>
    <s v="T3 DIABLO-GATES #1 0/4 RPR FOND"/>
    <s v="PISMOBCH"/>
    <s v="ETL.5960.TOWR"/>
    <d v="2025-01-28T00:00:00"/>
    <d v="2025-01-28T00:00:00"/>
    <d v="2025-01-28T00:00:00"/>
    <x v="2"/>
    <m/>
    <d v="2025-07-28T00:00:00"/>
    <x v="196"/>
    <s v="543"/>
    <s v="TR3"/>
    <m/>
    <s v="E - Schd Compl Yr 0"/>
    <s v="Open"/>
    <s v="RELW OH   FMOB TR3  PRTO CLMB FRAB BRIN"/>
    <s v="No Good/Out of Stdrd"/>
    <s v="Foundation/Concrete-Tower"/>
    <s v="Repair"/>
    <s v="46459732"/>
    <s v="T3 EI DIABLO-GATES #1 0/4 RPR FOND"/>
    <s v="ICQ"/>
  </r>
  <r>
    <s v="LC"/>
    <s v="130798084"/>
    <s v="000/005"/>
    <s v="T3 DIABLO-GATES #1 000/005 RPR STRT"/>
    <s v="PISMOBCH"/>
    <s v="ETL.5960.TOWR"/>
    <d v="2025-01-28T00:00:00"/>
    <d v="2025-01-28T00:00:00"/>
    <d v="2025-01-28T00:00:00"/>
    <x v="2"/>
    <m/>
    <d v="2025-07-28T00:00:00"/>
    <x v="196"/>
    <s v="543"/>
    <s v="TR3"/>
    <m/>
    <s v="E - Schd Compl Yr 0"/>
    <s v="Open"/>
    <s v="RELW OH   FMOB TR3  PRTO CLMB FRAB BRIN"/>
    <s v="No Good/Out of Stdrd"/>
    <s v="Structure-Tower"/>
    <s v="Repair"/>
    <s v="46472266"/>
    <s v="T3 EI DIABLO-GATES #1 000/005 RPR STRT"/>
    <s v="ICQ"/>
  </r>
  <r>
    <s v="LC"/>
    <s v="130798427"/>
    <s v="000/006"/>
    <s v="T3 EI DIABLO-GATES #1 0/6 RPR GYWT"/>
    <s v="PISMOBCH"/>
    <s v="ETL.5960.TOWR"/>
    <d v="2025-01-28T00:00:00"/>
    <d v="2025-01-28T00:00:00"/>
    <d v="2025-05-09T00:00:00"/>
    <x v="0"/>
    <m/>
    <d v="2025-07-28T00:00:00"/>
    <x v="196"/>
    <s v="543"/>
    <s v="TR3"/>
    <m/>
    <s v="E - Schd Compl Yr 0"/>
    <s v="Closed"/>
    <s v="RELW COMP OH   FMOB TR3  PRTO CLMB FRAB BRIN"/>
    <s v="No Good/Out of Stdrd"/>
    <s v="Guy Wire-Tower"/>
    <s v="Repair"/>
    <s v="46472293"/>
    <s v="T3 EI DIABLO-GATES #1 0/6 RPR GYWT"/>
    <s v="ICQ"/>
  </r>
  <r>
    <s v="LC"/>
    <s v="130798891"/>
    <s v="001/007"/>
    <s v="T3 DIABLO-GATES #1 1/7 RPR FOND"/>
    <s v="PISMOBCH"/>
    <s v="ETL.5960.TOWR"/>
    <d v="2025-01-28T00:00:00"/>
    <d v="2025-01-28T00:00:00"/>
    <d v="2025-01-28T00:00:00"/>
    <x v="2"/>
    <m/>
    <d v="2025-07-28T00:00:00"/>
    <x v="196"/>
    <s v="543"/>
    <s v="TR3"/>
    <m/>
    <s v="E - Schd Compl Yr 0"/>
    <s v="Open"/>
    <s v="RELW OH   FMOB TR3  PRTO CLMB FRAB BRIN"/>
    <s v="No Good/Out of Stdrd"/>
    <s v="Foundation/Concrete-Tower"/>
    <s v="Repair"/>
    <s v="46460460"/>
    <s v="T3 DIABLO-GATES #1 1/7 RPR FOND"/>
    <s v="ICQ"/>
  </r>
  <r>
    <s v="LC"/>
    <s v="124269788"/>
    <s v="020/082"/>
    <s v="T2NT DI DIABLO-MIDWAY #2 20/82 RPR INSS"/>
    <s v="PISMOBCH"/>
    <s v="ETL.5970.INSL.NCER"/>
    <d v="2022-08-10T00:00:00"/>
    <d v="2022-07-29T00:00:00"/>
    <d v="2023-11-20T00:00:00"/>
    <x v="0"/>
    <m/>
    <d v="2025-07-29T00:00:00"/>
    <x v="197"/>
    <s v="628"/>
    <s v="TR2N"/>
    <m/>
    <s v="E - Schd Compl Yr 0"/>
    <s v="Closed"/>
    <s v="RELW FIRE COMP OH   TR2N PRTO AIR"/>
    <s v="No Good/Out of Stdrd"/>
    <s v="Insulator-Steel"/>
    <s v="Repair"/>
    <s v="45670550"/>
    <s v="T2 DI DIABLO-MIDWAY #2 20/82 RPR INSS"/>
    <s v="ICS"/>
  </r>
  <r>
    <s v="LC"/>
    <s v="128097373"/>
    <s v="016/320"/>
    <s v="T2 HAT CREEK #1-WSTWD 16/320 GO95"/>
    <s v="TABLEMTN"/>
    <s v="ETL.7030.POLE.WOOD"/>
    <d v="2024-01-29T00:00:00"/>
    <d v="2024-01-29T00:00:00"/>
    <d v="2025-05-02T00:00:00"/>
    <x v="0"/>
    <m/>
    <d v="2025-07-29T00:00:00"/>
    <x v="197"/>
    <s v="401T"/>
    <s v="TR2"/>
    <s v="YES"/>
    <s v="E - Schd Compl Yr 0"/>
    <s v="Closed"/>
    <s v="RELW OTHR COMP OH   FMOB XMPT TR2  PRTO FRAB NTDE"/>
    <s v="Overloaded"/>
    <s v="GO95 Clear Infract-Wood"/>
    <s v="Replace"/>
    <s v="35528627"/>
    <s v="T2 HAT CREEK #1-WSTWD 16/320 GO95"/>
    <s v="93G"/>
  </r>
  <r>
    <s v="LC"/>
    <s v="128142664"/>
    <s v="037/728"/>
    <s v="T2 HAT CREEK #1 37/728 GO95 RPL"/>
    <s v="TABLEMTN"/>
    <s v="ETL.7030.POLE.WOOD"/>
    <d v="2024-02-07T00:00:00"/>
    <d v="2024-01-29T00:00:00"/>
    <d v="2025-05-27T00:00:00"/>
    <x v="0"/>
    <m/>
    <d v="2025-07-29T00:00:00"/>
    <x v="197"/>
    <s v="401T"/>
    <s v="TR2"/>
    <s v="YES"/>
    <s v="E - Schd Compl Yr 0"/>
    <s v="Closed"/>
    <s v="RELW OTHR COMP OH   XMPT TR2  PRTO FRAB NTDE"/>
    <s v="Overloaded"/>
    <s v="GO95 Clear Infract-Wood"/>
    <s v="Replace"/>
    <s v="35529923"/>
    <s v="T2 HAT CREEK #1 37/728 GO95 RPL"/>
    <s v="93G"/>
  </r>
  <r>
    <s v="LC"/>
    <s v="128142665"/>
    <s v="023/442"/>
    <s v="T2 HAT CREEK #1 23/442 GO95 RPL STRW"/>
    <s v="TABLEMTN"/>
    <s v="ETL.7030.POLE.WOOD"/>
    <d v="2024-02-07T00:00:00"/>
    <d v="2024-01-29T00:00:00"/>
    <d v="2025-06-15T00:00:00"/>
    <x v="0"/>
    <m/>
    <d v="2025-07-29T00:00:00"/>
    <x v="197"/>
    <s v="401T"/>
    <s v="TR2"/>
    <s v="YES"/>
    <s v="E - Schd Compl Yr 0"/>
    <s v="Closed"/>
    <s v="RELW OTHR COMP OH   XMPT TR2  PRTO FRAB NTDE"/>
    <s v="Overloaded"/>
    <s v="GO95 Clear Infract-Wood"/>
    <s v="Replace"/>
    <s v="35529925"/>
    <s v="T2 HAT CREEK #1 23/442 GO95 RPL STRW"/>
    <s v="93G"/>
  </r>
  <r>
    <s v="LC"/>
    <s v="128142667"/>
    <s v="023/451"/>
    <s v="T2 HAT CREEK #1 23/451 GO95 RPL STRW"/>
    <s v="TABLEMTN"/>
    <s v="ETL.7030.POLE.WOOD"/>
    <d v="2024-02-07T00:00:00"/>
    <d v="2024-01-29T00:00:00"/>
    <d v="2025-06-16T00:00:00"/>
    <x v="0"/>
    <m/>
    <d v="2025-07-29T00:00:00"/>
    <x v="197"/>
    <s v="401T"/>
    <s v="TR2"/>
    <s v="YES"/>
    <s v="E - Schd Compl Yr 0"/>
    <s v="Closed"/>
    <s v="RELW OTHR COMP OH   XMPT TR2  PRTO FRAB NTDE"/>
    <s v="Overloaded"/>
    <s v="GO95 Clear Infract-Wood"/>
    <s v="Replace"/>
    <s v="35529926"/>
    <s v="T2 HAT CREEK #1 23/451 GO95 RPL STRW"/>
    <s v="93G"/>
  </r>
  <r>
    <s v="LC"/>
    <s v="128142668"/>
    <s v="024/477"/>
    <s v="T2 HAT CREEK #1 24/477 GO95 RPL STRW"/>
    <s v="TABLEMTN"/>
    <s v="ETL.7030.POLE.WOOD"/>
    <d v="2024-02-07T00:00:00"/>
    <d v="2024-01-29T00:00:00"/>
    <d v="2025-06-17T00:00:00"/>
    <x v="0"/>
    <m/>
    <d v="2025-07-29T00:00:00"/>
    <x v="197"/>
    <s v="401T"/>
    <s v="TR2"/>
    <s v="YES"/>
    <s v="E - Schd Compl Yr 0"/>
    <s v="Closed"/>
    <s v="RELW OTHR COMP OH   XMPT TR2  PRTO FRAB NTDE"/>
    <s v="Overloaded"/>
    <s v="GO95 Clear Infract-Wood"/>
    <s v="Replace"/>
    <s v="35529927"/>
    <s v="T2 HAT CREEK #1 24/477 GO95 RPL STRW"/>
    <s v="93G"/>
  </r>
  <r>
    <s v="LC"/>
    <s v="128142669"/>
    <s v="025/479"/>
    <s v="T2 HAT CREEK #1 25/479 GO95 RPL STRW"/>
    <s v="TABLEMTN"/>
    <s v="ETL.7030.POLE.WOOD"/>
    <d v="2024-02-07T00:00:00"/>
    <d v="2024-01-29T00:00:00"/>
    <d v="2025-06-17T00:00:00"/>
    <x v="0"/>
    <m/>
    <d v="2025-07-29T00:00:00"/>
    <x v="197"/>
    <s v="401T"/>
    <s v="TR2"/>
    <s v="YES"/>
    <s v="E - Schd Compl Yr 0"/>
    <s v="Closed"/>
    <s v="RELW OTHR COMP OH   XMPT TR2  PRTO FRAB NTDE"/>
    <s v="Overloaded"/>
    <s v="GO95 Clear Infract-Wood"/>
    <s v="Replace"/>
    <s v="35529928"/>
    <s v="T2 HAT CREEK #1 25/479 GO95 RPL STRW"/>
    <s v="93G"/>
  </r>
  <r>
    <s v="LC"/>
    <s v="129303823"/>
    <s v="008/062"/>
    <s v="T2 MORAGA-SN LEANDRO #2 8/62 GO95 CLEAR"/>
    <s v="CONCORD"/>
    <s v="ETL.2780.INSL"/>
    <d v="2024-07-29T00:00:00"/>
    <d v="2024-07-29T00:00:00"/>
    <d v="2024-10-31T00:00:00"/>
    <x v="0"/>
    <m/>
    <d v="2025-07-29T00:00:00"/>
    <x v="197"/>
    <s v="400"/>
    <s v="TR2"/>
    <m/>
    <s v="E - Schd Compl Yr 0"/>
    <s v="Closed"/>
    <s v="POHW OTHR COMP OH   TR2  PRTO NTDE"/>
    <s v="Clearance"/>
    <s v="GO95 Clear Infract-Tower"/>
    <s v="To Be Corrected"/>
    <s v="35523645"/>
    <s v="T3 MRAGA-SN LEANDRO #2 6/44 GO95 CLEAR"/>
    <s v="93T"/>
  </r>
  <r>
    <s v="LC"/>
    <s v="129510704"/>
    <s v=":021/111"/>
    <s v="T2 DI CHC-SLNS-SOLEDAD :21/111 RPL RPTS"/>
    <s v="MOSSLNDG"/>
    <s v="ETL.2900.TOWR"/>
    <d v="2024-09-10T00:00:00"/>
    <d v="2024-07-29T00:00:00"/>
    <d v="2025-04-21T00:00:00"/>
    <x v="0"/>
    <m/>
    <d v="2025-07-29T00:00:00"/>
    <x v="197"/>
    <s v="593"/>
    <s v="TR2"/>
    <m/>
    <s v="E - Schd Compl Yr 0"/>
    <s v="Closed"/>
    <s v="RELW COMP OH   TR2  PRTO AIR  FRAB"/>
    <s v="No Good/Out of Stdrd"/>
    <s v="Raptor Guard-Steel"/>
    <s v="Replace"/>
    <s v="46393861"/>
    <s v="T2 DI CHC-SLNS-SOLEDAD :21/111 RPL RPTS"/>
    <s v="ICB"/>
  </r>
  <r>
    <s v="LC"/>
    <s v="130802539"/>
    <s v="004/010"/>
    <s v="T3 EI BRDGVLLE-GRBRVLLE 4/10 RPR GYWW"/>
    <s v="EUREKA"/>
    <s v="ETL.6220.POLE.NWOD"/>
    <d v="2025-01-29T00:00:00"/>
    <d v="2025-01-29T00:00:00"/>
    <d v="2025-01-29T00:00:00"/>
    <x v="2"/>
    <m/>
    <d v="2025-07-29T00:00:00"/>
    <x v="197"/>
    <s v="630"/>
    <s v="TR3"/>
    <m/>
    <s v="E - Schd Compl Yr 0"/>
    <s v="Open"/>
    <s v="RELW INSP OH   FMOB TR3  PRTO FRAB BRIN"/>
    <s v="No Good/Out of Stdrd"/>
    <s v="Guy Wire-Wood"/>
    <s v="Repair"/>
    <s v="46477333"/>
    <s v="T3 EI BRDGVLLE-GRBRVLLE 4/10 RPR GYWW"/>
    <s v="ICW"/>
  </r>
  <r>
    <s v="LC"/>
    <s v="130804391"/>
    <s v="014/109"/>
    <s v="T3 MONTA VISTA-BURNS 14/109 RPL STRW"/>
    <s v="MOSSLNDG"/>
    <s v="ETL.7590.POLE.WOOD"/>
    <d v="2025-01-29T00:00:00"/>
    <d v="2025-01-29T00:00:00"/>
    <d v="2025-01-29T00:00:00"/>
    <x v="2"/>
    <m/>
    <d v="2025-07-29T00:00:00"/>
    <x v="197"/>
    <s v="372T"/>
    <s v="TR3"/>
    <m/>
    <s v="E - Schd Compl Yr 0"/>
    <s v="Open"/>
    <s v="RELW CREW OH   FMOB TR3  PRTO FRAB BRIN"/>
    <s v="No Good/Out of Stdrd"/>
    <s v="Structure-Wood"/>
    <s v="Replace"/>
    <s v="35617266"/>
    <s v="T3 WV MONTA VISTA-BURNS 14/109 RPL STRW"/>
    <s v="70Y"/>
  </r>
  <r>
    <s v="LC"/>
    <s v="130804568"/>
    <s v="006/002"/>
    <s v="T3 BRDGVL-GRBRVL 6/2 RPL CRSW"/>
    <s v="EUREKA"/>
    <s v="ETL.6220.POLE.WOOD"/>
    <d v="2025-01-29T00:00:00"/>
    <d v="2025-01-29T00:00:00"/>
    <d v="2025-01-29T00:00:00"/>
    <x v="2"/>
    <m/>
    <d v="2025-07-29T00:00:00"/>
    <x v="197"/>
    <s v="637T"/>
    <s v="TR3"/>
    <m/>
    <s v="E - Schd Compl Yr 0"/>
    <s v="Open"/>
    <s v="REGW OTHR OH   FMOB TR3  PRTO FRAB BRIN"/>
    <s v="No Good/Out of Stdrd"/>
    <s v="Crossarm-Wood"/>
    <s v="Replace"/>
    <s v="35526864"/>
    <s v="T3 DI BRIDGEVILL-GRBR 6/2 RPL POLE"/>
    <s v="70Y"/>
  </r>
  <r>
    <s v="LC"/>
    <s v="128103325"/>
    <s v="003/020"/>
    <s v="T2 SOBRNTE-STNDRD O SW STA 3/20 RPL INSS"/>
    <s v="CONCORD"/>
    <s v="ETL.3800.INSL"/>
    <d v="2024-01-30T00:00:00"/>
    <d v="2024-01-30T00:00:00"/>
    <d v="2025-04-29T00:00:00"/>
    <x v="0"/>
    <m/>
    <d v="2025-07-30T00:00:00"/>
    <x v="198"/>
    <s v="532"/>
    <s v="TR2"/>
    <s v="YES"/>
    <s v="E - Schd Compl Yr 0"/>
    <s v="Closed"/>
    <s v="POHW OTHR COMP OH   XMPT TR2  PRTO FRAB"/>
    <s v="No Good/Out of Stdrd"/>
    <s v="Insulator-Steel"/>
    <s v="Replace"/>
    <s v="35574948"/>
    <s v="T0 DI SBRT-STD OIL SS#1 RPL INSS IN 9 T"/>
    <s v="93K"/>
  </r>
  <r>
    <s v="LC"/>
    <s v="129308433"/>
    <s v="042/824"/>
    <s v="T2 HT CREEK #1-WSTWD 42/824 RPL STRW"/>
    <s v="TABLEMTN"/>
    <s v="ETL.7030.POLE.WOOD"/>
    <d v="2024-07-30T00:00:00"/>
    <d v="2024-07-30T00:00:00"/>
    <d v="2025-05-30T00:00:00"/>
    <x v="0"/>
    <m/>
    <d v="2025-07-30T00:00:00"/>
    <x v="198"/>
    <s v="372T"/>
    <s v="TR2"/>
    <m/>
    <s v="E - Schd Compl Yr 0"/>
    <s v="Closed"/>
    <s v="RELW CREW COMP OH   FMOB TR2  PRTO FRAB"/>
    <s v="No Good/Out of Stdrd"/>
    <s v="Structure-Wood"/>
    <s v="Replace"/>
    <s v="35586916"/>
    <s v="T2 WV HT CREEK #1-WSTWD 42/824 RPL STRW"/>
    <s v="70Y"/>
  </r>
  <r>
    <s v="LC"/>
    <s v="129309036"/>
    <s v="001/016"/>
    <s v="T2 EI TRINITY-MAPLE CREEK 1/16 RMV VEG"/>
    <s v="EUREKA"/>
    <s v="ETL.8170.POLE.WOOD"/>
    <d v="2024-07-30T00:00:00"/>
    <d v="2024-07-30T00:00:00"/>
    <d v="2024-07-30T00:00:00"/>
    <x v="2"/>
    <m/>
    <d v="2025-07-30T00:00:00"/>
    <x v="198"/>
    <s v="564"/>
    <s v="TR2"/>
    <m/>
    <s v="E - Schd Compl Yr 0"/>
    <s v="Open"/>
    <s v="REGW INSP OH   FMOB TR2  PRTO FRAB"/>
    <s v="Overgrown"/>
    <s v="Vegetation"/>
    <s v="Remove"/>
    <s v=""/>
    <s v=""/>
    <s v=""/>
  </r>
  <r>
    <s v="LC"/>
    <s v="129311112"/>
    <s v="057/004"/>
    <s v="T2 EI COTTONWD-HUMBOLDT#1 57/4 RPR JUMW"/>
    <s v="EUREKA"/>
    <s v="ETL.1820.INSL.NCER"/>
    <d v="2024-07-30T00:00:00"/>
    <d v="2024-07-30T00:00:00"/>
    <d v="2025-04-09T00:00:00"/>
    <x v="0"/>
    <m/>
    <d v="2025-01-30T00:00:00"/>
    <x v="198"/>
    <s v="630"/>
    <s v="TR2"/>
    <m/>
    <s v="E - Schd Compl Yr 0"/>
    <s v="Closed"/>
    <s v="RELW INSP COMP OH   FMOB TR2  PRTO DURA BRIN"/>
    <s v="No Good/Out of Stdrd"/>
    <s v="Jumper-Wood"/>
    <s v="Repair"/>
    <s v="46308613"/>
    <s v="T2 EI COTTONWD-HUMBOLDT#1 57/4 RPR JUMW"/>
    <s v="ICW"/>
  </r>
  <r>
    <s v="LC"/>
    <s v="130808324"/>
    <s v="005/005"/>
    <s v="T3 EI BRDGVL-GRBRVL 5/5 RPR CRSW"/>
    <s v="EUREKA"/>
    <s v="ETL.6220.POLE.WOOD"/>
    <d v="2025-01-30T00:00:00"/>
    <d v="2025-01-30T00:00:00"/>
    <d v="2025-01-30T00:00:00"/>
    <x v="2"/>
    <m/>
    <d v="2025-07-30T00:00:00"/>
    <x v="198"/>
    <s v="630"/>
    <s v="TR3"/>
    <m/>
    <s v="E - Schd Compl Yr 0"/>
    <s v="Open"/>
    <s v="RELW INSP OH   FMOB TR3  PRTO FRAB BRIN"/>
    <s v="No Good/Out of Stdrd"/>
    <s v="Crossarm-Wood"/>
    <s v="Repair"/>
    <s v="46477334"/>
    <s v="T3 EI BRDGVL-GRBRVL 5/5 RPR CRSW"/>
    <s v="ICW"/>
  </r>
  <r>
    <s v="LC"/>
    <s v="128171407"/>
    <s v="035/007"/>
    <s v="T2 FORT ROSS-GUALALA 35/07 GO95 CLEAR"/>
    <s v="LAKEVLLE"/>
    <s v="ETL.6980.POLE.WOOD"/>
    <d v="2024-02-14T00:00:00"/>
    <d v="2024-02-14T00:00:00"/>
    <d v="2024-02-14T00:00:00"/>
    <x v="2"/>
    <m/>
    <d v="2025-07-31T00:00:00"/>
    <x v="199"/>
    <s v="401"/>
    <s v="TR2"/>
    <s v="YES"/>
    <s v="E - Schd Compl Yr 0"/>
    <s v="Open"/>
    <s v="REGW OTHR CLR  USA  OH   FMOB XMPT TR2  PRTO FRAB NTDE"/>
    <s v="Clearance"/>
    <s v="GO95 Clear Infract-Wood"/>
    <s v="To Be Corrected"/>
    <s v="31653342"/>
    <s v="T2 FORT ROSS-GUALALA 035/008 GO95 CLEAR"/>
    <s v="93G"/>
  </r>
  <r>
    <s v="LC"/>
    <s v="128171578"/>
    <s v="035/005"/>
    <s v="T2 FORT ROSS-GUALALA 35/5 GO95 CLEAR"/>
    <s v="LAKEVLLE"/>
    <s v="ETL.6980.POLE.WOOD"/>
    <d v="2024-02-14T00:00:00"/>
    <d v="2024-02-14T00:00:00"/>
    <d v="2024-02-14T00:00:00"/>
    <x v="2"/>
    <m/>
    <d v="2025-07-31T00:00:00"/>
    <x v="199"/>
    <s v="401"/>
    <s v="TR2"/>
    <s v="YES"/>
    <s v="E - Schd Compl Yr 0"/>
    <s v="Open"/>
    <s v="REGW OTHR CLR  USA  OH   FMOB XMPT TR2  PRTO FRAB NTDE"/>
    <s v="Clearance"/>
    <s v="GO95 Clear Infract-Wood"/>
    <s v="To Be Corrected"/>
    <s v="31654781"/>
    <s v="T2 FORT ROSS-GUALALA 35/006 GO95"/>
    <s v="93G"/>
  </r>
  <r>
    <s v="LC"/>
    <s v="129313816"/>
    <s v="014/335"/>
    <s v="T2 WV DRUM-GRSS VLY-WMR 14/335 INS DAMW"/>
    <s v="SACTO"/>
    <s v="ETL.6760.INSL.NCER"/>
    <d v="2024-07-31T00:00:00"/>
    <d v="2024-07-31T00:00:00"/>
    <d v="2024-12-10T00:00:00"/>
    <x v="0"/>
    <m/>
    <d v="2025-07-31T00:00:00"/>
    <x v="199"/>
    <s v="630"/>
    <s v="TR2"/>
    <m/>
    <s v="E - Schd Compl Yr 0"/>
    <s v="Closed"/>
    <s v="RELW OTHR COMP OH   FMOB TR2  PRTO NTDE"/>
    <s v="Missing"/>
    <s v="Damper-Wood"/>
    <s v="Install"/>
    <s v="46340505"/>
    <s v="T2 WV DRUM-GRSS VLY-WMR 14/335 INS DAMW"/>
    <s v="ICW"/>
  </r>
  <r>
    <s v="LC"/>
    <s v="129316191"/>
    <s v="004/002"/>
    <s v="T2NT DI MLNS-CRTS 004/002R GO95 CLEAR"/>
    <s v="VICTOR"/>
    <s v="ETL.2390.POLE.WDPS"/>
    <d v="2024-07-31T00:00:00"/>
    <d v="2024-07-31T00:00:00"/>
    <d v="2024-07-31T00:00:00"/>
    <x v="2"/>
    <m/>
    <d v="2027-07-31T00:00:00"/>
    <x v="199"/>
    <s v="401"/>
    <s v="TR2"/>
    <m/>
    <s v="E - Schd Compl Yr 0"/>
    <s v="Open"/>
    <s v="REGW OTHR OH   FMOB TR2  PRTO FRAB NTDE"/>
    <s v="Clearance"/>
    <s v="GO95 Clear Infract-Wood"/>
    <s v="To Be Corrected"/>
    <s v="35522263"/>
    <s v="T2 DI MLNS-CRTS 004/002 MITIGATION"/>
    <s v="93G"/>
  </r>
  <r>
    <s v="LC"/>
    <s v="129316996"/>
    <s v="009/045"/>
    <s v="T2 SILVERADO-FULTON 9/45 GRND WASH"/>
    <s v="LAKEVLLE"/>
    <s v="ETL.1610.INSL.NCER"/>
    <d v="2024-07-31T00:00:00"/>
    <d v="2024-07-31T00:00:00"/>
    <d v="2024-07-31T00:00:00"/>
    <x v="2"/>
    <m/>
    <d v="2025-01-31T00:00:00"/>
    <x v="199"/>
    <s v="622"/>
    <s v="TR2"/>
    <m/>
    <s v="E - Schd Compl Yr 0"/>
    <s v="Open"/>
    <s v="RELW FIRE OH   TR2  PRTO AIR  FRAB DURA BRIN"/>
    <s v="Contaminated"/>
    <s v="Insulator"/>
    <s v="Ground Wash"/>
    <s v="46401525"/>
    <s v="T2 DI SILVERADO-FULTON 9/45 GRND WASH"/>
    <s v="ICD"/>
  </r>
  <r>
    <s v="LC"/>
    <s v="129316997"/>
    <s v="009/045"/>
    <s v="T2 FULTON-PUEBLO 9/45 GRND WASH"/>
    <s v="LAKEVLLE"/>
    <s v="ETL.1600.INSL.NCER"/>
    <d v="2024-07-31T00:00:00"/>
    <d v="2024-07-31T00:00:00"/>
    <d v="2024-07-31T00:00:00"/>
    <x v="2"/>
    <m/>
    <d v="2025-01-31T00:00:00"/>
    <x v="199"/>
    <s v="622"/>
    <s v="TR2"/>
    <m/>
    <s v="E - Schd Compl Yr 0"/>
    <s v="Open"/>
    <s v="RELW FIRE OH   TR2  PRTO AIR  FRAB DURA BRIN"/>
    <s v="Contaminated"/>
    <s v="Insulator"/>
    <s v="Ground Wash"/>
    <s v="46542257"/>
    <s v="T2 DI FULTON-PUEBLO 9/45 GRND WASH"/>
    <s v="ICD"/>
  </r>
  <r>
    <s v="LC"/>
    <s v="129325151"/>
    <s v="029/008"/>
    <s v="T2 DI FRT RSS-GUALALA 29/008 RPR GYWW"/>
    <s v="LAKEVLLE"/>
    <s v="ETL.6980.POLE.WOOD"/>
    <d v="2024-08-02T00:00:00"/>
    <d v="2024-07-31T00:00:00"/>
    <d v="2024-07-31T00:00:00"/>
    <x v="2"/>
    <m/>
    <d v="2025-07-31T00:00:00"/>
    <x v="199"/>
    <s v="630"/>
    <s v="TR2"/>
    <m/>
    <s v="E - Schd Compl Yr 0"/>
    <s v="Open"/>
    <s v="RELW OH   TR2  PRTO AIR  FRAB"/>
    <s v="No Good/Out of Stdrd"/>
    <s v="Guy Wire-Wood"/>
    <s v="Repair"/>
    <s v="46401431"/>
    <s v="T2 DI FRT RSS-GUALALA 29/008 RPR GYWW"/>
    <s v="ICW"/>
  </r>
  <r>
    <s v="LC"/>
    <s v="129320500"/>
    <s v="002/036"/>
    <s v="T2 SMARTVILLE-NICOLAUS #1 2/36 RPL PL"/>
    <s v="SACTO"/>
    <s v="ETL.7990.POLE.WOOD"/>
    <d v="2024-08-01T00:00:00"/>
    <d v="2024-08-01T00:00:00"/>
    <d v="2025-05-27T00:00:00"/>
    <x v="0"/>
    <m/>
    <d v="2025-08-01T00:00:00"/>
    <x v="200"/>
    <s v="372T"/>
    <s v="TR2"/>
    <m/>
    <s v="E - Schd Compl Yr 0"/>
    <s v="Closed"/>
    <s v="RELW TNT  COMP OH   FMOB TR2  PRTO FRAB"/>
    <s v="Rotten"/>
    <s v="Structure-Wood"/>
    <s v="Replace"/>
    <s v="35586952"/>
    <s v="T2 SMARTVILLE-NICOLAUS #1 2/36 RPL PL"/>
    <s v="70Y"/>
  </r>
  <r>
    <s v="LC"/>
    <s v="129321638"/>
    <s v="000/011"/>
    <s v="T2 JEFFERSON-STANFORD 00/011 COMPLETE"/>
    <s v="METCALF"/>
    <s v="ETL.7220.INSL.CERA"/>
    <d v="2024-08-01T00:00:00"/>
    <d v="2024-08-01T00:00:00"/>
    <d v="2025-03-30T00:00:00"/>
    <x v="0"/>
    <m/>
    <d v="2025-08-01T00:00:00"/>
    <x v="200"/>
    <s v="508T"/>
    <s v="TR2"/>
    <m/>
    <s v="E - Schd Compl Yr 0"/>
    <s v="Closed"/>
    <s v="RELW NONR COMP OH   FMOB TR2  PRTO"/>
    <s v="No Good/Out of Stdrd"/>
    <s v="Insulator-Wood"/>
    <s v="Replace"/>
    <s v="35587535"/>
    <s v="T2 JEFFERSON-STANFORD 00/011 RPL INSW"/>
    <s v="93I"/>
  </r>
  <r>
    <s v="LC"/>
    <s v="129342227"/>
    <s v="014/005"/>
    <s v="T2 COALINGA #1-SAN MIGUEL 14/5 RPL HNGR"/>
    <s v="FRESNO"/>
    <s v="ETL.8580.INSL.CERA"/>
    <d v="2024-08-07T00:00:00"/>
    <d v="2024-08-01T00:00:00"/>
    <d v="2024-10-16T00:00:00"/>
    <x v="0"/>
    <m/>
    <d v="2025-08-01T00:00:00"/>
    <x v="200"/>
    <s v="543"/>
    <s v="TR2"/>
    <m/>
    <s v="E - Schd Compl Yr 0"/>
    <s v="Closed"/>
    <s v="RELW OTHR COMP OH   TR2  PRTO"/>
    <s v="No Good/Out of Stdrd"/>
    <s v="Hanger Plate - Tower"/>
    <s v="Replace"/>
    <s v="46340184"/>
    <s v="T2 COALINGA #1-SAN MIGUEL 14/5 RPL HNGR"/>
    <s v="ICQ"/>
  </r>
  <r>
    <s v="LC"/>
    <s v="129342264"/>
    <s v="014/005"/>
    <s v="T2 COALINGA #1-SAN MIGUEL 14/5 RPL INSS"/>
    <s v="PISMOBCH"/>
    <s v="ETL.8580.INSL.CERA"/>
    <d v="2024-08-07T00:00:00"/>
    <d v="2024-08-01T00:00:00"/>
    <d v="2025-04-28T00:00:00"/>
    <x v="0"/>
    <m/>
    <d v="2025-08-01T00:00:00"/>
    <x v="200"/>
    <s v="532T"/>
    <s v="TR2"/>
    <m/>
    <s v="E - Schd Compl Yr 0"/>
    <s v="Closed"/>
    <s v="RELW OTHR COMP OH   TR2  PRTO"/>
    <s v="No Good/Out of Stdrd"/>
    <s v="Insulator-Steel"/>
    <s v="Replace"/>
    <s v="35596442"/>
    <s v="T2 COALINGA #1-SAN MIGUEL 14/5 RPL INSS"/>
    <s v="93K"/>
  </r>
  <r>
    <s v="LC"/>
    <s v="129342486"/>
    <s v="009/115A"/>
    <s v="T2 WATSONVILLE-SALINAS 9/115A G095 CLEAR"/>
    <s v="MOSSLNDG"/>
    <s v="ETL.8310.POLE.WOOD"/>
    <d v="2024-08-07T00:00:00"/>
    <d v="2024-08-01T00:00:00"/>
    <d v="2025-06-20T00:00:00"/>
    <x v="0"/>
    <m/>
    <d v="2025-08-01T00:00:00"/>
    <x v="200"/>
    <s v="401T"/>
    <s v="TR2"/>
    <m/>
    <s v="E - Schd Compl Yr 0"/>
    <s v="Closed"/>
    <s v="RELW OTHR COMP OH   TR2  PRTO FRAB NTDE"/>
    <s v="Overloaded"/>
    <s v="GO95 Clear Infract-Wood"/>
    <s v="Replace"/>
    <s v="35608148"/>
    <s v="T2 WATSONVILLE-SALINAS 9/115A G095 CLEAR"/>
    <s v="93G"/>
  </r>
  <r>
    <s v="LC"/>
    <s v="129342644"/>
    <s v="009/115B"/>
    <s v="T2 WATSONVILLE-SALINAS 9/115B GO95"/>
    <s v="MOSSLNDG"/>
    <s v="ETL.8310.POLE.WOOD"/>
    <d v="2024-08-07T00:00:00"/>
    <d v="2024-08-01T00:00:00"/>
    <d v="2025-06-20T00:00:00"/>
    <x v="0"/>
    <m/>
    <d v="2025-08-01T00:00:00"/>
    <x v="200"/>
    <s v="401T"/>
    <s v="TR2"/>
    <m/>
    <s v="E - Schd Compl Yr 0"/>
    <s v="Closed"/>
    <s v="POHW OTHR COMP OH   TR2  PRTO FRAB NTDE"/>
    <s v="Overloaded"/>
    <s v="GO95 Clear Infract-Wood"/>
    <s v="Replace"/>
    <s v="35608148"/>
    <s v="T2 WATSONVILLE-SALINAS 9/115A G095 CLEAR"/>
    <s v="93G"/>
  </r>
  <r>
    <s v="LC"/>
    <s v="129342648"/>
    <s v="009/115C"/>
    <s v="T2 WATSONVILLE-SALINAS 9/115C GO95"/>
    <s v="MOSSLNDG"/>
    <s v="ETL.8310.POLE.WOOD"/>
    <d v="2024-08-07T00:00:00"/>
    <d v="2024-08-01T00:00:00"/>
    <d v="2025-06-20T00:00:00"/>
    <x v="0"/>
    <m/>
    <d v="2025-08-01T00:00:00"/>
    <x v="200"/>
    <s v="401T"/>
    <s v="TR2"/>
    <m/>
    <s v="E - Schd Compl Yr 0"/>
    <s v="Closed"/>
    <s v="POHW OTHR COMP OH   TR2  PRTO FRAB NTDE"/>
    <s v="Overloaded"/>
    <s v="GO95 Clear Infract-Wood"/>
    <s v="Replace"/>
    <s v="35608148"/>
    <s v="T2 WATSONVILLE-SALINAS 9/115A G095 CLEAR"/>
    <s v="93G"/>
  </r>
  <r>
    <s v="LC"/>
    <s v="130814072"/>
    <s v="003/013"/>
    <s v="T3 EI BRDGVLLE-GARBERVILLE 3/13 RPL HRDW"/>
    <s v="EUREKA"/>
    <s v="ETL.6220.POLE.WOOD"/>
    <d v="2025-02-03T00:00:00"/>
    <d v="2025-02-03T00:00:00"/>
    <d v="2025-02-03T00:00:00"/>
    <x v="2"/>
    <m/>
    <d v="2025-08-03T00:00:00"/>
    <x v="201"/>
    <s v="630"/>
    <s v="TR3"/>
    <m/>
    <s v="E - Schd Compl Yr 0"/>
    <s v="Open"/>
    <s v="RELW INSP OH   FMOB TR3  PRTO FRAB BRIN"/>
    <s v="No Good/Out of Stdrd"/>
    <s v="Hardware-Wood"/>
    <s v="Replace"/>
    <s v="46477336"/>
    <s v="T3 EI BRDGVLLE-GARBERVILLE 3/13 RPL HRDW"/>
    <s v="ICW"/>
  </r>
  <r>
    <s v="LC"/>
    <s v="130814568"/>
    <s v="007/008"/>
    <s v="T3 WV MNDCNO-WLTS-FRT BRG 07/08 RPL STRW"/>
    <s v="WILLITS"/>
    <s v="ETL.7550.POLE.WOOD"/>
    <d v="2025-02-03T00:00:00"/>
    <d v="2025-02-03T00:00:00"/>
    <d v="2025-04-03T00:00:00"/>
    <x v="0"/>
    <m/>
    <d v="2025-08-03T00:00:00"/>
    <x v="201"/>
    <s v="372T"/>
    <s v="TR3"/>
    <m/>
    <s v="E - Schd Compl Yr 0"/>
    <s v="Closed"/>
    <s v="RELW CREW COMP OH   FMOB TR3  PRTO FRAB BRIN"/>
    <s v="No Good/Out of Stdrd"/>
    <s v="Structure-Wood"/>
    <s v="Replace"/>
    <s v="35617198"/>
    <s v="T3 WV MNDCNO-WLTS-FRT BRG 07/08 RPL STRW"/>
    <s v="70Y"/>
  </r>
  <r>
    <s v="LC"/>
    <s v="130816664"/>
    <s v="?001/012"/>
    <s v="T3 WV SNTH LNE-HLF MN BY ?1/12 INS DMPW"/>
    <s v="METCALF"/>
    <s v="ETL.7212.POLE.NWOD"/>
    <d v="2025-02-03T00:00:00"/>
    <d v="2025-02-03T00:00:00"/>
    <d v="2025-03-30T00:00:00"/>
    <x v="0"/>
    <m/>
    <d v="2025-08-03T00:00:00"/>
    <x v="201"/>
    <s v="630"/>
    <s v="TR3"/>
    <m/>
    <s v="E - Schd Compl Yr 0"/>
    <s v="Closed"/>
    <s v="RELW OTHR COMP OH   FMOB TR3  PRTO FRAB NTDE BRIN"/>
    <s v="Missing"/>
    <s v="Damper-Wood"/>
    <s v="Install"/>
    <s v="46477432"/>
    <s v="T3 WV SNTH LNE-HLF MN BY ?1/12 INS DMPW"/>
    <s v="ICW"/>
  </r>
  <r>
    <s v="LC"/>
    <s v="130821697"/>
    <s v="018/009"/>
    <s v="T3 EI MI-WUK-CURTIS 18/09L RPL STRW"/>
    <s v="VICTOR"/>
    <s v="ETL.1073.POLE.WDPS"/>
    <d v="2025-02-04T00:00:00"/>
    <d v="2025-02-04T00:00:00"/>
    <d v="2025-02-04T00:00:00"/>
    <x v="2"/>
    <m/>
    <d v="2025-08-04T00:00:00"/>
    <x v="202"/>
    <s v="372T"/>
    <s v="TR3"/>
    <m/>
    <s v="E - Schd Compl Yr 0"/>
    <s v="Open"/>
    <s v="RELW INSP RESD SWRK CLR  ACCH USA  OH   FMOB TR3  PRTO BRIN"/>
    <s v="No Good/Out of Stdrd"/>
    <s v="Structure-Wood"/>
    <s v="Replace"/>
    <s v="35616391"/>
    <s v="T3 EI MI-WUK-CURTIS 18/09L RPL STRW"/>
    <s v="70Y"/>
  </r>
  <r>
    <s v="LC"/>
    <s v="130821756"/>
    <s v="018/009"/>
    <s v="T3 MI-WUK-CURTIS 18/09R RPL STRW"/>
    <s v="VICTOR"/>
    <s v="ETL.1073.POLE.WDPS"/>
    <d v="2025-02-04T00:00:00"/>
    <d v="2025-02-04T00:00:00"/>
    <d v="2025-02-04T00:00:00"/>
    <x v="2"/>
    <m/>
    <d v="2025-08-04T00:00:00"/>
    <x v="202"/>
    <s v="372T"/>
    <s v="TR3"/>
    <m/>
    <s v="E - Schd Compl Yr 0"/>
    <s v="Open"/>
    <s v="REGW INSP OH   FMOB TR3  PRTO BRIN"/>
    <s v="No Good/Out of Stdrd"/>
    <s v="Structure-Wood"/>
    <s v="Replace"/>
    <s v="35616391"/>
    <s v="T3 EI MI-WUK-CURTIS 18/09L RPL STRW"/>
    <s v="70Y"/>
  </r>
  <r>
    <s v="LC"/>
    <s v="130823498"/>
    <s v="003/035A"/>
    <s v="T3 WV SLY CREEK TAP 003/035A INS DMPW"/>
    <s v="TABLEMTN"/>
    <s v="ETL.4221.INSL.NCER"/>
    <d v="2025-02-04T00:00:00"/>
    <d v="2025-02-04T00:00:00"/>
    <d v="2025-02-04T00:00:00"/>
    <x v="2"/>
    <m/>
    <d v="2025-08-04T00:00:00"/>
    <x v="202"/>
    <s v="630"/>
    <s v="TR3"/>
    <m/>
    <s v="E - Schd Compl Yr 0"/>
    <s v="Open"/>
    <s v="RELW OTHR OH   FMOB TR3  PRTO FRAB NTDE BRIN"/>
    <s v="Missing"/>
    <s v="Damper-Wood"/>
    <s v="Install"/>
    <s v="46494186"/>
    <s v="T3 WV SLY CREEK TAP 003/035A INS DMPW"/>
    <s v="ICW"/>
  </r>
  <r>
    <s v="LC"/>
    <s v="130823600"/>
    <s v="001/008A"/>
    <s v="T3 WV SLY CREEK TAP 001/008A INS DMPW"/>
    <s v="TABLEMTN"/>
    <s v="ETL.4221.INSL.NCER"/>
    <d v="2025-02-04T00:00:00"/>
    <d v="2025-02-04T00:00:00"/>
    <d v="2025-02-04T00:00:00"/>
    <x v="2"/>
    <m/>
    <d v="2025-08-04T00:00:00"/>
    <x v="202"/>
    <s v="630"/>
    <s v="TR3"/>
    <m/>
    <s v="E - Schd Compl Yr 0"/>
    <s v="Open"/>
    <s v="RELW OTHR OH   FMOB TR3  PRTO NTDE BRIN"/>
    <s v="Missing"/>
    <s v="Damper-Wood"/>
    <s v="Install"/>
    <s v="46494185"/>
    <s v="T3 WV SLY CREEK TAP 001/008A INS DMPW"/>
    <s v="ICW"/>
  </r>
  <r>
    <s v="LC"/>
    <s v="129406486"/>
    <s v="032/002"/>
    <s v="T2 GRBRVLE LAYTONVLE 32/2 RPL POLE"/>
    <s v="WILLITS"/>
    <s v="ETL.8365.POLE.WOOD"/>
    <d v="2024-08-19T00:00:00"/>
    <d v="2024-08-05T00:00:00"/>
    <d v="2025-06-24T00:00:00"/>
    <x v="0"/>
    <m/>
    <d v="2025-08-05T00:00:00"/>
    <x v="203"/>
    <s v="372T"/>
    <s v="TR2"/>
    <m/>
    <s v="E - Schd Compl Yr 0"/>
    <s v="Closed"/>
    <s v="RELW OTHR COMP OH   TR2  PRTO FRAB"/>
    <s v="No Good/Out of Stdrd"/>
    <s v="Structure-Wood"/>
    <s v="Replace"/>
    <s v="35586911"/>
    <s v="T2 GRBRVLE LAYTONVLE 32/2 RPL POLE"/>
    <s v="70Y"/>
  </r>
  <r>
    <s v="LC"/>
    <s v="130825805"/>
    <s v="?010/007"/>
    <s v="T3 EI SNTH LNE-HLF MN BY ?10/7 CGI"/>
    <s v="METCALF"/>
    <s v="ETL.7212.POLE.NWOD"/>
    <d v="2025-02-05T00:00:00"/>
    <d v="2025-02-05T00:00:00"/>
    <d v="2025-05-22T00:00:00"/>
    <x v="0"/>
    <m/>
    <d v="2025-05-05T00:00:00"/>
    <x v="203"/>
    <s v="625"/>
    <s v="TR3"/>
    <m/>
    <s v="E - Schd Compl Yr 0"/>
    <s v="Closed"/>
    <s v="REGW INSP COMP OH   FMOB TR3  PRTO FRAB NTDE DURA BRIN"/>
    <s v="Vegetation Overgrown"/>
    <s v="Other"/>
    <s v="Access Issue"/>
    <s v=""/>
    <s v=""/>
    <s v=""/>
  </r>
  <r>
    <s v="LC"/>
    <s v="130825887"/>
    <s v="001/041"/>
    <s v="T3 WV DEER CREEK-DRUM 001/041 REFRAME"/>
    <s v="SACTO"/>
    <s v="ETL.6690.POLE.WOOD"/>
    <d v="2025-02-05T00:00:00"/>
    <d v="2025-02-05T00:00:00"/>
    <d v="2025-02-05T00:00:00"/>
    <x v="2"/>
    <m/>
    <d v="2025-08-05T00:00:00"/>
    <x v="203"/>
    <s v="637T"/>
    <s v="TR3"/>
    <m/>
    <s v="E - Schd Compl Yr 0"/>
    <s v="Open"/>
    <s v="RELW OTHR OH   FMOB TR3  PRTO FRAB NTDE BRIN"/>
    <s v="No Good/Out of Stdrd"/>
    <s v="Crossarm-Wood"/>
    <s v="Replace"/>
    <s v="35617199"/>
    <s v="T3 WV DEER CREEK-DRUM 001/041 REFRAME"/>
    <s v="93E"/>
  </r>
  <r>
    <s v="LC"/>
    <s v="130826379"/>
    <s v="008/216"/>
    <s v="T3 EI COLGATE-ALLEGHANY 8/216 INS DMPW"/>
    <s v="SACTO"/>
    <s v="ETL.6470.INSL.NCER"/>
    <d v="2025-02-05T00:00:00"/>
    <d v="2025-02-05T00:00:00"/>
    <d v="2025-05-13T00:00:00"/>
    <x v="0"/>
    <m/>
    <d v="2025-08-05T00:00:00"/>
    <x v="203"/>
    <s v="630"/>
    <s v="TR3"/>
    <m/>
    <s v="E - Schd Compl Yr 0"/>
    <s v="Closed"/>
    <s v="RELW OTHR COMP OH   FMOB TR3  PRTO FRAB NTDE BRIN"/>
    <s v="Missing"/>
    <s v="Damper-Wood"/>
    <s v="Install"/>
    <s v="46477091"/>
    <s v="T3 EI COLGATE-ALLEGHANY 8/216 INS DMPW"/>
    <s v="ICW"/>
  </r>
  <r>
    <s v="LC"/>
    <s v="130827282"/>
    <s v="020/140"/>
    <s v="T3 WV METCLF-GRN VALY 20/140 INS DMPW"/>
    <s v="MOSSLNDG"/>
    <s v="ETL.2540.INSL.NCER"/>
    <d v="2025-02-05T00:00:00"/>
    <d v="2025-02-05T00:00:00"/>
    <d v="2025-06-09T00:00:00"/>
    <x v="0"/>
    <m/>
    <d v="2025-08-05T00:00:00"/>
    <x v="203"/>
    <s v="630"/>
    <s v="TR3"/>
    <m/>
    <s v="E - Schd Compl Yr 0"/>
    <s v="Closed"/>
    <s v="RELW OTHR COMP OH   FMOB TR3  PRTO FRAB NTDE BRIN"/>
    <s v="Missing"/>
    <s v="Damper-Wood"/>
    <s v="Install"/>
    <s v="46488658"/>
    <s v="T3 WV METCLF-GRN VALY 20/140 INS DMPW"/>
    <s v="ICW"/>
  </r>
  <r>
    <s v="LC"/>
    <s v="128134787"/>
    <s v="047/006"/>
    <s v="T2 TRINITY-MAPLE CRK 47/6 GO95 RPL STRW"/>
    <s v="EUREKA"/>
    <s v="ETL.8170.POLE.WOOD"/>
    <d v="2024-02-06T00:00:00"/>
    <d v="2024-02-06T00:00:00"/>
    <d v="2025-06-17T00:00:00"/>
    <x v="0"/>
    <m/>
    <d v="2025-08-06T00:00:00"/>
    <x v="204"/>
    <s v="401T"/>
    <s v="TR2"/>
    <s v="YES"/>
    <s v="E - Schd Compl Yr 0"/>
    <s v="Closed"/>
    <s v="RELW OTHR FIRE ACCM COMP OH   XMPT TR2  PRTO FRAB NTDE"/>
    <s v="Overloaded"/>
    <s v="GO95 Clear Infract-Wood"/>
    <s v="Replace"/>
    <s v="35529366"/>
    <s v="T2 TRINITY-MAPLE CRK 47/6 GO95 RPL STRW"/>
    <s v="93G"/>
  </r>
  <r>
    <s v="LC"/>
    <s v="128135774"/>
    <s v="027/004A"/>
    <s v="T2 MONTE RIO-FRT RSS 27/4A GO95"/>
    <s v="LAKEVLLE"/>
    <s v="ETL.6979.POLE.WOOD"/>
    <d v="2024-02-06T00:00:00"/>
    <d v="2024-02-06T00:00:00"/>
    <d v="2025-05-22T00:00:00"/>
    <x v="0"/>
    <m/>
    <d v="2025-08-06T00:00:00"/>
    <x v="204"/>
    <s v="401T"/>
    <s v="TR2"/>
    <s v="YES"/>
    <s v="E - Schd Compl Yr 0"/>
    <s v="Closed"/>
    <s v="POHW OTHR FIRE SPCR ACCL COMP OH   XMPT TR2  PRTO FRAB NTDE"/>
    <s v="Overloaded"/>
    <s v="GO95 Clear Infract-Wood"/>
    <s v="Replace"/>
    <s v="35521357"/>
    <s v="T2 EI MONTE RIO-FORT ROSS 27/4B RPL POLE"/>
    <s v="93G"/>
  </r>
  <r>
    <s v="LC"/>
    <s v="129335061"/>
    <s v="034/006"/>
    <s v="T2 TRINITY-MAPLE CREEK 34/6 RPL STRW"/>
    <s v="EUREKA"/>
    <s v="ETL.8170.POLE.WOOD"/>
    <d v="2024-08-06T00:00:00"/>
    <d v="2024-08-06T00:00:00"/>
    <d v="2024-08-06T00:00:00"/>
    <x v="2"/>
    <m/>
    <d v="2025-08-06T00:00:00"/>
    <x v="204"/>
    <s v="372T"/>
    <s v="TR2"/>
    <m/>
    <s v="E - Schd Compl Yr 0"/>
    <s v="Open"/>
    <s v="RELW CREW OH   FMOB TR2  PRTO FRAB"/>
    <s v="No Good/Out of Stdrd"/>
    <s v="Structure-Wood"/>
    <s v="Replace"/>
    <s v="35586955"/>
    <s v="T2 TRINITY-MAPLE CREEK 34/6 RPL STRW"/>
    <s v="70Y"/>
  </r>
  <r>
    <s v="LC"/>
    <s v="129340099"/>
    <s v="000/009"/>
    <s v="T2 TOCALOMA TAP 00/09 RPR ROAD"/>
    <s v="LAKEVLLE"/>
    <s v="ETL.7721.POLE.NWOD"/>
    <d v="2024-08-06T00:00:00"/>
    <d v="2024-08-06T00:00:00"/>
    <d v="2024-08-09T00:00:00"/>
    <x v="0"/>
    <m/>
    <d v="2025-08-06T00:00:00"/>
    <x v="204"/>
    <s v="932"/>
    <s v="TR2"/>
    <m/>
    <s v="E - Schd Compl Yr 0"/>
    <s v="Closed"/>
    <s v="RELW COMP OH   FMOB TR2  FRAB ETRI"/>
    <s v="No Good/Out of Stdrd"/>
    <s v="Road"/>
    <s v="Repair"/>
    <s v="46298218"/>
    <s v="T2 TOCALOMA TAP 00/09 RPR ROAD"/>
    <s v="CHS"/>
  </r>
  <r>
    <s v="LC"/>
    <s v="129341977"/>
    <s v="016/069"/>
    <s v="T2 TESLA-METCALF 16/69 RPR SHLS"/>
    <s v="METCALF"/>
    <s v="ETL.6110.TOWR"/>
    <d v="2024-08-07T00:00:00"/>
    <d v="2024-08-06T00:00:00"/>
    <d v="2025-03-21T00:00:00"/>
    <x v="0"/>
    <m/>
    <d v="2025-08-06T00:00:00"/>
    <x v="204"/>
    <s v="628"/>
    <s v="TR2"/>
    <m/>
    <s v="E - Schd Compl Yr 0"/>
    <s v="Closed"/>
    <s v="RELW PATR COMP OH   FMOB TR2  PRTO FRAB NTDE"/>
    <s v="No Good/Out of Stdrd"/>
    <s v="Shield Wire - Steel"/>
    <s v="Repair"/>
    <s v="46333531"/>
    <s v="T2 TESLA-METCALF 16/69 RPR SHLS"/>
    <s v="ICS"/>
  </r>
  <r>
    <s v="LC"/>
    <s v="129341993"/>
    <s v="008/034"/>
    <s v="T2 TESLA-METCALF 8/34 RPR SHLD"/>
    <s v="CONCORD"/>
    <s v="ETL.6110.TOWR"/>
    <d v="2024-08-07T00:00:00"/>
    <d v="2024-08-06T00:00:00"/>
    <d v="2025-02-20T00:00:00"/>
    <x v="0"/>
    <m/>
    <d v="2025-08-06T00:00:00"/>
    <x v="204"/>
    <s v="628"/>
    <s v="TR2"/>
    <m/>
    <s v="E - Schd Compl Yr 0"/>
    <s v="Closed"/>
    <s v="RELW PATR COMP OH   FMOB TR2  PRTO FRAB"/>
    <s v="No Good/Out of Stdrd"/>
    <s v="Shield Wire - Steel"/>
    <s v="Repair"/>
    <s v="46345732"/>
    <s v="T2 TESLA-METCALF 8/34 RPR SHLS"/>
    <s v="ICS"/>
  </r>
  <r>
    <s v="LC"/>
    <s v="129713324"/>
    <s v="003/014"/>
    <s v="T2 MORRO BAY-MESA 03/14 RMV VEG"/>
    <s v="PISMOBCH"/>
    <s v="ETL.5290.TOWR"/>
    <d v="2024-10-22T00:00:00"/>
    <d v="2024-08-06T00:00:00"/>
    <d v="2024-08-06T00:00:00"/>
    <x v="2"/>
    <m/>
    <d v="2025-08-06T00:00:00"/>
    <x v="204"/>
    <s v="564"/>
    <s v="TR2"/>
    <m/>
    <s v="E - Schd Compl Yr 0"/>
    <s v="Open"/>
    <s v="REGW CREW OH   FMOB TR2  PRTO FRAB"/>
    <s v="Overgrown"/>
    <s v="Vegetation-Tower"/>
    <s v="Cage Clearing"/>
    <s v=""/>
    <s v=""/>
    <s v=""/>
  </r>
  <r>
    <s v="LC"/>
    <s v="130828944"/>
    <s v="007/150"/>
    <s v="T3 EI VOLTA-DESCHUTES 007/150 RPL STRW"/>
    <s v="TABLEMTN"/>
    <s v="ETL.8290.POLE.WOOD"/>
    <d v="2025-02-06T00:00:00"/>
    <d v="2025-02-06T00:00:00"/>
    <d v="2025-02-06T00:00:00"/>
    <x v="2"/>
    <m/>
    <d v="2025-08-06T00:00:00"/>
    <x v="204"/>
    <s v="372T"/>
    <s v="TR3"/>
    <m/>
    <s v="E - Schd Compl Yr 0"/>
    <s v="Open"/>
    <s v="RELW INSP OH   FMOB TR3  PRTO FRAB BRIN"/>
    <s v="No Good/Out of Stdrd"/>
    <s v="Structure-Wood"/>
    <s v="Replace"/>
    <s v="35617481"/>
    <s v="T3 EI VOLTA-DESCHUTES 007/150 RPL STRW"/>
    <s v="70Y"/>
  </r>
  <r>
    <s v="LC"/>
    <s v="130829096"/>
    <s v="007/151"/>
    <s v="T3 EI VOLTA-DESCHUTES 007/151 RPL STRW"/>
    <s v="TABLEMTN"/>
    <s v="ETL.8290.POLE.WOOD"/>
    <d v="2025-02-06T00:00:00"/>
    <d v="2025-02-06T00:00:00"/>
    <d v="2025-02-06T00:00:00"/>
    <x v="2"/>
    <m/>
    <d v="2025-08-06T00:00:00"/>
    <x v="204"/>
    <s v="372T"/>
    <s v="TR3"/>
    <m/>
    <s v="E - Schd Compl Yr 0"/>
    <s v="Open"/>
    <s v="RELW INSP OH   FMOB TR3  PRTO FRAB BRIN"/>
    <s v="No Good/Out of Stdrd"/>
    <s v="Structure-Wood"/>
    <s v="Replace"/>
    <s v="35617483"/>
    <s v="T3 EI VOLTA-DESCHUTES 007/151 RPL STRW"/>
    <s v="70Y"/>
  </r>
  <r>
    <s v="LC"/>
    <s v="130830101"/>
    <s v="007/064"/>
    <s v="T3 MNTA VSTA-BRNS 7/64L RPR SPLW"/>
    <s v="MOSSLNDG"/>
    <s v="ETL.7590.INSL.NCER"/>
    <d v="2025-02-06T00:00:00"/>
    <d v="2025-02-06T00:00:00"/>
    <d v="2025-05-13T00:00:00"/>
    <x v="0"/>
    <m/>
    <d v="2025-08-06T00:00:00"/>
    <x v="204"/>
    <s v="630"/>
    <s v="TR3"/>
    <m/>
    <s v="E - Schd Compl Yr 0"/>
    <s v="Closed"/>
    <s v="RELW OTHR COMP OH   TR3  PRTO FRAB BRIN"/>
    <s v="No Good/Out of Stdrd"/>
    <s v="Splice-Wood"/>
    <s v="Repair"/>
    <s v="46478353"/>
    <s v="T3 MNTA VSTA-BRNS 7/64L RPR SPLW"/>
    <s v="ICW"/>
  </r>
  <r>
    <s v="LC"/>
    <s v="129347240"/>
    <s v="004/013"/>
    <s v="T2 VLLY SPRNGS-CLVRS CMNT 04/13 GO95 RPL"/>
    <s v="VICTOR"/>
    <s v="ETL.8220.POLE.WOOD"/>
    <d v="2024-08-07T00:00:00"/>
    <d v="2024-08-07T00:00:00"/>
    <d v="2025-03-08T00:00:00"/>
    <x v="0"/>
    <m/>
    <d v="2025-08-07T00:00:00"/>
    <x v="205"/>
    <s v="401T"/>
    <s v="TR2"/>
    <m/>
    <s v="E - Schd Compl Yr 0"/>
    <s v="Closed"/>
    <s v="RELW OTHR COMP OH   FMOB TR2  PRTO FRAB NTDE"/>
    <s v="Overloaded"/>
    <s v="GO95 Clear Infract-Wood"/>
    <s v="Replace"/>
    <s v="35571930"/>
    <s v="T2 VLLY SPRNGS-CLVRS CMNT 04/13 GO95 RPL"/>
    <s v="93G"/>
  </r>
  <r>
    <s v="LC"/>
    <s v="129351371"/>
    <s v="006/092"/>
    <s v="T2 VALLEY SPRINGS-CLAY 6/92 RMV NEST"/>
    <s v="VICTOR"/>
    <s v="ETL.8264.POLE.WOOD"/>
    <d v="2024-08-08T00:00:00"/>
    <d v="2024-08-07T00:00:00"/>
    <d v="2024-09-17T00:00:00"/>
    <x v="0"/>
    <m/>
    <d v="2024-11-07T00:00:00"/>
    <x v="205"/>
    <s v="630"/>
    <s v="TR2"/>
    <m/>
    <s v="E - Schd Compl Yr 0"/>
    <s v="Closed"/>
    <s v="RELW NONR COMP OH   TR2  PRTO FRAB DURA BRIN"/>
    <s v="Debris/Nest/etc."/>
    <s v="Structure-Wood"/>
    <s v="Remove"/>
    <s v="46308843"/>
    <s v="T2 VALLEY SPRINGS-CLAY 6/92 RMV NEST"/>
    <s v="ICW"/>
  </r>
  <r>
    <s v="LC"/>
    <s v="129351590"/>
    <s v="006/092"/>
    <s v="T2 VALLEY SPRINGS-CLAY 6/92 RPL POLE"/>
    <s v="VICTOR"/>
    <s v="ETL.8264.POLE.WOOD"/>
    <d v="2024-08-08T00:00:00"/>
    <d v="2024-08-07T00:00:00"/>
    <d v="2024-11-05T00:00:00"/>
    <x v="0"/>
    <m/>
    <d v="2025-08-07T00:00:00"/>
    <x v="205"/>
    <s v="372T"/>
    <s v="TR2"/>
    <m/>
    <s v="E - Schd Compl Yr 0"/>
    <s v="Closed"/>
    <s v="RELW NONR COMP OH   TR2  PRTO FRAB"/>
    <s v="No Good/Out of Stdrd"/>
    <s v="Structure-Wood"/>
    <s v="Replace"/>
    <s v="35580041"/>
    <s v="T2 VALLEY SPRINGS-CLAY 6/92 RPL POLE"/>
    <s v="70Y"/>
  </r>
  <r>
    <s v="LC"/>
    <s v="130832511"/>
    <s v="006/004"/>
    <s v="T3 WV BRDGVL-GRBRVL 6/4 RPR SPLW"/>
    <s v="EUREKA"/>
    <s v="ETL.6220.INSL.CERA"/>
    <d v="2025-02-07T00:00:00"/>
    <d v="2025-02-07T00:00:00"/>
    <d v="2025-02-07T00:00:00"/>
    <x v="2"/>
    <m/>
    <d v="2025-08-07T00:00:00"/>
    <x v="205"/>
    <s v="630"/>
    <s v="TR3"/>
    <m/>
    <s v="E - Schd Compl Yr 0"/>
    <s v="Open"/>
    <s v="RELW OTHR OH   FMOB TR3  PRTO NTDE BRIN"/>
    <s v="No Good/Out of Stdrd"/>
    <s v="Splice-Wood"/>
    <s v="Repair"/>
    <s v="46477337"/>
    <s v="T3 WV BRDGVL-GRBRVL 6/4 RPR SPLW"/>
    <s v="ICW"/>
  </r>
  <r>
    <s v="LC"/>
    <s v="130833021"/>
    <s v="000/001A"/>
    <s v="T3 DIABLO PP STANDBY SPPLY 0/1A RPR ADSS"/>
    <s v="PISMOBCH"/>
    <s v="ETL.4610.POLE.NWOD"/>
    <d v="2025-02-07T00:00:00"/>
    <d v="2025-02-07T00:00:00"/>
    <d v="2025-03-29T00:00:00"/>
    <x v="0"/>
    <m/>
    <d v="2025-05-07T00:00:00"/>
    <x v="205"/>
    <s v="628"/>
    <s v="TR3"/>
    <m/>
    <s v="E - Schd Compl Yr 0"/>
    <s v="Closed"/>
    <s v="RELW OTHR ACCM COMP OH   FMOB TR3  PRTO FRAB DURA BRIN"/>
    <s v="No Good/Out of Stdrd"/>
    <s v="ADSS - Steel"/>
    <s v="Repair"/>
    <s v="46488759"/>
    <s v="T3 DIABLO PP STANDBY SPPLY 0/1A RPR ADSS"/>
    <s v="ICS"/>
  </r>
  <r>
    <s v="LC"/>
    <s v="130833210"/>
    <s v="000/001"/>
    <s v="T3 WV KESWICK-TRINITY 00/01 INS HRDW"/>
    <s v="TABLEMTN"/>
    <s v="ETL.7270.POLE.WOOD"/>
    <d v="2025-02-07T00:00:00"/>
    <d v="2025-02-07T00:00:00"/>
    <d v="2025-04-23T00:00:00"/>
    <x v="0"/>
    <m/>
    <d v="2025-08-07T00:00:00"/>
    <x v="205"/>
    <s v="630"/>
    <s v="TR3"/>
    <m/>
    <s v="E - Schd Compl Yr 0"/>
    <s v="Closed"/>
    <s v="RELW OTHR COMP OH   FMOB TR3  PRTO FRAB NTDE BRIN"/>
    <s v="Missing"/>
    <s v="Hardware-Wood"/>
    <s v="Install"/>
    <s v="46507929"/>
    <s v="T3 WV KESWICK-TRINITY 00/01 INS HRDW"/>
    <s v="ICW"/>
  </r>
  <r>
    <s v="LC"/>
    <s v="130833719"/>
    <s v="013/118B"/>
    <s v="T3 EI CTTNWD-BNTN #2 013/118B-L RPR ANCW"/>
    <s v="TABLEMTN"/>
    <s v="ETL.6650.POLE.WDPS"/>
    <d v="2025-02-07T00:00:00"/>
    <d v="2025-02-07T00:00:00"/>
    <d v="2025-02-07T00:00:00"/>
    <x v="2"/>
    <m/>
    <d v="2025-08-07T00:00:00"/>
    <x v="205"/>
    <s v="630"/>
    <s v="TR3"/>
    <m/>
    <s v="E - Schd Compl Yr 0"/>
    <s v="Open"/>
    <s v="RELW INSP COMP OH   FMOB TR3  PRTO BRIN"/>
    <s v="No Good/Out of Stdrd"/>
    <s v="Anchor-Wood"/>
    <s v="Repair"/>
    <s v="46489533"/>
    <s v="T3 EI CTTNWD-BNTN #2 013/118B-L RPR ANCW"/>
    <s v="ICW"/>
  </r>
  <r>
    <s v="LC"/>
    <s v="130835295"/>
    <s v="017/161"/>
    <s v="T3 WV MONTA VISTA-BURNS 17/161 RPL INSW"/>
    <s v="MOSSLNDG"/>
    <s v="ETL.7590.INSL.NCER"/>
    <d v="2025-02-09T00:00:00"/>
    <d v="2025-02-09T00:00:00"/>
    <d v="2025-02-09T00:00:00"/>
    <x v="2"/>
    <m/>
    <d v="2025-08-09T00:00:00"/>
    <x v="206"/>
    <s v="508T"/>
    <s v="TR3"/>
    <m/>
    <s v="E - Schd Compl Yr 0"/>
    <s v="Open"/>
    <s v="RELW OTHR OH   FMOB TR3  PRTO BRIN"/>
    <s v="No Good/Out of Stdrd"/>
    <s v="Insulator-Wood"/>
    <s v="Replace"/>
    <s v="35619248"/>
    <s v="T3 WV MONTA VISTA-BURNS 17/161 RPL INSW"/>
    <s v="93I"/>
  </r>
  <r>
    <s v="LC"/>
    <s v="130845421"/>
    <s v="018/006"/>
    <s v="T3 MI-WUK-CURTIS 18/6R RPR GYWW"/>
    <s v="VICTOR"/>
    <s v="ETL.1073.POLE.STPS"/>
    <d v="2025-02-10T00:00:00"/>
    <d v="2025-02-10T00:00:00"/>
    <d v="2025-03-12T00:00:00"/>
    <x v="0"/>
    <m/>
    <d v="2025-08-10T00:00:00"/>
    <x v="207"/>
    <s v="630"/>
    <s v="TR3"/>
    <m/>
    <s v="E - Schd Compl Yr 0"/>
    <s v="Closed"/>
    <s v="RELW OTHR COMP OH   FMOB TR3  PRTO FRAB BRIN"/>
    <s v="No Good/Out of Stdrd"/>
    <s v="Guy Wire-Wood"/>
    <s v="Repair"/>
    <s v="46485190"/>
    <s v="T3 MI-WUK-CURTIS 18/6R RPR GYWW"/>
    <s v="ICW"/>
  </r>
  <r>
    <s v="LC"/>
    <s v="130848342"/>
    <s v="017/081"/>
    <s v="T3 DI MOSS LNDING METCALF 17/81 RPR SHLS"/>
    <s v="MOSSLNDG"/>
    <s v="ETL.6050.TOWR"/>
    <d v="2025-02-10T00:00:00"/>
    <d v="2025-02-10T00:00:00"/>
    <d v="2025-04-25T00:00:00"/>
    <x v="0"/>
    <m/>
    <d v="2025-08-10T00:00:00"/>
    <x v="207"/>
    <s v="628"/>
    <s v="TR3"/>
    <m/>
    <s v="E - Schd Compl Yr 0"/>
    <s v="Closed"/>
    <s v="RELW FIRE ACCM COMP OH   TR3  PRTO AIR  FRAB BRIN"/>
    <s v="No Good/Out of Stdrd"/>
    <s v="Shield Wire - Steel"/>
    <s v="Repair"/>
    <s v="46472302"/>
    <s v="T3 DI MOSS LNDING METCALF 17/81 RPR SHLS"/>
    <s v="ICS"/>
  </r>
  <r>
    <s v="LC"/>
    <s v="130848375"/>
    <s v="016/076"/>
    <s v="T3 DI MOSS LANDING-METCALF 16/76 TOUCH"/>
    <s v="MOSSLNDG"/>
    <s v="ETL.6050.TOWR"/>
    <d v="2025-02-10T00:00:00"/>
    <d v="2025-02-10T00:00:00"/>
    <d v="2025-02-10T00:00:00"/>
    <x v="2"/>
    <m/>
    <d v="2025-08-10T00:00:00"/>
    <x v="207"/>
    <s v="543"/>
    <s v="TR3"/>
    <m/>
    <s v="E - Schd Compl Yr 0"/>
    <s v="Open"/>
    <s v="RELW ACCM OH   TR3  PRTO AIR  FRAB BRIN"/>
    <s v="No Good/Out of Stdrd"/>
    <s v="Structure-Tower"/>
    <s v="Repair"/>
    <s v="46472262"/>
    <s v="T3 DI MOSS LANDING-METCALF 16/76 TOUCH"/>
    <s v="ICQ"/>
  </r>
  <r>
    <s v="LC"/>
    <s v="130851605"/>
    <s v="014/067"/>
    <s v="T3 DI MOSS LANDING-METCALF 14/67 TOUCH"/>
    <s v="MOSSLNDG"/>
    <s v="ETL.6050.TOWR"/>
    <d v="2025-02-11T00:00:00"/>
    <d v="2025-02-10T00:00:00"/>
    <d v="2025-02-10T00:00:00"/>
    <x v="2"/>
    <m/>
    <d v="2025-08-10T00:00:00"/>
    <x v="207"/>
    <s v="543"/>
    <s v="TR3"/>
    <m/>
    <s v="E - Schd Compl Yr 0"/>
    <s v="Open"/>
    <s v="RELW OH   TR3  PRTO AIR  FRAB NTDE BRIN"/>
    <s v="No Good/Out of Stdrd"/>
    <s v="Structure-Tower"/>
    <s v="Repair"/>
    <s v="46525766"/>
    <s v="T3 DI MOSS LANDING-METCALF 14/67 TOUCH"/>
    <s v="ICQ"/>
  </r>
  <r>
    <s v="LC"/>
    <s v="130856079"/>
    <s v="018/082"/>
    <s v="T3 DI MOSS LANDING-METCALF-18/82 TOUCH"/>
    <s v="MOSSLNDG"/>
    <s v="ETL.6050.TOWR"/>
    <d v="2025-02-12T00:00:00"/>
    <d v="2025-02-10T00:00:00"/>
    <d v="2025-04-28T00:00:00"/>
    <x v="0"/>
    <m/>
    <d v="2025-05-10T00:00:00"/>
    <x v="207"/>
    <s v="543"/>
    <s v="TR3"/>
    <m/>
    <s v="E - Schd Compl Yr 0"/>
    <s v="Closed"/>
    <s v="RELW COMP OH   TR3  PRTO AIR  FRAB NTDE DURA BRIN"/>
    <s v="No Good/Out of Stdrd"/>
    <s v="Structure-Tower"/>
    <s v="Repair"/>
    <s v="46474267"/>
    <s v="T3 DI MOSS LANDING-METCALF-18/82 TOUCH"/>
    <s v="ICQ"/>
  </r>
  <r>
    <s v="LC"/>
    <s v="130851461"/>
    <s v="004/057B"/>
    <s v="T3 EI DRUM-SUMMIT#2 4/57L RPR JUMPW"/>
    <s v="SACTO"/>
    <s v="ETL.1450.INSL.NCER"/>
    <d v="2025-02-11T00:00:00"/>
    <d v="2025-02-11T00:00:00"/>
    <d v="2025-06-20T00:00:00"/>
    <x v="0"/>
    <m/>
    <d v="2025-08-11T00:00:00"/>
    <x v="208"/>
    <s v="630"/>
    <s v="TR3"/>
    <m/>
    <s v="E - Schd Compl Yr 0"/>
    <s v="Closed"/>
    <s v="RELW INSP COMP OH   FMOB TR3  PRTO FRAB BRIN"/>
    <s v="No Good/Out of Stdrd"/>
    <s v="Jumper-Wood"/>
    <s v="Repair"/>
    <s v="46484973"/>
    <s v="T3 EI DRUM-SUMMIT#2 4/57L RPR JUMPW"/>
    <s v="ICW"/>
  </r>
  <r>
    <s v="LC"/>
    <s v="130871728"/>
    <s v="?009/000"/>
    <s v="T3 SNEATH LNE-HLF MN BY ?9/0R RMV VEG"/>
    <s v="METCALF"/>
    <s v="ETL.7212.POLE.WDPS"/>
    <d v="2025-02-19T00:00:00"/>
    <d v="2025-02-11T00:00:00"/>
    <d v="2025-06-25T00:00:00"/>
    <x v="0"/>
    <m/>
    <d v="2025-08-11T00:00:00"/>
    <x v="208"/>
    <s v="564"/>
    <s v="TR3"/>
    <m/>
    <s v="E - Schd Compl Yr 0"/>
    <s v="Closed"/>
    <s v="POHW COMP OH   FMOB TR3  PRTO BRIN ETRI"/>
    <s v="Overgrown"/>
    <s v="Vegetation"/>
    <s v="Remove"/>
    <s v=""/>
    <s v=""/>
    <s v=""/>
  </r>
  <r>
    <s v="LC"/>
    <s v="130871760"/>
    <s v="?008/008"/>
    <s v="T3 EI SNEATH LNE-HLF MN BY ?8/8R RMV VEG"/>
    <s v="METCALF"/>
    <s v="ETL.7212.POLE.WDPS"/>
    <d v="2025-02-19T00:00:00"/>
    <d v="2025-02-11T00:00:00"/>
    <d v="2025-03-18T00:00:00"/>
    <x v="0"/>
    <m/>
    <d v="2025-08-11T00:00:00"/>
    <x v="208"/>
    <s v="564"/>
    <s v="TR3"/>
    <m/>
    <s v="E - Schd Compl Yr 0"/>
    <s v="Closed"/>
    <s v="POHW INSP CNCL OH   FMOB TR3  PRTO FRAB BRIN ETRI"/>
    <s v="Overgrown"/>
    <s v="Vegetation"/>
    <s v="Remove"/>
    <s v=""/>
    <s v=""/>
    <s v=""/>
  </r>
  <r>
    <s v="LC"/>
    <s v="130871761"/>
    <s v="?008/005"/>
    <s v="T3 EI SNEATH LNE-HLF MN BY ?8/5L RMV VEG"/>
    <s v="METCALF"/>
    <s v="ETL.7212.POLE.WDPS"/>
    <d v="2025-02-19T00:00:00"/>
    <d v="2025-02-11T00:00:00"/>
    <d v="2025-03-07T00:00:00"/>
    <x v="0"/>
    <m/>
    <d v="2025-08-11T00:00:00"/>
    <x v="208"/>
    <s v="564"/>
    <s v="TR3"/>
    <m/>
    <s v="E - Schd Compl Yr 0"/>
    <s v="Closed"/>
    <s v="POHW INSP CNCL OH   FMOB TR3  PRTO FRAB BRIN"/>
    <s v="Overgrown"/>
    <s v="Vegetation"/>
    <s v="Remove"/>
    <s v=""/>
    <s v=""/>
    <s v=""/>
  </r>
  <r>
    <s v="LC"/>
    <s v="130921221"/>
    <s v="?009/009"/>
    <s v="T3 SNEATH LANE-HALF MN BY ?9/9 RMV BRSH"/>
    <s v="METCALF"/>
    <s v="ETL.7212.POLE.WOOD"/>
    <d v="2025-03-03T00:00:00"/>
    <d v="2025-02-11T00:00:00"/>
    <d v="2025-03-18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2"/>
    <s v="?009/008"/>
    <s v="T3 SNEATH LANE-HALF MN BY ?9/8 RMV BRSH"/>
    <s v="METCALF"/>
    <s v="ETL.7212.POLE.WOOD"/>
    <d v="2025-03-03T00:00:00"/>
    <d v="2025-02-11T00:00:00"/>
    <d v="2025-03-18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4"/>
    <s v="?009/007"/>
    <s v="T3 SNEATH LANE-HALF MN BY ?9/7 RMV BRSH"/>
    <s v="METCALF"/>
    <s v="ETL.7212.POLE.WOOD"/>
    <d v="2025-03-03T00:00:00"/>
    <d v="2025-02-11T00:00:00"/>
    <d v="2025-03-18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5"/>
    <s v="?009/004"/>
    <s v="T3 SNEATH LANE-HALF MN BY ?9/4 RMV BRSH"/>
    <s v="METCALF"/>
    <s v="ETL.7212.POLE.WOOD"/>
    <d v="2025-03-03T00:00:00"/>
    <d v="2025-02-11T00:00:00"/>
    <d v="2025-03-19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6"/>
    <s v="?009/001"/>
    <s v="T3 SNEATH LANE-HALF MN BY ?9/1 RMV BRSH"/>
    <s v="METCALF"/>
    <s v="ETL.7212.POLE.NWOD"/>
    <d v="2025-03-03T00:00:00"/>
    <d v="2025-02-11T00:00:00"/>
    <d v="2025-03-19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8"/>
    <s v="?008/004B"/>
    <s v="T3 SNEATH LANE-HLF MN BY ?8/4B RMV BRSH"/>
    <s v="METCALF"/>
    <s v="ETL.7212.POLE.NWOD"/>
    <d v="2025-03-03T00:00:00"/>
    <d v="2025-02-11T00:00:00"/>
    <d v="2025-03-24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229"/>
    <s v="?008/003"/>
    <s v="T3 SNEATH LANE-HALF MN BY ?8/3 RMV BRSH"/>
    <s v="METCALF"/>
    <s v="ETL.7212.POLE.WOOD"/>
    <d v="2025-03-03T00:00:00"/>
    <d v="2025-02-11T00:00:00"/>
    <d v="2025-03-24T00:00:00"/>
    <x v="0"/>
    <m/>
    <d v="2025-08-11T00:00:00"/>
    <x v="208"/>
    <s v="932"/>
    <s v="TR3"/>
    <m/>
    <s v="E - Schd Compl Yr 0"/>
    <s v="Closed"/>
    <s v="POHW COMP OH   FMOB TR3  PRTO FRAB BRIN ETRI"/>
    <s v="Brush Fuel"/>
    <s v="Road"/>
    <s v="Remove"/>
    <s v="44306463"/>
    <s v="SNEATH LANE-HMB :001/010 FIX ROAD"/>
    <s v="CHS"/>
  </r>
  <r>
    <s v="LC"/>
    <s v="130921305"/>
    <s v="?008/002"/>
    <s v="T3 SNEATH LANE-HALF MN BY ?8/2 RMV BRSH"/>
    <s v="METCALF"/>
    <s v="ETL.7212.POLE.WOOD"/>
    <d v="2025-03-03T00:00:00"/>
    <d v="2025-02-11T00:00:00"/>
    <d v="2025-03-24T00:00:00"/>
    <x v="0"/>
    <m/>
    <d v="2025-08-11T00:00:00"/>
    <x v="208"/>
    <s v="932"/>
    <s v="TR3"/>
    <m/>
    <s v="E - Schd Compl Yr 0"/>
    <s v="Closed"/>
    <s v="POHW COMP OH   FMOB TR3  PRTO FRAB BRIN ETRI"/>
    <s v="Brush Fuel"/>
    <s v="Road"/>
    <s v="Remove"/>
    <s v="44306463"/>
    <s v="SNEATH LANE-HMB :001/010 FIX ROAD"/>
    <s v="CHS"/>
  </r>
  <r>
    <s v="LC"/>
    <s v="130921352"/>
    <s v="?008/000"/>
    <s v="T3 SNEATH LANE-HALF MN BY ?8/0 RMV BRSH"/>
    <s v="METCALF"/>
    <s v="ETL.7212.POLE.WOOD"/>
    <d v="2025-03-03T00:00:00"/>
    <d v="2025-02-11T00:00:00"/>
    <d v="2025-03-25T00:00:00"/>
    <x v="0"/>
    <m/>
    <d v="2025-08-11T00:00:00"/>
    <x v="208"/>
    <s v="932"/>
    <s v="TR3"/>
    <m/>
    <s v="E - Schd Compl Yr 0"/>
    <s v="Closed"/>
    <s v="POHW COMP OH   FMOB TR3  PRTO FRAB BRIN ETRI"/>
    <s v="Brush Fuel"/>
    <s v="Road"/>
    <s v="Remove"/>
    <s v="44306463"/>
    <s v="SNEATH LANE-HMB :001/010 FIX ROAD"/>
    <s v="CHS"/>
  </r>
  <r>
    <s v="LC"/>
    <s v="130921358"/>
    <s v="?007/009"/>
    <s v="T3 SNEATH LANE-HALF MN BY ?7/9 RMV BRSH"/>
    <s v="METCALF"/>
    <s v="ETL.7212.POLE.NWOD"/>
    <d v="2025-03-03T00:00:00"/>
    <d v="2025-02-11T00:00:00"/>
    <d v="2025-03-28T00:00:00"/>
    <x v="0"/>
    <m/>
    <d v="2025-08-11T00:00:00"/>
    <x v="208"/>
    <s v="932"/>
    <s v="TR3"/>
    <m/>
    <s v="E - Schd Compl Yr 0"/>
    <s v="Closed"/>
    <s v="POHW COMP OH   FMOB TR3  PRTO FRAB BRIN ETRI"/>
    <s v="Brush Fuel"/>
    <s v="Road"/>
    <s v="Remove"/>
    <s v="44306463"/>
    <s v="SNEATH LANE-HMB :001/010 FIX ROAD"/>
    <s v="CHS"/>
  </r>
  <r>
    <s v="LC"/>
    <s v="130921370"/>
    <s v="?007/008"/>
    <s v="T3 SNEATH LANE-HALF MN BY ?7/8 RMV BRSH"/>
    <s v="METCALF"/>
    <s v="ETL.7212.POLE.NWOD"/>
    <d v="2025-03-03T00:00:00"/>
    <d v="2025-02-11T00:00:00"/>
    <d v="2025-04-02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371"/>
    <s v="?007/006"/>
    <s v="T3 SNTH LANE-HLF MN BAY ?7/6 RMV BRSH"/>
    <s v="METCALF"/>
    <s v="ETL.7212.POLE.NWOD"/>
    <d v="2025-03-03T00:00:00"/>
    <d v="2025-02-11T00:00:00"/>
    <d v="2025-03-17T00:00:00"/>
    <x v="0"/>
    <m/>
    <d v="2025-08-11T00:00:00"/>
    <x v="208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30921377"/>
    <s v="?001/008"/>
    <s v="T3 SNEATH LANE-HALF MN BY ?1/8 RMV BRSH"/>
    <s v="METCALF"/>
    <s v="ETL.7212.POLE.WOOD"/>
    <d v="2025-03-03T00:00:00"/>
    <d v="2025-02-12T00:00:00"/>
    <d v="2025-05-28T00:00:00"/>
    <x v="0"/>
    <m/>
    <d v="2025-08-12T00:00:00"/>
    <x v="209"/>
    <s v="932"/>
    <s v="TR3"/>
    <m/>
    <s v="E - Schd Compl Yr 0"/>
    <s v="Closed"/>
    <s v="POHW OTHR COMP OH   FMOB TR3  PRTO FRAB BRIN"/>
    <s v="Brush Fuel"/>
    <s v="Road"/>
    <s v="Remove"/>
    <s v="44306463"/>
    <s v="SNEATH LANE-HMB :001/010 FIX ROAD"/>
    <s v="CHS"/>
  </r>
  <r>
    <s v="LC"/>
    <s v="129380144"/>
    <s v="009/044"/>
    <s v="T2 SN LUIS OBISPO-SNT MRIA 9/44 RPL INSS"/>
    <s v="PISMOBCH"/>
    <s v="ETL.3540.INSL.CERA"/>
    <d v="2024-08-13T00:00:00"/>
    <d v="2024-08-13T00:00:00"/>
    <d v="2025-05-31T00:00:00"/>
    <x v="0"/>
    <m/>
    <d v="2025-08-13T00:00:00"/>
    <x v="210"/>
    <s v="532"/>
    <s v="TR2"/>
    <m/>
    <s v="E - Schd Compl Yr 0"/>
    <s v="Closed"/>
    <s v="REGW OTHR COMP OH   FMOB TR2  PRTO FRAB"/>
    <s v="No Good/Out of Stdrd"/>
    <s v="Insulator-Steel"/>
    <s v="Replace"/>
    <s v="35574155"/>
    <s v="T2 SN LUIS OBISPO-SNT MRIA 9/43 RPL INSS"/>
    <s v="93K"/>
  </r>
  <r>
    <s v="LC"/>
    <s v="129380674"/>
    <s v="009/043"/>
    <s v="T2 SN LUIS OBISPO-SNT MRIA 9/43 RPL INSS"/>
    <s v="PISMOBCH"/>
    <s v="ETL.3540.INSL.CERA"/>
    <d v="2024-08-13T00:00:00"/>
    <d v="2024-08-13T00:00:00"/>
    <d v="2025-05-27T00:00:00"/>
    <x v="0"/>
    <m/>
    <d v="2025-08-13T00:00:00"/>
    <x v="210"/>
    <s v="532T"/>
    <s v="TR2"/>
    <m/>
    <s v="E - Schd Compl Yr 0"/>
    <s v="Closed"/>
    <s v="RELW OTHR COMP OH   FMOB TR2  PRTO FRAB"/>
    <s v="No Good/Out of Stdrd"/>
    <s v="Insulator-Steel"/>
    <s v="Replace"/>
    <s v="35574155"/>
    <s v="T2 SN LUIS OBISPO-SNT MRIA 9/43 RPL INSS"/>
    <s v="93K"/>
  </r>
  <r>
    <s v="LC"/>
    <s v="129421821"/>
    <s v="047/010"/>
    <s v="T2 TRNTY-MPL CRK 47/10 RPL ANCW"/>
    <s v="EUREKA"/>
    <s v="ETL.8170.POLE.WOOD"/>
    <d v="2024-08-22T00:00:00"/>
    <d v="2024-08-13T00:00:00"/>
    <d v="2024-08-13T00:00:00"/>
    <x v="2"/>
    <m/>
    <d v="2025-08-13T00:00:00"/>
    <x v="210"/>
    <s v="637T"/>
    <s v="TR2"/>
    <m/>
    <s v="E - Schd Compl Yr 0"/>
    <s v="Open"/>
    <s v="RELW INSP FIRE ACCH COMP OH   TR2  PRTO FRAB"/>
    <s v="No Good/Out of Stdrd"/>
    <s v="Anchor-Wood"/>
    <s v="Replace"/>
    <s v="35586956"/>
    <s v="T2 EI TRNTY-MPL CRK 47/10 RPL ANCW"/>
    <s v="93E"/>
  </r>
  <r>
    <s v="LC"/>
    <s v="130859044"/>
    <s v="003/079"/>
    <s v="T3 EI VOLTA-DESCHUTES 03/079 TOUCH"/>
    <s v="TABLEMTN"/>
    <s v="ETL.8290.POLE.NWOD"/>
    <d v="2025-02-13T00:00:00"/>
    <d v="2025-02-13T00:00:00"/>
    <d v="2025-02-13T00:00:00"/>
    <x v="2"/>
    <m/>
    <d v="2025-08-13T00:00:00"/>
    <x v="210"/>
    <s v="630"/>
    <s v="TR3"/>
    <m/>
    <s v="E - Schd Compl Yr 0"/>
    <s v="Open"/>
    <s v="RELW INSP OH   FMOB TR3  PRTO FRAB NTDE BRIN"/>
    <s v="No Good/Out of Stdrd"/>
    <s v="Structure-Wood"/>
    <s v="Repair"/>
    <s v="46478092"/>
    <s v="T3 EI VOLTA-DESCHUTES 03/079 TOUCH"/>
    <s v="ICW"/>
  </r>
  <r>
    <s v="LC"/>
    <s v="130859713"/>
    <s v="025/111"/>
    <s v="T3NT MRO BY SLR SWSTA#1 25/111 RMV VEG"/>
    <s v="PISMOBCH"/>
    <s v="ETL.5300.TOWR"/>
    <d v="2025-02-13T00:00:00"/>
    <d v="2025-02-13T00:00:00"/>
    <d v="2025-02-13T00:00:00"/>
    <x v="2"/>
    <m/>
    <d v="2028-02-13T00:00:00"/>
    <x v="210"/>
    <s v="564"/>
    <s v="TR3"/>
    <m/>
    <s v="E - Schd Compl Yr 0"/>
    <s v="Open"/>
    <s v="POHW FIRE OH   TR3  PRTO AIR  FRAB"/>
    <s v="Overgrown"/>
    <s v="Vegetation"/>
    <s v="Remove"/>
    <s v=""/>
    <s v=""/>
    <s v=""/>
  </r>
  <r>
    <s v="LC"/>
    <s v="130859790"/>
    <s v="025/109"/>
    <s v="T3 DI MORRO BY MESA 25/109 TOUCH"/>
    <s v="PISMOBCH"/>
    <s v="ETL.5290.TOWR"/>
    <d v="2025-02-13T00:00:00"/>
    <d v="2025-02-13T00:00:00"/>
    <d v="2025-05-14T00:00:00"/>
    <x v="0"/>
    <m/>
    <d v="2025-08-13T00:00:00"/>
    <x v="210"/>
    <s v="543"/>
    <s v="TR3"/>
    <m/>
    <s v="E - Schd Compl Yr 0"/>
    <s v="Closed"/>
    <s v="RELW FIRE COMP OH   TR3  PRTO AIR  FRAB NTDE BRIN"/>
    <s v="No Good/Out of Stdrd"/>
    <s v="Structure-Tower"/>
    <s v="Repair"/>
    <s v="46486178"/>
    <s v="T3 DI MORRO BY MESA 25/109 TOUCH"/>
    <s v="ICQ"/>
  </r>
  <r>
    <s v="LC"/>
    <s v="128172805"/>
    <s v="002/027"/>
    <s v="T2 EI GRANITE ROCK TAP 2/27 RPL INSW"/>
    <s v="MOSSLNDG"/>
    <s v="ETL.8311.INSL.NCER"/>
    <d v="2024-02-14T00:00:00"/>
    <d v="2024-02-14T00:00:00"/>
    <d v="2025-04-06T00:00:00"/>
    <x v="0"/>
    <m/>
    <d v="2025-08-14T00:00:00"/>
    <x v="211"/>
    <s v="508T"/>
    <s v="TR2"/>
    <s v="YES"/>
    <s v="E - Schd Compl Yr 0"/>
    <s v="Closed"/>
    <s v="RELW INSP COMC REMT SWRK SPCR CLR  ACCL ACCM ACCH COMP OH   FMOB XMPT TR2  PRTO"/>
    <s v="No Good/Out of Stdrd"/>
    <s v="Insulator-Wood"/>
    <s v="Replace"/>
    <s v="35611215"/>
    <s v="T2 EI GRANITE ROCK TAP 2/27 RPL INSW"/>
    <s v="93I"/>
  </r>
  <r>
    <s v="LC"/>
    <s v="128173198"/>
    <s v="023/001"/>
    <s v="T2 EI COPPERMINE-TIVY VLY 23/01 RPL STRW"/>
    <s v="FRESNO"/>
    <s v="ETL.8590.POLE.WOOD"/>
    <d v="2024-02-14T00:00:00"/>
    <d v="2024-02-14T00:00:00"/>
    <d v="2025-03-31T00:00:00"/>
    <x v="0"/>
    <m/>
    <d v="2025-08-14T00:00:00"/>
    <x v="211"/>
    <s v="372T"/>
    <s v="TR2"/>
    <s v="YES"/>
    <s v="E - Schd Compl Yr 0"/>
    <s v="Closed"/>
    <s v="RELW INSP REMT ACCM ACCH COMP OH   FMOB XMPT TR2  PRTO FRAB"/>
    <s v="No Good/Out of Stdrd"/>
    <s v="Structure-Wood"/>
    <s v="Replace"/>
    <s v="35554464"/>
    <s v="T2 EI COPPERMINE-TIVY VLY 23/01 RPL STRW"/>
    <s v="70Y"/>
  </r>
  <r>
    <s v="LC"/>
    <s v="128173322"/>
    <s v="022/014"/>
    <s v="T2 EI COPPERMINE-TIVY VLY 22/14 RPL POLE"/>
    <s v="FRESNO"/>
    <s v="ETL.8590.POLE.WOOD"/>
    <d v="2024-02-14T00:00:00"/>
    <d v="2024-02-14T00:00:00"/>
    <d v="2025-03-31T00:00:00"/>
    <x v="0"/>
    <m/>
    <d v="2025-08-14T00:00:00"/>
    <x v="211"/>
    <s v="372"/>
    <s v="TR2"/>
    <s v="YES"/>
    <s v="E - Schd Compl Yr 0"/>
    <s v="Closed"/>
    <s v="RELW INSP REMT ACCL ACCM ACCH COMP OH   FMOB XMPT TR2  PRTO FRAB"/>
    <s v="No Good/Out of Stdrd"/>
    <s v="Structure-Wood"/>
    <s v="Replace"/>
    <s v="35554463"/>
    <s v="T2 EI COPPERMINE-TIVY VLY 22/14 RPL PL"/>
    <s v="70Y"/>
  </r>
  <r>
    <s v="LC"/>
    <s v="128173943"/>
    <s v="054/1046"/>
    <s v="T2 HAT CREEK#1-WSTWD 54/1046 RPL POLE"/>
    <s v="TABLEMTN"/>
    <s v="ETL.7030.POLE.WOOD"/>
    <d v="2024-02-14T00:00:00"/>
    <d v="2024-02-14T00:00:00"/>
    <d v="2025-05-27T00:00:00"/>
    <x v="0"/>
    <m/>
    <d v="2025-08-14T00:00:00"/>
    <x v="211"/>
    <s v="372T"/>
    <s v="TR2"/>
    <s v="YES"/>
    <s v="E - Schd Compl Yr 0"/>
    <s v="Closed"/>
    <s v="RELW INSP COMP OH   FMOB XMPT TR2  PRTO FRAB"/>
    <s v="No Good/Out of Stdrd"/>
    <s v="Structure-Wood"/>
    <s v="Replace"/>
    <s v="35536591"/>
    <s v="T2 EI HAT CREEK#1-WSTWD 54/1046 RPL POLE"/>
    <s v="70Y"/>
  </r>
  <r>
    <s v="LC"/>
    <s v="128189517"/>
    <s v="002/027"/>
    <s v="T2 DI CHRISTIE-WILLOW PSS 2/27 RPL STRW"/>
    <s v="CONCORD"/>
    <s v="ETL.6370.POLE.WOOD"/>
    <d v="2024-02-16T00:00:00"/>
    <d v="2024-02-14T00:00:00"/>
    <d v="2025-04-09T00:00:00"/>
    <x v="0"/>
    <m/>
    <d v="2025-08-14T00:00:00"/>
    <x v="211"/>
    <s v="372T"/>
    <s v="TR2"/>
    <s v="YES"/>
    <s v="E - Schd Compl Yr 0"/>
    <s v="Closed"/>
    <s v="RELW FIRE COMP OH   XMPT TR2  PRTO AIR  FRAB"/>
    <s v="No Good/Out of Stdrd"/>
    <s v="Structure-Wood"/>
    <s v="Replace"/>
    <s v="35573113"/>
    <s v="T2 DI CHRISTIE-WILLOW PSS 2/27 RPL STRW"/>
    <s v="70Y"/>
  </r>
  <r>
    <s v="LC"/>
    <s v="128189952"/>
    <s v="003/034"/>
    <s v="T2 DI CHRISTIE-WILLOW PSS 3/34 RPL STRW"/>
    <s v="CONCORD"/>
    <s v="ETL.6370.POLE.WOOD"/>
    <d v="2024-02-16T00:00:00"/>
    <d v="2024-02-14T00:00:00"/>
    <d v="2025-04-11T00:00:00"/>
    <x v="0"/>
    <m/>
    <d v="2025-08-14T00:00:00"/>
    <x v="211"/>
    <s v="372T"/>
    <s v="TR2"/>
    <s v="YES"/>
    <s v="E - Schd Compl Yr 0"/>
    <s v="Closed"/>
    <s v="RELW FIRE COMP OH   XMPT TR2  PRTO AIR  FRAB"/>
    <s v="No Good/Out of Stdrd"/>
    <s v="Structure-Wood"/>
    <s v="Replace"/>
    <s v="35573117"/>
    <s v="T2 DI CHRISTIE-WILLOW PSS 3/34 RPL STRW"/>
    <s v="70Y"/>
  </r>
  <r>
    <s v="LC"/>
    <s v="128190468"/>
    <s v="003/032"/>
    <s v="T2 DI CHRISTIE-WILLOW PSS 3/32 RPL POLE"/>
    <s v="CONCORD"/>
    <s v="ETL.6370.POLE.WOOD"/>
    <d v="2024-02-16T00:00:00"/>
    <d v="2024-02-14T00:00:00"/>
    <d v="2025-04-10T00:00:00"/>
    <x v="0"/>
    <m/>
    <d v="2025-08-14T00:00:00"/>
    <x v="211"/>
    <s v="372T"/>
    <s v="TR2"/>
    <s v="YES"/>
    <s v="E - Schd Compl Yr 0"/>
    <s v="Closed"/>
    <s v="RELW FIRE COMP OH   XMPT TR2  PRTO AIR  FRAB"/>
    <s v="No Good/Out of Stdrd"/>
    <s v="Structure-Wood"/>
    <s v="Replace"/>
    <s v="35573116"/>
    <s v="T2 DI CHRISTIE-WILLOW PSS 3/32 RPL POLE"/>
    <s v="70Y"/>
  </r>
  <r>
    <s v="LC"/>
    <s v="128191065"/>
    <s v="003/031"/>
    <s v="T2 DI CHRISTIE-WILLOW PSS 3/31 RPR GYWW"/>
    <s v="CONCORD"/>
    <s v="ETL.6370.POLE.WOOD"/>
    <d v="2024-02-16T00:00:00"/>
    <d v="2024-02-14T00:00:00"/>
    <d v="2025-04-11T00:00:00"/>
    <x v="0"/>
    <m/>
    <d v="2025-08-14T00:00:00"/>
    <x v="211"/>
    <s v="630"/>
    <s v="TR2"/>
    <s v="YES"/>
    <s v="E - Schd Compl Yr 0"/>
    <s v="Closed"/>
    <s v="RELW FIRE COMP OH   XMPT TR2  PRTO AIR  FRAB NTDE"/>
    <s v="No Good/Out of Stdrd"/>
    <s v="Guy Wire-Wood"/>
    <s v="Repair"/>
    <s v="46286502"/>
    <s v="T2 DI CHRISTIE-WILLOW PSS 3/31 RPR GYWW"/>
    <s v="ICW"/>
  </r>
  <r>
    <s v="LC"/>
    <s v="129386669"/>
    <s v="19"/>
    <s v="COLGATE-SMARTVILLE #1 11/134 RPR SWTC"/>
    <s v="SACTO"/>
    <s v="ETL.6510.SWIT"/>
    <d v="2024-08-14T00:00:00"/>
    <d v="2024-08-14T00:00:00"/>
    <d v="2025-01-09T00:00:00"/>
    <x v="0"/>
    <m/>
    <d v="2024-11-14T00:00:00"/>
    <x v="211"/>
    <s v="630"/>
    <s v="TR2"/>
    <m/>
    <s v="E - Schd Compl Yr 0"/>
    <s v="Closed"/>
    <s v="RELW CREW COMP OH   FMOB TR2  PRTO DURA BRIN"/>
    <s v="No Good/Out of Stdrd"/>
    <s v="Switch-Wood"/>
    <s v="Repair"/>
    <s v="46323930"/>
    <s v="COLGATE-SMARTVILLE #1 11/134 RPR SWTC"/>
    <s v="ICW"/>
  </r>
  <r>
    <s v="LC"/>
    <s v="130862232"/>
    <s v="012/112"/>
    <s v="T3 EI CTTNWD-BENTON #2 12/112R RPR POLE"/>
    <s v="TABLEMTN"/>
    <s v="ETL.6650.POLE.WDPS"/>
    <d v="2025-02-14T00:00:00"/>
    <d v="2025-02-14T00:00:00"/>
    <d v="2025-02-14T00:00:00"/>
    <x v="2"/>
    <m/>
    <d v="2025-08-14T00:00:00"/>
    <x v="211"/>
    <s v="630"/>
    <s v="TR3"/>
    <m/>
    <s v="E - Schd Compl Yr 0"/>
    <s v="Open"/>
    <s v="RELW INSP COMP OH   FMOB TR3  PRTO BRIN"/>
    <s v="No Good/Out of Stdrd"/>
    <s v="Structure-Wood"/>
    <s v="Repair"/>
    <s v="46489536"/>
    <s v="T3 EI CTTNWD-BENTON #2 12/112R RPR POLE"/>
    <s v="ICW"/>
  </r>
  <r>
    <s v="LC"/>
    <s v="130862877"/>
    <s v="000/008"/>
    <s v="T3 EI VOLTA-DESCHUTES 0/008 RPL STRW"/>
    <s v="TABLEMTN"/>
    <s v="ETL.8290.POLE.WOOD"/>
    <d v="2025-02-14T00:00:00"/>
    <d v="2025-02-14T00:00:00"/>
    <d v="2025-02-14T00:00:00"/>
    <x v="2"/>
    <m/>
    <d v="2025-08-14T00:00:00"/>
    <x v="211"/>
    <s v="372T"/>
    <s v="TR3"/>
    <m/>
    <s v="E - Schd Compl Yr 0"/>
    <s v="Open"/>
    <s v="RELW INSP OH   FMOB TR3  PRTO FRAB BRIN"/>
    <s v="No Good/Out of Stdrd"/>
    <s v="Structure-Wood"/>
    <s v="Replace"/>
    <s v="35619951"/>
    <s v="T3 EI VOLTA-DESCHUTES 0/008 RPL STRW"/>
    <s v="70Y"/>
  </r>
  <r>
    <s v="LC"/>
    <s v="130863403"/>
    <s v="010/151A"/>
    <s v="T3 EI WEIMAR #1 10/151A RPL HRDW"/>
    <s v="SACTO"/>
    <s v="ETL.7560.POLE.NWOD"/>
    <d v="2025-02-14T00:00:00"/>
    <d v="2025-02-14T00:00:00"/>
    <d v="2025-04-08T00:00:00"/>
    <x v="0"/>
    <m/>
    <d v="2025-08-14T00:00:00"/>
    <x v="211"/>
    <s v="630"/>
    <s v="TR3"/>
    <m/>
    <s v="E - Schd Compl Yr 0"/>
    <s v="Closed"/>
    <s v="RELW INSP COMP OH   FMOB TR3  PRTO FRAB NTDE BRIN"/>
    <s v="No Good/Out of Stdrd"/>
    <s v="Hardware-Wood"/>
    <s v="Replace"/>
    <s v="46484878"/>
    <s v="T3 EI WEIMAR #1 10/151A RPL HRDW"/>
    <s v="ICW"/>
  </r>
  <r>
    <s v="LC"/>
    <s v="130863539"/>
    <s v="000/020"/>
    <s v="T3 EI VOLTA-DESCHUTES 0/020 RPL STRW"/>
    <s v="TABLEMTN"/>
    <s v="ETL.8290.POLE.WOOD"/>
    <d v="2025-02-14T00:00:00"/>
    <d v="2025-02-14T00:00:00"/>
    <d v="2025-02-14T00:00:00"/>
    <x v="2"/>
    <m/>
    <d v="2025-08-14T00:00:00"/>
    <x v="211"/>
    <s v="372T"/>
    <s v="TR3"/>
    <m/>
    <s v="E - Schd Compl Yr 0"/>
    <s v="Open"/>
    <s v="RELW INSP OH   FMOB TR3  PRTO FRAB BRIN"/>
    <s v="No Good/Out of Stdrd"/>
    <s v="Structure-Wood"/>
    <s v="Replace"/>
    <s v="35619596"/>
    <s v="T3 EI VOLTA-DESCHUTES 0/020 RPL STRW"/>
    <s v="70Y"/>
  </r>
  <r>
    <s v="LC"/>
    <s v="130863650"/>
    <s v="014/191"/>
    <s v="T3 EI WEIMAR #1 14/191 RMV STEP"/>
    <s v="SACTO"/>
    <s v="ETL.7560.POLE.NWOD"/>
    <d v="2025-02-14T00:00:00"/>
    <d v="2025-02-14T00:00:00"/>
    <d v="2025-04-08T00:00:00"/>
    <x v="0"/>
    <m/>
    <d v="2025-08-14T00:00:00"/>
    <x v="211"/>
    <s v="628"/>
    <s v="TR3"/>
    <m/>
    <s v="E - Schd Compl Yr 0"/>
    <s v="Closed"/>
    <s v="RELW INSP COMP OH   FMOB TR3  PRTO FRAB NTDE BRIN"/>
    <s v="No Good/Out of Stdrd"/>
    <s v="Hardware-Steel"/>
    <s v="Replace"/>
    <s v="46484960"/>
    <s v="T3 EI WEIMAR #1 14/191 RMV STEP"/>
    <s v="ICS"/>
  </r>
  <r>
    <s v="LC"/>
    <s v="130871110"/>
    <s v="010/041"/>
    <s v="T3 DI MRO BAY SLR SWST #1 10/41 MASTIC"/>
    <s v="PISMOBCH"/>
    <s v="ETL.5300.TOWR"/>
    <d v="2025-02-18T00:00:00"/>
    <d v="2025-02-14T00:00:00"/>
    <d v="2025-02-14T00:00:00"/>
    <x v="2"/>
    <m/>
    <d v="2025-08-14T00:00:00"/>
    <x v="211"/>
    <s v="543"/>
    <s v="TR3"/>
    <m/>
    <s v="E - Schd Compl Yr 0"/>
    <s v="Open"/>
    <s v="RELW FIRE OH   TR3  PRTO AIR  FRAB BRIN"/>
    <s v="No Good/Out of Stdrd"/>
    <s v="Foundation/Concrete-Tower"/>
    <s v="Repair"/>
    <s v="46486400"/>
    <s v="T3 DI MRO BAY SLR SWST #1 10/41 MASTIC"/>
    <s v="ICQ"/>
  </r>
  <r>
    <s v="LC"/>
    <s v="130921374"/>
    <s v="?002/002"/>
    <s v="T3 SNEATH LANE-HALF MN BY ?2/2 RMV BRSH"/>
    <s v="METCALF"/>
    <s v="ETL.7212.POLE.NWOD"/>
    <d v="2025-03-03T00:00:00"/>
    <d v="2025-02-14T00:00:00"/>
    <d v="2025-02-14T00:00:00"/>
    <x v="2"/>
    <m/>
    <d v="2025-08-14T00:00:00"/>
    <x v="211"/>
    <s v="932"/>
    <s v="TR3"/>
    <m/>
    <s v="E - Schd Compl Yr 0"/>
    <s v="Open"/>
    <s v="POHW OTHR OH   FMOB TR3  PRTO FRAB BRIN"/>
    <s v="Brush Fuel"/>
    <s v="Road"/>
    <s v="Remove"/>
    <s v="44306463"/>
    <s v="SNEATH LANE-HMB :001/010 FIX ROAD"/>
    <s v="CHS"/>
  </r>
  <r>
    <s v="LC"/>
    <s v="130865798"/>
    <s v="001/034"/>
    <s v="T3 EI VOLTA-DESCHUTES 001/034 RPR STRW"/>
    <s v="TABLEMTN"/>
    <s v="ETL.8290.POLE.WOOD"/>
    <d v="2025-02-17T00:00:00"/>
    <d v="2025-02-17T00:00:00"/>
    <d v="2025-02-17T00:00:00"/>
    <x v="2"/>
    <m/>
    <d v="2025-08-17T00:00:00"/>
    <x v="212"/>
    <s v="630"/>
    <s v="TR3"/>
    <m/>
    <s v="E - Schd Compl Yr 0"/>
    <s v="Open"/>
    <s v="RELW INSP OH   FMOB TR3  PRTO FRAB BRIN"/>
    <s v="No Good/Out of Stdrd"/>
    <s v="Structure-Wood"/>
    <s v="Repair"/>
    <s v="46485451"/>
    <s v="T3 EI VOLTA-DESCHUTES 001/034 RPR STRW"/>
    <s v="ICW"/>
  </r>
  <r>
    <s v="LC"/>
    <s v="130870724"/>
    <s v="001/020"/>
    <s v="T3 DI WST PNT-VLLY SPRNGS 1/20 RPL STRW"/>
    <s v="VICTOR"/>
    <s v="ETL.8350.POLE.WOOD"/>
    <d v="2025-02-18T00:00:00"/>
    <d v="2025-02-18T00:00:00"/>
    <d v="2025-02-18T00:00:00"/>
    <x v="2"/>
    <m/>
    <d v="2025-08-18T00:00:00"/>
    <x v="213"/>
    <s v="372T"/>
    <s v="TR3"/>
    <m/>
    <s v="E - Schd Compl Yr 0"/>
    <s v="Open"/>
    <s v="RELW OH   TR3  PRTO AIR  FRAB BRIN"/>
    <s v="No Good/Out of Stdrd"/>
    <s v="Structure-Wood"/>
    <s v="Replace"/>
    <s v="35617273"/>
    <s v="T3 DI WST PNT-VLLY SPRNGS 1/20 RPL STRW"/>
    <s v="70Y"/>
  </r>
  <r>
    <s v="LC"/>
    <s v="130871013"/>
    <s v="001/007"/>
    <s v="T3 DI TIGER CREEK ELECTRA 1/7 TOUCH"/>
    <s v="VICTOR"/>
    <s v="ETL.5780.TOWR"/>
    <d v="2025-02-18T00:00:00"/>
    <d v="2025-02-18T00:00:00"/>
    <d v="2025-05-12T00:00:00"/>
    <x v="0"/>
    <m/>
    <d v="2025-08-18T00:00:00"/>
    <x v="213"/>
    <s v="543"/>
    <s v="TR3"/>
    <m/>
    <s v="E - Schd Compl Yr 0"/>
    <s v="Closed"/>
    <s v="RELW COMP OH   TR3  PRTO AIR  FRAB NTDE BRIN"/>
    <s v="No Good/Out of Stdrd"/>
    <s v="Structure-Tower"/>
    <s v="Repair"/>
    <s v="46491561"/>
    <s v="T3 DI TIGER CREEK ELECTRA 1/7 TOUCH"/>
    <s v="ICQ"/>
  </r>
  <r>
    <s v="LC"/>
    <s v="130871101"/>
    <s v="001/023"/>
    <s v="T3 DI WST PNT-VLLY SPRNGS 1/23 RPL STRW"/>
    <s v="VICTOR"/>
    <s v="ETL.8350.POLE.WOOD"/>
    <d v="2025-02-18T00:00:00"/>
    <d v="2025-02-18T00:00:00"/>
    <d v="2025-02-18T00:00:00"/>
    <x v="2"/>
    <m/>
    <d v="2025-08-18T00:00:00"/>
    <x v="213"/>
    <s v="372T"/>
    <s v="TR3"/>
    <m/>
    <s v="E - Schd Compl Yr 0"/>
    <s v="Open"/>
    <s v="RELW OH   TR3  PRTO AIR  FRAB BRIN"/>
    <s v="No Good/Out of Stdrd"/>
    <s v="Structure-Wood"/>
    <s v="Replace"/>
    <s v="35617274"/>
    <s v="T3 DI WST PNT-VLLY SPRNGS 1/23 RPL STRW"/>
    <s v="70Y"/>
  </r>
  <r>
    <s v="LC"/>
    <s v="130874363"/>
    <s v="006/094"/>
    <s v="T3 EI WEIMAR #1 006/094 RPR STRW"/>
    <s v="SACTO"/>
    <s v="ETL.7560.POLE.WOOD"/>
    <d v="2025-02-19T00:00:00"/>
    <d v="2025-02-18T00:00:00"/>
    <d v="2025-05-05T00:00:00"/>
    <x v="0"/>
    <m/>
    <d v="2025-08-18T00:00:00"/>
    <x v="213"/>
    <s v="630"/>
    <s v="TR3"/>
    <m/>
    <s v="E - Schd Compl Yr 0"/>
    <s v="Closed"/>
    <s v="RELW INSP COMP OH   FMOB TR3  PRTO FRAB BRIN"/>
    <s v="No Good/Out of Stdrd"/>
    <s v="Structure-Wood"/>
    <s v="Repair"/>
    <s v="46484972"/>
    <s v="T3 EI WEIMAR #1 006/094 RPR STRW"/>
    <s v="ICW"/>
  </r>
  <r>
    <s v="LC"/>
    <s v="130874988"/>
    <s v="002/021"/>
    <s v="T3 DI TGR CRK-VLLY SPRNGS 2/21 BNT STEEL"/>
    <s v="VICTOR"/>
    <s v="ETL.5790.TOWR"/>
    <d v="2025-02-19T00:00:00"/>
    <d v="2025-02-18T00:00:00"/>
    <d v="2025-05-12T00:00:00"/>
    <x v="0"/>
    <m/>
    <d v="2025-08-18T00:00:00"/>
    <x v="213"/>
    <s v="543"/>
    <s v="TR3"/>
    <m/>
    <s v="E - Schd Compl Yr 0"/>
    <s v="Closed"/>
    <s v="RELW COMP OH   TR3  PRTO AIR  FRAB BRIN"/>
    <s v="No Good/Out of Stdrd"/>
    <s v="Structure-Tower"/>
    <s v="Repair"/>
    <s v="46493444"/>
    <s v="T3 DI TGR CRK-VLLY SPRNGS 2/21 BNT STEEL"/>
    <s v="ICQ"/>
  </r>
  <r>
    <s v="LC"/>
    <s v="130871864"/>
    <s v="002/015"/>
    <s v="T3 WV SOBRANTE-R #1 002/015 GO95 CLEAR"/>
    <s v="CONCORD"/>
    <s v="ETL.3770.TOWR"/>
    <d v="2025-02-19T00:00:00"/>
    <d v="2025-02-19T00:00:00"/>
    <d v="2025-02-19T00:00:00"/>
    <x v="2"/>
    <m/>
    <d v="2025-08-19T00:00:00"/>
    <x v="214"/>
    <s v="400"/>
    <s v="TR3"/>
    <m/>
    <s v="E - Schd Compl Yr 0"/>
    <s v="Open"/>
    <s v="REGW OTHR OH   FMOB TR3  PRTO FRAB BRIN"/>
    <s v="Clearance"/>
    <s v="GO95 Clear Infract-Tower"/>
    <s v="To Be Corrected"/>
    <s v="31739471"/>
    <s v="T3 WV SOBRANTE-R #1 002/015 GO95 CLEAR"/>
    <s v="93T"/>
  </r>
  <r>
    <s v="LC"/>
    <s v="130875147"/>
    <s v="003/028"/>
    <s v="T3 DI TGR CRK VLY SPNGS 03/028 RPL INSS"/>
    <s v="VICTOR"/>
    <s v="ETL.5790.INSL.CERA"/>
    <d v="2025-02-19T00:00:00"/>
    <d v="2025-02-19T00:00:00"/>
    <d v="2025-02-19T00:00:00"/>
    <x v="2"/>
    <m/>
    <d v="2025-08-19T00:00:00"/>
    <x v="214"/>
    <s v="532T"/>
    <s v="TR3"/>
    <m/>
    <s v="E - Schd Compl Yr 0"/>
    <s v="Open"/>
    <s v="RELW FIRE OH   TR3  PRTO AIR  FRAB BRIN"/>
    <s v="No Good/Out of Stdrd"/>
    <s v="Insulator-Steel"/>
    <s v="Replace"/>
    <s v="35642499"/>
    <s v="T3 DI TGR CRK VLY SPNGS 03/028 RPL INSS"/>
    <s v="93K"/>
  </r>
  <r>
    <s v="LC"/>
    <s v="130875167"/>
    <s v="004/032"/>
    <s v="T3 DI TGR CRK-VLLY SPRNGS 4/32 COTTER"/>
    <s v="VICTOR"/>
    <s v="ETL.5790.INSL.CERA"/>
    <d v="2025-02-19T00:00:00"/>
    <d v="2025-02-19T00:00:00"/>
    <d v="2025-05-05T00:00:00"/>
    <x v="0"/>
    <m/>
    <d v="2025-08-19T00:00:00"/>
    <x v="214"/>
    <s v="628"/>
    <s v="TR3"/>
    <m/>
    <s v="E - Schd Compl Yr 0"/>
    <s v="Closed"/>
    <s v="RELW COMP OH   TR3  PRTO AIR  FRAB BRIN"/>
    <s v="No Good/Out of Stdrd"/>
    <s v="Insulator-Steel"/>
    <s v="Repair"/>
    <s v="46488867"/>
    <s v="T3 DI TGR CRK-VLLY SPRNGS 4/32 COTTER"/>
    <s v="ICS"/>
  </r>
  <r>
    <s v="LC"/>
    <s v="130875192"/>
    <s v="001/008"/>
    <s v="T3 DI TGR CRK ELCTRA 01/008 RPL INSW"/>
    <s v="VICTOR"/>
    <s v="ETL.5780.INSL.CERA"/>
    <d v="2025-02-19T00:00:00"/>
    <d v="2025-02-19T00:00:00"/>
    <d v="2025-05-10T00:00:00"/>
    <x v="0"/>
    <m/>
    <d v="2025-08-19T00:00:00"/>
    <x v="214"/>
    <s v="508T"/>
    <s v="TR3"/>
    <m/>
    <s v="E - Schd Compl Yr 0"/>
    <s v="Closed"/>
    <s v="RELW FIRE COMP OH   TR3  PRTO AIR  FRAB BRIN"/>
    <s v="No Good/Out of Stdrd"/>
    <s v="Insulator-Wood"/>
    <s v="Replace"/>
    <s v="35627955"/>
    <s v="T3 DI TGR CRK ELCTRA 01/008 RPL INSW"/>
    <s v="93I"/>
  </r>
  <r>
    <s v="LC"/>
    <s v="130877862"/>
    <s v="008/036"/>
    <s v="T3 DI MORO BAY-SLR SS #1-08/36 RPR JUMS"/>
    <s v="PISMOBCH"/>
    <s v="ETL.5300.INSL.NCER"/>
    <d v="2025-02-20T00:00:00"/>
    <d v="2025-02-19T00:00:00"/>
    <d v="2025-04-10T00:00:00"/>
    <x v="0"/>
    <m/>
    <d v="2025-08-19T00:00:00"/>
    <x v="214"/>
    <s v="628"/>
    <s v="TR3"/>
    <m/>
    <s v="E - Schd Compl Yr 0"/>
    <s v="Closed"/>
    <s v="RELW COMP OH   TR3  PRTO AIR  BRIN"/>
    <s v="No Good/Out of Stdrd"/>
    <s v="Jumper-Steel"/>
    <s v="Repair"/>
    <s v="46488821"/>
    <s v="T3 DI MORO BAY-SLR SS #1-08/36 RPR JUMS"/>
    <s v="ICS"/>
  </r>
  <r>
    <s v="LC"/>
    <s v="128197351"/>
    <s v="005/042"/>
    <s v="T2 EI DIVIDE-VANDENBERG #1 5/42 RPL STRW"/>
    <s v="PISMOBCH"/>
    <s v="ETL.8620.POLE.WOOD"/>
    <d v="2024-02-20T00:00:00"/>
    <d v="2024-02-20T00:00:00"/>
    <d v="2024-02-20T00:00:00"/>
    <x v="2"/>
    <m/>
    <d v="2025-08-20T00:00:00"/>
    <x v="215"/>
    <s v="372T"/>
    <s v="TR2"/>
    <s v="YES"/>
    <s v="E - Schd Compl Yr 0"/>
    <s v="Open"/>
    <s v="RELW INSP OH   FMOB XMPT TR2  PRTO FRAB"/>
    <s v="No Good/Out of Stdrd"/>
    <s v="Structure-Wood"/>
    <s v="Replace"/>
    <s v="35573266"/>
    <s v="T2 EI DIVIDE-VANDENBERG #1 5/42 RPL STRW"/>
    <s v="70Y"/>
  </r>
  <r>
    <s v="LC"/>
    <s v="128197538"/>
    <s v="005/043"/>
    <s v="T2 DIVIDE-VANDENBERG #1 5/43 RPL STRW"/>
    <s v="PISMOBCH"/>
    <s v="ETL.8620.POLE.WOOD"/>
    <d v="2024-02-20T00:00:00"/>
    <d v="2024-02-20T00:00:00"/>
    <d v="2024-02-20T00:00:00"/>
    <x v="2"/>
    <m/>
    <d v="2025-08-20T00:00:00"/>
    <x v="215"/>
    <s v="372T"/>
    <s v="TR2"/>
    <s v="YES"/>
    <s v="E - Schd Compl Yr 0"/>
    <s v="Open"/>
    <s v="RELW INSP OH   FMOB XMPT TR2  PRTO FRAB"/>
    <s v="No Good/Out of Stdrd"/>
    <s v="Structure-Wood"/>
    <s v="Replace"/>
    <s v="35573267"/>
    <s v="T2 EI DIVIDE-VANDENBERG #1 5/43 RPL STRW"/>
    <s v="70Y"/>
  </r>
  <r>
    <s v="LC"/>
    <s v="130876698"/>
    <s v="009/141"/>
    <s v="T3 EI WEIMAR #1 9/141 TOUCH"/>
    <s v="SACTO"/>
    <s v="ETL.7560.POLE.NWOD"/>
    <d v="2025-02-20T00:00:00"/>
    <d v="2025-02-20T00:00:00"/>
    <d v="2025-04-08T00:00:00"/>
    <x v="0"/>
    <m/>
    <d v="2025-05-20T00:00:00"/>
    <x v="215"/>
    <s v="630"/>
    <s v="TR3"/>
    <m/>
    <s v="E - Schd Compl Yr 0"/>
    <s v="Closed"/>
    <s v="RELW INSP COMP OH   FMOB TR3  PRTO FRAR DURA BRIN"/>
    <s v="No Good/Out of Stdrd"/>
    <s v="Structure-Wood"/>
    <s v="Repair"/>
    <s v="46484875"/>
    <s v="T3 EI WEIMAR #1 9/141 TOUCH"/>
    <s v="ICW"/>
  </r>
  <r>
    <s v="LC"/>
    <s v="130877586"/>
    <s v="003/075"/>
    <s v="T3 EI VOLTA-DESCHUTES 03/075 RPR CNDW"/>
    <s v="TABLEMTN"/>
    <s v="ETL.8290.INSL.NCER"/>
    <d v="2025-02-20T00:00:00"/>
    <d v="2025-02-20T00:00:00"/>
    <d v="2025-02-20T00:00:00"/>
    <x v="2"/>
    <m/>
    <d v="2025-08-20T00:00:00"/>
    <x v="215"/>
    <s v="630"/>
    <s v="TR3"/>
    <m/>
    <s v="E - Schd Compl Yr 0"/>
    <s v="Open"/>
    <s v="RELW INSP OH   FMOB TR3  PRTO BRIN"/>
    <s v="No Good/Out of Stdrd"/>
    <s v="Conductor-Wood"/>
    <s v="Repair"/>
    <s v="46477694"/>
    <s v="T3 EI VOLTA-DESCHUTES 03/075 RPR CNDW"/>
    <s v="ICW"/>
  </r>
  <r>
    <s v="LC"/>
    <s v="130877709"/>
    <s v="026/103"/>
    <s v="T3 IR PITTSBURG-EASTSHRE 26/103 RPR SPLS"/>
    <s v="CONCORD"/>
    <s v="ETL.5462.INSL.NCER"/>
    <d v="2025-02-20T00:00:00"/>
    <d v="2025-02-20T00:00:00"/>
    <d v="2025-02-20T00:00:00"/>
    <x v="2"/>
    <m/>
    <d v="2025-05-20T00:00:00"/>
    <x v="215"/>
    <s v="628"/>
    <s v="TR3"/>
    <m/>
    <s v="E - Schd Compl Yr 0"/>
    <s v="Open"/>
    <s v="RELW IR   OH   TR3  PRTO FRAB DURA BRIN"/>
    <s v="No Good/Out of Stdrd"/>
    <s v="Splice-Steel"/>
    <s v="Repair"/>
    <s v="46475931"/>
    <s v="T3 DI PITTSBURG-EASTSHRE 26/103 RPL SPLS"/>
    <s v="ICS"/>
  </r>
  <r>
    <s v="LC"/>
    <s v="130877987"/>
    <s v="000/016"/>
    <s v="T3 DI PINE GROVE TAP-00/16 TOUCH"/>
    <s v="VICTOR"/>
    <s v="ETL.8351.POLE.WOOD"/>
    <d v="2025-02-20T00:00:00"/>
    <d v="2025-02-20T00:00:00"/>
    <d v="2025-06-02T00:00:00"/>
    <x v="0"/>
    <m/>
    <d v="2025-08-20T00:00:00"/>
    <x v="215"/>
    <s v="630"/>
    <s v="TR3"/>
    <m/>
    <s v="E - Schd Compl Yr 0"/>
    <s v="Closed"/>
    <s v="RELW COMP OH   TR3  PRTO AIR  FRAB NTDE BRIN"/>
    <s v="No Good/Out of Stdrd"/>
    <s v="Structure-Wood"/>
    <s v="Repair"/>
    <s v="46477451"/>
    <s v="T3 DI PINE GROVE TAP-00/16 TOUCH"/>
    <s v="ICW"/>
  </r>
  <r>
    <s v="LC"/>
    <s v="130896527"/>
    <s v="001/026"/>
    <s v="T3 DI WEST PT VALY SPRINGS 1/26 RPL STRW"/>
    <s v="VICTOR"/>
    <s v="ETL.8350.POLE.WOOD"/>
    <d v="2025-02-24T00:00:00"/>
    <d v="2025-02-20T00:00:00"/>
    <d v="2025-02-20T00:00:00"/>
    <x v="2"/>
    <m/>
    <d v="2025-08-20T00:00:00"/>
    <x v="215"/>
    <s v="372T"/>
    <s v="TR3"/>
    <m/>
    <s v="E - Schd Compl Yr 0"/>
    <s v="Open"/>
    <s v="RELW FIRE OH   TR3  PRTO AIR  FRAB BRIN"/>
    <s v="No Good/Out of Stdrd"/>
    <s v="Structure-Wood"/>
    <s v="Replace"/>
    <s v="35618532"/>
    <s v="T3 DI WEST PT VALY SPRINGS 1/26 RPL STRW"/>
    <s v="70Y"/>
  </r>
  <r>
    <s v="LC"/>
    <s v="128200141"/>
    <s v="000/004"/>
    <s v="T2 EI GRANITE ROCK TP 00/04 GRND WASH"/>
    <s v="MOSSLNDG"/>
    <s v="ETL.8311.INSL.CERA"/>
    <d v="2024-02-21T00:00:00"/>
    <d v="2024-02-21T00:00:00"/>
    <d v="2025-04-05T00:00:00"/>
    <x v="0"/>
    <m/>
    <d v="2025-08-21T00:00:00"/>
    <x v="216"/>
    <s v="622"/>
    <s v="TR2"/>
    <s v="YES"/>
    <s v="E - Schd Compl Yr 0"/>
    <s v="Closed"/>
    <s v="RELW INSP REMT NOAC SWRK COMP OH   FMOB XMPT TR2  PRTO"/>
    <s v="Contaminated"/>
    <s v="Insulator"/>
    <s v="Ground Wash"/>
    <s v="46305517"/>
    <s v="T2 EI GRANITE ROCK TP 00/04 GRND WASH"/>
    <s v="ICD"/>
  </r>
  <r>
    <s v="LC"/>
    <s v="129415046"/>
    <s v="001/027"/>
    <s v="T2 VALLEY SPRINGS #1 1/27 RPL STRW"/>
    <s v="VICTOR"/>
    <s v="ETL.8210.POLE.WOOD"/>
    <d v="2024-08-21T00:00:00"/>
    <d v="2024-08-21T00:00:00"/>
    <d v="2025-04-19T00:00:00"/>
    <x v="0"/>
    <m/>
    <d v="2025-08-21T00:00:00"/>
    <x v="216"/>
    <s v="372T"/>
    <s v="TR2"/>
    <m/>
    <s v="E - Schd Compl Yr 0"/>
    <s v="Closed"/>
    <s v="RELW TNT  COMP OH   FMOB TR2  PRTO FRAB"/>
    <s v="Rotten"/>
    <s v="Structure-Wood"/>
    <s v="Replace"/>
    <s v="35587672"/>
    <s v="T2 VALLEY SPRINGS #1 1/27 RPL POLE"/>
    <s v="70Y"/>
  </r>
  <r>
    <s v="LC"/>
    <s v="128206012"/>
    <s v="038/008"/>
    <s v="T2 TRINITY-MAPLE CREEK 38/8 GO95"/>
    <s v="EUREKA"/>
    <s v="ETL.8170.POLE.WOOD"/>
    <d v="2024-02-22T00:00:00"/>
    <d v="2024-02-22T00:00:00"/>
    <d v="2024-02-22T00:00:00"/>
    <x v="2"/>
    <m/>
    <d v="2025-08-22T00:00:00"/>
    <x v="217"/>
    <s v="401T"/>
    <s v="TR2"/>
    <s v="YES"/>
    <s v="E - Schd Compl Yr 0"/>
    <s v="Open"/>
    <s v="RELW OTHR FIRE ACCM OH   XMPT TR2  PRTO FRAB NTDE"/>
    <s v="Overloaded"/>
    <s v="GO95 Clear Infract-Wood"/>
    <s v="Replace"/>
    <s v="35533318"/>
    <s v="-RINITY-MAPLE CREEK 38/8 OVERLOADED POLE"/>
    <s v="93G"/>
  </r>
  <r>
    <s v="LC"/>
    <s v="129423013"/>
    <s v="018/307"/>
    <s v="T2 ARCO-POLNIO PASS PP 18/307 RPL ANCW"/>
    <s v="MIDWAY"/>
    <s v="ETL.8450.POLE.WOOD"/>
    <d v="2024-08-22T00:00:00"/>
    <d v="2024-08-22T00:00:00"/>
    <d v="2025-01-24T00:00:00"/>
    <x v="0"/>
    <m/>
    <d v="2025-02-22T00:00:00"/>
    <x v="217"/>
    <s v="637T"/>
    <s v="TR2"/>
    <m/>
    <s v="E - Schd Compl Yr 0"/>
    <s v="Closed"/>
    <s v="RELW CREW REMT TRAF ACCH USA  COMP OH   FMOB TR2  PRTO FRAB DURA"/>
    <s v="No Good/Out of Stdrd"/>
    <s v="Anchor-Wood"/>
    <s v="Replace"/>
    <s v="35578693"/>
    <s v="T2 EI ARCO-POLNIO PSS PP 18/307 RPL ANCW"/>
    <s v="93E"/>
  </r>
  <r>
    <s v="LC"/>
    <s v="129423044"/>
    <s v="014/237"/>
    <s v="T2 ARCO-POLONIO PASS PP 014/237 RPL ANCW"/>
    <s v="MIDWAY"/>
    <s v="ETL.8450.POLE.WOOD"/>
    <d v="2024-08-22T00:00:00"/>
    <d v="2024-08-22T00:00:00"/>
    <d v="2025-04-02T00:00:00"/>
    <x v="0"/>
    <m/>
    <d v="2025-02-22T00:00:00"/>
    <x v="217"/>
    <s v="637T"/>
    <s v="TR2"/>
    <m/>
    <s v="E - Schd Compl Yr 0"/>
    <s v="Closed"/>
    <s v="RELW CREW REMT USA  COMP OH   FMOB TR2  PRTO FRAB DURA BRIN"/>
    <s v="No Good/Out of Stdrd"/>
    <s v="Anchor-Wood"/>
    <s v="Replace"/>
    <s v="35578692"/>
    <s v="T2 ARCO-POLONIO PASS PP 014/237 RPL ANCW"/>
    <s v="93E"/>
  </r>
  <r>
    <s v="LC"/>
    <s v="128213983"/>
    <s v="009/173"/>
    <s v="T2 MNTA VSTA-LS GTS 009/173 GO95"/>
    <s v="METCALF"/>
    <s v="ETL.7610.POLE.WOOD"/>
    <d v="2024-02-26T00:00:00"/>
    <d v="2024-02-23T00:00:00"/>
    <d v="2025-04-30T00:00:00"/>
    <x v="0"/>
    <m/>
    <d v="2025-08-23T00:00:00"/>
    <x v="218"/>
    <s v="401T"/>
    <s v="TR2"/>
    <s v="YES"/>
    <s v="E - Schd Compl Yr 0"/>
    <s v="Closed"/>
    <s v="RELW OTHR COMP OH   XMPT TR2  PRTO FRAR"/>
    <s v="Clearance"/>
    <s v="GO95 Clear Infract-Wood"/>
    <s v="To Be Corrected"/>
    <s v="35592193"/>
    <s v="T2 MNTA VSTA-LS GTS 009/173 GO95"/>
    <s v="93G"/>
  </r>
  <r>
    <s v="LC"/>
    <s v="128217518"/>
    <s v="025/002"/>
    <s v="T2 TRINTY-MPLE CRK 25/2 COMPLETE"/>
    <s v="EUREKA"/>
    <s v="ETL.8170.POLE.WOOD"/>
    <d v="2024-02-27T00:00:00"/>
    <d v="2024-02-23T00:00:00"/>
    <d v="2025-04-13T00:00:00"/>
    <x v="0"/>
    <m/>
    <d v="2025-08-23T00:00:00"/>
    <x v="218"/>
    <s v="401T"/>
    <s v="TR2"/>
    <s v="YES"/>
    <s v="E - Schd Compl Yr 0"/>
    <s v="Closed"/>
    <s v="RELW OTHR FIRE COMP OH   XMPT TR2  PRTO FRAB"/>
    <s v="Overloaded"/>
    <s v="GO95 Clear Infract-Wood"/>
    <s v="Replace"/>
    <s v="35534253"/>
    <s v="T2 TRINTY-MPLE CRK 25/2 OVERLOADED POLE"/>
    <s v="93G"/>
  </r>
  <r>
    <s v="LC"/>
    <s v="129886421"/>
    <s v="005/021"/>
    <s v="T2 PITTSBURG-TESLA #1 005/021 RPR STRT"/>
    <s v="CONCORD"/>
    <s v="ETL.5510.TOWR"/>
    <d v="2024-12-02T00:00:00"/>
    <d v="2024-08-23T00:00:00"/>
    <d v="2025-02-06T00:00:00"/>
    <x v="0"/>
    <m/>
    <d v="2025-08-23T00:00:00"/>
    <x v="218"/>
    <s v="543"/>
    <s v="TR2"/>
    <m/>
    <s v="E - Schd Compl Yr 0"/>
    <s v="Closed"/>
    <s v="RELW OTHR COMP OH   TR2  PRTO FRAB"/>
    <s v="No Good/Out of Stdrd"/>
    <s v="Structure-Tower"/>
    <s v="Repair"/>
    <s v="46441172"/>
    <s v="T2 PITTSBURG-TESLA #1 005/021 RPR STRT"/>
    <s v="ICQ"/>
  </r>
  <r>
    <s v="LC"/>
    <s v="130930271"/>
    <s v="005/045"/>
    <s v="T3 DI TIGER CRK VLY SPRNGS 5/45 TOUCH"/>
    <s v="VICTOR"/>
    <s v="ETL.5790.TOWR"/>
    <d v="2025-03-04T00:00:00"/>
    <d v="2025-02-24T00:00:00"/>
    <d v="2025-05-12T00:00:00"/>
    <x v="0"/>
    <m/>
    <d v="2025-08-24T00:00:00"/>
    <x v="219"/>
    <s v="543"/>
    <s v="TR3"/>
    <m/>
    <s v="E - Schd Compl Yr 0"/>
    <s v="Closed"/>
    <s v="RELW FIRE COMP OH   TR3  PRTO AIR  FRAB NTDE BRIN"/>
    <s v="No Good/Out of Stdrd"/>
    <s v="Structure-Tower"/>
    <s v="Repair"/>
    <s v="46493451"/>
    <s v="T3 DI TIGER CRK VLY SPRNGS 5/45 TOUCH"/>
    <s v="ICQ"/>
  </r>
  <r>
    <s v="LC"/>
    <s v="130901319"/>
    <s v="021/088"/>
    <s v="T3 DI MRR BY-SLR SW ST #1 21/88 TOUCH"/>
    <s v="PISMOBCH"/>
    <s v="ETL.5300.TOWR"/>
    <d v="2025-02-25T00:00:00"/>
    <d v="2025-02-25T00:00:00"/>
    <d v="2025-06-03T00:00:00"/>
    <x v="0"/>
    <m/>
    <d v="2025-08-25T00:00:00"/>
    <x v="220"/>
    <s v="543"/>
    <s v="TR3"/>
    <m/>
    <s v="E - Schd Compl Yr 0"/>
    <s v="Closed"/>
    <s v="RELW COMP OH   TR3  PRTO AIR  FRAB NTDE BRIN"/>
    <s v="No Good/Out of Stdrd"/>
    <s v="Structure-Tower"/>
    <s v="Repair"/>
    <s v="46491148"/>
    <s v="T3 DI MRR BY-SLR SW ST #1 21/88 TOUCH"/>
    <s v="ICQ"/>
  </r>
  <r>
    <s v="LC"/>
    <s v="130901506"/>
    <s v="004/033"/>
    <s v="T3 MORAGA-OAKLAND J 4/033 RPL SPLS"/>
    <s v="CONCORD"/>
    <s v="ETL.2760.INSL"/>
    <d v="2025-02-25T00:00:00"/>
    <d v="2025-02-25T00:00:00"/>
    <d v="2025-05-22T00:00:00"/>
    <x v="0"/>
    <m/>
    <d v="2025-08-25T00:00:00"/>
    <x v="220"/>
    <s v="628"/>
    <s v="TR3"/>
    <m/>
    <s v="E - Schd Compl Yr 0"/>
    <s v="Closed"/>
    <s v="RELW IR   COMP OH   TR3  PRTO FRAB BRIN"/>
    <s v="No Good/Out of Stdrd"/>
    <s v="Splice-Steel"/>
    <s v="Replace"/>
    <s v="46485067"/>
    <s v="T3 DI MORAGA-OAKLAND J 4/033 RPL SPLS"/>
    <s v="ICS"/>
  </r>
  <r>
    <s v="LC"/>
    <s v="128213254"/>
    <s v="010/116"/>
    <s v="T2 DRUM-SUMMIT #2 10/116 RPR INSS"/>
    <s v="SACTO"/>
    <s v="ETL.1450.INSL.NCER"/>
    <d v="2024-02-26T00:00:00"/>
    <d v="2024-02-26T00:00:00"/>
    <d v="2025-06-19T00:00:00"/>
    <x v="0"/>
    <m/>
    <d v="2025-08-26T00:00:00"/>
    <x v="221"/>
    <s v="628"/>
    <s v="TR2"/>
    <s v="YES"/>
    <s v="E - Schd Compl Yr 0"/>
    <s v="Closed"/>
    <s v="RELW OTHR COMP OH   FMOB XMPT TR2  PRTO FRAB NTDE"/>
    <s v="No Good/Out of Stdrd"/>
    <s v="Insulator-Steel"/>
    <s v="Repair"/>
    <s v="46443292"/>
    <s v="T2 DRUM-SUMMIT #2 10/116 RPR INSS"/>
    <s v="ICS"/>
  </r>
  <r>
    <s v="LC"/>
    <s v="128231615"/>
    <s v="022/147"/>
    <s v="T2 DI POE-RIO OSO RIO OS 22/147 RPL INSS"/>
    <s v="TABLEMTN"/>
    <s v="ETL.5540.INSL"/>
    <d v="2024-03-01T00:00:00"/>
    <d v="2024-02-26T00:00:00"/>
    <d v="2025-04-15T00:00:00"/>
    <x v="0"/>
    <m/>
    <d v="2025-08-26T00:00:00"/>
    <x v="221"/>
    <s v="532"/>
    <s v="TR2"/>
    <s v="YES"/>
    <s v="E - Schd Compl Yr 0"/>
    <s v="Closed"/>
    <s v="POHW COMP OH   XMPT TR2  PRTO AIR"/>
    <s v="No Good/Out of Stdrd"/>
    <s v="Insulator-Steel"/>
    <s v="Replace"/>
    <s v="35571205"/>
    <s v="T2 DI POE-RIO OSO RIO OS 22/147 RPL INSS"/>
    <s v="93K"/>
  </r>
  <r>
    <s v="LC"/>
    <s v="129435913"/>
    <s v="008/068"/>
    <s v="T2 DI TRNTY-CTTNWD 008/068L RPL POLE"/>
    <s v="TABLEMTN"/>
    <s v="ETL.4040.POLE.WDPS"/>
    <d v="2024-08-26T00:00:00"/>
    <d v="2024-08-26T00:00:00"/>
    <d v="2024-08-26T00:00:00"/>
    <x v="2"/>
    <m/>
    <d v="2025-08-26T00:00:00"/>
    <x v="221"/>
    <s v="372T"/>
    <s v="TR2"/>
    <m/>
    <s v="E - Schd Compl Yr 0"/>
    <s v="Open"/>
    <s v="POHW OH   TR2  PRTO AIR  FRAB"/>
    <s v="No Good/Out of Stdrd"/>
    <s v="Structure-Wood"/>
    <s v="Replace"/>
    <s v="35572430"/>
    <s v="T2 DI TRNTY-CTTNWD 008/068R RPL POLE"/>
    <s v="70Y"/>
  </r>
  <r>
    <s v="LC"/>
    <s v="129436084"/>
    <s v="69"/>
    <s v="T2NT TRINITY-MAPLE CREEK 42/03D RPR SWTC"/>
    <s v="EUREKA"/>
    <s v="ETL.8170.SWIT"/>
    <d v="2024-08-26T00:00:00"/>
    <d v="2024-08-26T00:00:00"/>
    <d v="2024-08-26T00:00:00"/>
    <x v="2"/>
    <m/>
    <d v="2027-08-26T00:00:00"/>
    <x v="221"/>
    <s v="623"/>
    <s v="TR2"/>
    <m/>
    <s v="E - Schd Compl Yr 0"/>
    <s v="Open"/>
    <s v="RELW OTHR OH   FMOB TR2  PRTO"/>
    <s v="Out of Adjustment"/>
    <s v="Switch"/>
    <s v="Repair"/>
    <s v="46343731"/>
    <s v="T2 TRINITY-MAPLE CREEK 42/03D RPR SWTC"/>
    <s v="ICE"/>
  </r>
  <r>
    <s v="LC"/>
    <s v="129436259"/>
    <s v="010/078"/>
    <s v="T2 VACA-SUISUN-JAMESON 10/78 INS RPTS"/>
    <s v="SACTO"/>
    <s v="ETL.4080.INSL.NCER"/>
    <d v="2024-08-26T00:00:00"/>
    <d v="2024-08-26T00:00:00"/>
    <d v="2024-12-30T00:00:00"/>
    <x v="0"/>
    <m/>
    <d v="2024-11-26T00:00:00"/>
    <x v="221"/>
    <s v="530"/>
    <s v="TR2"/>
    <m/>
    <s v="E - Schd Compl Yr 0"/>
    <s v="Closed"/>
    <s v="RELW OTHR COMP OH   FMOB TR2  PRTO DURA BRIN"/>
    <s v="Missing"/>
    <s v="Raptor Guard-Steel"/>
    <s v="Install"/>
    <s v="31706644"/>
    <s v="T2 VACA-SUISUN-JAMESON 10/78 INS RPTS"/>
    <s v="93R"/>
  </r>
  <r>
    <s v="LC"/>
    <s v="129436513"/>
    <s v="033/268"/>
    <s v="T2 DI BRIDGEVIL-CTTNWD 33/268R RPL STRW"/>
    <s v="TABLEMTN"/>
    <s v="ETL.1110.POLE.WDPS"/>
    <d v="2024-08-26T00:00:00"/>
    <d v="2024-08-26T00:00:00"/>
    <d v="2025-04-07T00:00:00"/>
    <x v="0"/>
    <m/>
    <d v="2025-08-26T00:00:00"/>
    <x v="221"/>
    <s v="372T"/>
    <s v="TR2"/>
    <m/>
    <s v="E - Schd Compl Yr 0"/>
    <s v="Closed"/>
    <s v="POHW FIRE COMP OH   TR2  PRTO AIR"/>
    <s v="No Good/Out of Stdrd"/>
    <s v="Structure-Wood"/>
    <s v="Replace"/>
    <s v="35572065"/>
    <s v="T2 DI BRIDGEVIL-CTTNWD 33/268C RPL STRW"/>
    <s v="70Y"/>
  </r>
  <r>
    <s v="LC"/>
    <s v="129436516"/>
    <s v="033/268"/>
    <s v="T2 DI BRIDGEVIL-CTTNWD 33/268C RPL STRW"/>
    <s v="TABLEMTN"/>
    <s v="ETL.1110.POLE.WDPS"/>
    <d v="2024-08-26T00:00:00"/>
    <d v="2024-08-26T00:00:00"/>
    <d v="2025-04-07T00:00:00"/>
    <x v="0"/>
    <m/>
    <d v="2025-08-26T00:00:00"/>
    <x v="221"/>
    <s v="372T"/>
    <s v="TR2"/>
    <m/>
    <s v="E - Schd Compl Yr 0"/>
    <s v="Closed"/>
    <s v="POHW FIRE COMP OH   TR2  PRTO AIR"/>
    <s v="No Good/Out of Stdrd"/>
    <s v="Structure-Wood"/>
    <s v="Replace"/>
    <s v="35572065"/>
    <s v="T2 DI BRIDGEVIL-CTTNWD 33/268C RPL STRW"/>
    <s v="70Y"/>
  </r>
  <r>
    <s v="LC"/>
    <s v="129437922"/>
    <s v="007/034"/>
    <s v="T2 DI SAN LS OBSPO-OCNO 7/34 RPL SPLS"/>
    <s v="PISMOBCH"/>
    <s v="ETL.3530.INSL.CERA"/>
    <d v="2024-08-26T00:00:00"/>
    <d v="2024-08-26T00:00:00"/>
    <d v="2025-06-24T00:00:00"/>
    <x v="0"/>
    <m/>
    <d v="2025-08-26T00:00:00"/>
    <x v="221"/>
    <s v="628"/>
    <s v="TR2"/>
    <m/>
    <s v="E - Schd Compl Yr 0"/>
    <s v="Closed"/>
    <s v="RELW OTHR COMP OH   TR2  PRTO AIR  FRAB"/>
    <s v="No Good/Out of Stdrd"/>
    <s v="Splice-Steel"/>
    <s v="Replace"/>
    <s v="46380794"/>
    <s v="T2 DI SAN LS OBSPO-OCNO 7/34 RPL SPLS"/>
    <s v="ICS"/>
  </r>
  <r>
    <s v="LC"/>
    <s v="129437954"/>
    <s v="007/036"/>
    <s v="T2 DI SAN LUIS OBISPO-OCNO 7/36 RPR CNDS"/>
    <s v="PISMOBCH"/>
    <s v="ETL.3540.INSL.NCER"/>
    <d v="2024-08-26T00:00:00"/>
    <d v="2024-08-26T00:00:00"/>
    <d v="2025-05-28T00:00:00"/>
    <x v="0"/>
    <m/>
    <d v="2025-08-26T00:00:00"/>
    <x v="221"/>
    <s v="628"/>
    <s v="TR2"/>
    <m/>
    <s v="E - Schd Compl Yr 0"/>
    <s v="Closed"/>
    <s v="RELW OTHR COMP OH   TR2  PRTO AIR  FRAB"/>
    <s v="No Good/Out of Stdrd"/>
    <s v="Conductor-Steel"/>
    <s v="Repair"/>
    <s v="46380795"/>
    <s v="T2 DI SAN LUIS OBISPO-OCNO 7/36 RPR CNDS"/>
    <s v="ICS"/>
  </r>
  <r>
    <s v="LC"/>
    <s v="129444626"/>
    <s v="004/021"/>
    <s v="T2 DI SN LUIS OBSPO-OCENO 4/21 TOUCH"/>
    <s v="PISMOBCH"/>
    <s v="ETL.3530.TOWR"/>
    <d v="2024-08-27T00:00:00"/>
    <d v="2024-08-26T00:00:00"/>
    <d v="2025-03-05T00:00:00"/>
    <x v="0"/>
    <m/>
    <d v="2025-02-26T00:00:00"/>
    <x v="221"/>
    <s v="543"/>
    <s v="TR2"/>
    <m/>
    <s v="E - Schd Compl Yr 0"/>
    <s v="Closed"/>
    <s v="RELW FIRE ACCM COMP OH   TR2  PRTO AIR  FRAB NTDE DURA BRIN"/>
    <s v="No Good/Out of Stdrd"/>
    <s v="Structure-Tower"/>
    <s v="Repair"/>
    <s v="46475654"/>
    <s v="T2 DI SN LUIS OBSPO-OCENO 4/21 TOUCH"/>
    <s v="ICQ"/>
  </r>
  <r>
    <s v="LC"/>
    <s v="129444627"/>
    <s v="004/021"/>
    <s v="T2NT DI SN LUIS OBSP OCENO 4/21 RPR STRT"/>
    <s v="PISMOBCH"/>
    <s v="ETL.3530.TOWR"/>
    <d v="2024-08-27T00:00:00"/>
    <d v="2024-08-26T00:00:00"/>
    <d v="2024-08-26T00:00:00"/>
    <x v="2"/>
    <m/>
    <d v="2027-08-26T00:00:00"/>
    <x v="221"/>
    <s v="543"/>
    <s v="TR2"/>
    <m/>
    <s v="E - Schd Compl Yr 0"/>
    <s v="Open"/>
    <s v="POHW FIRE ACCM OH   TR2  PRTO AIR  FRAB"/>
    <s v="No Good/Out of Stdrd"/>
    <s v="Structure-Tower"/>
    <s v="Repair"/>
    <s v=""/>
    <s v=""/>
    <s v=""/>
  </r>
  <r>
    <s v="LC"/>
    <s v="129450608"/>
    <s v="006/031"/>
    <s v="T2 DI SN LS OBSPO-STA MRA 6/31 RPL INSS"/>
    <s v="PISMOBCH"/>
    <s v="ETL.3540.INSL.CERA"/>
    <d v="2024-08-28T00:00:00"/>
    <d v="2024-08-26T00:00:00"/>
    <d v="2025-05-28T00:00:00"/>
    <x v="0"/>
    <m/>
    <d v="2024-11-26T00:00:00"/>
    <x v="221"/>
    <s v="532"/>
    <s v="TR2"/>
    <m/>
    <s v="E - Schd Compl Yr 0"/>
    <s v="Closed"/>
    <s v="POHW OTHR COMP OH   TR2  PRTO AIR  FRAB DURA BRIN"/>
    <s v="No Good/Out of Stdrd"/>
    <s v="Insulator-Steel"/>
    <s v="Replace"/>
    <s v="35587174"/>
    <s v="T2 DI SN LS OBSPO-SNTA MRA RPL INSS 2 LS"/>
    <s v="93K"/>
  </r>
  <r>
    <s v="LC"/>
    <s v="129450682"/>
    <s v="004/022"/>
    <s v="T2 DI SN LS OBSPO-SNTA MRA 4/22 RPL INSS"/>
    <s v="PISMOBCH"/>
    <s v="ETL.3540.INSL.CERA"/>
    <d v="2024-08-28T00:00:00"/>
    <d v="2024-08-26T00:00:00"/>
    <d v="2025-05-28T00:00:00"/>
    <x v="0"/>
    <m/>
    <d v="2025-08-26T00:00:00"/>
    <x v="221"/>
    <s v="532T"/>
    <s v="TR2"/>
    <m/>
    <s v="E - Schd Compl Yr 0"/>
    <s v="Closed"/>
    <s v="RELW OTHR COMP OH   TR2  PRTO AIR  FRAB"/>
    <s v="No Good/Out of Stdrd"/>
    <s v="Insulator-Steel"/>
    <s v="Replace"/>
    <s v="35587174"/>
    <s v="T2 DI SN LS OBSPO-SNTA MRA RPL INSS 2 LS"/>
    <s v="93K"/>
  </r>
  <r>
    <s v="LC"/>
    <s v="129450912"/>
    <s v="046/008"/>
    <s v="T2 FORT ROSS-GUALALA 46/008 RPL STRW"/>
    <s v="LAKEVLLE"/>
    <s v="ETL.6980.POLE.WOOD"/>
    <d v="2024-08-28T00:00:00"/>
    <d v="2024-08-26T00:00:00"/>
    <d v="2025-04-29T00:00:00"/>
    <x v="0"/>
    <m/>
    <d v="2025-08-26T00:00:00"/>
    <x v="221"/>
    <s v="372T"/>
    <s v="TR2"/>
    <m/>
    <s v="E - Schd Compl Yr 0"/>
    <s v="Closed"/>
    <s v="RELW CREW FIRE SPCR ACCM COMP OH   TR2  PRTO FRAB"/>
    <s v="No Good/Out of Stdrd"/>
    <s v="Structure-Wood"/>
    <s v="Replace"/>
    <s v="35586907"/>
    <s v="T2 FORT ROSS-GUALALA 46/008 RPL STRW"/>
    <s v="70Y"/>
  </r>
  <r>
    <s v="LC"/>
    <s v="129452610"/>
    <s v="044/005"/>
    <s v="T2 FORT ROSS-GUALALA 44/5C RPL STRW"/>
    <s v="LAKEVLLE"/>
    <s v="ETL.6980.POLE.WDPS"/>
    <d v="2024-08-29T00:00:00"/>
    <d v="2024-08-26T00:00:00"/>
    <d v="2025-04-29T00:00:00"/>
    <x v="0"/>
    <m/>
    <d v="2025-08-26T00:00:00"/>
    <x v="221"/>
    <s v="372T"/>
    <s v="TR2"/>
    <m/>
    <s v="E - Schd Compl Yr 0"/>
    <s v="Closed"/>
    <s v="RELW CREW FIRE COMP OH   TR2  PRTO FRAB"/>
    <s v="No Good/Out of Stdrd"/>
    <s v="Structure-Wood"/>
    <s v="Replace"/>
    <s v="35586905"/>
    <s v="T2 FORT ROSS-GUALALA 44/5C RPL STRW"/>
    <s v="70Y"/>
  </r>
  <r>
    <s v="LC"/>
    <s v="129452894"/>
    <s v="045/007"/>
    <s v="T2 FORT ROSS-GUALALA 45/7 RPL 129452894"/>
    <s v="LAKEVLLE"/>
    <s v="ETL.6980.POLE.WOOD"/>
    <d v="2024-08-29T00:00:00"/>
    <d v="2024-08-26T00:00:00"/>
    <d v="2025-04-29T00:00:00"/>
    <x v="0"/>
    <m/>
    <d v="2025-08-26T00:00:00"/>
    <x v="221"/>
    <s v="372T"/>
    <s v="TR2"/>
    <m/>
    <s v="E - Schd Compl Yr 0"/>
    <s v="Closed"/>
    <s v="RELW CREW FIRE SPCR ACCM COMP OH   TR2  PRTO FRAB"/>
    <s v="No Good/Out of Stdrd"/>
    <s v="Structure-Wood"/>
    <s v="Replace"/>
    <s v="35586906"/>
    <s v="T2 FORT ROSS-GUALALA 45/7 RPL STRW"/>
    <s v="70Y"/>
  </r>
  <r>
    <s v="LC"/>
    <s v="129453403"/>
    <s v="044/005"/>
    <s v="T2 FORT ROSS-GUALALA 44/5L RPL STRW"/>
    <s v="LAKEVLLE"/>
    <s v="ETL.6980.POLE.WDPS"/>
    <d v="2024-08-29T00:00:00"/>
    <d v="2024-08-26T00:00:00"/>
    <d v="2025-04-29T00:00:00"/>
    <x v="0"/>
    <m/>
    <d v="2025-08-26T00:00:00"/>
    <x v="221"/>
    <s v="372T"/>
    <s v="TR2"/>
    <m/>
    <s v="E - Schd Compl Yr 0"/>
    <s v="Closed"/>
    <s v="POHW OTHR FIRE COMP OH   TR2  PRTO FRAB"/>
    <s v="No Good/Out of Stdrd"/>
    <s v="Structure-Wood"/>
    <s v="Replace"/>
    <s v="35586905"/>
    <s v="T2 FORT ROSS-GUALALA 44/5C RPL STRW"/>
    <s v="70Y"/>
  </r>
  <r>
    <s v="LC"/>
    <s v="129453406"/>
    <s v="044/005"/>
    <s v="T2 FORT ROSS-GUALALA 44/5R RPL STRW"/>
    <s v="LAKEVLLE"/>
    <s v="ETL.6980.POLE.WDPS"/>
    <d v="2024-08-29T00:00:00"/>
    <d v="2024-08-26T00:00:00"/>
    <d v="2025-04-29T00:00:00"/>
    <x v="0"/>
    <m/>
    <d v="2025-08-26T00:00:00"/>
    <x v="221"/>
    <s v="372T"/>
    <s v="TR2"/>
    <m/>
    <s v="E - Schd Compl Yr 0"/>
    <s v="Closed"/>
    <s v="POHW OTHR FIRE COMP OH   TR2  PRTO FRAB"/>
    <s v="No Good/Out of Stdrd"/>
    <s v="Structure-Wood"/>
    <s v="Replace"/>
    <s v="35586905"/>
    <s v="T2 FORT ROSS-GUALALA 44/5C RPL STRW"/>
    <s v="70Y"/>
  </r>
  <r>
    <s v="LC"/>
    <s v="129626304"/>
    <s v="009/109"/>
    <s v="T2 COLGTE-SMRTVLLE #1 9/109 RPL STRW"/>
    <s v="SACTO"/>
    <s v="ETL.6510.POLE.WOOD"/>
    <d v="2024-10-03T00:00:00"/>
    <d v="2024-08-26T00:00:00"/>
    <d v="2025-04-09T00:00:00"/>
    <x v="0"/>
    <m/>
    <d v="2025-08-26T00:00:00"/>
    <x v="221"/>
    <s v="372T"/>
    <s v="TR2"/>
    <m/>
    <s v="E - Schd Compl Yr 0"/>
    <s v="Closed"/>
    <s v="RELW OTHR COMP OH   TR2  PRTO FRAB"/>
    <s v="Rotten"/>
    <s v="Structure-Wood"/>
    <s v="Replace"/>
    <s v="35604412"/>
    <s v="T2 COLGTE-SMRTVLLE #1 9/109 RPL POLE"/>
    <s v="70Y"/>
  </r>
  <r>
    <s v="LC"/>
    <s v="130913380"/>
    <s v="009/034"/>
    <s v="T3 DI DIABLO-MIDWAY #3 09/34 RPR INSS"/>
    <s v="PISMOBCH"/>
    <s v="ETL.5980.INSL.NCER"/>
    <d v="2025-02-27T00:00:00"/>
    <d v="2025-02-26T00:00:00"/>
    <d v="2025-04-16T00:00:00"/>
    <x v="0"/>
    <m/>
    <d v="2025-08-26T00:00:00"/>
    <x v="221"/>
    <s v="628"/>
    <s v="TR3"/>
    <m/>
    <s v="E - Schd Compl Yr 0"/>
    <s v="Closed"/>
    <s v="RELW COMP OH   TR3  PRTO AIR  BRIN"/>
    <s v="No Good/Out of Stdrd"/>
    <s v="Insulator-Steel"/>
    <s v="Repair"/>
    <s v="46496906"/>
    <s v="T3 DI DIABLO-MIDWAY #3 09/34 RPR INSS"/>
    <s v="ICS"/>
  </r>
  <r>
    <s v="LC"/>
    <s v="130924995"/>
    <s v="002/012"/>
    <s v="T3 DI DIABLO-MDWY #2 2/12 TOUCH"/>
    <s v="PISMOBCH"/>
    <s v="ETL.5970.TOWR"/>
    <d v="2025-03-03T00:00:00"/>
    <d v="2025-02-26T00:00:00"/>
    <d v="2025-02-26T00:00:00"/>
    <x v="2"/>
    <m/>
    <d v="2025-08-26T00:00:00"/>
    <x v="221"/>
    <s v="543"/>
    <s v="TR3"/>
    <m/>
    <s v="E - Schd Compl Yr 0"/>
    <s v="Open"/>
    <s v="RELW FIRE OH   TR3  PRTO AIR  FRAB NTDE BRIN"/>
    <s v="No Good/Out of Stdrd"/>
    <s v="Structure-Tower"/>
    <s v="Repair"/>
    <s v="46493076"/>
    <s v="T3 DI DIABLO-MDWY #2 2/12 TOUCH"/>
    <s v="ICQ"/>
  </r>
  <r>
    <s v="LC"/>
    <s v="128218085"/>
    <s v="015/294"/>
    <s v="T2 HAT CRK #1-WSTWD 015/294 GO95 RPL"/>
    <s v="TABLEMTN"/>
    <s v="ETL.7030.POLE.WOOD"/>
    <d v="2024-02-27T00:00:00"/>
    <d v="2024-02-27T00:00:00"/>
    <d v="2025-05-02T00:00:00"/>
    <x v="0"/>
    <m/>
    <d v="2025-08-27T00:00:00"/>
    <x v="222"/>
    <s v="401T"/>
    <s v="TR2"/>
    <s v="YES"/>
    <s v="E - Schd Compl Yr 0"/>
    <s v="Closed"/>
    <s v="RELW OTHR COMP OH   XMPT TR2  PRTO FRAB NTDE"/>
    <s v="Overloaded"/>
    <s v="GO95 Clear Infract-Wood"/>
    <s v="Replace"/>
    <s v="35534333"/>
    <s v="T2 HAT CRK #1-WSTWD 015/294 GO95 RPL"/>
    <s v="93G"/>
  </r>
  <r>
    <s v="LC"/>
    <s v="128254833"/>
    <s v="051/362"/>
    <s v="T2 DI CARIBOU-TABLE MNTN 51/362 RPL INSS"/>
    <s v="TABLEMTN"/>
    <s v="ETL.4440.INSL.CERA"/>
    <d v="2024-03-08T00:00:00"/>
    <d v="2024-02-27T00:00:00"/>
    <d v="2025-04-09T00:00:00"/>
    <x v="0"/>
    <m/>
    <d v="2025-08-27T00:00:00"/>
    <x v="222"/>
    <s v="532"/>
    <s v="TR2"/>
    <s v="YES"/>
    <s v="E - Schd Compl Yr 0"/>
    <s v="Closed"/>
    <s v="POHW COMP OH   XMPT TR2  PRTO AIR  FRAB"/>
    <s v="No Good/Out of Stdrd"/>
    <s v="Insulator-Steel"/>
    <s v="Replace"/>
    <s v="35569572"/>
    <s v="T2 DI CARIBOU-TBL MTN RPL INSS"/>
    <s v="93K"/>
  </r>
  <r>
    <s v="LC"/>
    <s v="128259056"/>
    <s v="050/359"/>
    <s v="T2 DI CARIBOU-TABLE MTN 50/359 RPL INSS"/>
    <s v="TABLEMTN"/>
    <s v="ETL.4440.INSL.CERA"/>
    <d v="2024-03-09T00:00:00"/>
    <d v="2024-02-27T00:00:00"/>
    <d v="2025-04-09T00:00:00"/>
    <x v="0"/>
    <m/>
    <d v="2025-08-27T00:00:00"/>
    <x v="222"/>
    <s v="532"/>
    <s v="TR2"/>
    <s v="YES"/>
    <s v="E - Schd Compl Yr 0"/>
    <s v="Closed"/>
    <s v="POHW FIRE COMP OH   XMPT TR2  PRTO AIR  FRAB"/>
    <s v="No Good/Out of Stdrd"/>
    <s v="Insulator-Steel"/>
    <s v="Replace"/>
    <s v="35569572"/>
    <s v="T2 DI CARIBOU-TBL MTN RPL INSS"/>
    <s v="93K"/>
  </r>
  <r>
    <s v="LC"/>
    <s v="129441818"/>
    <s v="008/001"/>
    <s v="T2 WV HUMBOLDT-MAPLE CREEK 8/1R TOUCH"/>
    <s v="EUREKA"/>
    <s v="ETL.7130.POLE.WDPS"/>
    <d v="2024-08-27T00:00:00"/>
    <d v="2024-08-27T00:00:00"/>
    <d v="2024-08-27T00:00:00"/>
    <x v="2"/>
    <m/>
    <d v="2025-02-27T00:00:00"/>
    <x v="222"/>
    <s v="630"/>
    <s v="TR2"/>
    <m/>
    <s v="E - Schd Compl Yr 0"/>
    <s v="Open"/>
    <s v="RELW OTHR OH   FMOB TR2  PRTO FRAB NTDE DURA BRIN"/>
    <s v="No Good/Out of Stdrd"/>
    <s v="Structure-Wood"/>
    <s v="Repair"/>
    <s v="46496188"/>
    <s v="T2 WV HUMBOLDT-MAPLE CREEK 8/1R TOUCH"/>
    <s v="ICW"/>
  </r>
  <r>
    <s v="LC"/>
    <s v="130911437"/>
    <s v="X001/008"/>
    <s v="T3 EI DIABLO-MESA X001/008 RPR FOND"/>
    <s v="PISMOBCH"/>
    <s v="ETL.4620.TOWR"/>
    <d v="2025-02-27T00:00:00"/>
    <d v="2025-02-27T00:00:00"/>
    <d v="2025-03-25T00:00:00"/>
    <x v="0"/>
    <m/>
    <d v="2025-08-27T00:00:00"/>
    <x v="222"/>
    <s v="543"/>
    <s v="TR3"/>
    <m/>
    <s v="E - Schd Compl Yr 0"/>
    <s v="Closed"/>
    <s v="RELW INSP COMP OH   FMOB TR3  PRTO FRAB BRIN"/>
    <s v="No Good/Out of Stdrd"/>
    <s v="Foundation/Concrete-Tower"/>
    <s v="Repair"/>
    <s v="46491143"/>
    <s v="T3 EI DIABLO-MESA X001/008 RPR FOND"/>
    <s v="ICQ"/>
  </r>
  <r>
    <s v="LC"/>
    <s v="130911537"/>
    <s v="X001/007"/>
    <s v="T3 EI DIABLO-MESA X001/007 RPR FOND"/>
    <s v="PISMOBCH"/>
    <s v="ETL.4620.TOWR"/>
    <d v="2025-02-27T00:00:00"/>
    <d v="2025-02-27T00:00:00"/>
    <d v="2025-03-25T00:00:00"/>
    <x v="0"/>
    <m/>
    <d v="2025-08-27T00:00:00"/>
    <x v="222"/>
    <s v="543"/>
    <s v="TR3"/>
    <m/>
    <s v="E - Schd Compl Yr 0"/>
    <s v="Closed"/>
    <s v="RELW INSP COMP OH   FMOB TR3  PRTO FRAB BRIN"/>
    <s v="No Good/Out of Stdrd"/>
    <s v="Foundation/Concrete-Tower"/>
    <s v="Repair"/>
    <s v="46491142"/>
    <s v="T3 EI DIABLO-MESA X001/007 RPR FOND"/>
    <s v="ICQ"/>
  </r>
  <r>
    <s v="LC"/>
    <s v="130913328"/>
    <s v="006/028"/>
    <s v="T3 DI MORRO BAY-TMPLTN 6/28 COTTER"/>
    <s v="PISMOBCH"/>
    <s v="ETL.5933.INSL.NCER"/>
    <d v="2025-02-27T00:00:00"/>
    <d v="2025-02-27T00:00:00"/>
    <d v="2025-02-27T00:00:00"/>
    <x v="2"/>
    <m/>
    <d v="2025-08-27T00:00:00"/>
    <x v="222"/>
    <s v="628"/>
    <s v="TR3"/>
    <m/>
    <s v="E - Schd Compl Yr 0"/>
    <s v="Open"/>
    <s v="RELW OH   TR3  PRTO AIR  BRIN"/>
    <s v="No Good/Out of Stdrd"/>
    <s v="Insulator-Steel"/>
    <s v="Repair"/>
    <s v="46496150"/>
    <s v="T3 DI MORRO BAY-TMPLTN 6/28 COTTER"/>
    <s v="ICS"/>
  </r>
  <r>
    <s v="LC"/>
    <s v="130913463"/>
    <s v="007/033"/>
    <s v="T3 MORROO BAY TEMPLETON 7/33 RPR JUMS"/>
    <s v="PISMOBCH"/>
    <s v="ETL.5933.INSL.CERA"/>
    <d v="2025-02-27T00:00:00"/>
    <d v="2025-02-27T00:00:00"/>
    <d v="2025-02-27T00:00:00"/>
    <x v="2"/>
    <m/>
    <d v="2025-08-27T00:00:00"/>
    <x v="222"/>
    <s v="628"/>
    <s v="TR3"/>
    <m/>
    <s v="E - Schd Compl Yr 0"/>
    <s v="Open"/>
    <s v="RELW OH   TR3  PRTO AIR  FRAB BRIN"/>
    <s v="No Good/Out of Stdrd"/>
    <s v="Jumper-Steel"/>
    <s v="Repair"/>
    <s v="46493126"/>
    <s v="T3 DI MORROO BAY TEMPLETON 7/33 RPR JUMS"/>
    <s v="ICS"/>
  </r>
  <r>
    <s v="LC"/>
    <s v="130934057"/>
    <s v="008/235"/>
    <s v="T3 DI COLGATE-ALLEGHANY 8/235 RPL STRW"/>
    <s v="SACTO"/>
    <s v="ETL.6470.POLE.WOOD"/>
    <d v="2025-03-05T00:00:00"/>
    <d v="2025-02-27T00:00:00"/>
    <d v="2025-05-14T00:00:00"/>
    <x v="0"/>
    <m/>
    <d v="2025-08-27T00:00:00"/>
    <x v="222"/>
    <s v="372T"/>
    <s v="TR3"/>
    <m/>
    <s v="E - Schd Compl Yr 0"/>
    <s v="Closed"/>
    <s v="RELW FIRE ACCM COMP OH   TR3  PRTO AIR  FRAB BRIN"/>
    <s v="No Good/Out of Stdrd"/>
    <s v="Structure-Wood"/>
    <s v="Replace"/>
    <s v="35620295"/>
    <s v="T3 DI COLGATE-ALLEGHANY 8/235 RPL STRW"/>
    <s v="70Y"/>
  </r>
  <r>
    <s v="LC"/>
    <s v="130934326"/>
    <s v="005/133"/>
    <s v="T3 DI COLGATE-ALLEGHANY 5/133 RPR CRSW"/>
    <s v="SACTO"/>
    <s v="ETL.6470.POLE.WOOD"/>
    <d v="2025-03-05T00:00:00"/>
    <d v="2025-02-27T00:00:00"/>
    <d v="2025-05-12T00:00:00"/>
    <x v="0"/>
    <m/>
    <d v="2025-08-27T00:00:00"/>
    <x v="222"/>
    <s v="630"/>
    <s v="TR3"/>
    <m/>
    <s v="E - Schd Compl Yr 0"/>
    <s v="Closed"/>
    <s v="RELW FIRE ACCL COMP OH   TR3  PRTO AIR  FRAB BRIN"/>
    <s v="No Good/Out of Stdrd"/>
    <s v="Crossarm-Wood"/>
    <s v="Repair"/>
    <s v="46491485"/>
    <s v="T3 DI COLGATE-ALLEGHANY 5/133 RPR CRSW"/>
    <s v="ICW"/>
  </r>
  <r>
    <s v="LC"/>
    <s v="128224988"/>
    <s v="000/002"/>
    <s v="T2 PIT #7 TAP 0/2 RPR SHLS"/>
    <s v="TABLEMTN"/>
    <s v="ETL.5442.POLE.STPS"/>
    <d v="2024-02-28T00:00:00"/>
    <d v="2024-02-28T00:00:00"/>
    <d v="2025-06-20T00:00:00"/>
    <x v="0"/>
    <m/>
    <d v="2025-08-28T00:00:00"/>
    <x v="223"/>
    <s v="630"/>
    <s v="TR2"/>
    <s v="YES"/>
    <s v="E - Schd Compl Yr 0"/>
    <s v="Closed"/>
    <s v="RELW INSP COMP OH   FMOB XMPT TR2  PRTO"/>
    <s v="No Good/Out of Stdrd"/>
    <s v="Shield Wire - Wood"/>
    <s v="Repair"/>
    <s v="46332407"/>
    <s v="T2 EI PIT #7 TAP 0/2 RPR SHLS"/>
    <s v="ICW"/>
  </r>
  <r>
    <s v="LC"/>
    <s v="128229796"/>
    <s v="047/341"/>
    <s v="T2 DI CARIBOU-TABLE MTN 47/341 RPL INSS"/>
    <s v="TABLEMTN"/>
    <s v="ETL.4440.INSL.CERA"/>
    <d v="2024-02-29T00:00:00"/>
    <d v="2024-02-28T00:00:00"/>
    <d v="2025-04-08T00:00:00"/>
    <x v="0"/>
    <m/>
    <d v="2025-08-28T00:00:00"/>
    <x v="223"/>
    <s v="532"/>
    <s v="TR2"/>
    <s v="YES"/>
    <s v="E - Schd Compl Yr 0"/>
    <s v="Closed"/>
    <s v="POHW FIRE COMP OH   XMPT TR2  PRTO AIR  FRAB"/>
    <s v="No Good/Out of Stdrd"/>
    <s v="Insulator-Steel"/>
    <s v="Replace"/>
    <s v="35569572"/>
    <s v="T2 DI CARIBOU-TBL MTN RPL INSS"/>
    <s v="93K"/>
  </r>
  <r>
    <s v="LC"/>
    <s v="128254527"/>
    <s v="046/336"/>
    <s v="T2 DI CARIBOU TBL MTN 46/336 RPL INSS"/>
    <s v="TABLEMTN"/>
    <s v="ETL.4440.INSL.CERA"/>
    <d v="2024-03-08T00:00:00"/>
    <d v="2024-02-28T00:00:00"/>
    <d v="2025-04-09T00:00:00"/>
    <x v="0"/>
    <m/>
    <d v="2025-08-28T00:00:00"/>
    <x v="223"/>
    <s v="532"/>
    <s v="TR2"/>
    <s v="YES"/>
    <s v="E - Schd Compl Yr 0"/>
    <s v="Closed"/>
    <s v="POHW FIRE COMP OH   XMPT TR2  PRTO AIR  FRAB"/>
    <s v="No Good/Out of Stdrd"/>
    <s v="Insulator-Steel"/>
    <s v="Replace"/>
    <s v="35569572"/>
    <s v="T2 DI CARIBOU-TBL MTN RPL INSS"/>
    <s v="93K"/>
  </r>
  <r>
    <s v="LC"/>
    <s v="129445592"/>
    <s v="011/140"/>
    <s v="T2 KESWICK-TRINITY 011/140 RPL STRW"/>
    <s v="TABLEMTN"/>
    <s v="ETL.7270.POLE.WOOD"/>
    <d v="2024-08-28T00:00:00"/>
    <d v="2024-08-28T00:00:00"/>
    <d v="2025-04-25T00:00:00"/>
    <x v="0"/>
    <m/>
    <d v="2025-08-28T00:00:00"/>
    <x v="223"/>
    <s v="372T"/>
    <s v="TR2"/>
    <m/>
    <s v="E - Schd Compl Yr 0"/>
    <s v="Closed"/>
    <s v="RELW OTHR COMP OH   FMOB TR2  PRTO FRAB NTDE"/>
    <s v="No Good/Out of Stdrd"/>
    <s v="Structure-Wood"/>
    <s v="Replace"/>
    <s v="35586947"/>
    <s v="T2 KESWICK-TRINITY 011/140 RPL STRW"/>
    <s v="70Y"/>
  </r>
  <r>
    <s v="LC"/>
    <s v="130921217"/>
    <s v="026/103"/>
    <s v="T3 PITTSBURG-SAN MATEO 26/103 RPR CNDS"/>
    <s v="CONCORD"/>
    <s v="ETL.5462.INSL.NCER"/>
    <d v="2025-03-03T00:00:00"/>
    <d v="2025-02-28T00:00:00"/>
    <d v="2025-02-28T00:00:00"/>
    <x v="2"/>
    <m/>
    <d v="2025-08-28T00:00:00"/>
    <x v="223"/>
    <s v="628"/>
    <s v="TR3"/>
    <m/>
    <s v="E - Schd Compl Yr 0"/>
    <s v="Open"/>
    <s v="RELW OTHR OH   TR3  PRTO FRAB NTDE BRIN"/>
    <s v="No Good/Out of Stdrd"/>
    <s v="Conductor-Steel"/>
    <s v="Repair"/>
    <s v="46516555"/>
    <s v="T3 PITTSBURG-SAN MATEO 26/103 RPR CNDS"/>
    <s v="ICS"/>
  </r>
  <r>
    <s v="LC"/>
    <s v="130924899"/>
    <s v="005/063B"/>
    <s v="T3 DI WST PNT VLLY SRNGS 5/63B RPR CNDW"/>
    <s v="VICTOR"/>
    <s v="ETL.8350.INSL.NCER"/>
    <d v="2025-03-03T00:00:00"/>
    <d v="2025-02-28T00:00:00"/>
    <d v="2025-02-28T00:00:00"/>
    <x v="2"/>
    <m/>
    <d v="2025-08-28T00:00:00"/>
    <x v="223"/>
    <s v="630"/>
    <s v="TR3"/>
    <m/>
    <s v="E - Schd Compl Yr 0"/>
    <s v="Open"/>
    <s v="RELW FIRE OH   TR3  PRTO AIR  BRIN"/>
    <s v="No Good/Out of Stdrd"/>
    <s v="Conductor-Wood"/>
    <s v="Repair"/>
    <s v="46484270"/>
    <s v="T3 DI WST PNT VLLY SRNGS 5/63B RPR CNDW"/>
    <s v="ICW"/>
  </r>
  <r>
    <s v="LC"/>
    <s v="130924961"/>
    <s v="005/063B"/>
    <s v="T3 DI PINE GROVE TAP 5/63B RPR INSW"/>
    <s v="VICTOR"/>
    <s v="ETL.8351.INSL.NCER"/>
    <d v="2025-03-03T00:00:00"/>
    <d v="2025-02-28T00:00:00"/>
    <d v="2025-02-28T00:00:00"/>
    <x v="2"/>
    <m/>
    <d v="2025-08-28T00:00:00"/>
    <x v="223"/>
    <s v="630"/>
    <s v="TR3"/>
    <m/>
    <s v="E - Schd Compl Yr 0"/>
    <s v="Open"/>
    <s v="RELW FIRE OH   TR3  PRTO AIR  FRAB BRIN"/>
    <s v="No Good/Out of Stdrd"/>
    <s v="Insulator-Wood"/>
    <s v="Repair"/>
    <s v="46528322"/>
    <s v="T3 DI PINE GROVE TAP 5/63B RPR INSW"/>
    <s v="ICW"/>
  </r>
  <r>
    <s v="LC"/>
    <s v="130924962"/>
    <s v="002/033"/>
    <s v="T3 DI W POINT VALLEY SRNGS 2/33 GO95"/>
    <s v="VICTOR"/>
    <s v="ETL.8350.POLE.WOOD"/>
    <d v="2025-03-03T00:00:00"/>
    <d v="2025-02-28T00:00:00"/>
    <d v="2025-02-28T00:00:00"/>
    <x v="2"/>
    <m/>
    <d v="2025-08-28T00:00:00"/>
    <x v="223"/>
    <s v="401"/>
    <s v="TR3"/>
    <m/>
    <s v="E - Schd Compl Yr 0"/>
    <s v="Open"/>
    <s v="RELW FIRE OH   TR3  PRTO AIR  FRAB BRIN"/>
    <s v="Overloaded"/>
    <s v="GO95 Clear Infract-Wood"/>
    <s v="Replace"/>
    <s v="35624587"/>
    <s v="T3 DI W POINT VALLEY SRNGS 2/33 GO95"/>
    <s v="93G"/>
  </r>
  <r>
    <s v="LC"/>
    <s v="130924964"/>
    <s v="005/063A"/>
    <s v="T3 PINE GROVE TAP 5/63A RPR INSW"/>
    <s v="VICTOR"/>
    <s v="ETL.8351.INSL.NCER"/>
    <d v="2025-03-03T00:00:00"/>
    <d v="2025-02-28T00:00:00"/>
    <d v="2025-02-28T00:00:00"/>
    <x v="2"/>
    <m/>
    <d v="2025-08-28T00:00:00"/>
    <x v="223"/>
    <s v="630"/>
    <s v="TR3"/>
    <m/>
    <s v="E - Schd Compl Yr 0"/>
    <s v="Open"/>
    <s v="RELW FIRE OH   TR3  PRTO AIR  FRAB BRIN"/>
    <s v="No Good/Out of Stdrd"/>
    <s v="Insulator-Wood"/>
    <s v="Repair"/>
    <s v="46528321"/>
    <s v="T3 PINE GROVE TAP 5/63A RPR INSW"/>
    <s v="ICW"/>
  </r>
  <r>
    <s v="LC"/>
    <s v="130924965"/>
    <s v="005/063A"/>
    <s v="T3 DI W POINT VALLEY SRNG 5/63A RPR BOND"/>
    <s v="VICTOR"/>
    <s v="ETL.8350.INSL.CERA"/>
    <d v="2025-03-03T00:00:00"/>
    <d v="2025-02-28T00:00:00"/>
    <d v="2025-02-28T00:00:00"/>
    <x v="2"/>
    <m/>
    <d v="2025-05-28T00:00:00"/>
    <x v="223"/>
    <s v="630"/>
    <s v="TR3"/>
    <m/>
    <s v="E - Schd Compl Yr 0"/>
    <s v="Open"/>
    <s v="RELW FIRE OH   TR3  PRTO AIR  FRAB DURA BRIN"/>
    <s v="No Good/Out of Stdrd"/>
    <s v="Insulator Bond Wire-Wood"/>
    <s v="Repair"/>
    <s v="46493895"/>
    <s v="T3 DI W POINT VALLEY SRNG 5/63A RPR BOND"/>
    <s v="ICW"/>
  </r>
  <r>
    <s v="LC"/>
    <s v="130924966"/>
    <s v="005/063C"/>
    <s v="T3 DI W POINT VALLEY SRNG 5/63C RPR ANCW"/>
    <s v="VICTOR"/>
    <s v="ETL.8350.POLE.WOOD"/>
    <d v="2025-03-03T00:00:00"/>
    <d v="2025-02-28T00:00:00"/>
    <d v="2025-02-28T00:00:00"/>
    <x v="2"/>
    <m/>
    <d v="2025-08-28T00:00:00"/>
    <x v="223"/>
    <s v="630"/>
    <s v="TR3"/>
    <m/>
    <s v="E - Schd Compl Yr 0"/>
    <s v="Open"/>
    <s v="RELW FIRE OH   TR3  PRTO AIR  FRAB BRIN"/>
    <s v="No Good/Out of Stdrd"/>
    <s v="Anchor-Wood"/>
    <s v="Repair"/>
    <s v="46493896"/>
    <s v="T3 DI W POINT VALLEY SRNG 5/63C RPR ANCW"/>
    <s v="ICW"/>
  </r>
  <r>
    <s v="LC"/>
    <s v="130930273"/>
    <s v="005/062"/>
    <s v="T3 DI WST PNT VLLY SPRNGS 5/62 RPR SWTC"/>
    <s v="VICTOR"/>
    <s v="ETL.8350.POLE.NWOD"/>
    <d v="2025-03-04T00:00:00"/>
    <d v="2025-02-28T00:00:00"/>
    <d v="2025-02-28T00:00:00"/>
    <x v="2"/>
    <m/>
    <d v="2025-05-28T00:00:00"/>
    <x v="223"/>
    <s v="623"/>
    <s v="TR3"/>
    <m/>
    <s v="E - Schd Compl Yr 0"/>
    <s v="Open"/>
    <s v="RELW FIRE OH   TR3  PRTO AIR  FRAB DURA BRIN"/>
    <s v="Out of Adjustment"/>
    <s v="Switch"/>
    <s v="Repair"/>
    <s v="46484273"/>
    <s v="T3 DI WST PNT VLLY SPRNGS 5/62 RPR SWTC"/>
    <s v="ICE"/>
  </r>
  <r>
    <s v="LC"/>
    <s v="130930280"/>
    <s v="007/203"/>
    <s v="T3 DI COLGTE-ALLEGHANY 7/203 RPR INSW"/>
    <s v="SACTO"/>
    <s v="ETL.6470.INSL.NCER"/>
    <d v="2025-03-04T00:00:00"/>
    <d v="2025-02-28T00:00:00"/>
    <d v="2025-05-13T00:00:00"/>
    <x v="0"/>
    <m/>
    <d v="2025-08-28T00:00:00"/>
    <x v="223"/>
    <s v="630"/>
    <s v="TR3"/>
    <m/>
    <s v="E - Schd Compl Yr 0"/>
    <s v="Closed"/>
    <s v="RELW COMP OH   TR3  PRTO AIR  FRAB BRIN"/>
    <s v="No Good/Out of Stdrd"/>
    <s v="Insulator-Wood"/>
    <s v="Repair"/>
    <s v="46491480"/>
    <s v="T3 DI COLGTE-ALLEGHANY 7/203 RPR INSW"/>
    <s v="ICW"/>
  </r>
  <r>
    <s v="LC"/>
    <s v="130934055"/>
    <s v="018/486"/>
    <s v="T3 DI COLGATE-ALLEGHANY 18/486 RPR JUMW"/>
    <s v="SACTO"/>
    <s v="ETL.6470.INSL.NCER"/>
    <d v="2025-03-05T00:00:00"/>
    <d v="2025-02-28T00:00:00"/>
    <d v="2025-05-14T00:00:00"/>
    <x v="0"/>
    <m/>
    <d v="2025-08-28T00:00:00"/>
    <x v="223"/>
    <s v="630"/>
    <s v="TR3"/>
    <m/>
    <s v="E - Schd Compl Yr 0"/>
    <s v="Closed"/>
    <s v="RELW FIRE SPCR COMP OH   TR3  PRTO AIR  FRAB BRIN"/>
    <s v="No Good/Out of Stdrd"/>
    <s v="Jumper-Wood"/>
    <s v="Repair"/>
    <s v="46491482"/>
    <s v="T3 DI COLGATE-ALLEGHANY 18/486 RPR JUMW"/>
    <s v="ICW"/>
  </r>
  <r>
    <s v="LC"/>
    <s v="130934059"/>
    <s v="006/160"/>
    <s v="T3 DI COLGATE-ALLEGHANY 6/160 RPR JUMW"/>
    <s v="SACTO"/>
    <s v="ETL.6470.INSL.NCER"/>
    <d v="2025-03-05T00:00:00"/>
    <d v="2025-02-28T00:00:00"/>
    <d v="2025-05-13T00:00:00"/>
    <x v="0"/>
    <m/>
    <d v="2025-08-28T00:00:00"/>
    <x v="223"/>
    <s v="630"/>
    <s v="TR3"/>
    <m/>
    <s v="E - Schd Compl Yr 0"/>
    <s v="Closed"/>
    <s v="RELW COMP OH   TR3  PRTO AIR  FRAB BRIN"/>
    <s v="No Good/Out of Stdrd"/>
    <s v="Jumper-Wood"/>
    <s v="Repair"/>
    <s v="46491483"/>
    <s v="T3 DI COLGATE-ALLEGHANY 6/160 RPR JUMW"/>
    <s v="ICW"/>
  </r>
  <r>
    <s v="LC"/>
    <s v="130934103"/>
    <s v="006/157"/>
    <s v="T3 DI CLGT-ALLEGHANY 6/157 RPL STRW"/>
    <s v="SACTO"/>
    <s v="ETL.6470.POLE.WOOD"/>
    <d v="2025-03-05T00:00:00"/>
    <d v="2025-02-28T00:00:00"/>
    <d v="2025-05-13T00:00:00"/>
    <x v="0"/>
    <m/>
    <d v="2025-08-28T00:00:00"/>
    <x v="223"/>
    <s v="372T"/>
    <s v="TR3"/>
    <m/>
    <s v="E - Schd Compl Yr 0"/>
    <s v="Closed"/>
    <s v="RELW COMP OH   TR3  PRTO AIR  FRAB BRIN"/>
    <s v="No Good/Out of Stdrd"/>
    <s v="Structure-Wood"/>
    <s v="Replace"/>
    <s v="35620293"/>
    <s v="T3 DI CLGT-ALLEGHANY 6/157 RPL STRW"/>
    <s v="70Y"/>
  </r>
  <r>
    <s v="LC"/>
    <s v="130934201"/>
    <s v="010/291"/>
    <s v="T3 DI CLGT-ALLEGHANY 10/291 RPR JUMW"/>
    <s v="SACTO"/>
    <s v="ETL.6470.INSL.NCER"/>
    <d v="2025-03-05T00:00:00"/>
    <d v="2025-02-28T00:00:00"/>
    <d v="2025-05-13T00:00:00"/>
    <x v="0"/>
    <m/>
    <d v="2025-08-28T00:00:00"/>
    <x v="223"/>
    <s v="630"/>
    <s v="TR3"/>
    <m/>
    <s v="E - Schd Compl Yr 0"/>
    <s v="Closed"/>
    <s v="RELW COMP OH   TR3  PRTO AIR  FRAB BRIN"/>
    <s v="No Good/Out of Stdrd"/>
    <s v="Jumper-Wood"/>
    <s v="Repair"/>
    <s v="46491484"/>
    <s v="T3 DI CLGT-ALLEGHANY 10/291 RPR JUMW"/>
    <s v="ICW"/>
  </r>
  <r>
    <s v="LC"/>
    <s v="130934263"/>
    <s v="007/206"/>
    <s v="T3 DI COLGATE-ALLEGHANY 7/206 RPL STRW"/>
    <s v="SACTO"/>
    <s v="ETL.6470.POLE.WOOD"/>
    <d v="2025-03-05T00:00:00"/>
    <d v="2025-02-28T00:00:00"/>
    <d v="2025-05-13T00:00:00"/>
    <x v="0"/>
    <m/>
    <d v="2025-08-28T00:00:00"/>
    <x v="223"/>
    <s v="372T"/>
    <s v="TR3"/>
    <m/>
    <s v="E - Schd Compl Yr 0"/>
    <s v="Closed"/>
    <s v="RELW FIRE COMP OH   TR3  PRTO AIR  FRAB BRIN"/>
    <s v="No Good/Out of Stdrd"/>
    <s v="Structure-Wood"/>
    <s v="Replace"/>
    <s v="35620294"/>
    <s v="T3 DI COLGATE-ALLEGHANY 7/206 RPL STRW"/>
    <s v="70Y"/>
  </r>
  <r>
    <s v="LC"/>
    <s v="130934358"/>
    <s v="005/046"/>
    <s v="T3 DI TGR CRK-ELECTRA 05/46 TOUCH"/>
    <s v="VICTOR"/>
    <s v="ETL.5780.TOWR"/>
    <d v="2025-03-05T00:00:00"/>
    <d v="2025-02-28T00:00:00"/>
    <d v="2025-05-12T00:00:00"/>
    <x v="0"/>
    <m/>
    <d v="2025-08-28T00:00:00"/>
    <x v="223"/>
    <s v="543"/>
    <s v="TR3"/>
    <m/>
    <s v="E - Schd Compl Yr 0"/>
    <s v="Closed"/>
    <s v="RELW COMP OH   TR3  PRTO AIR  FRAB NTDE BRIN"/>
    <s v="No Good/Out of Stdrd"/>
    <s v="Structure-Tower"/>
    <s v="Repair"/>
    <s v="46496147"/>
    <s v="T3 DI TGR CRK-ELECTRA 05/46 TOUCH"/>
    <s v="ICQ"/>
  </r>
  <r>
    <s v="LC"/>
    <s v="130938143"/>
    <s v="002/018"/>
    <s v="T3 DI TGR CRK ELCTRA 02/18 TOUCH"/>
    <s v="VICTOR"/>
    <s v="ETL.5780.TOWR"/>
    <d v="2025-03-06T00:00:00"/>
    <d v="2025-02-28T00:00:00"/>
    <d v="2025-05-12T00:00:00"/>
    <x v="0"/>
    <m/>
    <d v="2025-08-28T00:00:00"/>
    <x v="223"/>
    <s v="543"/>
    <s v="TR3"/>
    <m/>
    <s v="E - Schd Compl Yr 0"/>
    <s v="Closed"/>
    <s v="RELW FIRE COMP OH   TR3  PRTO AIR  FRAB NTDE BRIN"/>
    <s v="No Good/Out of Stdrd"/>
    <s v="Structure-Tower"/>
    <s v="Repair"/>
    <s v="46496148"/>
    <s v="T3 DI TGR CRK ELCTRA 02/18 TOUCH"/>
    <s v="ICQ"/>
  </r>
  <r>
    <s v="LC"/>
    <s v="130938168"/>
    <s v="004/051"/>
    <s v="T3 DI WEST PNT LLEY SPRNGS 4/51 RPL STRW"/>
    <s v="VICTOR"/>
    <s v="ETL.8350.POLE.WOOD"/>
    <d v="2025-03-06T00:00:00"/>
    <d v="2025-02-28T00:00:00"/>
    <d v="2025-02-28T00:00:00"/>
    <x v="2"/>
    <m/>
    <d v="2025-08-28T00:00:00"/>
    <x v="223"/>
    <s v="372T"/>
    <s v="TR3"/>
    <m/>
    <s v="E - Schd Compl Yr 0"/>
    <s v="Open"/>
    <s v="RELW FIRE OH   TR3  PRTO AIR  FRAB BRIN"/>
    <s v="No Good/Out of Stdrd"/>
    <s v="Structure-Wood"/>
    <s v="Replace"/>
    <s v="35633713"/>
    <s v="T3 DI WEST PNT LLEY SPRNGS 4/51 RPL STRW"/>
    <s v="70Y"/>
  </r>
  <r>
    <s v="LC"/>
    <s v="129469438"/>
    <s v="009/170"/>
    <s v="T2 SMARTVILLE-MARYSVILE 9/170 RPR POLE"/>
    <s v="SACTO"/>
    <s v="ETL.7980.POLE.WOOD"/>
    <d v="2024-09-03T00:00:00"/>
    <d v="2024-08-29T00:00:00"/>
    <d v="2025-04-25T00:00:00"/>
    <x v="0"/>
    <m/>
    <d v="2025-08-29T00:00:00"/>
    <x v="224"/>
    <s v="630"/>
    <s v="TR2"/>
    <m/>
    <s v="E - Schd Compl Yr 0"/>
    <s v="Closed"/>
    <s v="RELW OTHR COMP OH   TR2  PRTO FRAB"/>
    <s v="No Good/Out of Stdrd"/>
    <s v="Structure-Wood"/>
    <s v="Repair"/>
    <s v="46354476"/>
    <s v="T2 SMARTVILLE-MARYSVILE 9/170 RPR POLE"/>
    <s v="ICW"/>
  </r>
  <r>
    <s v="LC"/>
    <s v="124406818"/>
    <s v="B016/380"/>
    <s v="T2NT DRUM-GRSS VLLY-WMR B16/380 BACKFIL"/>
    <s v="SACTO"/>
    <s v="ETL.6760.POLE.NWOD"/>
    <d v="2022-08-30T00:00:00"/>
    <d v="2022-08-30T00:00:00"/>
    <d v="2023-03-19T00:00:00"/>
    <x v="0"/>
    <m/>
    <d v="2025-08-30T00:00:00"/>
    <x v="225"/>
    <s v="630"/>
    <s v="TR2N"/>
    <m/>
    <s v="E - Schd Compl Yr 0"/>
    <s v="Closed"/>
    <s v="RELW OTHR COMP OH   FMOB TR2N PRTO FRAB"/>
    <s v="No Good/Out of Stdrd"/>
    <s v="Structure-Wood"/>
    <s v="Repair"/>
    <s v="45683634"/>
    <s v="T2 DRUM-GRSS VLLY-WEIMAR B16/380 BACKFIL"/>
    <s v="ICW"/>
  </r>
  <r>
    <s v="LC"/>
    <s v="126313372"/>
    <s v="017/083"/>
    <s v="T3 CRTNA MNDCNO#1 17/83 RPR OPGW"/>
    <s v="WILLITS"/>
    <s v="ETL.1330.TOWR"/>
    <d v="2023-06-07T00:00:00"/>
    <d v="2023-05-31T00:00:00"/>
    <d v="2023-05-31T00:00:00"/>
    <x v="2"/>
    <m/>
    <d v="2025-08-31T00:00:00"/>
    <x v="226"/>
    <s v="628"/>
    <s v="TR3"/>
    <s v="YES"/>
    <s v="E - Schd Compl Yr 0"/>
    <s v="Open"/>
    <s v="RELW FIRE OH   XMPT TR3  PRTO AIR  FRAB DURA BRIN"/>
    <s v="No Good/Out of Stdrd"/>
    <s v="OPGW - Steel"/>
    <s v="Repair"/>
    <s v="45845929"/>
    <s v="T3 DI CRTNA MNDCNO#1 17/083 RPR SHLS"/>
    <s v="ICS"/>
  </r>
  <r>
    <s v="LC"/>
    <s v="128137583"/>
    <s v="048/002"/>
    <s v="T2 WV FORT ROSS-GUALALA 48/2 INST DMPW"/>
    <s v="LAKEVLLE"/>
    <s v="ETL.6980.INSL.NCER"/>
    <d v="2024-02-06T00:00:00"/>
    <d v="2024-02-06T00:00:00"/>
    <d v="2024-02-06T00:00:00"/>
    <x v="2"/>
    <m/>
    <d v="2025-08-31T00:00:00"/>
    <x v="226"/>
    <s v="630"/>
    <s v="TR2"/>
    <s v="YES"/>
    <s v="E - Schd Compl Yr 0"/>
    <s v="Open"/>
    <s v="RELW OTHR OH   FMOB XMPT TR2  PRTO FRAB NTDE"/>
    <s v="Missing"/>
    <s v="Damper-Wood"/>
    <s v="Install"/>
    <s v="46305572"/>
    <s v="T2 WV FORT ROSS-GUALALA 48/2 INST DMPW"/>
    <s v="ICW"/>
  </r>
  <r>
    <s v="LC"/>
    <s v="128142662"/>
    <s v="012/424"/>
    <s v="T2 SPAULDING-SUMMIT 12/424 GO95 RPL"/>
    <s v="SACTO"/>
    <s v="ETL.8060.POLE.WOOD"/>
    <d v="2024-02-07T00:00:00"/>
    <d v="2024-02-07T00:00:00"/>
    <d v="2024-02-07T00:00:00"/>
    <x v="2"/>
    <m/>
    <d v="2025-09-01T00:00:00"/>
    <x v="227"/>
    <s v="401T"/>
    <s v="TR2"/>
    <s v="YES"/>
    <s v="E - Schd Compl Yr 0"/>
    <s v="Open"/>
    <s v="RELW OTHR CUSI CGI  OH   XMPT TR2  PRTO FRAB NTDE"/>
    <s v="Overloaded"/>
    <s v="GO95 Clear Infract-Wood"/>
    <s v="Replace"/>
    <s v="35529922"/>
    <s v="T2 SPAULDING-SUMMIT 12/424 GO95 RPL"/>
    <s v="93G"/>
  </r>
  <r>
    <s v="LC"/>
    <s v="129539864"/>
    <s v="031/007"/>
    <s v="T2 GOLD HILL #1 31/7 RPL POLE"/>
    <s v="VICTOR"/>
    <s v="ETL.6950.POLE.WOOD"/>
    <d v="2024-09-16T00:00:00"/>
    <d v="2024-09-02T00:00:00"/>
    <d v="2025-04-12T00:00:00"/>
    <x v="0"/>
    <m/>
    <d v="2025-09-02T00:00:00"/>
    <x v="228"/>
    <s v="372T"/>
    <s v="TR2"/>
    <m/>
    <s v="E - Schd Compl Yr 0"/>
    <s v="Closed"/>
    <s v="RELW OTHR COMP OH   TR2  PRTO FRAB"/>
    <s v="No Good/Out of Stdrd"/>
    <s v="Structure-Wood"/>
    <s v="Replace"/>
    <s v="35587536"/>
    <s v="T2 GOLD HILL #1 31/7 RPL POLE"/>
    <s v="70Y"/>
  </r>
  <r>
    <s v="LC"/>
    <s v="129469352"/>
    <s v="025/006"/>
    <s v="T2 WV RIO DLL JCT-BRDGEVLE 25/06 RPL RPT"/>
    <s v="EUREKA"/>
    <s v="ETL.7850.POLE.NWOD"/>
    <d v="2024-09-03T00:00:00"/>
    <d v="2024-09-03T00:00:00"/>
    <d v="2024-09-03T00:00:00"/>
    <x v="2"/>
    <m/>
    <d v="2025-09-03T00:00:00"/>
    <x v="229"/>
    <s v="593"/>
    <s v="TR2"/>
    <m/>
    <s v="E - Schd Compl Yr 0"/>
    <s v="Open"/>
    <s v="RELW CREW OH   FMOB TR2  PRTO FRAB NTDE"/>
    <s v="No Good/Out of Stdrd"/>
    <s v="Raptor Guard-Wood"/>
    <s v="Replace"/>
    <s v="46403129"/>
    <s v="T2 WV RIO DLL JCT-BRDGEVLE 25/06 RPL RPT"/>
    <s v="ICB"/>
  </r>
  <r>
    <s v="LC"/>
    <s v="130924180"/>
    <s v="005/059"/>
    <s v="T3 GEYSERS #3-CLOVERDL 5/59L OVERLOAD"/>
    <s v="LAKEVLLE"/>
    <s v="ETL.1650.POLE.WDPS"/>
    <d v="2025-03-03T00:00:00"/>
    <d v="2025-03-03T00:00:00"/>
    <d v="2025-03-03T00:00:00"/>
    <x v="2"/>
    <m/>
    <d v="2025-09-03T00:00:00"/>
    <x v="229"/>
    <s v="401T"/>
    <s v="TR3"/>
    <m/>
    <s v="E - Schd Compl Yr 0"/>
    <s v="Open"/>
    <s v="RELW OTHR SPCR ACCM OH   TR3  PRTO NTDE BRIN"/>
    <s v="Overloaded"/>
    <s v="GO95 Clear Infract-Wood"/>
    <s v="Replace"/>
    <s v="35619956"/>
    <s v="T3 GEYSERS #3-CLOVERDL 5/59L OVERLOAD"/>
    <s v="93G"/>
  </r>
  <r>
    <s v="LC"/>
    <s v="130924183"/>
    <s v="005/059"/>
    <s v="T3 GEYSERS #3-CLOVERDL 5/59R OVERLOAD"/>
    <s v="LAKEVLLE"/>
    <s v="ETL.1650.POLE.WDPS"/>
    <d v="2025-03-03T00:00:00"/>
    <d v="2025-03-03T00:00:00"/>
    <d v="2025-03-03T00:00:00"/>
    <x v="2"/>
    <m/>
    <d v="2025-09-03T00:00:00"/>
    <x v="229"/>
    <s v="401T"/>
    <s v="TR3"/>
    <m/>
    <s v="E - Schd Compl Yr 0"/>
    <s v="Open"/>
    <s v="POHW OTHR SPCR ACCM OH   TR3  PRTO NTDE BRIN"/>
    <s v="Overloaded"/>
    <s v="GO95 Clear Infract-Wood"/>
    <s v="Replace"/>
    <s v="35619956"/>
    <s v="T3 GEYSERS #3-CLOVERDL 5/59L OVERLOAD"/>
    <s v="93G"/>
  </r>
  <r>
    <s v="LC"/>
    <s v="130929266"/>
    <s v="005/001"/>
    <s v="T3 DI DIABLO UNIT #1 005/001 TOUCH"/>
    <s v="PISMOBCH"/>
    <s v="ETL.5940.TOWR"/>
    <d v="2025-03-04T00:00:00"/>
    <d v="2025-03-03T00:00:00"/>
    <d v="2025-03-03T00:00:00"/>
    <x v="2"/>
    <m/>
    <d v="2025-09-03T00:00:00"/>
    <x v="229"/>
    <s v="543"/>
    <s v="TR3"/>
    <m/>
    <s v="E - Schd Compl Yr 0"/>
    <s v="Open"/>
    <s v="RELW OH   TR3  PRTO AIR  FRAB NTDE BRIN"/>
    <s v="No Good/Out of Stdrd"/>
    <s v="Structure-Tower"/>
    <s v="Repair"/>
    <s v="46493074"/>
    <s v="T3 DI DIABLO UNIT #1 005/001 TOUCH"/>
    <s v="ICQ"/>
  </r>
  <r>
    <s v="LC"/>
    <s v="130929292"/>
    <s v="X000/001A"/>
    <s v="T3 DI DIABLO MESA 0/001A RRP ADSS"/>
    <s v="PISMOBCH"/>
    <s v="ETL.4620.POLE.WOOD"/>
    <d v="2025-03-04T00:00:00"/>
    <d v="2025-03-03T00:00:00"/>
    <d v="2025-04-14T00:00:00"/>
    <x v="0"/>
    <m/>
    <d v="2025-06-03T00:00:00"/>
    <x v="229"/>
    <s v="630"/>
    <s v="TR3"/>
    <m/>
    <s v="E - Schd Compl Yr 0"/>
    <s v="Closed"/>
    <s v="RELW FIRE COMP OH   TR3  PRTO AIR  FRAB DURA BRIN"/>
    <s v="No Good/Out of Stdrd"/>
    <s v="ADSS - Wood"/>
    <s v="Repair"/>
    <s v="46494655"/>
    <s v="T3 DI DIABLO MESA 0/001A RRP ADSS"/>
    <s v="ICW"/>
  </r>
  <r>
    <s v="LC"/>
    <s v="130929349"/>
    <s v="004/058"/>
    <s v="T3 DI DESABLA-CNTRVLL 4/058 RPL INSW"/>
    <s v="TABLEMTN"/>
    <s v="ETL.6720.INSL.NCER"/>
    <d v="2025-03-04T00:00:00"/>
    <d v="2025-03-03T00:00:00"/>
    <d v="2025-04-15T00:00:00"/>
    <x v="0"/>
    <m/>
    <d v="2025-09-03T00:00:00"/>
    <x v="229"/>
    <s v="508T"/>
    <s v="TR3"/>
    <m/>
    <s v="E - Schd Compl Yr 0"/>
    <s v="Closed"/>
    <s v="RELW COMP OH   TR3  PRTO AIR  BRIN"/>
    <s v="No Good/Out of Stdrd"/>
    <s v="Insulator-Wood"/>
    <s v="Replace"/>
    <s v="35624217"/>
    <s v="T3 DI DESABLA-CNTRVLL 4/058 RPL INSW"/>
    <s v="93I"/>
  </r>
  <r>
    <s v="LC"/>
    <s v="130929385"/>
    <s v="004/052"/>
    <s v="T3 DI WST PNT-VLLY SPNGS 4/52 RPL STRW"/>
    <s v="VICTOR"/>
    <s v="ETL.8350.POLE.WOOD"/>
    <d v="2025-03-04T00:00:00"/>
    <d v="2025-03-03T00:00:00"/>
    <d v="2025-03-03T00:00:00"/>
    <x v="2"/>
    <m/>
    <d v="2025-09-03T00:00:00"/>
    <x v="229"/>
    <s v="372T"/>
    <s v="TR3"/>
    <m/>
    <s v="E - Schd Compl Yr 0"/>
    <s v="Open"/>
    <s v="RELW OH   TR3  PRTO AIR  FRAB BRIN"/>
    <s v="No Good/Out of Stdrd"/>
    <s v="Structure-Wood"/>
    <s v="Replace"/>
    <s v="35624588"/>
    <s v="T3 DI WST PNT-VLLY SPNGS 4/52 RPL STRW"/>
    <s v="70Y"/>
  </r>
  <r>
    <s v="LC"/>
    <s v="130929410"/>
    <s v="001/015"/>
    <s v="T3 DI WST PT VLY SPNGS 1/015 RPR JMPW"/>
    <s v="VICTOR"/>
    <s v="ETL.8350.INSL.NCER"/>
    <d v="2025-03-04T00:00:00"/>
    <d v="2025-03-03T00:00:00"/>
    <d v="2025-03-03T00:00:00"/>
    <x v="2"/>
    <m/>
    <d v="2025-09-03T00:00:00"/>
    <x v="229"/>
    <s v="630"/>
    <s v="TR3"/>
    <m/>
    <s v="E - Schd Compl Yr 0"/>
    <s v="Open"/>
    <s v="RELW FIRE OH   TR3  PRTO AIR  BRIN"/>
    <s v="No Good/Out of Stdrd"/>
    <s v="Jumper-Wood"/>
    <s v="Repair"/>
    <s v="46484271"/>
    <s v="T3 DI WST PT VLY SPNGS 1/015 RPR JMPW"/>
    <s v="ICW"/>
  </r>
  <r>
    <s v="LC"/>
    <s v="130934262"/>
    <s v="005/002"/>
    <s v="T3 DI DIABLO UNIT #1 5/2 RPR OPGW"/>
    <s v="PISMOBCH"/>
    <s v="ETL.5940.TOWR"/>
    <d v="2025-03-05T00:00:00"/>
    <d v="2025-03-03T00:00:00"/>
    <d v="2025-03-03T00:00:00"/>
    <x v="2"/>
    <m/>
    <d v="2025-09-03T00:00:00"/>
    <x v="229"/>
    <s v="628"/>
    <s v="TR3"/>
    <m/>
    <s v="E - Schd Compl Yr 0"/>
    <s v="Open"/>
    <s v="RELW FIRE OH   TR3  PRTO AIR  FRAB BRIN"/>
    <s v="No Good/Out of Stdrd"/>
    <s v="OPGW - Steel"/>
    <s v="Repair"/>
    <s v="46493127"/>
    <s v="T3 DI DIABLO UNIT #1 5/2 RPR OPGW"/>
    <s v="ICS"/>
  </r>
  <r>
    <s v="LC"/>
    <s v="130938241"/>
    <s v="005/060"/>
    <s v="T3 DI DESABLA CENTERVLE 5/60 RPR STRW"/>
    <s v="TABLEMTN"/>
    <s v="ETL.6720.POLE.NWOD"/>
    <d v="2025-03-06T00:00:00"/>
    <d v="2025-03-03T00:00:00"/>
    <d v="2025-04-15T00:00:00"/>
    <x v="0"/>
    <m/>
    <d v="2025-09-03T00:00:00"/>
    <x v="229"/>
    <s v="630"/>
    <s v="TR3"/>
    <m/>
    <s v="E - Schd Compl Yr 0"/>
    <s v="Closed"/>
    <s v="RELW FIRE COMP OH   TR3  PRTO AIR  FRAB BRIN"/>
    <s v="No Good/Out of Stdrd"/>
    <s v="Structure-Wood"/>
    <s v="Repair"/>
    <s v="46497256"/>
    <s v="T3 DI DESABLA CENTERVLE 5/60 RPR STRW"/>
    <s v="ICW"/>
  </r>
  <r>
    <s v="LC"/>
    <s v="130938285"/>
    <s v="003/042"/>
    <s v="T3 DI W POINT VALLEY SPRNG 3/42 RPL POLE"/>
    <s v="VICTOR"/>
    <s v="ETL.8350.POLE.WOOD"/>
    <d v="2025-03-06T00:00:00"/>
    <d v="2025-03-03T00:00:00"/>
    <d v="2025-03-03T00:00:00"/>
    <x v="2"/>
    <m/>
    <d v="2025-09-03T00:00:00"/>
    <x v="229"/>
    <s v="372T"/>
    <s v="TR3"/>
    <m/>
    <s v="E - Schd Compl Yr 0"/>
    <s v="Open"/>
    <s v="RELW FIRE OH   TR3  PRTO AIR  FRAB BRIN"/>
    <s v="No Good/Out of Stdrd"/>
    <s v="Structure-Wood"/>
    <s v="Replace"/>
    <s v="35624589"/>
    <s v="T3 DI W POINT VALLEY SPRNG 3/42 RPL POLE"/>
    <s v="70Y"/>
  </r>
  <r>
    <s v="LC"/>
    <s v="130940078"/>
    <s v="000/011"/>
    <s v="T3 DI WST PNT-VLY SPRNGS-00/11 RPL STRW"/>
    <s v="VICTOR"/>
    <s v="ETL.8350.POLE.WOOD"/>
    <d v="2025-03-07T00:00:00"/>
    <d v="2025-03-03T00:00:00"/>
    <d v="2025-03-03T00:00:00"/>
    <x v="2"/>
    <m/>
    <d v="2025-09-03T00:00:00"/>
    <x v="229"/>
    <s v="372T"/>
    <s v="TR3"/>
    <m/>
    <s v="E - Schd Compl Yr 0"/>
    <s v="Open"/>
    <s v="RELW OH   TR3  PRTO AIR  FRAB BRIN"/>
    <s v="No Good/Out of Stdrd"/>
    <s v="Structure-Wood"/>
    <s v="Replace"/>
    <s v="35625456"/>
    <s v="T3 DI WST PNT-VLY SPRNGS-00/11 RPL STRW"/>
    <s v="70Y"/>
  </r>
  <r>
    <s v="LC"/>
    <s v="130940079"/>
    <s v="000/011"/>
    <s v="T3 DI WST PNT-VLY SPRNGS-00/11 RPR JUMW"/>
    <s v="VICTOR"/>
    <s v="ETL.8350.INSL.CERA"/>
    <d v="2025-03-07T00:00:00"/>
    <d v="2025-03-03T00:00:00"/>
    <d v="2025-03-03T00:00:00"/>
    <x v="2"/>
    <m/>
    <d v="2025-09-03T00:00:00"/>
    <x v="229"/>
    <s v="630"/>
    <s v="TR3"/>
    <m/>
    <s v="E - Schd Compl Yr 0"/>
    <s v="Open"/>
    <s v="RELW OH   TR3  PRTO AIR  BRIN"/>
    <s v="No Good/Out of Stdrd"/>
    <s v="Jumper-Wood"/>
    <s v="Repair"/>
    <s v="46494872"/>
    <s v="T3 DI WST PNT-VLY SPRNGS-00/11 RPR JUMW"/>
    <s v="ICW"/>
  </r>
  <r>
    <s v="LC"/>
    <s v="130940129"/>
    <s v="008/064"/>
    <s v="T3 DI TGR CRK-VLY SPRNGS 8/64 TOUCH"/>
    <s v="VICTOR"/>
    <s v="ETL.5790.TOWR"/>
    <d v="2025-03-07T00:00:00"/>
    <d v="2025-03-03T00:00:00"/>
    <d v="2025-05-13T00:00:00"/>
    <x v="0"/>
    <m/>
    <d v="2025-09-03T00:00:00"/>
    <x v="229"/>
    <s v="543"/>
    <s v="TR3"/>
    <m/>
    <s v="E - Schd Compl Yr 0"/>
    <s v="Closed"/>
    <s v="RELW COMP OH   TR3  PRTO AIR  FRAB NTDE BRIN"/>
    <s v="No Good/Out of Stdrd"/>
    <s v="Structure-Tower"/>
    <s v="Repair"/>
    <s v="46493449"/>
    <s v="T3 DI TGR CRK-VLY SPRNGS 8/64 TOUCH"/>
    <s v="ICQ"/>
  </r>
  <r>
    <s v="LC"/>
    <s v="130940276"/>
    <s v="006/047"/>
    <s v="T3 DI TGR CRK-ELECTRA 06/47 COTR KEY"/>
    <s v="VICTOR"/>
    <s v="ETL.5780.INSL"/>
    <d v="2025-03-07T00:00:00"/>
    <d v="2025-03-03T00:00:00"/>
    <d v="2025-05-10T00:00:00"/>
    <x v="0"/>
    <m/>
    <d v="2025-09-03T00:00:00"/>
    <x v="229"/>
    <s v="628"/>
    <s v="TR3"/>
    <m/>
    <s v="E - Schd Compl Yr 0"/>
    <s v="Closed"/>
    <s v="RELW COMP OH   TR3  PRTO AIR  BRIN"/>
    <s v="No Good/Out of Stdrd"/>
    <s v="Insulator-Steel"/>
    <s v="Repair"/>
    <s v="46494873"/>
    <s v="T3 DI TGR CRK-ELECTRA 06/47 COTR KEY"/>
    <s v="ICS"/>
  </r>
  <r>
    <s v="LC"/>
    <s v="130940754"/>
    <s v="008/065"/>
    <s v="T3 DI TGR CRK-ELECTRA 08/65 TOUCH"/>
    <s v="VICTOR"/>
    <s v="ETL.5780.TOWR"/>
    <d v="2025-03-07T00:00:00"/>
    <d v="2025-03-03T00:00:00"/>
    <d v="2025-05-13T00:00:00"/>
    <x v="0"/>
    <m/>
    <d v="2025-09-03T00:00:00"/>
    <x v="229"/>
    <s v="543"/>
    <s v="TR3"/>
    <m/>
    <s v="E - Schd Compl Yr 0"/>
    <s v="Closed"/>
    <s v="RELW COMP OH   TR3  PRTO AIR  FRAB NTDE BRIN"/>
    <s v="No Good/Out of Stdrd"/>
    <s v="Structure-Tower"/>
    <s v="Repair"/>
    <s v="46496149"/>
    <s v="T3 DI TGR CRK-ELECTRA 08/65 TOUCH"/>
    <s v="ICQ"/>
  </r>
  <r>
    <s v="LC"/>
    <s v="129471849"/>
    <s v="025/008"/>
    <s v="T2NT WV RIO DL JCT-BRDGVLE 25/8 RPL INSW"/>
    <s v="EUREKA"/>
    <s v="ETL.7850.INSL.NCER"/>
    <d v="2024-09-04T00:00:00"/>
    <d v="2024-09-04T00:00:00"/>
    <d v="2024-09-04T00:00:00"/>
    <x v="2"/>
    <m/>
    <d v="2027-09-04T00:00:00"/>
    <x v="230"/>
    <s v="508"/>
    <s v="TR2"/>
    <m/>
    <s v="E - Schd Compl Yr 0"/>
    <s v="Open"/>
    <s v="REGW OTHR OH   FMOB TR2  PRTO FRAB NTDE"/>
    <s v="No Good/Out of Stdrd"/>
    <s v="Insulator-Wood"/>
    <s v="Replace"/>
    <s v=""/>
    <s v=""/>
    <s v=""/>
  </r>
  <r>
    <s v="LC"/>
    <s v="129471980"/>
    <s v="025/008"/>
    <s v="T2 WV RIO DL JCT-BRDGVLLE 25/08 INS DMPW"/>
    <s v="EUREKA"/>
    <s v="ETL.7850.INSL.NCER"/>
    <d v="2024-09-04T00:00:00"/>
    <d v="2024-09-04T00:00:00"/>
    <d v="2025-06-05T00:00:00"/>
    <x v="0"/>
    <m/>
    <d v="2025-09-04T00:00:00"/>
    <x v="230"/>
    <s v="630"/>
    <s v="TR2"/>
    <m/>
    <s v="E - Schd Compl Yr 0"/>
    <s v="Closed"/>
    <s v="RELW OTHR COMP OH   FMOB TR2  PRTO FRAB NTDE"/>
    <s v="Missing"/>
    <s v="Damper-Wood"/>
    <s v="Install"/>
    <s v="46403130"/>
    <s v="T2 WV RIO DL JCT-BRDGVLLE 25/08 INS DMPW"/>
    <s v="ICW"/>
  </r>
  <r>
    <s v="LC"/>
    <s v="130927689"/>
    <s v="006/159"/>
    <s v="T3 EI COLGATE-GRASS VLLY 6/159 RPL HRDW"/>
    <s v="SACTO"/>
    <s v="ETL.6490.POLE.WOOD"/>
    <d v="2025-03-04T00:00:00"/>
    <d v="2025-03-04T00:00:00"/>
    <d v="2025-05-29T00:00:00"/>
    <x v="0"/>
    <m/>
    <d v="2025-09-04T00:00:00"/>
    <x v="230"/>
    <s v="630"/>
    <s v="TR3"/>
    <m/>
    <s v="E - Schd Compl Yr 0"/>
    <s v="Closed"/>
    <s v="RELW INSP COMP OH   FMOB TR3  PRTO FRAB BRIN"/>
    <s v="No Good/Out of Stdrd"/>
    <s v="Hardware-Wood"/>
    <s v="Replace"/>
    <s v="46485461"/>
    <s v="T3 EI COLGATE-GRASS VLLY 6/159 RPL HRDW"/>
    <s v="ICW"/>
  </r>
  <r>
    <s v="LC"/>
    <s v="130927971"/>
    <s v="001/014"/>
    <s v="T3 EL DRDO-MSSRI FLT #2 1/14 RPL INSS"/>
    <s v="SACTO"/>
    <s v="ETL.1540.INSL"/>
    <d v="2025-03-04T00:00:00"/>
    <d v="2025-03-04T00:00:00"/>
    <d v="2025-03-16T00:00:00"/>
    <x v="0"/>
    <m/>
    <d v="2025-09-04T00:00:00"/>
    <x v="230"/>
    <s v="532T"/>
    <s v="TR3"/>
    <m/>
    <s v="E - Schd Compl Yr 0"/>
    <s v="Closed"/>
    <s v="RELW OTHR COMP OH   FMOB TR3  PRTO BRIN"/>
    <s v="No Good/Out of Stdrd"/>
    <s v="Insulator-Steel"/>
    <s v="Replace"/>
    <s v="35619176"/>
    <s v="T3 EL DRDO-MSSRI FLT #2 1/14 RPL INSS"/>
    <s v="93K"/>
  </r>
  <r>
    <s v="LC"/>
    <s v="130928124"/>
    <s v="003/051"/>
    <s v="T3 KESWICK-TRINITY 03/051 RPR INSW"/>
    <s v="TABLEMTN"/>
    <s v="ETL.7270.INSL.NCER"/>
    <d v="2025-03-04T00:00:00"/>
    <d v="2025-03-04T00:00:00"/>
    <d v="2025-04-08T00:00:00"/>
    <x v="0"/>
    <m/>
    <d v="2025-09-04T00:00:00"/>
    <x v="230"/>
    <s v="630"/>
    <s v="TR3"/>
    <m/>
    <s v="E - Schd Compl Yr 0"/>
    <s v="Closed"/>
    <s v="RELW OTHR COMP OH   FMOB TR3  PRTO BRIN"/>
    <s v="No Good/Out of Stdrd"/>
    <s v="Insulator-Wood"/>
    <s v="Repair"/>
    <s v="46494193"/>
    <s v="T3 KESWICK-TRINITY 03/051 RPR INSW"/>
    <s v="ICW"/>
  </r>
  <r>
    <s v="LC"/>
    <s v="130928510"/>
    <s v="008/005"/>
    <s v="T3 EI MONTE RIO-FULTON 008/005 TOUCH"/>
    <s v="LAKEVLLE"/>
    <s v="ETL.7630.POLE.NWOD"/>
    <d v="2025-03-04T00:00:00"/>
    <d v="2025-03-04T00:00:00"/>
    <d v="2025-03-04T00:00:00"/>
    <x v="2"/>
    <m/>
    <d v="2025-09-04T00:00:00"/>
    <x v="230"/>
    <s v="630"/>
    <s v="TR3"/>
    <m/>
    <s v="E - Schd Compl Yr 0"/>
    <s v="Open"/>
    <s v="RELW INSP OH   FMOB TR3  PRTO FRAB NTDE BRIN"/>
    <s v="No Good/Out of Stdrd"/>
    <s v="Structure-Wood"/>
    <s v="Repair"/>
    <s v="46493807"/>
    <s v="T3 EI MONTE RIO-FULTON 008/005 TOUCH"/>
    <s v="ICW"/>
  </r>
  <r>
    <s v="LC"/>
    <s v="130934058"/>
    <s v="X001/011"/>
    <s v="T3 DI DIABLO MESA X001/11 RPR OPGW"/>
    <s v="PISMOBCH"/>
    <s v="ETL.4620.TOWR"/>
    <d v="2025-03-05T00:00:00"/>
    <d v="2025-03-04T00:00:00"/>
    <d v="2025-04-14T00:00:00"/>
    <x v="0"/>
    <m/>
    <d v="2025-09-04T00:00:00"/>
    <x v="230"/>
    <s v="628"/>
    <s v="TR3"/>
    <m/>
    <s v="E - Schd Compl Yr 0"/>
    <s v="Closed"/>
    <s v="RELW FIRE ACCM COMP OH   TR3  PRTO AIR  FRAB BRIN"/>
    <s v="No Good/Out of Stdrd"/>
    <s v="OPGW - Steel"/>
    <s v="Repair"/>
    <s v="46488748"/>
    <s v="T3 DI DIABLO MESA X001/11 RPR OPGW"/>
    <s v="ICS"/>
  </r>
  <r>
    <s v="LC"/>
    <s v="130934372"/>
    <s v="005/060"/>
    <s v="T3 DI WEST PINT-VLY SPRGS 5/60 RPR JUMW"/>
    <s v="VICTOR"/>
    <s v="ETL.8350.INSL.NCER"/>
    <d v="2025-03-05T00:00:00"/>
    <d v="2025-03-04T00:00:00"/>
    <d v="2025-03-04T00:00:00"/>
    <x v="2"/>
    <m/>
    <d v="2025-09-04T00:00:00"/>
    <x v="230"/>
    <s v="630"/>
    <s v="TR3"/>
    <m/>
    <s v="E - Schd Compl Yr 0"/>
    <s v="Open"/>
    <s v="RELW FIRE OH   TR3  PRTO AIR  BRIN"/>
    <s v="No Good/Out of Stdrd"/>
    <s v="Jumper-Wood"/>
    <s v="Repair"/>
    <s v="46494871"/>
    <s v="T3 DI WEST PINT-VLY SPRGS 5/60 RPR JUMW"/>
    <s v="ICW"/>
  </r>
  <r>
    <s v="LC"/>
    <s v="130959407"/>
    <s v="003/046"/>
    <s v="T3 DI WST PT-VLY SPNGS 3/046 BACKFILL"/>
    <s v="VICTOR"/>
    <s v="ETL.8350.POLE.NWOD"/>
    <d v="2025-03-10T00:00:00"/>
    <d v="2025-03-04T00:00:00"/>
    <d v="2025-05-17T00:00:00"/>
    <x v="0"/>
    <m/>
    <d v="2025-09-04T00:00:00"/>
    <x v="230"/>
    <s v="630"/>
    <s v="TR3"/>
    <m/>
    <s v="E - Schd Compl Yr 0"/>
    <s v="Closed"/>
    <s v="RELW FIRE COMP OH   TR3  PRTO AIR  FRAB BRIN"/>
    <s v="Debris/Nest/etc."/>
    <s v="Structure-Wood"/>
    <s v="Remove"/>
    <s v="46494874"/>
    <s v="T3 DI WST PT-VLY SPNGS 3/046 BACKFILL"/>
    <s v="ICW"/>
  </r>
  <r>
    <s v="LC"/>
    <s v="130959411"/>
    <s v="003/046"/>
    <s v="T3 DI WST PT-VLY SPNGS 3/046 TOUCH"/>
    <s v="VICTOR"/>
    <s v="ETL.8350.POLE.NWOD"/>
    <d v="2025-03-10T00:00:00"/>
    <d v="2025-03-04T00:00:00"/>
    <d v="2025-05-17T00:00:00"/>
    <x v="0"/>
    <m/>
    <d v="2025-09-04T00:00:00"/>
    <x v="230"/>
    <s v="630"/>
    <s v="TR3"/>
    <m/>
    <s v="E - Schd Compl Yr 0"/>
    <s v="Closed"/>
    <s v="RELW FIRE COMP OH   TR3  PRTO AIR  FRAB NTDE BRIN"/>
    <s v="No Good/Out of Stdrd"/>
    <s v="Structure-Wood"/>
    <s v="Repair"/>
    <s v="46494875"/>
    <s v="T3 DI WST PT-VLY SPNGS 3/046 TOUCH"/>
    <s v="ICW"/>
  </r>
  <r>
    <s v="LC"/>
    <s v="130959532"/>
    <s v="005/046"/>
    <s v="T3 DI TIGER CREEK VLY SPRN 5/46 TOUCH"/>
    <s v="VICTOR"/>
    <s v="ETL.5790.TOWR"/>
    <d v="2025-03-10T00:00:00"/>
    <d v="2025-03-04T00:00:00"/>
    <d v="2025-05-13T00:00:00"/>
    <x v="0"/>
    <m/>
    <d v="2025-09-04T00:00:00"/>
    <x v="230"/>
    <s v="543"/>
    <s v="TR3"/>
    <m/>
    <s v="E - Schd Compl Yr 0"/>
    <s v="Closed"/>
    <s v="RELW FIRE COMP OH   TR3  PRTO AIR  FRAB NTDE BRIN"/>
    <s v="No Good/Out of Stdrd"/>
    <s v="Structure-Tower"/>
    <s v="Repair"/>
    <s v="46493453"/>
    <s v="T3 DI TIGER CREEK VLY SPRN 5/46 TOUCH"/>
    <s v="ICQ"/>
  </r>
  <r>
    <s v="LC"/>
    <s v="130959552"/>
    <s v="005/040"/>
    <s v="T3 DI TIGER CREEK ELECTRA 5/40 TOUCH"/>
    <s v="VICTOR"/>
    <s v="ETL.5780.TOWR"/>
    <d v="2025-03-10T00:00:00"/>
    <d v="2025-03-04T00:00:00"/>
    <d v="2025-05-29T00:00:00"/>
    <x v="0"/>
    <m/>
    <d v="2025-09-04T00:00:00"/>
    <x v="230"/>
    <s v="543"/>
    <s v="TR3"/>
    <m/>
    <s v="E - Schd Compl Yr 0"/>
    <s v="Closed"/>
    <s v="RELW FIRE COMP OH   TR3  PRTO AIR  FRAB NTDE BRIN"/>
    <s v="No Good/Out of Stdrd"/>
    <s v="Structure-Tower"/>
    <s v="Repair"/>
    <s v="46496902"/>
    <s v="T3 DI TIGER CREEK ELECTRA 5/40 TOUCH"/>
    <s v="ICQ"/>
  </r>
  <r>
    <s v="LC"/>
    <s v="130959606"/>
    <s v="005/042"/>
    <s v="T3 DI TIGER CREEK ELECTRA 5/42 TOUCH"/>
    <s v="VICTOR"/>
    <s v="ETL.5780.TOWR"/>
    <d v="2025-03-10T00:00:00"/>
    <d v="2025-03-04T00:00:00"/>
    <d v="2025-05-13T00:00:00"/>
    <x v="0"/>
    <m/>
    <d v="2025-09-04T00:00:00"/>
    <x v="230"/>
    <s v="543"/>
    <s v="TR3"/>
    <m/>
    <s v="E - Schd Compl Yr 0"/>
    <s v="Closed"/>
    <s v="RELW FIRE COMP OH   TR3  PRTO AIR  FRAB NTDE BRIN"/>
    <s v="No Good/Out of Stdrd"/>
    <s v="Structure-Tower"/>
    <s v="Repair"/>
    <s v="46496903"/>
    <s v="T3 DI TIGER CREEK ELECTRA 5/42 TOUCH"/>
    <s v="ICQ"/>
  </r>
  <r>
    <s v="LC"/>
    <s v="129476665"/>
    <s v="016/134"/>
    <s v="T2 CRBRY SS-ROUND MTN 16/134 CANCEL"/>
    <s v="TABLEMTN"/>
    <s v="ETL.5410.INSL"/>
    <d v="2024-09-05T00:00:00"/>
    <d v="2024-09-05T00:00:00"/>
    <d v="2024-09-05T00:00:00"/>
    <x v="2"/>
    <m/>
    <d v="2025-09-05T00:00:00"/>
    <x v="231"/>
    <s v="628"/>
    <s v="TR2"/>
    <m/>
    <s v="E - Schd Compl Yr 0"/>
    <s v="Open"/>
    <s v="RELW INSP OH   FMOB TR2  PRTO FRAB"/>
    <s v="No Good/Out of Stdrd"/>
    <s v="Splice-Steel"/>
    <s v="Replace"/>
    <s v="46416226"/>
    <s v="T2 EI CRBRY SS-ROUND MTN 16/134 RPL SPLS"/>
    <s v="ICS"/>
  </r>
  <r>
    <s v="LC"/>
    <s v="129607979"/>
    <s v="008/073"/>
    <s v="T2 DI PIT #3 PIT #1 8/73 MASTIC"/>
    <s v="TABLEMTN"/>
    <s v="ETL.5400.TOWR"/>
    <d v="2024-09-30T00:00:00"/>
    <d v="2024-09-05T00:00:00"/>
    <d v="2025-06-04T00:00:00"/>
    <x v="0"/>
    <m/>
    <d v="2025-09-05T00:00:00"/>
    <x v="231"/>
    <s v="543"/>
    <s v="TR2"/>
    <m/>
    <s v="E - Schd Compl Yr 0"/>
    <s v="Closed"/>
    <s v="RELW FIRE COMP OH   TR2  PRTO AIR  FRAB"/>
    <s v="No Good/Out of Stdrd"/>
    <s v="Foundation/Concrete-Tower"/>
    <s v="Repair"/>
    <s v="46404705"/>
    <s v="T2 DI PIT #3 PIT #1 8/73 MASTIC"/>
    <s v="ICQ"/>
  </r>
  <r>
    <s v="LC"/>
    <s v="129614357"/>
    <s v="009/076"/>
    <s v="T2 DI PIT #1-CTNWD 09/76 RPL HRDT"/>
    <s v="TABLEMTN"/>
    <s v="ETL.5390.TOWR"/>
    <d v="2024-10-01T00:00:00"/>
    <d v="2024-09-05T00:00:00"/>
    <d v="2025-06-04T00:00:00"/>
    <x v="0"/>
    <m/>
    <d v="2025-09-05T00:00:00"/>
    <x v="231"/>
    <s v="543"/>
    <s v="TR2"/>
    <m/>
    <s v="E - Schd Compl Yr 0"/>
    <s v="Closed"/>
    <s v="RELW COMP OH   TR2  PRTO AIR  FRAB"/>
    <s v="No Good/Out of Stdrd"/>
    <s v="Hardware-Tower"/>
    <s v="Replace"/>
    <s v="46452476"/>
    <s v="T2 DI PIT #1-CTNWD 09/76 RPL HRDT"/>
    <s v="ICQ"/>
  </r>
  <r>
    <s v="LC"/>
    <s v="129614396"/>
    <s v="009/076"/>
    <s v="T2 DI PIT #1-CTNWD 09/76 RPR STRT"/>
    <s v="TABLEMTN"/>
    <s v="ETL.5390.TOWR"/>
    <d v="2024-10-01T00:00:00"/>
    <d v="2024-09-05T00:00:00"/>
    <d v="2025-06-04T00:00:00"/>
    <x v="0"/>
    <m/>
    <d v="2025-09-05T00:00:00"/>
    <x v="231"/>
    <s v="543"/>
    <s v="TR2"/>
    <m/>
    <s v="E - Schd Compl Yr 0"/>
    <s v="Closed"/>
    <s v="RELW COMP OH   TR2  PRTO AIR  FRAB"/>
    <s v="No Good/Out of Stdrd"/>
    <s v="Structure-Tower"/>
    <s v="Repair"/>
    <s v="46452740"/>
    <s v="T2 DI PIT #1-CTNWD 09/76 RPR STRT"/>
    <s v="ICQ"/>
  </r>
  <r>
    <s v="LC"/>
    <s v="130931914"/>
    <s v="012/105"/>
    <s v="T3 CTTNWD-BENTON #2 12/105R RPL POLE"/>
    <s v="TABLEMTN"/>
    <s v="ETL.6650.POLE.WDPS"/>
    <d v="2025-03-05T00:00:00"/>
    <d v="2025-03-05T00:00:00"/>
    <d v="2025-03-05T00:00:00"/>
    <x v="2"/>
    <m/>
    <d v="2025-09-05T00:00:00"/>
    <x v="231"/>
    <s v="372T"/>
    <s v="TR3"/>
    <m/>
    <s v="E - Schd Compl Yr 0"/>
    <s v="Open"/>
    <s v="REGW OH   FMOB TR3  PRTO FRAB PGEQ BRIN"/>
    <s v="No Good/Out of Stdrd"/>
    <s v="Structure-Wood"/>
    <s v="Replace"/>
    <s v="35624578"/>
    <s v="T3 CTTNWD-BENTON #2 12/105L RPL POLE"/>
    <s v="70Y"/>
  </r>
  <r>
    <s v="LC"/>
    <s v="130932901"/>
    <s v="008/007"/>
    <s v="T3 EI MONTE RIO-FULTON 008/007 RPR GYWW"/>
    <s v="LAKEVLLE"/>
    <s v="ETL.7630.POLE.NWOD"/>
    <d v="2025-03-05T00:00:00"/>
    <d v="2025-03-05T00:00:00"/>
    <d v="2025-04-21T00:00:00"/>
    <x v="0"/>
    <m/>
    <d v="2025-09-05T00:00:00"/>
    <x v="231"/>
    <s v="630"/>
    <s v="TR3"/>
    <m/>
    <s v="E - Schd Compl Yr 0"/>
    <s v="Closed"/>
    <s v="RELW INSP COMP OH   FMOB TR3  PRTO FRAB BRIN"/>
    <s v="No Good/Out of Stdrd"/>
    <s v="Guy Wire-Wood"/>
    <s v="Repair"/>
    <s v="46493806"/>
    <s v="T3 EI MONTE RIO-FULTON 008/007 RPR GYWW"/>
    <s v="ICW"/>
  </r>
  <r>
    <s v="LC"/>
    <s v="130934190"/>
    <s v="010/001"/>
    <s v="T3 EI MONTE RIO-FULTON 010/001 RMV VEG"/>
    <s v="LAKEVLLE"/>
    <s v="ETL.7630.POLE.NWOD"/>
    <d v="2025-03-05T00:00:00"/>
    <d v="2025-03-05T00:00:00"/>
    <d v="2025-03-05T00:00:00"/>
    <x v="2"/>
    <m/>
    <d v="2025-09-05T00:00:00"/>
    <x v="231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0934461"/>
    <s v="043/191"/>
    <s v="T3 DI MTCLF-MSS LNDNG #1 43/191 RPR STRT"/>
    <s v="MOSSLNDG"/>
    <s v="ETL.5100.TOWR"/>
    <d v="2025-03-05T00:00:00"/>
    <d v="2025-03-05T00:00:00"/>
    <d v="2025-03-05T00:00:00"/>
    <x v="2"/>
    <m/>
    <d v="2025-09-05T00:00:00"/>
    <x v="231"/>
    <s v="543"/>
    <s v="TR3"/>
    <m/>
    <s v="E - Schd Compl Yr 0"/>
    <s v="Open"/>
    <s v="RELW OH   TR3  PRTO AIR  FRAB BRIN"/>
    <s v="No Good/Out of Stdrd"/>
    <s v="Structure-Tower"/>
    <s v="Repair"/>
    <s v="46493243"/>
    <s v="T3 DI MTCLF-MSS LNDNG #1 43/191 RPR STRT"/>
    <s v="ICQ"/>
  </r>
  <r>
    <s v="LC"/>
    <s v="130934462"/>
    <s v="043/191"/>
    <s v="T3 DI MTCLF-MSS LNDNG #1 43/191 TOUCH"/>
    <s v="MOSSLNDG"/>
    <s v="ETL.5100.TOWR"/>
    <d v="2025-03-05T00:00:00"/>
    <d v="2025-03-05T00:00:00"/>
    <d v="2025-03-05T00:00:00"/>
    <x v="2"/>
    <m/>
    <d v="2025-09-05T00:00:00"/>
    <x v="231"/>
    <s v="543"/>
    <s v="TR3"/>
    <m/>
    <s v="E - Schd Compl Yr 0"/>
    <s v="Open"/>
    <s v="RELW OH   TR3  PRTO AIR  FRAB NTDE BRIN"/>
    <s v="No Good/Out of Stdrd"/>
    <s v="Structure-Tower"/>
    <s v="Repair"/>
    <s v="46493252"/>
    <s v="T3 DI MTCLF-MSS LNDNG #1 43/191 TOUCH"/>
    <s v="ICQ"/>
  </r>
  <r>
    <s v="LC"/>
    <s v="130959457"/>
    <s v="012/128"/>
    <s v="T3 DI IGNACIO BOLINAS #1 12/128 RPL DMPW"/>
    <s v="LAKEVLLE"/>
    <s v="ETL.7140.INSL.NCER"/>
    <d v="2025-03-10T00:00:00"/>
    <d v="2025-03-05T00:00:00"/>
    <d v="2025-03-05T00:00:00"/>
    <x v="2"/>
    <m/>
    <d v="2025-09-05T00:00:00"/>
    <x v="231"/>
    <s v="630"/>
    <s v="TR3"/>
    <m/>
    <s v="E - Schd Compl Yr 0"/>
    <s v="Open"/>
    <s v="RELW FIRE ACCL OH   TR3  PRTO AIR  BRIN"/>
    <s v="No Good/Out of Stdrd"/>
    <s v="Damper-Wood"/>
    <s v="Replace"/>
    <s v="46499059"/>
    <s v="T3 DI IGNACIO BOLINAS #1 12/128 RPL DMPW"/>
    <s v="ICW"/>
  </r>
  <r>
    <s v="LC"/>
    <s v="130959467"/>
    <s v="045/195"/>
    <s v="T3 DI METCALF MSS LNDNG#1 45/195 TOUCH"/>
    <s v="MOSSLNDG"/>
    <s v="ETL.5100.TOWR"/>
    <d v="2025-03-10T00:00:00"/>
    <d v="2025-03-05T00:00:00"/>
    <d v="2025-03-05T00:00:00"/>
    <x v="2"/>
    <m/>
    <d v="2025-09-05T00:00:00"/>
    <x v="231"/>
    <s v="543"/>
    <s v="TR3"/>
    <m/>
    <s v="E - Schd Compl Yr 0"/>
    <s v="Open"/>
    <s v="RELW FIRE CGI  ACCL OH   TR3  PRTO AIR  FRAB NTDE BRIN"/>
    <s v="No Good/Out of Stdrd"/>
    <s v="Structure-Tower"/>
    <s v="Repair"/>
    <s v="46493246"/>
    <s v="T3 DI METCALF MSS LNDNG#1 45/195 TOUCH"/>
    <s v="ICQ"/>
  </r>
  <r>
    <s v="LC"/>
    <s v="130959519"/>
    <s v="023/115"/>
    <s v="T3 DI RND MTN TBL MTN#2 23/115 RPL INSS"/>
    <s v="TABLEMTN"/>
    <s v="ETL.6070.INSL"/>
    <d v="2025-03-10T00:00:00"/>
    <d v="2025-03-05T00:00:00"/>
    <d v="2025-03-05T00:00:00"/>
    <x v="2"/>
    <m/>
    <d v="2025-09-05T00:00:00"/>
    <x v="231"/>
    <s v="532"/>
    <s v="TR3"/>
    <m/>
    <s v="E - Schd Compl Yr 0"/>
    <s v="Open"/>
    <s v="POHW FIRE COMP OH   TR3  PRTO AIR  FRAB BRIN"/>
    <s v="No Good/Out of Stdrd"/>
    <s v="Insulator-Steel"/>
    <s v="Replace"/>
    <s v="35626538"/>
    <s v="T2 DI RND MTN TBL MTN #2 10/54 RPL INSS"/>
    <s v="93K"/>
  </r>
  <r>
    <s v="LC"/>
    <s v="130959539"/>
    <s v="023/115"/>
    <s v="T3 DI RND MTN TBL MTN#2 23/115 RPR SHLS"/>
    <s v="TABLEMTN"/>
    <s v="ETL.6060.TOWR"/>
    <d v="2025-03-10T00:00:00"/>
    <d v="2025-03-05T00:00:00"/>
    <d v="2025-05-22T00:00:00"/>
    <x v="0"/>
    <m/>
    <d v="2025-09-05T00:00:00"/>
    <x v="231"/>
    <s v="628"/>
    <s v="TR3"/>
    <m/>
    <s v="E - Schd Compl Yr 0"/>
    <s v="Closed"/>
    <s v="RELW FIRE COMP OH   TR3  PRTO AIR  FRAB BRIN"/>
    <s v="No Good/Out of Stdrd"/>
    <s v="Shield Wire - Steel"/>
    <s v="Repair"/>
    <s v="46493163"/>
    <s v="T3 DI RND MTN TBL MTN#2 23/115 RPR SHLS"/>
    <s v="ICS"/>
  </r>
  <r>
    <s v="LC"/>
    <s v="131013756"/>
    <s v="012/105"/>
    <s v="T3 CTTNWD-BENTON #2 12/105L RPL POLE"/>
    <s v="TABLEMTN"/>
    <s v="ETL.6650.POLE.WDPS"/>
    <d v="2025-03-26T00:00:00"/>
    <d v="2025-03-05T00:00:00"/>
    <d v="2025-03-05T00:00:00"/>
    <x v="2"/>
    <m/>
    <d v="2025-09-05T00:00:00"/>
    <x v="231"/>
    <s v="372T"/>
    <s v="TR3"/>
    <m/>
    <s v="E - Schd Compl Yr 0"/>
    <s v="Open"/>
    <s v="RELW OH   FMOB TR3  PRTO PGEQ BRIN"/>
    <s v="No Good/Out of Stdrd"/>
    <s v="Structure-Wood"/>
    <s v="Replace"/>
    <s v="35624578"/>
    <s v="T3 CTTNWD-BENTON #2 12/105L RPL POLE"/>
    <s v="70Y"/>
  </r>
  <r>
    <s v="LC"/>
    <s v="128255853"/>
    <s v="A001/014"/>
    <s v="T2 DI FULTON-PUEBLO :001/014 RPR POLE"/>
    <s v="LAKEVLLE"/>
    <s v="ETL.1600.POLE.WOOD"/>
    <d v="2024-03-08T00:00:00"/>
    <d v="2024-03-06T00:00:00"/>
    <d v="2024-03-06T00:00:00"/>
    <x v="2"/>
    <m/>
    <d v="2025-09-06T00:00:00"/>
    <x v="232"/>
    <s v="630"/>
    <s v="TR2"/>
    <s v="YES"/>
    <s v="E - Schd Compl Yr 0"/>
    <s v="Open"/>
    <s v="RELW COMP OH   XMPT TR2  PRTO AIR  FRAB"/>
    <s v="No Good/Out of Stdrd"/>
    <s v="Structure-Wood"/>
    <s v="Repair"/>
    <s v="46403099"/>
    <s v="T2 DI FULTON-PUEBLO :001/014 RPR POLE"/>
    <s v="ICW"/>
  </r>
  <r>
    <s v="LC"/>
    <s v="128281234"/>
    <s v="005/025"/>
    <s v="T2 DI DIABLO-GATES #1 5/25 RPR SHLD"/>
    <s v="PISMOBCH"/>
    <s v="ETL.5960.TOWR"/>
    <d v="2024-03-13T00:00:00"/>
    <d v="2024-03-06T00:00:00"/>
    <d v="2024-03-06T00:00:00"/>
    <x v="2"/>
    <m/>
    <d v="2025-09-06T00:00:00"/>
    <x v="232"/>
    <s v="628"/>
    <s v="TR2"/>
    <s v="YES"/>
    <s v="E - Schd Compl Yr 0"/>
    <s v="Open"/>
    <s v="RELW ACCM OH   XMPT TR2  PRTO AIR  FRAB"/>
    <s v="No Good/Out of Stdrd"/>
    <s v="Shield Wire - Steel"/>
    <s v="Repair"/>
    <s v="46329568"/>
    <s v="T2 DI DIABLO-GATES #1 5/25 RPR SHLD"/>
    <s v="ICS"/>
  </r>
  <r>
    <s v="LC"/>
    <s v="128469478"/>
    <s v="025/145"/>
    <s v="T2 STANISLAUS-MNTC #2 25/145 RMV NEST"/>
    <s v="VICTOR"/>
    <s v="ETL.3820.TOWR"/>
    <d v="2024-04-06T00:00:00"/>
    <d v="2024-04-06T00:00:00"/>
    <d v="2024-04-06T00:00:00"/>
    <x v="2"/>
    <m/>
    <d v="2025-09-06T00:00:00"/>
    <x v="232"/>
    <s v="628"/>
    <s v="TR2"/>
    <s v="YES"/>
    <s v="E - Schd Compl Yr 0"/>
    <s v="Open"/>
    <s v="RELW INSP COMP OH   FMOB XMPT TR2  PRTO FRAB"/>
    <s v="Debris/Nest/etc."/>
    <s v="Structure-Steel"/>
    <s v="Remove"/>
    <s v="46299709"/>
    <s v="T2 EI STANISLAUS-MNTC #2 25/145 RMV NEST"/>
    <s v="ICS"/>
  </r>
  <r>
    <s v="LC"/>
    <s v="129482863"/>
    <s v="003/094"/>
    <s v="T2 COLGATE-ALLEGHANY 03/94 RPL POLE"/>
    <s v="SACTO"/>
    <s v="ETL.6470.POLE.WOOD"/>
    <d v="2024-09-06T00:00:00"/>
    <d v="2024-09-06T00:00:00"/>
    <d v="2024-10-17T00:00:00"/>
    <x v="0"/>
    <m/>
    <d v="2025-09-06T00:00:00"/>
    <x v="232"/>
    <s v="372T"/>
    <s v="TR2"/>
    <m/>
    <s v="E - Schd Compl Yr 0"/>
    <s v="Closed"/>
    <s v="RELW INSP COMP OH   TR2  PRTO FRAB"/>
    <s v="No Good/Out of Stdrd"/>
    <s v="Structure-Wood"/>
    <s v="Replace"/>
    <s v="35579660"/>
    <s v="T2 COLGATE-ALLEGHANY 03/94 RPL POLE"/>
    <s v="70Y"/>
  </r>
  <r>
    <s v="LC"/>
    <s v="129595204"/>
    <s v="008/066"/>
    <s v="T2 DI PIT #1-CTTNWD 8/66 RMV NEST"/>
    <s v="TABLEMTN"/>
    <s v="ETL.5390.TOWR"/>
    <d v="2024-09-26T00:00:00"/>
    <d v="2024-09-06T00:00:00"/>
    <d v="2024-09-06T00:00:00"/>
    <x v="2"/>
    <m/>
    <d v="2025-09-06T00:00:00"/>
    <x v="232"/>
    <s v="628"/>
    <s v="TR2"/>
    <m/>
    <s v="E - Schd Compl Yr 0"/>
    <s v="Open"/>
    <s v="RELW OH   TR2  PRTO AIR  FRAB"/>
    <s v="Debris/Nest/etc."/>
    <s v="Structure-Steel"/>
    <s v="Remove"/>
    <s v="46452764"/>
    <s v="T2 DI PIT #1-CTTNWD 8/66 RMV NEST"/>
    <s v="ICS"/>
  </r>
  <r>
    <s v="LC"/>
    <s v="129595206"/>
    <s v="008/066"/>
    <s v="T2 DI PIT #1-CTTNWD 8/66 RPR FOND"/>
    <s v="TABLEMTN"/>
    <s v="ETL.5390.TOWR"/>
    <d v="2024-09-26T00:00:00"/>
    <d v="2024-09-06T00:00:00"/>
    <d v="2025-06-04T00:00:00"/>
    <x v="0"/>
    <m/>
    <d v="2025-09-06T00:00:00"/>
    <x v="232"/>
    <s v="543"/>
    <s v="TR2"/>
    <m/>
    <s v="E - Schd Compl Yr 0"/>
    <s v="Closed"/>
    <s v="RELW COMP OH   TR2  PRTO AIR  FRAB"/>
    <s v="No Good/Out of Stdrd"/>
    <s v="Foundation/Concrete-Tower"/>
    <s v="Repair"/>
    <s v="46452758"/>
    <s v="T2 DI PIT #1-CTTNWD 8/66 RPR FOND"/>
    <s v="ICQ"/>
  </r>
  <r>
    <s v="LC"/>
    <s v="129595208"/>
    <s v="008/066"/>
    <s v="T2 DI PIT #1-CTTNWD 8/66 RPR STRT"/>
    <s v="TABLEMTN"/>
    <s v="ETL.5390.TOWR"/>
    <d v="2024-09-26T00:00:00"/>
    <d v="2024-09-06T00:00:00"/>
    <d v="2025-03-07T00:00:00"/>
    <x v="0"/>
    <m/>
    <d v="2024-12-06T00:00:00"/>
    <x v="232"/>
    <s v="543"/>
    <s v="TR2"/>
    <m/>
    <s v="E - Schd Compl Yr 0"/>
    <s v="Closed"/>
    <s v="RELW COMP OH   TR2  PRTO AIR  FRAB DURA BRIN"/>
    <s v="No Good/Out of Stdrd"/>
    <s v="Structure-Tower"/>
    <s v="Repair"/>
    <s v="46452750"/>
    <s v="T2 DI PIT #1-CTTNWD 8/66 RPR STRT"/>
    <s v="ICQ"/>
  </r>
  <r>
    <s v="LC"/>
    <s v="129621753"/>
    <s v="006/056"/>
    <s v="T2 DI PIT #1-COTTONWOOD 6/56 RMV NEST"/>
    <s v="TABLEMTN"/>
    <s v="ETL.5390.TOWR"/>
    <d v="2024-10-02T00:00:00"/>
    <d v="2024-09-06T00:00:00"/>
    <d v="2024-09-06T00:00:00"/>
    <x v="2"/>
    <m/>
    <d v="2025-09-06T00:00:00"/>
    <x v="232"/>
    <s v="628"/>
    <s v="TR2"/>
    <m/>
    <s v="E - Schd Compl Yr 0"/>
    <s v="Open"/>
    <s v="RELW FIRE OH   TR2  PRTO AIR  FRAB"/>
    <s v="Debris/Nest/etc."/>
    <s v="Structure-Steel"/>
    <s v="Remove"/>
    <s v="46452759"/>
    <s v="T2 DI PIT #1-COTTONWOOD 6/56 RMV NEST"/>
    <s v="ICS"/>
  </r>
  <r>
    <s v="LC"/>
    <s v="130937353"/>
    <s v="011/006"/>
    <s v="T3 EI MONTE RIO-FULTON 011/006 RMV VEG"/>
    <s v="LAKEVLLE"/>
    <s v="ETL.7630.POLE.WOOD"/>
    <d v="2025-03-06T00:00:00"/>
    <d v="2025-03-06T00:00:00"/>
    <d v="2025-03-06T00:00:00"/>
    <x v="2"/>
    <m/>
    <d v="2025-09-06T00:00:00"/>
    <x v="232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0937468"/>
    <s v="005/002"/>
    <s v="T3 EI DIABLO UNIT #1 5/002 RPR STRT"/>
    <s v="PISMOBCH"/>
    <s v="ETL.5940.TOWR"/>
    <d v="2025-03-06T00:00:00"/>
    <d v="2025-03-06T00:00:00"/>
    <d v="2025-03-06T00:00:00"/>
    <x v="2"/>
    <m/>
    <d v="2025-09-06T00:00:00"/>
    <x v="232"/>
    <s v="543"/>
    <s v="TR3"/>
    <m/>
    <s v="E - Schd Compl Yr 0"/>
    <s v="Open"/>
    <s v="RELW OH   FMOB TR3  PRTO CLMB FRAB BRIN"/>
    <s v="No Good/Out of Stdrd"/>
    <s v="Structure-Tower"/>
    <s v="Repair"/>
    <s v="46493077"/>
    <s v="ET3 EI DIABLO UNIT #1 5/002 RPR STRT"/>
    <s v="ICQ"/>
  </r>
  <r>
    <s v="LC"/>
    <s v="130937661"/>
    <s v="017/068"/>
    <s v="T3 DIABLO-GATES #1 017/068 RPR INSS"/>
    <s v="PISMOBCH"/>
    <s v="ETL.5960.INSL"/>
    <d v="2025-03-06T00:00:00"/>
    <d v="2025-03-06T00:00:00"/>
    <d v="2025-03-06T00:00:00"/>
    <x v="2"/>
    <m/>
    <d v="2025-09-06T00:00:00"/>
    <x v="232"/>
    <s v="628"/>
    <s v="TR3"/>
    <m/>
    <s v="E - Schd Compl Yr 0"/>
    <s v="Open"/>
    <s v="RELW OTHR OH   FMOB TR3  PRTO PGEQ BRIN"/>
    <s v="No Good/Out of Stdrd"/>
    <s v="Insulator-Steel"/>
    <s v="Repair"/>
    <s v="46488852"/>
    <s v="T3 DIABLO-GATES #1 017/068 RPR INSS"/>
    <s v="ICS"/>
  </r>
  <r>
    <s v="LC"/>
    <s v="130938480"/>
    <s v="B022/507"/>
    <s v="T3 DI DRM-GRS VLY-WMR B022/507 RPL STRW"/>
    <s v="SACTO"/>
    <s v="ETL.6760.POLE.WOOD"/>
    <d v="2025-03-06T00:00:00"/>
    <d v="2025-03-06T00:00:00"/>
    <d v="2025-06-23T00:00:00"/>
    <x v="0"/>
    <m/>
    <d v="2025-09-06T00:00:00"/>
    <x v="232"/>
    <s v="372T"/>
    <s v="TR3"/>
    <m/>
    <s v="E - Schd Compl Yr 0"/>
    <s v="Closed"/>
    <s v="RELW COMP OH   TR3  PRTO AIR  FRAB BRIN"/>
    <s v="No Good/Out of Stdrd"/>
    <s v="Structure-Wood"/>
    <s v="Replace"/>
    <s v="35625455"/>
    <s v="T3 DI DRM-GRS VLY-WMR B022/507 RPL STRW"/>
    <s v="70Y"/>
  </r>
  <r>
    <s v="LC"/>
    <s v="130959857"/>
    <s v="021/107"/>
    <s v="T3 DI ROUND MTN 21/107 RPR SHLS"/>
    <s v="TABLEMTN"/>
    <s v="ETL.6070.TOWR"/>
    <d v="2025-03-10T00:00:00"/>
    <d v="2025-03-06T00:00:00"/>
    <d v="2025-06-18T00:00:00"/>
    <x v="0"/>
    <m/>
    <d v="2025-09-06T00:00:00"/>
    <x v="232"/>
    <s v="628"/>
    <s v="TR3"/>
    <m/>
    <s v="E - Schd Compl Yr 0"/>
    <s v="Closed"/>
    <s v="RELW FIRE COMP OH   TR3  PRTO AIR  FRAB BRIN"/>
    <s v="No Good/Out of Stdrd"/>
    <s v="Shield Wire - Steel"/>
    <s v="Repair"/>
    <s v="46493164"/>
    <s v="T3 DI ROUND MTN 21/107 RPR SHLS"/>
    <s v="ICS"/>
  </r>
  <r>
    <s v="LC"/>
    <s v="128250393"/>
    <s v="036/001"/>
    <s v="T2 RIO DELL JCT-BRIDGEVILE  36/1 RPL PL"/>
    <s v="EUREKA"/>
    <s v="ETL.7850.POLE.WOOD"/>
    <d v="2024-03-07T00:00:00"/>
    <d v="2024-03-07T00:00:00"/>
    <d v="2025-06-18T00:00:00"/>
    <x v="0"/>
    <m/>
    <d v="2025-09-07T00:00:00"/>
    <x v="233"/>
    <s v="372T"/>
    <s v="TR2"/>
    <s v="YES"/>
    <s v="E - Schd Compl Yr 0"/>
    <s v="Closed"/>
    <s v="RELW OTHR SPCR ACCL COMP OH   XMPT TR2  PRTO FRAB"/>
    <s v="No Good/Out of Stdrd"/>
    <s v="Structure-Wood"/>
    <s v="Replace"/>
    <s v="35537121"/>
    <s v="T2 RIO DELL JCT-BRIDGEVILE  36/1 RPL PL"/>
    <s v="70Y"/>
  </r>
  <r>
    <s v="LC"/>
    <s v="130941412"/>
    <s v="005/072"/>
    <s v="T3 EI KESWICK-TRINITY 05/072 RPR JMPW"/>
    <s v="TABLEMTN"/>
    <s v="ETL.7270.INSL.NCER"/>
    <d v="2025-03-07T00:00:00"/>
    <d v="2025-03-07T00:00:00"/>
    <d v="2025-04-23T00:00:00"/>
    <x v="0"/>
    <m/>
    <d v="2025-09-07T00:00:00"/>
    <x v="233"/>
    <s v="630"/>
    <s v="TR3"/>
    <m/>
    <s v="E - Schd Compl Yr 0"/>
    <s v="Closed"/>
    <s v="RELW COMP OH   FMOB TR3  PRTO PGEQ BRIN"/>
    <s v="No Good/Out of Stdrd"/>
    <s v="Jumper-Wood"/>
    <s v="Repair"/>
    <s v="46494198"/>
    <s v="T3 EI KESWICK-TRINITY 05/072 RPR JMPW"/>
    <s v="ICW"/>
  </r>
  <r>
    <s v="LC"/>
    <s v="130941510"/>
    <s v="005/003B"/>
    <s v="T3 EI DIABLO UNIT #1 5/003B RPR STRT"/>
    <s v="PISMOBCH"/>
    <s v="ETL.5940.TOWR"/>
    <d v="2025-03-07T00:00:00"/>
    <d v="2025-03-07T00:00:00"/>
    <d v="2025-04-24T00:00:00"/>
    <x v="0"/>
    <m/>
    <d v="2025-09-07T00:00:00"/>
    <x v="233"/>
    <s v="543"/>
    <s v="TR3"/>
    <m/>
    <s v="E - Schd Compl Yr 0"/>
    <s v="Closed"/>
    <s v="RELW ACCH COMP OH   FMOB TR3  PRTO CLMB FRAB BRIN"/>
    <s v="No Good/Out of Stdrd"/>
    <s v="Structure-Tower"/>
    <s v="Repair"/>
    <s v="46479478"/>
    <s v="T3 EI DIABLO UNIT #1 5/003B RPR STRT"/>
    <s v="ICQ"/>
  </r>
  <r>
    <s v="LC"/>
    <s v="130959522"/>
    <s v="001/027"/>
    <s v="T3 DI COLGATE-CHALLENGE 01/27 RPL STRW"/>
    <s v="SACTO"/>
    <s v="ETL.6480.POLE.WOOD"/>
    <d v="2025-03-10T00:00:00"/>
    <d v="2025-03-07T00:00:00"/>
    <d v="2025-04-06T00:00:00"/>
    <x v="0"/>
    <m/>
    <d v="2025-09-07T00:00:00"/>
    <x v="233"/>
    <s v="372T"/>
    <s v="TR3"/>
    <m/>
    <s v="E - Schd Compl Yr 0"/>
    <s v="Closed"/>
    <s v="RELW COMP OH   TR3  PRTO AIR  FRAB BRIN"/>
    <s v="No Good/Out of Stdrd"/>
    <s v="Structure-Wood"/>
    <s v="Replace"/>
    <s v="35624214"/>
    <s v="T3 DI COLGATE-CHALLENGE 01/27 RPL STRW"/>
    <s v="70Y"/>
  </r>
  <r>
    <s v="LC"/>
    <s v="130959592"/>
    <s v="011/301"/>
    <s v="T3 DI COLGATE-ALLEGHANY 11/301 RPL STRW"/>
    <s v="SACTO"/>
    <s v="ETL.6470.POLE.WOOD"/>
    <d v="2025-03-10T00:00:00"/>
    <d v="2025-03-07T00:00:00"/>
    <d v="2025-05-14T00:00:00"/>
    <x v="0"/>
    <m/>
    <d v="2025-09-07T00:00:00"/>
    <x v="233"/>
    <s v="372T"/>
    <s v="TR3"/>
    <m/>
    <s v="E - Schd Compl Yr 0"/>
    <s v="Closed"/>
    <s v="RELW COMP OH   TR3  PRTO AIR  FRAB BRIN"/>
    <s v="No Good/Out of Stdrd"/>
    <s v="Structure-Wood"/>
    <s v="Replace"/>
    <s v="35623061"/>
    <s v="T3 DI COLGATE-ALLEGHANY 11/301 RPL STRW"/>
    <s v="70Y"/>
  </r>
  <r>
    <s v="LC"/>
    <s v="130965175"/>
    <s v="042/185"/>
    <s v="T3 DI MTCLF-MSS LNDNG#1 42/185 RPR FOND"/>
    <s v="MOSSLNDG"/>
    <s v="ETL.5100.TOWR"/>
    <d v="2025-03-11T00:00:00"/>
    <d v="2025-03-07T00:00:00"/>
    <d v="2025-03-07T00:00:00"/>
    <x v="2"/>
    <m/>
    <d v="2025-09-07T00:00:00"/>
    <x v="233"/>
    <s v="543"/>
    <s v="TR3"/>
    <m/>
    <s v="E - Schd Compl Yr 0"/>
    <s v="Open"/>
    <s v="RELW ACCL OH   TR3  PRTO AIR  FRAB BRIN"/>
    <s v="No Good/Out of Stdrd"/>
    <s v="Foundation/Concrete-Tower"/>
    <s v="Repair"/>
    <s v="46493249"/>
    <s v="T3 DI MTCLF-MSS LNDNG#1 42/185 RPR FOND"/>
    <s v="ICQ"/>
  </r>
  <r>
    <s v="LC"/>
    <s v="128294209"/>
    <s v="037/156"/>
    <s v="T2 DI TEMPLETON-GATES 37/156 RPR OPGW"/>
    <s v="PISMOBCH"/>
    <s v="ETL.5934.TOWR"/>
    <d v="2024-03-15T00:00:00"/>
    <d v="2024-03-08T00:00:00"/>
    <d v="2025-04-17T00:00:00"/>
    <x v="0"/>
    <m/>
    <d v="2025-09-08T00:00:00"/>
    <x v="234"/>
    <s v="628"/>
    <s v="TR2"/>
    <s v="YES"/>
    <s v="E - Schd Compl Yr 0"/>
    <s v="Closed"/>
    <s v="RELW COMP OH   XMPT TR2  PRTO AIR  FRAB NTDE"/>
    <s v="No Good/Out of Stdrd"/>
    <s v="OPGW - Steel"/>
    <s v="Repair"/>
    <s v="46329551"/>
    <s v="T2 DI TEMPLETON-GATES 37/156 RPR OPGW"/>
    <s v="ICS"/>
  </r>
  <r>
    <s v="LC"/>
    <s v="128294734"/>
    <s v="039/163"/>
    <s v="T2 DI TEMPLETON-GATES 39/163  RPR OPGW"/>
    <s v="PISMOBCH"/>
    <s v="ETL.5934.TOWR"/>
    <d v="2024-03-15T00:00:00"/>
    <d v="2024-03-08T00:00:00"/>
    <d v="2025-04-17T00:00:00"/>
    <x v="0"/>
    <m/>
    <d v="2025-09-08T00:00:00"/>
    <x v="234"/>
    <s v="628"/>
    <s v="TR2"/>
    <s v="YES"/>
    <s v="E - Schd Compl Yr 0"/>
    <s v="Closed"/>
    <s v="RELW COMP OH   XMPT TR2  PRTO AIR  FRAB"/>
    <s v="No Good/Out of Stdrd"/>
    <s v="OPGW - Steel"/>
    <s v="Repair"/>
    <s v="46329552"/>
    <s v="T2 DI TEMPLETON-GATES 39/163  RPR OPGW"/>
    <s v="ICS"/>
  </r>
  <r>
    <s v="LC"/>
    <s v="128305360"/>
    <s v="023/320-GUY"/>
    <s v="T2 DI CLAY-MARTEL 23/320 RPL GYPL"/>
    <s v="VICTOR"/>
    <s v="ETL.8250.POLE.WOOD"/>
    <d v="2024-03-19T00:00:00"/>
    <d v="2024-03-08T00:00:00"/>
    <d v="2024-03-08T00:00:00"/>
    <x v="2"/>
    <m/>
    <d v="2025-09-08T00:00:00"/>
    <x v="234"/>
    <s v="372T"/>
    <s v="TR2"/>
    <s v="YES"/>
    <s v="E - Schd Compl Yr 0"/>
    <s v="Open"/>
    <s v="RELW OH   XMPT TR2  PRTO AIR  FRAB"/>
    <s v="Rotten"/>
    <s v="Guy Pole-Wood"/>
    <s v="Replace"/>
    <s v="35574399"/>
    <s v="+T2 DI CLAY-MARTEL 23/320 RPL GYPL"/>
    <s v="70Y"/>
  </r>
  <r>
    <s v="LC"/>
    <s v="128336183"/>
    <s v="001/014"/>
    <s v="T2 DI CHRISTIE-WLLW PSS 01/014L RPL STRW"/>
    <s v="CONCORD"/>
    <s v="ETL.6370.POLE.WDPS"/>
    <d v="2024-03-20T00:00:00"/>
    <d v="2024-03-08T00:00:00"/>
    <d v="2025-04-14T00:00:00"/>
    <x v="0"/>
    <m/>
    <d v="2025-09-08T00:00:00"/>
    <x v="234"/>
    <s v="372T"/>
    <s v="TR2"/>
    <s v="YES"/>
    <s v="E - Schd Compl Yr 0"/>
    <s v="Closed"/>
    <s v="RELW COMP OH   XMPT TR2  PRTO AIR"/>
    <s v="No Good/Out of Stdrd"/>
    <s v="Structure-Wood"/>
    <s v="Replace"/>
    <s v="35573110"/>
    <s v="T2 DI CHRISTIE-WLLW PSS 01/014L RPL STRW"/>
    <s v="70Y"/>
  </r>
  <r>
    <s v="LC"/>
    <s v="128336185"/>
    <s v="001/014"/>
    <s v="T2 DI CHRISTIE-WLLW PSS 01/014R RPL STRW"/>
    <s v="CONCORD"/>
    <s v="ETL.6370.POLE.WDPS"/>
    <d v="2024-03-20T00:00:00"/>
    <d v="2024-03-08T00:00:00"/>
    <d v="2025-04-11T00:00:00"/>
    <x v="0"/>
    <m/>
    <d v="2025-09-08T00:00:00"/>
    <x v="234"/>
    <s v="372T"/>
    <s v="TR2"/>
    <s v="YES"/>
    <s v="E - Schd Compl Yr 0"/>
    <s v="Closed"/>
    <s v="POHW COMP OH   XMPT TR2  PRTO AIR"/>
    <s v="No Good/Out of Stdrd"/>
    <s v="Structure-Wood"/>
    <s v="Replace"/>
    <s v="35573110"/>
    <s v="T2 DI CHRISTIE-WLLW PSS 01/014L RPL STRW"/>
    <s v="70Y"/>
  </r>
  <r>
    <s v="LC"/>
    <s v="129489773"/>
    <s v="041/196"/>
    <s v="T2 IGNACIO-SOBRANTE 41/196 DUP CNCL"/>
    <s v="CONCORD"/>
    <s v="ETL.4920.TOWR"/>
    <d v="2024-09-09T00:00:00"/>
    <d v="2024-09-08T00:00:00"/>
    <d v="2024-09-08T00:00:00"/>
    <x v="2"/>
    <m/>
    <d v="2025-09-08T00:00:00"/>
    <x v="234"/>
    <s v="628"/>
    <s v="TR2"/>
    <m/>
    <s v="E - Schd Compl Yr 0"/>
    <s v="Open"/>
    <s v="RELW CREW REMT OH   FMOB TR2  PRTO FRAB"/>
    <s v="Debris/Nest/etc."/>
    <s v="Structure-Steel"/>
    <s v="Remove"/>
    <s v="46320339"/>
    <s v="T2 IGNACIO-SOBRANTE 41/196 RMV NEST"/>
    <s v="ICS"/>
  </r>
  <r>
    <s v="LC"/>
    <s v="128274696"/>
    <s v="002/025"/>
    <s v="T2 CW MONTA VISTA-BURNS 2/25 RPR POLE"/>
    <s v="MOSSLNDG"/>
    <s v="ETL.7590.POLE.NWOD"/>
    <d v="2024-03-11T00:00:00"/>
    <d v="2024-03-09T00:00:00"/>
    <d v="2025-05-12T00:00:00"/>
    <x v="0"/>
    <m/>
    <d v="2025-09-09T00:00:00"/>
    <x v="235"/>
    <s v="630"/>
    <s v="TR2"/>
    <s v="YES"/>
    <s v="E - Schd Compl Yr 0"/>
    <s v="Closed"/>
    <s v="RELW CREW RESD TRAF CLR  ACCH FLAG COMP OH   FMOB XMPT TR2  PRTO FRAB NTDE"/>
    <s v="No Good/Out of Stdrd"/>
    <s v="Structure-Wood"/>
    <s v="Repair"/>
    <s v="46329989"/>
    <s v="T2 CW MONTA VISTA-BURNS 2/25 RPR POLE"/>
    <s v="ICW"/>
  </r>
  <r>
    <s v="LC"/>
    <s v="129493405"/>
    <s v="024/003"/>
    <s v="T2NT WV RIO DL JCT-BRDGVLE 24/3 RPL INSW"/>
    <s v="EUREKA"/>
    <s v="ETL.7850.INSL.NCER"/>
    <d v="2024-09-09T00:00:00"/>
    <d v="2024-09-09T00:00:00"/>
    <d v="2024-09-09T00:00:00"/>
    <x v="2"/>
    <m/>
    <d v="2027-09-09T00:00:00"/>
    <x v="235"/>
    <s v="508T"/>
    <s v="TR2"/>
    <m/>
    <s v="E - Schd Compl Yr 0"/>
    <s v="Open"/>
    <s v="RELW OTHR OH   FMOB TR2  PRTO NTDE"/>
    <s v="No Good/Out of Stdrd"/>
    <s v="Insulator-Wood"/>
    <s v="Replace"/>
    <s v="35586951"/>
    <s v="T2NT WV RIO DL JCT-BRDGVLE 24/3 RPL INSW"/>
    <s v="93I"/>
  </r>
  <r>
    <s v="LC"/>
    <s v="129621644"/>
    <s v="007/064"/>
    <s v="T2 DI PIT #3-PIT #1 7/64 TOUCH"/>
    <s v="TABLEMTN"/>
    <s v="ETL.5400.TOWR"/>
    <d v="2024-10-02T00:00:00"/>
    <d v="2024-09-09T00:00:00"/>
    <d v="2025-02-26T00:00:00"/>
    <x v="0"/>
    <m/>
    <d v="2025-03-09T00:00:00"/>
    <x v="235"/>
    <s v="543"/>
    <s v="TR2"/>
    <m/>
    <s v="E - Schd Compl Yr 0"/>
    <s v="Closed"/>
    <s v="RELW FIRE COMP OH   TR2  PRTO AIR  FRAB NTDE DURA BRIN"/>
    <s v="No Good/Out of Stdrd"/>
    <s v="Structure-Tower"/>
    <s v="Repair"/>
    <s v="46476139"/>
    <s v="T2 DI PIT #3-PIT #1 7/64 TOUCH"/>
    <s v="ICQ"/>
  </r>
  <r>
    <s v="LC"/>
    <s v="129539404"/>
    <s v=":017/014"/>
    <s v="T2 EAGLE ROCK-CORTINA :17/14 GO95 RPL"/>
    <s v="WILLITS"/>
    <s v="ETL.1470.POLE.WOOD"/>
    <d v="2024-09-16T00:00:00"/>
    <d v="2024-09-10T00:00:00"/>
    <d v="2024-09-10T00:00:00"/>
    <x v="2"/>
    <m/>
    <d v="2025-09-10T00:00:00"/>
    <x v="236"/>
    <s v="508T"/>
    <s v="TR2"/>
    <m/>
    <s v="E - Schd Compl Yr 0"/>
    <s v="Open"/>
    <s v="RELW CREW OH   TR2  PRTO FRAB NTDE"/>
    <s v="Overloaded"/>
    <s v="GO95 Clear Infract-Wood"/>
    <s v="Replace"/>
    <s v="35604413"/>
    <s v="T2 EAGLE ROCK-CORTINA :17/014 RPL INSW"/>
    <s v="93I"/>
  </r>
  <r>
    <s v="LC"/>
    <s v="129632240"/>
    <s v="005/044"/>
    <s v="T2 DI PIT #3-PIT #1 5/44 RPR INSS"/>
    <s v="TABLEMTN"/>
    <s v="ETL.5400.INSL.NCER"/>
    <d v="2024-10-04T00:00:00"/>
    <d v="2024-09-10T00:00:00"/>
    <d v="2025-02-13T00:00:00"/>
    <x v="0"/>
    <m/>
    <d v="2025-09-10T00:00:00"/>
    <x v="236"/>
    <s v="628"/>
    <s v="TR2"/>
    <m/>
    <s v="E - Schd Compl Yr 0"/>
    <s v="Closed"/>
    <s v="RELW FIRE COMP OH   TR2  PRTO AIR  NTDE"/>
    <s v="No Good/Out of Stdrd"/>
    <s v="Insulator-Steel"/>
    <s v="Repair"/>
    <s v="46452733"/>
    <s v="T2 DI PIT #3-PIT #1 5/44 RPR INSS"/>
    <s v="ICS"/>
  </r>
  <r>
    <s v="LC"/>
    <s v="130958240"/>
    <s v="014/002"/>
    <s v="T3 EI MONTE RIO-FULTON 014/002 RMV VEG"/>
    <s v="LAKEVLLE"/>
    <s v="ETL.7630.POLE.WOOD"/>
    <d v="2025-03-10T00:00:00"/>
    <d v="2025-03-10T00:00:00"/>
    <d v="2025-03-10T00:00:00"/>
    <x v="2"/>
    <m/>
    <d v="2025-09-10T00:00:00"/>
    <x v="236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0958992"/>
    <s v="014/004"/>
    <s v="T3 EI MONTE RIO-FULTON 014/004 RPR POLE"/>
    <s v="LAKEVLLE"/>
    <s v="ETL.7630.POLE.WOOD"/>
    <d v="2025-03-10T00:00:00"/>
    <d v="2025-03-10T00:00:00"/>
    <d v="2025-06-03T00:00:00"/>
    <x v="0"/>
    <m/>
    <d v="2025-09-10T00:00:00"/>
    <x v="236"/>
    <s v="630"/>
    <s v="TR3"/>
    <m/>
    <s v="E - Schd Compl Yr 0"/>
    <s v="Closed"/>
    <s v="RELW INSP COMP OH   FMOB TR3  PRTO FRAB BRIN"/>
    <s v="No Good/Out of Stdrd"/>
    <s v="Structure-Wood"/>
    <s v="Repair"/>
    <s v="46493804"/>
    <s v="T3 EI MONTE RIO-FULTON 014/004 RPR POLE"/>
    <s v="ICW"/>
  </r>
  <r>
    <s v="LC"/>
    <s v="130962922"/>
    <s v="026/118"/>
    <s v="T3 EI EXCHEQR-INDN FLT 26/118 UNBURY"/>
    <s v="FRESNO"/>
    <s v="ETL.8650.POLE.NWOD"/>
    <d v="2025-03-11T00:00:00"/>
    <d v="2025-03-10T00:00:00"/>
    <d v="2025-03-10T00:00:00"/>
    <x v="2"/>
    <m/>
    <d v="2025-09-10T00:00:00"/>
    <x v="236"/>
    <s v="543"/>
    <s v="TR3"/>
    <m/>
    <s v="E - Schd Compl Yr 0"/>
    <s v="Open"/>
    <s v="RELW INSP OH   FMOB TR3  PRTO FRAB BRIN"/>
    <s v="No Good/Out of Stdrd"/>
    <s v="Foundation/Concrete-Tower"/>
    <s v="Repair"/>
    <s v="46486770"/>
    <s v="T3 EI EXCHEQR-INDN FLT 26/118 UNBURY"/>
    <s v="ICQ"/>
  </r>
  <r>
    <s v="LC"/>
    <s v="130965122"/>
    <s v="011/292"/>
    <s v="T3 DI COLGATE ALLEGHANY 11/292C RPL STRW"/>
    <s v="SACTO"/>
    <s v="ETL.6470.POLE.WDPS"/>
    <d v="2025-03-11T00:00:00"/>
    <d v="2025-03-10T00:00:00"/>
    <d v="2025-05-14T00:00:00"/>
    <x v="0"/>
    <m/>
    <d v="2025-09-10T00:00:00"/>
    <x v="236"/>
    <s v="372T"/>
    <s v="TR3"/>
    <m/>
    <s v="E - Schd Compl Yr 0"/>
    <s v="Closed"/>
    <s v="POHW FIRE COMP OH   TR3  PRTO AIR  BRIN"/>
    <s v="No Good/Out of Stdrd"/>
    <s v="Structure-Wood"/>
    <s v="Replace"/>
    <s v="35623191"/>
    <s v="T3 DI COLGATE-ALLEGHANY 11/292L RPL STRW"/>
    <s v="70Y"/>
  </r>
  <r>
    <s v="LC"/>
    <s v="130965125"/>
    <s v="011/292"/>
    <s v="T3 DI COLGATE-ALLEGHANY 11/292R RPL STRW"/>
    <s v="SACTO"/>
    <s v="ETL.6470.POLE.WDPS"/>
    <d v="2025-03-11T00:00:00"/>
    <d v="2025-03-10T00:00:00"/>
    <d v="2025-05-14T00:00:00"/>
    <x v="0"/>
    <m/>
    <d v="2025-09-10T00:00:00"/>
    <x v="236"/>
    <s v="372T"/>
    <s v="TR3"/>
    <m/>
    <s v="E - Schd Compl Yr 0"/>
    <s v="Closed"/>
    <s v="POHW FIRE COMP OH   TR3  PRTO AIR  BRIN"/>
    <s v="No Good/Out of Stdrd"/>
    <s v="Structure-Wood"/>
    <s v="Replace"/>
    <s v="35623191"/>
    <s v="T3 DI COLGATE-ALLEGHANY 11/292L RPL STRW"/>
    <s v="70Y"/>
  </r>
  <r>
    <s v="LC"/>
    <s v="130965172"/>
    <s v="011/292"/>
    <s v="T3 DI COLGATE-ALLEGHANY 11/292L RPL STRW"/>
    <s v="SACTO"/>
    <s v="ETL.6470.POLE.WDPS"/>
    <d v="2025-03-11T00:00:00"/>
    <d v="2025-03-10T00:00:00"/>
    <d v="2025-05-14T00:00:00"/>
    <x v="0"/>
    <m/>
    <d v="2025-09-10T00:00:00"/>
    <x v="236"/>
    <s v="372T"/>
    <s v="TR3"/>
    <m/>
    <s v="E - Schd Compl Yr 0"/>
    <s v="Closed"/>
    <s v="RELW FIRE COMP OH   TR3  PRTO AIR  BRIN"/>
    <s v="No Good/Out of Stdrd"/>
    <s v="Structure-Wood"/>
    <s v="Replace"/>
    <s v="35623191"/>
    <s v="T3 DI COLGATE-ALLEGHANY 11/292L RPL STRW"/>
    <s v="70Y"/>
  </r>
  <r>
    <s v="LC"/>
    <s v="130971074"/>
    <s v="009/050"/>
    <s v="T3 DI RND MTN-TBL MTN #1 9/50 RPR SHLS"/>
    <s v="TABLEMTN"/>
    <s v="ETL.6060.TOWR"/>
    <d v="2025-03-12T00:00:00"/>
    <d v="2025-03-10T00:00:00"/>
    <d v="2025-05-22T00:00:00"/>
    <x v="0"/>
    <m/>
    <d v="2025-09-10T00:00:00"/>
    <x v="236"/>
    <s v="628"/>
    <s v="TR3"/>
    <m/>
    <s v="E - Schd Compl Yr 0"/>
    <s v="Closed"/>
    <s v="RELW COMP OH   TR3  PRTO AIR  FRAB BRIN"/>
    <s v="No Good/Out of Stdrd"/>
    <s v="Shield Wire - Steel"/>
    <s v="Repair"/>
    <s v="46493036"/>
    <s v="T3 DI RND MTN-TBL MTN #1 9/50 RPR SHLS"/>
    <s v="ICS"/>
  </r>
  <r>
    <s v="LC"/>
    <s v="130971259"/>
    <s v="009/051"/>
    <s v="T3 DI RND MTN TBL MTN #1 9/51 RPR SHLS"/>
    <s v="TABLEMTN"/>
    <s v="ETL.6060.TOWR"/>
    <d v="2025-03-12T00:00:00"/>
    <d v="2025-03-10T00:00:00"/>
    <d v="2025-05-23T00:00:00"/>
    <x v="0"/>
    <m/>
    <d v="2025-09-10T00:00:00"/>
    <x v="236"/>
    <s v="628"/>
    <s v="TR3"/>
    <m/>
    <s v="E - Schd Compl Yr 0"/>
    <s v="Closed"/>
    <s v="RELW FIRE COMP OH   TR3  PRTO AIR  FRAB BRIN"/>
    <s v="No Good/Out of Stdrd"/>
    <s v="Shield Wire - Steel"/>
    <s v="Repair"/>
    <s v="46493035"/>
    <s v="T3 DI RND MTN TBL MTN #1 9/51 RPR SHLS"/>
    <s v="ICS"/>
  </r>
  <r>
    <s v="LC"/>
    <s v="128336181"/>
    <s v="006/049"/>
    <s v="T2 DI TRINITY-COTTONWOOD 6/49 RPL POLE"/>
    <s v="TABLEMTN"/>
    <s v="ETL.4040.POLE.WDPS"/>
    <d v="2024-03-20T00:00:00"/>
    <d v="2024-03-11T00:00:00"/>
    <d v="2024-03-11T00:00:00"/>
    <x v="2"/>
    <m/>
    <d v="2025-09-11T00:00:00"/>
    <x v="237"/>
    <s v="372T"/>
    <s v="TR2"/>
    <s v="YES"/>
    <s v="E - Schd Compl Yr 0"/>
    <s v="Open"/>
    <s v="RELW FIRE OH   XMPT TR2  PRTO AIR  FRAB"/>
    <s v="No Good/Out of Stdrd"/>
    <s v="Structure-Wood"/>
    <s v="Replace"/>
    <s v="35572435"/>
    <s v="T2 DI TRINITY-COTTONWOOD 6/49 RPL POLE"/>
    <s v="70Y"/>
  </r>
  <r>
    <s v="LC"/>
    <s v="128336184"/>
    <s v="006/049"/>
    <s v="T2 DI TRINITY-COTTONWOOD 6/49 RPL POLE"/>
    <s v="TABLEMTN"/>
    <s v="ETL.4040.POLE.WDPS"/>
    <d v="2024-03-20T00:00:00"/>
    <d v="2024-03-11T00:00:00"/>
    <d v="2024-03-11T00:00:00"/>
    <x v="2"/>
    <m/>
    <d v="2025-09-11T00:00:00"/>
    <x v="237"/>
    <s v="372T"/>
    <s v="TR2"/>
    <s v="YES"/>
    <s v="E - Schd Compl Yr 0"/>
    <s v="Open"/>
    <s v="POHW FIRE OH   XMPT TR2  PRTO AIR  FRAB"/>
    <s v="No Good/Out of Stdrd"/>
    <s v="Structure-Wood"/>
    <s v="Replace"/>
    <s v="35572435"/>
    <s v="T2 DI TRINITY-COTTONWOOD 6/49 RPL POLE"/>
    <s v="70Y"/>
  </r>
  <r>
    <s v="LC"/>
    <s v="129516011"/>
    <s v="002/049"/>
    <s v="T2 WV PINE GROVE TAP 02/49 RPL POLE"/>
    <s v="VICTOR"/>
    <s v="ETL.8351.POLE.WOOD"/>
    <d v="2024-09-11T00:00:00"/>
    <d v="2024-09-11T00:00:00"/>
    <d v="2024-09-11T00:00:00"/>
    <x v="2"/>
    <m/>
    <d v="2025-09-11T00:00:00"/>
    <x v="237"/>
    <s v="372T"/>
    <s v="TR2"/>
    <m/>
    <s v="E - Schd Compl Yr 0"/>
    <s v="Open"/>
    <s v="RELW OTHR OH   FMOB TR2  PRTO FRAR"/>
    <s v="No Good/Out of Stdrd"/>
    <s v="Structure-Wood"/>
    <s v="Replace"/>
    <s v="35587663"/>
    <s v="T2 WV PINE GROVE TAP 02/49 RPL POLE"/>
    <s v="70Y"/>
  </r>
  <r>
    <s v="LC"/>
    <s v="130971104"/>
    <s v="005/003B"/>
    <s v="T3 DI DIABLO UNIT #1 5/003B RPR OPGW"/>
    <s v="PISMOBCH"/>
    <s v="ETL.5940.TOWR"/>
    <d v="2025-03-12T00:00:00"/>
    <d v="2025-03-11T00:00:00"/>
    <d v="2025-03-11T00:00:00"/>
    <x v="2"/>
    <m/>
    <d v="2025-09-11T00:00:00"/>
    <x v="237"/>
    <s v="628"/>
    <s v="TR3"/>
    <m/>
    <s v="E - Schd Compl Yr 0"/>
    <s v="Open"/>
    <s v="RELW FIRE ACCH OH   TR3  PRTO AIR  FRAB BRIN"/>
    <s v="No Good/Out of Stdrd"/>
    <s v="OPGW - Steel"/>
    <s v="Repair"/>
    <s v="46493079"/>
    <s v="T3 DI DIABLO UNIT #1 5/003B RPR OPGW"/>
    <s v="ICS"/>
  </r>
  <r>
    <s v="LC"/>
    <s v="130974715"/>
    <s v="026/122"/>
    <s v="T3 EI EXCHQUER-INDIAN FLAT 26/122 UNBURY"/>
    <s v="FRESNO"/>
    <s v="ETL.8650.POLE.NWOD"/>
    <d v="2025-03-13T00:00:00"/>
    <d v="2025-03-11T00:00:00"/>
    <d v="2025-03-11T00:00:00"/>
    <x v="2"/>
    <m/>
    <d v="2025-09-11T00:00:00"/>
    <x v="237"/>
    <s v="543"/>
    <s v="TR3"/>
    <m/>
    <s v="E - Schd Compl Yr 0"/>
    <s v="Open"/>
    <s v="RELW INSP OH   FMOB TR3  PRTO FRAB BRIN"/>
    <s v="No Good/Out of Stdrd"/>
    <s v="Foundation/Concrete-Tower"/>
    <s v="Repair"/>
    <s v="46493069"/>
    <s v="T3 EI EXCHQUER-INDIAN FLAT 26/122 UNBURY"/>
    <s v="ICQ"/>
  </r>
  <r>
    <s v="LC"/>
    <s v="130758086"/>
    <s v="004/002"/>
    <s v="T2 PTTR VLLY-MNDCNO 004/002 RPR STRT"/>
    <s v="WILLITS"/>
    <s v="ETL.7810.POLE.NWOD"/>
    <d v="2025-01-16T00:00:00"/>
    <d v="2024-09-12T00:00:00"/>
    <d v="2025-03-18T00:00:00"/>
    <x v="0"/>
    <m/>
    <d v="2025-09-12T00:00:00"/>
    <x v="238"/>
    <s v="543"/>
    <s v="TR2"/>
    <m/>
    <s v="E - Schd Compl Yr 0"/>
    <s v="Closed"/>
    <s v="RELW OTHR COMP OH   TR2  PRTO FRAB"/>
    <s v="No Good/Out of Stdrd"/>
    <s v="Structure-Tower"/>
    <s v="Repair"/>
    <s v="46459998"/>
    <s v="T2 PTTR VLLY-MNDCNO 004/002 RPR STRT"/>
    <s v="ICQ"/>
  </r>
  <r>
    <s v="LC"/>
    <s v="130969268"/>
    <s v="000/004"/>
    <s v="T3 KESWICK-TRINITY 000/004 TOUCH"/>
    <s v="TABLEMTN"/>
    <s v="ETL.7270.POLE.NWOD"/>
    <d v="2025-03-12T00:00:00"/>
    <d v="2025-03-12T00:00:00"/>
    <d v="2025-04-08T00:00:00"/>
    <x v="0"/>
    <m/>
    <d v="2025-09-12T00:00:00"/>
    <x v="238"/>
    <s v="630"/>
    <s v="TR3"/>
    <m/>
    <s v="E - Schd Compl Yr 0"/>
    <s v="Closed"/>
    <s v="RELW COMP OH   FMOB TR3  PRTO FRAB NTDE PGEQ BRIN"/>
    <s v="No Good/Out of Stdrd"/>
    <s v="Structure-Wood"/>
    <s v="Repair"/>
    <s v="46494220"/>
    <s v="T3 KESWICK-TRINITY 000/004 TOUCH"/>
    <s v="ICW"/>
  </r>
  <r>
    <s v="LC"/>
    <s v="130971047"/>
    <s v="020/103"/>
    <s v="T3 DI ROUND MT-TBL MNT 20/103 RPR INST"/>
    <s v="TABLEMTN"/>
    <s v="ETL.6070.INSL"/>
    <d v="2025-03-12T00:00:00"/>
    <d v="2025-03-12T00:00:00"/>
    <d v="2025-06-17T00:00:00"/>
    <x v="0"/>
    <m/>
    <d v="2025-09-12T00:00:00"/>
    <x v="238"/>
    <s v="628"/>
    <s v="TR3"/>
    <m/>
    <s v="E - Schd Compl Yr 0"/>
    <s v="Closed"/>
    <s v="RELW COMP OH   TR3  PRTO AIR  FRAB BRIN"/>
    <s v="No Good/Out of Stdrd"/>
    <s v="Insulator-Steel"/>
    <s v="Repair"/>
    <s v="46493161"/>
    <s v="T3 DI ROUND MT-TBL MNT 20/103 RPR INST"/>
    <s v="ICS"/>
  </r>
  <r>
    <s v="LC"/>
    <s v="130971161"/>
    <s v="005/003C"/>
    <s v="T3 DI DIABLO UNIT#1 5/003C RPR SHLD"/>
    <s v="PISMOBCH"/>
    <s v="ETL.5940.TOWR"/>
    <d v="2025-03-12T00:00:00"/>
    <d v="2025-03-12T00:00:00"/>
    <d v="2025-03-12T00:00:00"/>
    <x v="2"/>
    <m/>
    <d v="2025-09-12T00:00:00"/>
    <x v="238"/>
    <s v="628"/>
    <s v="TR3"/>
    <m/>
    <s v="E - Schd Compl Yr 0"/>
    <s v="Open"/>
    <s v="RELW FIRE ACCH OH   TR3  PRTO AIR  FRAB BRIN"/>
    <s v="No Good/Out of Stdrd"/>
    <s v="Shield Wire - Steel"/>
    <s v="Repair"/>
    <s v="46493128"/>
    <s v="T3 DI DIABLO UNIT#1 5/003C RPR SHLD"/>
    <s v="ICS"/>
  </r>
  <r>
    <s v="LC"/>
    <s v="130975825"/>
    <s v="020/103"/>
    <s v="T3 DI ROUND MOUNTAIN 20/103 TOUCH"/>
    <s v="TABLEMTN"/>
    <s v="ETL.6060.TOWR"/>
    <d v="2025-03-13T00:00:00"/>
    <d v="2025-03-12T00:00:00"/>
    <d v="2025-06-05T00:00:00"/>
    <x v="0"/>
    <m/>
    <d v="2025-09-12T00:00:00"/>
    <x v="238"/>
    <s v="543"/>
    <s v="TR3"/>
    <m/>
    <s v="E - Schd Compl Yr 0"/>
    <s v="Closed"/>
    <s v="RELW FIRE COMP OH   TR3  PRTO AIR  FRAB NTDE BRIN"/>
    <s v="No Good/Out of Stdrd"/>
    <s v="Structure-Tower"/>
    <s v="Repair"/>
    <s v="46517301"/>
    <s v="T3 DI ROUND MOUNTAIN 20/103 TOUCH"/>
    <s v="ICQ"/>
  </r>
  <r>
    <s v="LC"/>
    <s v="130975855"/>
    <s v="019/101"/>
    <s v="T3 DI ROUND MOUNTAIN 19/101 RPR SHLS"/>
    <s v="TABLEMTN"/>
    <s v="ETL.6070.TOWR"/>
    <d v="2025-03-13T00:00:00"/>
    <d v="2025-03-12T00:00:00"/>
    <d v="2025-06-18T00:00:00"/>
    <x v="0"/>
    <m/>
    <d v="2025-09-12T00:00:00"/>
    <x v="238"/>
    <s v="628"/>
    <s v="TR3"/>
    <m/>
    <s v="E - Schd Compl Yr 0"/>
    <s v="Closed"/>
    <s v="RELW FIRE COMP OH   TR3  PRTO AIR  FRAB BRIN"/>
    <s v="No Good/Out of Stdrd"/>
    <s v="Shield Wire - Steel"/>
    <s v="Repair"/>
    <s v="46493034"/>
    <s v="T3 DI ROUND MOUNTAIN 19/101 RPR SHLS"/>
    <s v="ICS"/>
  </r>
  <r>
    <s v="LC"/>
    <s v="130975879"/>
    <s v="046/202"/>
    <s v="T3 DI METCLF MSS LNDING#1 46/202 TOUCH"/>
    <s v="MOSSLNDG"/>
    <s v="ETL.5100.TOWR"/>
    <d v="2025-03-13T00:00:00"/>
    <d v="2025-03-12T00:00:00"/>
    <d v="2025-03-12T00:00:00"/>
    <x v="2"/>
    <m/>
    <d v="2025-09-12T00:00:00"/>
    <x v="238"/>
    <s v="543"/>
    <s v="TR3"/>
    <m/>
    <s v="E - Schd Compl Yr 0"/>
    <s v="Open"/>
    <s v="RELW FIRE OH   TR3  PRTO AIR  FRAB NTDE BRIN"/>
    <s v="No Good/Out of Stdrd"/>
    <s v="Structure-Tower"/>
    <s v="Repair"/>
    <s v="46493244"/>
    <s v="T3 DI METCLF MSS LNDING#1 46/202 TOUCH"/>
    <s v="ICQ"/>
  </r>
  <r>
    <s v="LC"/>
    <s v="130975963"/>
    <s v="020/102"/>
    <s v="T3 DI RND MTN TBL MTN 20/102 RPR SHLS"/>
    <s v="TABLEMTN"/>
    <s v="ETL.6070.TOWR"/>
    <d v="2025-03-13T00:00:00"/>
    <d v="2025-03-12T00:00:00"/>
    <d v="2025-06-18T00:00:00"/>
    <x v="0"/>
    <m/>
    <d v="2025-09-12T00:00:00"/>
    <x v="238"/>
    <s v="628"/>
    <s v="TR3"/>
    <m/>
    <s v="E - Schd Compl Yr 0"/>
    <s v="Closed"/>
    <s v="RELW FIRE COMP OH   TR3  PRTO AIR  FRAB BRIN"/>
    <s v="No Good/Out of Stdrd"/>
    <s v="Shield Wire - Steel"/>
    <s v="Repair"/>
    <s v="46493039"/>
    <s v="T3 DI RND MTN TBL MTN 20/102 RPR SHLS"/>
    <s v="ICS"/>
  </r>
  <r>
    <s v="LC"/>
    <s v="128205910"/>
    <s v="007/078"/>
    <s v="T2 DI IGNACIO-BOLINAS #1 7/78 RPL STRW"/>
    <s v="LAKEVLLE"/>
    <s v="ETL.7140.POLE.WOOD"/>
    <d v="2024-02-22T00:00:00"/>
    <d v="2024-02-21T00:00:00"/>
    <d v="2024-02-21T00:00:00"/>
    <x v="2"/>
    <m/>
    <d v="2025-09-13T00:00:00"/>
    <x v="239"/>
    <s v="372T"/>
    <s v="TR2"/>
    <s v="YES"/>
    <s v="E - Schd Compl Yr 0"/>
    <s v="Open"/>
    <s v="RELW FIRE ACCL OH   XMPT TR2  PRTO AIR  FRAB"/>
    <s v="No Good/Out of Stdrd"/>
    <s v="Structure-Wood"/>
    <s v="Replace"/>
    <s v="35573793"/>
    <s v="T2 DI IGNACIO-BOLINAS #1 7/78 RPL STRW"/>
    <s v="70Y"/>
  </r>
  <r>
    <s v="LC"/>
    <s v="128214840"/>
    <s v="004/052"/>
    <s v="T2 DI IGNACIO-BOLINAS #1-04/52 RPL STRW"/>
    <s v="LAKEVLLE"/>
    <s v="ETL.7140.POLE.WOOD"/>
    <d v="2024-02-26T00:00:00"/>
    <d v="2024-02-26T00:00:00"/>
    <d v="2024-02-26T00:00:00"/>
    <x v="2"/>
    <m/>
    <d v="2025-09-13T00:00:00"/>
    <x v="239"/>
    <s v="372T"/>
    <s v="TR2"/>
    <s v="YES"/>
    <s v="E - Schd Compl Yr 0"/>
    <s v="Open"/>
    <s v="RELW ACCL OH   XMPT TR2  PRTO AIR  FRAB"/>
    <s v="No Good/Out of Stdrd"/>
    <s v="Structure-Wood"/>
    <s v="Replace"/>
    <s v="35573792"/>
    <s v="T2 DI IGNACIO-BOLINAS #1-04/52 RPL STRW"/>
    <s v="70Y"/>
  </r>
  <r>
    <s v="LC"/>
    <s v="130975823"/>
    <s v="054/302"/>
    <s v="T3 DI TEMBLOR-SLO 054/302 RPR FOND"/>
    <s v="PISMOBCH"/>
    <s v="ETL.3960.TOWR"/>
    <d v="2025-03-13T00:00:00"/>
    <d v="2025-03-13T00:00:00"/>
    <d v="2025-03-24T00:00:00"/>
    <x v="0"/>
    <m/>
    <d v="2025-09-13T00:00:00"/>
    <x v="239"/>
    <s v="543"/>
    <s v="TR3"/>
    <m/>
    <s v="E - Schd Compl Yr 0"/>
    <s v="Closed"/>
    <s v="RELW COMP OH   TR3  PRTO AIR  FRAB BRIN"/>
    <s v="No Good/Out of Stdrd"/>
    <s v="Foundation/Concrete-Tower"/>
    <s v="Repair"/>
    <s v="46493078"/>
    <s v="T3 DI TEMBLOR-SLO 054/302 RPR FOND"/>
    <s v="ICQ"/>
  </r>
  <r>
    <s v="LC"/>
    <s v="130975962"/>
    <s v="008/045"/>
    <s v="T3 DI RND MTN-TBL MTN #1 8/45 RPR SHLS"/>
    <s v="TABLEMTN"/>
    <s v="ETL.6060.TOWR"/>
    <d v="2025-03-13T00:00:00"/>
    <d v="2025-03-13T00:00:00"/>
    <d v="2025-05-22T00:00:00"/>
    <x v="0"/>
    <m/>
    <d v="2025-09-13T00:00:00"/>
    <x v="239"/>
    <s v="628"/>
    <s v="TR3"/>
    <m/>
    <s v="E - Schd Compl Yr 0"/>
    <s v="Closed"/>
    <s v="RELW COMP OH   TR3  PRTO AIR  FRAB BRIN"/>
    <s v="No Good/Out of Stdrd"/>
    <s v="Shield Wire - Steel"/>
    <s v="Repair"/>
    <s v="46493162"/>
    <s v="T3 DI RND MTN-TBL MTN #1 8/45 RPR SHLS"/>
    <s v="ICS"/>
  </r>
  <r>
    <s v="LC"/>
    <s v="130986214"/>
    <s v="011/264"/>
    <s v="T3 DI DRM GRS-VLY WMR 11/264 RPL POLE"/>
    <s v="SACTO"/>
    <s v="ETL.6760.POLE.WOOD"/>
    <d v="2025-03-17T00:00:00"/>
    <d v="2025-03-13T00:00:00"/>
    <d v="2025-06-17T00:00:00"/>
    <x v="0"/>
    <m/>
    <d v="2025-09-13T00:00:00"/>
    <x v="239"/>
    <s v="372T"/>
    <s v="TR3"/>
    <m/>
    <s v="E - Schd Compl Yr 0"/>
    <s v="Closed"/>
    <s v="RELW FIRE ACCH COMP OH   TR3  PRTO AIR  FRAB BRIN"/>
    <s v="No Good/Out of Stdrd"/>
    <s v="Structure-Wood"/>
    <s v="Replace"/>
    <s v="35625454"/>
    <s v="T3 DI DRM GRS-VLY WMR 11/264 RPL POLE"/>
    <s v="70Y"/>
  </r>
  <r>
    <s v="LC"/>
    <s v="124501897"/>
    <s v=":006/046"/>
    <s v="T2NT WV ROCK CREEK-POE :06/46 RPR STRT"/>
    <s v="TABLEMTN"/>
    <s v="ETL.5630.TOWR"/>
    <d v="2022-09-14T00:00:00"/>
    <d v="2022-09-14T00:00:00"/>
    <d v="2023-08-24T00:00:00"/>
    <x v="0"/>
    <m/>
    <d v="2025-09-14T00:00:00"/>
    <x v="240"/>
    <s v="543"/>
    <s v="TR2N"/>
    <m/>
    <s v="E - Schd Compl Yr 0"/>
    <s v="Closed"/>
    <s v="RELW OTHR COMP OH   FMOB TR2N PRTO FRAB"/>
    <s v="No Good/Out of Stdrd"/>
    <s v="Structure-Tower"/>
    <s v="Repair"/>
    <s v="45717912"/>
    <s v="T2 WV ROCK CREEK-POE :06/46 RPP STRT"/>
    <s v="ICQ"/>
  </r>
  <r>
    <s v="LC"/>
    <s v="128289476"/>
    <s v="008/151"/>
    <s v="T2 EI TEJON-LEBEC 008/151 RPR GYWW"/>
    <s v="MIDWAY"/>
    <s v="ETL.9250.POLE.NWOD"/>
    <d v="2024-03-14T00:00:00"/>
    <d v="2024-03-14T00:00:00"/>
    <d v="2025-05-09T00:00:00"/>
    <x v="0"/>
    <m/>
    <d v="2025-09-14T00:00:00"/>
    <x v="240"/>
    <s v="630"/>
    <s v="TR2"/>
    <s v="YES"/>
    <s v="E - Schd Compl Yr 0"/>
    <s v="Closed"/>
    <s v="RELW INSP COMP OH   FMOB XMPT TR2  PRTO FRAB"/>
    <s v="No Good/Out of Stdrd"/>
    <s v="Guy Wire-Wood"/>
    <s v="Repair"/>
    <s v="46302346"/>
    <s v="T2 EI TEJON-LEBEC 008/151 RPR GYWW"/>
    <s v="ICW"/>
  </r>
  <r>
    <s v="LC"/>
    <s v="128289910"/>
    <s v="003/005A"/>
    <s v="T2 EI HUMBOLDT-MAPLE CREEK 3/5A RPL INSW"/>
    <s v="EUREKA"/>
    <s v="ETL.7130.INSL"/>
    <d v="2024-03-14T00:00:00"/>
    <d v="2024-03-14T00:00:00"/>
    <d v="2025-04-02T00:00:00"/>
    <x v="0"/>
    <m/>
    <d v="2025-09-14T00:00:00"/>
    <x v="240"/>
    <s v="508T"/>
    <s v="TR2"/>
    <s v="YES"/>
    <s v="E - Schd Compl Yr 0"/>
    <s v="Closed"/>
    <s v="RELW INSP COMP OH   FMOB XMPT TR2  PRTO"/>
    <s v="No Good/Out of Stdrd"/>
    <s v="Insulator-Wood"/>
    <s v="Replace"/>
    <s v="35574642"/>
    <s v="T2 EI HUMBOLDT-MAPLE CREEK 3/5A RPL INSW"/>
    <s v="93I"/>
  </r>
  <r>
    <s v="LC"/>
    <s v="128289912"/>
    <s v="003/007"/>
    <s v="T2 EI HUMBOLDT-MAPLE CREEK 3/7 RPL STRW"/>
    <s v="EUREKA"/>
    <s v="ETL.7130.POLE.WOOD"/>
    <d v="2024-03-14T00:00:00"/>
    <d v="2024-03-14T00:00:00"/>
    <d v="2025-04-01T00:00:00"/>
    <x v="0"/>
    <m/>
    <d v="2025-09-14T00:00:00"/>
    <x v="240"/>
    <s v="372T"/>
    <s v="TR2"/>
    <s v="YES"/>
    <s v="E - Schd Compl Yr 0"/>
    <s v="Closed"/>
    <s v="RELW INSP COMP OH   FMOB XMPT TR2  PRTO FRAB"/>
    <s v="No Good/Out of Stdrd"/>
    <s v="Structure-Wood"/>
    <s v="Replace"/>
    <s v="35574645"/>
    <s v="T2 EI HUMBOLDT-MAPLE CREEK 3/7 RPL STRW"/>
    <s v="70Y"/>
  </r>
  <r>
    <s v="LC"/>
    <s v="129533785"/>
    <s v="029/002"/>
    <s v="T2 EI TRINTY-MPLE CREEK 29/02 RPL ANCW"/>
    <s v="EUREKA"/>
    <s v="ETL.8170.POLE.WOOD"/>
    <d v="2024-09-14T00:00:00"/>
    <d v="2024-09-14T00:00:00"/>
    <d v="2025-04-14T00:00:00"/>
    <x v="0"/>
    <m/>
    <d v="2025-09-14T00:00:00"/>
    <x v="240"/>
    <s v="637T"/>
    <s v="TR2"/>
    <m/>
    <s v="E - Schd Compl Yr 0"/>
    <s v="Closed"/>
    <s v="RELW INSP COMP OH   FMOB TR2  PRTO FRAB"/>
    <s v="No Good/Out of Stdrd"/>
    <s v="Anchor-Wood"/>
    <s v="Replace"/>
    <s v="35586954"/>
    <s v="T2 EI TRINTY-MPLE CREEK 29/02 RPL ANCW"/>
    <s v="93E"/>
  </r>
  <r>
    <s v="LC"/>
    <s v="130985706"/>
    <s v="006/124"/>
    <s v="T3 DI COLGATE-CHALLENGE 6/124 RPL INSW"/>
    <s v="SACTO"/>
    <s v="ETL.6480.INSL.NCER"/>
    <d v="2025-03-17T00:00:00"/>
    <d v="2025-03-14T00:00:00"/>
    <d v="2025-04-06T00:00:00"/>
    <x v="0"/>
    <m/>
    <d v="2025-09-14T00:00:00"/>
    <x v="240"/>
    <s v="508T"/>
    <s v="TR3"/>
    <m/>
    <s v="E - Schd Compl Yr 0"/>
    <s v="Closed"/>
    <s v="RELW FIRE COMP OH   TR3  PRTO AIR  BRIN"/>
    <s v="No Good/Out of Stdrd"/>
    <s v="Insulator-Wood"/>
    <s v="Replace"/>
    <s v="35624216"/>
    <s v="T3 DI COLGATE-CHALLENGE 6/124 RPL INSW"/>
    <s v="93I"/>
  </r>
  <r>
    <s v="LC"/>
    <s v="130985982"/>
    <s v="010/174"/>
    <s v="T3 DI CLGT-CHALLENGE 010/174 RPR JUMW"/>
    <s v="SACTO"/>
    <s v="ETL.6480.INSL.NCER"/>
    <d v="2025-03-17T00:00:00"/>
    <d v="2025-03-14T00:00:00"/>
    <d v="2025-04-06T00:00:00"/>
    <x v="0"/>
    <m/>
    <d v="2025-09-14T00:00:00"/>
    <x v="240"/>
    <s v="630"/>
    <s v="TR3"/>
    <m/>
    <s v="E - Schd Compl Yr 0"/>
    <s v="Closed"/>
    <s v="RELW COMP OH   TR3  PRTO AIR  BRIN"/>
    <s v="No Good/Out of Stdrd"/>
    <s v="Jumper-Wood"/>
    <s v="Repair"/>
    <s v="46494376"/>
    <s v="T3 DI CLGT-CHALLENGE 010/174 RPR JUMW"/>
    <s v="ICW"/>
  </r>
  <r>
    <s v="LC"/>
    <s v="130986059"/>
    <s v="012/116"/>
    <s v="T3 DI DRUM-HIGGINS 012/116R TOUCH"/>
    <s v="SACTO"/>
    <s v="ETL.4393.POLE.STPS"/>
    <d v="2025-03-17T00:00:00"/>
    <d v="2025-03-14T00:00:00"/>
    <d v="2025-03-14T00:00:00"/>
    <x v="2"/>
    <m/>
    <d v="2025-09-14T00:00:00"/>
    <x v="240"/>
    <s v="630"/>
    <s v="TR3"/>
    <m/>
    <s v="E - Schd Compl Yr 0"/>
    <s v="Open"/>
    <s v="RELW COMP OH   TR3  PRTO AIR  NTDE BRIN"/>
    <s v="No Good/Out of Stdrd"/>
    <s v="Structure-Wood"/>
    <s v="Repair"/>
    <s v="46498567"/>
    <s v="T3 DI DRUM-HIGGINS 012/116R TOUCH"/>
    <s v="ICW"/>
  </r>
  <r>
    <s v="LC"/>
    <s v="130986140"/>
    <s v="012/116"/>
    <s v="T3 DI DRUM-HIGGINS 012/116L TOUCH"/>
    <s v="SACTO"/>
    <s v="ETL.4393.POLE.STPS"/>
    <d v="2025-03-17T00:00:00"/>
    <d v="2025-03-14T00:00:00"/>
    <d v="2025-06-29T00:00:00"/>
    <x v="0"/>
    <m/>
    <d v="2025-09-14T00:00:00"/>
    <x v="240"/>
    <s v="630"/>
    <s v="TR3"/>
    <m/>
    <s v="E - Schd Compl Yr 0"/>
    <s v="Closed"/>
    <s v="RELW COMP OH   TR3  PRTO AIR  NTDE BRIN"/>
    <s v="No Good/Out of Stdrd"/>
    <s v="Structure-Wood"/>
    <s v="Repair"/>
    <s v="46498568"/>
    <s v="T3 DI DRUM-HIGGINS 012/116L TOUCH"/>
    <s v="ICW"/>
  </r>
  <r>
    <s v="LC"/>
    <s v="130986221"/>
    <s v="009/169"/>
    <s v="T3 DI CLGT-CHALLENGE 9/169 RPR JUMW"/>
    <s v="SACTO"/>
    <s v="ETL.6480.INSL.NCER"/>
    <d v="2025-03-17T00:00:00"/>
    <d v="2025-03-14T00:00:00"/>
    <d v="2025-04-06T00:00:00"/>
    <x v="0"/>
    <m/>
    <d v="2025-09-14T00:00:00"/>
    <x v="240"/>
    <s v="630"/>
    <s v="TR3"/>
    <m/>
    <s v="E - Schd Compl Yr 0"/>
    <s v="Closed"/>
    <s v="RELW COMP OH   TR3  PRTO AIR  BRIN"/>
    <s v="No Good/Out of Stdrd"/>
    <s v="Jumper-Wood"/>
    <s v="Repair"/>
    <s v="46494377"/>
    <s v="T3 DI CLGT-CHALLENGE 9/169 RPR JUMW"/>
    <s v="ICW"/>
  </r>
  <r>
    <s v="LC"/>
    <s v="130990458"/>
    <s v="001/010"/>
    <s v="T3 DI MORAGA-OAKLAND #1 1/10 RPL HRDT"/>
    <s v="CONCORD"/>
    <s v="ETL.2720.TOWR"/>
    <d v="2025-03-18T00:00:00"/>
    <d v="2025-03-14T00:00:00"/>
    <d v="2025-06-12T00:00:00"/>
    <x v="0"/>
    <m/>
    <d v="2025-09-14T00:00:00"/>
    <x v="240"/>
    <s v="543"/>
    <s v="TR3"/>
    <m/>
    <s v="E - Schd Compl Yr 0"/>
    <s v="Closed"/>
    <s v="RELW FIRE COMP OH   TR3  PRTO AIR  FRAB BRIN"/>
    <s v="No Good/Out of Stdrd"/>
    <s v="Hardware-Tower"/>
    <s v="Replace"/>
    <s v="46499170"/>
    <s v="T3 DI MORAGA-OAKLAND #1 1/10 RPL HRDT"/>
    <s v="ICQ"/>
  </r>
  <r>
    <s v="LC"/>
    <s v="128293844"/>
    <s v="012/069"/>
    <s v="T2 EI LONE TREE CAYENTANO 12/69 RPL INSS"/>
    <s v="CONCORD"/>
    <s v="ETL.6160.INSL.CERA"/>
    <d v="2024-03-15T00:00:00"/>
    <d v="2024-03-15T00:00:00"/>
    <d v="2024-03-15T00:00:00"/>
    <x v="2"/>
    <m/>
    <d v="2025-09-15T00:00:00"/>
    <x v="241"/>
    <s v="532"/>
    <s v="TR2"/>
    <s v="YES"/>
    <s v="E - Schd Compl Yr 0"/>
    <s v="Open"/>
    <s v="REGW INSP REMT SWRK CLR  OH   FMOB XMPT TR2  PRTO FRAB"/>
    <s v="No Good/Out of Stdrd"/>
    <s v="Insulator-Steel"/>
    <s v="Replace"/>
    <s v="35575002"/>
    <s v="T2 EI LONE TREE-CAYETANO RPL INSS IN 2 T"/>
    <s v="93K"/>
  </r>
  <r>
    <s v="LC"/>
    <s v="128294408"/>
    <s v="027/118"/>
    <s v="T2  DIABLO-MESA 27/118 RPL INSS"/>
    <s v="PISMOBCH"/>
    <s v="ETL.4620.INSL"/>
    <d v="2024-03-15T00:00:00"/>
    <d v="2024-03-15T00:00:00"/>
    <d v="2024-03-15T00:00:00"/>
    <x v="2"/>
    <m/>
    <d v="2025-09-15T00:00:00"/>
    <x v="241"/>
    <s v="532T"/>
    <s v="TR2"/>
    <s v="YES"/>
    <s v="E - Schd Compl Yr 0"/>
    <s v="Open"/>
    <s v="RELW INSP CLR  OH   FMOB XMPT TR2  PRTO FRAB"/>
    <s v="No Good/Out of Stdrd"/>
    <s v="Insulator-Steel"/>
    <s v="Replace"/>
    <s v="35585666"/>
    <s v="T2 EI DIABLO-MESA RPL INSS 7 LSTS"/>
    <s v="93K"/>
  </r>
  <r>
    <s v="LC"/>
    <s v="130986074"/>
    <s v="014/116"/>
    <s v="T3 DI MONTA VISTA-BURNS 14/116 RPL INSW"/>
    <s v="MOSSLNDG"/>
    <s v="ETL.7590.INSL.NCER"/>
    <d v="2025-03-17T00:00:00"/>
    <d v="2025-03-17T00:00:00"/>
    <d v="2025-05-10T00:00:00"/>
    <x v="0"/>
    <m/>
    <d v="2025-09-17T00:00:00"/>
    <x v="242"/>
    <s v="508T"/>
    <s v="TR3"/>
    <m/>
    <s v="E - Schd Compl Yr 0"/>
    <s v="Closed"/>
    <s v="RELW ACCM COMP OH   TR3  PRTO AIR  FRAB BRIN"/>
    <s v="No Good/Out of Stdrd"/>
    <s v="Insulator-Wood"/>
    <s v="Replace"/>
    <s v="35630424"/>
    <s v="T3 DI MONTA VISTA-BURNS 14/116 RPL INSW"/>
    <s v="93I"/>
  </r>
  <r>
    <s v="LC"/>
    <s v="130986077"/>
    <s v="014/119"/>
    <s v="T3 DI MONTA VISTA-BURNS 14/119 TOUCH"/>
    <s v="MOSSLNDG"/>
    <s v="ETL.7590.POLE.NWOD"/>
    <d v="2025-03-17T00:00:00"/>
    <d v="2025-03-17T00:00:00"/>
    <d v="2025-05-10T00:00:00"/>
    <x v="0"/>
    <m/>
    <d v="2025-09-17T00:00:00"/>
    <x v="242"/>
    <s v="630"/>
    <s v="TR3"/>
    <m/>
    <s v="E - Schd Compl Yr 0"/>
    <s v="Closed"/>
    <s v="RELW ACCH COMP OH   TR3  PRTO AIR  FRAB NTDE BRIN"/>
    <s v="No Good/Out of Stdrd"/>
    <s v="Structure-Wood"/>
    <s v="Repair"/>
    <s v="46498560"/>
    <s v="T3 DI MONTA VISTA-BURNS 14/119 TOUCH"/>
    <s v="ICW"/>
  </r>
  <r>
    <s v="LC"/>
    <s v="130986082"/>
    <s v="002/020"/>
    <s v="T3 DI CASTRO VALLEY NEWARK 2/20 TOUCH"/>
    <s v="CONCORD"/>
    <s v="ETL.4450.TOWR"/>
    <d v="2025-03-17T00:00:00"/>
    <d v="2025-03-17T00:00:00"/>
    <d v="2025-05-19T00:00:00"/>
    <x v="0"/>
    <m/>
    <d v="2025-06-17T00:00:00"/>
    <x v="242"/>
    <s v="543"/>
    <s v="TR3"/>
    <m/>
    <s v="E - Schd Compl Yr 0"/>
    <s v="Closed"/>
    <s v="RELW FIRE SPCR COMP OH   TR3  PRTO AIR  FRAB NTDE DURA BRIN"/>
    <s v="No Good/Out of Stdrd"/>
    <s v="Structure-Tower"/>
    <s v="Repair"/>
    <s v="46494333"/>
    <s v="T3 DI CASTRO VALLEY NEWARK 2/20 TOUCH"/>
    <s v="ICQ"/>
  </r>
  <r>
    <s v="LC"/>
    <s v="130990236"/>
    <s v="000/011"/>
    <s v="T3 DI VOLTA SOUTH 0/11 RPR ADSS"/>
    <s v="TABLEMTN"/>
    <s v="ETL.8300.POLE.NWOD"/>
    <d v="2025-03-18T00:00:00"/>
    <d v="2025-03-17T00:00:00"/>
    <d v="2025-06-04T00:00:00"/>
    <x v="0"/>
    <m/>
    <d v="2025-06-17T00:00:00"/>
    <x v="242"/>
    <s v="630"/>
    <s v="TR3"/>
    <m/>
    <s v="E - Schd Compl Yr 0"/>
    <s v="Closed"/>
    <s v="RELW FIRE COMP OH   TR3  PRTO AIR  FRAB DURA BRIN"/>
    <s v="No Good/Out of Stdrd"/>
    <s v="ADSS - Wood"/>
    <s v="Repair"/>
    <s v="46494183"/>
    <s v="T3 DI VOLTA SOUTH 0/11 RPR ADSS"/>
    <s v="ICW"/>
  </r>
  <r>
    <s v="LC"/>
    <s v="130990239"/>
    <s v="39"/>
    <s v="T3 MONTA VISTA BURNS 14/121 RPR SWTCH"/>
    <s v="MOSSLNDG"/>
    <s v="ETL.7590.SWIT"/>
    <d v="2025-03-18T00:00:00"/>
    <d v="2025-03-17T00:00:00"/>
    <d v="2025-05-13T00:00:00"/>
    <x v="0"/>
    <m/>
    <d v="2025-06-17T00:00:00"/>
    <x v="242"/>
    <s v="630"/>
    <s v="TR3"/>
    <m/>
    <s v="E - Schd Compl Yr 0"/>
    <s v="Closed"/>
    <s v="RELW FIRE COMP OH   TR3  PRTO AIR  FRAB DURA BRIN"/>
    <s v="Out of Adjustment"/>
    <s v="Switch"/>
    <s v="Repair"/>
    <s v="46497618"/>
    <s v="T3 DI MONTA VISTA BURNS 14/121 RPR SWTCH"/>
    <s v="ICW"/>
  </r>
  <r>
    <s v="LC"/>
    <s v="130994404"/>
    <s v="T-116"/>
    <s v="T3 DI MDWY-SNT MRA T-116 RPR STRT"/>
    <s v="PISMOBCH"/>
    <s v="ETL.9240.TOWR"/>
    <d v="2025-03-19T00:00:00"/>
    <d v="2025-03-17T00:00:00"/>
    <d v="2025-03-17T00:00:00"/>
    <x v="2"/>
    <m/>
    <d v="2025-09-17T00:00:00"/>
    <x v="242"/>
    <s v="543"/>
    <s v="TR3"/>
    <m/>
    <s v="E - Schd Compl Yr 0"/>
    <s v="Open"/>
    <s v="RELW OH   TR3  PRTO AIR  FRAB BRIN"/>
    <s v="No Good/Out of Stdrd"/>
    <s v="Structure-Tower"/>
    <s v="Repair"/>
    <s v="46496102"/>
    <s v="T3 DI MDWY-SNT MRA T-116 RPR STRT"/>
    <s v="ICQ"/>
  </r>
  <r>
    <s v="LC"/>
    <s v="130994483"/>
    <s v="000/018"/>
    <s v="T3 DI VOLTA SOUTH 0/18 TOUCH"/>
    <s v="TABLEMTN"/>
    <s v="ETL.8300.POLE.NWOD"/>
    <d v="2025-03-19T00:00:00"/>
    <d v="2025-03-17T00:00:00"/>
    <d v="2025-06-04T00:00:00"/>
    <x v="0"/>
    <m/>
    <d v="2025-09-17T00:00:00"/>
    <x v="242"/>
    <s v="630"/>
    <s v="TR3"/>
    <m/>
    <s v="E - Schd Compl Yr 0"/>
    <s v="Closed"/>
    <s v="RELW FIRE COMP OH   TR3  PRTO AIR  FRAB NTDE BRIN"/>
    <s v="No Good/Out of Stdrd"/>
    <s v="Structure-Wood"/>
    <s v="Repair"/>
    <s v="46498711"/>
    <s v="T3 DI VOLTA SOUTH 0/18 TOUCH"/>
    <s v="ICW"/>
  </r>
  <r>
    <s v="LC"/>
    <s v="130994519"/>
    <s v="009/216"/>
    <s v="T3 DI DRUM-GRAS VLY WEIMAR 9/216 RMV VEG"/>
    <s v="SACTO"/>
    <s v="ETL.6760.POLE.WOOD"/>
    <d v="2025-03-19T00:00:00"/>
    <d v="2025-03-17T00:00:00"/>
    <d v="2025-03-17T00:00:00"/>
    <x v="2"/>
    <m/>
    <d v="2025-09-17T00:00:00"/>
    <x v="242"/>
    <s v="564"/>
    <s v="TR3"/>
    <m/>
    <s v="E - Schd Compl Yr 0"/>
    <s v="Open"/>
    <s v="POHW FIRE SPCR OH   TR3  PRTO AIR  FRAB BRIN"/>
    <s v="Overgrown"/>
    <s v="Vegetation"/>
    <s v="Remove"/>
    <s v=""/>
    <s v=""/>
    <s v=""/>
  </r>
  <r>
    <s v="LC"/>
    <s v="128299704"/>
    <s v="X008/038"/>
    <s v="T2 EI DIABLO-MESA X008/038 COMPLETE"/>
    <s v="PISMOBCH"/>
    <s v="ETL.4620.INSL"/>
    <d v="2024-03-18T00:00:00"/>
    <d v="2024-03-18T00:00:00"/>
    <d v="2025-03-25T00:00:00"/>
    <x v="0"/>
    <m/>
    <d v="2025-09-18T00:00:00"/>
    <x v="243"/>
    <s v="532"/>
    <s v="TR2"/>
    <s v="YES"/>
    <s v="E - Schd Compl Yr 0"/>
    <s v="Closed"/>
    <s v="REGW INSP REMT SPCR ACCH COMP OH   FMOB XMPT TR2  PRTO FRAB"/>
    <s v="No Good/Out of Stdrd"/>
    <s v="Insulator-Steel"/>
    <s v="Replace"/>
    <s v="35585666"/>
    <s v="T2 EI DIABLO-MESA RPL INSS 7 LSTS"/>
    <s v="93K"/>
  </r>
  <r>
    <s v="LC"/>
    <s v="128300321"/>
    <s v="046/225"/>
    <s v="T2 EI LAKEVLLE-SBRNTE #2 46/225 RPR INSS"/>
    <s v="CONCORD"/>
    <s v="ETL.4960.INSL"/>
    <d v="2024-03-18T00:00:00"/>
    <d v="2024-03-18T00:00:00"/>
    <d v="2025-05-09T00:00:00"/>
    <x v="0"/>
    <m/>
    <d v="2025-09-18T00:00:00"/>
    <x v="243"/>
    <s v="628"/>
    <s v="TR2"/>
    <s v="YES"/>
    <s v="E - Schd Compl Yr 0"/>
    <s v="Closed"/>
    <s v="RELW INSP COMP OH   FMOB XMPT TR2  PRTO FRAB"/>
    <s v="No Good/Out of Stdrd"/>
    <s v="Insulator-Steel"/>
    <s v="Repair"/>
    <s v="46403184"/>
    <s v="T2 EI LAKEVLLE-SBRNTE #2 46/225 RPR INSS"/>
    <s v="ICS"/>
  </r>
  <r>
    <s v="LC"/>
    <s v="128304046"/>
    <s v="006/048"/>
    <s v="T2 DI IGNCO-ALTO-SLTO #1 6/48 BNT STEEL"/>
    <s v="LAKEVLLE"/>
    <s v="ETL.7160.TOWR"/>
    <d v="2024-03-18T00:00:00"/>
    <d v="2024-03-18T00:00:00"/>
    <d v="2025-04-26T00:00:00"/>
    <x v="0"/>
    <m/>
    <d v="2025-09-18T00:00:00"/>
    <x v="243"/>
    <s v="543"/>
    <s v="TR2"/>
    <s v="YES"/>
    <s v="E - Schd Compl Yr 0"/>
    <s v="Closed"/>
    <s v="RELW COMP OH   XMPT TR2  PRTO AIR  FRAB"/>
    <s v="No Good/Out of Stdrd"/>
    <s v="Structure-Tower"/>
    <s v="Repair"/>
    <s v="46289543"/>
    <s v="T2 DI IGNCO-ALTO-SLTO #1 6/48 BNT STEEL"/>
    <s v="ICQ"/>
  </r>
  <r>
    <s v="LC"/>
    <s v="128304207"/>
    <s v="051/003"/>
    <s v="T2 TRINITY-MAP CRK 51/3 GO95"/>
    <s v="EUREKA"/>
    <s v="ETL.8170.POLE.WOOD"/>
    <d v="2024-03-18T00:00:00"/>
    <d v="2024-03-18T00:00:00"/>
    <d v="2025-06-19T00:00:00"/>
    <x v="0"/>
    <m/>
    <d v="2025-09-18T00:00:00"/>
    <x v="243"/>
    <s v="401T"/>
    <s v="TR2"/>
    <s v="YES"/>
    <s v="E - Schd Compl Yr 0"/>
    <s v="Closed"/>
    <s v="RELW OTHR FIRE SPCR ACCM COMP OH   XMPT TR2  PRTO FRAB NTDE"/>
    <s v="Overloaded"/>
    <s v="GO95 Clear Infract-Wood"/>
    <s v="Replace"/>
    <s v="35538394"/>
    <s v="T2 TRINITY-MAP CRK 51/3 REFRAME"/>
    <s v="93G"/>
  </r>
  <r>
    <s v="LC"/>
    <s v="128322169"/>
    <s v="007/050"/>
    <s v="T2 DI IGNC-ALTO-SLT #2 70/50 RPR CNDS"/>
    <s v="LAKEVLLE"/>
    <s v="ETL.7170.INSL.CERA"/>
    <d v="2024-03-19T00:00:00"/>
    <d v="2024-03-18T00:00:00"/>
    <d v="2024-03-18T00:00:00"/>
    <x v="2"/>
    <m/>
    <d v="2025-09-18T00:00:00"/>
    <x v="243"/>
    <s v="628"/>
    <s v="TR2"/>
    <s v="YES"/>
    <s v="E - Schd Compl Yr 0"/>
    <s v="Open"/>
    <s v="RELW FIRE OH   XMPT TR2  PRTO AIR  FRAB"/>
    <s v="No Good/Out of Stdrd"/>
    <s v="Conductor-Steel"/>
    <s v="Repair"/>
    <s v="46403182"/>
    <s v="T2 DI IGNC-ALTO-SLT #2 70/50 RPR CNDS"/>
    <s v="ICS"/>
  </r>
  <r>
    <s v="LC"/>
    <s v="128322255"/>
    <s v="006/047"/>
    <s v="T2 DI IGNC-ALTO-SLT #2 6/47 RPR INSS"/>
    <s v="LAKEVLLE"/>
    <s v="ETL.7170.INSL.CERA"/>
    <d v="2024-03-19T00:00:00"/>
    <d v="2024-03-18T00:00:00"/>
    <d v="2025-05-01T00:00:00"/>
    <x v="0"/>
    <m/>
    <d v="2025-09-18T00:00:00"/>
    <x v="243"/>
    <s v="628"/>
    <s v="TR2"/>
    <s v="YES"/>
    <s v="E - Schd Compl Yr 0"/>
    <s v="Closed"/>
    <s v="RELW FIRE COMP OH   XMPT TR2  PRTO AIR  FRAB"/>
    <s v="No Good/Out of Stdrd"/>
    <s v="Insulator-Steel"/>
    <s v="Repair"/>
    <s v="46403181"/>
    <s v="T2 DI IGNC-ALTO-SLT #2 6/47 RPR INSS"/>
    <s v="ICS"/>
  </r>
  <r>
    <s v="LC"/>
    <s v="128389124"/>
    <s v="006/046"/>
    <s v="T2 DI IGNCO-ALT-SLTO #1 6/46 RPR STRT"/>
    <s v="LAKEVLLE"/>
    <s v="ETL.7160.TOWR"/>
    <d v="2024-03-29T00:00:00"/>
    <d v="2024-03-18T00:00:00"/>
    <d v="2025-04-26T00:00:00"/>
    <x v="0"/>
    <m/>
    <d v="2025-09-18T00:00:00"/>
    <x v="243"/>
    <s v="543"/>
    <s v="TR2"/>
    <s v="YES"/>
    <s v="E - Schd Compl Yr 0"/>
    <s v="Closed"/>
    <s v="RELW COMP OH   XMPT TR2  PRTO AIR  FRAB"/>
    <s v="No Good/Out of Stdrd"/>
    <s v="Structure-Tower"/>
    <s v="Repair"/>
    <s v="46289542"/>
    <s v="T2 DI IGNCO-ALT-SLTO #1 6/46 RPR STRT"/>
    <s v="ICQ"/>
  </r>
  <r>
    <s v="LC"/>
    <s v="129556112"/>
    <s v="009/179"/>
    <s v="T2 MONTA VISTA LOS GATOS 9/179 RPL STRW"/>
    <s v="METCALF"/>
    <s v="ETL.7610.POLE.WOOD"/>
    <d v="2024-09-19T00:00:00"/>
    <d v="2024-09-18T00:00:00"/>
    <d v="2024-09-18T00:00:00"/>
    <x v="2"/>
    <m/>
    <d v="2025-09-18T00:00:00"/>
    <x v="243"/>
    <s v="401"/>
    <s v="TR2"/>
    <m/>
    <s v="E - Schd Compl Yr 0"/>
    <s v="Open"/>
    <s v="POHW OTHR OH   TR2  PRTO FRAR"/>
    <s v="Overloaded"/>
    <s v="GO95 Clear Infract-Wood"/>
    <s v="Replace"/>
    <s v="35513224"/>
    <s v="T2 EI MNTA VSTA-LS GTOS 8/163 RPL STRW"/>
    <s v="93G"/>
  </r>
  <r>
    <s v="LC"/>
    <s v="129556113"/>
    <s v="008/163"/>
    <s v="T2 MONTA VISTA LOS GATOS 8/163 RPL STRW"/>
    <s v="METCALF"/>
    <s v="ETL.7610.POLE.WOOD"/>
    <d v="2024-09-19T00:00:00"/>
    <d v="2024-09-18T00:00:00"/>
    <d v="2024-09-18T00:00:00"/>
    <x v="2"/>
    <m/>
    <d v="2025-09-18T00:00:00"/>
    <x v="243"/>
    <s v="401"/>
    <s v="TR2"/>
    <m/>
    <s v="E - Schd Compl Yr 0"/>
    <s v="Open"/>
    <s v="POHW OTHR OH   TR2  PRTO FRAB"/>
    <s v="Overloaded"/>
    <s v="GO95 Clear Infract-Wood"/>
    <s v="Replace"/>
    <s v="35513224"/>
    <s v="T2 EI MNTA VSTA-LS GTOS 8/163 RPL STRW"/>
    <s v="93G"/>
  </r>
  <r>
    <s v="LC"/>
    <s v="130989107"/>
    <s v="007/086"/>
    <s v="T3 EI GRN VLLEY-CAMP VERS 7/086L RMV VEG"/>
    <s v="MOSSLNDG"/>
    <s v="ETL.1710.POLE.WDPS"/>
    <d v="2025-03-18T00:00:00"/>
    <d v="2025-03-18T00:00:00"/>
    <d v="2025-06-18T00:00:00"/>
    <x v="0"/>
    <m/>
    <d v="2025-09-18T00:00:00"/>
    <x v="243"/>
    <s v="564"/>
    <s v="TR3"/>
    <m/>
    <s v="E - Schd Compl Yr 0"/>
    <s v="Closed"/>
    <s v="REGW INSP CNCL OH   FMOB TR3  PRTO BRIN"/>
    <s v="Overgrown"/>
    <s v="Vegetation"/>
    <s v="Remove"/>
    <s v=""/>
    <s v=""/>
    <s v=""/>
  </r>
  <r>
    <s v="LC"/>
    <s v="130989177"/>
    <s v="012/101"/>
    <s v="T3 CRESTA-RIO OSO 12/101 STAT HOLD"/>
    <s v="TABLEMTN"/>
    <s v="ETL.4590.TOWR"/>
    <d v="2025-03-18T00:00:00"/>
    <d v="2025-03-18T00:00:00"/>
    <d v="2025-03-18T00:00:00"/>
    <x v="2"/>
    <m/>
    <d v="2025-06-18T00:00:00"/>
    <x v="243"/>
    <s v="543"/>
    <s v="TR3"/>
    <m/>
    <s v="E - Schd Compl Yr 0"/>
    <s v="Open"/>
    <s v="RELW NONR OH   FMOB TR3  PRTO FRAB DURA BRIN"/>
    <s v="No Good/Out of Stdrd"/>
    <s v="Structure-Tower"/>
    <s v="Repair"/>
    <s v="46505519"/>
    <s v="T3 CRESTA-RIO OSO 12/101 STAT HOLD"/>
    <s v="ICQ"/>
  </r>
  <r>
    <s v="LC"/>
    <s v="130989254"/>
    <s v="012/100"/>
    <s v="T3 CRESTA-RIO OSO 12/100 STAT HOLD"/>
    <s v="TABLEMTN"/>
    <s v="ETL.4590.TOWR"/>
    <d v="2025-03-18T00:00:00"/>
    <d v="2025-03-18T00:00:00"/>
    <d v="2025-03-18T00:00:00"/>
    <x v="2"/>
    <m/>
    <d v="2025-06-18T00:00:00"/>
    <x v="243"/>
    <s v="543"/>
    <s v="TR3"/>
    <m/>
    <s v="E - Schd Compl Yr 0"/>
    <s v="Open"/>
    <s v="RELW NONR OH   FMOB TR3  PRTO FRAB DURA BRIN"/>
    <s v="No Good/Out of Stdrd"/>
    <s v="Structure-Tower"/>
    <s v="Repair"/>
    <s v="46505522"/>
    <s v="T3 CRESTA-RIO OSO 12/100 STAT HOLD"/>
    <s v="ICQ"/>
  </r>
  <r>
    <s v="LC"/>
    <s v="130989871"/>
    <s v="007/064"/>
    <s v="T3 WV MONTA VISTA-BURNS 7/64 INS DMPW"/>
    <s v="MOSSLNDG"/>
    <s v="ETL.7590.INSL.NCER"/>
    <d v="2025-03-18T00:00:00"/>
    <d v="2025-03-18T00:00:00"/>
    <d v="2025-05-13T00:00:00"/>
    <x v="0"/>
    <m/>
    <d v="2025-09-18T00:00:00"/>
    <x v="243"/>
    <s v="630"/>
    <s v="TR3"/>
    <m/>
    <s v="E - Schd Compl Yr 0"/>
    <s v="Closed"/>
    <s v="RELW OTHR COMP OH   FMOB TR3  PRTO FRAB NTDE BRIN"/>
    <s v="Missing"/>
    <s v="Damper-Wood"/>
    <s v="Install"/>
    <s v="46498561"/>
    <s v="T3 WV MONTA VISTA-BURNS 7/64 INS DMPW"/>
    <s v="ICW"/>
  </r>
  <r>
    <s v="LC"/>
    <s v="130989974"/>
    <s v="007/064"/>
    <s v="T3 WV MONTA VISTA-BURNS 7/64R INS GYWW"/>
    <s v="MOSSLNDG"/>
    <s v="ETL.7590.POLE.STPS"/>
    <d v="2025-03-18T00:00:00"/>
    <d v="2025-03-18T00:00:00"/>
    <d v="2025-05-13T00:00:00"/>
    <x v="0"/>
    <m/>
    <d v="2025-09-18T00:00:00"/>
    <x v="243"/>
    <s v="630"/>
    <s v="TR3"/>
    <m/>
    <s v="E - Schd Compl Yr 0"/>
    <s v="Closed"/>
    <s v="RELW OTHR COMP OH   FMOB TR3  PRTO NTDE BRIN"/>
    <s v="Missing"/>
    <s v="Guy Wire-Wood"/>
    <s v="Install"/>
    <s v="46510154"/>
    <s v="T3 WV MONTA VISTA-BURNS 7/64R INS GYWW"/>
    <s v="ICW"/>
  </r>
  <r>
    <s v="LC"/>
    <s v="130991493"/>
    <s v="Z003/001"/>
    <s v="T3NT FULTON-CALISTOGA Z3/1 TOUCH"/>
    <s v="LAKEVLLE"/>
    <s v="ETL.6880.POLE.NWOD"/>
    <d v="2025-03-19T00:00:00"/>
    <d v="2025-03-18T00:00:00"/>
    <d v="2025-05-13T00:00:00"/>
    <x v="0"/>
    <m/>
    <d v="2025-09-18T00:00:00"/>
    <x v="243"/>
    <s v="543"/>
    <s v="TR3"/>
    <m/>
    <s v="E - Schd Compl Yr 0"/>
    <s v="Closed"/>
    <s v="RELW OTHR COMP OH   TR3  PRTO FRAB NTDE BRIN"/>
    <s v="No Good/Out of Stdrd"/>
    <s v="Structure-Tower"/>
    <s v="Repair"/>
    <s v="46503929"/>
    <s v="T3NT FULTON-CALISTOGA Z3/1 TOUCH"/>
    <s v="ICQ"/>
  </r>
  <r>
    <s v="LC"/>
    <s v="130994498"/>
    <s v="005/044"/>
    <s v="T3 DI DRUM-RIO OSO #1 05/44 RPR OPGW"/>
    <s v="SACTO"/>
    <s v="ETL.1420.POLE.NWOD"/>
    <d v="2025-03-19T00:00:00"/>
    <d v="2025-03-18T00:00:00"/>
    <d v="2025-05-05T00:00:00"/>
    <x v="0"/>
    <m/>
    <d v="2025-06-18T00:00:00"/>
    <x v="243"/>
    <s v="628"/>
    <s v="TR3"/>
    <m/>
    <s v="E - Schd Compl Yr 0"/>
    <s v="Closed"/>
    <s v="RELW COMP OH   TR3  PRTO AIR  FRAB DURA BRIN"/>
    <s v="No Good/Out of Stdrd"/>
    <s v="OPGW - Steel"/>
    <s v="Repair"/>
    <s v="46493353"/>
    <s v="T3 DI DRUM-RIO OSO #1 05/44 RPR OPGW"/>
    <s v="ICS"/>
  </r>
  <r>
    <s v="LC"/>
    <s v="130994510"/>
    <s v="015/130"/>
    <s v="T3 DI MNTA VSTA-BRNS 15/130 RPR INSW"/>
    <s v="MOSSLNDG"/>
    <s v="ETL.7590.INSL.NCER"/>
    <d v="2025-03-19T00:00:00"/>
    <d v="2025-03-18T00:00:00"/>
    <d v="2025-03-18T00:00:00"/>
    <x v="2"/>
    <m/>
    <d v="2025-09-18T00:00:00"/>
    <x v="243"/>
    <s v="630"/>
    <s v="TR3"/>
    <m/>
    <s v="E - Schd Compl Yr 0"/>
    <s v="Open"/>
    <s v="RELW ACCL OH   TR3  PRTO AIR  BRIN"/>
    <s v="No Good/Out of Stdrd"/>
    <s v="Insulator-Wood"/>
    <s v="Repair"/>
    <s v="46497720"/>
    <s v="T3 DI MNTA VSTA-BRNS 15/130 RPR INSW"/>
    <s v="ICW"/>
  </r>
  <r>
    <s v="LC"/>
    <s v="130994517"/>
    <s v="010/240"/>
    <s v="T3 DI DRM-GRSS VLLY-WMR 10/240 RPR JUMW"/>
    <s v="SACTO"/>
    <s v="ETL.6760.INSL.NCER"/>
    <d v="2025-03-19T00:00:00"/>
    <d v="2025-03-18T00:00:00"/>
    <d v="2025-03-18T00:00:00"/>
    <x v="2"/>
    <m/>
    <d v="2025-09-18T00:00:00"/>
    <x v="243"/>
    <s v="630"/>
    <s v="TR3"/>
    <m/>
    <s v="E - Schd Compl Yr 0"/>
    <s v="Open"/>
    <s v="RELW ACCL OH   TR3  PRTO AIR  BRIN"/>
    <s v="No Good/Out of Stdrd"/>
    <s v="Jumper-Wood"/>
    <s v="Repair"/>
    <s v="46496951"/>
    <s v="T3 DI DRM-GRSS VLLY-WMR 10/240 RPR JUMW"/>
    <s v="ICW"/>
  </r>
  <r>
    <s v="LC"/>
    <s v="130994518"/>
    <s v="010/240"/>
    <s v="T3 DI DRM-GRSS VLLY-WMR 10/240 RPR GYWW"/>
    <s v="SACTO"/>
    <s v="ETL.6760.POLE.NWOD"/>
    <d v="2025-03-19T00:00:00"/>
    <d v="2025-03-18T00:00:00"/>
    <d v="2025-03-18T00:00:00"/>
    <x v="2"/>
    <m/>
    <d v="2025-09-18T00:00:00"/>
    <x v="243"/>
    <s v="630"/>
    <s v="TR3"/>
    <m/>
    <s v="E - Schd Compl Yr 0"/>
    <s v="Open"/>
    <s v="RELW ACCL OH   TR3  PRTO AIR  FRAB BRIN"/>
    <s v="No Good/Out of Stdrd"/>
    <s v="Guy Wire-Wood"/>
    <s v="Repair"/>
    <s v="46496952"/>
    <s v="T3 DI DRM-GRSS VLLY-WMR 10/240 RPR GYWW"/>
    <s v="ICW"/>
  </r>
  <r>
    <s v="LC"/>
    <s v="130997755"/>
    <s v="005/043"/>
    <s v="T3 DI TIGER CREEK-ELECTRA 5/43 TOUCH"/>
    <s v="VICTOR"/>
    <s v="ETL.5780.TOWR"/>
    <d v="2025-03-20T00:00:00"/>
    <d v="2025-03-18T00:00:00"/>
    <d v="2025-05-13T00:00:00"/>
    <x v="0"/>
    <m/>
    <d v="2025-09-18T00:00:00"/>
    <x v="243"/>
    <s v="543"/>
    <s v="TR3"/>
    <m/>
    <s v="E - Schd Compl Yr 0"/>
    <s v="Closed"/>
    <s v="RELW COMP OH   TR3  PRTO AIR  FRAB NTDE BRIN"/>
    <s v="No Good/Out of Stdrd"/>
    <s v="Structure-Tower"/>
    <s v="Repair"/>
    <s v="46505503"/>
    <s v="T3 DI TIGER CREEK-ELECTRA 5/43 TOUCH"/>
    <s v="ICQ"/>
  </r>
  <r>
    <s v="LC"/>
    <s v="131040118"/>
    <s v="007/064"/>
    <s v="T3 WV MONTA VISTA-BURNS 7/64C INS GYWW"/>
    <s v="MOSSLNDG"/>
    <s v="ETL.7590.POLE.STPS"/>
    <d v="2025-04-02T00:00:00"/>
    <d v="2025-03-18T00:00:00"/>
    <d v="2025-05-13T00:00:00"/>
    <x v="0"/>
    <m/>
    <d v="2025-09-18T00:00:00"/>
    <x v="243"/>
    <s v="630"/>
    <s v="TR3"/>
    <m/>
    <s v="E - Schd Compl Yr 0"/>
    <s v="Closed"/>
    <s v="RELW OTHR COMP OH   FMOB TR3  PRTO NTDE BRIN"/>
    <s v="Missing"/>
    <s v="Guy Wire-Wood"/>
    <s v="Install"/>
    <s v="46510153"/>
    <s v="T3 WV MONTA VISTA-BURNS 7/64C INS GYWW"/>
    <s v="ICW"/>
  </r>
  <r>
    <s v="LC"/>
    <s v="124528416"/>
    <s v="003/016A"/>
    <s v="T3NT EGL RK-FLTN-SLVRDO 3/16A JUMPR POLE"/>
    <s v="LAKEVLLE"/>
    <s v="ETL.4392.TOWR"/>
    <d v="2022-09-19T00:00:00"/>
    <d v="2022-09-19T00:00:00"/>
    <d v="2024-10-24T00:00:00"/>
    <x v="0"/>
    <m/>
    <d v="2025-09-19T00:00:00"/>
    <x v="244"/>
    <s v="372"/>
    <s v="TR3"/>
    <s v="YES"/>
    <s v="E - Schd Compl Yr 0"/>
    <s v="Closed"/>
    <s v="RELW CREW COMP OH   FMOB XMPT TR3  PRTO FRAB NTDE"/>
    <s v="No Good/Out of Stdrd"/>
    <s v="Structure-Wood"/>
    <s v="Replace"/>
    <s v="31616582"/>
    <s v="T3 EAGLE RK-FLTN-SLVRDO 3/16A JUMPR POLE"/>
    <s v="70Y"/>
  </r>
  <r>
    <s v="LC"/>
    <s v="128305173"/>
    <s v="042/200"/>
    <s v="T2 EI IGNACIO-SOBRNTE 42/200 RMV NEST"/>
    <s v="CONCORD"/>
    <s v="ETL.4920.TOWR"/>
    <d v="2024-03-19T00:00:00"/>
    <d v="2024-03-19T00:00:00"/>
    <d v="2024-03-19T00:00:00"/>
    <x v="2"/>
    <m/>
    <d v="2025-09-19T00:00:00"/>
    <x v="244"/>
    <s v="628"/>
    <s v="TR2"/>
    <s v="YES"/>
    <s v="E - Schd Compl Yr 0"/>
    <s v="Open"/>
    <s v="RELW INSP OH   FMOB XMPT TR2  PRTO FRAB"/>
    <s v="Debris/Nest/etc."/>
    <s v="Structure-Steel"/>
    <s v="Remove"/>
    <s v="46403186"/>
    <s v="T2 EI IGNACIO-SOBRNTE 42/200 RMV NEST"/>
    <s v="ICS"/>
  </r>
  <r>
    <s v="LC"/>
    <s v="128306321"/>
    <s v="041/196"/>
    <s v="T2 IGNACIO-SOBRANTE 41/196 RMV NEST"/>
    <s v="CONCORD"/>
    <s v="ETL.4920.TOWR"/>
    <d v="2024-03-19T00:00:00"/>
    <d v="2024-03-19T00:00:00"/>
    <d v="2024-03-19T00:00:00"/>
    <x v="2"/>
    <m/>
    <d v="2025-09-19T00:00:00"/>
    <x v="244"/>
    <s v="628"/>
    <s v="TR2"/>
    <s v="YES"/>
    <s v="E - Schd Compl Yr 0"/>
    <s v="Open"/>
    <s v="RELW INSP OH   FMOB XMPT TR2  PRTO FRAB"/>
    <s v="Debris/Nest/etc."/>
    <s v="Structure-Steel"/>
    <s v="Remove"/>
    <s v="46403185"/>
    <s v="T2 EI IGNACIO-SOBRANTE 41/196 RMV NEST"/>
    <s v="ICS"/>
  </r>
  <r>
    <s v="LC"/>
    <s v="128308163"/>
    <s v="012/004"/>
    <s v="T2 EI PHILO JCT-ELK 12/4 RPL STRW"/>
    <s v="WILLITS"/>
    <s v="ETL.7780.POLE.WOOD"/>
    <d v="2024-03-19T00:00:00"/>
    <d v="2024-03-19T00:00:00"/>
    <d v="2024-03-19T00:00:00"/>
    <x v="2"/>
    <m/>
    <d v="2025-09-19T00:00:00"/>
    <x v="244"/>
    <s v="372T"/>
    <s v="TR2"/>
    <s v="YES"/>
    <s v="E - Schd Compl Yr 0"/>
    <s v="Open"/>
    <s v="RELW INSP COMP OH   FMOB XMPT TR2  PRTO FRAB"/>
    <s v="No Good/Out of Stdrd"/>
    <s v="Structure-Wood"/>
    <s v="Replace"/>
    <s v="35573316"/>
    <s v="T2 EI PHILO JCT-ELK 12/4 RPL STRW"/>
    <s v="70Y"/>
  </r>
  <r>
    <s v="LC"/>
    <s v="129557756"/>
    <s v="012/082"/>
    <s v="T2 CAYUCOS-CAMBRIA 012/082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757"/>
    <s v="012/079"/>
    <s v="T2 CAYUCOS-CAMBRIA 012/079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806"/>
    <s v="012/080"/>
    <s v="T2 CAYUCOS-CAMBRIA 012/080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OMP OH   FMOB TR2  PRTO FRAB NTDE DURA BRIN"/>
    <s v="Customer Issue"/>
    <s v="Other"/>
    <s v="Customer Refusal"/>
    <s v=""/>
    <s v=""/>
    <s v=""/>
  </r>
  <r>
    <s v="LC"/>
    <s v="129557807"/>
    <s v="013/086"/>
    <s v="T2 CAYUCOS-CAMBRIA 013/086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808"/>
    <s v="013/087"/>
    <s v="T2 CAYUCOS-CAMBRIA 013/087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809"/>
    <s v="012/081"/>
    <s v="T2 CAYUCOS-CAMBRIA 012/081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811"/>
    <s v="014/091"/>
    <s v="T2 CAYUCOS-CAMBRIA 014/091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29557820"/>
    <s v="013/085"/>
    <s v="T2 CAYUCOS-CAMBRIA 013/085 CGI"/>
    <s v="PISMOBCH"/>
    <s v="ETL.8560.POLE.WOOD"/>
    <d v="2024-09-19T00:00:00"/>
    <d v="2024-09-19T00:00:00"/>
    <d v="2025-04-18T00:00:00"/>
    <x v="0"/>
    <m/>
    <d v="2024-12-19T00:00:00"/>
    <x v="244"/>
    <s v="625"/>
    <s v="TR2"/>
    <m/>
    <s v="E - Schd Compl Yr 0"/>
    <s v="Closed"/>
    <s v="REGW TNT  CGI  COMP OH   FMOB TR2  PRTO FRAB NTDE DURA BRIN"/>
    <s v="Customer Issue"/>
    <s v="Other"/>
    <s v="Customer Refusal"/>
    <s v=""/>
    <s v=""/>
    <s v=""/>
  </r>
  <r>
    <s v="LC"/>
    <s v="130991923"/>
    <s v="003/012"/>
    <s v="T3 BRIDGEVILLE-GARBERVILLE 3/12 CGI"/>
    <s v="EUREKA"/>
    <s v="ETL.6220.POLE.WOOD"/>
    <d v="2025-03-19T00:00:00"/>
    <d v="2025-03-19T00:00:00"/>
    <d v="2025-03-19T00:00:00"/>
    <x v="2"/>
    <m/>
    <d v="2025-06-19T00:00:00"/>
    <x v="244"/>
    <s v="625"/>
    <s v="TR3"/>
    <m/>
    <s v="E - Schd Compl Yr 0"/>
    <s v="Open"/>
    <s v="RELW TNT  CGI  OH   FMOB TR3  PRTO FRAB NTDE DURA BRIN"/>
    <s v="Land/Enviro Issue"/>
    <s v="Other"/>
    <s v="Access Issue"/>
    <s v="46506040"/>
    <s v="T3 BRIDGEVILLE-GARBERVILLE 3/12 CGI"/>
    <s v="ICH"/>
  </r>
  <r>
    <s v="LC"/>
    <s v="130993620"/>
    <s v="007/064"/>
    <s v="T3 WV MONTA VISTA-BURNS 7/64L INS GYWW"/>
    <s v="MOSSLNDG"/>
    <s v="ETL.7590.POLE.STPS"/>
    <d v="2025-03-19T00:00:00"/>
    <d v="2025-03-19T00:00:00"/>
    <d v="2025-05-13T00:00:00"/>
    <x v="0"/>
    <m/>
    <d v="2025-09-19T00:00:00"/>
    <x v="244"/>
    <s v="630"/>
    <s v="TR3"/>
    <m/>
    <s v="E - Schd Compl Yr 0"/>
    <s v="Closed"/>
    <s v="RELW OTHR COMP OH   FMOB TR3  PRTO NTDE BRIN"/>
    <s v="Missing"/>
    <s v="Guy Wire-Wood"/>
    <s v="Install"/>
    <s v="46498563"/>
    <s v="T3 WV MONTA VISTA-BURNS 7/64L INS GYWW"/>
    <s v="ICW"/>
  </r>
  <r>
    <s v="LC"/>
    <s v="130994400"/>
    <s v="014/125"/>
    <s v="T3 DI MONTA VISTA-BURNS-14/125 RPR JUMW"/>
    <s v="MOSSLNDG"/>
    <s v="ETL.7590.INSL.NCER"/>
    <d v="2025-03-19T00:00:00"/>
    <d v="2025-03-19T00:00:00"/>
    <d v="2025-03-19T00:00:00"/>
    <x v="2"/>
    <m/>
    <d v="2025-09-19T00:00:00"/>
    <x v="244"/>
    <s v="630"/>
    <s v="TR3"/>
    <m/>
    <s v="E - Schd Compl Yr 0"/>
    <s v="Open"/>
    <s v="RELW OH   TR3  PRTO AIR  BRIN"/>
    <s v="No Good/Out of Stdrd"/>
    <s v="Jumper-Wood"/>
    <s v="Repair"/>
    <s v="46497721"/>
    <s v="T3 DI MONTA VISTA-BURNS-14/125 RPR JUMW"/>
    <s v="ICW"/>
  </r>
  <r>
    <s v="LC"/>
    <s v="130997618"/>
    <s v="003/036"/>
    <s v="T3 DI IGNAGIO BOLINAS #1 3/36L RPL HRDD"/>
    <s v="LAKEVLLE"/>
    <s v="ETL.7140.POLE.STPS"/>
    <d v="2025-03-20T00:00:00"/>
    <d v="2025-03-19T00:00:00"/>
    <d v="2025-03-19T00:00:00"/>
    <x v="2"/>
    <m/>
    <d v="2025-09-19T00:00:00"/>
    <x v="244"/>
    <s v="630"/>
    <s v="TR3"/>
    <m/>
    <s v="E - Schd Compl Yr 0"/>
    <s v="Open"/>
    <s v="RELW FIRE OH   TR3  PRTO AIR  FRAB BRIN"/>
    <s v="No Good/Out of Stdrd"/>
    <s v="Hardware-Wood"/>
    <s v="Replace"/>
    <s v="46499102"/>
    <s v="T3 DI IGNAGIO BOLINAS #1 3/36L RPL HRDD"/>
    <s v="ICW"/>
  </r>
  <r>
    <s v="LC"/>
    <s v="130997723"/>
    <s v="047/268"/>
    <s v="T3 DI TEMBLOR-SLO 047/268 TOUCH"/>
    <s v="PISMOBCH"/>
    <s v="ETL.3960.TOWR"/>
    <d v="2025-03-20T00:00:00"/>
    <d v="2025-03-19T00:00:00"/>
    <d v="2025-06-03T00:00:00"/>
    <x v="0"/>
    <m/>
    <d v="2025-09-19T00:00:00"/>
    <x v="244"/>
    <s v="543"/>
    <s v="TR3"/>
    <m/>
    <s v="E - Schd Compl Yr 0"/>
    <s v="Closed"/>
    <s v="RELW COMP OH   TR3  PRTO AIR  FRAB NTDE BRIN"/>
    <s v="No Good/Out of Stdrd"/>
    <s v="Structure-Tower"/>
    <s v="Repair"/>
    <s v="46496107"/>
    <s v="T3 DI TEMBLOR-SLO 047/268 TOUCH"/>
    <s v="ICQ"/>
  </r>
  <r>
    <s v="LC"/>
    <s v="131008078"/>
    <s v="000/003"/>
    <s v="T3 DI VOLTA-SOUTH 00/03 COTTER"/>
    <s v="TABLEMTN"/>
    <s v="ETL.8300.INSL.NCER"/>
    <d v="2025-03-24T00:00:00"/>
    <d v="2025-03-19T00:00:00"/>
    <d v="2025-06-04T00:00:00"/>
    <x v="0"/>
    <m/>
    <d v="2025-09-19T00:00:00"/>
    <x v="244"/>
    <s v="630"/>
    <s v="TR3"/>
    <m/>
    <s v="E - Schd Compl Yr 0"/>
    <s v="Closed"/>
    <s v="RELW COMP OH   TR3  PRTO AIR  FRAB BRIN"/>
    <s v="No Good/Out of Stdrd"/>
    <s v="Insulator-Wood"/>
    <s v="Repair"/>
    <s v="46498712"/>
    <s v="T3 DI VOLTA-SOUTH 00/03 COTTER"/>
    <s v="ICW"/>
  </r>
  <r>
    <s v="LC"/>
    <s v="131008189"/>
    <s v="002/033"/>
    <s v="T3 DI IGNCIO-BLNS #1 2/33 COTTER"/>
    <s v="LAKEVLLE"/>
    <s v="ETL.7140.INSL.NCER"/>
    <d v="2025-03-24T00:00:00"/>
    <d v="2025-03-19T00:00:00"/>
    <d v="2025-03-19T00:00:00"/>
    <x v="2"/>
    <m/>
    <d v="2025-09-19T00:00:00"/>
    <x v="244"/>
    <s v="630"/>
    <s v="TR3"/>
    <m/>
    <s v="E - Schd Compl Yr 0"/>
    <s v="Open"/>
    <s v="RELW ACCL OH   TR3  PRTO AIR  BRIN"/>
    <s v="No Good/Out of Stdrd"/>
    <s v="Insulator-Wood"/>
    <s v="Repair"/>
    <s v="46499101"/>
    <s v="T3 DI IGNCIO-BLNS #1 2/33 COTTER"/>
    <s v="ICW"/>
  </r>
  <r>
    <s v="LC"/>
    <s v="131008216"/>
    <s v="004/039"/>
    <s v="T3 DI DRM-RIO OSO #1 4/39 RPR OPGW"/>
    <s v="SACTO"/>
    <s v="ETL.1420.POLE.NWOD"/>
    <d v="2025-03-24T00:00:00"/>
    <d v="2025-03-19T00:00:00"/>
    <d v="2025-05-05T00:00:00"/>
    <x v="0"/>
    <m/>
    <d v="2025-09-19T00:00:00"/>
    <x v="244"/>
    <s v="628"/>
    <s v="TR3"/>
    <m/>
    <s v="E - Schd Compl Yr 0"/>
    <s v="Closed"/>
    <s v="RELW COMP OH   TR3  PRTO AIR  FRAB BRIN"/>
    <s v="No Good/Out of Stdrd"/>
    <s v="OPGW - Steel"/>
    <s v="Repair"/>
    <s v="46495045"/>
    <s v="T3 DI DRM-RIO OSO #1 4/39 RPR OPGW"/>
    <s v="ICS"/>
  </r>
  <r>
    <s v="LC"/>
    <s v="131008351"/>
    <s v="043/244"/>
    <s v="T3 DI TEMBLOR-SL OBSPO 43/244 RMV VEG"/>
    <s v="PISMOBCH"/>
    <s v="ETL.3960.TOWR"/>
    <d v="2025-03-24T00:00:00"/>
    <d v="2025-03-19T00:00:00"/>
    <d v="2025-03-19T00:00:00"/>
    <x v="2"/>
    <m/>
    <d v="2025-09-19T00:00:00"/>
    <x v="244"/>
    <s v="564"/>
    <s v="TR3"/>
    <m/>
    <s v="E - Schd Compl Yr 0"/>
    <s v="Open"/>
    <s v="POHW OH   TR3  PRTO AIR  FRAB BRIN"/>
    <s v="Overgrown"/>
    <s v="Vegetation"/>
    <s v="Remove"/>
    <s v=""/>
    <s v=""/>
    <s v=""/>
  </r>
  <r>
    <s v="LC"/>
    <s v="128366707"/>
    <s v="011/078"/>
    <s v="T2 DI IGNCIO-ALT-SLTO #2 11/078 RPR CNDS"/>
    <s v="LAKEVLLE"/>
    <s v="ETL.7170.INSL.NCER"/>
    <d v="2024-03-25T00:00:00"/>
    <d v="2024-03-20T00:00:00"/>
    <d v="2025-05-01T00:00:00"/>
    <x v="0"/>
    <m/>
    <d v="2025-09-20T00:00:00"/>
    <x v="245"/>
    <s v="628"/>
    <s v="TR2"/>
    <s v="YES"/>
    <s v="E - Schd Compl Yr 0"/>
    <s v="Closed"/>
    <s v="RELW COMP OH   XMPT TR2  PRTO AIR  FRAB"/>
    <s v="No Good/Out of Stdrd"/>
    <s v="Conductor-Steel"/>
    <s v="Repair"/>
    <s v="46403424"/>
    <s v="T2 DI IGNCIO-ALT-SLTO #2 11/078 RPR CNDS"/>
    <s v="ICS"/>
  </r>
  <r>
    <s v="LC"/>
    <s v="128389153"/>
    <s v="008/062"/>
    <s v="T2 DI TRNTY-CTTNWD 008/062R RPL POLE"/>
    <s v="TABLEMTN"/>
    <s v="ETL.4040.POLE.WDPS"/>
    <d v="2024-03-29T00:00:00"/>
    <d v="2024-03-20T00:00:00"/>
    <d v="2024-03-20T00:00:00"/>
    <x v="2"/>
    <m/>
    <d v="2025-09-20T00:00:00"/>
    <x v="245"/>
    <s v="372T"/>
    <s v="TR2"/>
    <s v="YES"/>
    <s v="E - Schd Compl Yr 0"/>
    <s v="Open"/>
    <s v="RELW OH   XMPT TR2  PRTO AIR  FRAB"/>
    <s v="No Good/Out of Stdrd"/>
    <s v="Structure-Wood"/>
    <s v="Replace"/>
    <s v="35572433"/>
    <s v="T2 DI TRNTY-CTTNWD 008/062R RPL POLE"/>
    <s v="70Y"/>
  </r>
  <r>
    <s v="LC"/>
    <s v="128389155"/>
    <s v="008/062"/>
    <s v="T2 DI TRNTY-CTTNWD 008/062L RPL POLE"/>
    <s v="TABLEMTN"/>
    <s v="ETL.4040.POLE.WDPS"/>
    <d v="2024-03-29T00:00:00"/>
    <d v="2024-03-20T00:00:00"/>
    <d v="2024-03-20T00:00:00"/>
    <x v="2"/>
    <m/>
    <d v="2025-09-20T00:00:00"/>
    <x v="245"/>
    <s v="372"/>
    <s v="TR2"/>
    <s v="YES"/>
    <s v="E - Schd Compl Yr 0"/>
    <s v="Open"/>
    <s v="POHW OH   XMPT TR2  PRTO AIR  FRAB"/>
    <s v="No Good/Out of Stdrd"/>
    <s v="Structure-Wood"/>
    <s v="Replace"/>
    <s v="35572433"/>
    <s v="T2 DI TRNTY-CTTNWD 008/062R RPL POLE"/>
    <s v="70Y"/>
  </r>
  <r>
    <s v="LC"/>
    <s v="128395528"/>
    <s v="008/068"/>
    <s v="T2 DI TRNTY-CTTNWD 008/068R RPL POLE"/>
    <s v="TABLEMTN"/>
    <s v="ETL.4040.POLE.WDPS"/>
    <d v="2024-03-31T00:00:00"/>
    <d v="2024-03-20T00:00:00"/>
    <d v="2024-03-20T00:00:00"/>
    <x v="2"/>
    <m/>
    <d v="2025-09-20T00:00:00"/>
    <x v="245"/>
    <s v="372T"/>
    <s v="TR2"/>
    <s v="YES"/>
    <s v="E - Schd Compl Yr 0"/>
    <s v="Open"/>
    <s v="RELW OH   XMPT TR2  PRTO AIR  FRAB"/>
    <s v="No Good/Out of Stdrd"/>
    <s v="Structure-Wood"/>
    <s v="Replace"/>
    <s v="35572430"/>
    <s v="T2 DI TRNTY-CTTNWD 008/068R RPL POLE"/>
    <s v="70Y"/>
  </r>
  <r>
    <s v="LC"/>
    <s v="128395534"/>
    <s v="003/009"/>
    <s v="T2 DI LWR LK-HMSTK 003/009 RPL HRDD"/>
    <s v="WILLITS"/>
    <s v="ETL.1481.POLE.WOOD"/>
    <d v="2024-03-31T00:00:00"/>
    <d v="2024-03-20T00:00:00"/>
    <d v="2025-05-06T00:00:00"/>
    <x v="0"/>
    <m/>
    <d v="2025-09-20T00:00:00"/>
    <x v="245"/>
    <s v="630"/>
    <s v="TR2"/>
    <s v="YES"/>
    <s v="E - Schd Compl Yr 0"/>
    <s v="Closed"/>
    <s v="RELW COMP OH   XMPT TR2  PRTO AIR  FRAB NTDE"/>
    <s v="No Good/Out of Stdrd"/>
    <s v="Hardware-Wood"/>
    <s v="Replace"/>
    <s v="46333921"/>
    <s v="T2 DI LWR LK-HMSTK 003/009 RPL HRDD"/>
    <s v="ICW"/>
  </r>
  <r>
    <s v="LC"/>
    <s v="129612486"/>
    <s v="012/128"/>
    <s v="T3 WV IGNACIO-BOLINAS #1 12/128 RPL HRDW"/>
    <s v="LAKEVLLE"/>
    <s v="ETL.7140.POLE.NWOD"/>
    <d v="2024-10-01T00:00:00"/>
    <d v="2024-09-30T00:00:00"/>
    <d v="2024-09-30T00:00:00"/>
    <x v="2"/>
    <m/>
    <d v="2025-09-20T00:00:00"/>
    <x v="245"/>
    <s v="630"/>
    <s v="TR3"/>
    <s v="YES"/>
    <s v="E - Schd Compl Yr 0"/>
    <s v="Open"/>
    <s v="RELW CREW OH   FMOB XMPT TR3  PRTO FRAB NTDE"/>
    <s v="Missing"/>
    <s v="Hardware-Wood"/>
    <s v="Install"/>
    <s v="46345553"/>
    <s v="T3 WV IGNACIO-BOLINAS #1 12/128 RPL HRDW"/>
    <s v="ICW"/>
  </r>
  <r>
    <s v="LC"/>
    <s v="130995717"/>
    <s v="006/084"/>
    <s v="T3 GRN VLEY-CAMP EVRS 06/084L ANTI SPLIT"/>
    <s v="MOSSLNDG"/>
    <s v="ETL.1710.POLE.WDPS"/>
    <d v="2025-03-20T00:00:00"/>
    <d v="2025-03-20T00:00:00"/>
    <d v="2025-03-20T00:00:00"/>
    <x v="2"/>
    <m/>
    <d v="2025-09-20T00:00:00"/>
    <x v="245"/>
    <s v="630"/>
    <s v="TR3"/>
    <m/>
    <s v="E - Schd Compl Yr 0"/>
    <s v="Open"/>
    <s v="RELW INSP OH   FMOB TR3  PRTO FRAB BRIN"/>
    <s v="No Good/Out of Stdrd"/>
    <s v="Structure-Wood"/>
    <s v="Repair"/>
    <s v="46505757"/>
    <s v="T3 GRN VLEY-CAMP EVRS 06/084L ANTI SPLIT"/>
    <s v="ICW"/>
  </r>
  <r>
    <s v="LC"/>
    <s v="130996896"/>
    <s v="003/024"/>
    <s v="T3 DORADO-MISSOURI FLT #2 3/024 RPL COND"/>
    <s v="SACTO"/>
    <s v="ETL.1540.INSL.CERA"/>
    <d v="2025-03-20T00:00:00"/>
    <d v="2025-03-20T00:00:00"/>
    <d v="2025-03-20T00:00:00"/>
    <x v="2"/>
    <m/>
    <d v="2025-09-20T00:00:00"/>
    <x v="245"/>
    <s v="531"/>
    <s v="TR3"/>
    <m/>
    <s v="E - Schd Compl Yr 0"/>
    <s v="Open"/>
    <s v="REGW OTHR OH   FMOB TR3  PRTO BRIN"/>
    <s v="No Good/Out of Stdrd"/>
    <s v="Conductor-Steel"/>
    <s v="Replace"/>
    <s v="35633481"/>
    <s v="T3 EL DORADO-MISSRI FLT #2 1/14 RPL COND"/>
    <s v="93C"/>
  </r>
  <r>
    <s v="LC"/>
    <s v="130996909"/>
    <s v="003/024"/>
    <s v="T3 DORADO-MISSOURI FLT #1 3/024 RPL COND"/>
    <s v="SACTO"/>
    <s v="ETL.1530.INSL.CERA"/>
    <d v="2025-03-20T00:00:00"/>
    <d v="2025-03-20T00:00:00"/>
    <d v="2025-03-20T00:00:00"/>
    <x v="2"/>
    <m/>
    <d v="2025-09-20T00:00:00"/>
    <x v="245"/>
    <s v="531"/>
    <s v="TR3"/>
    <m/>
    <s v="E - Schd Compl Yr 0"/>
    <s v="Open"/>
    <s v="REGW OTHR OH   FMOB TR3  PRTO BRIN"/>
    <s v="No Good/Out of Stdrd"/>
    <s v="Conductor-Steel"/>
    <s v="Replace"/>
    <s v="35633239"/>
    <s v="T3 EL DORADO-MISSRI FLT #1 1/14 RPL COND"/>
    <s v="93C"/>
  </r>
  <r>
    <s v="LC"/>
    <s v="130996959"/>
    <s v="001/014"/>
    <s v="T3 EL DORADO-MISSRI FLT #1 1/14 RPL COND"/>
    <s v="SACTO"/>
    <s v="ETL.1530.INSL.NCER"/>
    <d v="2025-03-20T00:00:00"/>
    <d v="2025-03-20T00:00:00"/>
    <d v="2025-03-20T00:00:00"/>
    <x v="2"/>
    <m/>
    <d v="2025-09-20T00:00:00"/>
    <x v="245"/>
    <s v="531T"/>
    <s v="TR3"/>
    <m/>
    <s v="E - Schd Compl Yr 0"/>
    <s v="Open"/>
    <s v="RELW CREW CLR  OH   FMOB TR3  PRTO DURA BRIN"/>
    <s v="No Good/Out of Stdrd"/>
    <s v="Conductor-Steel"/>
    <s v="Replace"/>
    <s v="35633239"/>
    <s v="T3 EL DORADO-MISSRI FLT #1 1/14 RPL COND"/>
    <s v="93C"/>
  </r>
  <r>
    <s v="LC"/>
    <s v="130997031"/>
    <s v="001/014"/>
    <s v="T3 EL DORADO-MISSRI FLT #2 1/14 RPL COND"/>
    <s v="SACTO"/>
    <s v="ETL.1540.INSL"/>
    <d v="2025-03-20T00:00:00"/>
    <d v="2025-03-20T00:00:00"/>
    <d v="2025-03-20T00:00:00"/>
    <x v="2"/>
    <m/>
    <d v="2025-09-20T00:00:00"/>
    <x v="245"/>
    <s v="531T"/>
    <s v="TR3"/>
    <m/>
    <s v="E - Schd Compl Yr 0"/>
    <s v="Open"/>
    <s v="RELW CREW OH   FMOB TR3  PRTO BRIN"/>
    <s v="No Good/Out of Stdrd"/>
    <s v="Conductor-Steel"/>
    <s v="Replace"/>
    <s v="35633481"/>
    <s v="T3 EL DORADO-MISSRI FLT #2 1/14 RPL COND"/>
    <s v="93C"/>
  </r>
  <r>
    <s v="LC"/>
    <s v="130997032"/>
    <s v="000/010"/>
    <s v="T3 TNT KILARC-DESCHUTES 0/10 RPL POLE"/>
    <s v="TABLEMTN"/>
    <s v="ETL.7300.POLE.WOOD"/>
    <d v="2025-03-20T00:00:00"/>
    <d v="2025-03-20T00:00:00"/>
    <d v="2025-03-20T00:00:00"/>
    <x v="2"/>
    <m/>
    <d v="2025-09-20T00:00:00"/>
    <x v="245"/>
    <s v="372T"/>
    <s v="TR3"/>
    <m/>
    <s v="E - Schd Compl Yr 0"/>
    <s v="Open"/>
    <s v="RELW TNT  OH   FMOB TR3  PRTO FRAB BRIN"/>
    <s v="Rotten"/>
    <s v="Structure-Wood"/>
    <s v="Replace"/>
    <s v="35624300"/>
    <s v="T3 TNT KILARC-DESCHUTES 0/10 RPL POLE"/>
    <s v="70Y"/>
  </r>
  <r>
    <s v="LC"/>
    <s v="130997656"/>
    <s v="010/106"/>
    <s v="T3 GRN VLEY-CAMP EVERS 10/106R RPR GYWW"/>
    <s v="MOSSLNDG"/>
    <s v="ETL.1710.POLE.STPS"/>
    <d v="2025-03-20T00:00:00"/>
    <d v="2025-03-20T00:00:00"/>
    <d v="2025-03-20T00:00:00"/>
    <x v="2"/>
    <m/>
    <d v="2025-09-20T00:00:00"/>
    <x v="245"/>
    <s v="630"/>
    <s v="TR3"/>
    <m/>
    <s v="E - Schd Compl Yr 0"/>
    <s v="Open"/>
    <s v="RELW INSP OH   FMOB TR3  PRTO BRIN"/>
    <s v="No Good/Out of Stdrd"/>
    <s v="Guy Wire-Wood"/>
    <s v="Repair"/>
    <s v="46525767"/>
    <s v="T3 GRN VLEY-CAMP EVERS 10/106R RPR GYWW"/>
    <s v="ICW"/>
  </r>
  <r>
    <s v="LC"/>
    <s v="130997657"/>
    <s v="010/106"/>
    <s v="T3 GRN VLEY-CAMP EVERS 10/106R RMV VEG"/>
    <s v="MOSSLNDG"/>
    <s v="ETL.1710.POLE.STPS"/>
    <d v="2025-03-20T00:00:00"/>
    <d v="2025-03-20T00:00:00"/>
    <d v="2025-03-20T00:00:00"/>
    <x v="2"/>
    <m/>
    <d v="2025-09-20T00:00:00"/>
    <x v="245"/>
    <s v="564"/>
    <s v="TR3"/>
    <m/>
    <s v="E - Schd Compl Yr 0"/>
    <s v="Open"/>
    <s v="REGW INSP OH   FMOB TR3  PRTO BRIN"/>
    <s v="Overgrown"/>
    <s v="Vegetation"/>
    <s v="Remove"/>
    <s v=""/>
    <s v=""/>
    <s v=""/>
  </r>
  <r>
    <s v="LC"/>
    <s v="130997749"/>
    <s v="008/159"/>
    <s v="T3 KESWICK-CASCADE 008/159C RPL ANCW"/>
    <s v="TABLEMTN"/>
    <s v="ETL.7260.POLE.WDPS"/>
    <d v="2025-03-20T00:00:00"/>
    <d v="2025-03-20T00:00:00"/>
    <d v="2025-03-20T00:00:00"/>
    <x v="2"/>
    <m/>
    <d v="2025-09-20T00:00:00"/>
    <x v="245"/>
    <s v="637T"/>
    <s v="TR3"/>
    <m/>
    <s v="E - Schd Compl Yr 0"/>
    <s v="Open"/>
    <s v="RELW INSP REMT CLR  ACCM OH   FMOB TR3  PRTO BRIN"/>
    <s v="No Good/Out of Stdrd"/>
    <s v="Anchor-Wood"/>
    <s v="Replace"/>
    <s v="35631867"/>
    <s v="T3 KESWICK-CASCADE 008/159C RPL ANCW"/>
    <s v="93E"/>
  </r>
  <r>
    <s v="LC"/>
    <s v="131008220"/>
    <s v="008/071B"/>
    <s v="T3 DI DRUM-RIO OSO #1 8/071B RPR OPGW"/>
    <s v="SACTO"/>
    <s v="ETL.1420.POLE.NWOD"/>
    <d v="2025-03-24T00:00:00"/>
    <d v="2025-03-20T00:00:00"/>
    <d v="2025-05-05T00:00:00"/>
    <x v="0"/>
    <m/>
    <d v="2025-09-20T00:00:00"/>
    <x v="245"/>
    <s v="628"/>
    <s v="TR3"/>
    <m/>
    <s v="E - Schd Compl Yr 0"/>
    <s v="Closed"/>
    <s v="RELW COMP OH   TR3  PRTO AIR  FRAB NTDE BRIN"/>
    <s v="No Good/Out of Stdrd"/>
    <s v="OPGW - Steel"/>
    <s v="Repair"/>
    <s v="46495044"/>
    <s v="T3 DI DRUM-RIO OSO #1 8/071B RPR OPGW"/>
    <s v="ICS"/>
  </r>
  <r>
    <s v="LC"/>
    <s v="131016958"/>
    <s v="005/048"/>
    <s v="T3 DI MONTA VST BURNS 5/48 RPL INSW"/>
    <s v="MOSSLNDG"/>
    <s v="ETL.7590.INSL"/>
    <d v="2025-03-26T00:00:00"/>
    <d v="2025-03-20T00:00:00"/>
    <d v="2025-03-20T00:00:00"/>
    <x v="2"/>
    <m/>
    <d v="2025-09-20T00:00:00"/>
    <x v="245"/>
    <s v="508T"/>
    <s v="TR3"/>
    <m/>
    <s v="E - Schd Compl Yr 0"/>
    <s v="Open"/>
    <s v="RELW OH   TR3  PRTO AIR  FRAB BRIN"/>
    <s v="No Good/Out of Stdrd"/>
    <s v="Insulator-Wood"/>
    <s v="Replace"/>
    <s v="35630421"/>
    <s v="T3 DI MONTA VST BURNS 5/48 RPL INSW"/>
    <s v="93I"/>
  </r>
  <r>
    <s v="LC"/>
    <s v="131017025"/>
    <s v="008/195"/>
    <s v="T3 RE DRUM-GRS VLY 8/195 RPL INSW"/>
    <s v="SACTO"/>
    <s v="ETL.6760.INSL.NCER"/>
    <d v="2025-03-26T00:00:00"/>
    <d v="2025-03-20T00:00:00"/>
    <d v="2025-06-17T00:00:00"/>
    <x v="0"/>
    <m/>
    <d v="2025-09-20T00:00:00"/>
    <x v="245"/>
    <s v="508T"/>
    <s v="TR3"/>
    <m/>
    <s v="E - Schd Compl Yr 0"/>
    <s v="Closed"/>
    <s v="RELW FIRE COMP OH   TR3  PRTO AIR  FRAB BRIN"/>
    <s v="No Good/Out of Stdrd"/>
    <s v="Insulator-Wood"/>
    <s v="Replace"/>
    <s v="35633488"/>
    <s v="T3 RE DRUM-GRS VLY 8/195 RPL INSW"/>
    <s v="93I"/>
  </r>
  <r>
    <s v="LC"/>
    <s v="131267183"/>
    <s v="008/159"/>
    <s v="T3 KESWICK-CASCADE 008/159L RPL ANCW"/>
    <s v="TABLEMTN"/>
    <s v="ETL.7260.POLE.WDPS"/>
    <d v="2025-05-21T00:00:00"/>
    <d v="2025-03-20T00:00:00"/>
    <d v="2025-03-20T00:00:00"/>
    <x v="2"/>
    <m/>
    <d v="2025-09-20T00:00:00"/>
    <x v="245"/>
    <s v="637T"/>
    <s v="TR3"/>
    <m/>
    <s v="E - Schd Compl Yr 0"/>
    <s v="Open"/>
    <s v="POHW INSP REMT CLR  ACCM OH   FMOB TR3  PRTO BRIN"/>
    <s v="No Good/Out of Stdrd"/>
    <s v="Anchor-Wood"/>
    <s v="Replace"/>
    <s v="35631867"/>
    <s v="T3 KESWICK-CASCADE 008/159C RPL ANCW"/>
    <s v="93E"/>
  </r>
  <r>
    <s v="LC"/>
    <s v="131267188"/>
    <s v="008/159"/>
    <s v="T3 KESWICK-CASCADE 008/159R RPL ANCW"/>
    <s v="TABLEMTN"/>
    <s v="ETL.7260.POLE.WDPS"/>
    <d v="2025-05-21T00:00:00"/>
    <d v="2025-03-20T00:00:00"/>
    <d v="2025-03-20T00:00:00"/>
    <x v="2"/>
    <m/>
    <d v="2025-09-20T00:00:00"/>
    <x v="245"/>
    <s v="637T"/>
    <s v="TR3"/>
    <m/>
    <s v="E - Schd Compl Yr 0"/>
    <s v="Open"/>
    <s v="POHW INSP REMT CLR  ACCM OH   FMOB TR3  PRTO BRIN"/>
    <s v="No Good/Out of Stdrd"/>
    <s v="Anchor-Wood"/>
    <s v="Replace"/>
    <s v="35631867"/>
    <s v="T3 KESWICK-CASCADE 008/159C RPL ANCW"/>
    <s v="93E"/>
  </r>
  <r>
    <s v="LC"/>
    <s v="128337503"/>
    <s v="015/087"/>
    <s v="T2 EI BAHIA-MORAGA 15/87 RPL INSS"/>
    <s v="CONCORD"/>
    <s v="ETL.4340.INSL.NCER"/>
    <d v="2024-03-21T00:00:00"/>
    <d v="2024-03-21T00:00:00"/>
    <d v="2024-03-21T00:00:00"/>
    <x v="2"/>
    <m/>
    <d v="2025-09-21T00:00:00"/>
    <x v="246"/>
    <s v="532T"/>
    <s v="TR2"/>
    <s v="YES"/>
    <s v="E - Schd Compl Yr 0"/>
    <s v="Open"/>
    <s v="RELW INSP OH   FMOB XMPT TR2  PRTO FRAB"/>
    <s v="No Good/Out of Stdrd"/>
    <s v="Insulator-Steel"/>
    <s v="Replace"/>
    <s v="35575029"/>
    <s v="T2 EI BAHIA-MORAGA RPL INSS IN 2 TWRS"/>
    <s v="93K"/>
  </r>
  <r>
    <s v="LC"/>
    <s v="128342247"/>
    <s v="030/003A"/>
    <s v="T2 TRINITY-MPL CRK 30/3A GO95 RPL"/>
    <s v="EUREKA"/>
    <s v="ETL.8170.POLE.WOOD"/>
    <d v="2024-03-21T00:00:00"/>
    <d v="2024-03-21T00:00:00"/>
    <d v="2024-03-21T00:00:00"/>
    <x v="2"/>
    <m/>
    <d v="2025-09-21T00:00:00"/>
    <x v="246"/>
    <s v="401T"/>
    <s v="TR2"/>
    <s v="YES"/>
    <s v="E - Schd Compl Yr 0"/>
    <s v="Open"/>
    <s v="RELW OTHR FIRE OH   XMPT TR2  PRTO FRAB NTDE"/>
    <s v="Overloaded"/>
    <s v="GO95 Clear Infract-Wood"/>
    <s v="Replace"/>
    <s v="35539221"/>
    <s v="T2 TRINITY-MPL CRK 30/3A OVERLOADED POLE"/>
    <s v="93G"/>
  </r>
  <r>
    <s v="LC"/>
    <s v="128342350"/>
    <s v="014/083"/>
    <s v="T2 BAHIA-MORAGA 014/083 RPL HNGT"/>
    <s v="CONCORD"/>
    <s v="ETL.4340.INSL.NCER"/>
    <d v="2024-03-21T00:00:00"/>
    <d v="2024-03-21T00:00:00"/>
    <d v="2024-03-21T00:00:00"/>
    <x v="2"/>
    <m/>
    <d v="2025-09-21T00:00:00"/>
    <x v="246"/>
    <s v="543"/>
    <s v="TR2"/>
    <s v="YES"/>
    <s v="E - Schd Compl Yr 0"/>
    <s v="Open"/>
    <s v="RELW INSP OH   FMOB XMPT TR2  PRTO FRAB"/>
    <s v="No Good/Out of Stdrd"/>
    <s v="Hanger Plate - Tower"/>
    <s v="Replace"/>
    <s v="46286748"/>
    <s v="T2 EI BAHIA-MORAGA 014/083 HANGER"/>
    <s v="ICQ"/>
  </r>
  <r>
    <s v="LC"/>
    <s v="128343172"/>
    <s v="014/081"/>
    <s v="T2 BAHIA-MORAGA 014/081 RPL HNGT"/>
    <s v="CONCORD"/>
    <s v="ETL.4340.INSL.NCER"/>
    <d v="2024-03-21T00:00:00"/>
    <d v="2024-03-21T00:00:00"/>
    <d v="2024-03-21T00:00:00"/>
    <x v="2"/>
    <m/>
    <d v="2025-09-21T00:00:00"/>
    <x v="246"/>
    <s v="543"/>
    <s v="TR2"/>
    <s v="YES"/>
    <s v="E - Schd Compl Yr 0"/>
    <s v="Open"/>
    <s v="RELW INSP OH   FMOB XMPT TR2  PRTO FRAB"/>
    <s v="No Good/Out of Stdrd"/>
    <s v="Hanger Plate - Tower"/>
    <s v="Replace"/>
    <s v="46286747"/>
    <s v="T2 EI BAHIA-MORAGA 014/081 HANGER"/>
    <s v="ICQ"/>
  </r>
  <r>
    <s v="LC"/>
    <s v="128343191"/>
    <s v="014/080"/>
    <s v="T2 BAHIA-MORAGA 014/080 RPL HNGT"/>
    <s v="CONCORD"/>
    <s v="ETL.4340.INSL"/>
    <d v="2024-03-21T00:00:00"/>
    <d v="2024-03-21T00:00:00"/>
    <d v="2024-03-21T00:00:00"/>
    <x v="2"/>
    <m/>
    <d v="2025-09-21T00:00:00"/>
    <x v="246"/>
    <s v="543"/>
    <s v="TR2"/>
    <s v="YES"/>
    <s v="E - Schd Compl Yr 0"/>
    <s v="Open"/>
    <s v="RELW INSP REMT OH   FMOB XMPT TR2  PRTO FRAB"/>
    <s v="No Good/Out of Stdrd"/>
    <s v="Hanger Plate - Tower"/>
    <s v="Replace"/>
    <s v="46286746"/>
    <s v="T2 EI BAHIA-MORAGA 014/080 HANGER"/>
    <s v="ICQ"/>
  </r>
  <r>
    <s v="LC"/>
    <s v="128343470"/>
    <s v="038/002"/>
    <s v="T2 EI RIO DLL JCT-BRDGVLL 38/2L RPR INSW"/>
    <s v="EUREKA"/>
    <s v="ETL.7850.INSL.NCER"/>
    <d v="2024-03-21T00:00:00"/>
    <d v="2024-03-21T00:00:00"/>
    <d v="2025-06-21T00:00:00"/>
    <x v="0"/>
    <m/>
    <d v="2025-09-21T00:00:00"/>
    <x v="246"/>
    <s v="630"/>
    <s v="TR2"/>
    <s v="YES"/>
    <s v="E - Schd Compl Yr 0"/>
    <s v="Closed"/>
    <s v="RELW INSP COMP OH   FMOB XMPT TR2  PRTO FRAB"/>
    <s v="No Good/Out of Stdrd"/>
    <s v="Insulator-Wood"/>
    <s v="Repair"/>
    <s v="46345705"/>
    <s v="T2 EI RIO DLL JCT-BRDGVLL 38/2L RPR INSW"/>
    <s v="ICW"/>
  </r>
  <r>
    <s v="LC"/>
    <s v="128344437"/>
    <s v="013/078"/>
    <s v="T2 BAHIA-MORAGA 13/78 HANGER"/>
    <s v="CONCORD"/>
    <s v="ETL.4340.INSL.NCER"/>
    <d v="2024-03-21T00:00:00"/>
    <d v="2024-03-21T00:00:00"/>
    <d v="2024-03-21T00:00:00"/>
    <x v="2"/>
    <m/>
    <d v="2025-09-21T00:00:00"/>
    <x v="246"/>
    <s v="543"/>
    <s v="TR2"/>
    <s v="YES"/>
    <s v="E - Schd Compl Yr 0"/>
    <s v="Open"/>
    <s v="RELW INSP OH   FMOB XMPT TR2  PRTO FRAB"/>
    <s v="No Good/Out of Stdrd"/>
    <s v="Hanger Plate - Tower"/>
    <s v="Replace"/>
    <s v="46286745"/>
    <s v="T2 EI BAHIA-MORAGA 013/078 HANGER"/>
    <s v="ICQ"/>
  </r>
  <r>
    <s v="LC"/>
    <s v="128429917"/>
    <s v="A001/003"/>
    <s v="T2 DI FULTON-PUEBLO :001/003 RPR POLE"/>
    <s v="LAKEVLLE"/>
    <s v="ETL.1600.POLE.WOOD"/>
    <d v="2024-04-02T00:00:00"/>
    <d v="2024-03-21T00:00:00"/>
    <d v="2025-04-16T00:00:00"/>
    <x v="0"/>
    <m/>
    <d v="2025-09-21T00:00:00"/>
    <x v="246"/>
    <s v="630"/>
    <s v="TR2"/>
    <s v="YES"/>
    <s v="E - Schd Compl Yr 0"/>
    <s v="Closed"/>
    <s v="RELW COMP OH   XMPT TR2  PRTO AIR  FRAB"/>
    <s v="No Good/Out of Stdrd"/>
    <s v="Structure-Wood"/>
    <s v="Repair"/>
    <s v="46403455"/>
    <s v="T2 DI FULTON-PUEBLO :001/003 RPR POLE"/>
    <s v="ICW"/>
  </r>
  <r>
    <s v="LC"/>
    <s v="131000577"/>
    <s v="000/009"/>
    <s v="T3 EI CNTRVL-TBL MTN-ORVLE 0/9 RPL STRW"/>
    <s v="TABLEMTN"/>
    <s v="ETL.6330.POLE.WOOD"/>
    <d v="2025-03-21T00:00:00"/>
    <d v="2025-03-21T00:00:00"/>
    <d v="2025-03-21T00:00:00"/>
    <x v="2"/>
    <m/>
    <d v="2025-09-21T00:00:00"/>
    <x v="246"/>
    <s v="372T"/>
    <s v="TR3"/>
    <m/>
    <s v="E - Schd Compl Yr 0"/>
    <s v="Open"/>
    <s v="RELW INSP OH   FMOB TR3  PRTO FRAB BRIN"/>
    <s v="No Good/Out of Stdrd"/>
    <s v="Structure-Wood"/>
    <s v="Replace"/>
    <s v="35630624"/>
    <s v="T3 EI CNTRVL-TBL MTN-ORVLE 0/9 RPL STRW"/>
    <s v="70Y"/>
  </r>
  <r>
    <s v="LC"/>
    <s v="131001735"/>
    <s v="003/065"/>
    <s v="T3 CNTRVLLE-TBLE MTN-ORVLLE 3/65 RMV VEG"/>
    <s v="TABLEMTN"/>
    <s v="ETL.6330.POLE.WOOD"/>
    <d v="2025-03-21T00:00:00"/>
    <d v="2025-03-21T00:00:00"/>
    <d v="2025-03-21T00:00:00"/>
    <x v="2"/>
    <m/>
    <d v="2028-03-21T00:00:00"/>
    <x v="246"/>
    <s v="564"/>
    <s v="TR3"/>
    <m/>
    <s v="E - Schd Compl Yr 0"/>
    <s v="Open"/>
    <s v="REGW INSP OH   FMOB TR3  PRTO FRAB"/>
    <s v="Overgrown"/>
    <s v="Vegetation"/>
    <s v="Remove"/>
    <s v=""/>
    <s v=""/>
    <s v=""/>
  </r>
  <r>
    <s v="LC"/>
    <s v="131001738"/>
    <s v="003/065"/>
    <s v="T3 CNTRVLLE-TBLE MTN-ORVLLE 3/65 COTTER"/>
    <s v="TABLEMTN"/>
    <s v="ETL.6330.INSL.CERA"/>
    <d v="2025-03-21T00:00:00"/>
    <d v="2025-03-21T00:00:00"/>
    <d v="2025-03-21T00:00:00"/>
    <x v="2"/>
    <m/>
    <d v="2025-09-21T00:00:00"/>
    <x v="246"/>
    <s v="630"/>
    <s v="TR3"/>
    <m/>
    <s v="E - Schd Compl Yr 0"/>
    <s v="Open"/>
    <s v="RELW INSP OH   FMOB TR3  PRTO BRIN"/>
    <s v="No Good/Out of Stdrd"/>
    <s v="Insulator-Wood"/>
    <s v="Repair"/>
    <s v="46498714"/>
    <s v="T3 CNTRVLLE-TBLE MTN-ORVLLE 3/65 COTTER"/>
    <s v="ICW"/>
  </r>
  <r>
    <s v="LC"/>
    <s v="131017052"/>
    <s v="005/050"/>
    <s v="T3 DI MONTA VISTA-BURNS 5/50 RPR CNDW"/>
    <s v="MOSSLNDG"/>
    <s v="ETL.7590.INSL.NCER"/>
    <d v="2025-03-26T00:00:00"/>
    <d v="2025-03-21T00:00:00"/>
    <d v="2025-05-08T00:00:00"/>
    <x v="0"/>
    <m/>
    <d v="2025-09-21T00:00:00"/>
    <x v="246"/>
    <s v="630"/>
    <s v="TR3"/>
    <m/>
    <s v="E - Schd Compl Yr 0"/>
    <s v="Closed"/>
    <s v="RELW FIRE COMP OH   TR3  PRTO AIR  BRIN"/>
    <s v="No Good/Out of Stdrd"/>
    <s v="Conductor-Wood"/>
    <s v="Repair"/>
    <s v="46504086"/>
    <s v="T3 DI MONTA VISTA-BURNS 5/50 RPR CNDW"/>
    <s v="ICW"/>
  </r>
  <r>
    <s v="LC"/>
    <s v="128350747"/>
    <s v="039/181"/>
    <s v="T2 EI LAKEVLLE-SBRNTE #2 39/181 RPL INSS"/>
    <s v="CONCORD"/>
    <s v="ETL.4960.INSL"/>
    <d v="2024-03-22T00:00:00"/>
    <d v="2024-03-22T00:00:00"/>
    <d v="2025-05-06T00:00:00"/>
    <x v="0"/>
    <m/>
    <d v="2025-09-22T00:00:00"/>
    <x v="247"/>
    <s v="532T"/>
    <s v="TR2"/>
    <s v="YES"/>
    <s v="E - Schd Compl Yr 0"/>
    <s v="Closed"/>
    <s v="RELW INSP COMP OH   FMOB XMPT TR2  PRTO FRAB"/>
    <s v="No Good/Out of Stdrd"/>
    <s v="Insulator-Steel"/>
    <s v="Replace"/>
    <s v="35608525"/>
    <s v="T2 EI LAKEVLLE-SBRNTE #2 39/181 RPL INSS"/>
    <s v="93K"/>
  </r>
  <r>
    <s v="LC"/>
    <s v="128351609"/>
    <s v="038/180"/>
    <s v="T2 LAKEVLLE-SBRNTE #2 38/180 RMV NEST"/>
    <s v="CONCORD"/>
    <s v="ETL.4920.TOWR"/>
    <d v="2024-03-22T00:00:00"/>
    <d v="2024-03-22T00:00:00"/>
    <d v="2024-03-22T00:00:00"/>
    <x v="2"/>
    <m/>
    <d v="2025-09-22T00:00:00"/>
    <x v="247"/>
    <s v="628"/>
    <s v="TR2"/>
    <s v="YES"/>
    <s v="E - Schd Compl Yr 0"/>
    <s v="Open"/>
    <s v="RELW INSP OH   FMOB XMPT TR2  PRTO FRAB"/>
    <s v="Debris/Nest/etc."/>
    <s v="Structure-Steel"/>
    <s v="Remove"/>
    <s v="46403456"/>
    <s v="T2 EI LAKEVLLE-SBRNTE #2 38/180 RMV NEST"/>
    <s v="ICS"/>
  </r>
  <r>
    <s v="LC"/>
    <s v="128351967"/>
    <s v="011/068"/>
    <s v="T2 EI BAHIA-MORAGA 011/068 HANGER"/>
    <s v="CONCORD"/>
    <s v="ETL.4340.INSL"/>
    <d v="2024-03-22T00:00:00"/>
    <d v="2024-03-22T00:00:00"/>
    <d v="2024-03-22T00:00:00"/>
    <x v="2"/>
    <m/>
    <d v="2025-09-22T00:00:00"/>
    <x v="247"/>
    <s v="543"/>
    <s v="TR2"/>
    <s v="YES"/>
    <s v="E - Schd Compl Yr 0"/>
    <s v="Open"/>
    <s v="RELW INSP OH   FMOB XMPT TR2  PRTO FRAB"/>
    <s v="No Good/Out of Stdrd"/>
    <s v="Hanger Plate - Tower"/>
    <s v="Replace"/>
    <s v="46286750"/>
    <s v="T2 EI BAHIA-MORAGA 011/068 HANGER"/>
    <s v="ICQ"/>
  </r>
  <r>
    <s v="LC"/>
    <s v="128351968"/>
    <s v="011/068"/>
    <s v="T2 EI BAHIA-MORAGA 011/068 RPL INSS"/>
    <s v="CONCORD"/>
    <s v="ETL.4340.INSL"/>
    <d v="2024-03-22T00:00:00"/>
    <d v="2024-03-22T00:00:00"/>
    <d v="2024-03-22T00:00:00"/>
    <x v="2"/>
    <m/>
    <d v="2025-09-22T00:00:00"/>
    <x v="247"/>
    <s v="532"/>
    <s v="TR2"/>
    <s v="YES"/>
    <s v="E - Schd Compl Yr 0"/>
    <s v="Open"/>
    <s v="REGW INSP OH   FMOB XMPT TR2  PRTO FRAB"/>
    <s v="No Good/Out of Stdrd"/>
    <s v="Insulator-Steel"/>
    <s v="Replace"/>
    <s v="35575029"/>
    <s v="T2 EI BAHIA-MORAGA RPL INSS IN 2 TWRS"/>
    <s v="93K"/>
  </r>
  <r>
    <s v="LC"/>
    <s v="128353456"/>
    <s v="X007/031"/>
    <s v="T2 DI DIABLO-MESA X7/31 RPL INSS"/>
    <s v="PISMOBCH"/>
    <s v="ETL.4620.INSL.CERA"/>
    <d v="2024-03-23T00:00:00"/>
    <d v="2024-03-22T00:00:00"/>
    <d v="2025-03-25T00:00:00"/>
    <x v="0"/>
    <m/>
    <d v="2025-09-22T00:00:00"/>
    <x v="247"/>
    <s v="532"/>
    <s v="TR2"/>
    <s v="YES"/>
    <s v="E - Schd Compl Yr 0"/>
    <s v="Closed"/>
    <s v="POHW COMP OH   XMPT TR2  PRTO AIR  FRAB"/>
    <s v="No Good/Out of Stdrd"/>
    <s v="Insulator-Steel"/>
    <s v="Replace"/>
    <s v="35585666"/>
    <s v="T2 EI DIABLO-MESA RPL INSS 7 LSTS"/>
    <s v="93K"/>
  </r>
  <r>
    <s v="LC"/>
    <s v="128366368"/>
    <s v="035/203"/>
    <s v="T2 EXCHQR INDN FLT 35/203 BNT STEEL"/>
    <s v="FRESNO"/>
    <s v="ETL.8650.TOWR"/>
    <d v="2024-03-25T00:00:00"/>
    <d v="2024-03-22T00:00:00"/>
    <d v="2024-03-22T00:00:00"/>
    <x v="2"/>
    <m/>
    <d v="2025-09-22T00:00:00"/>
    <x v="247"/>
    <s v="543"/>
    <s v="TR2"/>
    <s v="YES"/>
    <s v="E - Schd Compl Yr 0"/>
    <s v="Open"/>
    <s v="RELW FIRE OH   XMPT TR2  PRTO AIR  FRAB"/>
    <s v="No Good/Out of Stdrd"/>
    <s v="Structure-Tower"/>
    <s v="Repair"/>
    <s v="46292637"/>
    <s v="T2 DI EXCHQR INDN FLT 35/203 BNT STEEL"/>
    <s v="ICQ"/>
  </r>
  <r>
    <s v="LC"/>
    <s v="129574622"/>
    <s v="000/006"/>
    <s v="T2 GRANITE ROCK TAP 00/06 COMPLETE"/>
    <s v="MOSSLNDG"/>
    <s v="ETL.8311.INSL.CERA"/>
    <d v="2024-09-23T00:00:00"/>
    <d v="2024-09-23T00:00:00"/>
    <d v="2025-04-05T00:00:00"/>
    <x v="0"/>
    <m/>
    <d v="2025-09-23T00:00:00"/>
    <x v="248"/>
    <s v="622"/>
    <s v="TR2"/>
    <m/>
    <s v="E - Schd Compl Yr 0"/>
    <s v="Closed"/>
    <s v="RELW OTHR COMP OH   FMOB TR2  PRTO"/>
    <s v="Contaminated"/>
    <s v="Insulator"/>
    <s v="Ground Wash"/>
    <s v="46327628"/>
    <s v="T2 GRANITE ROCK TAP 00/06 WASH INSW"/>
    <s v="ICD"/>
  </r>
  <r>
    <s v="LC"/>
    <s v="129575939"/>
    <s v="004/032"/>
    <s v="T2 DI MORAGA CLRMNT #1 4/32 RPL INSS"/>
    <s v="CONCORD"/>
    <s v="ETL.2700.INSL"/>
    <d v="2024-09-23T00:00:00"/>
    <d v="2024-09-23T00:00:00"/>
    <d v="2024-09-23T00:00:00"/>
    <x v="2"/>
    <m/>
    <d v="2025-09-23T00:00:00"/>
    <x v="248"/>
    <s v="532T"/>
    <s v="TR2"/>
    <m/>
    <s v="E - Schd Compl Yr 0"/>
    <s v="Open"/>
    <s v="RELW IR   OH   TR2  PRTO AIR"/>
    <s v="No Good/Out of Stdrd"/>
    <s v="Insulator-Steel"/>
    <s v="Replace"/>
    <s v="35620844"/>
    <s v="T2 DI MORAGA CLRMNT #1 4/32 RPL INSS"/>
    <s v="93K"/>
  </r>
  <r>
    <s v="LC"/>
    <s v="131007681"/>
    <s v="001/005"/>
    <s v="T3 DIABLO-MIDWAY #3 1/5 RPR GYWT"/>
    <s v="PISMOBCH"/>
    <s v="ETL.5980.TOWR"/>
    <d v="2025-03-24T00:00:00"/>
    <d v="2025-03-24T00:00:00"/>
    <d v="2025-03-24T00:00:00"/>
    <x v="2"/>
    <m/>
    <d v="2025-09-24T00:00:00"/>
    <x v="249"/>
    <s v="543"/>
    <s v="TR3"/>
    <m/>
    <s v="E - Schd Compl Yr 0"/>
    <s v="Open"/>
    <s v="RELW OH   FMOB TR3  PRTO CLMB FRAB BRIN"/>
    <s v="No Good/Out of Stdrd"/>
    <s v="Guy Wire-Tower"/>
    <s v="Replace"/>
    <s v="46505370"/>
    <s v="T3 DIABLO-MIDWAY #3 1/5 RPR GYWT"/>
    <s v="ICQ"/>
  </r>
  <r>
    <s v="LC"/>
    <s v="131007811"/>
    <s v="002/049"/>
    <s v="T3NT CNTRVILLE-TABLE MTN 2/49 RMV VEG"/>
    <s v="TABLEMTN"/>
    <s v="ETL.6330.POLE.NWOD"/>
    <d v="2025-03-24T00:00:00"/>
    <d v="2025-03-24T00:00:00"/>
    <d v="2025-03-24T00:00:00"/>
    <x v="2"/>
    <m/>
    <d v="2028-03-24T00:00:00"/>
    <x v="249"/>
    <s v="564"/>
    <s v="TR3"/>
    <m/>
    <s v="E - Schd Compl Yr 0"/>
    <s v="Open"/>
    <s v="REGW INSP OH   FMOB TR3  PRTO FRAB"/>
    <s v="Overgrown"/>
    <s v="Vegetation"/>
    <s v="Remove"/>
    <s v=""/>
    <s v=""/>
    <s v=""/>
  </r>
  <r>
    <s v="LC"/>
    <s v="131008393"/>
    <s v="007/073"/>
    <s v="T3 DRUM-HIGGINS 007/073 RPR JUMS"/>
    <s v="SACTO"/>
    <s v="ETL.4393.INSL.NCER"/>
    <d v="2025-03-24T00:00:00"/>
    <d v="2025-03-24T00:00:00"/>
    <d v="2025-03-24T00:00:00"/>
    <x v="2"/>
    <m/>
    <d v="2025-09-24T00:00:00"/>
    <x v="249"/>
    <s v="628"/>
    <s v="TR3"/>
    <m/>
    <s v="E - Schd Compl Yr 0"/>
    <s v="Open"/>
    <s v="RELW OH   TR3  PRTO AIR  BRIN"/>
    <s v="No Good/Out of Stdrd"/>
    <s v="Jumper-Steel"/>
    <s v="Repair"/>
    <s v="46505508"/>
    <s v="T3 DRUM-HIGGINS 007/073 RPR JUMS"/>
    <s v="ICS"/>
  </r>
  <r>
    <s v="LC"/>
    <s v="131017178"/>
    <s v="008/081"/>
    <s v="T3 DRUM HIGGINS+ 8/81 TOUCH"/>
    <s v="SACTO"/>
    <s v="ETL.4393.TOWR"/>
    <d v="2025-03-26T00:00:00"/>
    <d v="2025-03-24T00:00:00"/>
    <d v="2025-06-18T00:00:00"/>
    <x v="0"/>
    <m/>
    <d v="2025-09-24T00:00:00"/>
    <x v="249"/>
    <s v="543"/>
    <s v="TR3"/>
    <m/>
    <s v="E - Schd Compl Yr 0"/>
    <s v="Closed"/>
    <s v="RELW FIRE COMP OH   TR3  PRTO AIR  FRAB NTDE BRIN"/>
    <s v="No Good/Out of Stdrd"/>
    <s v="Structure-Tower"/>
    <s v="Repair"/>
    <s v="46499039"/>
    <s v="T3 DRUM HIGGINS+ 8/81 TOUCH"/>
    <s v="ICQ"/>
  </r>
  <r>
    <s v="LC"/>
    <s v="131032190"/>
    <s v="009/091"/>
    <s v="T3 DRUM-HIGGINS 09/91 RPR STRW"/>
    <s v="SACTO"/>
    <s v="ETL.4393.POLE.WDPS"/>
    <d v="2025-03-31T00:00:00"/>
    <d v="2025-03-24T00:00:00"/>
    <d v="2025-03-24T00:00:00"/>
    <x v="2"/>
    <m/>
    <d v="2025-09-24T00:00:00"/>
    <x v="249"/>
    <s v="630"/>
    <s v="TR3"/>
    <m/>
    <s v="E - Schd Compl Yr 0"/>
    <s v="Open"/>
    <s v="RELW OH   TR3  PRTO AIR  FRAB BRIN"/>
    <s v="No Good/Out of Stdrd"/>
    <s v="Structure-Wood"/>
    <s v="Repair"/>
    <s v="46507592"/>
    <s v="T3 DRUM-HIGGINS 09/91 RPR STRW"/>
    <s v="ICW"/>
  </r>
  <r>
    <s v="LC"/>
    <s v="128365039"/>
    <s v="008/151"/>
    <s v="T2 TEJON-LEBEC 008/151 RPL HRDW"/>
    <s v="MIDWAY"/>
    <s v="ETL.9250.POLE.NWOD"/>
    <d v="2024-03-25T00:00:00"/>
    <d v="2024-03-25T00:00:00"/>
    <d v="2025-05-09T00:00:00"/>
    <x v="0"/>
    <m/>
    <d v="2025-09-25T00:00:00"/>
    <x v="250"/>
    <s v="630"/>
    <s v="TR2"/>
    <s v="YES"/>
    <s v="E - Schd Compl Yr 0"/>
    <s v="Closed"/>
    <s v="RELW COMP OH   FMOB XMPT TR2  PRTO FRAB PGEQ"/>
    <s v="No Good/Out of Stdrd"/>
    <s v="Hardware-Wood"/>
    <s v="Replace"/>
    <s v="46302363"/>
    <s v="T2 TEJON-LEBEC 008/151 RPL HRDW"/>
    <s v="ICW"/>
  </r>
  <r>
    <s v="LC"/>
    <s v="129587587"/>
    <s v="009/153"/>
    <s v="T2 WV TEJON-LEBEC 09/153 TOUCH"/>
    <s v="MIDWAY"/>
    <s v="ETL.9250.POLE.NWOD"/>
    <d v="2024-09-25T00:00:00"/>
    <d v="2024-09-25T00:00:00"/>
    <d v="2025-05-05T00:00:00"/>
    <x v="0"/>
    <m/>
    <d v="2025-03-25T00:00:00"/>
    <x v="250"/>
    <s v="630"/>
    <s v="TR2"/>
    <m/>
    <s v="E - Schd Compl Yr 0"/>
    <s v="Closed"/>
    <s v="RELW OTHR COMP OH   FMOB TR2  PRTO FRAB NTDE DURA BRIN"/>
    <s v="No Good/Out of Stdrd"/>
    <s v="Structure-Wood"/>
    <s v="Repair"/>
    <s v="46489440"/>
    <s v="T2 WV TEJON-LEBEC 09/153 TOUCH"/>
    <s v="ICW"/>
  </r>
  <r>
    <s v="LC"/>
    <s v="129605694"/>
    <s v="025/277"/>
    <s v="T3 WV IGNACIO-BOLINAS #2 25/277 INS DMPW"/>
    <s v="LAKEVLLE"/>
    <s v="ETL.7180.INSL.CERA"/>
    <d v="2024-09-30T00:00:00"/>
    <d v="2024-09-30T00:00:00"/>
    <d v="2024-09-30T00:00:00"/>
    <x v="2"/>
    <m/>
    <d v="2025-09-25T00:00:00"/>
    <x v="250"/>
    <s v="630"/>
    <s v="TR3"/>
    <s v="YES"/>
    <s v="E - Schd Compl Yr 0"/>
    <s v="Open"/>
    <s v="RELW OTHR OH   FMOB XMPT TR3  PRTO FRAB NTDE BRIN"/>
    <s v="Missing"/>
    <s v="Damper-Wood"/>
    <s v="Install"/>
    <s v="46381775"/>
    <s v="T3 WV IGNACIO-BOLINAS #2 25/277 INS DMPW"/>
    <s v="ICW"/>
  </r>
  <r>
    <s v="LC"/>
    <s v="131009026"/>
    <s v="019/005C"/>
    <s v="T3 EI MI-WUK-CURTIS 19/005C RPR GYWW"/>
    <s v="VICTOR"/>
    <s v="ETL.1073.POLE.NWOD"/>
    <d v="2025-03-25T00:00:00"/>
    <d v="2025-03-25T00:00:00"/>
    <d v="2025-06-27T00:00:00"/>
    <x v="0"/>
    <m/>
    <d v="2025-09-25T00:00:00"/>
    <x v="250"/>
    <s v="630"/>
    <s v="TR3"/>
    <m/>
    <s v="E - Schd Compl Yr 0"/>
    <s v="Closed"/>
    <s v="RELW INSP RESD NOAC ACCL COMP OH   FMOB TR3  PRTO FRAB BRIN"/>
    <s v="No Good/Out of Stdrd"/>
    <s v="Guy Wire-Wood"/>
    <s v="Repair"/>
    <s v="46496208"/>
    <s v="T3 EI MI-WUK-CURTIS 19/005C RPR GYWW"/>
    <s v="ICW"/>
  </r>
  <r>
    <s v="LC"/>
    <s v="131009058"/>
    <s v="019/005A"/>
    <s v="T3 EI MI-WUK-CURTIS 19/005A RPR GYWW"/>
    <s v="VICTOR"/>
    <s v="ETL.1073.POLE.NWOD"/>
    <d v="2025-03-25T00:00:00"/>
    <d v="2025-03-25T00:00:00"/>
    <d v="2025-06-27T00:00:00"/>
    <x v="0"/>
    <m/>
    <d v="2025-09-25T00:00:00"/>
    <x v="250"/>
    <s v="630"/>
    <s v="TR3"/>
    <m/>
    <s v="E - Schd Compl Yr 0"/>
    <s v="Closed"/>
    <s v="RELW INSP RESD NOAC ACCL COMP OH   FMOB TR3  PRTO FRAB BRIN"/>
    <s v="No Good/Out of Stdrd"/>
    <s v="Guy Wire-Wood"/>
    <s v="Repair"/>
    <s v="46496209"/>
    <s v="T3 EI MI-WUK-CURTIS 19/005A RPR GYWW"/>
    <s v="ICW"/>
  </r>
  <r>
    <s v="LC"/>
    <s v="131009062"/>
    <s v="019/005B"/>
    <s v="T3 EI MI-WUK-CURTIS 19/005B RPR GYWW"/>
    <s v="VICTOR"/>
    <s v="ETL.1073.POLE.NWOD"/>
    <d v="2025-03-25T00:00:00"/>
    <d v="2025-03-25T00:00:00"/>
    <d v="2025-06-27T00:00:00"/>
    <x v="0"/>
    <m/>
    <d v="2025-09-25T00:00:00"/>
    <x v="250"/>
    <s v="630"/>
    <s v="TR3"/>
    <m/>
    <s v="E - Schd Compl Yr 0"/>
    <s v="Closed"/>
    <s v="RELW INSP RESD NOAC ACCL COMP OH   FMOB TR3  PRTO FRAB BRIN"/>
    <s v="No Good/Out of Stdrd"/>
    <s v="Guy Wire-Wood"/>
    <s v="Repair"/>
    <s v="46496210"/>
    <s v="T3 EI MI-WUK-CURTIS 19/005B RPR GYWW"/>
    <s v="ICW"/>
  </r>
  <r>
    <s v="LC"/>
    <s v="131009176"/>
    <s v="019/004"/>
    <s v="T3 MI-WUK-CURTIS 019/004L RPR GYWW"/>
    <s v="VICTOR"/>
    <s v="ETL.1073.POLE.STPS"/>
    <d v="2025-03-25T00:00:00"/>
    <d v="2025-03-25T00:00:00"/>
    <d v="2025-03-25T00:00:00"/>
    <x v="2"/>
    <m/>
    <d v="2025-09-25T00:00:00"/>
    <x v="250"/>
    <s v="630"/>
    <s v="TR3"/>
    <m/>
    <s v="E - Schd Compl Yr 0"/>
    <s v="Open"/>
    <s v="RELW INSP OH   FMOB TR3  PRTO FRAB BRIN"/>
    <s v="No Good/Out of Stdrd"/>
    <s v="Guy Wire-Wood"/>
    <s v="Repair"/>
    <s v="46499421"/>
    <s v="T3 MI-WUK-CURTIS 019/004L RPR GYWW"/>
    <s v="ICW"/>
  </r>
  <r>
    <s v="LC"/>
    <s v="131010201"/>
    <s v="019/010C"/>
    <s v="T3 EI MI-WUK-CURTIS 19/010C RPR COND"/>
    <s v="VICTOR"/>
    <s v="ETL.1073.INSL.NCER"/>
    <d v="2025-03-25T00:00:00"/>
    <d v="2025-03-25T00:00:00"/>
    <d v="2025-03-25T00:00:00"/>
    <x v="2"/>
    <m/>
    <d v="2025-09-25T00:00:00"/>
    <x v="250"/>
    <s v="630"/>
    <s v="TR3"/>
    <m/>
    <s v="E - Schd Compl Yr 0"/>
    <s v="Open"/>
    <s v="RELW INSP RESD SWRK CLR  ACCM OH   FMOB TR3  PRTO FRAB BRIN"/>
    <s v="No Good/Out of Stdrd"/>
    <s v="Conductor-Wood"/>
    <s v="Repair"/>
    <s v="46496211"/>
    <s v="T3 EI MI-WUK-CURTIS 19/010C RPR COND"/>
    <s v="ICW"/>
  </r>
  <r>
    <s v="LC"/>
    <s v="131016990"/>
    <s v="Z013/006"/>
    <s v="T3 FULTON-CALISTOGA Z013/006 RPR JUMW"/>
    <s v="LAKEVLLE"/>
    <s v="ETL.6880.INSL.NCER"/>
    <d v="2025-03-26T00:00:00"/>
    <d v="2025-03-25T00:00:00"/>
    <d v="2025-03-25T00:00:00"/>
    <x v="2"/>
    <m/>
    <d v="2025-09-25T00:00:00"/>
    <x v="250"/>
    <s v="630"/>
    <s v="TR3"/>
    <m/>
    <s v="E - Schd Compl Yr 0"/>
    <s v="Open"/>
    <s v="RELW OH   TR3  PRTO AIR  BRIN"/>
    <s v="No Good/Out of Stdrd"/>
    <s v="Jumper-Wood"/>
    <s v="Repair"/>
    <s v="46507839"/>
    <s v="T3 FULTON-CALISTOGA Z013/006 RPR JUMW"/>
    <s v="ICW"/>
  </r>
  <r>
    <s v="LC"/>
    <s v="131016991"/>
    <s v="000/003"/>
    <s v="T3 DI BRUNSWICK #1 TAP 0/003 BNT STEEL"/>
    <s v="SACTO"/>
    <s v="ETL.1422.TOWR"/>
    <d v="2025-03-26T00:00:00"/>
    <d v="2025-03-25T00:00:00"/>
    <d v="2025-06-23T00:00:00"/>
    <x v="0"/>
    <m/>
    <d v="2025-09-25T00:00:00"/>
    <x v="250"/>
    <s v="543"/>
    <s v="TR3"/>
    <m/>
    <s v="E - Schd Compl Yr 0"/>
    <s v="Closed"/>
    <s v="RELW COMP OH   TR3  PRTO AIR  FRAB BRIN"/>
    <s v="No Good/Out of Stdrd"/>
    <s v="Structure-Tower"/>
    <s v="Repair"/>
    <s v="46505477"/>
    <s v="T3 DI BRUNSWICK #1 TAP 0/003 BNT STEEL"/>
    <s v="ICQ"/>
  </r>
  <r>
    <s v="LC"/>
    <s v="131017146"/>
    <s v="009/131"/>
    <s v="T3 DI MIDDLE FORK #1 9/131 RPR JMPW"/>
    <s v="SACTO"/>
    <s v="ETL.8405.INSL.NCER"/>
    <d v="2025-03-26T00:00:00"/>
    <d v="2025-03-25T00:00:00"/>
    <d v="2025-03-25T00:00:00"/>
    <x v="2"/>
    <m/>
    <d v="2025-09-25T00:00:00"/>
    <x v="250"/>
    <s v="630"/>
    <s v="TR3"/>
    <m/>
    <s v="E - Schd Compl Yr 0"/>
    <s v="Open"/>
    <s v="RELW OH   TR3  PRTO AIR  BRIN"/>
    <s v="No Good/Out of Stdrd"/>
    <s v="Jumper-Wood"/>
    <s v="Repair"/>
    <s v="46503818"/>
    <s v="T3 DI MIDDLE FORK #1 9/131 RPR JMPW"/>
    <s v="ICW"/>
  </r>
  <r>
    <s v="LC"/>
    <s v="131017262"/>
    <s v="007/065"/>
    <s v="T3 MIDDLE FK GOLD HILL 7/65 RPR JUMS"/>
    <s v="SACTO"/>
    <s v="ETL.5140.INSL.NCER"/>
    <d v="2025-03-26T00:00:00"/>
    <d v="2025-03-25T00:00:00"/>
    <d v="2025-05-10T00:00:00"/>
    <x v="0"/>
    <m/>
    <d v="2025-09-25T00:00:00"/>
    <x v="250"/>
    <s v="628"/>
    <s v="TR3"/>
    <m/>
    <s v="E - Schd Compl Yr 0"/>
    <s v="Closed"/>
    <s v="RELW FIRE COMP OH   TR3  PRTO AIR  BRIN"/>
    <s v="No Good/Out of Stdrd"/>
    <s v="Jumper-Steel"/>
    <s v="Repair"/>
    <s v="46503819"/>
    <s v="T3 MIDDLE FK GOLD HILL 7/65 RPR JUMS"/>
    <s v="ICS"/>
  </r>
  <r>
    <s v="LC"/>
    <s v="131017280"/>
    <s v="024/099"/>
    <s v="T3 DI EXCHQUR INDN FLT 24/099 RPR JUMS"/>
    <s v="FRESNO"/>
    <s v="ETL.8650.INSL.NCER"/>
    <d v="2025-03-26T00:00:00"/>
    <d v="2025-03-25T00:00:00"/>
    <d v="2025-03-25T00:00:00"/>
    <x v="2"/>
    <m/>
    <d v="2025-09-25T00:00:00"/>
    <x v="250"/>
    <s v="628"/>
    <s v="TR3"/>
    <m/>
    <s v="E - Schd Compl Yr 0"/>
    <s v="Open"/>
    <s v="RELW FIRE OH   TR3  PRTO AIR  BRIN"/>
    <s v="No Good/Out of Stdrd"/>
    <s v="Jumper-Steel"/>
    <s v="Repair"/>
    <s v="46498659"/>
    <s v="T3 DI EXCHQUR INDN FLT 24/099 RPR JUMS"/>
    <s v="ICS"/>
  </r>
  <r>
    <s v="LC"/>
    <s v="131032289"/>
    <s v="001/016A"/>
    <s v="T3 DRUM-HIGGINS 001/016A RPL STRW"/>
    <s v="SACTO"/>
    <s v="ETL.4393.POLE.WOOD"/>
    <d v="2025-03-31T00:00:00"/>
    <d v="2025-03-25T00:00:00"/>
    <d v="2025-03-25T00:00:00"/>
    <x v="2"/>
    <m/>
    <d v="2025-09-25T00:00:00"/>
    <x v="250"/>
    <s v="372T"/>
    <s v="TR3"/>
    <m/>
    <s v="E - Schd Compl Yr 0"/>
    <s v="Open"/>
    <s v="RELW OH   TR3  PRTO AIR  FRAB BRIN"/>
    <s v="No Good/Out of Stdrd"/>
    <s v="Structure-Wood"/>
    <s v="Replace"/>
    <s v="35633480"/>
    <s v="T3 DRUM-HIGGINS 001/016A RPL STRW"/>
    <s v="70Y"/>
  </r>
  <r>
    <s v="LC"/>
    <s v="131032311"/>
    <s v="001/028"/>
    <s v="T3 PINE GROVE TAP 1/28 RPR GYWW"/>
    <s v="VICTOR"/>
    <s v="ETL.8351.POLE.NWOD"/>
    <d v="2025-03-31T00:00:00"/>
    <d v="2025-03-25T00:00:00"/>
    <d v="2025-06-07T00:00:00"/>
    <x v="0"/>
    <m/>
    <d v="2025-09-25T00:00:00"/>
    <x v="250"/>
    <s v="630"/>
    <s v="TR3"/>
    <m/>
    <s v="E - Schd Compl Yr 0"/>
    <s v="Closed"/>
    <s v="RELW FIRE COMP OH   TR3  PRTO AIR  FRAB BRIN"/>
    <s v="No Good/Out of Stdrd"/>
    <s v="Guy Wire-Wood"/>
    <s v="Repair"/>
    <s v="46499420"/>
    <s v="T3 PINE GROVE TAP 1/28 RPR GYWW"/>
    <s v="ICW"/>
  </r>
  <r>
    <s v="LC"/>
    <s v="131032318"/>
    <s v="005/019"/>
    <s v="T3 EAGLE RCK FLTN SLVR 5/19 RPR STRT"/>
    <s v="LAKEVLLE"/>
    <s v="ETL.4392.TOWR"/>
    <d v="2025-03-31T00:00:00"/>
    <d v="2025-03-25T00:00:00"/>
    <d v="2025-03-25T00:00:00"/>
    <x v="2"/>
    <m/>
    <d v="2025-09-25T00:00:00"/>
    <x v="250"/>
    <s v="543"/>
    <s v="TR3"/>
    <m/>
    <s v="E - Schd Compl Yr 0"/>
    <s v="Open"/>
    <s v="RELW FIRE SPCR OH   TR3  PRTO AIR  FRAB BRIN"/>
    <s v="No Good/Out of Stdrd"/>
    <s v="Structure-Tower"/>
    <s v="Repair"/>
    <s v="46505455"/>
    <s v="T3 EAGLE RCK FLTN SLVR 5/19 RPR STRT"/>
    <s v="ICQ"/>
  </r>
  <r>
    <s v="LC"/>
    <s v="131032340"/>
    <s v="001/016B"/>
    <s v="T3 DRUM-HIGGINS 001/016B RPL STRW"/>
    <s v="SACTO"/>
    <s v="ETL.4393.POLE.WOOD"/>
    <d v="2025-03-31T00:00:00"/>
    <d v="2025-03-25T00:00:00"/>
    <d v="2025-03-25T00:00:00"/>
    <x v="2"/>
    <m/>
    <d v="2025-09-25T00:00:00"/>
    <x v="250"/>
    <s v="372T"/>
    <s v="TR3"/>
    <m/>
    <s v="E - Schd Compl Yr 0"/>
    <s v="Open"/>
    <s v="POHW OH   TR3  PRTO AIR  FRAB BRIN"/>
    <s v="No Good/Out of Stdrd"/>
    <s v="Structure-Wood"/>
    <s v="Replace"/>
    <s v="35633480"/>
    <s v="T3 DRUM-HIGGINS 001/016A RPL STRW"/>
    <s v="70Y"/>
  </r>
  <r>
    <s v="LC"/>
    <s v="131032342"/>
    <s v="001/016C"/>
    <s v="T3 DRUM-HIGGINS 001/016C RPL STRW"/>
    <s v="SACTO"/>
    <s v="ETL.4393.POLE.WOOD"/>
    <d v="2025-03-31T00:00:00"/>
    <d v="2025-03-25T00:00:00"/>
    <d v="2025-03-25T00:00:00"/>
    <x v="2"/>
    <m/>
    <d v="2025-09-25T00:00:00"/>
    <x v="250"/>
    <s v="372T"/>
    <s v="TR3"/>
    <m/>
    <s v="E - Schd Compl Yr 0"/>
    <s v="Open"/>
    <s v="POHW OH   TR3  PRTO AIR  FRAB BRIN"/>
    <s v="No Good/Out of Stdrd"/>
    <s v="Structure-Wood"/>
    <s v="Replace"/>
    <s v="35633480"/>
    <s v="T3 DRUM-HIGGINS 001/016A RPL STRW"/>
    <s v="70Y"/>
  </r>
  <r>
    <s v="LC"/>
    <s v="131032356"/>
    <s v="029/219"/>
    <s v="T3 MIDDLE FORK GOLD HILL 29/219L TOUCH"/>
    <s v="SACTO"/>
    <s v="ETL.5140.POLE.STPS"/>
    <d v="2025-03-31T00:00:00"/>
    <d v="2025-03-25T00:00:00"/>
    <d v="2025-03-25T00:00:00"/>
    <x v="2"/>
    <m/>
    <d v="2025-09-25T00:00:00"/>
    <x v="250"/>
    <s v="630"/>
    <s v="TR3"/>
    <m/>
    <s v="E - Schd Compl Yr 0"/>
    <s v="Open"/>
    <s v="RELW FIRE OH   TR3  PRTO AIR  FRAB NTDE BRIN"/>
    <s v="No Good/Out of Stdrd"/>
    <s v="Structure-Wood"/>
    <s v="Repair"/>
    <s v="46503980"/>
    <s v="T3 MIDDLE FORK GOLD HILL 29/219L TOUCH"/>
    <s v="ICW"/>
  </r>
  <r>
    <s v="LC"/>
    <s v="131032358"/>
    <s v="009/128"/>
    <s v="T3 MIDDLEFORK #1 9/128 RPR JUMW"/>
    <s v="SACTO"/>
    <s v="ETL.8405.INSL.NCER"/>
    <d v="2025-03-31T00:00:00"/>
    <d v="2025-03-25T00:00:00"/>
    <d v="2025-03-25T00:00:00"/>
    <x v="2"/>
    <m/>
    <d v="2025-09-25T00:00:00"/>
    <x v="250"/>
    <s v="630"/>
    <s v="TR3"/>
    <m/>
    <s v="E - Schd Compl Yr 0"/>
    <s v="Open"/>
    <s v="RELW FIRE OH   TR3  PRTO AIR  BRIN"/>
    <s v="No Good/Out of Stdrd"/>
    <s v="Jumper-Wood"/>
    <s v="Repair"/>
    <s v="46503820"/>
    <s v="T3 MIDDLEFORK #1 9/128 RPR JUMW"/>
    <s v="ICW"/>
  </r>
  <r>
    <s v="LC"/>
    <s v="131057269"/>
    <s v="008/065"/>
    <s v="T3 TIGER CRK VALLEY SPNGS 8/065 TOUCH"/>
    <s v="VICTOR"/>
    <s v="ETL.5790.TOWR"/>
    <d v="2025-04-07T00:00:00"/>
    <d v="2025-03-25T00:00:00"/>
    <d v="2025-05-12T00:00:00"/>
    <x v="0"/>
    <m/>
    <d v="2025-09-25T00:00:00"/>
    <x v="250"/>
    <s v="543"/>
    <s v="TR3"/>
    <m/>
    <s v="E - Schd Compl Yr 0"/>
    <s v="Closed"/>
    <s v="RELW FIRE COMP OH   TR3  PRTO AIR  FRAB NTDE BRIN"/>
    <s v="No Good/Out of Stdrd"/>
    <s v="Structure-Tower"/>
    <s v="Repair"/>
    <s v="46505521"/>
    <s v="T3 TIGER CRK VALLEY SPNGS 8/065 TOUCH"/>
    <s v="ICQ"/>
  </r>
  <r>
    <s v="LC"/>
    <s v="131057385"/>
    <s v="001/008"/>
    <s v="T3 BRUNSWICK #2 TAP 1/008 RPR JUMS"/>
    <s v="SACTO"/>
    <s v="ETL.1431.INSL.CERA"/>
    <d v="2025-04-07T00:00:00"/>
    <d v="2025-03-25T00:00:00"/>
    <d v="2025-03-25T00:00:00"/>
    <x v="2"/>
    <m/>
    <d v="2025-09-25T00:00:00"/>
    <x v="250"/>
    <s v="628"/>
    <s v="TR3"/>
    <m/>
    <s v="E - Schd Compl Yr 0"/>
    <s v="Open"/>
    <s v="RELW FIRE OH   TR3  PRTO AIR  BRIN"/>
    <s v="No Good/Out of Stdrd"/>
    <s v="Jumper-Steel"/>
    <s v="Repair"/>
    <s v="46503823"/>
    <s v="T3 BRUNSWICK#1 TAP 1/008 RPR JUMS"/>
    <s v="ICS"/>
  </r>
  <r>
    <s v="LC"/>
    <s v="131062151"/>
    <s v="004/071"/>
    <s v="T3 SISQUOC-GAREY 004/071 RPR GYWW"/>
    <s v="PISMOBCH"/>
    <s v="ETL.3690.POLE.WOOD"/>
    <d v="2025-04-08T00:00:00"/>
    <d v="2025-03-25T00:00:00"/>
    <d v="2025-05-20T00:00:00"/>
    <x v="0"/>
    <m/>
    <d v="2025-09-25T00:00:00"/>
    <x v="250"/>
    <s v="630"/>
    <s v="TR3"/>
    <m/>
    <s v="E - Schd Compl Yr 0"/>
    <s v="Closed"/>
    <s v="RELW COMP OH   TR3  PRTO AIR  FRAB BRIN"/>
    <s v="No Good/Out of Stdrd"/>
    <s v="Guy Wire-Wood"/>
    <s v="Repair"/>
    <s v="46505997"/>
    <s v="T3 SISQUOC-GAREY 004/071 RPR GYWW"/>
    <s v="ICW"/>
  </r>
  <r>
    <s v="LC"/>
    <s v="128368299"/>
    <s v="018/097"/>
    <s v="T2 VACA-BAHIA 18/97 RPL INSS"/>
    <s v="SACTO"/>
    <s v="ETL.5810.INSL"/>
    <d v="2024-03-26T00:00:00"/>
    <d v="2024-03-26T00:00:00"/>
    <d v="2024-03-26T00:00:00"/>
    <x v="2"/>
    <m/>
    <d v="2025-09-26T00:00:00"/>
    <x v="251"/>
    <s v="532"/>
    <s v="TR2"/>
    <s v="YES"/>
    <s v="E - Schd Compl Yr 0"/>
    <s v="Open"/>
    <s v="REGW OH   FMOB XMPT TR2  PRTO FRAB PGEQ"/>
    <s v="No Good/Out of Stdrd"/>
    <s v="Insulator-Steel"/>
    <s v="Replace"/>
    <s v="35574253"/>
    <s v="T2 DI VACA-BAHIA RPL INSS 2 TWRS"/>
    <s v="93K"/>
  </r>
  <r>
    <s v="LC"/>
    <s v="128368370"/>
    <s v="005/003"/>
    <s v="T2 PHILO JCT-ELK 05/003 RPR STRW"/>
    <s v="WILLITS"/>
    <s v="ETL.7780.POLE.WOOD"/>
    <d v="2024-03-26T00:00:00"/>
    <d v="2024-03-26T00:00:00"/>
    <d v="2024-03-26T00:00:00"/>
    <x v="2"/>
    <m/>
    <d v="2025-09-26T00:00:00"/>
    <x v="251"/>
    <s v="630"/>
    <s v="TR2"/>
    <s v="YES"/>
    <s v="E - Schd Compl Yr 0"/>
    <s v="Open"/>
    <s v="RELW COMP OH   FMOB XMPT TR2  PRTO FRAB PGEQ"/>
    <s v="No Good/Out of Stdrd"/>
    <s v="Structure-Wood"/>
    <s v="Repair"/>
    <s v="46333933"/>
    <s v="T2 PHILO JCT-ELK 05/003 RPR STRW"/>
    <s v="ICW"/>
  </r>
  <r>
    <s v="LC"/>
    <s v="128369352"/>
    <s v=":001/002"/>
    <s v="T2 CARIBOU #2 :1/2 GO95 RPL"/>
    <s v="TABLEMTN"/>
    <s v="ETL.6280.POLE.WOOD"/>
    <d v="2024-03-26T00:00:00"/>
    <d v="2024-03-26T00:00:00"/>
    <d v="2025-06-23T00:00:00"/>
    <x v="0"/>
    <m/>
    <d v="2025-09-26T00:00:00"/>
    <x v="251"/>
    <s v="401T"/>
    <s v="TR2"/>
    <s v="YES"/>
    <s v="E - Schd Compl Yr 0"/>
    <s v="Closed"/>
    <s v="RELW OTHR COMP OH   XMPT TR2  PRTO FRAB NTDE"/>
    <s v="Overloaded"/>
    <s v="GO95 Clear Infract-Wood"/>
    <s v="Replace"/>
    <s v="35540746"/>
    <s v="T2 CARIBOU #2 :1/2 GO95 RPL"/>
    <s v="93G"/>
  </r>
  <r>
    <s v="LC"/>
    <s v="128369355"/>
    <s v=":004/008"/>
    <s v="T2 CARIBOU #2 :4/8 GO95 RPL"/>
    <s v="TABLEMTN"/>
    <s v="ETL.6280.POLE.WOOD"/>
    <d v="2024-03-26T00:00:00"/>
    <d v="2024-03-26T00:00:00"/>
    <d v="2025-06-22T00:00:00"/>
    <x v="0"/>
    <m/>
    <d v="2025-09-26T00:00:00"/>
    <x v="251"/>
    <s v="401T"/>
    <s v="TR2"/>
    <s v="YES"/>
    <s v="E - Schd Compl Yr 0"/>
    <s v="Closed"/>
    <s v="RELW INSP COMP OH   XMPT TR2  PRTO FRAB NTDE"/>
    <s v="Overloaded"/>
    <s v="GO95 Clear Infract-Wood"/>
    <s v="Replace"/>
    <s v="35540744"/>
    <s v="T2 CARIBOU #2 :4/8 GO95 RPL"/>
    <s v="93G"/>
  </r>
  <r>
    <s v="LC"/>
    <s v="128369357"/>
    <s v=":004/010"/>
    <s v="T2 CARIBOU #2 :4/10 GO95 RPL"/>
    <s v="TABLEMTN"/>
    <s v="ETL.6280.POLE.WOOD"/>
    <d v="2024-03-26T00:00:00"/>
    <d v="2024-03-26T00:00:00"/>
    <d v="2025-06-22T00:00:00"/>
    <x v="0"/>
    <m/>
    <d v="2025-09-26T00:00:00"/>
    <x v="251"/>
    <s v="401T"/>
    <s v="TR2"/>
    <s v="YES"/>
    <s v="E - Schd Compl Yr 0"/>
    <s v="Closed"/>
    <s v="RELW INSP COMP OH   XMPT TR2  PRTO FRAB NTDE"/>
    <s v="Overloaded"/>
    <s v="GO95 Clear Infract-Wood"/>
    <s v="Replace"/>
    <s v="35540745"/>
    <s v="T2 CARIBOU #2 :4/10 GO95 RPL"/>
    <s v="93G"/>
  </r>
  <r>
    <s v="LC"/>
    <s v="128388452"/>
    <s v="007/000"/>
    <s v="T2 DI LYTNVLL-CVLO 007/0L  RPL POLE"/>
    <s v="WILLITS"/>
    <s v="ETL.7390.POLE.WDPS"/>
    <d v="2024-03-29T00:00:00"/>
    <d v="2024-03-26T00:00:00"/>
    <d v="2025-06-11T00:00:00"/>
    <x v="0"/>
    <m/>
    <d v="2025-09-26T00:00:00"/>
    <x v="251"/>
    <s v="372T"/>
    <s v="TR2"/>
    <s v="YES"/>
    <s v="E - Schd Compl Yr 0"/>
    <s v="Closed"/>
    <s v="RELW COMP OH   XMPT TR2  PRTO AIR"/>
    <s v="No Good/Out of Stdrd"/>
    <s v="Structure-Wood"/>
    <s v="Replace"/>
    <s v="35574141"/>
    <s v="T2 DI LYTNVLL-CVLO 007/0L  RPL POLE"/>
    <s v="70Y"/>
  </r>
  <r>
    <s v="LC"/>
    <s v="128388454"/>
    <s v="007/000"/>
    <s v="T2 DI LYTNVLL-CVLO 7/0C RPL POLE"/>
    <s v="WILLITS"/>
    <s v="ETL.7390.POLE.WDPS"/>
    <d v="2024-03-29T00:00:00"/>
    <d v="2024-03-26T00:00:00"/>
    <d v="2025-06-11T00:00:00"/>
    <x v="0"/>
    <m/>
    <d v="2025-09-26T00:00:00"/>
    <x v="251"/>
    <s v="372T"/>
    <s v="TR2"/>
    <s v="YES"/>
    <s v="E - Schd Compl Yr 0"/>
    <s v="Closed"/>
    <s v="POHW COMP OH   XMPT TR2  PRTO AIR"/>
    <s v="No Good/Out of Stdrd"/>
    <s v="Structure-Wood"/>
    <s v="Replace"/>
    <s v="35574141"/>
    <s v="T2 DI LYTNVLL-CVLO 007/0L  RPL POLE"/>
    <s v="70Y"/>
  </r>
  <r>
    <s v="LC"/>
    <s v="128388505"/>
    <s v="007/000"/>
    <s v="T2 DI LYTNVLL-CVLO 7/0R RPL POLE"/>
    <s v="WILLITS"/>
    <s v="ETL.7390.POLE.WDPS"/>
    <d v="2024-03-29T00:00:00"/>
    <d v="2024-03-26T00:00:00"/>
    <d v="2024-03-26T00:00:00"/>
    <x v="2"/>
    <m/>
    <d v="2025-09-26T00:00:00"/>
    <x v="251"/>
    <s v="372T"/>
    <s v="TR2"/>
    <s v="YES"/>
    <s v="E - Schd Compl Yr 0"/>
    <s v="Open"/>
    <s v="POHW COMP OH   XMPT TR2  PRTO AIR"/>
    <s v="No Good/Out of Stdrd"/>
    <s v="Structure-Wood"/>
    <s v="Replace"/>
    <s v="35574141"/>
    <s v="T2 DI LYTNVLL-CVLO 007/0L  RPL POLE"/>
    <s v="70Y"/>
  </r>
  <r>
    <s v="LC"/>
    <s v="131016112"/>
    <s v="001/023"/>
    <s v="T3 IGNACIO-BOLINAS #2 001/023 RPR INSW"/>
    <s v="LAKEVLLE"/>
    <s v="ETL.7180.INSL.NCER"/>
    <d v="2025-03-26T00:00:00"/>
    <d v="2025-03-26T00:00:00"/>
    <d v="2025-03-26T00:00:00"/>
    <x v="2"/>
    <m/>
    <d v="2025-09-26T00:00:00"/>
    <x v="251"/>
    <s v="630"/>
    <s v="TR3"/>
    <m/>
    <s v="E - Schd Compl Yr 0"/>
    <s v="Open"/>
    <s v="RELW INSP OH   FMOB TR3  PRTO BRIN"/>
    <s v="No Good/Out of Stdrd"/>
    <s v="Insulator-Wood"/>
    <s v="Repair"/>
    <s v="46507961"/>
    <s v="T3 IGNACIO-BOLINAS #2 001/023 RPR INSW"/>
    <s v="ICW"/>
  </r>
  <r>
    <s v="LC"/>
    <s v="131016148"/>
    <s v="?002/005"/>
    <s v="T3NT SNTH LN-HLF MN BAY ?2/5 RPR STRW"/>
    <s v="METCALF"/>
    <s v="ETL.7212.POLE.NWOD"/>
    <d v="2025-03-26T00:00:00"/>
    <d v="2025-03-26T00:00:00"/>
    <d v="2025-03-26T00:00:00"/>
    <x v="2"/>
    <m/>
    <d v="2028-03-26T00:00:00"/>
    <x v="251"/>
    <s v="630"/>
    <s v="TR3"/>
    <m/>
    <s v="E - Schd Compl Yr 0"/>
    <s v="Open"/>
    <s v="REGW INSP OH   FMOB TR3  PRTO FRAB NTDE"/>
    <s v="No Good/Out of Stdrd"/>
    <s v="Structure-Wood"/>
    <s v="Repair"/>
    <s v=""/>
    <s v=""/>
    <s v=""/>
  </r>
  <r>
    <s v="LC"/>
    <s v="131016412"/>
    <s v="?002/006"/>
    <s v="T3 SNTH LN-HLF MN BAY ?2/6 RPR GYWW"/>
    <s v="METCALF"/>
    <s v="ETL.7212.POLE.NWOD"/>
    <d v="2025-03-26T00:00:00"/>
    <d v="2025-03-26T00:00:00"/>
    <d v="2025-04-22T00:00:00"/>
    <x v="0"/>
    <m/>
    <d v="2025-09-26T00:00:00"/>
    <x v="251"/>
    <s v="630"/>
    <s v="TR3"/>
    <m/>
    <s v="E - Schd Compl Yr 0"/>
    <s v="Closed"/>
    <s v="RELW INSP COMP OH   FMOB TR3  PRTO FRAB BRIN"/>
    <s v="No Good/Out of Stdrd"/>
    <s v="Guy Wire-Wood"/>
    <s v="Repair"/>
    <s v="46508046"/>
    <s v="T3 SNTH LN-HLF MN BAY ?2/6 RPR GYWW"/>
    <s v="ICW"/>
  </r>
  <r>
    <s v="LC"/>
    <s v="131017164"/>
    <s v=":004/016"/>
    <s v="T3 EAGLE RCK-FLTN-SLVRD :4/16 RPL INSS"/>
    <s v="LAKEVLLE"/>
    <s v="ETL.4392.INSL.CERA"/>
    <d v="2025-03-26T00:00:00"/>
    <d v="2025-03-26T00:00:00"/>
    <d v="2025-03-26T00:00:00"/>
    <x v="2"/>
    <m/>
    <d v="2025-09-26T00:00:00"/>
    <x v="251"/>
    <s v="532T"/>
    <s v="TR3"/>
    <m/>
    <s v="E - Schd Compl Yr 0"/>
    <s v="Open"/>
    <s v="RELW FIRE OH   TR3  PRTO AIR  FRAB BRIN"/>
    <s v="No Good/Out of Stdrd"/>
    <s v="Insulator-Steel"/>
    <s v="Replace"/>
    <s v="35642406"/>
    <s v="T3 EAGLE RCK-FLTN-SLVRD :4/16 RPL INSS"/>
    <s v="93K"/>
  </r>
  <r>
    <s v="LC"/>
    <s v="131017317"/>
    <s v="017/147"/>
    <s v="T3 DRUM-HIGGINS+ 17/147 TOUCH"/>
    <s v="SACTO"/>
    <s v="ETL.4393.TOWR"/>
    <d v="2025-03-26T00:00:00"/>
    <d v="2025-03-26T00:00:00"/>
    <d v="2025-06-23T00:00:00"/>
    <x v="0"/>
    <m/>
    <d v="2025-09-26T00:00:00"/>
    <x v="251"/>
    <s v="543"/>
    <s v="TR3"/>
    <m/>
    <s v="E - Schd Compl Yr 0"/>
    <s v="Closed"/>
    <s v="RELW COMP OH   TR3  PRTO AIR  FRAB NTDE BRIN"/>
    <s v="No Good/Out of Stdrd"/>
    <s v="Structure-Tower"/>
    <s v="Repair"/>
    <s v="46507767"/>
    <s v="T3 DRUM-HIGGINS+ 17/147 TOUCH"/>
    <s v="ICQ"/>
  </r>
  <r>
    <s v="LC"/>
    <s v="131021414"/>
    <s v="127"/>
    <s v="T3 DUTCH FLAT #2 TAP 0/1 RPR JUMS"/>
    <s v="SACTO"/>
    <s v="ETL.1421.SWIT"/>
    <d v="2025-03-27T00:00:00"/>
    <d v="2025-03-26T00:00:00"/>
    <d v="2025-03-26T00:00:00"/>
    <x v="2"/>
    <m/>
    <d v="2025-09-26T00:00:00"/>
    <x v="251"/>
    <s v="628"/>
    <s v="TR3"/>
    <m/>
    <s v="E - Schd Compl Yr 0"/>
    <s v="Open"/>
    <s v="RELW OH   TR3  PRTO AIR  BRIN"/>
    <s v="No Good/Out of Stdrd"/>
    <s v="Jumper-Steel"/>
    <s v="Repair"/>
    <s v="46503814"/>
    <s v="T3 DUTCH FLAT #2 TAP 0/1 RPR JUMS"/>
    <s v="ICS"/>
  </r>
  <r>
    <s v="LC"/>
    <s v="131021415"/>
    <s v="129"/>
    <s v="T3 DUTCH FLAT #2 TAP 0/1 RPR JUMS"/>
    <s v="SACTO"/>
    <s v="ETL.1421.SWIT"/>
    <d v="2025-03-27T00:00:00"/>
    <d v="2025-03-26T00:00:00"/>
    <d v="2025-03-26T00:00:00"/>
    <x v="2"/>
    <m/>
    <d v="2025-09-26T00:00:00"/>
    <x v="251"/>
    <s v="628"/>
    <s v="TR3"/>
    <m/>
    <s v="E - Schd Compl Yr 0"/>
    <s v="Open"/>
    <s v="RELW OH   TR3  PRTO AIR  BRIN"/>
    <s v="No Good/Out of Stdrd"/>
    <s v="Jumper-Steel"/>
    <s v="Repair"/>
    <s v="46503815"/>
    <s v="T3 DUTCH FLAT #2 TAP 0/1 RPR JUMS"/>
    <s v="ICS"/>
  </r>
  <r>
    <s v="LC"/>
    <s v="131036788"/>
    <s v="B023/527"/>
    <s v="T3 DRUM-GRASS VALLY-WEIMAR B23/527 TOUCH"/>
    <s v="SACTO"/>
    <s v="ETL.6760.POLE.NWOD"/>
    <d v="2025-04-01T00:00:00"/>
    <d v="2025-03-26T00:00:00"/>
    <d v="2025-06-22T00:00:00"/>
    <x v="0"/>
    <m/>
    <d v="2025-09-26T00:00:00"/>
    <x v="251"/>
    <s v="630"/>
    <s v="TR3"/>
    <m/>
    <s v="E - Schd Compl Yr 0"/>
    <s v="Closed"/>
    <s v="RELW COMP OH   TR3  PRTO AIR  FRAB NTDE BRIN"/>
    <s v="No Good/Out of Stdrd"/>
    <s v="Structure-Wood"/>
    <s v="Repair"/>
    <s v="46503816"/>
    <s v="T3 DRUM-GRASS VALLY-WEIMAR B23/527 TOUCH"/>
    <s v="ICW"/>
  </r>
  <r>
    <s v="LC"/>
    <s v="131037132"/>
    <s v="B022/505"/>
    <s v="T3 DRM-GRS VLY-WMR B022/505 RPR INSW"/>
    <s v="SACTO"/>
    <s v="ETL.6760.INSL.NCER"/>
    <d v="2025-04-01T00:00:00"/>
    <d v="2025-03-26T00:00:00"/>
    <d v="2025-06-23T00:00:00"/>
    <x v="0"/>
    <m/>
    <d v="2025-09-26T00:00:00"/>
    <x v="251"/>
    <s v="630"/>
    <s v="TR3"/>
    <m/>
    <s v="E - Schd Compl Yr 0"/>
    <s v="Closed"/>
    <s v="RELW COMP OH   TR3  PRTO AIR  FRAB BRIN"/>
    <s v="No Good/Out of Stdrd"/>
    <s v="Insulator-Wood"/>
    <s v="Repair"/>
    <s v="46506582"/>
    <s v="T3 DRM-GRS VLY-WMR B022/505 RPR INSW"/>
    <s v="ICW"/>
  </r>
  <r>
    <s v="LC"/>
    <s v="131057517"/>
    <s v="325"/>
    <s v="T3 BRUNSWICK #2 TAP 0/2 RPR SWTCH"/>
    <s v="SACTO"/>
    <s v="ETL.1431.SWIT"/>
    <d v="2025-04-07T00:00:00"/>
    <d v="2025-03-26T00:00:00"/>
    <d v="2025-03-26T00:00:00"/>
    <x v="2"/>
    <m/>
    <d v="2025-09-26T00:00:00"/>
    <x v="251"/>
    <s v="623"/>
    <s v="TR3"/>
    <m/>
    <s v="E - Schd Compl Yr 0"/>
    <s v="Open"/>
    <s v="RELW OH   TR3  PRTO AIR  BRIN"/>
    <s v="Out of Adjustment"/>
    <s v="Switch"/>
    <s v="Repair"/>
    <s v="46503817"/>
    <s v="T3 BRUNSWICK #2 TAP 0/2 RPR SWTCH"/>
    <s v="ICE"/>
  </r>
  <r>
    <s v="LC"/>
    <s v="131062146"/>
    <s v="027/127"/>
    <s v="T3 EXCHEQUER-INDIAN FLAT-27/127 RPR STRT"/>
    <s v="FRESNO"/>
    <s v="ETL.8650.POLE.NWOD"/>
    <d v="2025-04-08T00:00:00"/>
    <d v="2025-03-26T00:00:00"/>
    <d v="2025-03-26T00:00:00"/>
    <x v="2"/>
    <m/>
    <d v="2025-09-26T00:00:00"/>
    <x v="251"/>
    <s v="543"/>
    <s v="TR3"/>
    <m/>
    <s v="E - Schd Compl Yr 0"/>
    <s v="Open"/>
    <s v="RELW OH   TR3  PRTO AIR  FRAB BRIN"/>
    <s v="No Good/Out of Stdrd"/>
    <s v="Structure-Tower"/>
    <s v="Repair"/>
    <s v="46505372"/>
    <s v="T3 EXCHEQUER-INDIAN FLAT-27/127 RPR STRT"/>
    <s v="ICQ"/>
  </r>
  <r>
    <s v="LC"/>
    <s v="128376394"/>
    <s v="039/002"/>
    <s v="T2 EI ELK-GUALALA 039/002 RMV VEG"/>
    <s v="WILLITS"/>
    <s v="ETL.8410.POLE.WOOD"/>
    <d v="2024-03-27T00:00:00"/>
    <d v="2024-03-27T00:00:00"/>
    <d v="2024-03-27T00:00:00"/>
    <x v="0"/>
    <m/>
    <d v="2025-09-27T00:00:00"/>
    <x v="252"/>
    <s v="564"/>
    <s v="TR2"/>
    <s v="YES"/>
    <s v="E - Schd Compl Yr 0"/>
    <s v="Closed"/>
    <s v="REGW INSP COMP OH   FMOB XMPT TR2  PRTO FRAB"/>
    <s v="Overgrown"/>
    <s v="Vegetation"/>
    <s v="Remove"/>
    <s v=""/>
    <s v=""/>
    <s v=""/>
  </r>
  <r>
    <s v="LC"/>
    <s v="128380168"/>
    <s v="000/009"/>
    <s v="T2 EI BCKS CRK-RCK CRK-CRST 0/9 RPR ROAD"/>
    <s v="TABLEMTN"/>
    <s v="ETL.4430.TOWR"/>
    <d v="2024-03-27T00:00:00"/>
    <d v="2024-03-27T00:00:00"/>
    <d v="2024-03-27T00:00:00"/>
    <x v="2"/>
    <m/>
    <d v="2025-09-27T00:00:00"/>
    <x v="252"/>
    <s v="932"/>
    <s v="TR2"/>
    <s v="YES"/>
    <s v="E - Schd Compl Yr 0"/>
    <s v="Open"/>
    <s v="RELW INSP OH   FMOB XMPT TR2  PRTO FRAB"/>
    <s v="Grade Change"/>
    <s v="Road"/>
    <s v="Repair"/>
    <s v="46308255"/>
    <s v="T2 EI BCKS CRK-RCK CRK-CRST 0/9 RPR ROAD"/>
    <s v="CHS"/>
  </r>
  <r>
    <s v="LC"/>
    <s v="128494553"/>
    <s v="013/008"/>
    <s v="T2 DI HMBLDT BAY-RIO DELL 13/8 RPR STRW"/>
    <s v="EUREKA"/>
    <s v="ETL.7100.POLE.WOOD"/>
    <d v="2024-04-09T00:00:00"/>
    <d v="2024-03-27T00:00:00"/>
    <d v="2025-04-29T00:00:00"/>
    <x v="0"/>
    <m/>
    <d v="2025-09-27T00:00:00"/>
    <x v="252"/>
    <s v="630"/>
    <s v="TR2"/>
    <s v="YES"/>
    <s v="E - Schd Compl Yr 0"/>
    <s v="Closed"/>
    <s v="RELW SPCR ACCL COMP OH   XMPT TR2  PRTO AIR  FRAB"/>
    <s v="No Good/Out of Stdrd"/>
    <s v="Structure-Wood"/>
    <s v="Repair"/>
    <s v="46345708"/>
    <s v="T2 DI HMBLDT BAY-RIO DELL 13/8 RPR STRW"/>
    <s v="ICW"/>
  </r>
  <r>
    <s v="LC"/>
    <s v="129604025"/>
    <s v="011/073"/>
    <s v="T2 CAYUCOS-CAMBRIA 011/073 CGI"/>
    <s v="PISMOBCH"/>
    <s v="ETL.8560.POLE.WOOD"/>
    <d v="2024-09-30T00:00:00"/>
    <d v="2024-09-27T00:00:00"/>
    <d v="2025-04-18T00:00:00"/>
    <x v="0"/>
    <m/>
    <d v="2024-12-27T00:00:00"/>
    <x v="252"/>
    <s v="625"/>
    <s v="TR2"/>
    <m/>
    <s v="E - Schd Compl Yr 0"/>
    <s v="Closed"/>
    <s v="REGW TNT  CGI  COMP OH   FMOB TR2  PRTO FRAB NTDE DURA BRIN"/>
    <s v="Customer Issue"/>
    <s v="Other"/>
    <s v="Access Issue"/>
    <s v=""/>
    <s v=""/>
    <s v=""/>
  </r>
  <r>
    <s v="LC"/>
    <s v="129604055"/>
    <s v="011/072"/>
    <s v="T2 CAYUCOS-CAMBRIA 011/072 CGI"/>
    <s v="PISMOBCH"/>
    <s v="ETL.8560.POLE.WOOD"/>
    <d v="2024-09-30T00:00:00"/>
    <d v="2024-09-27T00:00:00"/>
    <d v="2025-04-18T00:00:00"/>
    <x v="0"/>
    <m/>
    <d v="2024-12-27T00:00:00"/>
    <x v="252"/>
    <s v="625"/>
    <s v="TR2"/>
    <m/>
    <s v="E - Schd Compl Yr 0"/>
    <s v="Closed"/>
    <s v="REGW TNT  CGI  COMP OH   FMOB TR2  PRTO FRAB NTDE DURA BRIN"/>
    <s v="Customer Issue"/>
    <s v="Other"/>
    <s v="Access Issue"/>
    <s v=""/>
    <s v=""/>
    <s v=""/>
  </r>
  <r>
    <s v="LC"/>
    <s v="129614209"/>
    <s v=":011/061"/>
    <s v="T2 DI CRAZY HS C-SS#1 :11/61 COTTER"/>
    <s v="MOSSLNDG"/>
    <s v="ETL.2910.INSL.CERA"/>
    <d v="2024-10-01T00:00:00"/>
    <d v="2024-09-27T00:00:00"/>
    <d v="2024-11-04T00:00:00"/>
    <x v="0"/>
    <m/>
    <d v="2024-12-27T00:00:00"/>
    <x v="252"/>
    <s v="628"/>
    <s v="TR2"/>
    <m/>
    <s v="E - Schd Compl Yr 0"/>
    <s v="Closed"/>
    <s v="RELW FIRE SPCR ACCL COMP OH   TR2  PRTO AIR  DURA BRIN"/>
    <s v="No Good/Out of Stdrd"/>
    <s v="Insulator-Steel"/>
    <s v="Repair"/>
    <s v="46340100"/>
    <s v="T2 DI CRAZY HS C-SS#1 :11/61 COTTER"/>
    <s v="ICS"/>
  </r>
  <r>
    <s v="LC"/>
    <s v="129614228"/>
    <s v=":013/068"/>
    <s v="T2 DI CRAZY HS C-SS#1 :13/68 RPR STRT"/>
    <s v="MOSSLNDG"/>
    <s v="ETL.2900.TOWR"/>
    <d v="2024-10-01T00:00:00"/>
    <d v="2024-09-27T00:00:00"/>
    <d v="2025-04-29T00:00:00"/>
    <x v="0"/>
    <m/>
    <d v="2025-09-27T00:00:00"/>
    <x v="252"/>
    <s v="543"/>
    <s v="TR2"/>
    <m/>
    <s v="E - Schd Compl Yr 0"/>
    <s v="Closed"/>
    <s v="RELW FIRE SPCR ACCL COMP OH   TR2  PRTO AIR  FRAB"/>
    <s v="No Good/Out of Stdrd"/>
    <s v="Structure-Tower"/>
    <s v="Repair"/>
    <s v="46387609"/>
    <s v="T2 DI CRAZY HS C-SS#1 :13/68 RPR STRT"/>
    <s v="ICQ"/>
  </r>
  <r>
    <s v="LC"/>
    <s v="129614285"/>
    <s v=":012/065"/>
    <s v="T2 DI CRAZY HS C-SS#1 :12/65 RPR STRT"/>
    <s v="MOSSLNDG"/>
    <s v="ETL.2900.TOWR"/>
    <d v="2024-10-01T00:00:00"/>
    <d v="2024-09-27T00:00:00"/>
    <d v="2025-04-29T00:00:00"/>
    <x v="0"/>
    <m/>
    <d v="2025-09-27T00:00:00"/>
    <x v="252"/>
    <s v="543"/>
    <s v="TR2"/>
    <m/>
    <s v="E - Schd Compl Yr 0"/>
    <s v="Closed"/>
    <s v="RELW FIRE SPCR ACCL COMP OH   TR2  PRTO AIR  FRAB"/>
    <s v="No Good/Out of Stdrd"/>
    <s v="Structure-Tower"/>
    <s v="Repair"/>
    <s v="46387608"/>
    <s v="T2 DI CRAZY HS C-SS#1 :12/65 RPR STRT"/>
    <s v="ICQ"/>
  </r>
  <r>
    <s v="LC"/>
    <s v="131020683"/>
    <s v="000/006"/>
    <s v="T3 CENTERVLLE-TBL MTN-ORVLL 0/6 RPR STRW"/>
    <s v="TABLEMTN"/>
    <s v="ETL.6330.POLE.WOOD"/>
    <d v="2025-03-27T00:00:00"/>
    <d v="2025-03-27T00:00:00"/>
    <d v="2025-03-27T00:00:00"/>
    <x v="2"/>
    <m/>
    <d v="2025-09-27T00:00:00"/>
    <x v="252"/>
    <s v="630"/>
    <s v="TR3"/>
    <m/>
    <s v="E - Schd Compl Yr 0"/>
    <s v="Open"/>
    <s v="RELW OH   FMOB TR3  PRTO FRAB PGEQ BRIN"/>
    <s v="No Good/Out of Stdrd"/>
    <s v="Structure-Wood"/>
    <s v="Repair"/>
    <s v="46499512"/>
    <s v="T3 CENTERVLLE-TBL MTN-ORVLL 0/6 RPR STRW"/>
    <s v="ICW"/>
  </r>
  <r>
    <s v="LC"/>
    <s v="131020845"/>
    <s v="008/047"/>
    <s v="T3 EI FULTON-IGNACIO #1 008/047 TOUCH"/>
    <s v="LAKEVLLE"/>
    <s v="ETL.4680.TOWR"/>
    <d v="2025-03-27T00:00:00"/>
    <d v="2025-03-27T00:00:00"/>
    <d v="2025-04-30T00:00:00"/>
    <x v="0"/>
    <m/>
    <d v="2025-09-27T00:00:00"/>
    <x v="252"/>
    <s v="543"/>
    <s v="TR3"/>
    <m/>
    <s v="E - Schd Compl Yr 0"/>
    <s v="Closed"/>
    <s v="RELW INSP COMP OH   FMOB TR3  PRTO FRAB NTDE BRIN"/>
    <s v="No Good/Out of Stdrd"/>
    <s v="Structure-Tower"/>
    <s v="Repair"/>
    <s v="46503928"/>
    <s v="T3 EI FULTON-IGNACIO #1 008/047 TOUCH"/>
    <s v="ICQ"/>
  </r>
  <r>
    <s v="LC"/>
    <s v="131021007"/>
    <s v="009/102"/>
    <s v="T3 GREEN VALLEY-CMP EVERS 9/102 RPR GYWW"/>
    <s v="MOSSLNDG"/>
    <s v="ETL.1710.POLE.STPS"/>
    <d v="2025-03-27T00:00:00"/>
    <d v="2025-03-27T00:00:00"/>
    <d v="2025-03-27T00:00:00"/>
    <x v="2"/>
    <m/>
    <d v="2025-09-27T00:00:00"/>
    <x v="252"/>
    <s v="630"/>
    <s v="TR3"/>
    <m/>
    <s v="E - Schd Compl Yr 0"/>
    <s v="Open"/>
    <s v="RELW INSP OH   FMOB TR3  PRTO BRIN"/>
    <s v="No Good/Out of Stdrd"/>
    <s v="Guy Wire-Wood"/>
    <s v="Repair"/>
    <s v="46529923"/>
    <s v="T3 GREEN VALLEY-CMP EVERS 9/102 RPR GYWW"/>
    <s v="ICW"/>
  </r>
  <r>
    <s v="LC"/>
    <s v="131021248"/>
    <s v="Z014/003"/>
    <s v="T3 DI FULTON CALISTOGA Z14/3 TOUCH"/>
    <s v="LAKEVLLE"/>
    <s v="ETL.6880.POLE.NWOD"/>
    <d v="2025-03-27T00:00:00"/>
    <d v="2025-03-27T00:00:00"/>
    <d v="2025-03-27T00:00:00"/>
    <x v="2"/>
    <m/>
    <d v="2025-09-27T00:00:00"/>
    <x v="252"/>
    <s v="628"/>
    <s v="TR3"/>
    <m/>
    <s v="E - Schd Compl Yr 0"/>
    <s v="Open"/>
    <s v="RELW FIRE COMP OH   TR3  PRTO AIR  FRAB NTDE BRIN"/>
    <s v="No Good/Out of Stdrd"/>
    <s v="Structure-Steel"/>
    <s v="Repair"/>
    <s v="46505513"/>
    <s v="T3 DI FULTON CALISTOGA Z14/3 TOUCH"/>
    <s v="ICS"/>
  </r>
  <r>
    <s v="LC"/>
    <s v="131046023"/>
    <s v="005/044"/>
    <s v="T3 TGR CRK-VALLEY SPRNGS 5/044 TOUCH"/>
    <s v="VICTOR"/>
    <s v="ETL.5790.TOWR"/>
    <d v="2025-04-03T00:00:00"/>
    <d v="2025-03-27T00:00:00"/>
    <d v="2025-05-13T00:00:00"/>
    <x v="0"/>
    <m/>
    <d v="2025-09-27T00:00:00"/>
    <x v="252"/>
    <s v="543"/>
    <s v="TR3"/>
    <m/>
    <s v="E - Schd Compl Yr 0"/>
    <s v="Closed"/>
    <s v="RELW COMP OH   TR3  PRTO AIR  FRAB NTDE BRIN"/>
    <s v="No Good/Out of Stdrd"/>
    <s v="Structure-Tower"/>
    <s v="Repair"/>
    <s v="46505533"/>
    <s v="T3 TGR CRK-VALLEY SPRNGS 5/044 TOUCH"/>
    <s v="ICQ"/>
  </r>
  <r>
    <s v="LC"/>
    <s v="131046068"/>
    <s v="016/140"/>
    <s v="T3 MISSOURI FLT-GLD HL #1 16/140 TOUCH"/>
    <s v="SACTO"/>
    <s v="ETL.2660.TOWR"/>
    <d v="2025-04-03T00:00:00"/>
    <d v="2025-03-27T00:00:00"/>
    <d v="2025-03-27T00:00:00"/>
    <x v="2"/>
    <m/>
    <d v="2025-09-27T00:00:00"/>
    <x v="252"/>
    <s v="543"/>
    <s v="TR3"/>
    <m/>
    <s v="E - Schd Compl Yr 0"/>
    <s v="Open"/>
    <s v="RELW FIRE OH   TR3  PRTO AIR  FRAB NTDE BRIN"/>
    <s v="No Good/Out of Stdrd"/>
    <s v="Structure-Tower"/>
    <s v="Repair"/>
    <s v="46507686"/>
    <s v="T3 MISSOURI FLT-GLD HL #1 16/140 TOUCH"/>
    <s v="ICQ"/>
  </r>
  <r>
    <s v="LC"/>
    <s v="131080252"/>
    <s v="015/136"/>
    <s v="T3 MSURI FLT-GLD HIL #2 15/136 COTTER"/>
    <s v="SACTO"/>
    <s v="ETL.2670.INSL"/>
    <d v="2025-04-10T00:00:00"/>
    <d v="2025-03-27T00:00:00"/>
    <d v="2025-06-04T00:00:00"/>
    <x v="0"/>
    <m/>
    <d v="2025-09-27T00:00:00"/>
    <x v="252"/>
    <s v="628"/>
    <s v="TR3"/>
    <m/>
    <s v="E - Schd Compl Yr 0"/>
    <s v="Closed"/>
    <s v="RELW COMP OH   TR3  PRTO AIR  FRAB BRIN"/>
    <s v="No Good/Out of Stdrd"/>
    <s v="Insulator-Steel"/>
    <s v="Repair"/>
    <s v="46506290"/>
    <s v="T3 MSURI FLT-GLD HIL #1 15/136 COTTER"/>
    <s v="ICS"/>
  </r>
  <r>
    <s v="LC"/>
    <s v="131080388"/>
    <s v="000/004"/>
    <s v="T3 BEAR CANYON TAP 000/004 TOUCH"/>
    <s v="LAKEVLLE"/>
    <s v="ETL.1182.TOWR"/>
    <d v="2025-04-10T00:00:00"/>
    <d v="2025-03-27T00:00:00"/>
    <d v="2025-03-27T00:00:00"/>
    <x v="2"/>
    <m/>
    <d v="2025-09-27T00:00:00"/>
    <x v="252"/>
    <s v="543"/>
    <s v="TR3"/>
    <m/>
    <s v="E - Schd Compl Yr 0"/>
    <s v="Open"/>
    <s v="RELW OH   TR3  PRTO AIR  FRAB NTDE BRIN"/>
    <s v="No Good/Out of Stdrd"/>
    <s v="Structure-Tower"/>
    <s v="Repair"/>
    <s v="46515148"/>
    <s v="T3 BEAR CANYON TAP 000/004 TOUCH"/>
    <s v="ICQ"/>
  </r>
  <r>
    <s v="LC"/>
    <s v="128385754"/>
    <s v="008/050"/>
    <s v="T2 EI SBRNT-STNDRD OIL #2 08/50 HANGER"/>
    <s v="CONCORD"/>
    <s v="ETL.3790.INSL"/>
    <d v="2024-03-28T00:00:00"/>
    <d v="2024-03-28T00:00:00"/>
    <d v="2025-05-20T00:00:00"/>
    <x v="0"/>
    <m/>
    <d v="2025-09-28T00:00:00"/>
    <x v="253"/>
    <s v="543"/>
    <s v="TR2"/>
    <s v="YES"/>
    <s v="E - Schd Compl Yr 0"/>
    <s v="Closed"/>
    <s v="RELW INSP COMP OH   FMOB XMPT TR2  PRTO FRAB"/>
    <s v="No Good/Out of Stdrd"/>
    <s v="Hanger Plate - Tower"/>
    <s v="Replace"/>
    <s v="46286916"/>
    <s v="T2 EI SBRNT-STNDRD OIL #2 08/50 HANGER"/>
    <s v="ICQ"/>
  </r>
  <r>
    <s v="LC"/>
    <s v="131022684"/>
    <s v="006/023"/>
    <s v="T3 DIABLO-MIDWAY #3 6/23 RPR ZENA"/>
    <s v="PISMOBCH"/>
    <s v="ETL.5980.TOWR"/>
    <d v="2025-03-28T00:00:00"/>
    <d v="2025-03-28T00:00:00"/>
    <d v="2025-04-17T00:00:00"/>
    <x v="0"/>
    <m/>
    <d v="2025-09-28T00:00:00"/>
    <x v="253"/>
    <s v="593"/>
    <s v="TR3"/>
    <m/>
    <s v="E - Schd Compl Yr 0"/>
    <s v="Closed"/>
    <s v="RELW COMP OH   FMOB TR3  FRAB PGEQ BRIN"/>
    <s v="No Good/Out of Stdrd"/>
    <s v="Raptor Guard-Steel"/>
    <s v="Replace"/>
    <s v="46505991"/>
    <s v="T3 DIABLO-MIDWAY #3 6/23 RPR ZENA"/>
    <s v="ICB"/>
  </r>
  <r>
    <s v="LC"/>
    <s v="131024030"/>
    <s v="?006/008"/>
    <s v="T3 SNTH LN-HLF MN BAY ?6/8 RPR GYWW"/>
    <s v="METCALF"/>
    <s v="ETL.7212.POLE.WOOD"/>
    <d v="2025-03-28T00:00:00"/>
    <d v="2025-03-28T00:00:00"/>
    <d v="2025-04-21T00:00:00"/>
    <x v="0"/>
    <m/>
    <d v="2025-09-28T00:00:00"/>
    <x v="253"/>
    <s v="630"/>
    <s v="TR3"/>
    <m/>
    <s v="E - Schd Compl Yr 0"/>
    <s v="Closed"/>
    <s v="RELW INSP COMP OH   FMOB TR3  PRTO FRAB BRIN"/>
    <s v="No Good/Out of Stdrd"/>
    <s v="Guy Wire-Wood"/>
    <s v="Repair"/>
    <s v="46503430"/>
    <s v="T3 SNTH LN-HLF MN BAY ?6/8 RPR GYWW"/>
    <s v="ICW"/>
  </r>
  <r>
    <s v="LC"/>
    <s v="131024032"/>
    <s v="?006/008"/>
    <s v="T3 SNTH LN-HLF MN BAY ?6/8 RMV VEG"/>
    <s v="METCALF"/>
    <s v="ETL.7212.POLE.WOOD"/>
    <d v="2025-03-28T00:00:00"/>
    <d v="2025-03-28T00:00:00"/>
    <d v="2025-04-28T00:00:00"/>
    <x v="0"/>
    <m/>
    <d v="2025-09-28T00:00:00"/>
    <x v="253"/>
    <s v="564"/>
    <s v="TR3"/>
    <m/>
    <s v="E - Schd Compl Yr 0"/>
    <s v="Closed"/>
    <s v="REGW INSP PATR CNCL OH   FMOB TR3  PRTO FRAB BRIN"/>
    <s v="Overgrown"/>
    <s v="Vegetation"/>
    <s v="Remove"/>
    <s v=""/>
    <s v=""/>
    <s v=""/>
  </r>
  <r>
    <s v="LC"/>
    <s v="131024605"/>
    <s v="014/005A"/>
    <s v="T3 EI LAURELES-OTTER 14/005A RPR GYWW"/>
    <s v="MOSSLNDG"/>
    <s v="ETL.7380.POLE.NWOD"/>
    <d v="2025-03-28T00:00:00"/>
    <d v="2025-03-28T00:00:00"/>
    <d v="2025-03-28T00:00:00"/>
    <x v="2"/>
    <m/>
    <d v="2025-09-28T00:00:00"/>
    <x v="253"/>
    <s v="630"/>
    <s v="TR3"/>
    <m/>
    <s v="E - Schd Compl Yr 0"/>
    <s v="Open"/>
    <s v="RELW INSP OH   FMOB TR3  PRTO FRAB BRIN"/>
    <s v="No Good/Out of Stdrd"/>
    <s v="Guy Wire-Wood"/>
    <s v="Repair"/>
    <s v="46505759"/>
    <s v="T3 EI LAURELES-OTTER 14/005A RPR GYWW"/>
    <s v="ICW"/>
  </r>
  <r>
    <s v="LC"/>
    <s v="131024608"/>
    <s v="014/006"/>
    <s v="T3 LAURELES-OTTER 014/006L RMV VEG"/>
    <s v="MOSSLNDG"/>
    <s v="ETL.7380.POLE.WDPS"/>
    <d v="2025-03-28T00:00:00"/>
    <d v="2025-03-28T00:00:00"/>
    <d v="2025-03-28T00:00:00"/>
    <x v="2"/>
    <m/>
    <d v="2025-09-28T00:00:00"/>
    <x v="253"/>
    <s v="564"/>
    <s v="TR3"/>
    <m/>
    <s v="E - Schd Compl Yr 0"/>
    <s v="Open"/>
    <s v="REGW INSP OH   FMOB TR3  PRTO BRIN"/>
    <s v="Overgrown"/>
    <s v="Vegetation"/>
    <s v="Trim"/>
    <s v=""/>
    <s v=""/>
    <s v=""/>
  </r>
  <r>
    <s v="LC"/>
    <s v="131024964"/>
    <s v="001/031"/>
    <s v="T3 CENTRVLLE-TBL MTN-ORVLL 1/31 RPL INSW"/>
    <s v="TABLEMTN"/>
    <s v="ETL.6330.INSL"/>
    <d v="2025-03-28T00:00:00"/>
    <d v="2025-03-28T00:00:00"/>
    <d v="2025-03-28T00:00:00"/>
    <x v="2"/>
    <m/>
    <d v="2025-09-28T00:00:00"/>
    <x v="253"/>
    <s v="508T"/>
    <s v="TR3"/>
    <m/>
    <s v="E - Schd Compl Yr 0"/>
    <s v="Open"/>
    <s v="RELW INSP OH   FMOB TR3  PRTO FRAB BRIN"/>
    <s v="No Good/Out of Stdrd"/>
    <s v="Insulator-Wood"/>
    <s v="Replace"/>
    <s v="35633487"/>
    <s v="T3 CENTRVLLE-TBL MTN-ORVLL 1/31 RPL INSW"/>
    <s v="93I"/>
  </r>
  <r>
    <s v="LC"/>
    <s v="131028276"/>
    <s v="016/083"/>
    <s v="T3 EI FULTON-IGNACIO #1 16/083 TOUCH"/>
    <s v="LAKEVLLE"/>
    <s v="ETL.4680.TOWR"/>
    <d v="2025-03-31T00:00:00"/>
    <d v="2025-03-28T00:00:00"/>
    <d v="2025-04-15T00:00:00"/>
    <x v="0"/>
    <m/>
    <d v="2025-09-28T00:00:00"/>
    <x v="253"/>
    <s v="543"/>
    <s v="TR3"/>
    <m/>
    <s v="E - Schd Compl Yr 0"/>
    <s v="Closed"/>
    <s v="RELW INSP COMP OH   FMOB TR3  PRTO FRAB NTDE BRIN"/>
    <s v="No Good/Out of Stdrd"/>
    <s v="Structure-Tower"/>
    <s v="Repair"/>
    <s v="46503927"/>
    <s v="T3 EI FULTON-IGNACIO #1 16/083 TOUCH"/>
    <s v="ICQ"/>
  </r>
  <r>
    <s v="LC"/>
    <s v="131032298"/>
    <s v="C014/004"/>
    <s v="T3 FULTON-CALISTGA C014/004 RPR GYWW"/>
    <s v="LAKEVLLE"/>
    <s v="ETL.6880.POLE.NWOD"/>
    <d v="2025-03-31T00:00:00"/>
    <d v="2025-03-28T00:00:00"/>
    <d v="2025-05-06T00:00:00"/>
    <x v="0"/>
    <m/>
    <d v="2025-09-28T00:00:00"/>
    <x v="253"/>
    <s v="630"/>
    <s v="TR3"/>
    <m/>
    <s v="E - Schd Compl Yr 0"/>
    <s v="Closed"/>
    <s v="RELW FIRE COMP OH   TR3  PRTO AIR  FRAB BRIN"/>
    <s v="No Good/Out of Stdrd"/>
    <s v="Guy Wire-Wood"/>
    <s v="Repair"/>
    <s v="46507962"/>
    <s v="T3 DI FULTON-CALISTGA C014/004 RPR GYWW"/>
    <s v="ICW"/>
  </r>
  <r>
    <s v="LC"/>
    <s v="131046043"/>
    <s v=":003/019"/>
    <s v="T3 GEYSERS #9-FULTON 3/19 RPR INSS"/>
    <s v="LAKEVLLE"/>
    <s v="ETL.4780.INSL.NCER"/>
    <d v="2025-04-03T00:00:00"/>
    <d v="2025-03-28T00:00:00"/>
    <d v="2025-03-28T00:00:00"/>
    <x v="2"/>
    <m/>
    <d v="2025-09-28T00:00:00"/>
    <x v="253"/>
    <s v="628"/>
    <s v="TR3"/>
    <m/>
    <s v="E - Schd Compl Yr 0"/>
    <s v="Open"/>
    <s v="RELW FIRE OH   TR3  PRTO AIR  FRAB BRIN"/>
    <s v="No Good/Out of Stdrd"/>
    <s v="Insulator-Steel"/>
    <s v="Repair"/>
    <s v="46505509"/>
    <s v="T3 GEYSERS #9-FULTON 3/19 RPR INSS"/>
    <s v="ICS"/>
  </r>
  <r>
    <s v="LC"/>
    <s v="131106570"/>
    <s v="018/001"/>
    <s v="T3 MONTE RIO-FORT ROSS 18/1 RMV VEG"/>
    <s v="LAKEVLLE"/>
    <s v="ETL.6979.POLE.WOOD"/>
    <d v="2025-04-14T00:00:00"/>
    <d v="2025-03-28T00:00:00"/>
    <d v="2025-03-28T00:00:00"/>
    <x v="2"/>
    <m/>
    <d v="2025-09-28T00:00:00"/>
    <x v="253"/>
    <s v="564"/>
    <s v="TR3"/>
    <m/>
    <s v="E - Schd Compl Yr 0"/>
    <s v="Open"/>
    <s v="POHW FIRE ACCM OH   TR3  PRTO AIR  FRAB BRIN"/>
    <s v="Overgrown"/>
    <s v="Vegetation"/>
    <s v="Remove"/>
    <s v=""/>
    <s v=""/>
    <s v=""/>
  </r>
  <r>
    <s v="LC"/>
    <s v="131116449"/>
    <s v="T049"/>
    <s v="T3 MIDWAY-SANTA MARIA T049 RMV VEG"/>
    <s v="PISMOBCH"/>
    <s v="ETL.9240.TOWR"/>
    <d v="2025-04-16T00:00:00"/>
    <d v="2025-03-28T00:00:00"/>
    <d v="2025-03-28T00:00:00"/>
    <x v="2"/>
    <m/>
    <d v="2025-09-28T00:00:00"/>
    <x v="253"/>
    <s v="564"/>
    <s v="TR3"/>
    <m/>
    <s v="E - Schd Compl Yr 0"/>
    <s v="Open"/>
    <s v="POHW OH   TR3  PRTO AIR  FRAB BRIN"/>
    <s v="Overgrown"/>
    <s v="Vegetation"/>
    <s v="Remove"/>
    <s v=""/>
    <s v=""/>
    <s v=""/>
  </r>
  <r>
    <s v="LC"/>
    <s v="131116500"/>
    <s v="T049"/>
    <s v="T3 MIDWAY-SANTA MARIA T049 RPR STRT"/>
    <s v="PISMOBCH"/>
    <s v="ETL.9240.TOWR"/>
    <d v="2025-04-16T00:00:00"/>
    <d v="2025-03-28T00:00:00"/>
    <d v="2025-03-28T00:00:00"/>
    <x v="2"/>
    <m/>
    <d v="2025-09-28T00:00:00"/>
    <x v="253"/>
    <s v="543"/>
    <s v="TR3"/>
    <m/>
    <s v="E - Schd Compl Yr 0"/>
    <s v="Open"/>
    <s v="RELW OH   TR3  PRTO AIR  FRAB BRIN"/>
    <s v="No Good/Out of Stdrd"/>
    <s v="Structure-Tower"/>
    <s v="Repair"/>
    <s v="46508200"/>
    <s v="T3 MIDWAY-SANTA MARIA T049 RPR STRT"/>
    <s v="ICQ"/>
  </r>
  <r>
    <s v="LC"/>
    <s v="131028791"/>
    <s v="016/187"/>
    <s v="T3 IGNCIO-BOLNAS #2 16/187 TOUCH"/>
    <s v="LAKEVLLE"/>
    <s v="ETL.7180.POLE.NWOD"/>
    <d v="2025-03-31T00:00:00"/>
    <d v="2025-03-29T00:00:00"/>
    <d v="2025-06-19T00:00:00"/>
    <x v="0"/>
    <m/>
    <d v="2025-06-29T00:00:00"/>
    <x v="254"/>
    <s v="630"/>
    <s v="TR3"/>
    <m/>
    <s v="E - Schd Compl Yr 0"/>
    <s v="Closed"/>
    <s v="RELW OTHR COMP OH   TR3  PRTO FRAB NTDE DURA BRIN"/>
    <s v="No Good/Out of Stdrd"/>
    <s v="Structure-Wood"/>
    <s v="Repair"/>
    <s v="46507958"/>
    <s v="T3 IGNCIO-BOLNAS #2 16/187 TOUCH"/>
    <s v="ICW"/>
  </r>
  <r>
    <s v="LC"/>
    <s v="129605124"/>
    <s v="030/007"/>
    <s v="T2 WV GARBERVILLE-LYTNVLLE 30/7 INS DAMW"/>
    <s v="WILLITS"/>
    <s v="ETL.8365.INSL.NCER"/>
    <d v="2024-09-30T00:00:00"/>
    <d v="2024-09-30T00:00:00"/>
    <d v="2025-04-16T00:00:00"/>
    <x v="0"/>
    <m/>
    <d v="2025-09-30T00:00:00"/>
    <x v="255"/>
    <s v="630"/>
    <s v="TR2"/>
    <m/>
    <s v="E - Schd Compl Yr 0"/>
    <s v="Closed"/>
    <s v="RELW OTHR COMP OH   FMOB TR2  PRTO NTDE"/>
    <s v="Missing"/>
    <s v="Damper-Wood"/>
    <s v="Install"/>
    <s v="46402735"/>
    <s v="T2 WV GARBERVILLE-LYTNVLLE 30/7 INS DAMW"/>
    <s v="ICW"/>
  </r>
  <r>
    <s v="LC"/>
    <s v="129606048"/>
    <s v="040/005"/>
    <s v="T2 WV RIO DLL JCT-BRDGVLLE 40/5 INS DAMW"/>
    <s v="EUREKA"/>
    <s v="ETL.7850.INSL.NCER"/>
    <d v="2024-09-30T00:00:00"/>
    <d v="2024-09-30T00:00:00"/>
    <d v="2025-06-21T00:00:00"/>
    <x v="0"/>
    <m/>
    <d v="2025-09-30T00:00:00"/>
    <x v="255"/>
    <s v="630"/>
    <s v="TR2"/>
    <m/>
    <s v="E - Schd Compl Yr 0"/>
    <s v="Closed"/>
    <s v="RELW OTHR COMP OH   FMOB TR2  PRTO FRAB NTDE"/>
    <s v="Missing"/>
    <s v="Damper-Wood"/>
    <s v="Install"/>
    <s v="46403131"/>
    <s v="T2 WV RIO DLL JCT-BRDGVLLE 40/5 INS DAMW"/>
    <s v="ICW"/>
  </r>
  <r>
    <s v="LC"/>
    <s v="129607768"/>
    <s v="15"/>
    <s v="T2 EI DRM-GRSS VLLY-WMR B15/354 RPR SWTC"/>
    <s v="SACTO"/>
    <s v="ETL.6760.SWIT"/>
    <d v="2024-09-30T00:00:00"/>
    <d v="2024-09-30T00:00:00"/>
    <d v="2025-05-07T00:00:00"/>
    <x v="0"/>
    <m/>
    <d v="2025-09-30T00:00:00"/>
    <x v="255"/>
    <s v="623"/>
    <s v="TR2"/>
    <m/>
    <s v="E - Schd Compl Yr 0"/>
    <s v="Closed"/>
    <s v="RELW INSP COMP OH   FMOB TR2  PRTO"/>
    <s v="Out of Adjustment"/>
    <s v="Switch"/>
    <s v="Repair"/>
    <s v="46459930"/>
    <s v="T2 EI DRM-GRSS VLLY-WMR B15/354 RPR SWTC"/>
    <s v="ICE"/>
  </r>
  <r>
    <s v="LC"/>
    <s v="129608262"/>
    <s v=":012/067"/>
    <s v="T2 DI CHC-SALNAS-SLDAD#1 :12/67 RPR JUMS"/>
    <s v="MOSSLNDG"/>
    <s v="ETL.2900.INSL.CERA"/>
    <d v="2024-09-30T00:00:00"/>
    <d v="2024-09-30T00:00:00"/>
    <d v="2025-05-21T00:00:00"/>
    <x v="0"/>
    <m/>
    <d v="2025-09-30T00:00:00"/>
    <x v="255"/>
    <s v="628"/>
    <s v="TR2"/>
    <m/>
    <s v="E - Schd Compl Yr 0"/>
    <s v="Closed"/>
    <s v="RELW ACCL COMP OH   TR2  PRTO AIR  FRAB"/>
    <s v="No Good/Out of Stdrd"/>
    <s v="Jumper-Steel"/>
    <s v="Repair"/>
    <s v="46393869"/>
    <s v="T2 DI CHC-SALNAS-SLDAD#1 :12/67 RPR JUMS"/>
    <s v="ICS"/>
  </r>
  <r>
    <s v="LC"/>
    <s v="129608263"/>
    <s v=":012/067"/>
    <s v="T2 DI CHC-SALINAS-SLDD#1 :12/67 RPR STRW"/>
    <s v="MOSSLNDG"/>
    <s v="ETL.2900.TOWR"/>
    <d v="2024-09-30T00:00:00"/>
    <d v="2024-09-30T00:00:00"/>
    <d v="2025-04-29T00:00:00"/>
    <x v="0"/>
    <m/>
    <d v="2025-09-30T00:00:00"/>
    <x v="255"/>
    <s v="543"/>
    <s v="TR2"/>
    <m/>
    <s v="E - Schd Compl Yr 0"/>
    <s v="Closed"/>
    <s v="RELW ACCL COMP OH   TR2  PRTO AIR  FRAB"/>
    <s v="No Good/Out of Stdrd"/>
    <s v="Structure-Tower"/>
    <s v="Repair"/>
    <s v="46387611"/>
    <s v="T2 DI CHC-SALINAS-SLDD#1 :12/67 RPR STRW"/>
    <s v="ICQ"/>
  </r>
  <r>
    <s v="LC"/>
    <s v="129608265"/>
    <s v=":012/067"/>
    <s v="T2 DI CHC-SALINAS-SOLEDD#2 :12/67 COTTER"/>
    <s v="MOSSLNDG"/>
    <s v="ETL.2910.INSL.CERA"/>
    <d v="2024-09-30T00:00:00"/>
    <d v="2024-09-30T00:00:00"/>
    <d v="2025-05-13T00:00:00"/>
    <x v="0"/>
    <m/>
    <d v="2025-09-30T00:00:00"/>
    <x v="255"/>
    <s v="628"/>
    <s v="TR2"/>
    <m/>
    <s v="E - Schd Compl Yr 0"/>
    <s v="Closed"/>
    <s v="RELW ACCL COMP OH   TR2  PRTO AIR  FRAB"/>
    <s v="No Good/Out of Stdrd"/>
    <s v="Insulator-Steel"/>
    <s v="Repair"/>
    <s v="46393868"/>
    <s v="T2 DI CHC-SALINAS-SOLEDD#1 :12/67 COTTER"/>
    <s v="ICS"/>
  </r>
  <r>
    <s v="LC"/>
    <s v="129614132"/>
    <s v=":012/066"/>
    <s v="T2 DI CHC-SS#1 :12/66 RPR STRT"/>
    <s v="MOSSLNDG"/>
    <s v="ETL.2900.TOWR"/>
    <d v="2024-10-01T00:00:00"/>
    <d v="2024-09-30T00:00:00"/>
    <d v="2025-04-29T00:00:00"/>
    <x v="0"/>
    <m/>
    <d v="2025-09-30T00:00:00"/>
    <x v="255"/>
    <s v="543"/>
    <s v="TR2"/>
    <m/>
    <s v="E - Schd Compl Yr 0"/>
    <s v="Closed"/>
    <s v="RELW FIRE SPCR ACCL COMP OH   TR2  PRTO AIR  FRAB"/>
    <s v="No Good/Out of Stdrd"/>
    <s v="Structure-Tower"/>
    <s v="Repair"/>
    <s v="46387610"/>
    <s v="T2 DI CHC-SS#1 :12/66 RPR STRT"/>
    <s v="ICQ"/>
  </r>
  <r>
    <s v="LC"/>
    <s v="129614136"/>
    <s v=":012/066"/>
    <s v="T2 DI CHS-SS#1 :12/66 RPL INSS"/>
    <s v="MOSSLNDG"/>
    <s v="ETL.2910.INSL.CERA"/>
    <d v="2024-10-01T00:00:00"/>
    <d v="2024-09-30T00:00:00"/>
    <d v="2025-05-13T00:00:00"/>
    <x v="0"/>
    <m/>
    <d v="2025-09-30T00:00:00"/>
    <x v="255"/>
    <s v="532"/>
    <s v="TR2"/>
    <m/>
    <s v="E - Schd Compl Yr 0"/>
    <s v="Closed"/>
    <s v="POHW FIRE SPCR ACCL COMP OH   TR2  PRTO AIR  FRAB"/>
    <s v="No Good/Out of Stdrd"/>
    <s v="Insulator-Steel"/>
    <s v="Replace"/>
    <s v="35597755"/>
    <s v="T2 DI CRZY HRS CAYN-SLAS 24/124 RPL INSS"/>
    <s v="93K"/>
  </r>
  <r>
    <s v="LC"/>
    <s v="129614629"/>
    <s v=":015/078"/>
    <s v="T2 DI CRAZY HS C-SS#1 :15/78 RPR STRT"/>
    <s v="MOSSLNDG"/>
    <s v="ETL.2900.TOWR"/>
    <d v="2024-10-01T00:00:00"/>
    <d v="2024-09-30T00:00:00"/>
    <d v="2025-04-30T00:00:00"/>
    <x v="0"/>
    <m/>
    <d v="2025-09-30T00:00:00"/>
    <x v="255"/>
    <s v="543"/>
    <s v="TR2"/>
    <m/>
    <s v="E - Schd Compl Yr 0"/>
    <s v="Closed"/>
    <s v="RELW FIRE COMP OH   TR2  PRTO AIR  FRAB"/>
    <s v="No Good/Out of Stdrd"/>
    <s v="Structure-Tower"/>
    <s v="Repair"/>
    <s v="46387612"/>
    <s v="T2 DI CRAZY HS C-SS#1 :15/78 RPR STRT"/>
    <s v="ICQ"/>
  </r>
  <r>
    <s v="LC"/>
    <s v="129614695"/>
    <s v=":014/077"/>
    <s v="T2 DI CRAZY HS C-SS#1 :14/77 RPL RPTS"/>
    <s v="MOSSLNDG"/>
    <s v="ETL.2900.TOWR"/>
    <d v="2024-10-01T00:00:00"/>
    <d v="2024-09-30T00:00:00"/>
    <d v="2025-04-30T00:00:00"/>
    <x v="0"/>
    <m/>
    <d v="2025-09-30T00:00:00"/>
    <x v="255"/>
    <s v="593"/>
    <s v="TR2"/>
    <m/>
    <s v="E - Schd Compl Yr 0"/>
    <s v="Closed"/>
    <s v="RELW FIRE SPCR COMP OH   TR2  PRTO AIR  FRAB NTDE"/>
    <s v="No Good/Out of Stdrd"/>
    <s v="Raptor Guard-Steel"/>
    <s v="Replace"/>
    <s v="46393873"/>
    <s v="T2 DI CRAZY HS C-SS#1 :14/77 RPL RPTS"/>
    <s v="ICB"/>
  </r>
  <r>
    <s v="LC"/>
    <s v="128500602"/>
    <s v="011/014"/>
    <s v="T2 LWR LAKE HOMESTK 11/14 COMPLETE"/>
    <s v="WILLITS"/>
    <s v="ETL.1481.POLE.WOOD"/>
    <d v="2024-04-09T00:00:00"/>
    <d v="2024-04-01T00:00:00"/>
    <d v="2025-05-06T00:00:00"/>
    <x v="0"/>
    <m/>
    <d v="2025-10-01T00:00:00"/>
    <x v="256"/>
    <s v="372T"/>
    <s v="TR2"/>
    <s v="YES"/>
    <s v="E - Schd Compl Yr 0"/>
    <s v="Closed"/>
    <s v="RELW COMP OH   XMPT TR2  PRTO AIR  FRAB"/>
    <s v="No Good/Out of Stdrd"/>
    <s v="Structure-Wood"/>
    <s v="Replace"/>
    <s v="35574452"/>
    <s v="T2 DI LWR LAKE HOMESTK 11/14 RPL POLE"/>
    <s v="70Y"/>
  </r>
  <r>
    <s v="LC"/>
    <s v="129610475"/>
    <s v="77"/>
    <s v="T2 TRNTY-MPLE CREEK 47/18 SW#77 RPL SWTC"/>
    <s v="EUREKA"/>
    <s v="ETL.8170.SWIT"/>
    <d v="2024-10-01T00:00:00"/>
    <d v="2024-10-01T00:00:00"/>
    <d v="2025-06-23T00:00:00"/>
    <x v="0"/>
    <m/>
    <d v="2025-10-01T00:00:00"/>
    <x v="256"/>
    <s v="427"/>
    <s v="TR2"/>
    <m/>
    <s v="E - Schd Compl Yr 0"/>
    <s v="Closed"/>
    <s v="RELW PATR COMP OH   FMOB TR2  PRTO FRAB"/>
    <s v="No Good/Out of Stdrd"/>
    <s v="Switch-Wood"/>
    <s v="Replace"/>
    <s v="35604481"/>
    <s v="T2 TRINITY-MAPLE CREEK 47/018 RPL SWITCH"/>
    <s v="93H"/>
  </r>
  <r>
    <s v="LC"/>
    <s v="131029906"/>
    <s v="?010/001"/>
    <s v="T3 SNTH LN-HLF MN BAY ?10/1 RMV VEG"/>
    <s v="METCALF"/>
    <s v="ETL.7212.POLE.WOOD"/>
    <d v="2025-03-31T00:00:00"/>
    <d v="2025-03-31T00:00:00"/>
    <d v="2025-05-29T00:00:00"/>
    <x v="0"/>
    <m/>
    <d v="2025-09-30T00:00:00"/>
    <x v="256"/>
    <s v="564"/>
    <s v="TR3"/>
    <m/>
    <s v="E - Schd Compl Yr 0"/>
    <s v="Closed"/>
    <s v="REGW INSP COMP OH   FMOB TR3  PRTO FRAB BRIN"/>
    <s v="Overgrown"/>
    <s v="Vegetation"/>
    <s v="Remove"/>
    <s v=""/>
    <s v=""/>
    <s v=""/>
  </r>
  <r>
    <s v="LC"/>
    <s v="131031019"/>
    <s v="013/017"/>
    <s v="T3 EI LAURELES-OTTER 13/17 RMV VEG"/>
    <s v="MOSSLNDG"/>
    <s v="ETL.7380.POLE.WOOD"/>
    <d v="2025-03-31T00:00:00"/>
    <d v="2025-03-31T00:00:00"/>
    <d v="2025-03-31T00:00:00"/>
    <x v="2"/>
    <m/>
    <d v="2025-09-30T00:00:00"/>
    <x v="256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31037"/>
    <s v="013/011"/>
    <s v="T3 EI LAURELES-OTTER 13/11 RMV VEG"/>
    <s v="MOSSLNDG"/>
    <s v="ETL.7380.POLE.WOOD"/>
    <d v="2025-03-31T00:00:00"/>
    <d v="2025-03-31T00:00:00"/>
    <d v="2025-03-31T00:00:00"/>
    <x v="2"/>
    <m/>
    <d v="2025-09-30T00:00:00"/>
    <x v="256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31038"/>
    <s v="013/012"/>
    <s v="T3 EI LAURELES-OTTER 13/012 RMV VEG"/>
    <s v="MOSSLNDG"/>
    <s v="ETL.7380.POLE.WOOD"/>
    <d v="2025-03-31T00:00:00"/>
    <d v="2025-03-31T00:00:00"/>
    <d v="2025-03-31T00:00:00"/>
    <x v="2"/>
    <m/>
    <d v="2025-09-30T00:00:00"/>
    <x v="256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32015"/>
    <s v="013/013"/>
    <s v="T3 EI LAURELES-OTTER 13/013 RMV VEG"/>
    <s v="MOSSLNDG"/>
    <s v="ETL.7380.POLE.WOOD"/>
    <d v="2025-03-31T00:00:00"/>
    <d v="2025-03-31T00:00:00"/>
    <d v="2025-03-31T00:00:00"/>
    <x v="2"/>
    <m/>
    <d v="2025-09-30T00:00:00"/>
    <x v="256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33205"/>
    <s v="013/005"/>
    <s v="T3 EI LAURELES-OTTER 13/05 RMV VEG"/>
    <s v="MOSSLNDG"/>
    <s v="ETL.7380.POLE.WOOD"/>
    <d v="2025-04-01T00:00:00"/>
    <d v="2025-04-01T00:00:00"/>
    <d v="2025-04-01T00:00:00"/>
    <x v="2"/>
    <m/>
    <d v="2025-10-01T00:00:00"/>
    <x v="256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36828"/>
    <s v="026/103"/>
    <s v="T3 DIABLO-MIDWAY #2 026/103 RPR GYWT"/>
    <s v="PISMOBCH"/>
    <s v="ETL.5970.TOWR"/>
    <d v="2025-04-01T00:00:00"/>
    <d v="2025-04-01T00:00:00"/>
    <d v="2025-04-01T00:00:00"/>
    <x v="2"/>
    <m/>
    <d v="2025-10-01T00:00:00"/>
    <x v="256"/>
    <s v="543"/>
    <s v="TR3"/>
    <m/>
    <s v="E - Schd Compl Yr 0"/>
    <s v="Open"/>
    <s v="RELW OH   FMOB TR3  PRTO CLMB FRAB BRIN"/>
    <s v="No Good/Out of Stdrd"/>
    <s v="Guy Wire-Tower"/>
    <s v="Repair"/>
    <s v="46505373"/>
    <s v="T3 DIABLO-MIDWAY #2 026/103 RPR GYWT"/>
    <s v="ICQ"/>
  </r>
  <r>
    <s v="LC"/>
    <s v="131036986"/>
    <s v="017/001A"/>
    <s v="T3 MNT RIOFRT RSS 17/1A RPL STRW"/>
    <s v="LAKEVLLE"/>
    <s v="ETL.6979.POLE.WOOD"/>
    <d v="2025-04-01T00:00:00"/>
    <d v="2025-04-01T00:00:00"/>
    <d v="2025-04-01T00:00:00"/>
    <x v="2"/>
    <m/>
    <d v="2025-10-01T00:00:00"/>
    <x v="256"/>
    <s v="372T"/>
    <s v="TR3"/>
    <m/>
    <s v="E - Schd Compl Yr 0"/>
    <s v="Open"/>
    <s v="RELW OH   TR3  PRTO AIR  FRAB BRIN"/>
    <s v="No Good/Out of Stdrd"/>
    <s v="Structure-Wood"/>
    <s v="Replace"/>
    <s v="35636426"/>
    <s v="T3 T2NT DI MNT RIOFRT RSS 17/1A RPL STRW"/>
    <s v="70Y"/>
  </r>
  <r>
    <s v="LC"/>
    <s v="131045930"/>
    <s v="013/066A"/>
    <s v="T3 CNTRA COSTA MORAGA#1 13/066A TOUCH"/>
    <s v="CONCORD"/>
    <s v="ETL.5452.POLE.NWOD"/>
    <d v="2025-04-03T00:00:00"/>
    <d v="2025-04-01T00:00:00"/>
    <d v="2025-04-01T00:00:00"/>
    <x v="2"/>
    <m/>
    <d v="2025-10-01T00:00:00"/>
    <x v="256"/>
    <s v="628"/>
    <s v="TR3"/>
    <m/>
    <s v="E - Schd Compl Yr 0"/>
    <s v="Open"/>
    <s v="RELW FIRE OH   TR3  PRTO AIR  FRAB NTDE BRIN"/>
    <s v="No Good/Out of Stdrd"/>
    <s v="Structure-Steel"/>
    <s v="Repair"/>
    <s v="46505514"/>
    <s v="T3 CNTRA COSTA MORAGA#1 13/066A TOUCH"/>
    <s v="ICS"/>
  </r>
  <r>
    <s v="LC"/>
    <s v="131057421"/>
    <s v="017/002"/>
    <s v="T3 MONTE RIO-FORT ROSS 17/02L RPL POLE"/>
    <s v="LAKEVLLE"/>
    <s v="ETL.6979.POLE.WDPS"/>
    <d v="2025-04-07T00:00:00"/>
    <d v="2025-04-01T00:00:00"/>
    <d v="2025-04-01T00:00:00"/>
    <x v="2"/>
    <m/>
    <d v="2025-10-01T00:00:00"/>
    <x v="256"/>
    <s v="372"/>
    <s v="TR3"/>
    <m/>
    <s v="E - Schd Compl Yr 0"/>
    <s v="Open"/>
    <s v="RELW FIRE OH   TR3  PRTO AIR  BRIN"/>
    <s v="No Good/Out of Stdrd"/>
    <s v="Structure-Wood"/>
    <s v="Replace"/>
    <s v="35636426"/>
    <s v="T3 T2NT DI MNT RIOFRT RSS 17/1A RPL STRW"/>
    <s v="70Y"/>
  </r>
  <r>
    <s v="LC"/>
    <s v="131062142"/>
    <s v="013/067"/>
    <s v="T3 CONTRA COSTA-MORAGA #1 13/67 TOUCH"/>
    <s v="CONCORD"/>
    <s v="ETL.5452.TOWR"/>
    <d v="2025-04-08T00:00:00"/>
    <d v="2025-04-01T00:00:00"/>
    <d v="2025-04-01T00:00:00"/>
    <x v="2"/>
    <m/>
    <d v="2025-10-01T00:00:00"/>
    <x v="256"/>
    <s v="543"/>
    <s v="TR3"/>
    <m/>
    <s v="E - Schd Compl Yr 0"/>
    <s v="Open"/>
    <s v="RELW OH   TR3  PRTO AIR  FRAB NTDE BRIN"/>
    <s v="No Good/Out of Stdrd"/>
    <s v="Structure-Tower"/>
    <s v="Repair"/>
    <s v="46505523"/>
    <s v="T3 CONTRA COSTA-MORAGA #1 13/67 TOUCH"/>
    <s v="ICQ"/>
  </r>
  <r>
    <s v="LC"/>
    <s v="131111876"/>
    <s v="T042"/>
    <s v="T3 MIDWAY-SANTA MARIA T042 RMV VEG"/>
    <s v="PISMOBCH"/>
    <s v="ETL.9240.TOWR"/>
    <d v="2025-04-15T00:00:00"/>
    <d v="2025-03-31T00:00:00"/>
    <d v="2025-03-31T00:00:00"/>
    <x v="2"/>
    <m/>
    <d v="2025-09-30T00:00:00"/>
    <x v="256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111930"/>
    <s v="T046"/>
    <s v="T3 MIDWAY-SANTA MARIA T46 RMV VEG"/>
    <s v="PISMOBCH"/>
    <s v="ETL.9240.TOWR"/>
    <d v="2025-04-15T00:00:00"/>
    <d v="2025-03-31T00:00:00"/>
    <d v="2025-03-31T00:00:00"/>
    <x v="2"/>
    <m/>
    <d v="2025-09-30T00:00:00"/>
    <x v="256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116405"/>
    <s v="C014/003"/>
    <s v="T3 FULTON-CALISTOGA C014/3 RPR INSW"/>
    <s v="LAKEVLLE"/>
    <s v="ETL.6880.INSL.NCER"/>
    <d v="2025-04-16T00:00:00"/>
    <d v="2025-03-31T00:00:00"/>
    <d v="2025-05-06T00:00:00"/>
    <x v="0"/>
    <m/>
    <d v="2025-09-30T00:00:00"/>
    <x v="256"/>
    <s v="630"/>
    <s v="TR3"/>
    <m/>
    <s v="E - Schd Compl Yr 0"/>
    <s v="Closed"/>
    <s v="RELW SPCR COMP OH   TR3  PRTO AIR  BRIN"/>
    <s v="No Good/Out of Stdrd"/>
    <s v="Insulator-Wood"/>
    <s v="Repair"/>
    <s v="46507954"/>
    <s v="T3 FULTON-CALISTOGA C014/3 RPR INSW"/>
    <s v="ICW"/>
  </r>
  <r>
    <s v="LC"/>
    <s v="131185840"/>
    <s v="000/001"/>
    <s v="T3 RINCON #1 TAP 000/001 TOUCH"/>
    <s v="LAKEVLLE"/>
    <s v="ETL.1601.POLE.NWOD"/>
    <d v="2025-05-01T00:00:00"/>
    <d v="2025-04-01T00:00:00"/>
    <d v="2025-04-01T00:00:00"/>
    <x v="2"/>
    <m/>
    <d v="2025-10-01T00:00:00"/>
    <x v="256"/>
    <s v="628"/>
    <s v="TR3"/>
    <m/>
    <s v="E - Schd Compl Yr 0"/>
    <s v="Open"/>
    <s v="RELW OH   TR3  PRTO AIR  FRAB NTDE BRIN"/>
    <s v="No Good/Out of Stdrd"/>
    <s v="Structure-Steel"/>
    <s v="Repair"/>
    <s v="46515149"/>
    <s v="T3 RINCON #1 TAP 000/001 TOUCH"/>
    <s v="ICS"/>
  </r>
  <r>
    <s v="LC"/>
    <s v="131377095"/>
    <s v="017/002A"/>
    <s v="T3 MONTE RIO-FORT ROSS 17/02A RPL POLE"/>
    <s v="LAKEVLLE"/>
    <s v="ETL.6979.POLE.WOOD"/>
    <d v="2025-06-17T00:00:00"/>
    <d v="2025-04-01T00:00:00"/>
    <d v="2025-04-01T00:00:00"/>
    <x v="2"/>
    <m/>
    <d v="2025-10-01T00:00:00"/>
    <x v="256"/>
    <s v="372T"/>
    <s v="TR3"/>
    <m/>
    <s v="E - Schd Compl Yr 0"/>
    <s v="Open"/>
    <s v="POHW FIRE OH   TR3  PRTO AIR  FRAB BRIN"/>
    <s v="No Good/Out of Stdrd"/>
    <s v="Structure-Wood"/>
    <s v="Replace"/>
    <s v="35636426"/>
    <s v="T3 T2NT DI MNT RIOFRT RSS 17/1A RPL STRW"/>
    <s v="70Y"/>
  </r>
  <r>
    <s v="LC"/>
    <s v="128418521"/>
    <s v="008/158"/>
    <s v="T2 WV VALLEY SPRINGS #1 08/158 RPL STRW"/>
    <s v="VICTOR"/>
    <s v="ETL.8210.POLE.WOOD"/>
    <d v="2024-04-02T00:00:00"/>
    <d v="2024-04-02T00:00:00"/>
    <d v="2024-04-02T00:00:00"/>
    <x v="2"/>
    <m/>
    <d v="2025-10-02T00:00:00"/>
    <x v="257"/>
    <s v="372T"/>
    <s v="TR2"/>
    <s v="YES"/>
    <s v="E - Schd Compl Yr 0"/>
    <s v="Open"/>
    <s v="RELW OTHR OH   FMOB XMPT TR2  PRTO FRAB"/>
    <s v="Rotten"/>
    <s v="Structure-Wood"/>
    <s v="Replace"/>
    <s v="35573566"/>
    <s v="T2 WV VALLEY SPRINGS #1 08/158 RPL STRW"/>
    <s v="70Y"/>
  </r>
  <r>
    <s v="LC"/>
    <s v="128429442"/>
    <s v="018/149"/>
    <s v="T2 CRBRY SS-RND MTN 18/149 RPR JMPS"/>
    <s v="TABLEMTN"/>
    <s v="ETL.5410.INSL"/>
    <d v="2024-04-02T00:00:00"/>
    <d v="2024-04-02T00:00:00"/>
    <d v="2024-04-02T00:00:00"/>
    <x v="2"/>
    <m/>
    <d v="2025-10-02T00:00:00"/>
    <x v="257"/>
    <s v="628"/>
    <s v="TR2"/>
    <s v="YES"/>
    <s v="E - Schd Compl Yr 0"/>
    <s v="Open"/>
    <s v="RELW INSP OH   FMOB XMPT TR2  PRTO FRAB"/>
    <s v="No Good/Out of Stdrd"/>
    <s v="Jumper-Steel"/>
    <s v="Repair"/>
    <s v="46332469"/>
    <s v="T2 EI CRBRY SS-RND MTN 18/149 RPR JMPS"/>
    <s v="ICS"/>
  </r>
  <r>
    <s v="LC"/>
    <s v="128429444"/>
    <s v="018/149"/>
    <s v="T2 CRBRY SS-RND MTN 18/149 RPL INSS"/>
    <s v="TABLEMTN"/>
    <s v="ETL.5410.INSL"/>
    <d v="2024-04-02T00:00:00"/>
    <d v="2024-04-02T00:00:00"/>
    <d v="2024-04-02T00:00:00"/>
    <x v="2"/>
    <m/>
    <d v="2025-10-02T00:00:00"/>
    <x v="257"/>
    <s v="532"/>
    <s v="TR2"/>
    <s v="YES"/>
    <s v="E - Schd Compl Yr 0"/>
    <s v="Open"/>
    <s v="REGW INSP OH   FMOB XMPT TR2  PRTO FRAB"/>
    <s v="No Good/Out of Stdrd"/>
    <s v="Insulator-Steel"/>
    <s v="Replace"/>
    <s v="35569571"/>
    <s v="T2 EI CARBRY SS-RND MTN RPL INSS 6 TWRS."/>
    <s v="93K"/>
  </r>
  <r>
    <s v="LC"/>
    <s v="128499516"/>
    <s v="003/012"/>
    <s v="T3 BRIDGEVILLE-GARBERVILLE 3/12 RPL POLE"/>
    <s v="EUREKA"/>
    <s v="ETL.6220.POLE.WOOD"/>
    <d v="2024-04-09T00:00:00"/>
    <d v="2024-04-02T00:00:00"/>
    <d v="2024-04-02T00:00:00"/>
    <x v="2"/>
    <m/>
    <d v="2025-10-02T00:00:00"/>
    <x v="257"/>
    <s v="372T"/>
    <s v="TR3"/>
    <s v="YES"/>
    <s v="E - Schd Compl Yr 0"/>
    <s v="Open"/>
    <s v="RELW OTHR OH   XMPT TR3  PRTO FRAB BRIN"/>
    <s v="No Good/Out of Stdrd"/>
    <s v="Structure-Wood"/>
    <s v="Replace"/>
    <s v="35543853"/>
    <s v="T3 BRIDGEVILLE-GARBERVILLE 3/12 RPL POLE"/>
    <s v="70Y"/>
  </r>
  <r>
    <s v="LC"/>
    <s v="129686722"/>
    <s v="004/042"/>
    <s v="T2NT DI PIT#1-COTTONWOOD 4/42  RMV NEST"/>
    <s v="TABLEMTN"/>
    <s v="ETL.5390.TOWR"/>
    <d v="2024-10-14T00:00:00"/>
    <d v="2024-10-02T00:00:00"/>
    <d v="2024-10-02T00:00:00"/>
    <x v="2"/>
    <m/>
    <d v="2027-10-02T00:00:00"/>
    <x v="257"/>
    <s v="628"/>
    <s v="TR2"/>
    <m/>
    <s v="E - Schd Compl Yr 0"/>
    <s v="Open"/>
    <s v="POHW FIRE OH   TR2  PRTO AIR  FRAB"/>
    <s v="Debris/Nest/etc."/>
    <s v="Structure-Steel"/>
    <s v="Remove"/>
    <s v=""/>
    <s v=""/>
    <s v=""/>
  </r>
  <r>
    <s v="LC"/>
    <s v="129691939"/>
    <s v="005/048"/>
    <s v="T2NT DI PT #1-CTTNWD 5/48 BNT STEEL"/>
    <s v="TABLEMTN"/>
    <s v="ETL.5390.TOWR"/>
    <d v="2024-10-15T00:00:00"/>
    <d v="2024-10-02T00:00:00"/>
    <d v="2024-10-02T00:00:00"/>
    <x v="2"/>
    <m/>
    <d v="2027-10-02T00:00:00"/>
    <x v="257"/>
    <s v="543"/>
    <s v="TR2"/>
    <m/>
    <s v="E - Schd Compl Yr 0"/>
    <s v="Open"/>
    <s v="POHW OH   TR2  PRTO AIR  FRAB"/>
    <s v="No Good/Out of Stdrd"/>
    <s v="Structure-Tower"/>
    <s v="Repair"/>
    <s v=""/>
    <s v=""/>
    <s v=""/>
  </r>
  <r>
    <s v="LC"/>
    <s v="129692508"/>
    <s v="005/045"/>
    <s v="T2 DI PIT #1 COTTONWOOD 5/45 BNT STEEL"/>
    <s v="TABLEMTN"/>
    <s v="ETL.5390.TOWR"/>
    <d v="2024-10-15T00:00:00"/>
    <d v="2024-10-02T00:00:00"/>
    <d v="2024-10-02T00:00:00"/>
    <x v="2"/>
    <m/>
    <d v="2025-10-02T00:00:00"/>
    <x v="257"/>
    <s v="543"/>
    <s v="TR2"/>
    <m/>
    <s v="E - Schd Compl Yr 0"/>
    <s v="Open"/>
    <s v="RELW FIRE OH   TR2  PRTO AIR  FRAB"/>
    <s v="No Good/Out of Stdrd"/>
    <s v="Structure-Tower"/>
    <s v="Repair"/>
    <s v="46452771"/>
    <s v="T2 DI PIT #1 COTTONWOOD 5/45 BNT STEEL"/>
    <s v="ICQ"/>
  </r>
  <r>
    <s v="LC"/>
    <s v="129692622"/>
    <s v="005/044"/>
    <s v="T2 DI PIT #1 COTTONWOOD 5/44 UNBURY"/>
    <s v="TABLEMTN"/>
    <s v="ETL.5390.TOWR"/>
    <d v="2024-10-15T00:00:00"/>
    <d v="2024-10-02T00:00:00"/>
    <d v="2025-01-14T00:00:00"/>
    <x v="0"/>
    <m/>
    <d v="2025-10-02T00:00:00"/>
    <x v="257"/>
    <s v="543"/>
    <s v="TR2"/>
    <m/>
    <s v="E - Schd Compl Yr 0"/>
    <s v="Closed"/>
    <s v="RELW FIRE COMP OH   TR2  PRTO AIR  FRAB"/>
    <s v="No Good/Out of Stdrd"/>
    <s v="Foundation/Concrete-Tower"/>
    <s v="Repair"/>
    <s v="46452743"/>
    <s v="T2 DI PIT #1 COTTONWOOD 5/44 UNBURY"/>
    <s v="ICQ"/>
  </r>
  <r>
    <s v="LC"/>
    <s v="131039025"/>
    <s v="019/000"/>
    <s v="T3 MI-WUK-CURTIS 019/000R RPL STRW"/>
    <s v="VICTOR"/>
    <s v="ETL.1073.POLE.WDPS"/>
    <d v="2025-04-02T00:00:00"/>
    <d v="2025-04-02T00:00:00"/>
    <d v="2025-04-02T00:00:00"/>
    <x v="2"/>
    <m/>
    <d v="2025-10-02T00:00:00"/>
    <x v="257"/>
    <s v="372T"/>
    <s v="TR3"/>
    <m/>
    <s v="E - Schd Compl Yr 0"/>
    <s v="Open"/>
    <s v="REGW CREW OH   FMOB TR3  PRTO BRIN"/>
    <s v="No Good/Out of Stdrd"/>
    <s v="Structure-Wood"/>
    <s v="Replace"/>
    <s v="35636263"/>
    <s v="T3 DI MI WUK CURTIS 19/0 RPL STRW"/>
    <s v="70Y"/>
  </r>
  <r>
    <s v="LC"/>
    <s v="131039488"/>
    <s v="?009/000"/>
    <s v="T3 SNTH LNE-HLF MN BY ?009/000 RPR GYWW"/>
    <s v="METCALF"/>
    <s v="ETL.7212.POLE.WDPS"/>
    <d v="2025-04-02T00:00:00"/>
    <d v="2025-04-02T00:00:00"/>
    <d v="2025-06-19T00:00:00"/>
    <x v="0"/>
    <m/>
    <d v="2025-10-02T00:00:00"/>
    <x v="257"/>
    <s v="630"/>
    <s v="TR3"/>
    <m/>
    <s v="E - Schd Compl Yr 0"/>
    <s v="Closed"/>
    <s v="RELW INSP COMP OH   FMOB TR3  PRTO BRIN"/>
    <s v="No Good/Out of Stdrd"/>
    <s v="Guy Wire-Wood"/>
    <s v="Repair"/>
    <s v="46525762"/>
    <s v="T3 SNTH LNE-HLF MN BY ?009/000 RPR GYWW"/>
    <s v="ICW"/>
  </r>
  <r>
    <s v="LC"/>
    <s v="131039798"/>
    <s v="004/013"/>
    <s v="T3 KONOCTI-EAGLE ROCK 004/013 RPR GYWW"/>
    <s v="WILLITS"/>
    <s v="ETL.6861.POLE.WOOD"/>
    <d v="2025-04-02T00:00:00"/>
    <d v="2025-04-02T00:00:00"/>
    <d v="2025-06-05T00:00:00"/>
    <x v="0"/>
    <m/>
    <d v="2025-10-02T00:00:00"/>
    <x v="257"/>
    <s v="630"/>
    <s v="TR3"/>
    <m/>
    <s v="E - Schd Compl Yr 0"/>
    <s v="Closed"/>
    <s v="RELW INSP COMP OH   FMOB TR3  PRTO FRAB BRIN"/>
    <s v="No Good/Out of Stdrd"/>
    <s v="Guy Wire-Wood"/>
    <s v="Repair"/>
    <s v="46522538"/>
    <s v="T3 KONOCTI-EAGLE ROCK 004/013 RPR GYWW"/>
    <s v="ICW"/>
  </r>
  <r>
    <s v="LC"/>
    <s v="131040298"/>
    <s v="?004/003"/>
    <s v="T3 SNTH LN-HLF MN BAY ?4/3 RPR GYWW"/>
    <s v="METCALF"/>
    <s v="ETL.7212.POLE.NWOD"/>
    <d v="2025-04-02T00:00:00"/>
    <d v="2025-04-02T00:00:00"/>
    <d v="2025-05-27T00:00:00"/>
    <x v="0"/>
    <m/>
    <d v="2025-10-02T00:00:00"/>
    <x v="257"/>
    <s v="630"/>
    <s v="TR3"/>
    <m/>
    <s v="E - Schd Compl Yr 0"/>
    <s v="Closed"/>
    <s v="RELW INSP COMP OH   FMOB TR3  PRTO FRAB BRIN"/>
    <s v="No Good/Out of Stdrd"/>
    <s v="Guy Wire-Wood"/>
    <s v="Repair"/>
    <s v="46503434"/>
    <s v="T3 SNTH LN-HLF MN BAY ?4/3 RPR GYWW"/>
    <s v="ICW"/>
  </r>
  <r>
    <s v="LC"/>
    <s v="131041693"/>
    <s v="007/008"/>
    <s v="T3 LAURELES-OTTER 007/008C RPR GYWW"/>
    <s v="MOSSLNDG"/>
    <s v="ETL.7380.POLE.WDPS"/>
    <d v="2025-04-02T00:00:00"/>
    <d v="2025-04-02T00:00:00"/>
    <d v="2025-04-02T00:00:00"/>
    <x v="2"/>
    <m/>
    <d v="2025-10-02T00:00:00"/>
    <x v="257"/>
    <s v="630"/>
    <s v="TR3"/>
    <m/>
    <s v="E - Schd Compl Yr 0"/>
    <s v="Open"/>
    <s v="RELW INSP OH   FMOB TR3  PRTO BRIN"/>
    <s v="No Good/Out of Stdrd"/>
    <s v="Guy Wire-Wood"/>
    <s v="Replace"/>
    <s v="46504678"/>
    <s v="T3 LAURELES-OTTER 007/008C RPR GYWW"/>
    <s v="ICW"/>
  </r>
  <r>
    <s v="LC"/>
    <s v="131041781"/>
    <s v="012/006"/>
    <s v="T3 LAURELES-OTTER 12/06 RMV VEG"/>
    <s v="MOSSLNDG"/>
    <s v="ETL.7380.POLE.WOOD"/>
    <d v="2025-04-02T00:00:00"/>
    <d v="2025-04-02T00:00:00"/>
    <d v="2025-04-02T00:00:00"/>
    <x v="2"/>
    <m/>
    <d v="2025-10-02T00:00:00"/>
    <x v="257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202125"/>
    <s v="014/130"/>
    <s v="T3 MISSR FLT-GLD HLL #1 14/130 RMV NEST"/>
    <s v="SACTO"/>
    <s v="ETL.2660.POLE.NWOD"/>
    <d v="2025-05-06T00:00:00"/>
    <d v="2025-04-02T00:00:00"/>
    <d v="2025-06-04T00:00:00"/>
    <x v="0"/>
    <m/>
    <d v="2025-10-02T00:00:00"/>
    <x v="257"/>
    <s v="628"/>
    <s v="TR3"/>
    <m/>
    <s v="E - Schd Compl Yr 0"/>
    <s v="Closed"/>
    <s v="RELW FIRE COMP OH   TR3  PRTO AIR  FRAB BRIN"/>
    <s v="Debris/Nest/etc."/>
    <s v="Structure-Steel"/>
    <s v="Remove"/>
    <s v="46525051"/>
    <s v="T3 MISSR FLT-GLD HLL #1 14/130 RMV NEST"/>
    <s v="ICS"/>
  </r>
  <r>
    <s v="LC"/>
    <s v="131215106"/>
    <s v="022/180"/>
    <s v="T3 MISSOURI FLT-GOLD HL #2 22/180 COTTER"/>
    <s v="SACTO"/>
    <s v="ETL.2670.INSL.NCER"/>
    <d v="2025-05-08T00:00:00"/>
    <d v="2025-04-02T00:00:00"/>
    <d v="2025-06-05T00:00:00"/>
    <x v="0"/>
    <m/>
    <d v="2025-10-02T00:00:00"/>
    <x v="257"/>
    <s v="628"/>
    <s v="TR3"/>
    <m/>
    <s v="E - Schd Compl Yr 0"/>
    <s v="Closed"/>
    <s v="RELW FIRE COMP OH   TR3  PRTO AIR  FRAB BRIN"/>
    <s v="No Good/Out of Stdrd"/>
    <s v="Insulator-Steel"/>
    <s v="Repair"/>
    <s v="46523349"/>
    <s v="T3 MISSOURI FLT-GOLD HL #2 22/180 COTTER"/>
    <s v="ICS"/>
  </r>
  <r>
    <s v="LC"/>
    <s v="131215107"/>
    <s v="022/180"/>
    <s v="T3 MISSOURI FLT-GOLD HL #1 22/180 COTTER"/>
    <s v="SACTO"/>
    <s v="ETL.2660.INSL.NCER"/>
    <d v="2025-05-08T00:00:00"/>
    <d v="2025-04-02T00:00:00"/>
    <d v="2025-06-05T00:00:00"/>
    <x v="0"/>
    <m/>
    <d v="2025-10-02T00:00:00"/>
    <x v="257"/>
    <s v="628"/>
    <s v="TR3"/>
    <m/>
    <s v="E - Schd Compl Yr 0"/>
    <s v="Closed"/>
    <s v="RELW FIRE COMP OH   TR3  PRTO AIR  FRAB BRIN"/>
    <s v="No Good/Out of Stdrd"/>
    <s v="Insulator-Steel"/>
    <s v="Repair"/>
    <s v="46523350"/>
    <s v="T3 MISSOURI FLT-GOLD HL #1 22/180 COTTER"/>
    <s v="ICS"/>
  </r>
  <r>
    <s v="LC"/>
    <s v="131215112"/>
    <s v="000/004-GUY"/>
    <s v="T3 MSSN PWR TP 0/4G RPR GYWW"/>
    <s v="LAKEVLLE"/>
    <s v="ETL.1651.POLE.NWOD"/>
    <d v="2025-05-08T00:00:00"/>
    <d v="2025-04-02T00:00:00"/>
    <d v="2025-04-02T00:00:00"/>
    <x v="2"/>
    <m/>
    <d v="2025-10-02T00:00:00"/>
    <x v="257"/>
    <s v="630"/>
    <s v="TR3"/>
    <m/>
    <s v="E - Schd Compl Yr 0"/>
    <s v="Open"/>
    <s v="RELW OH   TR3  PRTO AIR  FRAB BRIN"/>
    <s v="No Good/Out of Stdrd"/>
    <s v="Guy Wire-Wood"/>
    <s v="Repair"/>
    <s v="46525496"/>
    <s v="T3 MSSN PWR TP 0/4G RPR GYWW"/>
    <s v="ICW"/>
  </r>
  <r>
    <s v="LC"/>
    <s v="131215116"/>
    <s v="000/002"/>
    <s v="T3 GYSRS #16 TP 0/2 RPR JUMS"/>
    <s v="LAKEVLLE"/>
    <s v="ETL.4760.INSL.CERA"/>
    <d v="2025-05-08T00:00:00"/>
    <d v="2025-04-02T00:00:00"/>
    <d v="2025-04-02T00:00:00"/>
    <x v="2"/>
    <m/>
    <d v="2025-10-02T00:00:00"/>
    <x v="257"/>
    <s v="628"/>
    <s v="TR3"/>
    <m/>
    <s v="E - Schd Compl Yr 0"/>
    <s v="Open"/>
    <s v="RELW SPCR ACCL OH   TR3  PRTO AIR  FRAB BRIN"/>
    <s v="No Good/Out of Stdrd"/>
    <s v="Jumper-Steel"/>
    <s v="Repair"/>
    <s v="46525494"/>
    <s v="T3 GYSRS #16 TP 0/2 RPR JUMS"/>
    <s v="ICS"/>
  </r>
  <r>
    <s v="LC"/>
    <s v="131215119"/>
    <s v="000/002"/>
    <s v="T3 GYSRS #5-GYRS #3 0/2 RPR STRW"/>
    <s v="LAKEVLLE"/>
    <s v="ETL.1670.POLE.WOOD"/>
    <d v="2025-05-08T00:00:00"/>
    <d v="2025-04-02T00:00:00"/>
    <d v="2025-05-27T00:00:00"/>
    <x v="0"/>
    <m/>
    <d v="2025-10-02T00:00:00"/>
    <x v="257"/>
    <s v="630"/>
    <s v="TR3"/>
    <m/>
    <s v="E - Schd Compl Yr 0"/>
    <s v="Closed"/>
    <s v="RELW ACCL COMP OH   TR3  PRTO AIR  FRAB BRIN"/>
    <s v="No Good/Out of Stdrd"/>
    <s v="Structure-Wood"/>
    <s v="Repair"/>
    <s v="46525495"/>
    <s v="T3 GYSRS #5-GYRS #3 0/2 RPR STRW"/>
    <s v="ICW"/>
  </r>
  <r>
    <s v="LC"/>
    <s v="131215161"/>
    <s v="000/005"/>
    <s v="T3 MSSN PWR TP 0/5 TOUCH"/>
    <s v="LAKEVLLE"/>
    <s v="ETL.1651.POLE.NWOD"/>
    <d v="2025-05-08T00:00:00"/>
    <d v="2025-04-02T00:00:00"/>
    <d v="2025-04-02T00:00:00"/>
    <x v="2"/>
    <m/>
    <d v="2025-10-02T00:00:00"/>
    <x v="257"/>
    <s v="630"/>
    <s v="TR3"/>
    <m/>
    <s v="E - Schd Compl Yr 0"/>
    <s v="Open"/>
    <s v="RELW OH   TR3  PRTO AIR  FRAB NTDE BRIN"/>
    <s v="No Good/Out of Stdrd"/>
    <s v="Structure-Wood"/>
    <s v="Repair"/>
    <s v="46525497"/>
    <s v="T3 MSSN PWR TP 0/5 TOUCH"/>
    <s v="ICW"/>
  </r>
  <r>
    <s v="LC"/>
    <s v="131236750"/>
    <s v="000/004"/>
    <s v="T3 GYSRS #5-GYSRS #3 0/4 RPL STRW"/>
    <s v="LAKEVLLE"/>
    <s v="ETL.1670.POLE.WOOD"/>
    <d v="2025-05-12T00:00:00"/>
    <d v="2025-04-02T00:00:00"/>
    <d v="2025-04-02T00:00:00"/>
    <x v="2"/>
    <m/>
    <d v="2025-10-02T00:00:00"/>
    <x v="257"/>
    <s v="372T"/>
    <s v="TR3"/>
    <m/>
    <s v="E - Schd Compl Yr 0"/>
    <s v="Open"/>
    <s v="RELW CUST ACCM OH   TR3  PRTO AIR  FRAB BRIN"/>
    <s v="No Good/Out of Stdrd"/>
    <s v="Structure-Wood"/>
    <s v="Replace"/>
    <s v="35641758"/>
    <s v="T3 GYSRS #5-GYSRS #3 0/4 RPL STRW"/>
    <s v="70Y"/>
  </r>
  <r>
    <s v="LC"/>
    <s v="131241238"/>
    <s v="000/001"/>
    <s v="T3 MSSN PWR TAP 0/1 RPR GYWW"/>
    <s v="LAKEVLLE"/>
    <s v="ETL.1651.POLE.WOOD"/>
    <d v="2025-05-13T00:00:00"/>
    <d v="2025-04-02T00:00:00"/>
    <d v="2025-04-02T00:00:00"/>
    <x v="2"/>
    <m/>
    <d v="2025-10-02T00:00:00"/>
    <x v="257"/>
    <s v="630"/>
    <s v="TR3"/>
    <m/>
    <s v="E - Schd Compl Yr 0"/>
    <s v="Open"/>
    <s v="RELW ACCM OH   TR3  PRTO AIR  FRAB BRIN"/>
    <s v="No Good/Out of Stdrd"/>
    <s v="Guy Wire-Wood"/>
    <s v="Repair"/>
    <s v="46525492"/>
    <s v="T3 MSSN PWR TAP 0/1 RPR GYWW"/>
    <s v="ICW"/>
  </r>
  <r>
    <s v="LC"/>
    <s v="124637408"/>
    <s v="006/045"/>
    <s v="T0 NEWARK-JARVIS #1 6/45 RPR STRT"/>
    <s v="CONCORD"/>
    <s v="ETL.3020.TOWR"/>
    <d v="2022-10-06T00:00:00"/>
    <d v="2022-10-03T00:00:00"/>
    <d v="2025-06-16T00:00:00"/>
    <x v="0"/>
    <m/>
    <d v="2025-10-03T00:00:00"/>
    <x v="258"/>
    <s v="543"/>
    <s v="TR2N"/>
    <m/>
    <s v="E - Schd Compl Yr 0"/>
    <s v="Closed"/>
    <s v="RELW FIRE COMP OH   TR2N PRTO AIR  ZNE1 FRAR"/>
    <s v="No Good/Out of Stdrd"/>
    <s v="Structure-Tower"/>
    <s v="Repair"/>
    <s v="46410906"/>
    <s v="T0 DI NEWARK-JARVIS #1 006/045 RPR STRT"/>
    <s v="ICQ"/>
  </r>
  <r>
    <s v="LC"/>
    <s v="128541518"/>
    <s v="004/011"/>
    <s v="T2 DI LOWER LAKE-HOMESTAKE 4/11 RPL STRW"/>
    <s v="WILLITS"/>
    <s v="ETL.1481.POLE.WOOD"/>
    <d v="2024-04-12T00:00:00"/>
    <d v="2024-04-03T00:00:00"/>
    <d v="2025-05-06T00:00:00"/>
    <x v="0"/>
    <m/>
    <d v="2025-10-03T00:00:00"/>
    <x v="258"/>
    <s v="372T"/>
    <s v="TR2"/>
    <s v="YES"/>
    <s v="E - Schd Compl Yr 0"/>
    <s v="Closed"/>
    <s v="RELW FIRE SPCR COMP OH   XMPT TR2  PRTO AIR  FRAB"/>
    <s v="No Good/Out of Stdrd"/>
    <s v="Structure-Wood"/>
    <s v="Replace"/>
    <s v="35617060"/>
    <s v="T2 DI LOWER LAKE-HOMESTAKE 4/11 RPL STRW"/>
    <s v="70Y"/>
  </r>
  <r>
    <s v="LC"/>
    <s v="128548518"/>
    <s v="005/006"/>
    <s v="T2 DI LWR LAKE-HOMESTAKE 5/6 RPL STRW"/>
    <s v="WILLITS"/>
    <s v="ETL.1481.POLE.WOOD"/>
    <d v="2024-04-15T00:00:00"/>
    <d v="2024-04-03T00:00:00"/>
    <d v="2025-05-06T00:00:00"/>
    <x v="0"/>
    <m/>
    <d v="2025-10-03T00:00:00"/>
    <x v="258"/>
    <s v="372T"/>
    <s v="TR2"/>
    <s v="YES"/>
    <s v="E - Schd Compl Yr 0"/>
    <s v="Closed"/>
    <s v="RELW COMP OH   XMPT TR2  PRTO AIR  FRAB"/>
    <s v="No Good/Out of Stdrd"/>
    <s v="Structure-Wood"/>
    <s v="Replace"/>
    <s v="35574448"/>
    <s v="T2 DI LWR LAKE-HOMESTAKE 5/6 RPL STRW"/>
    <s v="70Y"/>
  </r>
  <r>
    <s v="LC"/>
    <s v="128548622"/>
    <s v="003/013"/>
    <s v="T2 DI LOWER LAKE-HMSTK 3/13 RPL STRW"/>
    <s v="WILLITS"/>
    <s v="ETL.1481.POLE.WOOD"/>
    <d v="2024-04-15T00:00:00"/>
    <d v="2024-04-03T00:00:00"/>
    <d v="2025-05-06T00:00:00"/>
    <x v="0"/>
    <m/>
    <d v="2025-10-03T00:00:00"/>
    <x v="258"/>
    <s v="372T"/>
    <s v="TR2"/>
    <s v="YES"/>
    <s v="E - Schd Compl Yr 0"/>
    <s v="Closed"/>
    <s v="RELW FIRE COMP OH   XMPT TR2  PRTO AIR  FRAB"/>
    <s v="No Good/Out of Stdrd"/>
    <s v="Structure-Wood"/>
    <s v="Replace"/>
    <s v="35574447"/>
    <s v="T2 DI LOWER LAKE-HMSTK 3/13 RPL STRW"/>
    <s v="70Y"/>
  </r>
  <r>
    <s v="LC"/>
    <s v="128548776"/>
    <s v="003/015"/>
    <s v="T2 DI LOWER LAKE-HOMESTAKE 3/15 RPR STRW"/>
    <s v="WILLITS"/>
    <s v="ETL.1481.POLE.WOOD"/>
    <d v="2024-04-15T00:00:00"/>
    <d v="2024-04-03T00:00:00"/>
    <d v="2025-05-06T00:00:00"/>
    <x v="0"/>
    <m/>
    <d v="2025-10-03T00:00:00"/>
    <x v="258"/>
    <s v="630"/>
    <s v="TR2"/>
    <s v="YES"/>
    <s v="E - Schd Compl Yr 0"/>
    <s v="Closed"/>
    <s v="RELW OTHR COMP OH   XMPT TR2  PRTO AIR  FRAB"/>
    <s v="No Good/Out of Stdrd"/>
    <s v="Structure-Wood"/>
    <s v="Repair"/>
    <s v="46340105"/>
    <s v="T2 DI LOWER LAKE-HOMESTAKE 3/15 RPR STRW"/>
    <s v="ICW"/>
  </r>
  <r>
    <s v="LC"/>
    <s v="131042877"/>
    <s v="?005/001"/>
    <s v="T3 SNTH LN-HLF MN BAY ?5/1 RPR GRWW"/>
    <s v="METCALF"/>
    <s v="ETL.7212.POLE.NWOD"/>
    <d v="2025-04-03T00:00:00"/>
    <d v="2025-04-03T00:00:00"/>
    <d v="2025-05-27T00:00:00"/>
    <x v="0"/>
    <m/>
    <d v="2025-10-03T00:00:00"/>
    <x v="258"/>
    <s v="630"/>
    <s v="TR3"/>
    <m/>
    <s v="E - Schd Compl Yr 0"/>
    <s v="Closed"/>
    <s v="RELW INSP COMP OH   FMOB TR3  PRTO FRAB BRIN"/>
    <s v="No Good/Out of Stdrd"/>
    <s v="Ground Wire-Wood"/>
    <s v="Repair"/>
    <s v="46503442"/>
    <s v="T3 SNTH LN-HLF MN BAY ?5/1 RPR GRWW"/>
    <s v="ICW"/>
  </r>
  <r>
    <s v="LC"/>
    <s v="131044636"/>
    <s v="014/115"/>
    <s v="T3 GRN VALLEY-CAMP EVERS 14/115 RMV ENCR"/>
    <s v="MOSSLNDG"/>
    <s v="ETL.1710.TOWR"/>
    <d v="2025-04-03T00:00:00"/>
    <d v="2025-04-03T00:00:00"/>
    <d v="2025-04-03T00:00:00"/>
    <x v="2"/>
    <m/>
    <d v="2025-10-03T00:00:00"/>
    <x v="258"/>
    <s v="931"/>
    <s v="TR3"/>
    <m/>
    <s v="E - Schd Compl Yr 0"/>
    <s v="Open"/>
    <s v="REGW INSP OH   FMOB TR3  PRTO FRAB BRIN"/>
    <s v="Encroachment"/>
    <s v="Right of Way"/>
    <s v="Remove"/>
    <s v=""/>
    <s v=""/>
    <s v=""/>
  </r>
  <r>
    <s v="LC"/>
    <s v="131044737"/>
    <s v="017/125"/>
    <s v="T3 GRN VALLEY-CAMP EVERS 17/125 RMV VEG"/>
    <s v="MOSSLNDG"/>
    <s v="ETL.1710.TOWR"/>
    <d v="2025-04-03T00:00:00"/>
    <d v="2025-04-03T00:00:00"/>
    <d v="2025-04-03T00:00:00"/>
    <x v="2"/>
    <m/>
    <d v="2025-10-03T00:00:00"/>
    <x v="258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045493"/>
    <s v="006/076"/>
    <s v="T3 GREEN VALLEY-CAMP EVERS 06/76 RMV VEG"/>
    <s v="MOSSLNDG"/>
    <s v="ETL.1710.POLE.STPS"/>
    <d v="2025-04-03T00:00:00"/>
    <d v="2025-04-03T00:00:00"/>
    <d v="2025-04-03T00:00:00"/>
    <x v="2"/>
    <m/>
    <d v="2025-10-03T00:00:00"/>
    <x v="258"/>
    <s v="564"/>
    <s v="TR3"/>
    <m/>
    <s v="E - Schd Compl Yr 0"/>
    <s v="Open"/>
    <s v="REGW INSP OH   FMOB TR3  PRTO BRIN"/>
    <s v="Overgrown"/>
    <s v="Vegetation"/>
    <s v="Remove"/>
    <s v=""/>
    <s v=""/>
    <s v=""/>
  </r>
  <r>
    <s v="LC"/>
    <s v="131045626"/>
    <s v="006/076"/>
    <s v="T3 GREEN VALLEY-CAMP EVERS 06/76 RMV VEG"/>
    <s v="MOSSLNDG"/>
    <s v="ETL.1710.POLE.STPS"/>
    <d v="2025-04-03T00:00:00"/>
    <d v="2025-04-03T00:00:00"/>
    <d v="2025-04-03T00:00:00"/>
    <x v="2"/>
    <m/>
    <d v="2025-10-03T00:00:00"/>
    <x v="258"/>
    <s v="564"/>
    <s v="TR3"/>
    <m/>
    <s v="E - Schd Compl Yr 0"/>
    <s v="Open"/>
    <s v="REGW INSP OH   FMOB TR3  PRTO BRIN"/>
    <s v="Overgrown"/>
    <s v="Vegetation"/>
    <s v="Remove"/>
    <s v=""/>
    <s v=""/>
    <s v=""/>
  </r>
  <r>
    <s v="LC"/>
    <s v="131045663"/>
    <s v="006/076"/>
    <s v="T3GREEN VALLEY-CAMP EVERS 06/76 RMV VEG"/>
    <s v="MOSSLNDG"/>
    <s v="ETL.1710.POLE.STPS"/>
    <d v="2025-04-03T00:00:00"/>
    <d v="2025-04-03T00:00:00"/>
    <d v="2025-04-03T00:00:00"/>
    <x v="2"/>
    <m/>
    <d v="2025-10-03T00:00:00"/>
    <x v="258"/>
    <s v="564"/>
    <s v="TR3"/>
    <m/>
    <s v="E - Schd Compl Yr 0"/>
    <s v="Open"/>
    <s v="REGW INSP OH   FMOB TR3  PRTO BRIN"/>
    <s v="Overgrown"/>
    <s v="Vegetation"/>
    <s v="Remove"/>
    <s v=""/>
    <s v=""/>
    <s v=""/>
  </r>
  <r>
    <s v="LC"/>
    <s v="131045694"/>
    <s v="007/001"/>
    <s v="T3 LAURELES-OTTER 7/1 RPR GYWW"/>
    <s v="MOSSLNDG"/>
    <s v="ETL.7380.POLE.WOOD"/>
    <d v="2025-04-03T00:00:00"/>
    <d v="2025-04-03T00:00:00"/>
    <d v="2025-04-03T00:00:00"/>
    <x v="2"/>
    <m/>
    <d v="2025-10-03T00:00:00"/>
    <x v="258"/>
    <s v="630"/>
    <s v="TR3"/>
    <m/>
    <s v="E - Schd Compl Yr 0"/>
    <s v="Open"/>
    <s v="RELW INSP OH   FMOB TR3  PRTO FRAB BRIN"/>
    <s v="No Good/Out of Stdrd"/>
    <s v="Guy Wire-Wood"/>
    <s v="Replace"/>
    <s v="46516573"/>
    <s v="T3 LAURELES-OTTER 7/1 RPR GYWW"/>
    <s v="ICW"/>
  </r>
  <r>
    <s v="LC"/>
    <s v="131045705"/>
    <s v="007/000"/>
    <s v="T3 LAURELES-OTTER 7/0 RPR GYWW"/>
    <s v="MOSSLNDG"/>
    <s v="ETL.7380.POLE.NWOD"/>
    <d v="2025-04-03T00:00:00"/>
    <d v="2025-04-03T00:00:00"/>
    <d v="2025-04-03T00:00:00"/>
    <x v="2"/>
    <m/>
    <d v="2025-10-03T00:00:00"/>
    <x v="258"/>
    <s v="630"/>
    <s v="TR3"/>
    <m/>
    <s v="E - Schd Compl Yr 0"/>
    <s v="Open"/>
    <s v="RELW INSP OH   FMOB TR3  PRTO FRAB BRIN"/>
    <s v="No Good/Out of Stdrd"/>
    <s v="Guy Wire-Wood"/>
    <s v="Repair"/>
    <s v="46516574"/>
    <s v="T3 LAURELES-OTTER 7/0 RPR GYWW"/>
    <s v="ICW"/>
  </r>
  <r>
    <s v="LC"/>
    <s v="131046149"/>
    <s v="012/009"/>
    <s v="T3NT LAURELES-OTTER 12/009 RMV VEG"/>
    <s v="MOSSLNDG"/>
    <s v="ETL.7380.POLE.WOOD"/>
    <d v="2025-04-03T00:00:00"/>
    <d v="2025-04-03T00:00:00"/>
    <d v="2025-04-03T00:00:00"/>
    <x v="2"/>
    <m/>
    <d v="2028-04-03T00:00:00"/>
    <x v="258"/>
    <s v="564"/>
    <s v="TR3"/>
    <m/>
    <s v="E - Schd Compl Yr 0"/>
    <s v="Open"/>
    <s v="REGW INSP OH   FMOB TR3  PRTO FRAB"/>
    <s v="Overgrown"/>
    <s v="Vegetation"/>
    <s v="Trim"/>
    <s v=""/>
    <s v=""/>
    <s v=""/>
  </r>
  <r>
    <s v="LC"/>
    <s v="131046260"/>
    <s v="012/004"/>
    <s v="T3 LAURELES-OTTER 12/004 RPR STRW"/>
    <s v="MOSSLNDG"/>
    <s v="ETL.7380.POLE.WOOD"/>
    <d v="2025-04-03T00:00:00"/>
    <d v="2025-04-03T00:00:00"/>
    <d v="2025-04-03T00:00:00"/>
    <x v="2"/>
    <m/>
    <d v="2025-10-03T00:00:00"/>
    <x v="258"/>
    <s v="630"/>
    <s v="TR3"/>
    <m/>
    <s v="E - Schd Compl Yr 0"/>
    <s v="Open"/>
    <s v="RELW INSP OH   FMOB TR3  PRTO FRAB BRIN"/>
    <s v="No Good/Out of Stdrd"/>
    <s v="Structure-Wood"/>
    <s v="Repair"/>
    <s v="46516575"/>
    <s v="T3 LAURELES-OTTER 12/004 RPR STRW"/>
    <s v="ICW"/>
  </r>
  <r>
    <s v="LC"/>
    <s v="131046432"/>
    <s v="?007/006"/>
    <s v="T3 SNTH LN-HLF MN BAY ?7/6 RPR GYWW"/>
    <s v="METCALF"/>
    <s v="ETL.7212.POLE.NWOD"/>
    <d v="2025-04-03T00:00:00"/>
    <d v="2025-04-03T00:00:00"/>
    <d v="2025-04-21T00:00:00"/>
    <x v="0"/>
    <m/>
    <d v="2025-10-03T00:00:00"/>
    <x v="258"/>
    <s v="630"/>
    <s v="TR3"/>
    <m/>
    <s v="E - Schd Compl Yr 0"/>
    <s v="Closed"/>
    <s v="RELW INSP COMP OH   FMOB TR3  PRTO FRAB BRIN"/>
    <s v="No Good/Out of Stdrd"/>
    <s v="Guy Wire-Wood"/>
    <s v="Repair"/>
    <s v="46503445"/>
    <s v="T3 SNTH LN-HLF MN BAY ?7/6 RPR GYWW"/>
    <s v="ICW"/>
  </r>
  <r>
    <s v="LC"/>
    <s v="131057392"/>
    <s v="002/023B"/>
    <s v="T3 DRUM-RIO OSO #1-02/23B RPR STRS"/>
    <s v="SACTO"/>
    <s v="ETL.1420.POLE.NWOD"/>
    <d v="2025-04-07T00:00:00"/>
    <d v="2025-04-03T00:00:00"/>
    <d v="2025-06-25T00:00:00"/>
    <x v="0"/>
    <m/>
    <d v="2025-10-03T00:00:00"/>
    <x v="258"/>
    <s v="628"/>
    <s v="TR3"/>
    <m/>
    <s v="E - Schd Compl Yr 0"/>
    <s v="Closed"/>
    <s v="RELW COMP OH   TR3  PRTO AIR  FRAB NTDE BRIN"/>
    <s v="No Good/Out of Stdrd"/>
    <s v="Structure-Steel"/>
    <s v="Repair"/>
    <s v="46507768"/>
    <s v="T3 DRUM-RIO OSO #1-02/23B RPR STRS"/>
    <s v="ICS"/>
  </r>
  <r>
    <s v="LC"/>
    <s v="131057434"/>
    <s v="000/002"/>
    <s v="T3 GYSRS #11-EAGLE RCK 00/02 TOUCH"/>
    <s v="LAKEVLLE"/>
    <s v="ETL.4391.POLE.NWOD"/>
    <d v="2025-04-07T00:00:00"/>
    <d v="2025-04-03T00:00:00"/>
    <d v="2025-04-03T00:00:00"/>
    <x v="2"/>
    <m/>
    <d v="2025-10-03T00:00:00"/>
    <x v="258"/>
    <s v="628"/>
    <s v="TR3"/>
    <m/>
    <s v="E - Schd Compl Yr 0"/>
    <s v="Open"/>
    <s v="RELW OH   TR3  PRTO AIR  FRAB NTDE BRIN"/>
    <s v="No Good/Out of Stdrd"/>
    <s v="Structure-Steel"/>
    <s v="Repair"/>
    <s v="46507955"/>
    <s v="T3 GYSRS #11-EAGLE RCK 00/02 TOUCH"/>
    <s v="ICS"/>
  </r>
  <r>
    <s v="LC"/>
    <s v="131057454"/>
    <s v="000/005"/>
    <s v="T3 GEYSERS #3-EAGLE ROCK 0/5 COTTER"/>
    <s v="LAKEVLLE"/>
    <s v="ETL.1660.INSL.CERA"/>
    <d v="2025-04-07T00:00:00"/>
    <d v="2025-04-03T00:00:00"/>
    <d v="2025-05-27T00:00:00"/>
    <x v="0"/>
    <m/>
    <d v="2025-10-03T00:00:00"/>
    <x v="258"/>
    <s v="630"/>
    <s v="TR3"/>
    <m/>
    <s v="E - Schd Compl Yr 0"/>
    <s v="Closed"/>
    <s v="RELW FIRE COMP OH   TR3  PRTO AIR  FRAB BRIN"/>
    <s v="No Good/Out of Stdrd"/>
    <s v="Insulator-Wood"/>
    <s v="Repair"/>
    <s v="46507963"/>
    <s v="T3 GEYSERS #3-EAGLE ROCK 0/5 COTTER"/>
    <s v="ICW"/>
  </r>
  <r>
    <s v="LC"/>
    <s v="131062199"/>
    <s v="000/004C"/>
    <s v="T3 GEYSERS #3-EAGLE ROCK 0/4C RPR ADSS"/>
    <s v="LAKEVLLE"/>
    <s v="ETL.1660.POLE.NWOD"/>
    <d v="2025-04-08T00:00:00"/>
    <d v="2025-04-03T00:00:00"/>
    <d v="2025-05-27T00:00:00"/>
    <x v="0"/>
    <m/>
    <d v="2025-07-03T00:00:00"/>
    <x v="258"/>
    <s v="630"/>
    <s v="TR3"/>
    <m/>
    <s v="E - Schd Compl Yr 0"/>
    <s v="Closed"/>
    <s v="RELW COMP OH   TR3  PRTO AIR  FRAB DURA BRIN"/>
    <s v="No Good/Out of Stdrd"/>
    <s v="ADSS - Wood"/>
    <s v="Repair"/>
    <s v="46507956"/>
    <s v="T3 GEYSERS #3-EAGLE ROCK 0/4C RPR ADSS"/>
    <s v="ICW"/>
  </r>
  <r>
    <s v="LC"/>
    <s v="131080076"/>
    <s v="000/005C"/>
    <s v="T3 GYSRS #7-EAGLE ROCK 00/05C RPR SHLD"/>
    <s v="LAKEVLLE"/>
    <s v="ETL.1680.POLE.WOOD"/>
    <d v="2025-04-10T00:00:00"/>
    <d v="2025-04-03T00:00:00"/>
    <d v="2025-05-09T00:00:00"/>
    <x v="0"/>
    <m/>
    <d v="2025-10-03T00:00:00"/>
    <x v="258"/>
    <s v="630"/>
    <s v="TR3"/>
    <m/>
    <s v="E - Schd Compl Yr 0"/>
    <s v="Closed"/>
    <s v="RELW COMP OH   TR3  PRTO AIR  FRAB BRIN"/>
    <s v="No Good/Out of Stdrd"/>
    <s v="Shield Wire - Wood"/>
    <s v="Repair"/>
    <s v="46507957"/>
    <s v="T3 GYSRS #7-EAGLE ROCK 00/05C RPR SHLD"/>
    <s v="ICW"/>
  </r>
  <r>
    <s v="LC"/>
    <s v="131080078"/>
    <s v="000/005B"/>
    <s v="T3 GYSRS #7-EAGLE ROCK 00/05B RMV VEG"/>
    <s v="LAKEVLLE"/>
    <s v="ETL.1680.POLE.WOOD"/>
    <d v="2025-04-10T00:00:00"/>
    <d v="2025-04-03T00:00:00"/>
    <d v="2025-04-03T00:00:00"/>
    <x v="2"/>
    <m/>
    <d v="2025-10-03T00:00:00"/>
    <x v="258"/>
    <s v="564"/>
    <s v="TR3"/>
    <m/>
    <s v="E - Schd Compl Yr 0"/>
    <s v="Open"/>
    <s v="POHW OH   TR3  PRTO AIR  FRAB BRIN"/>
    <s v="Overgrown"/>
    <s v="Vegetation"/>
    <s v="Remove"/>
    <s v=""/>
    <s v=""/>
    <s v=""/>
  </r>
  <r>
    <s v="LC"/>
    <s v="131185716"/>
    <s v="000/007"/>
    <s v="T3 GEYSERS #3 EAGLE RCK 0/7 RPR JUMS"/>
    <s v="LAKEVLLE"/>
    <s v="ETL.1660.INSL.NCER"/>
    <d v="2025-05-01T00:00:00"/>
    <d v="2025-04-03T00:00:00"/>
    <d v="2025-05-27T00:00:00"/>
    <x v="0"/>
    <m/>
    <d v="2025-10-03T00:00:00"/>
    <x v="258"/>
    <s v="628"/>
    <s v="TR3"/>
    <m/>
    <s v="E - Schd Compl Yr 0"/>
    <s v="Closed"/>
    <s v="RELW FIRE ACCM COMP OH   TR3  PRTO AIR  FRAB BRIN"/>
    <s v="No Good/Out of Stdrd"/>
    <s v="Jumper-Steel"/>
    <s v="Repair"/>
    <s v="46515150"/>
    <s v="T3 GEYSERS #3 EAGLE RCK 0/7 RPR JUMS"/>
    <s v="ICS"/>
  </r>
  <r>
    <s v="LC"/>
    <s v="131185865"/>
    <s v="B008/007"/>
    <s v="T3 FULTON CALISTOGA B08/07 TOUCH"/>
    <s v="LAKEVLLE"/>
    <s v="ETL.6880.POLE.NWOD"/>
    <d v="2025-05-01T00:00:00"/>
    <d v="2025-04-03T00:00:00"/>
    <d v="2025-04-03T00:00:00"/>
    <x v="2"/>
    <m/>
    <d v="2025-10-03T00:00:00"/>
    <x v="258"/>
    <s v="630"/>
    <s v="TR3"/>
    <m/>
    <s v="E - Schd Compl Yr 0"/>
    <s v="Open"/>
    <s v="RELW FIRE SPCR OH   TR3  PRTO AIR  FRAB NTDE BRIN"/>
    <s v="No Good/Out of Stdrd"/>
    <s v="Structure-Wood"/>
    <s v="Repair"/>
    <s v="46515151"/>
    <s v="T3 FULTON CALISTOGA B08/07 TOUCH"/>
    <s v="ICW"/>
  </r>
  <r>
    <s v="LC"/>
    <s v="131215045"/>
    <s v="000/011A"/>
    <s v="T3 CALPINE WEST FORD FLAT 0/11A TOUCH"/>
    <s v="LAKEVLLE"/>
    <s v="ETL.1183.POLE.NWOD"/>
    <d v="2025-05-08T00:00:00"/>
    <d v="2025-04-03T00:00:00"/>
    <d v="2025-04-03T00:00:00"/>
    <x v="2"/>
    <m/>
    <d v="2025-10-03T00:00:00"/>
    <x v="258"/>
    <s v="543"/>
    <s v="TR3"/>
    <m/>
    <s v="E - Schd Compl Yr 0"/>
    <s v="Open"/>
    <s v="RELW FIRE OH   TR3  PRTO AIR  FRAB NTDE BRIN"/>
    <s v="No Good/Out of Stdrd"/>
    <s v="Structure-Tower"/>
    <s v="Repair"/>
    <s v="46529554"/>
    <s v="T3 CALPINE WEST FORD FLAT 0/11A TOUCH"/>
    <s v="ICQ"/>
  </r>
  <r>
    <s v="LC"/>
    <s v="128449452"/>
    <s v="042/170"/>
    <s v="T2 EI DIABLO-MIDWAY #2 42/170 COTTER"/>
    <s v="PISMOBCH"/>
    <s v="ETL.5970.INSL.NCER"/>
    <d v="2024-04-04T00:00:00"/>
    <d v="2024-04-04T00:00:00"/>
    <d v="2025-04-11T00:00:00"/>
    <x v="0"/>
    <m/>
    <d v="2025-10-04T00:00:00"/>
    <x v="259"/>
    <s v="628"/>
    <s v="TR2"/>
    <s v="YES"/>
    <s v="E - Schd Compl Yr 0"/>
    <s v="Closed"/>
    <s v="RELW INSP COMP OH   FMOB XMPT TR2  PRTO"/>
    <s v="No Good/Out of Stdrd"/>
    <s v="Insulator-Steel"/>
    <s v="Repair"/>
    <s v="46329576"/>
    <s v="T2 EI DIABLO-MIDWAY #2 42/170 COTTER"/>
    <s v="ICS"/>
  </r>
  <r>
    <s v="LC"/>
    <s v="129635753"/>
    <s v="006/090"/>
    <s v="T2 EI KESWICK-TRINITY 06/90 RMV VEG"/>
    <s v="TABLEMTN"/>
    <s v="ETL.7270.POLE.NWOD"/>
    <d v="2024-10-04T00:00:00"/>
    <d v="2024-10-04T00:00:00"/>
    <d v="2024-11-14T00:00:00"/>
    <x v="0"/>
    <m/>
    <d v="2025-10-04T00:00:00"/>
    <x v="259"/>
    <s v="564"/>
    <s v="TR2"/>
    <m/>
    <s v="E - Schd Compl Yr 0"/>
    <s v="Closed"/>
    <s v="REGW INSP COMP OH   FMOB TR2  PRTO FRAB"/>
    <s v="Overgrown"/>
    <s v="Vegetation"/>
    <s v="Remove"/>
    <s v=""/>
    <s v=""/>
    <s v=""/>
  </r>
  <r>
    <s v="LC"/>
    <s v="131049001"/>
    <s v="?007/001"/>
    <s v="T3 SNTH LN-HLF MN BAY ?7/1 RMV VEG"/>
    <s v="METCALF"/>
    <s v="ETL.7212.POLE.WOOD"/>
    <d v="2025-04-04T00:00:00"/>
    <d v="2025-04-04T00:00:00"/>
    <d v="2025-05-08T00:00:00"/>
    <x v="0"/>
    <m/>
    <d v="2025-10-04T00:00:00"/>
    <x v="259"/>
    <s v="564"/>
    <s v="TR3"/>
    <m/>
    <s v="E - Schd Compl Yr 0"/>
    <s v="Closed"/>
    <s v="REGW INSP CNCL OH   FMOB TR3  PRTO FRAB BRIN"/>
    <s v="Overgrown"/>
    <s v="Vegetation"/>
    <s v="Remove"/>
    <s v=""/>
    <s v=""/>
    <s v=""/>
  </r>
  <r>
    <s v="LC"/>
    <s v="131053117"/>
    <s v="016/182"/>
    <s v="T3 IGNACIO-BOLINAS #2 16/182 RPR STRW"/>
    <s v="LAKEVLLE"/>
    <s v="ETL.7180.POLE.WOOD"/>
    <d v="2025-04-06T00:00:00"/>
    <d v="2025-04-04T00:00:00"/>
    <d v="2025-04-04T00:00:00"/>
    <x v="2"/>
    <m/>
    <d v="2025-10-04T00:00:00"/>
    <x v="259"/>
    <s v="630"/>
    <s v="TR3"/>
    <m/>
    <s v="E - Schd Compl Yr 0"/>
    <s v="Open"/>
    <s v="RELW INSP OH   FMOB TR3  PRTO FRAB BRIN"/>
    <s v="No Good/Out of Stdrd"/>
    <s v="Structure-Wood"/>
    <s v="Repair"/>
    <s v="46507964"/>
    <s v="T3 IGNACIO-BOLINAS #2 16/182 RPR STRW"/>
    <s v="ICW"/>
  </r>
  <r>
    <s v="LC"/>
    <s v="131053134"/>
    <s v="017/128"/>
    <s v="T3 GRN VALLEY-CAMP EVERS 17/128 RMV VEG"/>
    <s v="MOSSLNDG"/>
    <s v="ETL.1710.POLE.NWOD"/>
    <d v="2025-04-06T00:00:00"/>
    <d v="2025-04-04T00:00:00"/>
    <d v="2025-04-04T00:00:00"/>
    <x v="2"/>
    <m/>
    <d v="2025-10-04T00:00:00"/>
    <x v="259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062193"/>
    <s v="001/001B"/>
    <s v="T3 BEARDSLEY TAP 001/001B RPR IBWW"/>
    <s v="VICTOR"/>
    <s v="ETL.1401.INSL.NCER"/>
    <d v="2025-04-08T00:00:00"/>
    <d v="2025-04-04T00:00:00"/>
    <d v="2025-06-20T00:00:00"/>
    <x v="0"/>
    <m/>
    <d v="2025-07-04T00:00:00"/>
    <x v="259"/>
    <s v="630"/>
    <s v="TR3"/>
    <m/>
    <s v="E - Schd Compl Yr 0"/>
    <s v="Closed"/>
    <s v="RELW COMP OH   TR3  PRTO AIR  FRAB DURA BRIN"/>
    <s v="No Good/Out of Stdrd"/>
    <s v="Insulator Bond Wire-Wood"/>
    <s v="Repair"/>
    <s v="46505261"/>
    <s v="T3 BEARDSLEY TAP 001/001B RPR IBWW"/>
    <s v="ICW"/>
  </r>
  <r>
    <s v="LC"/>
    <s v="131062197"/>
    <s v="001/001C"/>
    <s v="T3 BEARDSLEY TAP 001/001C  RPR STRW"/>
    <s v="VICTOR"/>
    <s v="ETL.1401.POLE.WOOD"/>
    <d v="2025-04-08T00:00:00"/>
    <d v="2025-04-04T00:00:00"/>
    <d v="2025-06-20T00:00:00"/>
    <x v="0"/>
    <m/>
    <d v="2025-10-04T00:00:00"/>
    <x v="259"/>
    <s v="630"/>
    <s v="TR3"/>
    <m/>
    <s v="E - Schd Compl Yr 0"/>
    <s v="Closed"/>
    <s v="RELW COMP OH   TR3  PRTO AIR  FRAB BRIN"/>
    <s v="No Good/Out of Stdrd"/>
    <s v="Structure-Wood"/>
    <s v="Repair"/>
    <s v="46506506"/>
    <s v="T3 BEARDSLEY TAP 001/001C  RPR STRW"/>
    <s v="ICW"/>
  </r>
  <r>
    <s v="LC"/>
    <s v="131080383"/>
    <s v="000/007"/>
    <s v="T3 DONNELLS-MI-WUK 00/07L RPR GYWS"/>
    <s v="VICTOR"/>
    <s v="ETL.1400.POLE.WDPS"/>
    <d v="2025-04-10T00:00:00"/>
    <d v="2025-04-04T00:00:00"/>
    <d v="2025-04-04T00:00:00"/>
    <x v="2"/>
    <m/>
    <d v="2025-10-04T00:00:00"/>
    <x v="259"/>
    <s v="628"/>
    <s v="TR3"/>
    <m/>
    <s v="E - Schd Compl Yr 0"/>
    <s v="Open"/>
    <s v="RELW OH   TR3  PRTO AIR  FRAB NTDE BRIN"/>
    <s v="No Good/Out of Stdrd"/>
    <s v="Guy Wire-Steel"/>
    <s v="Repair"/>
    <s v="46508075"/>
    <s v="T3 DONNELLS-MI-WUK 00/07L RPR GYWS"/>
    <s v="ICS"/>
  </r>
  <r>
    <s v="LC"/>
    <s v="131185940"/>
    <s v="020/136"/>
    <s v="T3 POE RIO OSO 20/136 RPR JUMS"/>
    <s v="TABLEMTN"/>
    <s v="ETL.5540.INSL.NCER"/>
    <d v="2025-05-01T00:00:00"/>
    <d v="2025-04-04T00:00:00"/>
    <d v="2025-04-04T00:00:00"/>
    <x v="2"/>
    <m/>
    <d v="2025-10-04T00:00:00"/>
    <x v="259"/>
    <s v="628"/>
    <s v="TR3"/>
    <m/>
    <s v="E - Schd Compl Yr 0"/>
    <s v="Open"/>
    <s v="RELW FIRE OH   TR3  PRTO AIR  FRAB BRIN"/>
    <s v="No Good/Out of Stdrd"/>
    <s v="Jumper-Steel"/>
    <s v="Repair"/>
    <s v="46526599"/>
    <s v="T3 POE RIO OSO 20/136 RPR JUMS"/>
    <s v="ICS"/>
  </r>
  <r>
    <s v="LC"/>
    <s v="131215076"/>
    <s v="000/011C"/>
    <s v="T3 CALPINE WEST FORD FLAT 0/11C TOUCH"/>
    <s v="LAKEVLLE"/>
    <s v="ETL.1183.POLE.NWOD"/>
    <d v="2025-05-08T00:00:00"/>
    <d v="2025-04-04T00:00:00"/>
    <d v="2025-04-04T00:00:00"/>
    <x v="2"/>
    <m/>
    <d v="2025-10-04T00:00:00"/>
    <x v="259"/>
    <s v="543"/>
    <s v="TR3"/>
    <m/>
    <s v="E - Schd Compl Yr 0"/>
    <s v="Open"/>
    <s v="RELW FIRE OH   TR3  PRTO AIR  FRAB NTDE BRIN"/>
    <s v="No Good/Out of Stdrd"/>
    <s v="Structure-Tower"/>
    <s v="Repair"/>
    <s v="46529555"/>
    <s v="T3 CALPINE WEST FORD FLAT 0/11C TOUCH"/>
    <s v="ICQ"/>
  </r>
  <r>
    <s v="LC"/>
    <s v="131215146"/>
    <s v="014/076"/>
    <s v="T3 MONTA VISTA CYT SWST 14/76 RPR SHLS"/>
    <s v="MOSSLNDG"/>
    <s v="ETL.5090.TOWR"/>
    <d v="2025-05-08T00:00:00"/>
    <d v="2025-04-04T00:00:00"/>
    <d v="2025-04-04T00:00:00"/>
    <x v="2"/>
    <m/>
    <d v="2025-10-04T00:00:00"/>
    <x v="259"/>
    <s v="628"/>
    <s v="TR3"/>
    <m/>
    <s v="E - Schd Compl Yr 0"/>
    <s v="Open"/>
    <s v="RELW FIRE OH   TR3  PRTO AIR  FRAB BRIN"/>
    <s v="No Good/Out of Stdrd"/>
    <s v="Shield Wire - Steel"/>
    <s v="Repair"/>
    <s v="46529927"/>
    <s v="T3 MONTA VISTA CYT SWST 14/76 RPR SHLS"/>
    <s v="ICS"/>
  </r>
  <r>
    <s v="LC"/>
    <s v="124691817"/>
    <s v="001/031-GUY"/>
    <s v="T2NT DI PLACER-DEL MAR 1/31-GY RMV VEG"/>
    <s v="SACTO"/>
    <s v="ETL.7800.POLE.WOOD"/>
    <d v="2022-10-11T00:00:00"/>
    <d v="2022-10-05T00:00:00"/>
    <d v="2023-12-21T00:00:00"/>
    <x v="0"/>
    <m/>
    <d v="2025-10-05T00:00:00"/>
    <x v="260"/>
    <s v="564"/>
    <s v="TR2N"/>
    <m/>
    <s v="E - Schd Compl Yr 0"/>
    <s v="Closed"/>
    <s v="POHW FIRE COMP OH   TR2N PRTO AIR  FRAR"/>
    <s v="Overgrown"/>
    <s v="Vegetation"/>
    <s v="Remove"/>
    <s v=""/>
    <s v=""/>
    <s v=""/>
  </r>
  <r>
    <s v="LC"/>
    <s v="128459262"/>
    <s v="020/339"/>
    <s v="T2 EI ARCO-PLONIO PSS PP 20/339 RPL POLE"/>
    <s v="MIDWAY"/>
    <s v="ETL.8450.POLE.WOOD"/>
    <d v="2024-04-05T00:00:00"/>
    <d v="2024-04-05T00:00:00"/>
    <d v="2025-04-16T00:00:00"/>
    <x v="0"/>
    <m/>
    <d v="2025-10-05T00:00:00"/>
    <x v="260"/>
    <s v="372T"/>
    <s v="TR2"/>
    <s v="YES"/>
    <s v="E - Schd Compl Yr 0"/>
    <s v="Closed"/>
    <s v="RELW INSP COMP OH   FMOB XMPT TR2  PRTO FRAB"/>
    <s v="No Good/Out of Stdrd"/>
    <s v="Structure-Wood"/>
    <s v="Replace"/>
    <s v="35554110"/>
    <s v="T2 EI ARCO-PLONIO PSS PP 20/339 RPL POLE"/>
    <s v="70Y"/>
  </r>
  <r>
    <s v="LC"/>
    <s v="128464316"/>
    <s v="020/335"/>
    <s v="T2 EI ARCO-PLONIO PSS PP 20/335 RPR HRDW"/>
    <s v="MIDWAY"/>
    <s v="ETL.8450.POLE.WOOD"/>
    <d v="2024-04-05T00:00:00"/>
    <d v="2024-04-05T00:00:00"/>
    <d v="2025-04-16T00:00:00"/>
    <x v="0"/>
    <m/>
    <d v="2025-10-05T00:00:00"/>
    <x v="260"/>
    <s v="630"/>
    <s v="TR2"/>
    <s v="YES"/>
    <s v="E - Schd Compl Yr 0"/>
    <s v="Closed"/>
    <s v="RELW INSP COMP OH   FMOB XMPT TR2  PRTO FRAB NTDE"/>
    <s v="No Good/Out of Stdrd"/>
    <s v="Hardware-Wood"/>
    <s v="Replace"/>
    <s v="46302367"/>
    <s v="T2 EI ARCO-PLONIO PSS PP 20/335 RPR HRDW"/>
    <s v="ICW"/>
  </r>
  <r>
    <s v="LC"/>
    <s v="131052814"/>
    <s v="024/269"/>
    <s v="T3 IGNACIO-BOLINAS #2 24/269 RPR INSW"/>
    <s v="LAKEVLLE"/>
    <s v="ETL.7180.INSL.NCER"/>
    <d v="2025-04-05T00:00:00"/>
    <d v="2025-04-05T00:00:00"/>
    <d v="2025-04-05T00:00:00"/>
    <x v="2"/>
    <m/>
    <d v="2025-10-05T00:00:00"/>
    <x v="260"/>
    <s v="508"/>
    <s v="TR3"/>
    <m/>
    <s v="E - Schd Compl Yr 0"/>
    <s v="Open"/>
    <s v="REGW OTHR OH   FMOB TR3  PRTO NTDE BRIN"/>
    <s v="Missing"/>
    <s v="Insulator-Wood"/>
    <s v="Install"/>
    <s v="31617012"/>
    <s v="T3 EI IGNACIO-BOLINAS #2 24/276 RPL STRW"/>
    <s v="70Y"/>
  </r>
  <r>
    <s v="LC"/>
    <s v="124757689"/>
    <s v="014/090"/>
    <s v="T0 T2NT DI NEWARK-LIVERMORE 014/090 RMV"/>
    <s v="CONCORD"/>
    <s v="ETL.7660.TOWR"/>
    <d v="2022-10-21T00:00:00"/>
    <d v="2022-10-06T00:00:00"/>
    <d v="2024-01-22T00:00:00"/>
    <x v="0"/>
    <m/>
    <d v="2025-10-06T00:00:00"/>
    <x v="261"/>
    <s v="543"/>
    <s v="TR2N"/>
    <m/>
    <s v="E - Schd Compl Yr 0"/>
    <s v="Closed"/>
    <s v="RELW FIRE COMP OH   PRTO AIR  FRAA TER0"/>
    <s v="No Good/Out of Stdrd"/>
    <s v="Hardware-Tower"/>
    <s v="Replace"/>
    <s v="46160961"/>
    <s v="T0 DI NEWARK-LIVERMORE 014/090 RMV STEP"/>
    <s v="ICQ"/>
  </r>
  <r>
    <s v="LC"/>
    <s v="124781889"/>
    <s v="014/092"/>
    <s v="T0 T2NT DI NWRK-LVRMRE 14/092 RPR STRT"/>
    <s v="CONCORD"/>
    <s v="ETL.7660.TOWR"/>
    <d v="2022-10-26T00:00:00"/>
    <d v="2022-10-06T00:00:00"/>
    <d v="2024-01-24T00:00:00"/>
    <x v="0"/>
    <m/>
    <d v="2025-10-06T00:00:00"/>
    <x v="261"/>
    <s v="543"/>
    <s v="TR2N"/>
    <m/>
    <s v="E - Schd Compl Yr 0"/>
    <s v="Closed"/>
    <s v="RELW FIRE ACCH COMP OH   PRTO AIR  FRAA TER0"/>
    <s v="No Good/Out of Stdrd"/>
    <s v="Structure-Tower"/>
    <s v="Repair"/>
    <s v="46160964"/>
    <s v="T0 DI NWRK-LVRMRE 14/092 RPR STRT"/>
    <s v="ICQ"/>
  </r>
  <r>
    <s v="LC"/>
    <s v="127994329"/>
    <s v="033/182"/>
    <s v="T2 EXCHQR-INDN FLT 33/182 RPR STRT"/>
    <s v="FRESNO"/>
    <s v="ETL.8650.POLE.NWOD"/>
    <d v="2024-01-02T00:00:00"/>
    <d v="2024-01-02T00:00:00"/>
    <d v="2024-01-02T00:00:00"/>
    <x v="2"/>
    <m/>
    <d v="2025-10-07T00:00:00"/>
    <x v="262"/>
    <s v="543"/>
    <s v="TR2"/>
    <s v="YES"/>
    <s v="E - Schd Compl Yr 0"/>
    <s v="Open"/>
    <s v="RELW OTHR OH   FMOB XMPT TR2  PRTO FRAB"/>
    <s v="No Good/Out of Stdrd"/>
    <s v="Structure-Tower"/>
    <s v="Repair"/>
    <s v="46272336"/>
    <s v="T2 WV EXCHQR-INDN FLT 33/182 RPR STRT"/>
    <s v="ICQ"/>
  </r>
  <r>
    <s v="LC"/>
    <s v="129648543"/>
    <s v="35"/>
    <s v="T2 BURNS-LONE STAR #2 005/112 RPR SWTC"/>
    <s v="MOSSLNDG"/>
    <s v="ETL.6240.SWIT"/>
    <d v="2024-10-07T00:00:00"/>
    <d v="2024-10-07T00:00:00"/>
    <d v="2024-10-07T00:00:00"/>
    <x v="2"/>
    <m/>
    <d v="2025-10-07T00:00:00"/>
    <x v="262"/>
    <s v="623"/>
    <s v="TR2"/>
    <m/>
    <s v="E - Schd Compl Yr 0"/>
    <s v="Open"/>
    <s v="RELW PATR REMT SWRK ACCL ACCM OH   FMOB TR2  PRTO NTDE"/>
    <s v="Out of Adjustment"/>
    <s v="Switch"/>
    <s v="Repair"/>
    <s v="46419870"/>
    <s v="T2 BURNS-LONE STAR #2 005/112 RPR SWTC"/>
    <s v="ICE"/>
  </r>
  <r>
    <s v="LC"/>
    <s v="131056488"/>
    <s v="016/186"/>
    <s v="T3 IGNACIO-BOLINAS #2 016/186 TOUCH"/>
    <s v="LAKEVLLE"/>
    <s v="ETL.7180.POLE.NWOD"/>
    <d v="2025-04-07T00:00:00"/>
    <d v="2025-04-07T00:00:00"/>
    <d v="2025-06-19T00:00:00"/>
    <x v="0"/>
    <m/>
    <d v="2025-10-07T00:00:00"/>
    <x v="262"/>
    <s v="630"/>
    <s v="TR3"/>
    <m/>
    <s v="E - Schd Compl Yr 0"/>
    <s v="Closed"/>
    <s v="RELW INSP COMP OH   FMOB TR3  PRTO FRAB NTDE BRIN"/>
    <s v="No Good/Out of Stdrd"/>
    <s v="Structure-Wood"/>
    <s v="Repair"/>
    <s v="46507966"/>
    <s v="T3 IGNACIO-BOLINAS #2 016/186 TOUCH"/>
    <s v="ICW"/>
  </r>
  <r>
    <s v="LC"/>
    <s v="131056531"/>
    <s v="016/185"/>
    <s v="T3 IGNACIO-BOLINAS #2 16/185 TOUCH"/>
    <s v="LAKEVLLE"/>
    <s v="ETL.7180.POLE.NWOD"/>
    <d v="2025-04-07T00:00:00"/>
    <d v="2025-04-07T00:00:00"/>
    <d v="2025-06-19T00:00:00"/>
    <x v="0"/>
    <m/>
    <d v="2025-10-07T00:00:00"/>
    <x v="262"/>
    <s v="630"/>
    <s v="TR3"/>
    <m/>
    <s v="E - Schd Compl Yr 0"/>
    <s v="Closed"/>
    <s v="RELW INSP COMP OH   FMOB TR3  PRTO FRAB NTDE BRIN"/>
    <s v="No Good/Out of Stdrd"/>
    <s v="Structure-Wood"/>
    <s v="Repair"/>
    <s v="46507965"/>
    <s v="T3 IGNACIO-BOLINAS #2 16/185 TOUCH"/>
    <s v="ICW"/>
  </r>
  <r>
    <s v="LC"/>
    <s v="131056582"/>
    <s v="017/193"/>
    <s v="T3 IGNACIO-BOLINAS#2 17/193 RPR INSW"/>
    <s v="LAKEVLLE"/>
    <s v="ETL.7180.INSL.CERA"/>
    <d v="2025-04-07T00:00:00"/>
    <d v="2025-04-07T00:00:00"/>
    <d v="2025-04-07T00:00:00"/>
    <x v="2"/>
    <m/>
    <d v="2025-10-07T00:00:00"/>
    <x v="262"/>
    <s v="630"/>
    <s v="TR3"/>
    <m/>
    <s v="E - Schd Compl Yr 0"/>
    <s v="Open"/>
    <s v="RELW INSP OH   FMOB TR3  PRTO BRIN"/>
    <s v="No Good/Out of Stdrd"/>
    <s v="Insulator-Wood"/>
    <s v="Repair"/>
    <s v="46507959"/>
    <s v="T3 IGNACIO-BOLINAS#2 17/193 RPR INSW"/>
    <s v="ICW"/>
  </r>
  <r>
    <s v="LC"/>
    <s v="131056895"/>
    <s v=":001/007"/>
    <s v="T3 EAGLE ROCK-CORTINA :001/007 COTR KEY"/>
    <s v="WILLITS"/>
    <s v="ETL.1470.INSL.NCER"/>
    <d v="2025-04-07T00:00:00"/>
    <d v="2025-04-07T00:00:00"/>
    <d v="2025-06-11T00:00:00"/>
    <x v="0"/>
    <m/>
    <d v="2025-10-07T00:00:00"/>
    <x v="262"/>
    <s v="628"/>
    <s v="TR3"/>
    <m/>
    <s v="E - Schd Compl Yr 0"/>
    <s v="Closed"/>
    <s v="RELW INSP COMP OH   FMOB TR3  PRTO FRAB BRIN"/>
    <s v="No Good/Out of Stdrd"/>
    <s v="Insulator-Steel"/>
    <s v="Repair"/>
    <s v="46505506"/>
    <s v="T3 EAGLE ROCK-CORTINA :001/007 COTR KEY"/>
    <s v="ICS"/>
  </r>
  <r>
    <s v="LC"/>
    <s v="131056992"/>
    <s v="023/264"/>
    <s v="T3 IGNACIO-BOLINAS #2 23/264 RPL DAMW"/>
    <s v="LAKEVLLE"/>
    <s v="ETL.7180.INSL.CERA"/>
    <d v="2025-04-07T00:00:00"/>
    <d v="2025-04-07T00:00:00"/>
    <d v="2025-04-07T00:00:00"/>
    <x v="2"/>
    <m/>
    <d v="2025-10-07T00:00:00"/>
    <x v="262"/>
    <s v="630"/>
    <s v="TR3"/>
    <m/>
    <s v="E - Schd Compl Yr 0"/>
    <s v="Open"/>
    <s v="RELW INSP OH   FMOB TR3  PRTO BRIN"/>
    <s v="No Good/Out of Stdrd"/>
    <s v="Damper-Wood"/>
    <s v="Replace"/>
    <s v="46508282"/>
    <s v="T3 IGNACIO-BOLINAS #2 23/264 RPL DAMW"/>
    <s v="ICW"/>
  </r>
  <r>
    <s v="LC"/>
    <s v="131062019"/>
    <s v="001/006C"/>
    <s v="T3 BEARDSLEY TAP 1/6C RPR JUMW"/>
    <s v="VICTOR"/>
    <s v="ETL.1401.INSL.NCER"/>
    <d v="2025-04-08T00:00:00"/>
    <d v="2025-04-07T00:00:00"/>
    <d v="2025-04-07T00:00:00"/>
    <x v="2"/>
    <m/>
    <d v="2025-10-07T00:00:00"/>
    <x v="262"/>
    <s v="630"/>
    <s v="TR3"/>
    <m/>
    <s v="E - Schd Compl Yr 0"/>
    <s v="Open"/>
    <s v="RELW FIRE OH   TR3  PRTO AIR  BRIN"/>
    <s v="No Good/Out of Stdrd"/>
    <s v="Jumper-Wood"/>
    <s v="Repair"/>
    <s v="46506504"/>
    <s v="T3 BEARDSLEY TAP 1/6C RPR JUMW"/>
    <s v="ICW"/>
  </r>
  <r>
    <s v="LC"/>
    <s v="131062226"/>
    <s v="001/006A"/>
    <s v="T3 BEARDSLEY TAP 1/6A RPR JMPW"/>
    <s v="VICTOR"/>
    <s v="ETL.1401.INSL.NCER"/>
    <d v="2025-04-08T00:00:00"/>
    <d v="2025-04-07T00:00:00"/>
    <d v="2025-04-07T00:00:00"/>
    <x v="2"/>
    <m/>
    <d v="2025-10-07T00:00:00"/>
    <x v="262"/>
    <s v="630"/>
    <s v="TR3"/>
    <m/>
    <s v="E - Schd Compl Yr 0"/>
    <s v="Open"/>
    <s v="RELW FIRE OH   TR3  PRTO AIR  BRIN"/>
    <s v="No Good/Out of Stdrd"/>
    <s v="Jumper-Wood"/>
    <s v="Repair"/>
    <s v="46505262"/>
    <s v="T3 BEARDSLEY TAP 1/6A RPR JMPW"/>
    <s v="ICW"/>
  </r>
  <r>
    <s v="LC"/>
    <s v="131106399"/>
    <s v="014/122"/>
    <s v="T3 CRESTA-RIO OSO 14/122 RPR JUMS"/>
    <s v="TABLEMTN"/>
    <s v="ETL.4590.INSL.NCER"/>
    <d v="2025-04-14T00:00:00"/>
    <d v="2025-04-07T00:00:00"/>
    <d v="2025-04-30T00:00:00"/>
    <x v="0"/>
    <m/>
    <d v="2025-10-07T00:00:00"/>
    <x v="262"/>
    <s v="628"/>
    <s v="TR3"/>
    <m/>
    <s v="E - Schd Compl Yr 0"/>
    <s v="Closed"/>
    <s v="RELW COMP OH   TR3  PRTO AIR  FRAB BRIN"/>
    <s v="No Good/Out of Stdrd"/>
    <s v="Jumper-Steel"/>
    <s v="Repair"/>
    <s v="46508286"/>
    <s v="T3 CRESTA-RIO OSO 14/122 RPR JUMS"/>
    <s v="ICS"/>
  </r>
  <r>
    <s v="LC"/>
    <s v="131106537"/>
    <s v="012/098"/>
    <s v="T3 CRESTA-RIO OSO 12/098 RPR JUMS"/>
    <s v="TABLEMTN"/>
    <s v="ETL.4590.INSL.NCER"/>
    <d v="2025-04-14T00:00:00"/>
    <d v="2025-04-07T00:00:00"/>
    <d v="2025-04-29T00:00:00"/>
    <x v="0"/>
    <m/>
    <d v="2025-10-07T00:00:00"/>
    <x v="262"/>
    <s v="628"/>
    <s v="TR3"/>
    <m/>
    <s v="E - Schd Compl Yr 0"/>
    <s v="Closed"/>
    <s v="RELW FIRE COMP OH   TR3  PRTO AIR  BRIN"/>
    <s v="No Good/Out of Stdrd"/>
    <s v="Jumper-Steel"/>
    <s v="Repair"/>
    <s v="46507800"/>
    <s v="T3 CRESTA-RIO OSO 12/098 RPR JUMS"/>
    <s v="ICS"/>
  </r>
  <r>
    <s v="LC"/>
    <s v="131112074"/>
    <s v="021/140"/>
    <s v="T3 POE-RIO OSO 21/140 RPR JUMPS"/>
    <s v="TABLEMTN"/>
    <s v="ETL.5540.INSL.NCER"/>
    <d v="2025-04-15T00:00:00"/>
    <d v="2025-04-07T00:00:00"/>
    <d v="2025-04-07T00:00:00"/>
    <x v="2"/>
    <m/>
    <d v="2025-10-07T00:00:00"/>
    <x v="262"/>
    <s v="628"/>
    <s v="TR3"/>
    <m/>
    <s v="E - Schd Compl Yr 0"/>
    <s v="Open"/>
    <s v="RELW FIRE OH   TR3  PRTO AIR  BRIN"/>
    <s v="No Good/Out of Stdrd"/>
    <s v="Jumper-Steel"/>
    <s v="Repair"/>
    <s v="46510291"/>
    <s v="T3 POE-RIO OSO 21/140 RPR JUMPS"/>
    <s v="ICS"/>
  </r>
  <r>
    <s v="LC"/>
    <s v="131197353"/>
    <s v="018/146"/>
    <s v="T3 CRSTA-RIO OSO 18/146 TOUCH"/>
    <s v="TABLEMTN"/>
    <s v="ETL.4590.TOWR"/>
    <d v="2025-05-05T00:00:00"/>
    <d v="2025-04-07T00:00:00"/>
    <d v="2025-04-07T00:00:00"/>
    <x v="2"/>
    <m/>
    <d v="2025-10-07T00:00:00"/>
    <x v="262"/>
    <s v="543"/>
    <s v="TR3"/>
    <m/>
    <s v="E - Schd Compl Yr 0"/>
    <s v="Open"/>
    <s v="POHW OH   TR3  PRTO AIR  FRAB NTDE BRIN"/>
    <s v="No Good/Out of Stdrd"/>
    <s v="Structure-Tower"/>
    <s v="Repair"/>
    <s v=""/>
    <s v=""/>
    <s v=""/>
  </r>
  <r>
    <s v="LC"/>
    <s v="131197356"/>
    <s v="013/111"/>
    <s v="T3 CRSTA-RIO OSO 13/111 RPR FOND"/>
    <s v="TABLEMTN"/>
    <s v="ETL.4590.TOWR"/>
    <d v="2025-05-05T00:00:00"/>
    <d v="2025-04-07T00:00:00"/>
    <d v="2025-04-07T00:00:00"/>
    <x v="2"/>
    <m/>
    <d v="2025-10-07T00:00:00"/>
    <x v="262"/>
    <s v="543"/>
    <s v="TR3"/>
    <m/>
    <s v="E - Schd Compl Yr 0"/>
    <s v="Open"/>
    <s v="RELW OH   TR3  PRTO AIR  FRAB BRIN"/>
    <s v="Earth Covered Tower"/>
    <s v="Foundation/Concrete-Tower"/>
    <s v="Repair"/>
    <s v="46539225"/>
    <s v="T3 CRSTA-RIO OSO 13/111 RPR FOND"/>
    <s v="ICQ"/>
  </r>
  <r>
    <s v="LC"/>
    <s v="131197359"/>
    <s v="016/130"/>
    <s v="T3 CRSTA-RIO OSO 16/130 RPR FOND"/>
    <s v="TABLEMTN"/>
    <s v="ETL.4590.TOWR"/>
    <d v="2025-05-05T00:00:00"/>
    <d v="2025-04-07T00:00:00"/>
    <d v="2025-04-07T00:00:00"/>
    <x v="2"/>
    <m/>
    <d v="2025-10-07T00:00:00"/>
    <x v="262"/>
    <s v="543"/>
    <s v="TR3"/>
    <m/>
    <s v="E - Schd Compl Yr 0"/>
    <s v="Open"/>
    <s v="RELW OH   TR3  PRTO AIR  FRAB BRIN"/>
    <s v="Earth Covered Tower"/>
    <s v="Foundation/Concrete-Tower"/>
    <s v="Repair"/>
    <s v="46539226"/>
    <s v="T3 CRSTA-RIO OSO 16/130 RPR FOND"/>
    <s v="ICQ"/>
  </r>
  <r>
    <s v="LC"/>
    <s v="131214919"/>
    <s v="013/094"/>
    <s v="T3 ROCK CREEK-POE 13/94 RPR JMPS"/>
    <s v="TABLEMTN"/>
    <s v="ETL.5630.INSL.NCER"/>
    <d v="2025-05-08T00:00:00"/>
    <d v="2025-04-07T00:00:00"/>
    <d v="2025-04-07T00:00:00"/>
    <x v="2"/>
    <m/>
    <d v="2025-10-07T00:00:00"/>
    <x v="262"/>
    <s v="628"/>
    <s v="TR3"/>
    <m/>
    <s v="E - Schd Compl Yr 0"/>
    <s v="Open"/>
    <s v="RELW COMC FIRE OH   TR3  PRTO AIR  FRAB BRIN"/>
    <s v="No Good/Out of Stdrd"/>
    <s v="Jumper-Steel"/>
    <s v="Repair"/>
    <s v="46526620"/>
    <s v="T3 ROCK CREEK-POE 13/94 RPR JMPS"/>
    <s v="ICS"/>
  </r>
  <r>
    <s v="LC"/>
    <s v="131261052"/>
    <s v="013/107"/>
    <s v="T3 CRESTA-RIO OSO 13/107 RPR JMPS"/>
    <s v="TABLEMTN"/>
    <s v="ETL.4590.INSL.NCER"/>
    <d v="2025-05-19T00:00:00"/>
    <d v="2025-04-07T00:00:00"/>
    <d v="2025-04-07T00:00:00"/>
    <x v="2"/>
    <m/>
    <d v="2025-10-07T00:00:00"/>
    <x v="262"/>
    <s v="628"/>
    <s v="TR3"/>
    <m/>
    <s v="E - Schd Compl Yr 0"/>
    <s v="Open"/>
    <s v="RELW FIRE OH   TR3  PRTO AIR  FRAB BRIN"/>
    <s v="No Good/Out of Stdrd"/>
    <s v="Jumper-Steel"/>
    <s v="Repair"/>
    <s v="46530502"/>
    <s v="T3 CRESTA-RIO OSO 13/107 RPR JMPS"/>
    <s v="ICS"/>
  </r>
  <r>
    <s v="LC"/>
    <s v="131261057"/>
    <s v="013/110"/>
    <s v="T3 CRESTA-RIO OSO 13/110 RPR STRT"/>
    <s v="TABLEMTN"/>
    <s v="ETL.4590.TOWR"/>
    <d v="2025-05-19T00:00:00"/>
    <d v="2025-04-07T00:00:00"/>
    <d v="2025-04-07T00:00:00"/>
    <x v="2"/>
    <m/>
    <d v="2025-10-07T00:00:00"/>
    <x v="262"/>
    <s v="543"/>
    <s v="TR3"/>
    <m/>
    <s v="E - Schd Compl Yr 0"/>
    <s v="Open"/>
    <s v="RELW FIRE OH   TR3  PRTO AIR  FRAB BRIN"/>
    <s v="No Good/Out of Stdrd"/>
    <s v="Structure-Tower"/>
    <s v="Repair"/>
    <s v="46528183"/>
    <s v="T3 CRESTA-RIO OSO 13/110 RPR STRT"/>
    <s v="ICQ"/>
  </r>
  <r>
    <s v="LC"/>
    <s v="131261094"/>
    <s v="015/126"/>
    <s v="T3 CRESTA RIO OSO 15/126 RPR JUMS"/>
    <s v="TABLEMTN"/>
    <s v="ETL.4590.INSL.CERA"/>
    <d v="2025-05-19T00:00:00"/>
    <d v="2025-04-07T00:00:00"/>
    <d v="2025-04-07T00:00:00"/>
    <x v="2"/>
    <m/>
    <d v="2025-10-07T00:00:00"/>
    <x v="262"/>
    <s v="628"/>
    <s v="TR3"/>
    <m/>
    <s v="E - Schd Compl Yr 0"/>
    <s v="Open"/>
    <s v="RELW OH   TR3  PRTO AIR  FRAB BRIN"/>
    <s v="No Good/Out of Stdrd"/>
    <s v="Jumper-Steel"/>
    <s v="Repair"/>
    <s v="46530503"/>
    <s v="T3 CRESTA RIO OSO 15/126 RPR JUMS"/>
    <s v="ICS"/>
  </r>
  <r>
    <s v="LC"/>
    <s v="128479828"/>
    <s v="004/059"/>
    <s v="T2 DI GRN VLY-PAUL SWEET 4/59R RPL POLE"/>
    <s v="MOSSLNDG"/>
    <s v="ETL.1730.POLE.WDPS"/>
    <d v="2024-04-08T00:00:00"/>
    <d v="2024-04-08T00:00:00"/>
    <d v="2025-05-28T00:00:00"/>
    <x v="0"/>
    <m/>
    <d v="2025-10-08T00:00:00"/>
    <x v="263"/>
    <s v="372T"/>
    <s v="TR2"/>
    <s v="YES"/>
    <s v="E - Schd Compl Yr 0"/>
    <s v="Closed"/>
    <s v="RELW COMP OH   XMPT TR2  PRTO AIR"/>
    <s v="No Good/Out of Stdrd"/>
    <s v="Structure-Wood"/>
    <s v="Replace"/>
    <s v="35573565"/>
    <s v="T2 DI GRN VLY-PAUL SWEET 4/59R RPL POLE"/>
    <s v="70Y"/>
  </r>
  <r>
    <s v="LC"/>
    <s v="128479829"/>
    <s v="004/059"/>
    <s v="T2 DI GRN VLY-PAUL SWEET 4/59L RPL POLE"/>
    <s v="MOSSLNDG"/>
    <s v="ETL.1730.POLE.WDPS"/>
    <d v="2024-04-08T00:00:00"/>
    <d v="2024-04-08T00:00:00"/>
    <d v="2025-05-28T00:00:00"/>
    <x v="0"/>
    <m/>
    <d v="2025-10-08T00:00:00"/>
    <x v="263"/>
    <s v="372T"/>
    <s v="TR2"/>
    <s v="YES"/>
    <s v="E - Schd Compl Yr 0"/>
    <s v="Closed"/>
    <s v="POHW COMP OH   XMPT TR2  PRTO AIR"/>
    <s v="No Good/Out of Stdrd"/>
    <s v="Structure-Wood"/>
    <s v="Replace"/>
    <s v="35573565"/>
    <s v="T2 DI GRN VLY-PAUL SWEET 4/59R RPL POLE"/>
    <s v="70Y"/>
  </r>
  <r>
    <s v="LC"/>
    <s v="129670790"/>
    <s v="004/049"/>
    <s v="T2 SNEATH LANE-PACIFICA 4/49 RPL INSW"/>
    <s v="METCALF"/>
    <s v="ETL.7575.INSL.CERA"/>
    <d v="2024-10-10T00:00:00"/>
    <d v="2024-10-08T00:00:00"/>
    <d v="2025-01-31T00:00:00"/>
    <x v="0"/>
    <m/>
    <d v="2025-04-08T00:00:00"/>
    <x v="263"/>
    <s v="508T"/>
    <s v="TR2"/>
    <m/>
    <s v="E - Schd Compl Yr 0"/>
    <s v="Closed"/>
    <s v="RELW OTHR COMP OH   TR2  PRTO DURA BRIN"/>
    <s v="No Good/Out of Stdrd"/>
    <s v="Insulator-Wood"/>
    <s v="Replace"/>
    <s v="35592997"/>
    <s v="T2 SNEATH LANE-PACIFICA 4/49 RPL INSW"/>
    <s v="93I"/>
  </r>
  <r>
    <s v="LC"/>
    <s v="131059320"/>
    <s v="016/124"/>
    <s v="T3 GRN VALLEY-CAMP EVERS 16/124 RMV VEG"/>
    <s v="MOSSLNDG"/>
    <s v="ETL.1710.TOWR"/>
    <d v="2025-04-08T00:00:00"/>
    <d v="2025-04-08T00:00:00"/>
    <d v="2025-04-08T00:00:00"/>
    <x v="2"/>
    <m/>
    <d v="2025-10-08T00:00:00"/>
    <x v="263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060072"/>
    <s v="016/122"/>
    <s v="T3 GRN VALLEY-CAMP EVERS 16/122 RMV VEG"/>
    <s v="MOSSLNDG"/>
    <s v="ETL.1710.TOWR"/>
    <d v="2025-04-08T00:00:00"/>
    <d v="2025-04-08T00:00:00"/>
    <d v="2025-04-08T00:00:00"/>
    <x v="2"/>
    <m/>
    <d v="2025-10-08T00:00:00"/>
    <x v="263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060124"/>
    <s v="016/121"/>
    <s v="T3 GRN VALLEY-CAMP EVERS 16/121 RMV VEG"/>
    <s v="MOSSLNDG"/>
    <s v="ETL.1710.TOWR"/>
    <d v="2025-04-08T00:00:00"/>
    <d v="2025-04-08T00:00:00"/>
    <d v="2025-04-08T00:00:00"/>
    <x v="2"/>
    <m/>
    <d v="2025-10-08T00:00:00"/>
    <x v="263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061891"/>
    <s v="025/278"/>
    <s v="T3 IGNACIO-BOLINAS #2 025/278 RPR GYWW"/>
    <s v="LAKEVLLE"/>
    <s v="ETL.7180.POLE.WOOD"/>
    <d v="2025-04-08T00:00:00"/>
    <d v="2025-04-08T00:00:00"/>
    <d v="2025-05-02T00:00:00"/>
    <x v="0"/>
    <m/>
    <d v="2025-10-08T00:00:00"/>
    <x v="263"/>
    <s v="630"/>
    <s v="TR3"/>
    <m/>
    <s v="E - Schd Compl Yr 0"/>
    <s v="Closed"/>
    <s v="RELW INSP COMP OH   FMOB TR3  PRTO FRAB BRIN"/>
    <s v="No Good/Out of Stdrd"/>
    <s v="Guy Wire-Wood"/>
    <s v="Repair"/>
    <s v="46508283"/>
    <s v="T3 IGNACIO-BOLINAS #2 025/278 RPR GYWW"/>
    <s v="ICW"/>
  </r>
  <r>
    <s v="LC"/>
    <s v="131062210"/>
    <s v="X000/001"/>
    <s v="T3 DIABLO-MESA X00/01 RPR OPGW"/>
    <s v="PISMOBCH"/>
    <s v="ETL.4620.TOWR"/>
    <d v="2025-04-08T00:00:00"/>
    <d v="2025-04-08T00:00:00"/>
    <d v="2025-06-12T00:00:00"/>
    <x v="0"/>
    <m/>
    <d v="2025-07-08T00:00:00"/>
    <x v="263"/>
    <s v="628"/>
    <s v="TR3"/>
    <m/>
    <s v="E - Schd Compl Yr 0"/>
    <s v="Closed"/>
    <s v="RELW COMP OH   TR3  PRTO AIR  FRAB DURA BRIN"/>
    <s v="No Good/Out of Stdrd"/>
    <s v="OPGW - Steel"/>
    <s v="Repair"/>
    <s v="46505511"/>
    <s v="T3 DIABLO-MESA X00/01 RPR OPGW"/>
    <s v="ICS"/>
  </r>
  <r>
    <s v="LC"/>
    <s v="131062309"/>
    <s v="014/114"/>
    <s v="T3 GRN VALLEY-CAMP EVERS 14/114 RMV VEG"/>
    <s v="MOSSLNDG"/>
    <s v="ETL.1710.TOWR"/>
    <d v="2025-04-09T00:00:00"/>
    <d v="2025-04-08T00:00:00"/>
    <d v="2025-04-08T00:00:00"/>
    <x v="2"/>
    <m/>
    <d v="2025-10-08T00:00:00"/>
    <x v="263"/>
    <s v="564"/>
    <s v="TR3"/>
    <m/>
    <s v="E - Schd Compl Yr 0"/>
    <s v="Open"/>
    <s v="REGW INSP OH   FMOB TR3  PRTO FRAB BRIN"/>
    <s v="Overgrown"/>
    <s v="Vegetation"/>
    <s v="Trim"/>
    <s v=""/>
    <s v=""/>
    <s v=""/>
  </r>
  <r>
    <s v="LC"/>
    <s v="131080371"/>
    <s v="000/004"/>
    <s v="T3 DIABLO MIDWAY #2 0/4 TOUCH"/>
    <s v="PISMOBCH"/>
    <s v="ETL.5970.TOWR"/>
    <d v="2025-04-10T00:00:00"/>
    <d v="2025-04-08T00:00:00"/>
    <d v="2025-04-08T00:00:00"/>
    <x v="2"/>
    <m/>
    <d v="2025-10-08T00:00:00"/>
    <x v="263"/>
    <s v="543"/>
    <s v="TR3"/>
    <m/>
    <s v="E - Schd Compl Yr 0"/>
    <s v="Open"/>
    <s v="RELW FIRE OH   TR3  PRTO AIR  FRAB NTDE BRIN"/>
    <s v="No Good/Out of Stdrd"/>
    <s v="Structure-Tower"/>
    <s v="Repair"/>
    <s v="46505375"/>
    <s v="T3 DIABLO MIDWAY #2 0/4 TOUCH"/>
    <s v="ICQ"/>
  </r>
  <r>
    <s v="LC"/>
    <s v="128498861"/>
    <s v="010/167"/>
    <s v="T2 EI TEJON-LEBEC 010/167 GO95"/>
    <s v="MIDWAY"/>
    <s v="ETL.9250.POLE.WOOD"/>
    <d v="2024-04-09T00:00:00"/>
    <d v="2024-04-09T00:00:00"/>
    <d v="2025-05-09T00:00:00"/>
    <x v="0"/>
    <m/>
    <d v="2025-10-09T00:00:00"/>
    <x v="264"/>
    <s v="401"/>
    <s v="TR2"/>
    <s v="YES"/>
    <s v="E - Schd Compl Yr 0"/>
    <s v="Closed"/>
    <s v="RELW INSP COMP OH   FMOB XMPT TR2  PRTO FRAB NTDE"/>
    <s v="Overloaded"/>
    <s v="GO95 Clear Infract-Wood"/>
    <s v="Replace"/>
    <s v="35573706"/>
    <s v="T2 EI TEJON-LEBEC 010/167 RPL INSW"/>
    <s v="93G"/>
  </r>
  <r>
    <s v="LC"/>
    <s v="131066236"/>
    <s v="009/077"/>
    <s v="T3 MONTA VISTA-BURNS 9/077 RPR GYWW"/>
    <s v="MOSSLNDG"/>
    <s v="ETL.7590.POLE.STPS"/>
    <d v="2025-04-09T00:00:00"/>
    <d v="2025-04-09T00:00:00"/>
    <d v="2025-05-13T00:00:00"/>
    <x v="0"/>
    <m/>
    <d v="2025-10-09T00:00:00"/>
    <x v="264"/>
    <s v="630"/>
    <s v="TR3"/>
    <m/>
    <s v="E - Schd Compl Yr 0"/>
    <s v="Closed"/>
    <s v="RELW INSP COMP OH   FMOB TR3  PRTO BRIN"/>
    <s v="No Good/Out of Stdrd"/>
    <s v="Guy Wire-Wood"/>
    <s v="Repair"/>
    <s v="46505572"/>
    <s v="T3 MONTA VISTA-BURNS 9/077 RPR GYWW"/>
    <s v="ICW"/>
  </r>
  <r>
    <s v="LC"/>
    <s v="131106573"/>
    <s v="019/091"/>
    <s v="T3 CORTINA-MENDO #1 19/91 RPR OPGW"/>
    <s v="WILLITS"/>
    <s v="ETL.1330.TOWR"/>
    <d v="2025-04-14T00:00:00"/>
    <d v="2025-04-09T00:00:00"/>
    <d v="2025-04-09T00:00:00"/>
    <x v="2"/>
    <m/>
    <d v="2025-10-09T00:00:00"/>
    <x v="264"/>
    <s v="628"/>
    <s v="TR3"/>
    <m/>
    <s v="E - Schd Compl Yr 0"/>
    <s v="Open"/>
    <s v="RELW FIRE SPCR OH   TR3  PRTO AIR  FRAB BRIN"/>
    <s v="No Good/Out of Stdrd"/>
    <s v="OPGW - Steel"/>
    <s v="Repair"/>
    <s v="46522561"/>
    <s v="T3 CORTINA-MENDO #1 19/91 RPR OPGW"/>
    <s v="ICS"/>
  </r>
  <r>
    <s v="LC"/>
    <s v="131106574"/>
    <s v="019/091"/>
    <s v="T3 CORTINA-MENDO #1 19/91 RPR JUMS"/>
    <s v="WILLITS"/>
    <s v="ETL.1330.INSL.CERA"/>
    <d v="2025-04-14T00:00:00"/>
    <d v="2025-04-09T00:00:00"/>
    <d v="2025-04-09T00:00:00"/>
    <x v="2"/>
    <m/>
    <d v="2025-10-09T00:00:00"/>
    <x v="264"/>
    <s v="628"/>
    <s v="TR3"/>
    <m/>
    <s v="E - Schd Compl Yr 0"/>
    <s v="Open"/>
    <s v="RELW FIRE OH   TR3  PRTO AIR  BRIN"/>
    <s v="No Good/Out of Stdrd"/>
    <s v="Jumper-Steel"/>
    <s v="Repair"/>
    <s v="46522562"/>
    <s v="T3 CORTINA-MENDO #1 19/91 RPR JUMS"/>
    <s v="ICS"/>
  </r>
  <r>
    <s v="LC"/>
    <s v="131106650"/>
    <s v="000/005"/>
    <s v="T3 BEARDSLEY TAP 000/005R RPR STRW"/>
    <s v="VICTOR"/>
    <s v="ETL.1401.POLE.WDPS"/>
    <d v="2025-04-14T00:00:00"/>
    <d v="2025-04-09T00:00:00"/>
    <d v="2025-06-20T00:00:00"/>
    <x v="0"/>
    <m/>
    <d v="2025-10-09T00:00:00"/>
    <x v="264"/>
    <s v="630"/>
    <s v="TR3"/>
    <m/>
    <s v="E - Schd Compl Yr 0"/>
    <s v="Closed"/>
    <s v="RELW COMP OH   TR3  PRTO AIR  BRIN"/>
    <s v="No Good/Out of Stdrd"/>
    <s v="Structure-Wood"/>
    <s v="Repair"/>
    <s v="46509369"/>
    <s v="T3 BEARDSLEY TAP 000/005 RPR STRW"/>
    <s v="ICW"/>
  </r>
  <r>
    <s v="LC"/>
    <s v="131106713"/>
    <s v="002/028"/>
    <s v="T3 DESABLA CENTERVILLE 2/28L RPL HRDW"/>
    <s v="TABLEMTN"/>
    <s v="ETL.6720.POLE.WDPS"/>
    <d v="2025-04-14T00:00:00"/>
    <d v="2025-04-09T00:00:00"/>
    <d v="2025-04-09T00:00:00"/>
    <x v="2"/>
    <m/>
    <d v="2025-10-09T00:00:00"/>
    <x v="264"/>
    <s v="630"/>
    <s v="TR3"/>
    <m/>
    <s v="E - Schd Compl Yr 0"/>
    <s v="Open"/>
    <s v="RELW FIRE OH   TR3  PRTO AIR  FRAB BRIN"/>
    <s v="No Good/Out of Stdrd"/>
    <s v="Hardware-Wood"/>
    <s v="Replace"/>
    <s v="46508542"/>
    <s v="T3 DESABLA CENTERVILLE 2/28L RPL HRDW"/>
    <s v="ICW"/>
  </r>
  <r>
    <s v="LC"/>
    <s v="131106714"/>
    <s v="002/028"/>
    <s v="T3 DESABLA CENTERVILLE 2/28R RPL HRDW"/>
    <s v="TABLEMTN"/>
    <s v="ETL.6720.POLE.WDPS"/>
    <d v="2025-04-14T00:00:00"/>
    <d v="2025-04-09T00:00:00"/>
    <d v="2025-04-09T00:00:00"/>
    <x v="2"/>
    <m/>
    <d v="2025-10-09T00:00:00"/>
    <x v="264"/>
    <s v="630"/>
    <s v="TR3"/>
    <m/>
    <s v="E - Schd Compl Yr 0"/>
    <s v="Open"/>
    <s v="RELW FIRE OH   TR3  PRTO AIR  FRAB BRIN"/>
    <s v="No Good/Out of Stdrd"/>
    <s v="Hardware-Wood"/>
    <s v="Replace"/>
    <s v="46508543"/>
    <s v="T3 DESABLA CENTERVILLE 2/28R RPL HRDW"/>
    <s v="ICW"/>
  </r>
  <r>
    <s v="LC"/>
    <s v="131214322"/>
    <s v="011/082"/>
    <s v="T3 ROCK CREEK-POE 11/82 TOUCH"/>
    <s v="TABLEMTN"/>
    <s v="ETL.5630.TOWR"/>
    <d v="2025-05-08T00:00:00"/>
    <d v="2025-04-09T00:00:00"/>
    <d v="2025-04-09T00:00:00"/>
    <x v="2"/>
    <m/>
    <d v="2025-10-09T00:00:00"/>
    <x v="264"/>
    <s v="543"/>
    <s v="TR3"/>
    <m/>
    <s v="E - Schd Compl Yr 0"/>
    <s v="Open"/>
    <s v="RELW FIRE OH   TR3  PRTO AIR  FRAB NTDE BRIN"/>
    <s v="No Good/Out of Stdrd"/>
    <s v="Structure-Tower"/>
    <s v="Repair"/>
    <s v="46522419"/>
    <s v="T3 ROCK CREEK-POE 11/82 TOUCH"/>
    <s v="ICQ"/>
  </r>
  <r>
    <s v="LC"/>
    <s v="131261080"/>
    <s v="019/131"/>
    <s v="T3 POE RIO OSO 19/131 RPR JUMS"/>
    <s v="TABLEMTN"/>
    <s v="ETL.5540.INSL.NCER"/>
    <d v="2025-05-19T00:00:00"/>
    <d v="2025-04-09T00:00:00"/>
    <d v="2025-04-09T00:00:00"/>
    <x v="2"/>
    <m/>
    <d v="2025-10-09T00:00:00"/>
    <x v="264"/>
    <s v="628"/>
    <s v="TR3"/>
    <m/>
    <s v="E - Schd Compl Yr 0"/>
    <s v="Open"/>
    <s v="RELW FIRE OH   TR3  PRTO AIR  FRAB BRIN"/>
    <s v="No Good/Out of Stdrd"/>
    <s v="Jumper-Steel"/>
    <s v="Repair"/>
    <s v="46528640"/>
    <s v="T3 POE RIO OSO 19/131 RPR JUMS"/>
    <s v="ICS"/>
  </r>
  <r>
    <s v="LC"/>
    <s v="124765642"/>
    <s v="016/109"/>
    <s v="T0 T2NT DI TESLA-NEWARK #2 16/109 RPR ST"/>
    <s v="CONCORD"/>
    <s v="ETL.5354.TOWR"/>
    <d v="2022-10-24T00:00:00"/>
    <d v="2022-10-10T00:00:00"/>
    <d v="2024-02-26T00:00:00"/>
    <x v="0"/>
    <m/>
    <d v="2025-10-10T00:00:00"/>
    <x v="265"/>
    <s v="543"/>
    <s v="TR2N"/>
    <m/>
    <s v="E - Schd Compl Yr 0"/>
    <s v="Closed"/>
    <s v="RELW FIRE COMP OH   PRTO AIR  FRAA TER0 NTDE"/>
    <s v="No Good/Out of Stdrd"/>
    <s v="Structure-Tower"/>
    <s v="Repair"/>
    <s v="46176458"/>
    <s v="T0 DI TESLA-NEWARK #2 16/109 RPR STRT"/>
    <s v="ICQ"/>
  </r>
  <r>
    <s v="LC"/>
    <s v="124833381"/>
    <s v="016/108"/>
    <s v="T0 T2NT DI TESLA-NEWARK #2 016/108 RPR S"/>
    <s v="CONCORD"/>
    <s v="ETL.5354.TOWR"/>
    <d v="2022-11-04T00:00:00"/>
    <d v="2022-10-10T00:00:00"/>
    <d v="2024-02-22T00:00:00"/>
    <x v="0"/>
    <m/>
    <d v="2025-10-10T00:00:00"/>
    <x v="265"/>
    <s v="543"/>
    <s v="TR2N"/>
    <m/>
    <s v="E - Schd Compl Yr 0"/>
    <s v="Closed"/>
    <s v="RELW FIRE COMP OH   PRTO AIR  FRAA TER0 NTDE"/>
    <s v="No Good/Out of Stdrd"/>
    <s v="Structure-Tower"/>
    <s v="Repair"/>
    <s v="46176459"/>
    <s v="T0 DI TESLA-NEWARK #2 016/108 RPR STRT"/>
    <s v="ICQ"/>
  </r>
  <r>
    <s v="LC"/>
    <s v="128577888"/>
    <s v="003/030"/>
    <s v="T2 DI MONTA VISTA-BURNS 03/30 RPL STRW"/>
    <s v="MOSSLNDG"/>
    <s v="ETL.7590.POLE.WOOD"/>
    <d v="2024-04-18T00:00:00"/>
    <d v="2024-04-10T00:00:00"/>
    <d v="2025-05-11T00:00:00"/>
    <x v="0"/>
    <m/>
    <d v="2025-10-10T00:00:00"/>
    <x v="265"/>
    <s v="372T"/>
    <s v="TR2"/>
    <s v="YES"/>
    <s v="E - Schd Compl Yr 0"/>
    <s v="Closed"/>
    <s v="RELW FIRE ACCM COMP OH   XMPT TR2  PRTO AIR  FRAB"/>
    <s v="Rotten"/>
    <s v="Structure-Wood"/>
    <s v="Replace"/>
    <s v="35573539"/>
    <s v="T2 DI MONTA VISTA-BURNS 03/30 RPL STRW"/>
    <s v="70Y"/>
  </r>
  <r>
    <s v="LC"/>
    <s v="128577889"/>
    <s v="005/006"/>
    <s v="T2 DI PHILO JCT-ELK 005/006 RPL STRW"/>
    <s v="WILLITS"/>
    <s v="ETL.7780.POLE.WOOD"/>
    <d v="2024-04-18T00:00:00"/>
    <d v="2024-04-10T00:00:00"/>
    <d v="2024-04-10T00:00:00"/>
    <x v="2"/>
    <m/>
    <d v="2025-10-10T00:00:00"/>
    <x v="265"/>
    <s v="372T"/>
    <s v="TR2"/>
    <s v="YES"/>
    <s v="E - Schd Compl Yr 0"/>
    <s v="Open"/>
    <s v="RELW FIRE ACCM COMP OH   XMPT TR2  PRTO AIR  FRAB"/>
    <s v="No Good/Out of Stdrd"/>
    <s v="Structure-Wood"/>
    <s v="Replace"/>
    <s v="35573314"/>
    <s v="T2 DI PHILO JCT-ELK 005/006 RPL STRW"/>
    <s v="70Y"/>
  </r>
  <r>
    <s v="LC"/>
    <s v="131078981"/>
    <s v="008/010"/>
    <s v="T3 LAURELES-OTTER 8/010 RPR JMPW"/>
    <s v="MOSSLNDG"/>
    <s v="ETL.7380.INSL.CERA"/>
    <d v="2025-04-10T00:00:00"/>
    <d v="2025-04-10T00:00:00"/>
    <d v="2025-04-10T00:00:00"/>
    <x v="2"/>
    <m/>
    <d v="2025-10-10T00:00:00"/>
    <x v="265"/>
    <s v="630"/>
    <s v="TR3"/>
    <m/>
    <s v="E - Schd Compl Yr 0"/>
    <s v="Open"/>
    <s v="RELW OH   FMOB TR3  PRTO PGEQ BRIN"/>
    <s v="No Good/Out of Stdrd"/>
    <s v="Jumper-Wood"/>
    <s v="Repair"/>
    <s v="46516763"/>
    <s v="T3 LAURELES-OTTER 8/010 RPR JMPW"/>
    <s v="ICW"/>
  </r>
  <r>
    <s v="LC"/>
    <s v="131111808"/>
    <s v="000/003"/>
    <s v="T3 GEYSERS #18 TAP 0/3 RPR STRT"/>
    <s v="LAKEVLLE"/>
    <s v="ETL.4784.TOWR"/>
    <d v="2025-04-15T00:00:00"/>
    <d v="2025-04-10T00:00:00"/>
    <d v="2025-05-22T00:00:00"/>
    <x v="0"/>
    <m/>
    <d v="2025-10-10T00:00:00"/>
    <x v="265"/>
    <s v="543"/>
    <s v="TR3"/>
    <m/>
    <s v="E - Schd Compl Yr 0"/>
    <s v="Closed"/>
    <s v="RELW FIRE ACCM COMP OH   TR3  PRTO AIR  FRAB NTDE BRIN"/>
    <s v="No Good/Out of Stdrd"/>
    <s v="Structure-Tower"/>
    <s v="Repair"/>
    <s v="46510553"/>
    <s v="T3 GEYSERS #18 TAP 0/3 RPR STRT"/>
    <s v="ICQ"/>
  </r>
  <r>
    <s v="LC"/>
    <s v="131116466"/>
    <s v="000/001"/>
    <s v="T3 FORKS OF THE BUT TAP 0/1 RPR JUMW"/>
    <s v="TABLEMTN"/>
    <s v="ETL.6722.INSL.NCER"/>
    <d v="2025-04-16T00:00:00"/>
    <d v="2025-04-10T00:00:00"/>
    <d v="2025-04-10T00:00:00"/>
    <x v="2"/>
    <m/>
    <d v="2025-10-10T00:00:00"/>
    <x v="265"/>
    <s v="630"/>
    <s v="TR3"/>
    <m/>
    <s v="E - Schd Compl Yr 0"/>
    <s v="Open"/>
    <s v="RELW OH   TR3  PRTO AIR  BRIN"/>
    <s v="No Good/Out of Stdrd"/>
    <s v="Jumper-Wood"/>
    <s v="Repair"/>
    <s v="46512141"/>
    <s v="T3 FORKS OF THE BUT TAP 0/1 RPR JUMW"/>
    <s v="ICW"/>
  </r>
  <r>
    <s v="LC"/>
    <s v="131215156"/>
    <s v="000/000"/>
    <s v="T3 DESABLA-CENTERVILLE 0/0 TOUCH"/>
    <s v="TABLEMTN"/>
    <s v="ETL.6720.TOWR"/>
    <d v="2025-05-08T00:00:00"/>
    <d v="2025-04-10T00:00:00"/>
    <d v="2025-04-10T00:00:00"/>
    <x v="2"/>
    <m/>
    <d v="2025-10-10T00:00:00"/>
    <x v="265"/>
    <s v="543"/>
    <s v="TR3"/>
    <m/>
    <s v="E - Schd Compl Yr 0"/>
    <s v="Open"/>
    <s v="RELW FIRE OH   TR3  PRTO AIR  FRAB NTDE BRIN"/>
    <s v="No Good/Out of Stdrd"/>
    <s v="Structure-Tower"/>
    <s v="Repair"/>
    <s v="46523123"/>
    <s v="T3 DESABLA-CENTERVILLE 0/0 RPR STRT"/>
    <s v="ICQ"/>
  </r>
  <r>
    <s v="LC"/>
    <s v="131261000"/>
    <s v="012/061"/>
    <s v="T3 MONTA VISTA CYT SW 12/61 RPR SHLD"/>
    <s v="MOSSLNDG"/>
    <s v="ETL.5090.TOWR"/>
    <d v="2025-05-19T00:00:00"/>
    <d v="2025-04-10T00:00:00"/>
    <d v="2025-04-10T00:00:00"/>
    <x v="2"/>
    <m/>
    <d v="2025-10-10T00:00:00"/>
    <x v="265"/>
    <s v="628"/>
    <s v="TR3"/>
    <m/>
    <s v="E - Schd Compl Yr 0"/>
    <s v="Open"/>
    <s v="RELW FIRE OH   TR3  PRTO AIR  FRAB BRIN"/>
    <s v="No Good/Out of Stdrd"/>
    <s v="Shield Wire - Steel"/>
    <s v="Repair"/>
    <s v="46529926"/>
    <s v="T3 MONTA VISTA CYT SW 12/61 RPR SHLD"/>
    <s v="ICS"/>
  </r>
  <r>
    <s v="LC"/>
    <s v="124858503"/>
    <s v="013/079"/>
    <s v="T0 T2NT DI NEWARK-LIVERMORE 13/79 BNT ST"/>
    <s v="CONCORD"/>
    <s v="ETL.7660.TOWR"/>
    <d v="2022-11-09T00:00:00"/>
    <d v="2022-10-11T00:00:00"/>
    <d v="2024-01-25T00:00:00"/>
    <x v="0"/>
    <m/>
    <d v="2025-10-11T00:00:00"/>
    <x v="266"/>
    <s v="543"/>
    <s v="TR2N"/>
    <m/>
    <s v="E - Schd Compl Yr 0"/>
    <s v="Closed"/>
    <s v="RELW FIRE ACCL COMP OH   PRTO AIR  FRAA TER0"/>
    <s v="No Good/Out of Stdrd"/>
    <s v="Structure-Tower"/>
    <s v="Repair"/>
    <s v="46160972"/>
    <s v="T0 DI NEWARK-LIVERMORE 13/79 BNT STEEL"/>
    <s v="ICQ"/>
  </r>
  <r>
    <s v="LC"/>
    <s v="124887154"/>
    <s v="013/084"/>
    <s v="T0 T2NT DI NEWARK-LIVERMORE 13/84 RPR ST"/>
    <s v="CONCORD"/>
    <s v="ETL.7660.TOWR"/>
    <d v="2022-11-14T00:00:00"/>
    <d v="2022-10-11T00:00:00"/>
    <d v="2024-01-29T00:00:00"/>
    <x v="0"/>
    <m/>
    <d v="2025-10-11T00:00:00"/>
    <x v="266"/>
    <s v="543"/>
    <s v="TR2N"/>
    <m/>
    <s v="E - Schd Compl Yr 0"/>
    <s v="Closed"/>
    <s v="RELW FIRE ACCH COMP OH   PRTO AIR  FRAA TER0"/>
    <s v="No Good/Out of Stdrd"/>
    <s v="Structure-Tower"/>
    <s v="Repair"/>
    <s v="46160974"/>
    <s v="T0 DI NEWARK-LIVERMORE 13/84 RPR STRT"/>
    <s v="ICQ"/>
  </r>
  <r>
    <s v="LC"/>
    <s v="124887878"/>
    <s v="014/097"/>
    <s v="T0 T2NT DI TESLA-NEWARK #2 14/97 RPR STR"/>
    <s v="CONCORD"/>
    <s v="ETL.5354.TOWR"/>
    <d v="2022-11-14T00:00:00"/>
    <d v="2022-10-11T00:00:00"/>
    <d v="2024-06-12T00:00:00"/>
    <x v="0"/>
    <m/>
    <d v="2025-10-11T00:00:00"/>
    <x v="266"/>
    <s v="543"/>
    <s v="TR2N"/>
    <m/>
    <s v="E - Schd Compl Yr 0"/>
    <s v="Closed"/>
    <s v="RELW FIRE COMP OH   PRTO AIR  FRAA TER0 NTDE"/>
    <s v="No Good/Out of Stdrd"/>
    <s v="Structure-Tower"/>
    <s v="Repair"/>
    <s v="46190346"/>
    <s v="T0 DI TESLA-NEWARK #2 14/97 RPR STRT"/>
    <s v="ICQ"/>
  </r>
  <r>
    <s v="LC"/>
    <s v="128535258"/>
    <s v="022/007"/>
    <s v="T2 TRINITY-MAPLE CREEK 22/07 COMPLETE"/>
    <s v="EUREKA"/>
    <s v="ETL.8170.POLE.NWOD"/>
    <d v="2024-04-11T00:00:00"/>
    <d v="2024-04-11T00:00:00"/>
    <d v="2025-04-12T00:00:00"/>
    <x v="0"/>
    <m/>
    <d v="2025-10-11T00:00:00"/>
    <x v="266"/>
    <s v="372T"/>
    <s v="TR2"/>
    <s v="YES"/>
    <s v="E - Schd Compl Yr 0"/>
    <s v="Closed"/>
    <s v="RELW INSP COMP OH   FMOB XMPT TR2  PRTO FRAB"/>
    <s v="No Good/Out of Stdrd"/>
    <s v="Structure-Wood"/>
    <s v="Replace"/>
    <s v="35572086"/>
    <s v="T2 EI TRINITY-MAPLE CREEK 22/07 RPL STRW"/>
    <s v="70Y"/>
  </r>
  <r>
    <s v="LC"/>
    <s v="131099114"/>
    <s v="016/131C"/>
    <s v="T3 MIDDLE FORK-GLD HILL 16/131C RPL GYWW"/>
    <s v="SACTO"/>
    <s v="ETL.5140.POLE.WOOD"/>
    <d v="2025-04-11T00:00:00"/>
    <d v="2025-04-11T00:00:00"/>
    <d v="2025-05-08T00:00:00"/>
    <x v="0"/>
    <m/>
    <d v="2025-10-11T00:00:00"/>
    <x v="266"/>
    <s v="630"/>
    <s v="TR3"/>
    <m/>
    <s v="E - Schd Compl Yr 0"/>
    <s v="Closed"/>
    <s v="RELW OTHR COMP OH   FMOB TR3  PRTO FRAB NTDE BRIN"/>
    <s v="No Good/Out of Stdrd"/>
    <s v="Guy Wire-Wood"/>
    <s v="Replace"/>
    <s v="46511948"/>
    <s v="T3 MIDDLE FORK-GLD HILL 16/131C RPL GYWW"/>
    <s v="ICW"/>
  </r>
  <r>
    <s v="LC"/>
    <s v="131116436"/>
    <s v="017/002"/>
    <s v="T3 OAKHURST TAP 17/002 RPR JUMPW"/>
    <s v="FRESNO"/>
    <s v="ETL.1252.INSL.NCER"/>
    <d v="2025-04-16T00:00:00"/>
    <d v="2025-04-11T00:00:00"/>
    <d v="2025-04-11T00:00:00"/>
    <x v="2"/>
    <m/>
    <d v="2025-10-11T00:00:00"/>
    <x v="266"/>
    <s v="630"/>
    <s v="TR3"/>
    <m/>
    <s v="E - Schd Compl Yr 0"/>
    <s v="Open"/>
    <s v="RELW FIRE ACCM OH   TR3  PRTO AIR  BRIN"/>
    <s v="No Good/Out of Stdrd"/>
    <s v="Jumper-Wood"/>
    <s v="Repair"/>
    <s v="46508661"/>
    <s v="T3 OAKHURST TAP 17/002 RPR JUMPW"/>
    <s v="ICW"/>
  </r>
  <r>
    <s v="LC"/>
    <s v="131116438"/>
    <s v="017/002"/>
    <s v="T3 OAKHURST TAP 17/002 RPR GYWW"/>
    <s v="FRESNO"/>
    <s v="ETL.1252.POLE.NWOD"/>
    <d v="2025-04-16T00:00:00"/>
    <d v="2025-04-11T00:00:00"/>
    <d v="2025-04-11T00:00:00"/>
    <x v="2"/>
    <m/>
    <d v="2025-10-11T00:00:00"/>
    <x v="266"/>
    <s v="630"/>
    <s v="TR3"/>
    <m/>
    <s v="E - Schd Compl Yr 0"/>
    <s v="Open"/>
    <s v="RELW FIRE ACCM OH   TR3  PRTO AIR  FRAB BRIN"/>
    <s v="No Good/Out of Stdrd"/>
    <s v="Guy Wire-Wood"/>
    <s v="Repair"/>
    <s v="46508663"/>
    <s v="T3 OAKHURST TAP 17/002 RPR GYWW"/>
    <s v="ICW"/>
  </r>
  <r>
    <s v="LC"/>
    <s v="131116464"/>
    <s v="014/068"/>
    <s v="T3 CORTINA MEWNDOCINO#1 14/68 RPR INSS"/>
    <s v="WILLITS"/>
    <s v="ETL.1330.INSL.CERA"/>
    <d v="2025-04-16T00:00:00"/>
    <d v="2025-04-11T00:00:00"/>
    <d v="2025-04-11T00:00:00"/>
    <x v="2"/>
    <m/>
    <d v="2025-10-11T00:00:00"/>
    <x v="266"/>
    <s v="628"/>
    <s v="TR3"/>
    <m/>
    <s v="E - Schd Compl Yr 0"/>
    <s v="Open"/>
    <s v="RELW FIRE OH   TR3  PRTO AIR  FRAB BRIN"/>
    <s v="No Good/Out of Stdrd"/>
    <s v="Insulator-Steel"/>
    <s v="Repair"/>
    <s v="46522567"/>
    <s v="T3 CORTINA MEWNDOCINO#1 14/68 RPR INSS"/>
    <s v="ICS"/>
  </r>
  <r>
    <s v="LC"/>
    <s v="131119934"/>
    <s v="011/005"/>
    <s v="T3 UKIAH-HOPLAND-CLVRDL 11/5 RPR JUMW"/>
    <s v="WILLITS"/>
    <s v="ETL.4050.INSL.NCER"/>
    <d v="2025-04-17T00:00:00"/>
    <d v="2025-04-11T00:00:00"/>
    <d v="2025-06-18T00:00:00"/>
    <x v="0"/>
    <m/>
    <d v="2025-10-11T00:00:00"/>
    <x v="266"/>
    <s v="630"/>
    <s v="TR3"/>
    <m/>
    <s v="E - Schd Compl Yr 0"/>
    <s v="Closed"/>
    <s v="RELW COMP OH   TR3  PRTO AIR  FRAB BRIN"/>
    <s v="No Good/Out of Stdrd"/>
    <s v="Jumper-Wood"/>
    <s v="Repair"/>
    <s v="46522563"/>
    <s v="T3 UKIAH-HOPLAND-CLVRDL 11/5 RPR JUMW"/>
    <s v="ICW"/>
  </r>
  <r>
    <s v="LC"/>
    <s v="131119935"/>
    <s v="011/005"/>
    <s v="T3 UKIAH-HOPLAND-CLVRDL 11/5 RPR ANCW"/>
    <s v="WILLITS"/>
    <s v="ETL.4050.POLE.WOOD"/>
    <d v="2025-04-17T00:00:00"/>
    <d v="2025-04-11T00:00:00"/>
    <d v="2025-06-18T00:00:00"/>
    <x v="0"/>
    <m/>
    <d v="2025-10-11T00:00:00"/>
    <x v="266"/>
    <s v="630"/>
    <s v="TR3"/>
    <m/>
    <s v="E - Schd Compl Yr 0"/>
    <s v="Closed"/>
    <s v="RELW COMP OH   TR3  PRTO AIR  FRAB BRIN"/>
    <s v="No Good/Out of Stdrd"/>
    <s v="Anchor-Wood"/>
    <s v="Repair"/>
    <s v="46522566"/>
    <s v="T3 UKIAH-HOPLAND-CLVRDL 11/5 RPR ANCW"/>
    <s v="ICW"/>
  </r>
  <r>
    <s v="LC"/>
    <s v="131236716"/>
    <s v="012/001"/>
    <s v="T3 UKH-HPLND-CLVRDLE 12/1L RMV VEG"/>
    <s v="WILLITS"/>
    <s v="ETL.4050.POLE.STPS"/>
    <d v="2025-05-12T00:00:00"/>
    <d v="2025-04-11T00:00:00"/>
    <d v="2025-04-11T00:00:00"/>
    <x v="2"/>
    <m/>
    <d v="2025-10-11T00:00:00"/>
    <x v="266"/>
    <s v="564"/>
    <s v="TR3"/>
    <m/>
    <s v="E - Schd Compl Yr 0"/>
    <s v="Open"/>
    <s v="POHW ACCL OH   TR3  PRTO AIR  BRIN"/>
    <s v="Overgrown"/>
    <s v="Vegetation"/>
    <s v="Remove"/>
    <s v=""/>
    <s v=""/>
    <s v=""/>
  </r>
  <r>
    <s v="LC"/>
    <s v="131236717"/>
    <s v="012/001"/>
    <s v="T3 UKH-HPLND-CLVRDLE 12/1C RMV VEG"/>
    <s v="WILLITS"/>
    <s v="ETL.4050.POLE.STPS"/>
    <d v="2025-05-12T00:00:00"/>
    <d v="2025-04-11T00:00:00"/>
    <d v="2025-04-11T00:00:00"/>
    <x v="2"/>
    <m/>
    <d v="2025-10-11T00:00:00"/>
    <x v="266"/>
    <s v="564"/>
    <s v="TR3"/>
    <m/>
    <s v="E - Schd Compl Yr 0"/>
    <s v="Open"/>
    <s v="POHW ACCL OH   TR3  PRTO AIR  BRIN"/>
    <s v="Overgrown"/>
    <s v="Vegetation"/>
    <s v="Remove"/>
    <s v=""/>
    <s v=""/>
    <s v=""/>
  </r>
  <r>
    <s v="LC"/>
    <s v="131236752"/>
    <s v="019/133"/>
    <s v="T3 POE-RIO OSO 19/133 RPR JMPS"/>
    <s v="TABLEMTN"/>
    <s v="ETL.5540.INSL.NCER"/>
    <d v="2025-05-12T00:00:00"/>
    <d v="2025-04-11T00:00:00"/>
    <d v="2025-04-11T00:00:00"/>
    <x v="2"/>
    <m/>
    <d v="2025-10-11T00:00:00"/>
    <x v="266"/>
    <s v="628"/>
    <s v="TR3"/>
    <m/>
    <s v="E - Schd Compl Yr 0"/>
    <s v="Open"/>
    <s v="RELW OH   TR3  PRTO AIR  FRAB BRIN"/>
    <s v="No Good/Out of Stdrd"/>
    <s v="Jumper-Steel"/>
    <s v="Repair"/>
    <s v="46528641"/>
    <s v="T3 POE-RIO OSO 19/133 RPR JMPS"/>
    <s v="ICS"/>
  </r>
  <r>
    <s v="LC"/>
    <s v="131241168"/>
    <s v="011/003"/>
    <s v="T3 UKIAH-HOPLAND-CLOVERDALE 11/3 TOUCH"/>
    <s v="WILLITS"/>
    <s v="ETL.4050.POLE.NWOD"/>
    <d v="2025-05-13T00:00:00"/>
    <d v="2025-04-11T00:00:00"/>
    <d v="2025-06-06T00:00:00"/>
    <x v="0"/>
    <m/>
    <d v="2025-10-11T00:00:00"/>
    <x v="266"/>
    <s v="630"/>
    <s v="TR3"/>
    <m/>
    <s v="E - Schd Compl Yr 0"/>
    <s v="Closed"/>
    <s v="RELW FIRE COMP OH   TR3  PRTO AIR  FRAB NTDE BRIN"/>
    <s v="No Good/Out of Stdrd"/>
    <s v="Structure-Wood"/>
    <s v="Repair"/>
    <s v="46537986"/>
    <s v="T3 UKIAH-HOPLAND-CLOVERDALE 11/3 TOUCH"/>
    <s v="ICW"/>
  </r>
  <r>
    <s v="LC"/>
    <s v="131241438"/>
    <s v="008/063"/>
    <s v="T3 TGR CRK-VLLY SPRNGS 8/63 RMV VEG"/>
    <s v="VICTOR"/>
    <s v="ETL.5790.TOWR"/>
    <d v="2025-05-13T00:00:00"/>
    <d v="2025-04-11T00:00:00"/>
    <d v="2025-04-11T00:00:00"/>
    <x v="2"/>
    <m/>
    <d v="2025-10-11T00:00:00"/>
    <x v="266"/>
    <s v="564"/>
    <s v="TR3"/>
    <m/>
    <s v="E - Schd Compl Yr 0"/>
    <s v="Open"/>
    <s v="POHW OH   TR3  PRTO AIR  FRAB BRIN"/>
    <s v="Overgrown"/>
    <s v="Vegetation"/>
    <s v="Remove"/>
    <s v=""/>
    <s v=""/>
    <s v=""/>
  </r>
  <r>
    <s v="LC"/>
    <s v="129685145"/>
    <s v="002/050"/>
    <s v="T2 HAT CREEK #1-WESTWOOD 002/050 GO95"/>
    <s v="TABLEMTN"/>
    <s v="ETL.7030.INSL"/>
    <d v="2024-10-14T00:00:00"/>
    <d v="2024-10-14T00:00:00"/>
    <d v="2025-06-24T00:00:00"/>
    <x v="0"/>
    <m/>
    <d v="2025-10-14T00:00:00"/>
    <x v="267"/>
    <s v="401T"/>
    <s v="TR2"/>
    <m/>
    <s v="E - Schd Compl Yr 0"/>
    <s v="Closed"/>
    <s v="RELW OTHR ACCL COMP OH   TR2  PRTO FRAB NTDE"/>
    <s v="Overloaded"/>
    <s v="GO95 Clear Infract-Wood"/>
    <s v="Replace"/>
    <s v="35604416"/>
    <s v="T2 HAT CREEK #1-WESTWOOD 002/050 GO95"/>
    <s v="93G"/>
  </r>
  <r>
    <s v="LC"/>
    <s v="129685224"/>
    <s v="002/056"/>
    <s v="T2 HAT CREEK #1-WESTWOOD 002/056 GO95"/>
    <s v="TABLEMTN"/>
    <s v="ETL.7030.INSL"/>
    <d v="2024-10-14T00:00:00"/>
    <d v="2024-10-14T00:00:00"/>
    <d v="2024-10-14T00:00:00"/>
    <x v="2"/>
    <m/>
    <d v="2025-10-14T00:00:00"/>
    <x v="267"/>
    <s v="401T"/>
    <s v="TR2"/>
    <m/>
    <s v="E - Schd Compl Yr 0"/>
    <s v="Open"/>
    <s v="RELW OTHR ACCL OH   TR2  PRTO FRAB NTDE"/>
    <s v="Overloaded"/>
    <s v="GO95 Clear Infract-Wood"/>
    <s v="Replace"/>
    <s v="35604417"/>
    <s v="T2 HAT CREEK #1-WESTWOOD 002/056 GO95"/>
    <s v="93G"/>
  </r>
  <r>
    <s v="LC"/>
    <s v="130759954"/>
    <s v="038/164"/>
    <s v="T2 CBRN-LAS AGUILAS SS 038/164 RPR STRT"/>
    <s v="MOSSLNDG"/>
    <s v="ETL.4460.TOWR"/>
    <d v="2025-01-16T00:00:00"/>
    <d v="2024-10-14T00:00:00"/>
    <d v="2024-10-14T00:00:00"/>
    <x v="2"/>
    <m/>
    <d v="2025-10-14T00:00:00"/>
    <x v="267"/>
    <s v="543"/>
    <s v="TR2"/>
    <m/>
    <s v="E - Schd Compl Yr 0"/>
    <s v="Open"/>
    <s v="RELW OTHR OH   TR2  FRAB"/>
    <s v="No Good/Out of Stdrd"/>
    <s v="Structure-Tower"/>
    <s v="Repair"/>
    <s v="46472258"/>
    <s v="T2 CBRN-LAS AGUILAS SS 038/164 RPR STRT"/>
    <s v="ICQ"/>
  </r>
  <r>
    <s v="LC"/>
    <s v="131146885"/>
    <s v="007/061"/>
    <s v="T3 TIGER CREEK ELECTRA 7/061 RMV VEG"/>
    <s v="VICTOR"/>
    <s v="ETL.5780.TOWR"/>
    <d v="2025-04-21T00:00:00"/>
    <d v="2025-04-14T00:00:00"/>
    <d v="2025-04-14T00:00:00"/>
    <x v="2"/>
    <m/>
    <d v="2025-10-14T00:00:00"/>
    <x v="267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151188"/>
    <s v="016/115"/>
    <s v="T3 ROCK CREEK POE 16/115 RPR JUMS"/>
    <s v="TABLEMTN"/>
    <s v="ETL.5630.INSL.NCER"/>
    <d v="2025-04-22T00:00:00"/>
    <d v="2025-04-14T00:00:00"/>
    <d v="2025-04-14T00:00:00"/>
    <x v="2"/>
    <m/>
    <d v="2025-10-14T00:00:00"/>
    <x v="267"/>
    <s v="628"/>
    <s v="TR3"/>
    <m/>
    <s v="E - Schd Compl Yr 0"/>
    <s v="Open"/>
    <s v="RELW FIRE OH   TR3  PRTO AIR  FRAB BRIN"/>
    <s v="No Good/Out of Stdrd"/>
    <s v="Jumper-Steel"/>
    <s v="Repair"/>
    <s v="46526621"/>
    <s v="T3 ROCK CREEK POE 16/115 RPR JUMS"/>
    <s v="ICS"/>
  </r>
  <r>
    <s v="LC"/>
    <s v="131196832"/>
    <s v="004/054"/>
    <s v="T3 WST PT VLY SPNGS 4/054 RPR CNDW"/>
    <s v="VICTOR"/>
    <s v="ETL.8350.INSL.NCER"/>
    <d v="2025-05-05T00:00:00"/>
    <d v="2025-04-14T00:00:00"/>
    <d v="2025-04-14T00:00:00"/>
    <x v="2"/>
    <m/>
    <d v="2025-10-14T00:00:00"/>
    <x v="267"/>
    <s v="630"/>
    <s v="TR3"/>
    <m/>
    <s v="E - Schd Compl Yr 0"/>
    <s v="Open"/>
    <s v="RELW FIRE OH   TR3  PRTO AIR  FRAB BRIN"/>
    <s v="No Good/Out of Stdrd"/>
    <s v="Conductor-Wood"/>
    <s v="Repair"/>
    <s v="46528146"/>
    <s v="T3 WST PT VLY SPNGS 4/054 RPR CNDW"/>
    <s v="ICW"/>
  </r>
  <r>
    <s v="LC"/>
    <s v="131241014"/>
    <s v="023/106"/>
    <s v="T3 CONTRA COSTA-MRGA #1 23/106 RPL HRDT"/>
    <s v="CONCORD"/>
    <s v="ETL.5452.TOWR"/>
    <d v="2025-05-13T00:00:00"/>
    <d v="2025-04-14T00:00:00"/>
    <d v="2025-04-14T00:00:00"/>
    <x v="2"/>
    <m/>
    <d v="2025-10-14T00:00:00"/>
    <x v="267"/>
    <s v="543"/>
    <s v="TR3"/>
    <m/>
    <s v="E - Schd Compl Yr 0"/>
    <s v="Open"/>
    <s v="RELW OH   TR3  PRTO AIR  FRAB NTDE BRIN"/>
    <s v="No Good/Out of Stdrd"/>
    <s v="Hardware-Tower"/>
    <s v="Replace"/>
    <s v="46525669"/>
    <s v="T3 CONTRA COSTA-MRGA #1 23/106 RPL HRDT"/>
    <s v="ICQ"/>
  </r>
  <r>
    <s v="LC"/>
    <s v="131246282"/>
    <s v="000/002"/>
    <s v="T3 DRUM RIO OSO #1 0/2R RPR ADSS"/>
    <s v="SACTO"/>
    <s v="ETL.1420.POLE.STPS"/>
    <d v="2025-05-14T00:00:00"/>
    <d v="2025-04-14T00:00:00"/>
    <d v="2025-06-03T00:00:00"/>
    <x v="0"/>
    <m/>
    <d v="2025-07-15T00:00:00"/>
    <x v="267"/>
    <s v="628"/>
    <s v="TR3"/>
    <m/>
    <s v="E - Schd Compl Yr 0"/>
    <s v="Closed"/>
    <s v="RELW FIRE COMP OH   TR3  PRTO AIR  DURA BRIN"/>
    <s v="No Good/Out of Stdrd"/>
    <s v="ADSS - Steel"/>
    <s v="Repair"/>
    <s v="46526271"/>
    <s v="T3 DRUM RIO OSO #1 0/2R RPR ADSS"/>
    <s v="ICS"/>
  </r>
  <r>
    <s v="LC"/>
    <s v="128548355"/>
    <s v="082/419C"/>
    <s v="T2 MALIN-ROUND MTN #2 82/419C RPL ANCT"/>
    <s v="TABLEMTN"/>
    <s v="ETL.6020.TOWR"/>
    <d v="2024-04-15T00:00:00"/>
    <d v="2024-04-15T00:00:00"/>
    <d v="2025-06-17T00:00:00"/>
    <x v="0"/>
    <m/>
    <d v="2025-10-15T00:00:00"/>
    <x v="268"/>
    <s v="93Z"/>
    <s v="TR2"/>
    <s v="YES"/>
    <s v="E - Schd Compl Yr 0"/>
    <s v="Closed"/>
    <s v="RELW INSP COMP OH   FMOB XMPT TR2  PRTO FRAB"/>
    <s v="No Good/Out of Stdrd"/>
    <s v="Anchor-Tower"/>
    <s v="Replace"/>
    <s v="31716778"/>
    <s v="T2 DI MLN RD MTN#2 RPL ANCT 10 TWRS"/>
    <s v="93Z"/>
  </r>
  <r>
    <s v="LC"/>
    <s v="128581970"/>
    <s v="040/163"/>
    <s v="T2 DI DIABLO-MWY #3 40/163 RPR SHLD"/>
    <s v="PISMOBCH"/>
    <s v="ETL.5980.TOWR"/>
    <d v="2024-04-19T00:00:00"/>
    <d v="2024-04-15T00:00:00"/>
    <d v="2025-04-11T00:00:00"/>
    <x v="0"/>
    <m/>
    <d v="2025-10-15T00:00:00"/>
    <x v="268"/>
    <s v="628"/>
    <s v="TR2"/>
    <s v="YES"/>
    <s v="E - Schd Compl Yr 0"/>
    <s v="Closed"/>
    <s v="RELW FIRE COMP OH   XMPT TR2  PRTO AIR  FRAB"/>
    <s v="No Good/Out of Stdrd"/>
    <s v="Shield Wire - Steel"/>
    <s v="Repair"/>
    <s v="46329621"/>
    <s v="T2 DI DIABLO-MWY #3 40/163 RPR SHLS"/>
    <s v="ICS"/>
  </r>
  <r>
    <s v="LC"/>
    <s v="129688229"/>
    <s v="030/007-GUY"/>
    <s v="T2 RIO DELL JCT-BRDGVLLE 30/7-G RPL GYPL"/>
    <s v="EUREKA"/>
    <s v="ETL.7850.POLE.WOOD"/>
    <d v="2024-10-15T00:00:00"/>
    <d v="2024-10-15T00:00:00"/>
    <d v="2024-10-15T00:00:00"/>
    <x v="2"/>
    <m/>
    <d v="2025-10-15T00:00:00"/>
    <x v="268"/>
    <s v="372T"/>
    <s v="TR2"/>
    <m/>
    <s v="E - Schd Compl Yr 0"/>
    <s v="Open"/>
    <s v="RELW INSP OH   FMOB TR2  PRTO FRAB"/>
    <s v="Rotten"/>
    <s v="Guy Pole-Wood"/>
    <s v="Replace"/>
    <s v="35604419"/>
    <s v="T2 EI RO DLL JCT-BRDGVLL 30/7-G RPL STRW"/>
    <s v="70Y"/>
  </r>
  <r>
    <s v="LC"/>
    <s v="130745312"/>
    <s v="028/173"/>
    <s v="T2 HELMS-GREGG #1 028/173 RPR STRT"/>
    <s v="FRESNO"/>
    <s v="ETL.4870.TOWR"/>
    <d v="2025-01-15T00:00:00"/>
    <d v="2024-10-15T00:00:00"/>
    <d v="2025-03-24T00:00:00"/>
    <x v="0"/>
    <m/>
    <d v="2025-10-15T00:00:00"/>
    <x v="268"/>
    <s v="543"/>
    <s v="TR2"/>
    <m/>
    <s v="E - Schd Compl Yr 0"/>
    <s v="Closed"/>
    <s v="RELW OTHR COMP OH   TR2  FRAB"/>
    <s v="No Good/Out of Stdrd"/>
    <s v="Structure-Tower"/>
    <s v="Repair"/>
    <s v="46469066"/>
    <s v="T2 HELMS-GREGG #1 028/173 RPR STRT"/>
    <s v="ICQ"/>
  </r>
  <r>
    <s v="LC"/>
    <s v="131107911"/>
    <s v="006/103"/>
    <s v="T3 DELTA-CASCADE 006/103 RPR POLE"/>
    <s v="TABLEMTN"/>
    <s v="ETL.6750.POLE.WDPS"/>
    <d v="2025-04-15T00:00:00"/>
    <d v="2025-04-15T00:00:00"/>
    <d v="2025-05-13T00:00:00"/>
    <x v="0"/>
    <m/>
    <d v="2025-10-15T00:00:00"/>
    <x v="268"/>
    <s v="630"/>
    <s v="TR3"/>
    <m/>
    <s v="E - Schd Compl Yr 0"/>
    <s v="Closed"/>
    <s v="RELW INSP COMP OH   FMOB TR3  PRTO BRIN"/>
    <s v="No Good/Out of Stdrd"/>
    <s v="Structure-Wood"/>
    <s v="Repair"/>
    <s v="46511373"/>
    <s v="T3 DELTA-CASCADE 006/103 RPR POLE"/>
    <s v="ICW"/>
  </r>
  <r>
    <s v="LC"/>
    <s v="131108993"/>
    <s v="020/014"/>
    <s v="T3 MAPLE CREEK-HOOPA 20/014 RPL STRW"/>
    <s v="EUREKA"/>
    <s v="ETL.7490.POLE.WOOD"/>
    <d v="2025-04-15T00:00:00"/>
    <d v="2025-04-15T00:00:00"/>
    <d v="2025-04-15T00:00:00"/>
    <x v="2"/>
    <m/>
    <d v="2025-10-15T00:00:00"/>
    <x v="268"/>
    <s v="372T"/>
    <s v="TR3"/>
    <m/>
    <s v="E - Schd Compl Yr 0"/>
    <s v="Open"/>
    <s v="RELW INSP OH   FMOB TR3  PRTO FRAB BRIN"/>
    <s v="No Good/Out of Stdrd"/>
    <s v="Structure-Wood"/>
    <s v="Replace"/>
    <s v="35637744"/>
    <s v="T3 MAPLE CREEK-HOOPA 20/014 RPL STRW"/>
    <s v="70Y"/>
  </r>
  <r>
    <s v="LC"/>
    <s v="131109279"/>
    <s v="005/004"/>
    <s v="T3 LAURELES-OTTER 5/004 RPR STRW"/>
    <s v="MOSSLNDG"/>
    <s v="ETL.7380.POLE.WOOD"/>
    <d v="2025-04-15T00:00:00"/>
    <d v="2025-04-15T00:00:00"/>
    <d v="2025-04-15T00:00:00"/>
    <x v="2"/>
    <m/>
    <d v="2025-10-15T00:00:00"/>
    <x v="268"/>
    <s v="630"/>
    <s v="TR3"/>
    <m/>
    <s v="E - Schd Compl Yr 0"/>
    <s v="Open"/>
    <s v="RELW OH   FMOB TR3  PRTO FRAB PGEQ BRIN"/>
    <s v="No Good/Out of Stdrd"/>
    <s v="Structure-Wood"/>
    <s v="Repair"/>
    <s v="46516764"/>
    <s v="T3 LAURELES-OTTER 5/004 RPR STRW"/>
    <s v="ICW"/>
  </r>
  <r>
    <s v="LC"/>
    <s v="131265676"/>
    <s v="017/121"/>
    <s v="T3 POE-RIO OSO 17/121 COTR KEY"/>
    <s v="TABLEMTN"/>
    <s v="ETL.5540.INSL.CERA"/>
    <d v="2025-05-20T00:00:00"/>
    <d v="2025-04-15T00:00:00"/>
    <d v="2025-04-15T00:00:00"/>
    <x v="2"/>
    <m/>
    <d v="2025-10-15T00:00:00"/>
    <x v="268"/>
    <s v="628"/>
    <s v="TR3"/>
    <m/>
    <s v="E - Schd Compl Yr 0"/>
    <s v="Open"/>
    <s v="RELW OH   TR3  PRTO AIR  FRAB BRIN"/>
    <s v="No Good/Out of Stdrd"/>
    <s v="Insulator-Steel"/>
    <s v="Repair"/>
    <s v="46539961"/>
    <s v="T3 POE-RIO OSO 17/121 COTR KEY"/>
    <s v="ICS"/>
  </r>
  <r>
    <s v="LC"/>
    <s v="128550389"/>
    <s v="016/011"/>
    <s v="T2 OAKHURST TAP 16/11 COTTER"/>
    <s v="FRESNO"/>
    <s v="ETL.1252.INSL.NCER"/>
    <d v="2024-04-16T00:00:00"/>
    <d v="2024-04-16T00:00:00"/>
    <d v="2025-05-19T00:00:00"/>
    <x v="0"/>
    <m/>
    <d v="2025-10-16T00:00:00"/>
    <x v="269"/>
    <s v="630"/>
    <s v="TR2"/>
    <s v="YES"/>
    <s v="E - Schd Compl Yr 0"/>
    <s v="Closed"/>
    <s v="RELW INSP COMP OH   FMOB XMPT TR2  PRTO FRAB"/>
    <s v="No Good/Out of Stdrd"/>
    <s v="Insulator-Wood"/>
    <s v="Repair"/>
    <s v="46298281"/>
    <s v="T2 EI OAKHURST TAP 016/011 RPR INSW"/>
    <s v="ICW"/>
  </r>
  <r>
    <s v="LC"/>
    <s v="129695575"/>
    <s v="106/002"/>
    <s v="T2 HUMBOLDT-TRINITY 106/002 INS MKBL"/>
    <s v="EUREKA"/>
    <s v="ETL.1820.INSL.NCER"/>
    <d v="2024-10-16T00:00:00"/>
    <d v="2024-10-16T00:00:00"/>
    <d v="2024-10-16T00:00:00"/>
    <x v="2"/>
    <m/>
    <d v="2025-04-16T00:00:00"/>
    <x v="269"/>
    <s v="671T"/>
    <s v="TR2"/>
    <m/>
    <s v="E - Schd Compl Yr 0"/>
    <s v="Open"/>
    <s v="RELW FIRE OH   TR2  PRTO NTDE DURA"/>
    <s v="Missing"/>
    <s v="FAA Lighting-Wood"/>
    <s v="Install"/>
    <s v="35590399"/>
    <s v="T2 HUMBOLDT-MAPLE CRK 8/2A INS MKBL"/>
    <s v="93P"/>
  </r>
  <r>
    <s v="LC"/>
    <s v="131113135"/>
    <s v="005/091"/>
    <s v="T3 DELTA-MTN GATE JCT 05/091 RPL ANCW"/>
    <s v="TABLEMTN"/>
    <s v="ETL.6750.POLE.WOOD"/>
    <d v="2025-04-16T00:00:00"/>
    <d v="2025-04-16T00:00:00"/>
    <d v="2025-04-16T00:00:00"/>
    <x v="2"/>
    <m/>
    <d v="2025-10-16T00:00:00"/>
    <x v="269"/>
    <s v="637T"/>
    <s v="TR3"/>
    <m/>
    <s v="E - Schd Compl Yr 0"/>
    <s v="Open"/>
    <s v="RELW INSP OH   FMOB TR3  PRTO FRAB BRIN"/>
    <s v="No Good/Out of Stdrd"/>
    <s v="Anchor-Wood"/>
    <s v="Replace"/>
    <s v="35638306"/>
    <s v="T3 DELTA-MTN GATE JCT 05/091 RPL ANCW"/>
    <s v="93E"/>
  </r>
  <r>
    <s v="LC"/>
    <s v="131116469"/>
    <s v="004/103"/>
    <s v="T3 DRUM GRASS VALEY WMR 4/103 RPR ADSS"/>
    <s v="SACTO"/>
    <s v="ETL.6760.POLE.NWOD"/>
    <d v="2025-04-16T00:00:00"/>
    <d v="2025-04-16T00:00:00"/>
    <d v="2025-05-16T00:00:00"/>
    <x v="0"/>
    <m/>
    <d v="2025-07-16T00:00:00"/>
    <x v="269"/>
    <s v="630"/>
    <s v="TR3"/>
    <m/>
    <s v="E - Schd Compl Yr 0"/>
    <s v="Closed"/>
    <s v="RELW FIRE ACCM COMP OH   TR3  PRTO AIR  FRAB DURA BRIN"/>
    <s v="No Good/Out of Stdrd"/>
    <s v="ADSS - Wood"/>
    <s v="Repair"/>
    <s v="46510483"/>
    <s v="T3 DRUM GRASS VALEY WMR 4/103 RPR ADSS"/>
    <s v="ICW"/>
  </r>
  <r>
    <s v="LC"/>
    <s v="131132389"/>
    <s v="002/011"/>
    <s v="T3 DIABLO-MIDWAY #2 2/011 RPR GYWT"/>
    <s v="PISMOBCH"/>
    <s v="ETL.5970.TOWR"/>
    <d v="2025-04-21T00:00:00"/>
    <d v="2025-04-16T00:00:00"/>
    <d v="2025-04-16T00:00:00"/>
    <x v="2"/>
    <m/>
    <d v="2025-10-16T00:00:00"/>
    <x v="269"/>
    <s v="543"/>
    <s v="TR3"/>
    <m/>
    <s v="E - Schd Compl Yr 0"/>
    <s v="Open"/>
    <s v="RELW OH   FMOB TR3  PRTO CLMB FRAB BRIN"/>
    <s v="No Good/Out of Stdrd"/>
    <s v="Guy Wire-Tower"/>
    <s v="Repair"/>
    <s v="46512015"/>
    <s v="T3 DIABLO-MIDWAY #2 2/011 RPR GYWT"/>
    <s v="ICQ"/>
  </r>
  <r>
    <s v="LC"/>
    <s v="131147172"/>
    <s v="017/149"/>
    <s v="T3 MISSURI FLT GOLD HILL #1 17/149 TOUCH"/>
    <s v="SACTO"/>
    <s v="ETL.2660.TOWR"/>
    <d v="2025-04-21T00:00:00"/>
    <d v="2025-04-16T00:00:00"/>
    <d v="2025-04-16T00:00:00"/>
    <x v="2"/>
    <m/>
    <d v="2025-10-16T00:00:00"/>
    <x v="269"/>
    <s v="543"/>
    <s v="TR3"/>
    <m/>
    <s v="E - Schd Compl Yr 0"/>
    <s v="Open"/>
    <s v="RELW FIRE OH   TR3  PRTO AIR  FRAB NTDE BRIN"/>
    <s v="No Good/Out of Stdrd"/>
    <s v="Structure-Tower"/>
    <s v="Repair"/>
    <s v="46530738"/>
    <s v="T3 MISSURI FLT GOLD HILL #1 17/149 TOUCH"/>
    <s v="ICQ"/>
  </r>
  <r>
    <s v="LC"/>
    <s v="131250004"/>
    <s v="003/033"/>
    <s v="T3 DRUM HIGGINS 3/33 RPR JUMW"/>
    <s v="SACTO"/>
    <s v="ETL.4393.INSL.NCER"/>
    <d v="2025-05-15T00:00:00"/>
    <d v="2025-04-16T00:00:00"/>
    <d v="2025-04-16T00:00:00"/>
    <x v="2"/>
    <m/>
    <d v="2025-10-16T00:00:00"/>
    <x v="269"/>
    <s v="630"/>
    <s v="TR3"/>
    <m/>
    <s v="E - Schd Compl Yr 0"/>
    <s v="Open"/>
    <s v="RELW FIRE OH   TR3  PRTO AIR  FRAB BRIN"/>
    <s v="No Good/Out of Stdrd"/>
    <s v="Jumper-Wood"/>
    <s v="Repair"/>
    <s v="46532363"/>
    <s v="T3 DRUM HIGGINS 3/33 RPR JUMW"/>
    <s v="ICW"/>
  </r>
  <r>
    <s v="LC"/>
    <s v="128296356"/>
    <s v="046/224"/>
    <s v="T2 EI IGNACIO-SOBRANTE 46/224 RPR CNDS"/>
    <s v="CONCORD"/>
    <s v="ETL.4920.INSL.NCER"/>
    <d v="2024-03-15T00:00:00"/>
    <d v="2024-03-15T00:00:00"/>
    <d v="2024-03-15T00:00:00"/>
    <x v="2"/>
    <m/>
    <d v="2025-10-17T00:00:00"/>
    <x v="270"/>
    <s v="628"/>
    <s v="TR2"/>
    <s v="YES"/>
    <s v="E - Schd Compl Yr 0"/>
    <s v="Open"/>
    <s v="RELW INSP CLR  OH   FMOB XMPT TR2  PRTO FRAB NTDE"/>
    <s v="No Good/Out of Stdrd"/>
    <s v="Conductor-Steel"/>
    <s v="Repair"/>
    <s v="46403180"/>
    <s v="T2 EI IGNACIO-SOBRANTE 46/224 RPR CNDS"/>
    <s v="ICS"/>
  </r>
  <r>
    <s v="LC"/>
    <s v="128300311"/>
    <s v="046/225"/>
    <s v="T2 EI IGNACIO-SOBRANTE 46/225 RPR INSS"/>
    <s v="CONCORD"/>
    <s v="ETL.4920.INSL.CERA"/>
    <d v="2024-03-18T00:00:00"/>
    <d v="2024-03-18T00:00:00"/>
    <d v="2024-03-18T00:00:00"/>
    <x v="2"/>
    <m/>
    <d v="2025-10-17T00:00:00"/>
    <x v="270"/>
    <s v="628"/>
    <s v="TR2"/>
    <s v="YES"/>
    <s v="E - Schd Compl Yr 0"/>
    <s v="Open"/>
    <s v="RELW INSP OH   FMOB XMPT TR2  PRTO FRAB"/>
    <s v="No Good/Out of Stdrd"/>
    <s v="Insulator-Steel"/>
    <s v="Repair"/>
    <s v="46403183"/>
    <s v="T2 EI IGNACIO-SOBRANTE 46/225 RPR INSS"/>
    <s v="ICS"/>
  </r>
  <r>
    <s v="LC"/>
    <s v="128561138"/>
    <s v="015/001B"/>
    <s v="T2 EI OAKHURST TAP 015/001B RPL ANCW"/>
    <s v="FRESNO"/>
    <s v="ETL.1252.POLE.NWOD"/>
    <d v="2024-04-17T00:00:00"/>
    <d v="2024-04-17T00:00:00"/>
    <d v="2025-05-19T00:00:00"/>
    <x v="0"/>
    <m/>
    <d v="2025-10-17T00:00:00"/>
    <x v="270"/>
    <s v="637T"/>
    <s v="TR2"/>
    <s v="YES"/>
    <s v="E - Schd Compl Yr 0"/>
    <s v="Closed"/>
    <s v="RELW INSP COMP OH   FMOB XMPT TR2  PRTO FRAB"/>
    <s v="No Good/Out of Stdrd"/>
    <s v="Anchor-Wood"/>
    <s v="Replace"/>
    <s v="35573817"/>
    <s v="T2 EI OAKHURST TAP 015/001B RPL ANCW"/>
    <s v="93E"/>
  </r>
  <r>
    <s v="LC"/>
    <s v="128567790"/>
    <s v="048/240"/>
    <s v="T2 MALIN-RUND MTN #2 048/240 RPL ANCT"/>
    <s v="TABLEMTN"/>
    <s v="ETL.6020.TOWR"/>
    <d v="2024-04-17T00:00:00"/>
    <d v="2024-04-17T00:00:00"/>
    <d v="2025-05-14T00:00:00"/>
    <x v="0"/>
    <m/>
    <d v="2025-10-17T00:00:00"/>
    <x v="270"/>
    <s v="93Z"/>
    <s v="TR2"/>
    <s v="YES"/>
    <s v="E - Schd Compl Yr 0"/>
    <s v="Closed"/>
    <s v="RELW INSP COMP OH   FMOB XMPT TR2  PRTO FRAB"/>
    <s v="No Good/Out of Stdrd"/>
    <s v="Anchor-Tower"/>
    <s v="Replace"/>
    <s v="31716724"/>
    <s v="T2 EI MALIN-RND MTN #2 RPL ANCT 7 TWRS"/>
    <s v="93Z"/>
  </r>
  <r>
    <s v="LC"/>
    <s v="128585114"/>
    <s v="029/177"/>
    <s v="T2 DI HELMS-GREGG #1  29/177 RMV NEST"/>
    <s v="FRESNO"/>
    <s v="ETL.4870.TOWR"/>
    <d v="2024-04-19T00:00:00"/>
    <d v="2024-04-17T00:00:00"/>
    <d v="2024-04-17T00:00:00"/>
    <x v="2"/>
    <m/>
    <d v="2025-10-17T00:00:00"/>
    <x v="270"/>
    <s v="628"/>
    <s v="TR2"/>
    <s v="YES"/>
    <s v="E - Schd Compl Yr 0"/>
    <s v="Open"/>
    <s v="RELW FIRE SPCR OH   XMPT TR2  PRTO AIR  FRAB NTDE"/>
    <s v="Debris/Nest/etc."/>
    <s v="Structure-Steel"/>
    <s v="Remove"/>
    <s v="46298233"/>
    <s v="T2 DI HELMS-GREGG #1  29/177 RMV NEST"/>
    <s v="ICS"/>
  </r>
  <r>
    <s v="LC"/>
    <s v="128585376"/>
    <s v="009/057"/>
    <s v="T2 DI BALCH-SANGER 9/57 RPR STRT"/>
    <s v="FRESNO"/>
    <s v="ETL.1050.TOWR"/>
    <d v="2024-04-19T00:00:00"/>
    <d v="2024-04-17T00:00:00"/>
    <d v="2024-04-17T00:00:00"/>
    <x v="2"/>
    <m/>
    <d v="2025-10-17T00:00:00"/>
    <x v="270"/>
    <s v="543"/>
    <s v="TR2"/>
    <s v="YES"/>
    <s v="E - Schd Compl Yr 0"/>
    <s v="Open"/>
    <s v="RELW FIRE OH   XMPT TR2  PRTO AIR  FRAB"/>
    <s v="No Good/Out of Stdrd"/>
    <s v="Structure-Tower"/>
    <s v="Repair"/>
    <s v="46292642"/>
    <s v="T2 DI BALCH-SANGER 9/57 RPR STRT"/>
    <s v="ICQ"/>
  </r>
  <r>
    <s v="LC"/>
    <s v="129699038"/>
    <s v="000/012"/>
    <s v="T2 CARIBOU-WESTWOOD 000/012 O/L INSULATO"/>
    <s v="TABLEMTN"/>
    <s v="ETL.6300.INSL.NCER"/>
    <d v="2024-10-17T00:00:00"/>
    <d v="2024-10-17T00:00:00"/>
    <d v="2025-03-05T00:00:00"/>
    <x v="0"/>
    <m/>
    <d v="2025-10-17T00:00:00"/>
    <x v="270"/>
    <s v="401T"/>
    <s v="TR2"/>
    <m/>
    <s v="E - Schd Compl Yr 0"/>
    <s v="Closed"/>
    <s v="RELW OTHR ACCL COMP OH   TR2  PRTO NTDE"/>
    <s v="Overloaded"/>
    <s v="GO95 Clear Infract-Wood"/>
    <s v="Replace"/>
    <s v="35604411"/>
    <s v="CARIBOU-WESTWOOD 000/012 O/L INSULATOR"/>
    <s v="93G"/>
  </r>
  <r>
    <s v="LC"/>
    <s v="129700419"/>
    <s v="012/098"/>
    <s v="T3 CRESTA-RIO OSO 12/098 RPR STRT"/>
    <s v="TABLEMTN"/>
    <s v="ETL.4590.TOWR"/>
    <d v="2024-10-17T00:00:00"/>
    <d v="2024-10-17T00:00:00"/>
    <d v="2024-10-17T00:00:00"/>
    <x v="2"/>
    <m/>
    <d v="2025-10-17T00:00:00"/>
    <x v="270"/>
    <s v="543"/>
    <s v="TR3"/>
    <s v="YES"/>
    <s v="E - Schd Compl Yr 0"/>
    <s v="Open"/>
    <s v="RELW OTHR OH   FMOB XMPT TR3  PRTO FRAB BRIN"/>
    <s v="No Good/Out of Stdrd"/>
    <s v="Structure-Tower"/>
    <s v="Repair"/>
    <s v="46397756"/>
    <s v="T3 CRESTA-RIO OSO 12/098 RPR STRT"/>
    <s v="ICQ"/>
  </r>
  <r>
    <s v="LC"/>
    <s v="131117497"/>
    <s v="?006/010"/>
    <s v="T3 SNEATH LANE-HALF MN BY ?6/10 RPR STRW"/>
    <s v="METCALF"/>
    <s v="ETL.7212.POLE.WOOD"/>
    <d v="2025-04-17T00:00:00"/>
    <d v="2025-04-17T00:00:00"/>
    <d v="2025-04-17T00:00:00"/>
    <x v="2"/>
    <m/>
    <d v="2025-10-17T00:00:00"/>
    <x v="270"/>
    <s v="630"/>
    <s v="TR3"/>
    <m/>
    <s v="E - Schd Compl Yr 0"/>
    <s v="Open"/>
    <s v="RELW OH   FMOB TR3  PRTO FRAB PGEQ BRIN"/>
    <s v="No Good/Out of Stdrd"/>
    <s v="Structure-Wood"/>
    <s v="Repair"/>
    <s v="46510149"/>
    <s v="T3 SNEATH LANE-HALF MN BY ?6/10 RPR STRW"/>
    <s v="ICW"/>
  </r>
  <r>
    <s v="LC"/>
    <s v="131118002"/>
    <s v="000/011B"/>
    <s v="T3 DONNELLS-MI-WUK 00/11B RPR GYWW"/>
    <s v="VICTOR"/>
    <s v="ETL.1400.POLE.NWOD"/>
    <d v="2025-04-17T00:00:00"/>
    <d v="2025-04-17T00:00:00"/>
    <d v="2025-04-17T00:00:00"/>
    <x v="2"/>
    <m/>
    <d v="2025-10-17T00:00:00"/>
    <x v="270"/>
    <s v="630"/>
    <s v="TR3"/>
    <m/>
    <s v="E - Schd Compl Yr 0"/>
    <s v="Open"/>
    <s v="RELW CREW OH   FMOB TR3  PRTO FRAB BRIN"/>
    <s v="No Good/Out of Stdrd"/>
    <s v="Guy Wire-Wood"/>
    <s v="Repair"/>
    <s v="46510381"/>
    <s v="T3 DONNELLS-MI-WUK 00/11B RPR GYWW"/>
    <s v="ICW"/>
  </r>
  <r>
    <s v="LC"/>
    <s v="131118192"/>
    <s v="319"/>
    <s v="T3 CORTINA-MENDOCINA #1 18/090A RPR SWTC"/>
    <s v="WILLITS"/>
    <s v="ETL.1330.SWIT"/>
    <d v="2025-04-17T00:00:00"/>
    <d v="2025-04-17T00:00:00"/>
    <d v="2025-04-17T00:00:00"/>
    <x v="2"/>
    <m/>
    <d v="2025-10-17T00:00:00"/>
    <x v="270"/>
    <s v="623"/>
    <s v="TR3"/>
    <m/>
    <s v="E - Schd Compl Yr 0"/>
    <s v="Open"/>
    <s v="RELW PATR OH   FMOB TR3  PRTO BRIN"/>
    <s v="Out of Adjustment"/>
    <s v="Switch"/>
    <s v="Repair"/>
    <s v="46522570"/>
    <s v="T3 CORTINA-MENDOCINA #1 18/090A RPR SWTC"/>
    <s v="ICE"/>
  </r>
  <r>
    <s v="LC"/>
    <s v="131119936"/>
    <s v="018/000A"/>
    <s v="T3 OAKHURST TAP 018/000A RPR JUMW"/>
    <s v="FRESNO"/>
    <s v="ETL.1252.INSL.NCER"/>
    <d v="2025-04-17T00:00:00"/>
    <d v="2025-04-17T00:00:00"/>
    <d v="2025-04-17T00:00:00"/>
    <x v="2"/>
    <m/>
    <d v="2025-10-17T00:00:00"/>
    <x v="270"/>
    <s v="630"/>
    <s v="TR3"/>
    <m/>
    <s v="E - Schd Compl Yr 0"/>
    <s v="Open"/>
    <s v="RELW OH   TR3  PRTO AIR  BRIN"/>
    <s v="No Good/Out of Stdrd"/>
    <s v="Jumper-Wood"/>
    <s v="Repair"/>
    <s v="46508662"/>
    <s v="T3 OAKHURST TAP 018/000A RPR JUMW"/>
    <s v="ICW"/>
  </r>
  <r>
    <s v="LC"/>
    <s v="131147105"/>
    <s v="000/007"/>
    <s v="T3 DRUM-GRASS VLY WEIMAR 0/7 RPR JUMW"/>
    <s v="SACTO"/>
    <s v="ETL.6760.INSL.NCER"/>
    <d v="2025-04-21T00:00:00"/>
    <d v="2025-04-17T00:00:00"/>
    <d v="2025-04-17T00:00:00"/>
    <x v="2"/>
    <m/>
    <d v="2025-10-17T00:00:00"/>
    <x v="270"/>
    <s v="630"/>
    <s v="TR3"/>
    <m/>
    <s v="E - Schd Compl Yr 0"/>
    <s v="Open"/>
    <s v="RELW OH   TR3  PRTO AIR  BRIN"/>
    <s v="No Good/Out of Stdrd"/>
    <s v="Jumper-Wood"/>
    <s v="Repair"/>
    <s v="46510482"/>
    <s v="T3 DRUM-GRASS VLY WEIMAR 0/7 RPR JUMW"/>
    <s v="ICW"/>
  </r>
  <r>
    <s v="LC"/>
    <s v="131147148"/>
    <s v="000/004"/>
    <s v="T3 GYSRS #17-FLTN 0/4 RPL HRDT"/>
    <s v="LAKEVLLE"/>
    <s v="ETL.4770.TOWR"/>
    <d v="2025-04-21T00:00:00"/>
    <d v="2025-04-17T00:00:00"/>
    <d v="2025-05-22T00:00:00"/>
    <x v="0"/>
    <m/>
    <d v="2025-10-17T00:00:00"/>
    <x v="270"/>
    <s v="543"/>
    <s v="TR3"/>
    <m/>
    <s v="E - Schd Compl Yr 0"/>
    <s v="Closed"/>
    <s v="RELW ACCM COMP OH   TR3  PRTO AIR  FRAB NTDE BRIN"/>
    <s v="No Good/Out of Stdrd"/>
    <s v="Hardware-Tower"/>
    <s v="Replace"/>
    <s v="46515155"/>
    <s v="T3 GYSRS #17-FLTN 0/4 RPL HRDT"/>
    <s v="ICQ"/>
  </r>
  <r>
    <s v="LC"/>
    <s v="131147177"/>
    <s v="004/048"/>
    <s v="T3 DRUM HIGGINS 4/048 RPR JUMW"/>
    <s v="SACTO"/>
    <s v="ETL.4393.INSL.NCER"/>
    <d v="2025-04-21T00:00:00"/>
    <d v="2025-04-17T00:00:00"/>
    <d v="2025-04-17T00:00:00"/>
    <x v="2"/>
    <m/>
    <d v="2025-10-17T00:00:00"/>
    <x v="270"/>
    <s v="630"/>
    <s v="TR3"/>
    <m/>
    <s v="E - Schd Compl Yr 0"/>
    <s v="Open"/>
    <s v="RELW FIRE OH   TR3  PRTO AIR  FRAB BRIN"/>
    <s v="No Good/Out of Stdrd"/>
    <s v="Jumper-Wood"/>
    <s v="Repair"/>
    <s v="46515137"/>
    <s v="T3 DRUM HIGGINS 4/048 RPR JUMW"/>
    <s v="ICW"/>
  </r>
  <r>
    <s v="LC"/>
    <s v="131249976"/>
    <s v="001/030"/>
    <s v="T3 DRUM GRS VLY WEMR 1/030 TOUCH"/>
    <s v="SACTO"/>
    <s v="ETL.6760.POLE.NWOD"/>
    <d v="2025-05-15T00:00:00"/>
    <d v="2025-04-17T00:00:00"/>
    <d v="2025-06-11T00:00:00"/>
    <x v="0"/>
    <m/>
    <d v="2025-10-17T00:00:00"/>
    <x v="270"/>
    <s v="630"/>
    <s v="TR3"/>
    <m/>
    <s v="E - Schd Compl Yr 0"/>
    <s v="Closed"/>
    <s v="RELW FIRE ACCM COMP OH   TR3  PRTO AIR  FRAB NTDE BRIN"/>
    <s v="No Good/Out of Stdrd"/>
    <s v="Structure-Wood"/>
    <s v="Repair"/>
    <s v="46526269"/>
    <s v="T3 DRUM GRS VLY WEMR 1/030 TOUCH"/>
    <s v="ICW"/>
  </r>
  <r>
    <s v="LC"/>
    <s v="131270125"/>
    <s v="000/008"/>
    <s v="T3 DRUM-GRS VLY-WEIMR 0/8 RPR ADSS"/>
    <s v="SACTO"/>
    <s v="ETL.6760.POLE.NWOD"/>
    <d v="2025-05-21T00:00:00"/>
    <d v="2025-04-17T00:00:00"/>
    <d v="2025-06-03T00:00:00"/>
    <x v="0"/>
    <m/>
    <d v="2025-07-17T00:00:00"/>
    <x v="270"/>
    <s v="630"/>
    <s v="TR3"/>
    <m/>
    <s v="E - Schd Compl Yr 0"/>
    <s v="Closed"/>
    <s v="RELW FIRE SPCR ACCM COMP OH   TR3  PRTO AIR  FRAB DURA BRIN"/>
    <s v="No Good/Out of Stdrd"/>
    <s v="ADSS - Wood"/>
    <s v="Repair"/>
    <s v="46528485"/>
    <s v="T3 DRUM-GRS VLY-WEIMR 0/8 RPR ADSS"/>
    <s v="ICW"/>
  </r>
  <r>
    <s v="LC"/>
    <s v="131270282"/>
    <s v="001/025"/>
    <s v="T3 DRUM-GRS VLY-WEIMR 1/25 RPR ADSS"/>
    <s v="SACTO"/>
    <s v="ETL.6760.POLE.WOOD"/>
    <d v="2025-05-21T00:00:00"/>
    <d v="2025-04-17T00:00:00"/>
    <d v="2025-06-03T00:00:00"/>
    <x v="0"/>
    <m/>
    <d v="2025-07-17T00:00:00"/>
    <x v="270"/>
    <s v="630"/>
    <s v="TR3"/>
    <m/>
    <s v="E - Schd Compl Yr 0"/>
    <s v="Closed"/>
    <s v="RELW FIRE SPCR ACCM COMP OH   TR3  PRTO AIR  FRAB DURA BRIN"/>
    <s v="No Good/Out of Stdrd"/>
    <s v="ADSS - Wood"/>
    <s v="Repair"/>
    <s v="46528486"/>
    <s v="T3 DRUM-GRS VLY-WEIMR 1/25 RPR ADSS"/>
    <s v="ICW"/>
  </r>
  <r>
    <s v="LC"/>
    <s v="131286418"/>
    <s v="001/008"/>
    <s v="T3 EAGLE-RK-FUL-SILV 1/8 TOUCH"/>
    <s v="LAKEVLLE"/>
    <s v="ETL.4392.TOWR"/>
    <d v="2025-05-27T00:00:00"/>
    <d v="2025-04-17T00:00:00"/>
    <d v="2025-04-17T00:00:00"/>
    <x v="2"/>
    <m/>
    <d v="2025-10-17T00:00:00"/>
    <x v="270"/>
    <s v="543"/>
    <s v="TR3"/>
    <m/>
    <s v="E - Schd Compl Yr 0"/>
    <s v="Open"/>
    <s v="RELW FIRE SPCR ACCM OH   TR3  AIR  FRAB NTDE BRIN"/>
    <s v="No Good/Out of Stdrd"/>
    <s v="Structure-Tower"/>
    <s v="Repair"/>
    <s v="46530709"/>
    <s v="T3 EAGLE-RK-FUL-SILV 1/8 TOUCH"/>
    <s v="ICQ"/>
  </r>
  <r>
    <s v="LC"/>
    <s v="128569969"/>
    <s v="001/013"/>
    <s v="T2 SBRNT-STRD OIL SS #1 01/013 RPL HNGR"/>
    <s v="CONCORD"/>
    <s v="ETL.3800.INSL"/>
    <d v="2024-04-18T00:00:00"/>
    <d v="2024-04-18T00:00:00"/>
    <d v="2024-04-29T00:00:00"/>
    <x v="0"/>
    <m/>
    <d v="2025-10-18T00:00:00"/>
    <x v="271"/>
    <s v="543"/>
    <s v="TR2"/>
    <s v="YES"/>
    <s v="E - Schd Compl Yr 0"/>
    <s v="Closed"/>
    <s v="RELW COMP OH   FMOB XMPT TR2  PRTO FRAB PGEQ"/>
    <s v="No Good/Out of Stdrd"/>
    <s v="Hanger Plate - Tower"/>
    <s v="Replace"/>
    <s v="46287407"/>
    <s v="T2 SBRNT-STRD OIL SS #1 01/013 RPL HNGR"/>
    <s v="ICQ"/>
  </r>
  <r>
    <s v="LC"/>
    <s v="128570004"/>
    <s v="001/013"/>
    <s v="T2 SBRNT-STRD OIL SS #1 01/13 RPL INSS"/>
    <s v="CONCORD"/>
    <s v="ETL.3800.INSL"/>
    <d v="2024-04-18T00:00:00"/>
    <d v="2024-04-18T00:00:00"/>
    <d v="2025-04-28T00:00:00"/>
    <x v="0"/>
    <m/>
    <d v="2025-10-18T00:00:00"/>
    <x v="271"/>
    <s v="532T"/>
    <s v="TR2"/>
    <s v="YES"/>
    <s v="E - Schd Compl Yr 0"/>
    <s v="Closed"/>
    <s v="RELW COMP OH   FMOB XMPT TR2  PRTO FRAB PGEQ"/>
    <s v="No Good/Out of Stdrd"/>
    <s v="Insulator-Steel"/>
    <s v="Replace"/>
    <s v="35636121"/>
    <s v="T2 SBRNT-STRD OIL SS #1 01/13 RPL INSS"/>
    <s v="93K"/>
  </r>
  <r>
    <s v="LC"/>
    <s v="128583127"/>
    <s v="049/244"/>
    <s v="T2 MLN RND MTN#2 49/244 RPL ANCT"/>
    <s v="TABLEMTN"/>
    <s v="ETL.6020.TOWR"/>
    <d v="2024-04-19T00:00:00"/>
    <d v="2024-04-18T00:00:00"/>
    <d v="2025-05-14T00:00:00"/>
    <x v="0"/>
    <m/>
    <d v="2025-10-18T00:00:00"/>
    <x v="271"/>
    <s v="93Z"/>
    <s v="TR2"/>
    <s v="YES"/>
    <s v="E - Schd Compl Yr 0"/>
    <s v="Closed"/>
    <s v="RELW FIRE COMP OH   XMPT TR2  PRTO AIR  FRAB"/>
    <s v="No Good/Out of Stdrd"/>
    <s v="Anchor-Tower"/>
    <s v="Replace"/>
    <s v="31716724"/>
    <s v="T2 EI MALIN-RND MTN #2 RPL ANCT 7 TWRS"/>
    <s v="93Z"/>
  </r>
  <r>
    <s v="LC"/>
    <s v="131124606"/>
    <s v="011/110"/>
    <s v="T3 GREEN VALLEY-CAMP EVERS 11/110 TOUCH"/>
    <s v="MOSSLNDG"/>
    <s v="ETL.1710.POLE.STPS"/>
    <d v="2025-04-18T00:00:00"/>
    <d v="2025-04-18T00:00:00"/>
    <d v="2025-06-04T00:00:00"/>
    <x v="0"/>
    <m/>
    <d v="2025-10-18T00:00:00"/>
    <x v="271"/>
    <s v="630"/>
    <s v="TR3"/>
    <m/>
    <s v="E - Schd Compl Yr 0"/>
    <s v="Closed"/>
    <s v="RELW RESD NOAC ACCL COMP OH   FMOB TR3  PRTO NTDE PGEQ BRIN"/>
    <s v="No Good/Out of Stdrd"/>
    <s v="Structure-Wood"/>
    <s v="Repair"/>
    <s v="46529924"/>
    <s v="T3 GREEN VALLEY-CAMP EVERS 11/110 TOUCH"/>
    <s v="ICW"/>
  </r>
  <r>
    <s v="LC"/>
    <s v="131171074"/>
    <s v="016/128"/>
    <s v="T3 SALT SPRINGS-TIGER CREEK 16/128 TOUCH"/>
    <s v="VICTOR"/>
    <s v="ETL.3500.TOWR"/>
    <d v="2025-04-28T00:00:00"/>
    <d v="2025-04-18T00:00:00"/>
    <d v="2025-04-18T00:00:00"/>
    <x v="2"/>
    <m/>
    <d v="2025-10-18T00:00:00"/>
    <x v="271"/>
    <s v="543"/>
    <s v="TR3"/>
    <m/>
    <s v="E - Schd Compl Yr 0"/>
    <s v="Open"/>
    <s v="RELW FIRE OH   TR3  PRTO AIR  FRAB NTDE BRIN"/>
    <s v="No Good/Out of Stdrd"/>
    <s v="Structure-Tower"/>
    <s v="Repair"/>
    <s v="46530228"/>
    <s v="T3 SALT SPRINGS-TIGER CREEK 16/128 TOUCH"/>
    <s v="ICQ"/>
  </r>
  <r>
    <s v="LC"/>
    <s v="131171134"/>
    <s v="029/006"/>
    <s v="T3 FULTON-HOPLAND 29/6 RPR STRW"/>
    <s v="LAKEVLLE"/>
    <s v="ETL.6890.POLE.WOOD"/>
    <d v="2025-04-28T00:00:00"/>
    <d v="2025-04-18T00:00:00"/>
    <d v="2025-06-11T00:00:00"/>
    <x v="0"/>
    <m/>
    <d v="2025-10-18T00:00:00"/>
    <x v="271"/>
    <s v="630"/>
    <s v="TR3"/>
    <m/>
    <s v="E - Schd Compl Yr 0"/>
    <s v="Closed"/>
    <s v="RELW FIRE COMP OH   TR3  PRTO AIR  FRAB BRIN"/>
    <s v="No Good/Out of Stdrd"/>
    <s v="Structure-Wood"/>
    <s v="Repair"/>
    <s v="46532357"/>
    <s v="T3 FULTON-HOPLAND 29/6 RPR STRW"/>
    <s v="ICW"/>
  </r>
  <r>
    <s v="LC"/>
    <s v="131176355"/>
    <s v="004/041B"/>
    <s v="T3 SLY CRK TAP 04/041B RPR JUMW"/>
    <s v="TABLEMTN"/>
    <s v="ETL.4221.INSL.NCER"/>
    <d v="2025-04-29T00:00:00"/>
    <d v="2025-04-18T00:00:00"/>
    <d v="2025-04-18T00:00:00"/>
    <x v="2"/>
    <m/>
    <d v="2025-10-18T00:00:00"/>
    <x v="271"/>
    <s v="630"/>
    <s v="TR3"/>
    <m/>
    <s v="E - Schd Compl Yr 0"/>
    <s v="Open"/>
    <s v="RELW FIRE OH   TR3  PRTO AIR  FRAB BRIN"/>
    <s v="No Good/Out of Stdrd"/>
    <s v="Jumper-Wood"/>
    <s v="Repair"/>
    <s v="46526598"/>
    <s v="T3 SLY CRK TAP 04/041B RPR JUMW"/>
    <s v="ICW"/>
  </r>
  <r>
    <s v="LC"/>
    <s v="131236569"/>
    <s v="004/067"/>
    <s v="T3 KESWICK TRINITY 4/67 RPL STRW"/>
    <s v="TABLEMTN"/>
    <s v="ETL.7270.POLE.WOOD"/>
    <d v="2025-05-12T00:00:00"/>
    <d v="2025-04-18T00:00:00"/>
    <d v="2025-04-18T00:00:00"/>
    <x v="2"/>
    <m/>
    <d v="2025-10-18T00:00:00"/>
    <x v="271"/>
    <s v="372T"/>
    <s v="TR3"/>
    <m/>
    <s v="E - Schd Compl Yr 0"/>
    <s v="Open"/>
    <s v="RELW FIRE OH   TR3  PRTO AIR  FRAB BRIN"/>
    <s v="No Good/Out of Stdrd"/>
    <s v="Structure-Wood"/>
    <s v="Replace"/>
    <s v="35642633"/>
    <s v="T3 KESWICK TRINITY 4/67 RPL STRW"/>
    <s v="70Y"/>
  </r>
  <r>
    <s v="LC"/>
    <s v="131260629"/>
    <s v="015/119"/>
    <s v="T3 SLT SPRNG-TGR CRK 15/119 RPL HRDT"/>
    <s v="VICTOR"/>
    <s v="ETL.3500.TOWR"/>
    <d v="2025-05-19T00:00:00"/>
    <d v="2025-04-18T00:00:00"/>
    <d v="2025-04-18T00:00:00"/>
    <x v="2"/>
    <m/>
    <d v="2025-10-18T00:00:00"/>
    <x v="271"/>
    <s v="543"/>
    <s v="TR3"/>
    <m/>
    <s v="E - Schd Compl Yr 0"/>
    <s v="Open"/>
    <s v="RELW FIRE OH   TR3  PRTO AIR  FRAB NTDE BRIN"/>
    <s v="No Good/Out of Stdrd"/>
    <s v="Hardware-Tower"/>
    <s v="Replace"/>
    <s v="46530226"/>
    <s v="T3 SLT SPRNG-TGR CRK 15/119 RPL HRDT"/>
    <s v="ICQ"/>
  </r>
  <r>
    <s v="LC"/>
    <s v="131260644"/>
    <s v="004/040A"/>
    <s v="T3 SLY CRK TAP 4/40A RPR JUMW"/>
    <s v="TABLEMTN"/>
    <s v="ETL.4221.INSL.NCER"/>
    <d v="2025-05-19T00:00:00"/>
    <d v="2025-04-18T00:00:00"/>
    <d v="2025-04-18T00:00:00"/>
    <x v="2"/>
    <m/>
    <d v="2025-10-18T00:00:00"/>
    <x v="271"/>
    <s v="630"/>
    <s v="TR3"/>
    <m/>
    <s v="E - Schd Compl Yr 0"/>
    <s v="Open"/>
    <s v="RELW FIRE OH   TR3  PRTO AIR  FRAB BRIN"/>
    <s v="No Good/Out of Stdrd"/>
    <s v="Jumper-Wood"/>
    <s v="Repair"/>
    <s v="46539851"/>
    <s v="T3 SLY CRK TAP 4/40A RPR JUMW"/>
    <s v="ICW"/>
  </r>
  <r>
    <s v="LC"/>
    <s v="131260662"/>
    <s v="015/117"/>
    <s v="T3 SALT SPRNGS TIGER CRK 15/117 TOUCH"/>
    <s v="VICTOR"/>
    <s v="ETL.3500.TOWR"/>
    <d v="2025-05-19T00:00:00"/>
    <d v="2025-04-18T00:00:00"/>
    <d v="2025-04-18T00:00:00"/>
    <x v="2"/>
    <m/>
    <d v="2025-10-18T00:00:00"/>
    <x v="271"/>
    <s v="543"/>
    <s v="TR3"/>
    <m/>
    <s v="E - Schd Compl Yr 0"/>
    <s v="Open"/>
    <s v="RELW FIRE OH   TR3  PRTO AIR  FRAB NTDE BRIN"/>
    <s v="No Good/Out of Stdrd"/>
    <s v="Structure-Tower"/>
    <s v="Repair"/>
    <s v="46530225"/>
    <s v="T3 SALT SPRNGS TIGER CRK 15/117 TOUCH"/>
    <s v="ICQ"/>
  </r>
  <r>
    <s v="LC"/>
    <s v="131260717"/>
    <s v="004/040B"/>
    <s v="T3 SLY CRK TAP 4/40B RPR JUMW"/>
    <s v="TABLEMTN"/>
    <s v="ETL.4221.INSL.NCER"/>
    <d v="2025-05-19T00:00:00"/>
    <d v="2025-04-18T00:00:00"/>
    <d v="2025-04-18T00:00:00"/>
    <x v="2"/>
    <m/>
    <d v="2025-10-18T00:00:00"/>
    <x v="271"/>
    <s v="630"/>
    <s v="TR3"/>
    <m/>
    <s v="E - Schd Compl Yr 0"/>
    <s v="Open"/>
    <s v="RELW FIRE OH   TR3  PRTO AIR  FRAB BRIN"/>
    <s v="No Good/Out of Stdrd"/>
    <s v="Jumper-Wood"/>
    <s v="Repair"/>
    <s v="46539852"/>
    <s v="T3 SLY CRK TAP 4/40B RPR JUMW"/>
    <s v="ICW"/>
  </r>
  <r>
    <s v="LC"/>
    <s v="131260726"/>
    <s v="029/001"/>
    <s v="T3 FULTON-HOPLAND-29/01 TOUCH"/>
    <s v="LAKEVLLE"/>
    <s v="ETL.6890.POLE.NWOD"/>
    <d v="2025-05-19T00:00:00"/>
    <d v="2025-04-18T00:00:00"/>
    <d v="2025-06-23T00:00:00"/>
    <x v="0"/>
    <m/>
    <d v="2025-10-18T00:00:00"/>
    <x v="271"/>
    <s v="630"/>
    <s v="TR3"/>
    <m/>
    <s v="E - Schd Compl Yr 0"/>
    <s v="Closed"/>
    <s v="RELW COMP OH   TR3  PRTO AIR  FRAB NTDE BRIN"/>
    <s v="No Good/Out of Stdrd"/>
    <s v="Structure-Wood"/>
    <s v="Repair"/>
    <s v="46532430"/>
    <s v="T3 FULTON-HOPLAND-29/01 TOUCH"/>
    <s v="ICW"/>
  </r>
  <r>
    <s v="LC"/>
    <s v="131260812"/>
    <s v="017/118"/>
    <s v="T3 ROCK CREEK POE 17/118 TOUCH"/>
    <s v="TABLEMTN"/>
    <s v="ETL.5630.TOWR"/>
    <d v="2025-05-19T00:00:00"/>
    <d v="2025-04-18T00:00:00"/>
    <d v="2025-04-18T00:00:00"/>
    <x v="2"/>
    <m/>
    <d v="2025-10-18T00:00:00"/>
    <x v="271"/>
    <s v="543"/>
    <s v="TR3"/>
    <m/>
    <s v="E - Schd Compl Yr 0"/>
    <s v="Open"/>
    <s v="RELW FIRE OH   TR3  PRTO AIR  FRAB NTDE BRIN"/>
    <s v="No Good/Out of Stdrd"/>
    <s v="Structure-Tower"/>
    <s v="Repair"/>
    <s v="46539234"/>
    <s v="T3 ROCK CREEK POE 17/118 TOUCH"/>
    <s v="ICQ"/>
  </r>
  <r>
    <s v="LC"/>
    <s v="131260928"/>
    <s v="004/040C"/>
    <s v="T3 SLY CRK TAP 4/40C RPR JUMW"/>
    <s v="TABLEMTN"/>
    <s v="ETL.4221.INSL.NCER"/>
    <d v="2025-05-19T00:00:00"/>
    <d v="2025-04-18T00:00:00"/>
    <d v="2025-04-18T00:00:00"/>
    <x v="2"/>
    <m/>
    <d v="2025-10-18T00:00:00"/>
    <x v="271"/>
    <s v="630"/>
    <s v="TR3"/>
    <m/>
    <s v="E - Schd Compl Yr 0"/>
    <s v="Open"/>
    <s v="RELW FIRE OH   TR3  PRTO AIR  FRAB BRIN"/>
    <s v="No Good/Out of Stdrd"/>
    <s v="Jumper-Wood"/>
    <s v="Repair"/>
    <s v="46539854"/>
    <s v="T3 SLY CRK TAP 4/40C RPR JUMW"/>
    <s v="ICW"/>
  </r>
  <r>
    <s v="LC"/>
    <s v="131274702"/>
    <s v="T061"/>
    <s v="T3 MDWY-SNTA MRIA T61 RPL HRDT"/>
    <s v="PISMOBCH"/>
    <s v="ETL.9240.TOWR"/>
    <d v="2025-05-22T00:00:00"/>
    <d v="2025-04-18T00:00:00"/>
    <d v="2025-04-18T00:00:00"/>
    <x v="2"/>
    <m/>
    <d v="2025-10-18T00:00:00"/>
    <x v="271"/>
    <s v="543"/>
    <s v="TR3"/>
    <m/>
    <s v="E - Schd Compl Yr 0"/>
    <s v="Open"/>
    <s v="RELW OH   TR3  PRTO AIR  FRAB BRIN"/>
    <s v="No Good/Out of Stdrd"/>
    <s v="Hardware-Tower"/>
    <s v="Replace"/>
    <s v="46528305"/>
    <s v="T3 MDWY-SNTA MRIA T61 RPL HRDT"/>
    <s v="ICQ"/>
  </r>
  <r>
    <s v="LC"/>
    <s v="128588625"/>
    <s v="007/003A"/>
    <s v="T2 DUNLAP TAP 7/3A SW#47 RMV NEST"/>
    <s v="FRESNO"/>
    <s v="ETL.9061.POLE.NWOD"/>
    <d v="2024-04-19T00:00:00"/>
    <d v="2024-04-19T00:00:00"/>
    <d v="2024-04-19T00:00:00"/>
    <x v="2"/>
    <m/>
    <d v="2025-10-19T00:00:00"/>
    <x v="272"/>
    <s v="628"/>
    <s v="TR2"/>
    <s v="YES"/>
    <s v="E - Schd Compl Yr 0"/>
    <s v="Open"/>
    <s v="RELW INSP OH   FMOB XMPT TR2  PRTO FRAB DURA BRIN"/>
    <s v="Debris/Nest/etc."/>
    <s v="Structure-Steel"/>
    <s v="Remove"/>
    <s v="46298236"/>
    <s v="T2 EI DUNLAP TAP 007/003A RMV NEST"/>
    <s v="ICS"/>
  </r>
  <r>
    <s v="LC"/>
    <s v="128618505"/>
    <s v="091/464"/>
    <s v="T2 MALIN-RND MNTN #2 91/464 RPL ANCT"/>
    <s v="TABLEMTN"/>
    <s v="ETL.6020.TOWR"/>
    <d v="2024-04-22T00:00:00"/>
    <d v="2024-04-19T00:00:00"/>
    <d v="2025-06-16T00:00:00"/>
    <x v="0"/>
    <m/>
    <d v="2025-10-19T00:00:00"/>
    <x v="272"/>
    <s v="93Z"/>
    <s v="TR2"/>
    <s v="YES"/>
    <s v="E - Schd Compl Yr 0"/>
    <s v="Closed"/>
    <s v="RELW FIRE COMP OH   XMPT TR2  PRTO AIR  FRAB"/>
    <s v="No Good/Out of Stdrd"/>
    <s v="Anchor-Tower"/>
    <s v="Replace"/>
    <s v="31716778"/>
    <s v="T2 DI MLN RD MTN#2 RPL ANCT 10 TWRS"/>
    <s v="93Z"/>
  </r>
  <r>
    <s v="LC"/>
    <s v="128618750"/>
    <s v="091/463"/>
    <s v="T2 DI MALIN-RND MNTN#2 91/463 RPL ANCT"/>
    <s v="TABLEMTN"/>
    <s v="ETL.6020.TOWR"/>
    <d v="2024-04-22T00:00:00"/>
    <d v="2024-04-19T00:00:00"/>
    <d v="2025-06-16T00:00:00"/>
    <x v="0"/>
    <m/>
    <d v="2025-10-19T00:00:00"/>
    <x v="272"/>
    <s v="93Z"/>
    <s v="TR2"/>
    <s v="YES"/>
    <s v="E - Schd Compl Yr 0"/>
    <s v="Closed"/>
    <s v="RELW COMP OH   XMPT TR2  PRTO AIR  FRAB"/>
    <s v="No Good/Out of Stdrd"/>
    <s v="Anchor-Tower"/>
    <s v="Replace"/>
    <s v="31716778"/>
    <s v="T2 DI MLN RD MTN#2 RPL ANCT 10 TWRS"/>
    <s v="93Z"/>
  </r>
  <r>
    <s v="LC"/>
    <s v="128698735"/>
    <s v="007/086C"/>
    <s v="T2 DI DRUM-SUMMIT #2 7/086C RPL STRW"/>
    <s v="SACTO"/>
    <s v="ETL.1450.POLE.WOOD"/>
    <d v="2024-05-01T00:00:00"/>
    <d v="2024-04-19T00:00:00"/>
    <d v="2025-06-26T00:00:00"/>
    <x v="0"/>
    <m/>
    <d v="2025-10-19T00:00:00"/>
    <x v="272"/>
    <s v="372T"/>
    <s v="TR2"/>
    <s v="YES"/>
    <s v="E - Schd Compl Yr 0"/>
    <s v="Closed"/>
    <s v="POHW FIRE SPCR COMP OH   XMPT TR2  PRTO AIR  FRAB"/>
    <s v="No Good/Out of Stdrd"/>
    <s v="Structure-Wood"/>
    <s v="Replace"/>
    <s v="35557677"/>
    <s v="T2 DI DRUM-SMMT#2 RPL 4 STRW"/>
    <s v="70Y"/>
  </r>
  <r>
    <s v="LC"/>
    <s v="128698770"/>
    <s v="007/086A"/>
    <s v="T2 DI DRUM-SMMT#2 7/86A RPL STRW"/>
    <s v="SACTO"/>
    <s v="ETL.1450.POLE.WOOD"/>
    <d v="2024-05-01T00:00:00"/>
    <d v="2024-04-19T00:00:00"/>
    <d v="2025-06-26T00:00:00"/>
    <x v="0"/>
    <m/>
    <d v="2025-10-19T00:00:00"/>
    <x v="272"/>
    <s v="372T"/>
    <s v="TR2"/>
    <s v="YES"/>
    <s v="E - Schd Compl Yr 0"/>
    <s v="Closed"/>
    <s v="RELW FIRE SPCR COMP OH   XMPT TR2  PRTO AIR  FRAB"/>
    <s v="No Good/Out of Stdrd"/>
    <s v="Structure-Wood"/>
    <s v="Replace"/>
    <s v="35557677"/>
    <s v="T2 DI DRUM-SMMT#2 RPL 4 STRW"/>
    <s v="70Y"/>
  </r>
  <r>
    <s v="LC"/>
    <s v="128698819"/>
    <s v="007/086B"/>
    <s v="T2 DI DRUM-SMMT#2 7/86B RPL STRW"/>
    <s v="SACTO"/>
    <s v="ETL.1450.POLE.WOOD"/>
    <d v="2024-05-01T00:00:00"/>
    <d v="2024-04-19T00:00:00"/>
    <d v="2024-04-19T00:00:00"/>
    <x v="2"/>
    <m/>
    <d v="2025-10-19T00:00:00"/>
    <x v="272"/>
    <s v="372T"/>
    <s v="TR2"/>
    <s v="YES"/>
    <s v="E - Schd Compl Yr 0"/>
    <s v="Open"/>
    <s v="POHW FIRE SPCR COMP OH   XMPT TR2  PRTO AIR  FRAB"/>
    <s v="No Good/Out of Stdrd"/>
    <s v="Structure-Wood"/>
    <s v="Replace"/>
    <s v="35557677"/>
    <s v="T2 DI DRUM-SMMT#2 RPL 4 STRW"/>
    <s v="70Y"/>
  </r>
  <r>
    <s v="LC"/>
    <s v="129707303"/>
    <s v="013/247"/>
    <s v="T2 SMARTVL-CMP FR WST 13/247 RMV NEST"/>
    <s v="SACTO"/>
    <s v="ETL.7970.POLE.NWOD"/>
    <d v="2024-10-19T00:00:00"/>
    <d v="2024-10-19T00:00:00"/>
    <d v="2024-11-01T00:00:00"/>
    <x v="0"/>
    <m/>
    <d v="2025-10-19T00:00:00"/>
    <x v="272"/>
    <s v="630"/>
    <s v="TR2"/>
    <m/>
    <s v="E - Schd Compl Yr 0"/>
    <s v="Closed"/>
    <s v="RELW NONR COMP OH   FMOB TR2  PRTO FRAB"/>
    <s v="Debris/Nest/etc."/>
    <s v="Structure-Wood"/>
    <s v="Remove"/>
    <s v="46381282"/>
    <s v="T2 SMARTVL-CMP FR WST 13/247 RMV NEST"/>
    <s v="ICW"/>
  </r>
  <r>
    <s v="LC"/>
    <s v="128608309"/>
    <s v="012/000C"/>
    <s v="T2 OAKHURST TAP 012/000C RPR INSW"/>
    <s v="FRESNO"/>
    <s v="ETL.1252.INSL.NCER"/>
    <d v="2024-04-20T00:00:00"/>
    <d v="2024-04-20T00:00:00"/>
    <d v="2024-04-20T00:00:00"/>
    <x v="2"/>
    <m/>
    <d v="2025-10-20T00:00:00"/>
    <x v="273"/>
    <s v="630"/>
    <s v="TR2"/>
    <s v="YES"/>
    <s v="E - Schd Compl Yr 0"/>
    <s v="Open"/>
    <s v="RELW INSP OH   FMOB XMPT TR2  PRTO FRAB"/>
    <s v="No Good/Out of Stdrd"/>
    <s v="Insulator-Wood"/>
    <s v="Repair"/>
    <s v="46298193"/>
    <s v="T2 EI OAKHURST TAP 012/000C RPR INSW"/>
    <s v="ICW"/>
  </r>
  <r>
    <s v="LC"/>
    <s v="128609268"/>
    <s v=":004/001"/>
    <s v="T2 CARIBOU #2 :4/1 GO95 RPL"/>
    <s v="TABLEMTN"/>
    <s v="ETL.6280.POLE.WOOD"/>
    <d v="2024-04-20T00:00:00"/>
    <d v="2024-04-20T00:00:00"/>
    <d v="2024-04-20T00:00:00"/>
    <x v="2"/>
    <m/>
    <d v="2025-10-20T00:00:00"/>
    <x v="273"/>
    <s v="401T"/>
    <s v="TR2"/>
    <s v="YES"/>
    <s v="E - Schd Compl Yr 0"/>
    <s v="Open"/>
    <s v="RELW COMP OH   FMOB XMPT TR2  PRTO FRAB PGEQ"/>
    <s v="Overloaded"/>
    <s v="GO95 Clear Infract-Wood"/>
    <s v="Replace"/>
    <s v="35556123"/>
    <s v="T2 CARIBOU #2 :004/001 GO95"/>
    <s v="93G"/>
  </r>
  <r>
    <s v="LC"/>
    <s v="128612129"/>
    <s v="027/109A"/>
    <s v="T2 DIABLO MIDWAY #3 27/109A RPR INSS"/>
    <s v="PISMOBCH"/>
    <s v="ETL.5980.INSL.NCER"/>
    <d v="2024-04-22T00:00:00"/>
    <d v="2024-04-20T00:00:00"/>
    <d v="2025-04-12T00:00:00"/>
    <x v="0"/>
    <m/>
    <d v="2025-10-20T00:00:00"/>
    <x v="273"/>
    <s v="628"/>
    <s v="TR2"/>
    <s v="YES"/>
    <s v="E - Schd Compl Yr 0"/>
    <s v="Closed"/>
    <s v="RELW FIRE COMP OH   XMPT TR2  PRTO AIR"/>
    <s v="No Good/Out of Stdrd"/>
    <s v="Insulator-Steel"/>
    <s v="Repair"/>
    <s v="46329604"/>
    <s v="T2 DI DIABLO MIDWAY #3 27/109A RPR INSS"/>
    <s v="ICS"/>
  </r>
  <r>
    <s v="LC"/>
    <s v="128628820"/>
    <s v="016/085"/>
    <s v="T2 DI BALCH-SANGER 16/85 RPR STRT"/>
    <s v="FRESNO"/>
    <s v="ETL.1050.TOWR"/>
    <d v="2024-04-23T00:00:00"/>
    <d v="2024-04-20T00:00:00"/>
    <d v="2024-04-20T00:00:00"/>
    <x v="2"/>
    <m/>
    <d v="2025-10-20T00:00:00"/>
    <x v="273"/>
    <s v="543"/>
    <s v="TR2"/>
    <s v="YES"/>
    <s v="E - Schd Compl Yr 0"/>
    <s v="Open"/>
    <s v="RELW FIRE OH   XMPT TR2  PRTO AIR  FRAB"/>
    <s v="No Good/Out of Stdrd"/>
    <s v="Structure-Tower"/>
    <s v="Repair"/>
    <s v="46292652"/>
    <s v="T2 DI BALCH-SANGER 16/85 RPR STRT"/>
    <s v="ICQ"/>
  </r>
  <r>
    <s v="LC"/>
    <s v="128698852"/>
    <s v="015/083"/>
    <s v="T2 DI BALCH-SANGER 15/83 RPR STRT"/>
    <s v="FRESNO"/>
    <s v="ETL.1050.TOWR"/>
    <d v="2024-05-01T00:00:00"/>
    <d v="2024-04-20T00:00:00"/>
    <d v="2024-04-20T00:00:00"/>
    <x v="2"/>
    <m/>
    <d v="2025-10-20T00:00:00"/>
    <x v="273"/>
    <s v="543"/>
    <s v="TR2"/>
    <s v="YES"/>
    <s v="E - Schd Compl Yr 0"/>
    <s v="Open"/>
    <s v="RELW OH   XMPT TR2  PRTO AIR  FRAB"/>
    <s v="No Good/Out of Stdrd"/>
    <s v="Structure-Tower"/>
    <s v="Repair"/>
    <s v="46292651"/>
    <s v="T2 DI BALCH-SANGER 15/83 RPR STRT"/>
    <s v="ICQ"/>
  </r>
  <r>
    <s v="LC"/>
    <s v="129710418"/>
    <s v="55"/>
    <s v="T2 EI UNION CHEMICAL TAP 00/08 RPR SWTCH"/>
    <s v="CONCORD"/>
    <s v="ETL.6351.SWIT"/>
    <d v="2024-10-21T00:00:00"/>
    <d v="2024-10-21T00:00:00"/>
    <d v="2024-10-21T00:00:00"/>
    <x v="2"/>
    <m/>
    <d v="2025-10-21T00:00:00"/>
    <x v="274"/>
    <s v="630"/>
    <s v="TR2"/>
    <m/>
    <s v="E - Schd Compl Yr 0"/>
    <s v="Open"/>
    <s v="RELW INSP COMC TRAF SPCR CLR  ACCL ACCM ACCH FLAG OH   FMOB TR2  PRTO"/>
    <s v="No Good/Out of Stdrd"/>
    <s v="Switch-Wood"/>
    <s v="Repair"/>
    <s v="46477531"/>
    <s v="T2 EI UNION CHEMICAL TAP 00/08 RPR SWTCH"/>
    <s v="ICW"/>
  </r>
  <r>
    <s v="LC"/>
    <s v="129711680"/>
    <s v="011/005"/>
    <s v="T2 MELONES-CURTIS 011/005 RPL HRDW"/>
    <s v="VICTOR"/>
    <s v="ETL.2390.POLE.WDPS"/>
    <d v="2024-10-21T00:00:00"/>
    <d v="2024-10-21T00:00:00"/>
    <d v="2024-10-21T00:00:00"/>
    <x v="2"/>
    <m/>
    <d v="2025-10-21T00:00:00"/>
    <x v="274"/>
    <s v="630"/>
    <s v="TR2"/>
    <m/>
    <s v="E - Schd Compl Yr 0"/>
    <s v="Open"/>
    <s v="RELW OTHR OH   FMOB TR2  PRTO FRAB NTDE"/>
    <s v="Missing"/>
    <s v="Hardware-Wood"/>
    <s v="Install"/>
    <s v="46410870"/>
    <s v="T2 MELONES-CURTIS 011/005 RPL HRDW"/>
    <s v="ICW"/>
  </r>
  <r>
    <s v="LC"/>
    <s v="129768113"/>
    <s v="011/005"/>
    <s v="T2 MELONES-CURTIS 011/005 RPL HRDW"/>
    <s v="VICTOR"/>
    <s v="ETL.2390.POLE.WDPS"/>
    <d v="2024-11-04T00:00:00"/>
    <d v="2024-10-21T00:00:00"/>
    <d v="2024-10-21T00:00:00"/>
    <x v="2"/>
    <m/>
    <d v="2025-10-21T00:00:00"/>
    <x v="274"/>
    <s v="630"/>
    <s v="TR2"/>
    <m/>
    <s v="E - Schd Compl Yr 0"/>
    <s v="Open"/>
    <s v="RELW OTHR OH   FMOB TR2  PRTO FRAB NTDE"/>
    <s v="Missing"/>
    <s v="Hardware-Wood"/>
    <s v="Install"/>
    <s v="46410872"/>
    <s v="T2 MELONES-CURTIS 011/005 RPL HRDW"/>
    <s v="ICW"/>
  </r>
  <r>
    <s v="LC"/>
    <s v="131144785"/>
    <s v="018/075"/>
    <s v="T3 DIABLO-GATES #1 018/075 RMV VEG"/>
    <s v="PISMOBCH"/>
    <s v="ETL.5960.TOWR"/>
    <d v="2025-04-21T00:00:00"/>
    <d v="2025-04-21T00:00:00"/>
    <d v="2025-04-21T00:00:00"/>
    <x v="2"/>
    <m/>
    <d v="2025-10-21T00:00:00"/>
    <x v="274"/>
    <s v="564"/>
    <s v="TR3"/>
    <m/>
    <s v="E - Schd Compl Yr 0"/>
    <s v="Open"/>
    <s v="REGW REMT ACCL OH   FMOB TR3  PRTO CLMB FRAB BRIN"/>
    <s v="Overgrown"/>
    <s v="Vegetation"/>
    <s v="Remove"/>
    <s v=""/>
    <s v=""/>
    <s v=""/>
  </r>
  <r>
    <s v="LC"/>
    <s v="131146149"/>
    <s v="021/001B"/>
    <s v="T3 DONNELLS-CURTIS 021/001B-R RPR STRW"/>
    <s v="VICTOR"/>
    <s v="ETL.1073.POLE.WDPS"/>
    <d v="2025-04-21T00:00:00"/>
    <d v="2025-04-21T00:00:00"/>
    <d v="2025-04-21T00:00:00"/>
    <x v="2"/>
    <m/>
    <d v="2025-10-21T00:00:00"/>
    <x v="274"/>
    <s v="630"/>
    <s v="TR3"/>
    <m/>
    <s v="E - Schd Compl Yr 0"/>
    <s v="Open"/>
    <s v="RELW INSP OH   FMOB TR3  PRTO BRIN"/>
    <s v="No Good/Out of Stdrd"/>
    <s v="Structure-Wood"/>
    <s v="Repair"/>
    <s v="46526222"/>
    <s v="T3 DONNELLS-CURTIS 021/001B-R RPR STRW"/>
    <s v="ICW"/>
  </r>
  <r>
    <s v="LC"/>
    <s v="131146155"/>
    <s v="021/002B"/>
    <s v="T3 MI-WUK-CURTIS 021/002B RPL STRW"/>
    <s v="VICTOR"/>
    <s v="ETL.1073.POLE.WOOD"/>
    <d v="2025-04-21T00:00:00"/>
    <d v="2025-04-21T00:00:00"/>
    <d v="2025-04-21T00:00:00"/>
    <x v="2"/>
    <m/>
    <d v="2025-10-21T00:00:00"/>
    <x v="274"/>
    <s v="372T"/>
    <s v="TR3"/>
    <m/>
    <s v="E - Schd Compl Yr 0"/>
    <s v="Open"/>
    <s v="REGW INSP OH   FMOB TR3  PRTO FRAB BRIN"/>
    <s v="No Good/Out of Stdrd"/>
    <s v="Structure-Wood"/>
    <s v="Replace"/>
    <s v="35639294"/>
    <s v="T3 MI-WUK-CURTIS 021/002A RPL STRW"/>
    <s v="70Y"/>
  </r>
  <r>
    <s v="LC"/>
    <s v="131146170"/>
    <s v="021/002C"/>
    <s v="T3 MI-WUK-CURTIS 021/002C RPL STRW"/>
    <s v="VICTOR"/>
    <s v="ETL.1073.POLE.WOOD"/>
    <d v="2025-04-21T00:00:00"/>
    <d v="2025-04-21T00:00:00"/>
    <d v="2025-04-21T00:00:00"/>
    <x v="2"/>
    <m/>
    <d v="2025-10-21T00:00:00"/>
    <x v="274"/>
    <s v="372T"/>
    <s v="TR3"/>
    <m/>
    <s v="E - Schd Compl Yr 0"/>
    <s v="Open"/>
    <s v="REGW INSP OH   FMOB TR3  PRTO FRAB BRIN"/>
    <s v="No Good/Out of Stdrd"/>
    <s v="Structure-Wood"/>
    <s v="Replace"/>
    <s v="35639294"/>
    <s v="T3 MI-WUK-CURTIS 021/002A RPL STRW"/>
    <s v="70Y"/>
  </r>
  <r>
    <s v="LC"/>
    <s v="131146415"/>
    <s v="017/196"/>
    <s v="T3 IGNACIO-BOLINAS #2 17/196 TOUCH"/>
    <s v="LAKEVLLE"/>
    <s v="ETL.7180.POLE.NWOD"/>
    <d v="2025-04-21T00:00:00"/>
    <d v="2025-04-21T00:00:00"/>
    <d v="2025-05-23T00:00:00"/>
    <x v="0"/>
    <m/>
    <d v="2025-07-21T00:00:00"/>
    <x v="274"/>
    <s v="630"/>
    <s v="TR3"/>
    <m/>
    <s v="E - Schd Compl Yr 0"/>
    <s v="Closed"/>
    <s v="RELW COMP OH   FMOB TR3  PRTO FRAB NTDE PGEQ DURA BRIN"/>
    <s v="No Good/Out of Stdrd"/>
    <s v="Structure-Wood"/>
    <s v="Repair"/>
    <s v="46515147"/>
    <s v="T3 IGNACIO-BOLINAS #2 17/196 TOUCH"/>
    <s v="ICW"/>
  </r>
  <r>
    <s v="LC"/>
    <s v="131146805"/>
    <s v="011/087"/>
    <s v="T3 MONTA VISTA BURNS 11/87 RPR GYWW"/>
    <s v="MOSSLNDG"/>
    <s v="ETL.7590.POLE.NWOD"/>
    <d v="2025-04-21T00:00:00"/>
    <d v="2025-04-21T00:00:00"/>
    <d v="2025-04-21T00:00:00"/>
    <x v="2"/>
    <m/>
    <d v="2025-10-21T00:00:00"/>
    <x v="274"/>
    <s v="630"/>
    <s v="TR3"/>
    <m/>
    <s v="E - Schd Compl Yr 0"/>
    <s v="Open"/>
    <s v="RELW FIRE SPCR OH   TR3  PRTO AIR  FRAB BRIN"/>
    <s v="No Good/Out of Stdrd"/>
    <s v="Guy Wire-Wood"/>
    <s v="Repair"/>
    <s v="46525769"/>
    <s v="T3 MONTA VISTA BURNS 11/87 RPR GYWW"/>
    <s v="ICW"/>
  </r>
  <r>
    <s v="LC"/>
    <s v="131147106"/>
    <s v="013/104"/>
    <s v="T3 MNTA VSTA-BRNS 13/104 RMV VEG"/>
    <s v="MOSSLNDG"/>
    <s v="ETL.7590.POLE.NWOD"/>
    <d v="2025-04-21T00:00:00"/>
    <d v="2025-04-21T00:00:00"/>
    <d v="2025-04-21T00:00:00"/>
    <x v="2"/>
    <m/>
    <d v="2025-10-21T00:00:00"/>
    <x v="274"/>
    <s v="564"/>
    <s v="TR3"/>
    <m/>
    <s v="E - Schd Compl Yr 0"/>
    <s v="Open"/>
    <s v="POHW ACCL OH   TR3  PRTO AIR  FRAB BRIN"/>
    <s v="Overgrown"/>
    <s v="Vegetation"/>
    <s v="Remove"/>
    <s v=""/>
    <s v=""/>
    <s v=""/>
  </r>
  <r>
    <s v="LC"/>
    <s v="131176207"/>
    <s v="002/017"/>
    <s v="T3 ROUND MNTAIN-TBLE MTN #2 2/17 RMV VEG"/>
    <s v="TABLEMTN"/>
    <s v="ETL.6070.TOWR"/>
    <d v="2025-04-29T00:00:00"/>
    <d v="2025-04-21T00:00:00"/>
    <d v="2025-04-21T00:00:00"/>
    <x v="2"/>
    <m/>
    <d v="2025-10-21T00:00:00"/>
    <x v="274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177825"/>
    <s v="021/002A"/>
    <s v="T3 MI-WUK-CURTIS 021/002A RPL STRW"/>
    <s v="VICTOR"/>
    <s v="ETL.1073.POLE.WOOD"/>
    <d v="2025-04-30T00:00:00"/>
    <d v="2025-04-21T00:00:00"/>
    <d v="2025-04-21T00:00:00"/>
    <x v="2"/>
    <m/>
    <d v="2025-10-21T00:00:00"/>
    <x v="274"/>
    <s v="372T"/>
    <s v="TR3"/>
    <m/>
    <s v="E - Schd Compl Yr 0"/>
    <s v="Open"/>
    <s v="RELW INSP OH   FMOB TR3  PRTO FRAB BRIN"/>
    <s v="No Good/Out of Stdrd"/>
    <s v="Structure-Wood"/>
    <s v="Replace"/>
    <s v="35639294"/>
    <s v="T3 MI-WUK-CURTIS 021/002A RPL STRW"/>
    <s v="70Y"/>
  </r>
  <r>
    <s v="LC"/>
    <s v="131185918"/>
    <s v="001/009"/>
    <s v="T3 TIGER CRK VALLEY SPRGS 1/9 TOUCH"/>
    <s v="VICTOR"/>
    <s v="ETL.5790.TOWR"/>
    <d v="2025-05-01T00:00:00"/>
    <d v="2025-04-21T00:00:00"/>
    <d v="2025-04-21T00:00:00"/>
    <x v="2"/>
    <m/>
    <d v="2025-10-21T00:00:00"/>
    <x v="274"/>
    <s v="543"/>
    <s v="TR3"/>
    <m/>
    <s v="E - Schd Compl Yr 0"/>
    <s v="Open"/>
    <s v="RELW FIRE OH   TR3  PRTO AIR  FRAB NTDE BRIN"/>
    <s v="No Good/Out of Stdrd"/>
    <s v="Structure-Tower"/>
    <s v="Repair"/>
    <s v="46530229"/>
    <s v="T3 TIGER CRK VALLEY SPRGS 1/9 TOUCH"/>
    <s v="ICQ"/>
  </r>
  <r>
    <s v="LC"/>
    <s v="131196939"/>
    <s v="001/012"/>
    <s v="T3 TIGER CRK VALLEY SPRGS 1/12 RMV VEGN"/>
    <s v="VICTOR"/>
    <s v="ETL.5790.TOWR"/>
    <d v="2025-05-05T00:00:00"/>
    <d v="2025-04-21T00:00:00"/>
    <d v="2025-04-21T00:00:00"/>
    <x v="2"/>
    <m/>
    <d v="2025-10-21T00:00:00"/>
    <x v="274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261054"/>
    <s v="002/017"/>
    <s v="T3 ROUND MTN TABLE MTN 2/17 COTTER"/>
    <s v="TABLEMTN"/>
    <s v="ETL.6060.INSL.NCER"/>
    <d v="2025-05-19T00:00:00"/>
    <d v="2025-04-21T00:00:00"/>
    <d v="2025-06-18T00:00:00"/>
    <x v="0"/>
    <m/>
    <d v="2025-07-21T00:00:00"/>
    <x v="274"/>
    <s v="628"/>
    <s v="TR3"/>
    <m/>
    <s v="E - Schd Compl Yr 0"/>
    <s v="Closed"/>
    <s v="RELW FIRE COMP OH   TR3  PRTO AIR  FRAB DURA BRIN"/>
    <s v="No Good/Out of Stdrd"/>
    <s v="Insulator-Steel"/>
    <s v="Repair"/>
    <s v="46540913"/>
    <s v="T3 ROUND MTN TABLE MTN 2/17 COTTER"/>
    <s v="ICS"/>
  </r>
  <r>
    <s v="LC"/>
    <s v="131286355"/>
    <s v="000/003"/>
    <s v="T3 EL DORADO MISOURI FLT #1 0/3 RPR JUMS"/>
    <s v="SACTO"/>
    <s v="ETL.1540.INSL.NCER"/>
    <d v="2025-05-27T00:00:00"/>
    <d v="2025-04-21T00:00:00"/>
    <d v="2025-04-21T00:00:00"/>
    <x v="2"/>
    <m/>
    <d v="2025-10-21T00:00:00"/>
    <x v="274"/>
    <s v="628"/>
    <s v="TR3"/>
    <m/>
    <s v="E - Schd Compl Yr 0"/>
    <s v="Open"/>
    <s v="RELW OH   TR3  AIR  FRAB BRIN"/>
    <s v="No Good/Out of Stdrd"/>
    <s v="Jumper-Steel"/>
    <s v="Repair"/>
    <s v="46532374"/>
    <s v="T3 EL DORADO MISOURI FLT #1 0/3 RPR JUMS"/>
    <s v="ICS"/>
  </r>
  <r>
    <s v="LC"/>
    <s v="131324051"/>
    <s v="008/048"/>
    <s v="T3 ROUND MT-TBL MT#2  8/48 RPR INSS"/>
    <s v="TABLEMTN"/>
    <s v="ETL.6070.INSL.CERA"/>
    <d v="2025-06-05T00:00:00"/>
    <d v="2025-04-21T00:00:00"/>
    <d v="2025-06-18T00:00:00"/>
    <x v="0"/>
    <m/>
    <d v="2025-10-21T00:00:00"/>
    <x v="274"/>
    <s v="628"/>
    <s v="TR3"/>
    <m/>
    <s v="E - Schd Compl Yr 0"/>
    <s v="Closed"/>
    <s v="RELW FIRE COMP OH   TR3  AIR  FRAB BRIN"/>
    <s v="No Good/Out of Stdrd"/>
    <s v="Insulator-Steel"/>
    <s v="Repair"/>
    <s v="46540907"/>
    <s v="T3 ROUND MT-TBL MT#2  8/48 RPR INSS"/>
    <s v="ICS"/>
  </r>
  <r>
    <s v="LC"/>
    <s v="128617977"/>
    <s v="010/003"/>
    <s v="T2 OAKHURST TAP 010/003 RPL ANCW"/>
    <s v="FRESNO"/>
    <s v="ETL.1252.POLE.NWOD"/>
    <d v="2024-04-22T00:00:00"/>
    <d v="2024-04-22T00:00:00"/>
    <d v="2025-05-19T00:00:00"/>
    <x v="0"/>
    <m/>
    <d v="2025-10-22T00:00:00"/>
    <x v="275"/>
    <s v="637T"/>
    <s v="TR2"/>
    <s v="YES"/>
    <s v="E - Schd Compl Yr 0"/>
    <s v="Closed"/>
    <s v="RELW INSP COMP OH   FMOB XMPT TR2  PRTO FRAB"/>
    <s v="No Good/Out of Stdrd"/>
    <s v="Anchor-Wood"/>
    <s v="Replace"/>
    <s v="35573815"/>
    <s v="T2 EI OAKHURST TAP 010/003 RPL ANCW"/>
    <s v="93E"/>
  </r>
  <r>
    <s v="LC"/>
    <s v="129770927"/>
    <s v="000/001"/>
    <s v="T3 WV GEYSERS#5-GEYSERS#3 0/1 RPL INSW"/>
    <s v="LAKEVLLE"/>
    <s v="ETL.1670.INSL.NCER"/>
    <d v="2024-11-05T00:00:00"/>
    <d v="2024-10-22T00:00:00"/>
    <d v="2025-05-27T00:00:00"/>
    <x v="0"/>
    <m/>
    <d v="2025-10-22T00:00:00"/>
    <x v="275"/>
    <s v="508"/>
    <s v="TR3"/>
    <s v="YES"/>
    <s v="E - Schd Compl Yr 0"/>
    <s v="Closed"/>
    <s v="POHW OTHR COMP OH   FMOB XMPT TR3  PRTO FRAB NTDE BRIN"/>
    <s v="No Good/Out of Stdrd"/>
    <s v="Insulator-Wood"/>
    <s v="Replace"/>
    <s v="31651345"/>
    <s v="T3 WV GEYSERS #3-CLOVERDALE 0/1 RPL POLE"/>
    <s v="70Y"/>
  </r>
  <r>
    <s v="LC"/>
    <s v="131147672"/>
    <s v="016/120"/>
    <s v="T3 CAMP EVERS-PAUL SWEET 16/120 RPR CNDS"/>
    <s v="MOSSLNDG"/>
    <s v="ETL.1220.INSL.NCER"/>
    <d v="2025-04-22T00:00:00"/>
    <d v="2025-04-22T00:00:00"/>
    <d v="2025-04-22T00:00:00"/>
    <x v="2"/>
    <m/>
    <d v="2025-10-22T00:00:00"/>
    <x v="275"/>
    <s v="628"/>
    <s v="TR3"/>
    <m/>
    <s v="E - Schd Compl Yr 0"/>
    <s v="Open"/>
    <s v="RELW OH   FMOB TR3  PRTO FRAB PGEQ BRIN"/>
    <s v="No Good/Out of Stdrd"/>
    <s v="Conductor-Steel"/>
    <s v="Repair"/>
    <s v="46525776"/>
    <s v="T3 CAMP EVERS-PAUL SWEET 16/120 RPR CNDS"/>
    <s v="ICS"/>
  </r>
  <r>
    <s v="LC"/>
    <s v="131150463"/>
    <s v=":001/011"/>
    <s v="T3 EAGLE ROCK-REDBUD :001/011 COTTER"/>
    <s v="WILLITS"/>
    <s v="ETL.1480.INSL.NCER"/>
    <d v="2025-04-22T00:00:00"/>
    <d v="2025-04-22T00:00:00"/>
    <d v="2025-06-11T00:00:00"/>
    <x v="0"/>
    <m/>
    <d v="2025-10-22T00:00:00"/>
    <x v="275"/>
    <s v="628"/>
    <s v="TR3"/>
    <m/>
    <s v="E - Schd Compl Yr 0"/>
    <s v="Closed"/>
    <s v="RELW COMP OH   FMOB TR3  PRTO FRAB PGEQ BRIN"/>
    <s v="No Good/Out of Stdrd"/>
    <s v="Insulator-Steel"/>
    <s v="Repair"/>
    <s v="46529810"/>
    <s v="T3 EAGLE ROCK-REDBUD :001/011 COTTER"/>
    <s v="ICS"/>
  </r>
  <r>
    <s v="LC"/>
    <s v="131151150"/>
    <s v="010/153"/>
    <s v="T3 ATASCADERO-SN LS OBSP 10/153 RPR STRT"/>
    <s v="PISMOBCH"/>
    <s v="ETL.8490.TOWR"/>
    <d v="2025-04-22T00:00:00"/>
    <d v="2025-04-22T00:00:00"/>
    <d v="2025-04-22T00:00:00"/>
    <x v="2"/>
    <m/>
    <d v="2025-10-22T00:00:00"/>
    <x v="275"/>
    <s v="543"/>
    <s v="TR3"/>
    <m/>
    <s v="E - Schd Compl Yr 0"/>
    <s v="Open"/>
    <s v="RELW INSP OH   FMOB TR3  PRTO FRAB BRIN"/>
    <s v="No Good/Out of Stdrd"/>
    <s v="Structure-Tower"/>
    <s v="Repair"/>
    <s v="46510545"/>
    <s v="T3 ATASCADERO-SN LS OBSP 10/153 RPR STRT"/>
    <s v="ICQ"/>
  </r>
  <r>
    <s v="LC"/>
    <s v="131160930"/>
    <s v="002/018"/>
    <s v="T3 ROUND MTN-TABLE MTN #1 2/18 RPR SHLS"/>
    <s v="TABLEMTN"/>
    <s v="ETL.6060.TOWR"/>
    <d v="2025-04-24T00:00:00"/>
    <d v="2025-04-22T00:00:00"/>
    <d v="2025-05-22T00:00:00"/>
    <x v="0"/>
    <m/>
    <d v="2025-10-22T00:00:00"/>
    <x v="275"/>
    <s v="628"/>
    <s v="TR3"/>
    <m/>
    <s v="E - Schd Compl Yr 0"/>
    <s v="Closed"/>
    <s v="RELW FIRE COMP OH   TR3  PRTO AIR  FRAB BRIN"/>
    <s v="No Good/Out of Stdrd"/>
    <s v="Shield Wire - Steel"/>
    <s v="Repair"/>
    <s v="46523732"/>
    <s v="T3 ROUND MTN-TABLE MTN #1 2/18 RPR SHLS"/>
    <s v="ICS"/>
  </r>
  <r>
    <s v="LC"/>
    <s v="131171241"/>
    <s v="003/021"/>
    <s v="T3 RND MTN-TBL MTN #2 3/21 RPR INSS"/>
    <s v="TABLEMTN"/>
    <s v="ETL.6070.INSL"/>
    <d v="2025-04-28T00:00:00"/>
    <d v="2025-04-22T00:00:00"/>
    <d v="2025-04-22T00:00:00"/>
    <x v="2"/>
    <m/>
    <d v="2025-10-22T00:00:00"/>
    <x v="275"/>
    <s v="628"/>
    <s v="TR3"/>
    <m/>
    <s v="E - Schd Compl Yr 0"/>
    <s v="Open"/>
    <s v="RELW COMP OH   TR3  PRTO AIR  FRAB BRIN"/>
    <s v="No Good/Out of Stdrd"/>
    <s v="Insulator-Steel"/>
    <s v="Repair"/>
    <s v="46525104"/>
    <s v="T3 RND MTN-TBL MTN #2 3/21 RPR INSS"/>
    <s v="ICS"/>
  </r>
  <r>
    <s v="LC"/>
    <s v="131176564"/>
    <s v="003/020"/>
    <s v="T3 ROUND MNTAIN TBL MTN #2 3/20 RPR FOND"/>
    <s v="TABLEMTN"/>
    <s v="ETL.6070.TOWR"/>
    <d v="2025-04-29T00:00:00"/>
    <d v="2025-04-22T00:00:00"/>
    <d v="2025-04-22T00:00:00"/>
    <x v="2"/>
    <m/>
    <d v="2025-10-22T00:00:00"/>
    <x v="275"/>
    <s v="543"/>
    <s v="TR3"/>
    <m/>
    <s v="E - Schd Compl Yr 0"/>
    <s v="Open"/>
    <s v="RELW FIRE OH   TR3  PRTO AIR  FRAB BRIN"/>
    <s v="No Good/Out of Stdrd"/>
    <s v="Foundation/Concrete-Tower"/>
    <s v="Repair"/>
    <s v="46525268"/>
    <s v="T3 ROUND MOUNTAIN TBLE MTN 3/20 RPR FOND"/>
    <s v="ICQ"/>
  </r>
  <r>
    <s v="LC"/>
    <s v="131261029"/>
    <s v="003/021"/>
    <s v="T3 ROUND MTN TABLE MTN 3/21 RPR FOND"/>
    <s v="TABLEMTN"/>
    <s v="ETL.6060.TOWR"/>
    <d v="2025-05-19T00:00:00"/>
    <d v="2025-04-22T00:00:00"/>
    <d v="2025-04-22T00:00:00"/>
    <x v="2"/>
    <m/>
    <d v="2025-10-22T00:00:00"/>
    <x v="275"/>
    <s v="543"/>
    <s v="TR3"/>
    <m/>
    <s v="E - Schd Compl Yr 0"/>
    <s v="Open"/>
    <s v="RELW FIRE OH   TR3  PRTO AIR  FRAB BRIN"/>
    <s v="No Good/Out of Stdrd"/>
    <s v="Foundation/Concrete-Tower"/>
    <s v="Repair"/>
    <s v="46528184"/>
    <s v="T3 ROUND MTN TABLE MTN 3/21 RPR FOND"/>
    <s v="ICQ"/>
  </r>
  <r>
    <s v="LC"/>
    <s v="131261099"/>
    <s v="003/019"/>
    <s v="T3 ROUND MTN TBL MTN #2 003/019 RPR FOND"/>
    <s v="TABLEMTN"/>
    <s v="ETL.6070.TOWR"/>
    <d v="2025-05-19T00:00:00"/>
    <d v="2025-04-22T00:00:00"/>
    <d v="2025-04-22T00:00:00"/>
    <x v="2"/>
    <m/>
    <d v="2025-10-22T00:00:00"/>
    <x v="275"/>
    <s v="543"/>
    <s v="TR3"/>
    <m/>
    <s v="E - Schd Compl Yr 0"/>
    <s v="Open"/>
    <s v="RELW FIRE OH   TR3  PRTO AIR  FRAB BRIN"/>
    <s v="Earth Covered Tower"/>
    <s v="Foundation/Concrete-Tower"/>
    <s v="Repair"/>
    <s v="46527535"/>
    <s v="T3 ROUND MTN TBL MTN #2 003/019 RPR FOND"/>
    <s v="ICQ"/>
  </r>
  <r>
    <s v="LC"/>
    <s v="128624141"/>
    <s v="010/000"/>
    <s v="T2 EI OAKHURST TAP 010/000 RPL ANCW"/>
    <s v="FRESNO"/>
    <s v="ETL.1252.POLE.NWOD"/>
    <d v="2024-04-23T00:00:00"/>
    <d v="2024-04-23T00:00:00"/>
    <d v="2025-05-19T00:00:00"/>
    <x v="0"/>
    <m/>
    <d v="2025-10-23T00:00:00"/>
    <x v="276"/>
    <s v="637T"/>
    <s v="TR2"/>
    <s v="YES"/>
    <s v="E - Schd Compl Yr 0"/>
    <s v="Closed"/>
    <s v="RELW INSP COMP OH   FMOB XMPT TR2  PRTO FRAB"/>
    <s v="No Good/Out of Stdrd"/>
    <s v="Anchor-Wood"/>
    <s v="Replace"/>
    <s v="35573814"/>
    <s v="T2 EI OAKHURST TAP 010/000 RPL ANCW"/>
    <s v="93E"/>
  </r>
  <r>
    <s v="LC"/>
    <s v="128625652"/>
    <s v=":001/001"/>
    <s v="T2 BELLT-RVRBNK-MLNS SS :1/1 RPR STRW"/>
    <s v="VICTOR"/>
    <s v="ETL.1070.POLE.WOOD"/>
    <d v="2024-04-23T00:00:00"/>
    <d v="2024-04-23T00:00:00"/>
    <d v="2025-06-03T00:00:00"/>
    <x v="0"/>
    <m/>
    <d v="2025-10-23T00:00:00"/>
    <x v="276"/>
    <s v="630"/>
    <s v="TR2"/>
    <s v="YES"/>
    <s v="E - Schd Compl Yr 0"/>
    <s v="Closed"/>
    <s v="RELW INSP COMP OH   FMOB XMPT TR2  PRTO FRAB"/>
    <s v="No Good/Out of Stdrd"/>
    <s v="Structure-Wood"/>
    <s v="Repair"/>
    <s v="46531172"/>
    <s v="T2 BELLT-RVRBNK-MLNS SS :1/1 RPR STRW"/>
    <s v="ICW"/>
  </r>
  <r>
    <s v="LC"/>
    <s v="128628511"/>
    <s v=":000/011"/>
    <s v="T2 EI BLLT-RVRBNK-MLNS SS :0/11 RPL STRW"/>
    <s v="VICTOR"/>
    <s v="ETL.1070.POLE.WOOD"/>
    <d v="2024-04-23T00:00:00"/>
    <d v="2024-04-23T00:00:00"/>
    <d v="2025-06-03T00:00:00"/>
    <x v="0"/>
    <m/>
    <d v="2025-10-23T00:00:00"/>
    <x v="276"/>
    <s v="372T"/>
    <s v="TR2"/>
    <s v="YES"/>
    <s v="E - Schd Compl Yr 0"/>
    <s v="Closed"/>
    <s v="RELW INSP COMP OH   FMOB XMPT TR2  PRTO FRAB"/>
    <s v="No Good/Out of Stdrd"/>
    <s v="Structure-Wood"/>
    <s v="Replace"/>
    <s v="35554199"/>
    <s v="T2 EI BLLT-RVRBNK-MLNS SS :0/11 RPL STRW"/>
    <s v="70Y"/>
  </r>
  <r>
    <s v="LC"/>
    <s v="128679417"/>
    <s v="019/603"/>
    <s v="T2 SPAULDING-SMT 19/603 RPL INSW"/>
    <s v="SACTO"/>
    <s v="ETL.8060.INSL.NCER"/>
    <d v="2024-04-29T00:00:00"/>
    <d v="2024-04-23T00:00:00"/>
    <d v="2024-04-23T00:00:00"/>
    <x v="2"/>
    <m/>
    <d v="2025-10-23T00:00:00"/>
    <x v="276"/>
    <s v="508T"/>
    <s v="TR2"/>
    <s v="YES"/>
    <s v="E - Schd Compl Yr 0"/>
    <s v="Open"/>
    <s v="RELW OTHR OH   XMPT TR2  PRTO AIR  FRAB"/>
    <s v="No Good/Out of Stdrd"/>
    <s v="Insulator-Wood"/>
    <s v="Replace"/>
    <s v="35572884"/>
    <s v="T2 DI SPAULDING-SMT 19/603 RPL INSW"/>
    <s v="93I"/>
  </r>
  <r>
    <s v="LC"/>
    <s v="131155274"/>
    <s v="020/010"/>
    <s v="T3 MI-WUK-CURTIS 20/10 RPL STRW"/>
    <s v="VICTOR"/>
    <s v="ETL.1073.POLE.WDPS"/>
    <d v="2025-04-23T00:00:00"/>
    <d v="2025-04-23T00:00:00"/>
    <d v="2025-04-23T00:00:00"/>
    <x v="2"/>
    <m/>
    <d v="2025-10-23T00:00:00"/>
    <x v="276"/>
    <s v="372T"/>
    <s v="TR3"/>
    <m/>
    <s v="E - Schd Compl Yr 0"/>
    <s v="Open"/>
    <s v="RELW INSP OH   FMOB TR3  PRTO BRIN"/>
    <s v="No Good/Out of Stdrd"/>
    <s v="Structure-Wood"/>
    <s v="Replace"/>
    <s v="35639295"/>
    <s v="T3 MI-WUK-CURTIS 20/10 RPL STRW"/>
    <s v="70Y"/>
  </r>
  <r>
    <s v="LC"/>
    <s v="131177446"/>
    <s v="020/010"/>
    <s v="T3 MI-WUK-CURTIS 20/10 RPL STRW"/>
    <s v="VICTOR"/>
    <s v="ETL.1073.POLE.WDPS"/>
    <d v="2025-04-30T00:00:00"/>
    <d v="2025-04-23T00:00:00"/>
    <d v="2025-04-23T00:00:00"/>
    <x v="2"/>
    <m/>
    <d v="2025-10-23T00:00:00"/>
    <x v="276"/>
    <s v="372T"/>
    <s v="TR3"/>
    <m/>
    <s v="E - Schd Compl Yr 0"/>
    <s v="Open"/>
    <s v="POHW INSP OH   FMOB TR3  PRTO BRIN"/>
    <s v="No Good/Out of Stdrd"/>
    <s v="Structure-Wood"/>
    <s v="Replace"/>
    <s v="35639295"/>
    <s v="T3 MI-WUK-CURTIS 20/10 RPL STRW"/>
    <s v="70Y"/>
  </r>
  <r>
    <s v="LC"/>
    <s v="128631124"/>
    <s v=":006/006"/>
    <s v="T2 CARIBOU #2 :6/6 GO95 RPL"/>
    <s v="TABLEMTN"/>
    <s v="ETL.6280.POLE.WOOD"/>
    <d v="2024-04-24T00:00:00"/>
    <d v="2024-04-24T00:00:00"/>
    <d v="2025-06-23T00:00:00"/>
    <x v="0"/>
    <m/>
    <d v="2025-10-24T00:00:00"/>
    <x v="277"/>
    <s v="401T"/>
    <s v="TR2"/>
    <s v="YES"/>
    <s v="E - Schd Compl Yr 0"/>
    <s v="Closed"/>
    <s v="RELW COMP OH   FMOB XMPT TR2  PRTO FRAB PGEQ"/>
    <s v="Overloaded"/>
    <s v="GO95 Clear Infract-Wood"/>
    <s v="Replace"/>
    <s v="35556124"/>
    <s v="T2 CARIBOU #2 :006/006 GO95"/>
    <s v="93G"/>
  </r>
  <r>
    <s v="LC"/>
    <s v="128636941"/>
    <s v="020/119"/>
    <s v="T2  STANSLS-MNTC #2 20/119 RMV NEST"/>
    <s v="VICTOR"/>
    <s v="ETL.3820.TOWR"/>
    <d v="2024-04-24T00:00:00"/>
    <d v="2024-04-24T00:00:00"/>
    <d v="2024-04-24T00:00:00"/>
    <x v="2"/>
    <m/>
    <d v="2025-10-24T00:00:00"/>
    <x v="277"/>
    <s v="628"/>
    <s v="TR2"/>
    <s v="YES"/>
    <s v="E - Schd Compl Yr 0"/>
    <s v="Open"/>
    <s v="RELW INSP OH   FMOB XMPT TR2  PRTO FRAB BRIN"/>
    <s v="Debris/Nest/etc."/>
    <s v="Structure-Steel"/>
    <s v="Remove"/>
    <s v="46325896"/>
    <s v="T2 EI STANSLS-MNTC #2 20/119 RMV NEST"/>
    <s v="ICS"/>
  </r>
  <r>
    <s v="LC"/>
    <s v="128768366"/>
    <s v="007/044"/>
    <s v="T2 BALCH-SANGER 7/44 RPR STRT"/>
    <s v="FRESNO"/>
    <s v="ETL.1050.POLE.NWOD"/>
    <d v="2024-05-13T00:00:00"/>
    <d v="2024-04-24T00:00:00"/>
    <d v="2024-04-24T00:00:00"/>
    <x v="2"/>
    <m/>
    <d v="2025-10-24T00:00:00"/>
    <x v="277"/>
    <s v="543"/>
    <s v="TR2"/>
    <s v="YES"/>
    <s v="E - Schd Compl Yr 0"/>
    <s v="Open"/>
    <s v="RELW OTHR OH   XMPT TR2  PRTO AIR  FRAB"/>
    <s v="No Good/Out of Stdrd"/>
    <s v="Structure-Tower"/>
    <s v="Repair"/>
    <s v="46303929"/>
    <s v="T2 DI BALCH-SANGER 7/44 RPR STRT"/>
    <s v="ICQ"/>
  </r>
  <r>
    <s v="LC"/>
    <s v="128774014"/>
    <s v="014/072"/>
    <s v="T2 DI BALCH-SANGER 014/072 RPR STRT"/>
    <s v="FRESNO"/>
    <s v="ETL.1050.TOWR"/>
    <d v="2024-05-14T00:00:00"/>
    <d v="2024-04-24T00:00:00"/>
    <d v="2024-04-24T00:00:00"/>
    <x v="2"/>
    <m/>
    <d v="2025-10-24T00:00:00"/>
    <x v="277"/>
    <s v="543"/>
    <s v="TR2"/>
    <s v="YES"/>
    <s v="E - Schd Compl Yr 0"/>
    <s v="Open"/>
    <s v="RELW OH   XMPT TR2  PRTO AIR  FRAB"/>
    <s v="No Good/Out of Stdrd"/>
    <s v="Structure-Tower"/>
    <s v="Repair"/>
    <s v="46297865"/>
    <s v="T2 DI BALCH-SANGER 014/072 RPR STRT"/>
    <s v="ICQ"/>
  </r>
  <r>
    <s v="LC"/>
    <s v="128774293"/>
    <s v="013/070"/>
    <s v="T2 DI BALCH-SANGER 13/70 RPR STRT"/>
    <s v="FRESNO"/>
    <s v="ETL.1050.TOWR"/>
    <d v="2024-05-14T00:00:00"/>
    <d v="2024-04-24T00:00:00"/>
    <d v="2024-04-24T00:00:00"/>
    <x v="2"/>
    <m/>
    <d v="2025-10-24T00:00:00"/>
    <x v="277"/>
    <s v="543"/>
    <s v="TR2"/>
    <s v="YES"/>
    <s v="E - Schd Compl Yr 0"/>
    <s v="Open"/>
    <s v="RELW FIRE OH   XMPT TR2  PRTO AIR  FRAB"/>
    <s v="No Good/Out of Stdrd"/>
    <s v="Structure-Tower"/>
    <s v="Repair"/>
    <s v="46292657"/>
    <s v="T2 DI BALCH-SANGER 13/70 RPR STRT"/>
    <s v="ICQ"/>
  </r>
  <r>
    <s v="LC"/>
    <s v="130746648"/>
    <s v="007/031"/>
    <s v="T2 PITTSBURG-SAN MATEO 7/031 RPR STRT"/>
    <s v="CONCORD"/>
    <s v="ETL.5463.TOWR"/>
    <d v="2025-01-15T00:00:00"/>
    <d v="2024-10-24T00:00:00"/>
    <d v="2025-06-05T00:00:00"/>
    <x v="0"/>
    <m/>
    <d v="2025-10-24T00:00:00"/>
    <x v="277"/>
    <s v="543"/>
    <s v="TR2"/>
    <m/>
    <s v="E - Schd Compl Yr 0"/>
    <s v="Closed"/>
    <s v="RELW OTHR COMP OH   TR2  PRTO FRAB"/>
    <s v="No Good/Out of Stdrd"/>
    <s v="Structure-Tower"/>
    <s v="Repair"/>
    <s v="46463760"/>
    <s v="T2 PITTSBURG-SAN MATEO 7/031 RPR STRT"/>
    <s v="ICQ"/>
  </r>
  <r>
    <s v="LC"/>
    <s v="128656898"/>
    <s v="004/119"/>
    <s v="T2 DEL MONTE-VIEJO 4/119 GO95"/>
    <s v="MOSSLNDG"/>
    <s v="ETL.6710.POLE.WOOD"/>
    <d v="2024-04-25T00:00:00"/>
    <d v="2024-04-25T00:00:00"/>
    <d v="2024-04-25T00:00:00"/>
    <x v="2"/>
    <m/>
    <d v="2025-10-25T00:00:00"/>
    <x v="278"/>
    <s v="401T"/>
    <s v="TR2"/>
    <s v="YES"/>
    <s v="E - Schd Compl Yr 0"/>
    <s v="Open"/>
    <s v="RELW OTHR COMP OH   FMOB XMPT TR2  PRTO FRAB NTDE"/>
    <s v="Clearance"/>
    <s v="GO95 Clear Infract-Wood"/>
    <s v="To Be Corrected"/>
    <s v="35555544"/>
    <s v="T2 DEL MONTE-VIEJO 4/119 GO95"/>
    <s v="93G"/>
  </r>
  <r>
    <s v="LC"/>
    <s v="128768436"/>
    <s v="006/039"/>
    <s v="T2 BALCH-SANGER 6/39 RPL HRDT"/>
    <s v="FRESNO"/>
    <s v="ETL.1050.POLE.NWOD"/>
    <d v="2024-05-13T00:00:00"/>
    <d v="2024-04-25T00:00:00"/>
    <d v="2024-04-25T00:00:00"/>
    <x v="2"/>
    <m/>
    <d v="2025-10-25T00:00:00"/>
    <x v="278"/>
    <s v="543"/>
    <s v="TR2"/>
    <s v="YES"/>
    <s v="E - Schd Compl Yr 0"/>
    <s v="Open"/>
    <s v="RELW OTHR OH   XMPT TR2  PRTO AIR  FRAB"/>
    <s v="No Good/Out of Stdrd"/>
    <s v="Hardware-Tower"/>
    <s v="Replace"/>
    <s v="46297873"/>
    <s v="T2 DI BALCH-SANGER 6/39 RPL HRDT"/>
    <s v="ICQ"/>
  </r>
  <r>
    <s v="LC"/>
    <s v="131168287"/>
    <s v="?003/000B"/>
    <s v="T3 SNEATH LANE HMB ?3/0B INST ANCW"/>
    <s v="METCALF"/>
    <s v="ETL.7212.POLE.NWOD"/>
    <d v="2025-04-28T00:00:00"/>
    <d v="2025-04-25T00:00:00"/>
    <d v="2025-05-10T00:00:00"/>
    <x v="0"/>
    <m/>
    <d v="2025-10-25T00:00:00"/>
    <x v="278"/>
    <s v="637T"/>
    <s v="TR3"/>
    <m/>
    <s v="E - Schd Compl Yr 0"/>
    <s v="Closed"/>
    <s v="RELW OTHR COMP OH   TR3  PRTO FRAB BRIN"/>
    <s v="Missing"/>
    <s v="Anchor-Wood"/>
    <s v="Install"/>
    <s v="35637996"/>
    <s v="T3 SNEATH LANE HMB ?3/0B INST ANCW"/>
    <s v="93E"/>
  </r>
  <r>
    <s v="LC"/>
    <s v="131168476"/>
    <s v="?003/000A"/>
    <s v="T3 SNEATH LANE HMB ?3/0A RPR CNDW"/>
    <s v="METCALF"/>
    <s v="ETL.7212.INSL.NCER"/>
    <d v="2025-04-28T00:00:00"/>
    <d v="2025-04-25T00:00:00"/>
    <d v="2025-05-05T00:00:00"/>
    <x v="0"/>
    <m/>
    <d v="2025-10-25T00:00:00"/>
    <x v="278"/>
    <s v="630"/>
    <s v="TR3"/>
    <m/>
    <s v="E - Schd Compl Yr 0"/>
    <s v="Closed"/>
    <s v="RELW OTHR COMP OH   TR3  PRTO FRAB BRIN"/>
    <s v="No Good/Out of Stdrd"/>
    <s v="Conductor-Wood"/>
    <s v="Repair"/>
    <s v="46511089"/>
    <s v="T3 SNEATH LANE HMB ?3/0A RPR CNDW"/>
    <s v="ICW"/>
  </r>
  <r>
    <s v="LC"/>
    <s v="131168477"/>
    <s v="?003/000B"/>
    <s v="T3 SNEATH LANE HMB ?3/0B RPR CNDW"/>
    <s v="METCALF"/>
    <s v="ETL.7212.INSL.NCER"/>
    <d v="2025-04-28T00:00:00"/>
    <d v="2025-04-25T00:00:00"/>
    <d v="2025-05-05T00:00:00"/>
    <x v="0"/>
    <m/>
    <d v="2025-10-25T00:00:00"/>
    <x v="278"/>
    <s v="630"/>
    <s v="TR3"/>
    <m/>
    <s v="E - Schd Compl Yr 0"/>
    <s v="Closed"/>
    <s v="RELW OTHR COMP OH   TR3  PRTO BRIN"/>
    <s v="No Good/Out of Stdrd"/>
    <s v="Conductor-Wood"/>
    <s v="Repair"/>
    <s v="46511090"/>
    <s v="T3 SNEATH LANE HMB ?3/0B RPR CNDW"/>
    <s v="ICW"/>
  </r>
  <r>
    <s v="LC"/>
    <s v="131168504"/>
    <s v="?003/000C"/>
    <s v="T3 SNEATH LANE HMB ?3/0C RPR CNDW"/>
    <s v="METCALF"/>
    <s v="ETL.7212.INSL.NCER"/>
    <d v="2025-04-28T00:00:00"/>
    <d v="2025-04-25T00:00:00"/>
    <d v="2025-05-05T00:00:00"/>
    <x v="0"/>
    <m/>
    <d v="2025-10-25T00:00:00"/>
    <x v="278"/>
    <s v="630"/>
    <s v="TR3"/>
    <m/>
    <s v="E - Schd Compl Yr 0"/>
    <s v="Closed"/>
    <s v="RELW OTHR COMP OH   TR3  PRTO FRAB BRIN"/>
    <s v="No Good/Out of Stdrd"/>
    <s v="Conductor-Wood"/>
    <s v="Repair"/>
    <s v="46511091"/>
    <s v="T3 SNEATH LANE HMB ?3/0C RPR CNDW"/>
    <s v="ICW"/>
  </r>
  <r>
    <s v="LC"/>
    <s v="131168828"/>
    <s v="?002/007"/>
    <s v="T3 SNEATH LANE HMB ?2/7R INST ANCW"/>
    <s v="METCALF"/>
    <s v="ETL.7212.POLE.STPS"/>
    <d v="2025-04-28T00:00:00"/>
    <d v="2025-04-25T00:00:00"/>
    <d v="2025-05-10T00:00:00"/>
    <x v="0"/>
    <m/>
    <d v="2025-10-25T00:00:00"/>
    <x v="278"/>
    <s v="637T"/>
    <s v="TR3"/>
    <m/>
    <s v="E - Schd Compl Yr 0"/>
    <s v="Closed"/>
    <s v="RELW OTHR COMP OH   TR3  PRTO BRIN"/>
    <s v="Missing"/>
    <s v="Anchor-Wood"/>
    <s v="Install"/>
    <s v="35637995"/>
    <s v="T3 SNEATH LANE HMB ?2/7R INST ANCW"/>
    <s v="93E"/>
  </r>
  <r>
    <s v="LC"/>
    <s v="131171141"/>
    <s v="005/051"/>
    <s v="T3 MONTA VISTA-BURNS 5/51 RPR GYWW"/>
    <s v="MOSSLNDG"/>
    <s v="ETL.7590.POLE.WOOD"/>
    <d v="2025-04-28T00:00:00"/>
    <d v="2025-04-25T00:00:00"/>
    <d v="2025-04-25T00:00:00"/>
    <x v="2"/>
    <m/>
    <d v="2025-10-25T00:00:00"/>
    <x v="278"/>
    <s v="630"/>
    <s v="TR3"/>
    <m/>
    <s v="E - Schd Compl Yr 0"/>
    <s v="Open"/>
    <s v="RELW FIRE OH   TR3  PRTO AIR  FRAB BRIN"/>
    <s v="No Good/Out of Stdrd"/>
    <s v="Guy Wire-Wood"/>
    <s v="Repair"/>
    <s v="46525775"/>
    <s v="T3 MONTA VISTA-BURNS 5/51 RPR GYWW"/>
    <s v="ICW"/>
  </r>
  <r>
    <s v="LC"/>
    <s v="124777992"/>
    <s v=":031/202"/>
    <s v="T2NT N TWR-MRTNEZ JCT#1 :31/202 RPR STRT"/>
    <s v="CONCORD"/>
    <s v="ETL.3130.TOWR"/>
    <d v="2022-10-26T00:00:00"/>
    <d v="2022-10-26T00:00:00"/>
    <d v="2023-06-14T00:00:00"/>
    <x v="0"/>
    <m/>
    <d v="2025-10-26T00:00:00"/>
    <x v="279"/>
    <s v="543"/>
    <s v="TR2N"/>
    <m/>
    <s v="E - Schd Compl Yr 0"/>
    <s v="Closed"/>
    <s v="RELW CREW COMP OH   FMOB TR2N PRTO FRAB"/>
    <s v="No Good/Out of Stdrd"/>
    <s v="Structure-Tower"/>
    <s v="Repair"/>
    <s v="45699346"/>
    <s v="T2 N TWR-MARTINEZ JCT#1 31/202 RPR STRT"/>
    <s v="ICQ"/>
  </r>
  <r>
    <s v="LC"/>
    <s v="124778622"/>
    <s v=":032/204"/>
    <s v="T2NT N TWR-MRTNEZ JCT#1 :32/204 RPR STRT"/>
    <s v="CONCORD"/>
    <s v="ETL.3130.TOWR"/>
    <d v="2022-10-26T00:00:00"/>
    <d v="2022-10-26T00:00:00"/>
    <d v="2023-06-14T00:00:00"/>
    <x v="0"/>
    <m/>
    <d v="2025-10-26T00:00:00"/>
    <x v="279"/>
    <s v="628"/>
    <s v="TR2N"/>
    <m/>
    <s v="E - Schd Compl Yr 0"/>
    <s v="Closed"/>
    <s v="RELW INSP COMP OH   FMOB TR2N PRTO FRAB"/>
    <s v="No Good/Out of Stdrd"/>
    <s v="Structure-Steel"/>
    <s v="Repair"/>
    <s v="45682106"/>
    <s v="T2 N TWR-MARTINEZ JCT#1 :32/204 RPR STRT"/>
    <s v="ICS"/>
  </r>
  <r>
    <s v="LC"/>
    <s v="128662562"/>
    <s v="031/224"/>
    <s v="T2 DI DRUM RIO OSO #1 31/224 RPR STRT"/>
    <s v="SACTO"/>
    <s v="ETL.1420.TOWR"/>
    <d v="2024-04-26T00:00:00"/>
    <d v="2024-04-26T00:00:00"/>
    <d v="2024-04-26T00:00:00"/>
    <x v="2"/>
    <m/>
    <d v="2025-10-26T00:00:00"/>
    <x v="279"/>
    <s v="543"/>
    <s v="TR2"/>
    <s v="YES"/>
    <s v="E - Schd Compl Yr 0"/>
    <s v="Open"/>
    <s v="RELW OH   XMPT TR2  PRTO AIR  FRAB"/>
    <s v="No Good/Out of Stdrd"/>
    <s v="Structure-Tower"/>
    <s v="Repair"/>
    <s v="46327683"/>
    <s v="T2 DI DRUM RIO OSO #1 3/224 RPR STRT"/>
    <s v="ICQ"/>
  </r>
  <r>
    <s v="LC"/>
    <s v="128679008"/>
    <s v="024/185"/>
    <s v="T2 DI DRUM-RIO OSO #1 24/185 RPR STRT"/>
    <s v="SACTO"/>
    <s v="ETL.1420.TOWR"/>
    <d v="2024-04-29T00:00:00"/>
    <d v="2024-04-26T00:00:00"/>
    <d v="2024-04-26T00:00:00"/>
    <x v="2"/>
    <m/>
    <d v="2025-10-26T00:00:00"/>
    <x v="279"/>
    <s v="543"/>
    <s v="TR2"/>
    <s v="YES"/>
    <s v="E - Schd Compl Yr 0"/>
    <s v="Open"/>
    <s v="RELW OH   XMPT TR2  PRTO AIR  FRAB"/>
    <s v="No Good/Out of Stdrd"/>
    <s v="Structure-Tower"/>
    <s v="Repair"/>
    <s v="46327684"/>
    <s v="T2 DI DRUM-RIO OSO #1 24/185 RPR STRT"/>
    <s v="ICQ"/>
  </r>
  <r>
    <s v="LC"/>
    <s v="128769026"/>
    <s v="024/183"/>
    <s v="T2 DI DRUM-RIO OSO #1 24/183 RPR STRT"/>
    <s v="SACTO"/>
    <s v="ETL.1420.TOWR"/>
    <d v="2024-05-13T00:00:00"/>
    <d v="2024-04-26T00:00:00"/>
    <d v="2024-04-26T00:00:00"/>
    <x v="2"/>
    <m/>
    <d v="2025-10-26T00:00:00"/>
    <x v="279"/>
    <s v="543"/>
    <s v="TR2"/>
    <s v="YES"/>
    <s v="E - Schd Compl Yr 0"/>
    <s v="Open"/>
    <s v="RELW FIRE OH   XMPT TR2  PRTO AIR  FRAB"/>
    <s v="No Good/Out of Stdrd"/>
    <s v="Structure-Tower"/>
    <s v="Repair"/>
    <s v="46327690"/>
    <s v="T2 DI DRUM-RIO OSO #1 24/183 RPR STRT"/>
    <s v="ICQ"/>
  </r>
  <r>
    <s v="LC"/>
    <s v="129737204"/>
    <s v="57"/>
    <s v="T2 IGNCIO-BLNAS #2 15/175 SW#57 RPR SWTC"/>
    <s v="LAKEVLLE"/>
    <s v="ETL.7180.SWIT"/>
    <d v="2024-10-28T00:00:00"/>
    <d v="2024-10-28T00:00:00"/>
    <d v="2024-10-28T00:00:00"/>
    <x v="2"/>
    <m/>
    <d v="2025-04-28T00:00:00"/>
    <x v="280"/>
    <s v="623"/>
    <s v="TR2"/>
    <m/>
    <s v="E - Schd Compl Yr 0"/>
    <s v="Open"/>
    <s v="RELW INSP OH   FMOB TR2  PRTO FRAB DURA BRIN"/>
    <s v="Out of Adjustment"/>
    <s v="Switch"/>
    <s v="Repair"/>
    <s v="46401522"/>
    <s v="T2 EI IGNACIO-BOLINAS #2 15/175 RPR SWTC"/>
    <s v="ICE"/>
  </r>
  <r>
    <s v="LC"/>
    <s v="129743221"/>
    <s v="003/026"/>
    <s v="T2 MORAGA-OAKLAND #3 3/26 RPL HNGR"/>
    <s v="CONCORD"/>
    <s v="ETL.2740.INSL.NCER"/>
    <d v="2024-10-29T00:00:00"/>
    <d v="2024-10-28T00:00:00"/>
    <d v="2025-06-09T00:00:00"/>
    <x v="0"/>
    <m/>
    <d v="2025-10-28T00:00:00"/>
    <x v="280"/>
    <s v="543"/>
    <s v="TR2"/>
    <m/>
    <s v="E - Schd Compl Yr 0"/>
    <s v="Closed"/>
    <s v="RELW CREW CLR  COMP OH   TR2  PRTO FRAB NTDE"/>
    <s v="No Good/Out of Stdrd"/>
    <s v="Hanger Plate - Tower"/>
    <s v="Replace"/>
    <s v="46399495"/>
    <s v="T2 MORAGA-OAKLAND #3 3/26 RPL HNGR"/>
    <s v="ICQ"/>
  </r>
  <r>
    <s v="LC"/>
    <s v="130736890"/>
    <s v="006/028"/>
    <s v="T2NT PTSBRG-SN MATEO 006/028 RPR FOND"/>
    <s v="CONCORD"/>
    <s v="ETL.5463.TOWR"/>
    <d v="2025-01-13T00:00:00"/>
    <d v="2024-10-28T00:00:00"/>
    <d v="2024-10-28T00:00:00"/>
    <x v="2"/>
    <m/>
    <d v="2027-10-28T00:00:00"/>
    <x v="280"/>
    <s v="543"/>
    <s v="TR2"/>
    <m/>
    <s v="E - Schd Compl Yr 0"/>
    <s v="Open"/>
    <s v="POHW OTHR OH   TR2  PRTO FRAB"/>
    <s v="No Good/Out of Stdrd"/>
    <s v="Foundation/Concrete-Tower"/>
    <s v="Repair"/>
    <s v=""/>
    <s v=""/>
    <s v=""/>
  </r>
  <r>
    <s v="LC"/>
    <s v="131170319"/>
    <s v="010/000"/>
    <s v="T3 MAPLE CREEK-HOOPA 10/00 RPR INSW"/>
    <s v="EUREKA"/>
    <s v="ETL.7490.INSL.NCER"/>
    <d v="2025-04-28T00:00:00"/>
    <d v="2025-04-28T00:00:00"/>
    <d v="2025-04-28T00:00:00"/>
    <x v="2"/>
    <m/>
    <d v="2025-10-28T00:00:00"/>
    <x v="280"/>
    <s v="630"/>
    <s v="TR3"/>
    <m/>
    <s v="E - Schd Compl Yr 0"/>
    <s v="Open"/>
    <s v="RELW INSP OH   FMOB TR3  PRTO FRAB BRIN"/>
    <s v="No Good/Out of Stdrd"/>
    <s v="Insulator-Wood"/>
    <s v="Repair"/>
    <s v="46525607"/>
    <s v="T3 MAPLE CREEK-HOOPA 10/00 RPR INSW"/>
    <s v="ICW"/>
  </r>
  <r>
    <s v="LC"/>
    <s v="128716745"/>
    <s v="021/164"/>
    <s v="T2 DI DRM RIO OSO #1 21/164 RPR STRT"/>
    <s v="SACTO"/>
    <s v="ETL.1420.TOWR"/>
    <d v="2024-05-06T00:00:00"/>
    <d v="2024-04-29T00:00:00"/>
    <d v="2024-04-29T00:00:00"/>
    <x v="2"/>
    <m/>
    <d v="2025-10-29T00:00:00"/>
    <x v="281"/>
    <s v="543"/>
    <s v="TR2"/>
    <s v="YES"/>
    <s v="E - Schd Compl Yr 0"/>
    <s v="Open"/>
    <s v="RELW OH   XMPT TR2  PRTO AIR  FRAB"/>
    <s v="No Good/Out of Stdrd"/>
    <s v="Structure-Tower"/>
    <s v="Repair"/>
    <s v="46327687"/>
    <s v="T2 DI DRM RIO OSO #1 21/164 RPR STRT"/>
    <s v="ICQ"/>
  </r>
  <r>
    <s v="LC"/>
    <s v="128685250"/>
    <s v="011/065"/>
    <s v="T2 BAHIA-MORAGA 11/65 RPL HNGR"/>
    <s v="CONCORD"/>
    <s v="ETL.4340.INSL.NCER"/>
    <d v="2024-04-30T00:00:00"/>
    <d v="2024-04-30T00:00:00"/>
    <d v="2024-04-30T00:00:00"/>
    <x v="2"/>
    <m/>
    <d v="2025-10-30T00:00:00"/>
    <x v="282"/>
    <s v="543"/>
    <s v="TR2"/>
    <s v="YES"/>
    <s v="E - Schd Compl Yr 0"/>
    <s v="Open"/>
    <s v="RELW OTHR OH   FMOB XMPT TR2  PRTO FRAB"/>
    <s v="No Good/Out of Stdrd"/>
    <s v="Hanger Plate - Tower"/>
    <s v="Replace"/>
    <s v="46287415"/>
    <s v="T2 WV BAHIA-MORAGA 11/65 RPL HNGR"/>
    <s v="ICQ"/>
  </r>
  <r>
    <s v="LC"/>
    <s v="128818887"/>
    <s v="004/001"/>
    <s v="T2 DI POTER VALY-MENDO-04/01 BNT STEEL"/>
    <s v="WILLITS"/>
    <s v="ETL.7810.POLE.NWOD"/>
    <d v="2024-05-20T00:00:00"/>
    <d v="2024-04-30T00:00:00"/>
    <d v="2025-06-03T00:00:00"/>
    <x v="0"/>
    <m/>
    <d v="2025-10-30T00:00:00"/>
    <x v="282"/>
    <s v="543"/>
    <s v="TR2"/>
    <s v="YES"/>
    <s v="E - Schd Compl Yr 0"/>
    <s v="Closed"/>
    <s v="RELW COMP OH   XMPT TR2  PRTO AIR  FRAB"/>
    <s v="No Good/Out of Stdrd"/>
    <s v="Structure-Tower"/>
    <s v="Repair"/>
    <s v="46290422"/>
    <s v="T2 DI POTER VALY-MENDO-04/01 BNT STEEL"/>
    <s v="ICQ"/>
  </r>
  <r>
    <s v="LC"/>
    <s v="129747164"/>
    <s v="003/018"/>
    <s v="T2 MORRO BAY-SLO #1 3/18 RPR STRT"/>
    <s v="PISMOBCH"/>
    <s v="ETL.2810.TOWR"/>
    <d v="2024-10-30T00:00:00"/>
    <d v="2024-10-30T00:00:00"/>
    <d v="2024-11-05T00:00:00"/>
    <x v="0"/>
    <m/>
    <d v="2025-10-30T00:00:00"/>
    <x v="282"/>
    <s v="543"/>
    <s v="TR2"/>
    <m/>
    <s v="E - Schd Compl Yr 0"/>
    <s v="Closed"/>
    <s v="RELW CREW NOAC COMP OH   FMOB TR2  PRTO FRAB"/>
    <s v="No Good/Out of Stdrd"/>
    <s v="Structure-Tower"/>
    <s v="Repair"/>
    <s v="46351466"/>
    <s v="T2 MORRO BAY-SLO #1 3/18 RPR STRT"/>
    <s v="ICQ"/>
  </r>
  <r>
    <s v="LC"/>
    <s v="129760656"/>
    <s v="001/041"/>
    <s v="T2  PINE GROVE TAP 01/41 RPL STRW"/>
    <s v="VICTOR"/>
    <s v="ETL.8351.POLE.WOOD"/>
    <d v="2024-11-01T00:00:00"/>
    <d v="2024-10-30T00:00:00"/>
    <d v="2024-10-30T00:00:00"/>
    <x v="2"/>
    <m/>
    <d v="2025-10-30T00:00:00"/>
    <x v="282"/>
    <s v="372T"/>
    <s v="TR2"/>
    <m/>
    <s v="E - Schd Compl Yr 0"/>
    <s v="Open"/>
    <s v="RELW FIRE OH   TR2  PRTO AIR  FRAB"/>
    <s v="No Good/Out of Stdrd"/>
    <s v="Structure-Wood"/>
    <s v="Replace"/>
    <s v="35611216"/>
    <s v="T2 DI PINE GROVE TAP 01/41 RPL STRW"/>
    <s v="70Y"/>
  </r>
  <r>
    <s v="LC"/>
    <s v="129760784"/>
    <s v="001/041-GUYB"/>
    <s v="T2 PINE GROVE TAP 1/41  RPR GYWW"/>
    <s v="VICTOR"/>
    <s v="ETL.8351.POLE.WOOD"/>
    <d v="2024-11-01T00:00:00"/>
    <d v="2024-10-30T00:00:00"/>
    <d v="2025-06-07T00:00:00"/>
    <x v="0"/>
    <m/>
    <d v="2025-10-30T00:00:00"/>
    <x v="282"/>
    <s v="630"/>
    <s v="TR2"/>
    <m/>
    <s v="E - Schd Compl Yr 0"/>
    <s v="Closed"/>
    <s v="RELW FIRE COMP OH   TR2  PRTO AIR  FRAB"/>
    <s v="No Good/Out of Stdrd"/>
    <s v="Guy Wire-Wood"/>
    <s v="Repair"/>
    <s v="46410871"/>
    <s v="T2 DI PINE GROVE TAP 1/41-GUYB RPR GYWW"/>
    <s v="ICW"/>
  </r>
  <r>
    <s v="LC"/>
    <s v="129760853"/>
    <s v="001/041-GUYA"/>
    <s v="T2 PINE GROVE TAP 1/41 RPL GYPL"/>
    <s v="VICTOR"/>
    <s v="ETL.8351.POLE.WOOD"/>
    <d v="2024-11-01T00:00:00"/>
    <d v="2024-10-30T00:00:00"/>
    <d v="2024-10-30T00:00:00"/>
    <x v="2"/>
    <m/>
    <d v="2025-10-30T00:00:00"/>
    <x v="282"/>
    <s v="372T"/>
    <s v="TR2"/>
    <m/>
    <s v="E - Schd Compl Yr 0"/>
    <s v="Open"/>
    <s v="POHW FIRE OH   TR2  PRTO AIR  FRAB"/>
    <s v="Rotten"/>
    <s v="Guy Pole-Wood"/>
    <s v="Replace"/>
    <s v="35611216"/>
    <s v="T2 DI PINE GROVE TAP 01/41 RPL STRW"/>
    <s v="70Y"/>
  </r>
  <r>
    <s v="LC"/>
    <s v="131185951"/>
    <s v="?003/009"/>
    <s v="T3 SNTH LANE-HLF MN BAY ?3/9 RPL POLE"/>
    <s v="METCALF"/>
    <s v="ETL.7212.POLE.WOOD"/>
    <d v="2025-05-01T00:00:00"/>
    <d v="2025-04-30T00:00:00"/>
    <d v="2025-04-30T00:00:00"/>
    <x v="2"/>
    <m/>
    <d v="2025-10-30T00:00:00"/>
    <x v="282"/>
    <s v="372T"/>
    <s v="TR3"/>
    <m/>
    <s v="E - Schd Compl Yr 0"/>
    <s v="Open"/>
    <s v="RELW OH   TR3  PRTO AIR  FRAB BRIN"/>
    <s v="No Good/Out of Stdrd"/>
    <s v="Structure-Wood"/>
    <s v="Replace"/>
    <s v="35641822"/>
    <s v="T3 SNTH LANE-HLF MN BAY ?3/9 RPL POLE"/>
    <s v="70Y"/>
  </r>
  <r>
    <s v="LC"/>
    <s v="128393840"/>
    <s v="108/002"/>
    <s v="T2 DI HMBLDT-TRINITY 108/002L RPL POLE"/>
    <s v="EUREKA"/>
    <s v="ETL.1820.POLE.WDPS"/>
    <d v="2024-03-29T00:00:00"/>
    <d v="2024-03-20T00:00:00"/>
    <d v="2024-03-20T00:00:00"/>
    <x v="2"/>
    <m/>
    <d v="2025-10-31T00:00:00"/>
    <x v="283"/>
    <s v="372T"/>
    <s v="TR2"/>
    <s v="YES"/>
    <s v="E - Schd Compl Yr 0"/>
    <s v="Open"/>
    <s v="RELW OH   XMPT TR2  PRTO AIR"/>
    <s v="No Good/Out of Stdrd"/>
    <s v="Structure-Wood"/>
    <s v="Replace"/>
    <s v="35574487"/>
    <s v="T2 DI HMBLDT-TRINITY 108/002L RPL POLE"/>
    <s v="70Y"/>
  </r>
  <r>
    <s v="LC"/>
    <s v="128482874"/>
    <s v="108/002"/>
    <s v="T2 DI HUMBOLDT-TRINITY 108/002 RPL POLE"/>
    <s v="EUREKA"/>
    <s v="ETL.1820.POLE.WDPS"/>
    <d v="2024-04-08T00:00:00"/>
    <d v="2024-03-20T00:00:00"/>
    <d v="2024-03-20T00:00:00"/>
    <x v="2"/>
    <m/>
    <d v="2025-10-31T00:00:00"/>
    <x v="283"/>
    <s v="372T"/>
    <s v="TR2"/>
    <s v="YES"/>
    <s v="E - Schd Compl Yr 0"/>
    <s v="Open"/>
    <s v="POHW OH   XMPT TR2  PRTO AIR  FRAB"/>
    <s v="No Good/Out of Stdrd"/>
    <s v="Structure-Wood"/>
    <s v="Replace"/>
    <s v="35574487"/>
    <s v="T2 DI HMBLDT-TRINITY 108/002L RPL POLE"/>
    <s v="70Y"/>
  </r>
  <r>
    <s v="LC"/>
    <s v="129751832"/>
    <s v="030/004"/>
    <s v="T2 MENDOCINO-WILLTS-FRT BRG 30/4 REFRAME"/>
    <s v="WILLITS"/>
    <s v="ETL.7550.POLE.NWOD"/>
    <d v="2024-10-31T00:00:00"/>
    <d v="2024-10-31T00:00:00"/>
    <d v="2025-04-08T00:00:00"/>
    <x v="0"/>
    <m/>
    <d v="2025-10-31T00:00:00"/>
    <x v="283"/>
    <s v="637T"/>
    <s v="TR2"/>
    <m/>
    <s v="E - Schd Compl Yr 0"/>
    <s v="Closed"/>
    <s v="REGW NONR REMT REAR SWRK CLR  ACCH COMP OH   FMOB TR2  PRTO FRAB"/>
    <s v="No Good/Out of Stdrd"/>
    <s v="Crossarm-Wood"/>
    <s v="Replace"/>
    <s v="35574305"/>
    <s v="T2 DI MNDCNO-WLTS-FRT BRG 30/3 REFRAME"/>
    <s v="93E"/>
  </r>
  <r>
    <s v="LC"/>
    <s v="129756141"/>
    <s v="003/094"/>
    <s v="T2 COLGATE-ALLEGHANY 003/094 RPR FOND"/>
    <s v="SACTO"/>
    <s v="ETL.6470.POLE.NWOD"/>
    <d v="2024-10-31T00:00:00"/>
    <d v="2024-10-31T00:00:00"/>
    <d v="2025-05-12T00:00:00"/>
    <x v="0"/>
    <m/>
    <d v="2025-10-31T00:00:00"/>
    <x v="283"/>
    <s v="543"/>
    <s v="TR2"/>
    <m/>
    <s v="E - Schd Compl Yr 0"/>
    <s v="Closed"/>
    <s v="RELW CREW COMP OH   FMOB TR2  PRTO FRAB"/>
    <s v="No Good/Out of Stdrd"/>
    <s v="Foundation/Concrete-Tower"/>
    <s v="Repair"/>
    <s v="46446152"/>
    <s v="T2 COLGATE-ALLEGHANY 003/094 RPR FOND"/>
    <s v="ICQ"/>
  </r>
  <r>
    <s v="LC"/>
    <s v="128699126"/>
    <s v="006/099"/>
    <s v="T3  DLT-MTN GT JCT-MNTN 6/99R RPL POLE"/>
    <s v="TABLEMTN"/>
    <s v="ETL.6750.POLE.WDPS"/>
    <d v="2024-05-01T00:00:00"/>
    <d v="2024-05-01T00:00:00"/>
    <d v="2024-05-01T00:00:00"/>
    <x v="2"/>
    <m/>
    <d v="2025-11-01T00:00:00"/>
    <x v="284"/>
    <s v="372T"/>
    <s v="TR3"/>
    <s v="YES"/>
    <s v="E - Schd Compl Yr 0"/>
    <s v="Open"/>
    <s v="RELW INSP COMP OH   FMOB XMPT TR3  PRTO BRIN"/>
    <s v="No Good/Out of Stdrd"/>
    <s v="Structure-Wood"/>
    <s v="Replace"/>
    <s v="35552636"/>
    <s v="T3 EI DLT-MTN GT JCT-MNTN 6/99R RPL POLE"/>
    <s v="70Y"/>
  </r>
  <r>
    <s v="LC"/>
    <s v="128699147"/>
    <s v="006/099"/>
    <s v="T3  DLT-MTN GT JCT-MNTN 6/99L RPL POLE"/>
    <s v="TABLEMTN"/>
    <s v="ETL.6750.POLE.WDPS"/>
    <d v="2024-05-01T00:00:00"/>
    <d v="2024-05-01T00:00:00"/>
    <d v="2024-05-01T00:00:00"/>
    <x v="2"/>
    <m/>
    <d v="2025-11-01T00:00:00"/>
    <x v="284"/>
    <s v="372T"/>
    <s v="TR3"/>
    <s v="YES"/>
    <s v="E - Schd Compl Yr 0"/>
    <s v="Open"/>
    <s v="REGW INSP COMP OH   FMOB XMPT TR3  PRTO BRIN"/>
    <s v="No Good/Out of Stdrd"/>
    <s v="Structure-Wood"/>
    <s v="Replace"/>
    <s v="35552636"/>
    <s v="T3 EI DLT-MTN GT JCT-MNTN 6/99R RPL POLE"/>
    <s v="70Y"/>
  </r>
  <r>
    <s v="LC"/>
    <s v="128901842"/>
    <s v="032/006"/>
    <s v="T2 DI GARBRVL-LAYTNVL 32/06 RPR JMPW"/>
    <s v="WILLITS"/>
    <s v="ETL.8365.INSL.NCER"/>
    <d v="2024-05-28T00:00:00"/>
    <d v="2024-05-01T00:00:00"/>
    <d v="2025-06-23T00:00:00"/>
    <x v="0"/>
    <m/>
    <d v="2025-11-01T00:00:00"/>
    <x v="284"/>
    <s v="630"/>
    <s v="TR2"/>
    <s v="YES"/>
    <s v="E - Schd Compl Yr 0"/>
    <s v="Closed"/>
    <s v="RELW ACCL COMP OH   XMPT TR2  PRTO AIR  FRAB"/>
    <s v="No Good/Out of Stdrd"/>
    <s v="Jumper-Wood"/>
    <s v="Repair"/>
    <s v="46446656"/>
    <s v="T2 DI GARBRVL-LAYTNVL 32/06 RPR JMPW"/>
    <s v="ICW"/>
  </r>
  <r>
    <s v="LC"/>
    <s v="131184348"/>
    <s v=":007/041"/>
    <s v="T3 EAGLE ROCK-CORTINA :007/041 RPR CNDT"/>
    <s v="WILLITS"/>
    <s v="ETL.1470.INSL.NCER"/>
    <d v="2025-05-01T00:00:00"/>
    <d v="2025-05-01T00:00:00"/>
    <d v="2025-05-01T00:00:00"/>
    <x v="2"/>
    <m/>
    <d v="2025-08-01T00:00:00"/>
    <x v="284"/>
    <s v="628"/>
    <s v="TR3"/>
    <m/>
    <s v="E - Schd Compl Yr 0"/>
    <s v="Open"/>
    <s v="RELW OH   FMOB TR3  PRTO FRAB PGEQ DURA BRIN"/>
    <s v="No Good/Out of Stdrd"/>
    <s v="Conductor-Steel"/>
    <s v="Repair"/>
    <s v="46522531"/>
    <s v="T3 EAGLE ROCK-CORTINA :007/041 RPR CNDT"/>
    <s v="ICS"/>
  </r>
  <r>
    <s v="LC"/>
    <s v="131185445"/>
    <s v="022/003"/>
    <s v="T3 MAPLE CREEK-HOOPA 22/003 RPL STRW"/>
    <s v="EUREKA"/>
    <s v="ETL.7490.POLE.WOOD"/>
    <d v="2025-05-01T00:00:00"/>
    <d v="2025-05-01T00:00:00"/>
    <d v="2025-05-01T00:00:00"/>
    <x v="2"/>
    <m/>
    <d v="2025-11-01T00:00:00"/>
    <x v="284"/>
    <s v="372T"/>
    <s v="TR3"/>
    <m/>
    <s v="E - Schd Compl Yr 0"/>
    <s v="Open"/>
    <s v="RELW INSP OH   FMOB TR3  PRTO FRAB BRIN"/>
    <s v="No Good/Out of Stdrd"/>
    <s v="Structure-Wood"/>
    <s v="Replace"/>
    <s v="35646584"/>
    <s v="T3 MAPLE CREEK-HOOPA 22/003 RPL STRW"/>
    <s v="70Y"/>
  </r>
  <r>
    <s v="LC"/>
    <s v="131185508"/>
    <s v="010/004"/>
    <s v="T3 BRIDGEVILLE-GARBERVILLE 10/4 RPL HRDW"/>
    <s v="EUREKA"/>
    <s v="ETL.6220.POLE.WOOD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INSP OH   FMOB TR3  PRTO FRAB BRIN"/>
    <s v="Missing"/>
    <s v="Hardware-Wood"/>
    <s v="Install"/>
    <s v="46525578"/>
    <s v="T3 BRIDGEVILLE-GARBERVILLE 10/4 RPL HRDW"/>
    <s v="ICW"/>
  </r>
  <r>
    <s v="LC"/>
    <s v="131185645"/>
    <s v="17"/>
    <s v="T3 WEST POINT-VALEY SPRINGS 0/2 RPR SWCH"/>
    <s v="VICTOR"/>
    <s v="ETL.8350.SWIT"/>
    <d v="2025-05-01T00:00:00"/>
    <d v="2025-05-01T00:00:00"/>
    <d v="2025-05-01T00:00:00"/>
    <x v="2"/>
    <m/>
    <d v="2025-11-01T00:00:00"/>
    <x v="284"/>
    <s v="623"/>
    <s v="TR3"/>
    <m/>
    <s v="E - Schd Compl Yr 0"/>
    <s v="Open"/>
    <s v="RELW FIRE OH   TR3  PRTO AIR  FRAB BRIN"/>
    <s v="Out of Adjustment"/>
    <s v="Switch"/>
    <s v="Repair"/>
    <s v="46528138"/>
    <s v="T3 WEST POINT-VALEY SPRINGS 0/2 RPR SWCH"/>
    <s v="ICE"/>
  </r>
  <r>
    <s v="LC"/>
    <s v="131185658"/>
    <s v="011/083"/>
    <s v="T3 ROCK CREEK-POE 11/083 RPR JMPT"/>
    <s v="TABLEMTN"/>
    <s v="ETL.5630.INSL.NCER"/>
    <d v="2025-05-01T00:00:00"/>
    <d v="2025-05-01T00:00:00"/>
    <d v="2025-05-01T00:00:00"/>
    <x v="2"/>
    <m/>
    <d v="2025-11-01T00:00:00"/>
    <x v="284"/>
    <s v="628"/>
    <s v="TR3"/>
    <m/>
    <s v="E - Schd Compl Yr 0"/>
    <s v="Open"/>
    <s v="RELW INSP REMT TRAF ACCH OH   FMOB TR3  PRTO FRAB BRIN"/>
    <s v="No Good/Out of Stdrd"/>
    <s v="Jumper-Steel"/>
    <s v="Repair"/>
    <s v="46516940"/>
    <s v="T3 ROCK CREEK-POE 11/083 RPR JMPT"/>
    <s v="ICS"/>
  </r>
  <r>
    <s v="LC"/>
    <s v="131185674"/>
    <s v="?001/004"/>
    <s v="T3 SNTH LANE-HLF MN BAY ?1/4 RPR CNDW"/>
    <s v="METCALF"/>
    <s v="ETL.7212.INSL.NCER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OH   TR3  PRTO AIR  FRAB BRIN"/>
    <s v="No Good/Out of Stdrd"/>
    <s v="Conductor-Wood"/>
    <s v="Repair"/>
    <s v="46522215"/>
    <s v="T3 SNTH LANE-HLF MN BAY ?1/4 RPR CNDW"/>
    <s v="ICW"/>
  </r>
  <r>
    <s v="LC"/>
    <s v="131185751"/>
    <s v="?003/001"/>
    <s v="T3SNTH LANE-HLF MN BAY ?3/1L RPL STRW"/>
    <s v="METCALF"/>
    <s v="ETL.7212.POLE.WDPS"/>
    <d v="2025-05-01T00:00:00"/>
    <d v="2025-05-01T00:00:00"/>
    <d v="2025-05-01T00:00:00"/>
    <x v="2"/>
    <m/>
    <d v="2025-11-01T00:00:00"/>
    <x v="284"/>
    <s v="372T"/>
    <s v="TR3"/>
    <m/>
    <s v="E - Schd Compl Yr 0"/>
    <s v="Open"/>
    <s v="RELW OH   TR3  PRTO AIR  BRIN"/>
    <s v="No Good/Out of Stdrd"/>
    <s v="Structure-Wood"/>
    <s v="Replace"/>
    <s v="35643358"/>
    <s v="T3SNTH LANE-HLF MN BAY ?3/1L RPL STRW"/>
    <s v="70Y"/>
  </r>
  <r>
    <s v="LC"/>
    <s v="131185752"/>
    <s v="?003/001"/>
    <s v="T3 SNTH LANE-HLF MN BAY ?3/1R RPL STRW"/>
    <s v="METCALF"/>
    <s v="ETL.7212.POLE.WDPS"/>
    <d v="2025-05-01T00:00:00"/>
    <d v="2025-05-01T00:00:00"/>
    <d v="2025-05-01T00:00:00"/>
    <x v="2"/>
    <m/>
    <d v="2025-11-01T00:00:00"/>
    <x v="284"/>
    <s v="372T"/>
    <s v="TR3"/>
    <m/>
    <s v="E - Schd Compl Yr 0"/>
    <s v="Open"/>
    <s v="POHW OH   TR3  PRTO AIR  BRIN"/>
    <s v="No Good/Out of Stdrd"/>
    <s v="Structure-Wood"/>
    <s v="Replace"/>
    <s v="35643358"/>
    <s v="T3SNTH LANE-HLF MN BAY ?3/1L RPL STRW"/>
    <s v="70Y"/>
  </r>
  <r>
    <s v="LC"/>
    <s v="131185845"/>
    <s v="000/001B"/>
    <s v="T3 WST PNT-VALLEY SPRNGS 0/1B RPR JUMW"/>
    <s v="VICTOR"/>
    <s v="ETL.8350.INSL.NCER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OH   TR3  PRTO AIR  FRAB BRIN"/>
    <s v="No Good/Out of Stdrd"/>
    <s v="Jumper-Wood"/>
    <s v="Repair"/>
    <s v="46528139"/>
    <s v="T3 WST PNT-VALLEY SPRNGS 0/1B RPR JUMW"/>
    <s v="ICW"/>
  </r>
  <r>
    <s v="LC"/>
    <s v="131185867"/>
    <s v="000/001A"/>
    <s v="T3 WST POINT-VALLEY SPRNGS 0/1A RPR JMPW"/>
    <s v="VICTOR"/>
    <s v="ETL.8350.INSL.NCER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BRIN"/>
    <s v="No Good/Out of Stdrd"/>
    <s v="Jumper-Wood"/>
    <s v="Repair"/>
    <s v="46528140"/>
    <s v="T3 WST POINT-VALLEY SPRNGS 0/1A RPR JMPW"/>
    <s v="ICW"/>
  </r>
  <r>
    <s v="LC"/>
    <s v="131185868"/>
    <s v="000/001A"/>
    <s v="T3 WST POINT-VALLEY SPRNGS 0/1A RPR STRW"/>
    <s v="VICTOR"/>
    <s v="ETL.8350.POLE.WOOD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BRIN"/>
    <s v="No Good/Out of Stdrd"/>
    <s v="Structure-Wood"/>
    <s v="Repair"/>
    <s v="46528141"/>
    <s v="T3 WST POINT-VALLEY SPRNGS 0/1A RPR STRW"/>
    <s v="ICW"/>
  </r>
  <r>
    <s v="LC"/>
    <s v="131185889"/>
    <s v="001/015"/>
    <s v="T3 WST PT VLY SPNGS 1/015 RPL STRW"/>
    <s v="VICTOR"/>
    <s v="ETL.8350.POLE.WOOD"/>
    <d v="2025-05-01T00:00:00"/>
    <d v="2025-05-01T00:00:00"/>
    <d v="2025-05-01T00:00:00"/>
    <x v="2"/>
    <m/>
    <d v="2025-11-01T00:00:00"/>
    <x v="284"/>
    <s v="372T"/>
    <s v="TR3"/>
    <m/>
    <s v="E - Schd Compl Yr 0"/>
    <s v="Open"/>
    <s v="RELW FIRE OH   TR3  PRTO AIR  FRAB BRIN"/>
    <s v="No Good/Out of Stdrd"/>
    <s v="Structure-Wood"/>
    <s v="Replace"/>
    <s v="35643359"/>
    <s v="T3 WST PT VLY SPNGS 1/015 RPL STRW"/>
    <s v="70Y"/>
  </r>
  <r>
    <s v="LC"/>
    <s v="131185912"/>
    <s v="000/008"/>
    <s v="T3 WST POINT-VALLEY SPRINGS 0/8 RPR CRSW"/>
    <s v="VICTOR"/>
    <s v="ETL.8350.POLE.WOOD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BRIN"/>
    <s v="No Good/Out of Stdrd"/>
    <s v="Crossarm-Wood"/>
    <s v="Repair"/>
    <s v="46528143"/>
    <s v="T3 WST POINT-VALLEY SPRINGS 0/8 RPR CRSW"/>
    <s v="ICW"/>
  </r>
  <r>
    <s v="LC"/>
    <s v="131185916"/>
    <s v="000/001"/>
    <s v="T3 WST POINT-VALLEY SPRINGS 0/1 RPR JMPW"/>
    <s v="VICTOR"/>
    <s v="ETL.8350.INSL.NCER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BRIN"/>
    <s v="No Good/Out of Stdrd"/>
    <s v="Jumper-Wood"/>
    <s v="Repair"/>
    <s v="46528144"/>
    <s v="T3 WST POINT-VALLEY SPRINGS 0/1 RPR JMPW"/>
    <s v="ICW"/>
  </r>
  <r>
    <s v="LC"/>
    <s v="131185941"/>
    <s v="000/003"/>
    <s v="T3 WST POINT-VALLEY SPRINGS 0/3 RPL SPLC"/>
    <s v="VICTOR"/>
    <s v="ETL.8350.INSL.NCER"/>
    <d v="2025-05-01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NTDE BRIN"/>
    <s v="No Good/Out of Stdrd"/>
    <s v="Splice-Wood"/>
    <s v="Repair"/>
    <s v="46528145"/>
    <s v="T3 WST POINT-VALLEY SPRINGS 0/3 RPL SPLC"/>
    <s v="ICW"/>
  </r>
  <r>
    <s v="LC"/>
    <s v="131197176"/>
    <s v="005/047"/>
    <s v="T3 MONTA VISTA-BURNS 5/47 RPR INSW"/>
    <s v="MOSSLNDG"/>
    <s v="ETL.7590.INSL.NCER"/>
    <d v="2025-05-05T00:00:00"/>
    <d v="2025-05-01T00:00:00"/>
    <d v="2025-05-01T00:00:00"/>
    <x v="2"/>
    <m/>
    <d v="2025-11-01T00:00:00"/>
    <x v="284"/>
    <s v="630"/>
    <s v="TR3"/>
    <m/>
    <s v="E - Schd Compl Yr 0"/>
    <s v="Open"/>
    <s v="RELW FIRE OH   TR3  PRTO AIR  FRAB BRIN"/>
    <s v="No Good/Out of Stdrd"/>
    <s v="Insulator-Wood"/>
    <s v="Repair"/>
    <s v="46525773"/>
    <s v="T3 MONTA VISTA-BURNS 5/47 RPR INSW"/>
    <s v="ICW"/>
  </r>
  <r>
    <s v="LC"/>
    <s v="129773682"/>
    <s v="011/083"/>
    <s v="T2 GREEN VALLEY-LLAGAS 11/83L RPL POLE"/>
    <s v="MOSSLNDG"/>
    <s v="ETL.1720.POLE.STPS"/>
    <d v="2024-11-05T00:00:00"/>
    <d v="2024-11-05T00:00:00"/>
    <d v="2024-11-05T00:00:00"/>
    <x v="2"/>
    <m/>
    <d v="2025-11-05T00:00:00"/>
    <x v="285"/>
    <s v="372T"/>
    <s v="TR2"/>
    <m/>
    <s v="E - Schd Compl Yr 0"/>
    <s v="Open"/>
    <s v="RELW OTHR OH   FMOB TR2  PRTO FRAB"/>
    <s v="No Good/Out of Stdrd"/>
    <s v="Structure-Wood"/>
    <s v="Replace"/>
    <s v="35596356"/>
    <s v="T2 GREEN VALLEY-LLAGAS 11/83L RPL POLE"/>
    <s v="70Y"/>
  </r>
  <r>
    <s v="LC"/>
    <s v="129782072"/>
    <s v="011/083"/>
    <s v="T2 GREEN VALLEY-LLAGAS 11/83R RPL POLE"/>
    <s v="MOSSLNDG"/>
    <s v="ETL.1720.POLE.STPS"/>
    <d v="2024-11-06T00:00:00"/>
    <d v="2024-11-05T00:00:00"/>
    <d v="2024-11-05T00:00:00"/>
    <x v="2"/>
    <m/>
    <d v="2025-11-05T00:00:00"/>
    <x v="285"/>
    <s v="372"/>
    <s v="TR2"/>
    <m/>
    <s v="E - Schd Compl Yr 0"/>
    <s v="Open"/>
    <s v="POHW OTHR OH   FMOB TR2  PRTO FRAB"/>
    <s v="No Good/Out of Stdrd"/>
    <s v="Structure-Wood"/>
    <s v="Replace"/>
    <s v="35596356"/>
    <s v="T2 GREEN VALLEY-LLAGAS 11/83L RPL POLE"/>
    <s v="70Y"/>
  </r>
  <r>
    <s v="LC"/>
    <s v="131195545"/>
    <s v="000/001B"/>
    <s v="T3 DIABLO PP STDBY SUPLY 00/01B RMV VEG"/>
    <s v="PISMOBCH"/>
    <s v="ETL.4610.POLE.NWOD"/>
    <d v="2025-05-05T00:00:00"/>
    <d v="2025-05-05T00:00:00"/>
    <d v="2025-05-05T00:00:00"/>
    <x v="2"/>
    <m/>
    <d v="2025-11-05T00:00:00"/>
    <x v="285"/>
    <s v="564"/>
    <s v="TR3"/>
    <m/>
    <s v="E - Schd Compl Yr 0"/>
    <s v="Open"/>
    <s v="REGW INSP OH   FMOB TR3  PRTO FRAB BRIN"/>
    <s v="Overgrown"/>
    <s v="Vegetation"/>
    <s v="Remove"/>
    <s v=""/>
    <s v=""/>
    <s v=""/>
  </r>
  <r>
    <s v="LC"/>
    <s v="131196196"/>
    <s v="002/026"/>
    <s v="T3 HILLSDALE JCT-HALF MOON BAY 2/26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223"/>
    <s v="002/027"/>
    <s v="T3 HILLSDALE JCT-HALF MOON BAY 2/27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234"/>
    <s v="002/025"/>
    <s v="T3 HILLSDALE JCT-HALF MOON BAY 2/25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315"/>
    <s v="001/024"/>
    <s v="T3 HILLSDALE JCT-HLF MN BY 01/24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318"/>
    <s v="001/023"/>
    <s v="T3 HILLSDALE JCT-HLF MN BY 01/23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OH   FMOB TR3  PRTO FRAB NTDE DURA BRIN"/>
    <s v="Customer Issue"/>
    <s v="Other"/>
    <s v="Access Issue"/>
    <s v=""/>
    <s v=""/>
    <s v=""/>
  </r>
  <r>
    <s v="LC"/>
    <s v="131196328"/>
    <s v="001/021"/>
    <s v="T3 HILLSDALE JCT-HALF MN BY - 6 1/21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GI  COMP OH   FMOB TR3  PRTO FRAB NTDE DURA BRIN"/>
    <s v="Customer Issue"/>
    <s v="Other"/>
    <s v="Access Issue"/>
    <s v=""/>
    <s v=""/>
    <s v=""/>
  </r>
  <r>
    <s v="LC"/>
    <s v="131196338"/>
    <s v="001/018"/>
    <s v="T3 HILLSDALE JCT-HALF MOON BAY 1/18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342"/>
    <s v="001/022"/>
    <s v="T3 HILLSDALE JCT-HALF MOON BAY 01/22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347"/>
    <s v="001/020"/>
    <s v="T3 HILLSDALE JCT-HALF MOON BAY 1/20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196348"/>
    <s v="001/019"/>
    <s v="T3 HILLSDALE JCT-HALF MOON BAY 1/19 CGI"/>
    <s v="METCALF"/>
    <s v="ETL.7060.POLE.WOOD"/>
    <d v="2025-05-05T00:00:00"/>
    <d v="2025-05-05T00:00:00"/>
    <d v="2025-05-05T00:00:00"/>
    <x v="2"/>
    <m/>
    <d v="2025-08-05T00:00:00"/>
    <x v="285"/>
    <s v="625"/>
    <s v="TR3"/>
    <m/>
    <s v="E - Schd Compl Yr 0"/>
    <s v="Open"/>
    <s v="REGW TNT  COMP OH   FMOB TR3  PRTO FRAB NTDE DURA BRIN"/>
    <s v="Customer Issue"/>
    <s v="Other"/>
    <s v="Access Issue"/>
    <s v=""/>
    <s v=""/>
    <s v=""/>
  </r>
  <r>
    <s v="LC"/>
    <s v="131201046"/>
    <s v="?001/013"/>
    <s v="T3 SNEATH LANE HMB ?1/13 RPR CNDW"/>
    <s v="METCALF"/>
    <s v="ETL.7212.INSL.NCER"/>
    <d v="2025-05-06T00:00:00"/>
    <d v="2025-05-05T00:00:00"/>
    <d v="2025-05-07T00:00:00"/>
    <x v="0"/>
    <m/>
    <d v="2025-11-05T00:00:00"/>
    <x v="285"/>
    <s v="630"/>
    <s v="TR3"/>
    <m/>
    <s v="E - Schd Compl Yr 0"/>
    <s v="Closed"/>
    <s v="RELW OTHR COMP OH   TR3  NTDE BRIN"/>
    <s v="No Good/Out of Stdrd"/>
    <s v="Conductor-Wood"/>
    <s v="Repair"/>
    <s v="46516890"/>
    <s v="T3 SNEATH LANE HMB ?1/13 RPR CNDW"/>
    <s v="ICW"/>
  </r>
  <r>
    <s v="LC"/>
    <s v="131286396"/>
    <s v="004/026"/>
    <s v="T3 RND MTN TBL MTN#1 4/026 RPR SHLS"/>
    <s v="TABLEMTN"/>
    <s v="ETL.6060.TOWR"/>
    <d v="2025-05-27T00:00:00"/>
    <d v="2025-05-05T00:00:00"/>
    <d v="2025-06-18T00:00:00"/>
    <x v="0"/>
    <m/>
    <d v="2025-11-05T00:00:00"/>
    <x v="285"/>
    <s v="628"/>
    <s v="TR3"/>
    <m/>
    <s v="E - Schd Compl Yr 0"/>
    <s v="Closed"/>
    <s v="RELW FIRE COMP OH   TR3  AIR  FRAB BRIN"/>
    <s v="No Good/Out of Stdrd"/>
    <s v="Shield Wire - Steel"/>
    <s v="Repair"/>
    <s v="46539674"/>
    <s v="T3 RND MTN TBL MTN#1 4/026 RPR SHLS"/>
    <s v="ICS"/>
  </r>
  <r>
    <s v="LC"/>
    <s v="131286397"/>
    <s v="004/026"/>
    <s v="T3 RND MTN TBL MTN#1 4/026 RPR INSS"/>
    <s v="TABLEMTN"/>
    <s v="ETL.6060.INSL.NCER"/>
    <d v="2025-05-27T00:00:00"/>
    <d v="2025-05-05T00:00:00"/>
    <d v="2025-05-05T00:00:00"/>
    <x v="2"/>
    <m/>
    <d v="2025-11-05T00:00:00"/>
    <x v="285"/>
    <s v="628"/>
    <s v="TR3"/>
    <m/>
    <s v="E - Schd Compl Yr 0"/>
    <s v="Open"/>
    <s v="RELW FIRE OH   TR3  AIR  FRAB BRIN"/>
    <s v="No Good/Out of Stdrd"/>
    <s v="Insulator-Steel"/>
    <s v="Repair"/>
    <s v="46539675"/>
    <s v="T3 RND MTN TBL MTN#1 4/026 RPR INSS"/>
    <s v="ICS"/>
  </r>
  <r>
    <s v="LC"/>
    <s v="131324293"/>
    <s v="006/038"/>
    <s v="T3 RND MTN-TBL MTN #1 006/038 RPR SHLS"/>
    <s v="TABLEMTN"/>
    <s v="ETL.6060.TOWR"/>
    <d v="2025-06-05T00:00:00"/>
    <d v="2025-05-05T00:00:00"/>
    <d v="2025-06-21T00:00:00"/>
    <x v="0"/>
    <m/>
    <d v="2025-11-05T00:00:00"/>
    <x v="285"/>
    <s v="628"/>
    <s v="TR3"/>
    <m/>
    <s v="E - Schd Compl Yr 0"/>
    <s v="Closed"/>
    <s v="RELW COMP OH   TR3  AIR  FRAB BRIN"/>
    <s v="No Good/Out of Stdrd"/>
    <s v="Shield Wire - Steel"/>
    <s v="Repair"/>
    <s v="46540908"/>
    <s v="T3 RND MTN-TBL MTN #1 006/038 RPR SHLS"/>
    <s v="ICS"/>
  </r>
  <r>
    <s v="LC"/>
    <s v="128957024"/>
    <s v="062/005"/>
    <s v="T2 DI GRBRVLL-LYTNVLL 062/005 RPL STRW"/>
    <s v="WILLITS"/>
    <s v="ETL.8365.POLE.WOOD"/>
    <d v="2024-05-31T00:00:00"/>
    <d v="2024-05-06T00:00:00"/>
    <d v="2024-05-06T00:00:00"/>
    <x v="2"/>
    <m/>
    <d v="2025-11-06T00:00:00"/>
    <x v="286"/>
    <s v="372T"/>
    <s v="TR2"/>
    <s v="YES"/>
    <s v="E - Schd Compl Yr 0"/>
    <s v="Open"/>
    <s v="RELW COMP OH   XMPT TR2  PRTO AIR  FRAB"/>
    <s v="No Good/Out of Stdrd"/>
    <s v="Structure-Wood"/>
    <s v="Replace"/>
    <s v="35574358"/>
    <s v="T2 DI GRBRVLL-LYTNVLL 062/005 RPL STRW"/>
    <s v="70Y"/>
  </r>
  <r>
    <s v="LC"/>
    <s v="131201418"/>
    <s v="008/003"/>
    <s v="T3 BRIDGEVILLE-GARBERVILLE 8/3 TOUCH"/>
    <s v="EUREKA"/>
    <s v="ETL.6220.POLE.NWOD"/>
    <d v="2025-05-06T00:00:00"/>
    <d v="2025-05-06T00:00:00"/>
    <d v="2025-06-05T00:00:00"/>
    <x v="0"/>
    <m/>
    <d v="2025-11-06T00:00:00"/>
    <x v="286"/>
    <s v="630"/>
    <s v="TR3"/>
    <m/>
    <s v="E - Schd Compl Yr 0"/>
    <s v="Closed"/>
    <s v="RELW INSP COMP OH   FMOB TR3  PRTO FRAB NTDE BRIN"/>
    <s v="No Good/Out of Stdrd"/>
    <s v="Structure-Wood"/>
    <s v="Repair"/>
    <s v="46525576"/>
    <s v="T3 BRIDGEVILLE-GARBERVILLE 8/3 TOUCH"/>
    <s v="ICW"/>
  </r>
  <r>
    <s v="LC"/>
    <s v="131201450"/>
    <s v="008/002"/>
    <s v="T3 BRIDGEVILLE-GARBERVILLE 8/2 RPL HRDW"/>
    <s v="EUREKA"/>
    <s v="ETL.6220.POLE.WOOD"/>
    <d v="2025-05-06T00:00:00"/>
    <d v="2025-05-06T00:00:00"/>
    <d v="2025-05-06T00:00:00"/>
    <x v="2"/>
    <m/>
    <d v="2025-11-06T00:00:00"/>
    <x v="286"/>
    <s v="630"/>
    <s v="TR3"/>
    <m/>
    <s v="E - Schd Compl Yr 0"/>
    <s v="Open"/>
    <s v="RELW INSP OH   FMOB TR3  PRTO FRAB BRIN"/>
    <s v="Missing"/>
    <s v="Hardware-Wood"/>
    <s v="Install"/>
    <s v="46525575"/>
    <s v="T3 BRIDGEVILLE-GARBERVILLE 8/2 RPL HRDW"/>
    <s v="ICW"/>
  </r>
  <r>
    <s v="LC"/>
    <s v="131201982"/>
    <s v="004/023"/>
    <s v="T3 ROUND MT-TBLE MT #2 4/23 RPR SHLS"/>
    <s v="TABLEMTN"/>
    <s v="ETL.6070.TOWR"/>
    <d v="2025-05-06T00:00:00"/>
    <d v="2025-05-06T00:00:00"/>
    <d v="2025-06-21T00:00:00"/>
    <x v="0"/>
    <m/>
    <d v="2025-11-06T00:00:00"/>
    <x v="286"/>
    <s v="628"/>
    <s v="TR3"/>
    <m/>
    <s v="E - Schd Compl Yr 0"/>
    <s v="Closed"/>
    <s v="RELW FIRE COMP OH   TR3  PRTO AIR  FRAB BRIN"/>
    <s v="No Good/Out of Stdrd"/>
    <s v="Shield Wire - Steel"/>
    <s v="Repair"/>
    <s v="46528650"/>
    <s v="T3 ROUND MT-TBLE MT #2 4/23 RPR SHLS"/>
    <s v="ICS"/>
  </r>
  <r>
    <s v="LC"/>
    <s v="131293081"/>
    <s v="X000/003"/>
    <s v="T3 DIABLO MESA 0/003 RPR OPGW"/>
    <s v="PISMOBCH"/>
    <s v="ETL.4620.TOWR"/>
    <d v="2025-05-28T00:00:00"/>
    <d v="2025-05-06T00:00:00"/>
    <d v="2025-06-11T00:00:00"/>
    <x v="0"/>
    <m/>
    <d v="2025-11-06T00:00:00"/>
    <x v="286"/>
    <s v="628"/>
    <s v="TR3"/>
    <m/>
    <s v="E - Schd Compl Yr 0"/>
    <s v="Closed"/>
    <s v="RELW FIRE ACCM COMP OH   TR3  AIR  FRAB NTDE BRIN"/>
    <s v="No Good/Out of Stdrd"/>
    <s v="OPGW - Steel"/>
    <s v="Repair"/>
    <s v="46529919"/>
    <s v="T3 DIABLO MESA 0/003 RPR OPGW"/>
    <s v="ICS"/>
  </r>
  <r>
    <s v="LC"/>
    <s v="131297160"/>
    <s v="004/026"/>
    <s v="T3 ROUND MTN-TABLE MTN #2 4/26 RPR SHLS"/>
    <s v="TABLEMTN"/>
    <s v="ETL.6070.TOWR"/>
    <d v="2025-05-29T00:00:00"/>
    <d v="2025-05-06T00:00:00"/>
    <d v="2025-06-21T00:00:00"/>
    <x v="0"/>
    <m/>
    <d v="2025-11-06T00:00:00"/>
    <x v="286"/>
    <s v="628"/>
    <s v="TR3"/>
    <m/>
    <s v="E - Schd Compl Yr 0"/>
    <s v="Closed"/>
    <s v="RELW COMP OH   TR3  AIR  FRAB BRIN"/>
    <s v="No Good/Out of Stdrd"/>
    <s v="Shield Wire - Steel"/>
    <s v="Repair"/>
    <s v="46540904"/>
    <s v="T3 ROUND MTN-TABLE MTN #2 4/26 RPR SHLS"/>
    <s v="ICS"/>
  </r>
  <r>
    <s v="LC"/>
    <s v="131297165"/>
    <s v="007/040"/>
    <s v="T3 ROUND MTN-TABLE MTN #2 7/40 RPR SHLS"/>
    <s v="TABLEMTN"/>
    <s v="ETL.6070.TOWR"/>
    <d v="2025-05-29T00:00:00"/>
    <d v="2025-05-06T00:00:00"/>
    <d v="2025-05-06T00:00:00"/>
    <x v="2"/>
    <m/>
    <d v="2025-11-06T00:00:00"/>
    <x v="286"/>
    <s v="628"/>
    <s v="TR3"/>
    <m/>
    <s v="E - Schd Compl Yr 0"/>
    <s v="Open"/>
    <s v="RELW COMP OH   TR3  AIR  FRAB BRIN"/>
    <s v="No Good/Out of Stdrd"/>
    <s v="Shield Wire - Steel"/>
    <s v="Repair"/>
    <s v="46540905"/>
    <s v="T3 ROUND MTN-TABLE MTN #2 7/40 RPR SHLS"/>
    <s v="ICS"/>
  </r>
  <r>
    <s v="LC"/>
    <s v="131297167"/>
    <s v="007/040"/>
    <s v="T3 ROUND MTN-TABLE MTN #2 7/40 COTTER"/>
    <s v="TABLEMTN"/>
    <s v="ETL.6070.INSL"/>
    <d v="2025-05-29T00:00:00"/>
    <d v="2025-05-06T00:00:00"/>
    <d v="2025-06-21T00:00:00"/>
    <x v="0"/>
    <m/>
    <d v="2025-11-06T00:00:00"/>
    <x v="286"/>
    <s v="628"/>
    <s v="TR3"/>
    <m/>
    <s v="E - Schd Compl Yr 0"/>
    <s v="Closed"/>
    <s v="RELW COMP OH   TR3  AIR  FRAB BRIN"/>
    <s v="No Good/Out of Stdrd"/>
    <s v="Insulator-Steel"/>
    <s v="Repair"/>
    <s v="46540906"/>
    <s v="T3 ROUND MTN-TABLE MTN #2 7/40 COTTER"/>
    <s v="ICS"/>
  </r>
  <r>
    <s v="LC"/>
    <s v="129786862"/>
    <s v="025/167"/>
    <s v="T2 POE-RIO OSO 25/167 RMV NEST"/>
    <s v="TABLEMTN"/>
    <s v="ETL.5540.TOWR"/>
    <d v="2024-11-07T00:00:00"/>
    <d v="2024-11-07T00:00:00"/>
    <d v="2025-03-24T00:00:00"/>
    <x v="0"/>
    <m/>
    <d v="2025-11-07T00:00:00"/>
    <x v="287"/>
    <s v="628"/>
    <s v="TR2"/>
    <m/>
    <s v="E - Schd Compl Yr 0"/>
    <s v="Closed"/>
    <s v="RELW PATR COMP OH   FMOB TR2  PRTO FRAB"/>
    <s v="Debris/Nest/etc."/>
    <s v="Structure-Steel"/>
    <s v="Remove"/>
    <s v="46452734"/>
    <s v="T2 POE-RIO OSO 25/167 RMV NEST"/>
    <s v="ICS"/>
  </r>
  <r>
    <s v="LC"/>
    <s v="129802129"/>
    <s v="008/169"/>
    <s v="T2 VALLEY SPRINGS #1 8/169 RPL POLE"/>
    <s v="VICTOR"/>
    <s v="ETL.8210.POLE.WOOD"/>
    <d v="2024-11-12T00:00:00"/>
    <d v="2024-11-07T00:00:00"/>
    <d v="2024-11-07T00:00:00"/>
    <x v="2"/>
    <m/>
    <d v="2025-11-07T00:00:00"/>
    <x v="287"/>
    <s v="372T"/>
    <s v="TR2"/>
    <m/>
    <s v="E - Schd Compl Yr 0"/>
    <s v="Open"/>
    <s v="RELW OTHR OH   TR2  PRTO FRAB"/>
    <s v="No Good/Out of Stdrd"/>
    <s v="Structure-Wood"/>
    <s v="Replace"/>
    <s v="35641821"/>
    <s v="T2 VALLEY SPRINGS #1 8/169 RPL POLE"/>
    <s v="70Y"/>
  </r>
  <r>
    <s v="LC"/>
    <s v="131205972"/>
    <s v="?004/000"/>
    <s v="T3 SNEATH LANE HMB ?4/0 RPR CNDW"/>
    <s v="METCALF"/>
    <s v="ETL.7212.INSL.CERA"/>
    <d v="2025-05-07T00:00:00"/>
    <d v="2025-05-07T00:00:00"/>
    <d v="2025-05-11T00:00:00"/>
    <x v="0"/>
    <m/>
    <d v="2025-11-07T00:00:00"/>
    <x v="287"/>
    <s v="630"/>
    <s v="TR3"/>
    <m/>
    <s v="E - Schd Compl Yr 0"/>
    <s v="Closed"/>
    <s v="RELW OTHR COMP OH   TR3  PRTO FRAB NTDE BRIN"/>
    <s v="No Good/Out of Stdrd"/>
    <s v="Conductor-Wood"/>
    <s v="Repair"/>
    <s v="46522213"/>
    <s v="T3 SNEATH LANE HMB ?4/0 RPR CNDW"/>
    <s v="ICW"/>
  </r>
  <r>
    <s v="LC"/>
    <s v="131207365"/>
    <s v="021/007"/>
    <s v="T3 MAPLE CREEK-HOOPA 21/007 RPR JMPW"/>
    <s v="EUREKA"/>
    <s v="ETL.7490.INSL.NCER"/>
    <d v="2025-05-07T00:00:00"/>
    <d v="2025-05-07T00:00:00"/>
    <d v="2025-05-07T00:00:00"/>
    <x v="2"/>
    <m/>
    <d v="2025-11-07T00:00:00"/>
    <x v="287"/>
    <s v="630"/>
    <s v="TR3"/>
    <m/>
    <s v="E - Schd Compl Yr 0"/>
    <s v="Open"/>
    <s v="RELW INSP OH   FMOB TR3  PRTO FRAB BRIN"/>
    <s v="No Good/Out of Stdrd"/>
    <s v="Jumper-Wood"/>
    <s v="Repair"/>
    <s v="46525612"/>
    <s v="T3 MAPLE CREEK-HOOPA 21/007 RPR JMPW"/>
    <s v="ICW"/>
  </r>
  <r>
    <s v="LC"/>
    <s v="131207464"/>
    <s v="033/165"/>
    <s v="T3 FULTON-PUEBLO 33/165 RPR INSW"/>
    <s v="LAKEVLLE"/>
    <s v="ETL.1600.INSL.NCER"/>
    <d v="2025-05-07T00:00:00"/>
    <d v="2025-05-07T00:00:00"/>
    <d v="2025-05-07T00:00:00"/>
    <x v="2"/>
    <m/>
    <d v="2025-11-07T00:00:00"/>
    <x v="287"/>
    <s v="628"/>
    <s v="TR3"/>
    <m/>
    <s v="E - Schd Compl Yr 0"/>
    <s v="Open"/>
    <s v="RELW OTHR OH   FMOB TR3  PRTO FRAB NTDE BRIN"/>
    <s v="No Good/Out of Stdrd"/>
    <s v="Insulator-Steel"/>
    <s v="Repair"/>
    <s v="46532359"/>
    <s v="T3 FULTON-PUEBLO 33/165 RPR INSW"/>
    <s v="ICS"/>
  </r>
  <r>
    <s v="LC"/>
    <s v="131209299"/>
    <s v="021/006"/>
    <s v="T3 MAPLE CREEK-HOOPA 21/006 RPR JMPW"/>
    <s v="EUREKA"/>
    <s v="ETL.7490.INSL.NCER"/>
    <d v="2025-05-07T00:00:00"/>
    <d v="2025-05-07T00:00:00"/>
    <d v="2025-05-07T00:00:00"/>
    <x v="2"/>
    <m/>
    <d v="2025-11-07T00:00:00"/>
    <x v="287"/>
    <s v="630"/>
    <s v="TR3"/>
    <m/>
    <s v="E - Schd Compl Yr 0"/>
    <s v="Open"/>
    <s v="RELW INSP OH   FMOB TR3  PRTO FRAB BRIN"/>
    <s v="No Good/Out of Stdrd"/>
    <s v="Jumper-Wood"/>
    <s v="Repair"/>
    <s v="46525611"/>
    <s v="T3 MAPLE CREEK-HOOPA 21/006 RPR JMPW"/>
    <s v="ICW"/>
  </r>
  <r>
    <s v="LC"/>
    <s v="131240956"/>
    <s v="005/079"/>
    <s v="T3 MIDDLE FORK #1 5/79 RPR JMPW"/>
    <s v="SACTO"/>
    <s v="ETL.8405.INSL.NCER"/>
    <d v="2025-05-13T00:00:00"/>
    <d v="2025-05-07T00:00:00"/>
    <d v="2025-05-07T00:00:00"/>
    <x v="2"/>
    <m/>
    <d v="2025-11-07T00:00:00"/>
    <x v="287"/>
    <s v="630"/>
    <s v="TR3"/>
    <m/>
    <s v="E - Schd Compl Yr 0"/>
    <s v="Open"/>
    <s v="RELW FIRE OH   TR3  PRTO AIR  FRAB BRIN"/>
    <s v="No Good/Out of Stdrd"/>
    <s v="Jumper-Wood"/>
    <s v="Repair"/>
    <s v="46526268"/>
    <s v="T3 MIDDLE FORK #1 5/79 RPR JMPW"/>
    <s v="ICW"/>
  </r>
  <r>
    <s v="LC"/>
    <s v="131246400"/>
    <s v="003/035C"/>
    <s v="T3 SLY CREEK TAP 3/35C RPR JUMW"/>
    <s v="TABLEMTN"/>
    <s v="ETL.4221.INSL.NCER"/>
    <d v="2025-05-14T00:00:00"/>
    <d v="2025-05-07T00:00:00"/>
    <d v="2025-05-07T00:00:00"/>
    <x v="2"/>
    <m/>
    <d v="2025-11-07T00:00:00"/>
    <x v="287"/>
    <s v="630"/>
    <s v="TR3"/>
    <m/>
    <s v="E - Schd Compl Yr 0"/>
    <s v="Open"/>
    <s v="RELW OH   TR3  PRTO AIR  FRAB BRIN"/>
    <s v="No Good/Out of Stdrd"/>
    <s v="Jumper-Wood"/>
    <s v="Repair"/>
    <s v="46539594"/>
    <s v="T3 SLY CREEK TAP 3/35C RPR JUMW"/>
    <s v="ICW"/>
  </r>
  <r>
    <s v="LC"/>
    <s v="131246413"/>
    <s v="008/066"/>
    <s v="T3 MIDDLE FORK GLD HL 8/066 RPR JUMS"/>
    <s v="SACTO"/>
    <s v="ETL.5140.INSL"/>
    <d v="2025-05-14T00:00:00"/>
    <d v="2025-05-07T00:00:00"/>
    <d v="2025-05-07T00:00:00"/>
    <x v="2"/>
    <m/>
    <d v="2025-11-07T00:00:00"/>
    <x v="287"/>
    <s v="628"/>
    <s v="TR3"/>
    <m/>
    <s v="E - Schd Compl Yr 0"/>
    <s v="Open"/>
    <s v="RELW FIRE OH   TR3  PRTO AIR  FRAB BRIN"/>
    <s v="No Good/Out of Stdrd"/>
    <s v="Jumper-Steel"/>
    <s v="Repair"/>
    <s v="46526483"/>
    <s v="T3 MIDDLE FORK GLD HL 8/066 RPR JUMS"/>
    <s v="ICS"/>
  </r>
  <r>
    <s v="LC"/>
    <s v="131246414"/>
    <s v="008/066"/>
    <s v="T3 MIDDLE FORK GLD HL 8/066 RPR STRT"/>
    <s v="SACTO"/>
    <s v="ETL.5140.TOWR"/>
    <d v="2025-05-14T00:00:00"/>
    <d v="2025-05-07T00:00:00"/>
    <d v="2025-05-07T00:00:00"/>
    <x v="2"/>
    <m/>
    <d v="2025-11-07T00:00:00"/>
    <x v="287"/>
    <s v="543"/>
    <s v="TR3"/>
    <m/>
    <s v="E - Schd Compl Yr 0"/>
    <s v="Open"/>
    <s v="RELW FIRE OH   TR3  PRTO AIR  FRAB BRIN"/>
    <s v="No Good/Out of Stdrd"/>
    <s v="Structure-Tower"/>
    <s v="Repair"/>
    <s v="46539919"/>
    <s v="T3 MIDDLE FORK GLD HL 8/066 RPR STRT"/>
    <s v="ICQ"/>
  </r>
  <r>
    <s v="LC"/>
    <s v="131249895"/>
    <s v="008/112"/>
    <s v="T3 MIDDLEFORK #1 8/112 RPL STRW"/>
    <s v="SACTO"/>
    <s v="ETL.8405.POLE.WOOD"/>
    <d v="2025-05-15T00:00:00"/>
    <d v="2025-05-07T00:00:00"/>
    <d v="2025-05-07T00:00:00"/>
    <x v="2"/>
    <m/>
    <d v="2025-11-07T00:00:00"/>
    <x v="287"/>
    <s v="372T"/>
    <s v="TR3"/>
    <m/>
    <s v="E - Schd Compl Yr 0"/>
    <s v="Open"/>
    <s v="RELW FIRE OH   TR3  PRTO AIR  FRAB BRIN"/>
    <s v="No Good/Out of Stdrd"/>
    <s v="Structure-Wood"/>
    <s v="Replace"/>
    <s v="35643950"/>
    <s v="T3 MIDDLEFORK #1 8/112 RPL STRW"/>
    <s v="70Y"/>
  </r>
  <r>
    <s v="LC"/>
    <s v="131249957"/>
    <s v="003/039"/>
    <s v="T3 GEYSERS #3-CLOVERDALE 3/39 RPR INSW"/>
    <s v="LAKEVLLE"/>
    <s v="ETL.1650.INSL.NCER"/>
    <d v="2025-05-15T00:00:00"/>
    <d v="2025-05-07T00:00:00"/>
    <d v="2025-05-07T00:00:00"/>
    <x v="2"/>
    <m/>
    <d v="2025-11-07T00:00:00"/>
    <x v="287"/>
    <s v="630"/>
    <s v="TR3"/>
    <m/>
    <s v="E - Schd Compl Yr 0"/>
    <s v="Open"/>
    <s v="RELW OH   TR3  PRTO AIR  FRAB BRIN"/>
    <s v="No Good/Out of Stdrd"/>
    <s v="Insulator-Wood"/>
    <s v="Repair"/>
    <s v="46532358"/>
    <s v="T3 GEYSERS #3-CLOVERDALE 3/39 RPR INSW"/>
    <s v="ICW"/>
  </r>
  <r>
    <s v="LC"/>
    <s v="131250047"/>
    <s v="000/013"/>
    <s v="T3 ORO FINO TAP 000/013 RPR STRW"/>
    <s v="TABLEMTN"/>
    <s v="ETL.6721.POLE.WOOD"/>
    <d v="2025-05-15T00:00:00"/>
    <d v="2025-05-07T00:00:00"/>
    <d v="2025-05-07T00:00:00"/>
    <x v="2"/>
    <m/>
    <d v="2025-11-07T00:00:00"/>
    <x v="287"/>
    <s v="630"/>
    <s v="TR3"/>
    <m/>
    <s v="E - Schd Compl Yr 0"/>
    <s v="Open"/>
    <s v="RELW OH   TR3  PRTO AIR  FRAB BRIN"/>
    <s v="No Good/Out of Stdrd"/>
    <s v="Structure-Wood"/>
    <s v="Repair"/>
    <s v="46526193"/>
    <s v="T3 ORO FINO TAP 000/013 RPR STRW"/>
    <s v="ICW"/>
  </r>
  <r>
    <s v="LC"/>
    <s v="131292757"/>
    <s v="005/045"/>
    <s v="T3 MIDDLE FORK-GOLD HILL 5/45 RPR JUMS"/>
    <s v="SACTO"/>
    <s v="ETL.5140.INSL.NCER"/>
    <d v="2025-05-28T00:00:00"/>
    <d v="2025-05-07T00:00:00"/>
    <d v="2025-05-07T00:00:00"/>
    <x v="2"/>
    <m/>
    <d v="2025-11-07T00:00:00"/>
    <x v="287"/>
    <s v="628"/>
    <s v="TR3"/>
    <m/>
    <s v="E - Schd Compl Yr 0"/>
    <s v="Open"/>
    <s v="RELW FIRE OH   TR3  AIR  FRAB BRIN"/>
    <s v="No Good/Out of Stdrd"/>
    <s v="Jumper-Steel"/>
    <s v="Repair"/>
    <s v="46532368"/>
    <s v="T3 MIDDLE FORK-GOLD HILL 5/45 RPR JUMS"/>
    <s v="ICS"/>
  </r>
  <r>
    <s v="LC"/>
    <s v="131292876"/>
    <s v="017/117"/>
    <s v="T3 ROCK CREEK POE 17/117 TOUCH"/>
    <s v="TABLEMTN"/>
    <s v="ETL.5630.TOWR"/>
    <d v="2025-05-28T00:00:00"/>
    <d v="2025-05-07T00:00:00"/>
    <d v="2025-05-07T00:00:00"/>
    <x v="2"/>
    <m/>
    <d v="2025-11-07T00:00:00"/>
    <x v="287"/>
    <s v="543"/>
    <s v="TR3"/>
    <m/>
    <s v="E - Schd Compl Yr 0"/>
    <s v="Open"/>
    <s v="POHW FIRE OH   TR3  AIR  FRAB NTDE BRIN"/>
    <s v="No Good/Out of Stdrd"/>
    <s v="Structure-Tower"/>
    <s v="Repair"/>
    <s v=""/>
    <s v=""/>
    <s v=""/>
  </r>
  <r>
    <s v="LC"/>
    <s v="131292966"/>
    <s v="004/095"/>
    <s v="T3 DRM-SPLDNG 4/95 RPL HRDW"/>
    <s v="SACTO"/>
    <s v="ETL.6770.POLE.NWOD"/>
    <d v="2025-05-28T00:00:00"/>
    <d v="2025-05-07T00:00:00"/>
    <d v="2025-05-07T00:00:00"/>
    <x v="2"/>
    <m/>
    <d v="2025-11-07T00:00:00"/>
    <x v="287"/>
    <s v="630"/>
    <s v="TR3"/>
    <m/>
    <s v="E - Schd Compl Yr 0"/>
    <s v="Open"/>
    <s v="RELW OH   TR3  AIR  FRAB BRIN"/>
    <s v="No Good/Out of Stdrd"/>
    <s v="Hardware-Wood"/>
    <s v="Replace"/>
    <s v="46532606"/>
    <s v="T3 DRM-SPLDNG 4/95 RPL HRDW"/>
    <s v="ICW"/>
  </r>
  <r>
    <s v="LC"/>
    <s v="131293030"/>
    <s v="008/117"/>
    <s v="T3 MIDDLE FORK #1 8/117 TOUCH"/>
    <s v="SACTO"/>
    <s v="ETL.8405.POLE.NWOD"/>
    <d v="2025-05-28T00:00:00"/>
    <d v="2025-05-07T00:00:00"/>
    <d v="2025-05-07T00:00:00"/>
    <x v="2"/>
    <m/>
    <d v="2025-11-07T00:00:00"/>
    <x v="287"/>
    <s v="543"/>
    <s v="TR3"/>
    <m/>
    <s v="E - Schd Compl Yr 0"/>
    <s v="Open"/>
    <s v="RELW FIRE OH   TR3  AIR  FRAB NTDE BRIN"/>
    <s v="No Good/Out of Stdrd"/>
    <s v="Structure-Tower"/>
    <s v="Repair"/>
    <s v="46530492"/>
    <s v="T3 MIDDLE FORK #1 8/117 TOUCH"/>
    <s v="ICQ"/>
  </r>
  <r>
    <s v="LC"/>
    <s v="131297190"/>
    <s v="000/015"/>
    <s v="T3 ORO FINO TAP 000/015 RPR JUMW"/>
    <s v="TABLEMTN"/>
    <s v="ETL.6721.INSL.NCER"/>
    <d v="2025-05-29T00:00:00"/>
    <d v="2025-05-07T00:00:00"/>
    <d v="2025-05-07T00:00:00"/>
    <x v="2"/>
    <m/>
    <d v="2025-11-07T00:00:00"/>
    <x v="287"/>
    <s v="630"/>
    <s v="TR3"/>
    <m/>
    <s v="E - Schd Compl Yr 0"/>
    <s v="Open"/>
    <s v="RELW OH   TR3  AIR  FRAB BRIN"/>
    <s v="No Good/Out of Stdrd"/>
    <s v="Jumper-Wood"/>
    <s v="Repair"/>
    <s v="46537285"/>
    <s v="T3 ORO FINO TAP 000/015 RPR JUMW"/>
    <s v="ICW"/>
  </r>
  <r>
    <s v="LC"/>
    <s v="131297396"/>
    <s v="004/074"/>
    <s v="T3 MIDDLEFORK #1 004/074 RPR JUMW"/>
    <s v="SACTO"/>
    <s v="ETL.8405.INSL.NCER"/>
    <d v="2025-05-29T00:00:00"/>
    <d v="2025-05-07T00:00:00"/>
    <d v="2025-05-07T00:00:00"/>
    <x v="2"/>
    <m/>
    <d v="2025-11-07T00:00:00"/>
    <x v="287"/>
    <s v="630"/>
    <s v="TR3"/>
    <m/>
    <s v="E - Schd Compl Yr 0"/>
    <s v="Open"/>
    <s v="RELW OH   TR3  AIR  FRAB BRIN"/>
    <s v="No Good/Out of Stdrd"/>
    <s v="Jumper-Wood"/>
    <s v="Repair"/>
    <s v="46532608"/>
    <s v="T3 MIDDLEFORK #1 004/074 RPR JUMW"/>
    <s v="ICW"/>
  </r>
  <r>
    <s v="LC"/>
    <s v="131297422"/>
    <s v="003/038"/>
    <s v="T3 GEYSERS #3-CLOVERDALE 3/38 RPR JUMW"/>
    <s v="LAKEVLLE"/>
    <s v="ETL.1650.INSL.NCER"/>
    <d v="2025-05-29T00:00:00"/>
    <d v="2025-05-07T00:00:00"/>
    <d v="2025-05-07T00:00:00"/>
    <x v="2"/>
    <m/>
    <d v="2025-11-07T00:00:00"/>
    <x v="287"/>
    <s v="630"/>
    <s v="TR3"/>
    <m/>
    <s v="E - Schd Compl Yr 0"/>
    <s v="Open"/>
    <s v="RELW OH   TR3  AIR  FRAB BRIN"/>
    <s v="No Good/Out of Stdrd"/>
    <s v="Jumper-Wood"/>
    <s v="Repair"/>
    <s v="46539735"/>
    <s v="T3 GEYSERS #3-CLOVERDALE 3/38 RPR JUMW"/>
    <s v="ICW"/>
  </r>
  <r>
    <s v="LC"/>
    <s v="131336521"/>
    <s v="003/036B"/>
    <s v="T3 SLY CREEK TAP-03/36B RPR JUMW"/>
    <s v="TABLEMTN"/>
    <s v="ETL.4221.INSL.NCER"/>
    <d v="2025-06-09T00:00:00"/>
    <d v="2025-05-07T00:00:00"/>
    <d v="2025-05-07T00:00:00"/>
    <x v="2"/>
    <m/>
    <d v="2025-11-07T00:00:00"/>
    <x v="287"/>
    <s v="630"/>
    <s v="TR3"/>
    <m/>
    <s v="E - Schd Compl Yr 0"/>
    <s v="Open"/>
    <s v="RELW OH   TR3  AIR  FRAB BRIN"/>
    <s v="No Good/Out of Stdrd"/>
    <s v="Jumper-Wood"/>
    <s v="Repair"/>
    <s v="46541728"/>
    <s v="T3 SLY CREEK TAP-03/36B RPR JUMW"/>
    <s v="ICW"/>
  </r>
  <r>
    <s v="LC"/>
    <s v="131336636"/>
    <s v="003/036A"/>
    <s v="T3 SLY CREEK TAP  3/36A  RPR JUMW"/>
    <s v="TABLEMTN"/>
    <s v="ETL.4221.INSL.NCER"/>
    <d v="2025-06-09T00:00:00"/>
    <d v="2025-05-07T00:00:00"/>
    <d v="2025-05-07T00:00:00"/>
    <x v="2"/>
    <m/>
    <d v="2025-11-07T00:00:00"/>
    <x v="287"/>
    <s v="630"/>
    <s v="TR3"/>
    <m/>
    <s v="E - Schd Compl Yr 0"/>
    <s v="Open"/>
    <s v="RELW FIRE OH   TR3  AIR  FRAB BRIN"/>
    <s v="No Good/Out of Stdrd"/>
    <s v="Jumper-Wood"/>
    <s v="Repair"/>
    <s v="46541729"/>
    <s v="T3 SLY CREEK TAP  3/36A  RPR JUMW"/>
    <s v="ICW"/>
  </r>
  <r>
    <s v="LC"/>
    <s v="131215192"/>
    <s v="012/270"/>
    <s v="T3 KILARC CEDAR CRK 12/270 RPR STRW"/>
    <s v="TABLEMTN"/>
    <s v="ETL.7290.POLE.NWOD"/>
    <d v="2025-05-08T00:00:00"/>
    <d v="2025-05-08T00:00:00"/>
    <d v="2025-05-08T00:00:00"/>
    <x v="2"/>
    <m/>
    <d v="2025-11-08T00:00:00"/>
    <x v="288"/>
    <s v="630"/>
    <s v="TR3"/>
    <m/>
    <s v="E - Schd Compl Yr 0"/>
    <s v="Open"/>
    <s v="RELW FIRE OH   TR3  PRTO AIR  FRAB NTDE BRIN"/>
    <s v="No Good/Out of Stdrd"/>
    <s v="Structure-Wood"/>
    <s v="Repair"/>
    <s v="46528459"/>
    <s v="T3 KILARC CEDAR CRK 12/270 RPR STRW"/>
    <s v="ICW"/>
  </r>
  <r>
    <s v="LC"/>
    <s v="131250068"/>
    <s v="005/064"/>
    <s v="T3 GEYSERS #3 CLOVERDALE 5/64 RMV VEG"/>
    <s v="LAKEVLLE"/>
    <s v="ETL.1650.POLE.WOOD"/>
    <d v="2025-05-15T00:00:00"/>
    <d v="2025-05-08T00:00:00"/>
    <d v="2025-05-08T00:00:00"/>
    <x v="2"/>
    <m/>
    <d v="2025-11-08T00:00:00"/>
    <x v="288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297280"/>
    <s v="017/086"/>
    <s v="T3 MONTA VISTA-COYOTE SS 17/86 RPR SHLS"/>
    <s v="MOSSLNDG"/>
    <s v="ETL.5090.TOWR"/>
    <d v="2025-05-29T00:00:00"/>
    <d v="2025-05-08T00:00:00"/>
    <d v="2025-06-20T00:00:00"/>
    <x v="0"/>
    <m/>
    <d v="2025-11-08T00:00:00"/>
    <x v="288"/>
    <s v="628"/>
    <s v="TR3"/>
    <m/>
    <s v="E - Schd Compl Yr 0"/>
    <s v="Closed"/>
    <s v="RELW FIRE COMP OH   TR3  AIR  FRAB BRIN"/>
    <s v="No Good/Out of Stdrd"/>
    <s v="Shield Wire - Steel"/>
    <s v="Repair"/>
    <s v="46538196"/>
    <s v="T3 MONTA VISTA-COYOTE SS 17/86 RPR SHLS"/>
    <s v="ICS"/>
  </r>
  <r>
    <s v="LC"/>
    <s v="131336694"/>
    <s v="017/083"/>
    <s v="T3 MONTA VISTA COYOTE SW 17/83 RPR SHLS"/>
    <s v="METCALF"/>
    <s v="ETL.5090.TOWR"/>
    <d v="2025-06-09T00:00:00"/>
    <d v="2025-05-08T00:00:00"/>
    <d v="2025-05-08T00:00:00"/>
    <x v="2"/>
    <m/>
    <d v="2025-11-08T00:00:00"/>
    <x v="288"/>
    <s v="628"/>
    <s v="TR3"/>
    <m/>
    <s v="E - Schd Compl Yr 0"/>
    <s v="Open"/>
    <s v="RELW FIRE COMP OH   TR3  AIR  FRAB NTDE BRIN"/>
    <s v="No Good/Out of Stdrd"/>
    <s v="Shield Wire - Steel"/>
    <s v="Repair"/>
    <s v="46540845"/>
    <s v="T3 MONTA VISTA COYOTE SW 17/83 RPR SHLS"/>
    <s v="ICS"/>
  </r>
  <r>
    <s v="LC"/>
    <s v="128730688"/>
    <s v="009/117"/>
    <s v="T2 IGNACIO-BOLINAS #2 09/117 RPL INSW"/>
    <s v="LAKEVLLE"/>
    <s v="ETL.7180.INSL.NCER"/>
    <d v="2024-05-09T00:00:00"/>
    <d v="2024-05-09T00:00:00"/>
    <d v="2024-05-09T00:00:00"/>
    <x v="2"/>
    <m/>
    <d v="2025-11-09T00:00:00"/>
    <x v="289"/>
    <s v="508T"/>
    <s v="TR2"/>
    <s v="YES"/>
    <s v="E - Schd Compl Yr 0"/>
    <s v="Open"/>
    <s v="RELW OH   FMOB XMPT TR2  PRTO FRAB PGEQ"/>
    <s v="No Good/Out of Stdrd"/>
    <s v="Insulator-Wood"/>
    <s v="Replace"/>
    <s v="35573788"/>
    <s v="T2 IGNACIO-BOLINAS #2 09/117 RPL INSW"/>
    <s v="93I"/>
  </r>
  <r>
    <s v="LC"/>
    <s v="128733427"/>
    <s v="072/367"/>
    <s v="T2 MALIN-ROUND MTN #2  72/367 RPR ANCT"/>
    <s v="TABLEMTN"/>
    <s v="ETL.6020.TOWR"/>
    <d v="2024-05-09T00:00:00"/>
    <d v="2024-05-09T00:00:00"/>
    <d v="2024-05-09T00:00:00"/>
    <x v="2"/>
    <m/>
    <d v="2025-11-09T00:00:00"/>
    <x v="289"/>
    <s v="543"/>
    <s v="TR2"/>
    <s v="YES"/>
    <s v="E - Schd Compl Yr 0"/>
    <s v="Open"/>
    <s v="RELW OH   FMOB XMPT TR2  PRTO CLMB FRAB"/>
    <s v="No Good/Out of Stdrd"/>
    <s v="Anchor-Tower"/>
    <s v="Repair"/>
    <s v="46381412"/>
    <s v="T2 EI MALIN-ROUND MTN#2 72/367 RPR ANCT"/>
    <s v="ICQ"/>
  </r>
  <r>
    <s v="LC"/>
    <s v="131236688"/>
    <s v="000/002"/>
    <s v="T3 BEARDSLEY TAP 00/02R RPR STRW"/>
    <s v="VICTOR"/>
    <s v="ETL.1401.POLE.WDPS"/>
    <d v="2025-05-12T00:00:00"/>
    <d v="2025-05-09T00:00:00"/>
    <d v="2025-05-09T00:00:00"/>
    <x v="2"/>
    <m/>
    <d v="2025-11-09T00:00:00"/>
    <x v="289"/>
    <s v="630"/>
    <s v="TR3"/>
    <m/>
    <s v="E - Schd Compl Yr 0"/>
    <s v="Open"/>
    <s v="RELW OH   TR3  AIR  BRIN"/>
    <s v="No Good/Out of Stdrd"/>
    <s v="Structure-Wood"/>
    <s v="Repair"/>
    <s v="46530938"/>
    <s v="T3 BEARDSLEY TAP 00/02R RPR STRW"/>
    <s v="ICW"/>
  </r>
  <r>
    <s v="LC"/>
    <s v="131260716"/>
    <s v="002/015"/>
    <s v="T3 MORAGA OAKLAND #1 2/15 TOUCH"/>
    <s v="CONCORD"/>
    <s v="ETL.2720.TOWR"/>
    <d v="2025-05-19T00:00:00"/>
    <d v="2025-05-09T00:00:00"/>
    <d v="2025-05-09T00:00:00"/>
    <x v="2"/>
    <m/>
    <d v="2025-11-09T00:00:00"/>
    <x v="289"/>
    <s v="543"/>
    <s v="TR3"/>
    <m/>
    <s v="E - Schd Compl Yr 0"/>
    <s v="Open"/>
    <s v="RELW FIRE OH   TR3  PRTO AIR  FRAB NTDE BRIN"/>
    <s v="No Good/Out of Stdrd"/>
    <s v="Structure-Tower"/>
    <s v="Repair"/>
    <s v="46530063"/>
    <s v="T3 MORAGA OAKLAND #1 2/15 TOUCH"/>
    <s v="ICQ"/>
  </r>
  <r>
    <s v="LC"/>
    <s v="131260771"/>
    <s v="T071"/>
    <s v="T3 MIDWAY SANTA MARIA T071 RMV VEG"/>
    <s v="PISMOBCH"/>
    <s v="ETL.9240.TOWR"/>
    <d v="2025-05-19T00:00:00"/>
    <d v="2025-05-09T00:00:00"/>
    <d v="2025-05-09T00:00:00"/>
    <x v="2"/>
    <m/>
    <d v="2025-11-09T00:00:00"/>
    <x v="289"/>
    <s v="564"/>
    <s v="TR3"/>
    <m/>
    <s v="E - Schd Compl Yr 0"/>
    <s v="Open"/>
    <s v="POHW FIRE OH   TR3  PRTO AIR  FRAB BRIN"/>
    <s v="Overgrown"/>
    <s v="Vegetation"/>
    <s v="Remove"/>
    <s v=""/>
    <s v=""/>
    <s v=""/>
  </r>
  <r>
    <s v="LC"/>
    <s v="131260780"/>
    <s v="002/015"/>
    <s v="T3 MORAGA-OAKLAND #1 2/15 RPR STRT"/>
    <s v="CONCORD"/>
    <s v="ETL.2720.TOWR"/>
    <d v="2025-05-19T00:00:00"/>
    <d v="2025-05-09T00:00:00"/>
    <d v="2025-05-09T00:00:00"/>
    <x v="2"/>
    <m/>
    <d v="2025-11-09T00:00:00"/>
    <x v="289"/>
    <s v="543"/>
    <s v="TR3"/>
    <m/>
    <s v="E - Schd Compl Yr 0"/>
    <s v="Open"/>
    <s v="RELW FIRE OH   TR3  PRTO AIR  FRAB BRIN"/>
    <s v="No Good/Out of Stdrd"/>
    <s v="Structure-Tower"/>
    <s v="Repair"/>
    <s v="46527534"/>
    <s v="T3 MORAGA-OAKLAND #1 2/15 RPR STRT"/>
    <s v="ICQ"/>
  </r>
  <r>
    <s v="LC"/>
    <s v="131260814"/>
    <s v="000/003"/>
    <s v="T3 MORAGA OAKLAND #1 0/3 TOUCH"/>
    <s v="CONCORD"/>
    <s v="ETL.2720.TOWR"/>
    <d v="2025-05-19T00:00:00"/>
    <d v="2025-05-09T00:00:00"/>
    <d v="2025-05-09T00:00:00"/>
    <x v="2"/>
    <m/>
    <d v="2025-11-09T00:00:00"/>
    <x v="289"/>
    <s v="543"/>
    <s v="TR3"/>
    <m/>
    <s v="E - Schd Compl Yr 0"/>
    <s v="Open"/>
    <s v="RELW FIRE OH   TR3  PRTO AIR  FRAB NTDE BRIN"/>
    <s v="No Good/Out of Stdrd"/>
    <s v="Structure-Tower"/>
    <s v="Repair"/>
    <s v="46530061"/>
    <s v="T3 MORAGA OAKLAND #1 0/3 TOUCH"/>
    <s v="ICQ"/>
  </r>
  <r>
    <s v="LC"/>
    <s v="131260951"/>
    <s v="000/004"/>
    <s v="T3 MORAGA OAKLAND #1 0/4 TOUCH"/>
    <s v="CONCORD"/>
    <s v="ETL.2720.TOWR"/>
    <d v="2025-05-19T00:00:00"/>
    <d v="2025-05-09T00:00:00"/>
    <d v="2025-05-09T00:00:00"/>
    <x v="2"/>
    <m/>
    <d v="2025-11-09T00:00:00"/>
    <x v="289"/>
    <s v="543"/>
    <s v="TR3"/>
    <m/>
    <s v="E - Schd Compl Yr 0"/>
    <s v="Open"/>
    <s v="RELW FIRE OH   TR3  PRTO AIR  FRAB NTDE BRIN"/>
    <s v="No Good/Out of Stdrd"/>
    <s v="Structure-Tower"/>
    <s v="Repair"/>
    <s v="46530062"/>
    <s v="T3 MORAGA OAKLAND #1 0/4 TOUCH"/>
    <s v="ICQ"/>
  </r>
  <r>
    <s v="LC"/>
    <s v="131274687"/>
    <s v="011/043"/>
    <s v="T3 PITTSBURG SAN MATEO 11/43 RPR INSS"/>
    <s v="CONCORD"/>
    <s v="ETL.5463.INSL"/>
    <d v="2025-05-22T00:00:00"/>
    <d v="2025-05-09T00:00:00"/>
    <d v="2025-05-09T00:00:00"/>
    <x v="2"/>
    <m/>
    <d v="2025-11-09T00:00:00"/>
    <x v="289"/>
    <s v="628"/>
    <s v="TR3"/>
    <m/>
    <s v="E - Schd Compl Yr 0"/>
    <s v="Open"/>
    <s v="RELW OH   TR3  PRTO AIR  FRAB BRIN"/>
    <s v="No Good/Out of Stdrd"/>
    <s v="Insulator-Steel"/>
    <s v="Repair"/>
    <s v="46529986"/>
    <s v="T3 PITTSBURG SAN MATEO 11/43 RPR INSS"/>
    <s v="ICS"/>
  </r>
  <r>
    <s v="LC"/>
    <s v="131297289"/>
    <s v="T070"/>
    <s v="T3 MIDWAY-SANTA MARIA T070 RMV VEG"/>
    <s v="PISMOBCH"/>
    <s v="ETL.9240.TOWR"/>
    <d v="2025-05-29T00:00:00"/>
    <d v="2025-05-09T00:00:00"/>
    <d v="2025-05-09T00:00:00"/>
    <x v="2"/>
    <m/>
    <d v="2025-11-09T00:00:00"/>
    <x v="289"/>
    <s v="564"/>
    <s v="TR3"/>
    <m/>
    <s v="E - Schd Compl Yr 0"/>
    <s v="Open"/>
    <s v="POHW FIRE OH   TR3  AIR  FRAB BRIN"/>
    <s v="Overgrown"/>
    <s v="Vegetation-Tower"/>
    <s v="Cage Clearing"/>
    <s v=""/>
    <s v=""/>
    <s v=""/>
  </r>
  <r>
    <s v="LC"/>
    <s v="131300215"/>
    <s v="000/001"/>
    <s v="T3 MORAGA-OAKLAND #2 00/01 RPR JUMS"/>
    <s v="CONCORD"/>
    <s v="ETL.2730.INSL"/>
    <d v="2025-05-30T00:00:00"/>
    <d v="2025-05-09T00:00:00"/>
    <d v="2025-05-09T00:00:00"/>
    <x v="2"/>
    <m/>
    <d v="2025-11-09T00:00:00"/>
    <x v="289"/>
    <s v="628"/>
    <s v="TR3"/>
    <m/>
    <s v="E - Schd Compl Yr 0"/>
    <s v="Open"/>
    <s v="RELW OH   TR3  AIR  FRAB BRIN"/>
    <s v="No Good/Out of Stdrd"/>
    <s v="Jumper-Steel"/>
    <s v="Repair"/>
    <s v="46532265"/>
    <s v="T3 MORAGA-OAKLAND #2 00/01 RPR JUMS"/>
    <s v="ICS"/>
  </r>
  <r>
    <s v="LC"/>
    <s v="131300217"/>
    <s v="T056"/>
    <s v="T3 MIDWAY-SANTA MARIA T056 RMV VEG"/>
    <s v="PISMOBCH"/>
    <s v="ETL.9240.TOWR"/>
    <d v="2025-05-30T00:00:00"/>
    <d v="2025-05-09T00:00:00"/>
    <d v="2025-05-09T00:00:00"/>
    <x v="2"/>
    <m/>
    <d v="2025-11-09T00:00:00"/>
    <x v="289"/>
    <s v="564"/>
    <s v="TR3"/>
    <m/>
    <s v="E - Schd Compl Yr 0"/>
    <s v="Open"/>
    <s v="POHW OH   TR3  AIR  FRAB BRIN"/>
    <s v="Overgrown"/>
    <s v="Vegetation-Tower"/>
    <s v="Cage Clearing"/>
    <s v=""/>
    <s v=""/>
    <s v=""/>
  </r>
  <r>
    <s v="LC"/>
    <s v="131300219"/>
    <s v="T056"/>
    <s v="T3 MIDWAY-SANTA MARIA T056 RPR STRT"/>
    <s v="PISMOBCH"/>
    <s v="ETL.9240.TOWR"/>
    <d v="2025-05-30T00:00:00"/>
    <d v="2025-05-09T00:00:00"/>
    <d v="2025-05-09T00:00:00"/>
    <x v="2"/>
    <m/>
    <d v="2025-11-09T00:00:00"/>
    <x v="289"/>
    <s v="543"/>
    <s v="TR3"/>
    <m/>
    <s v="E - Schd Compl Yr 0"/>
    <s v="Open"/>
    <s v="RELW OH   TR3  AIR  FRAB BRIN"/>
    <s v="No Good/Out of Stdrd"/>
    <s v="Structure-Tower"/>
    <s v="Repair"/>
    <s v="46532460"/>
    <s v="T3 MIDWAY-SANTA MARIA T056 RPR STRT"/>
    <s v="ICQ"/>
  </r>
  <r>
    <s v="LC"/>
    <s v="131300303"/>
    <s v="T055"/>
    <s v="T3 MIDWAY-SANTA MARIA T055 RMV VEG"/>
    <s v="PISMOBCH"/>
    <s v="ETL.9240.TOWR"/>
    <d v="2025-05-30T00:00:00"/>
    <d v="2025-05-09T00:00:00"/>
    <d v="2025-05-09T00:00:00"/>
    <x v="2"/>
    <m/>
    <d v="2025-11-09T00:00:00"/>
    <x v="289"/>
    <s v="564"/>
    <s v="TR3"/>
    <m/>
    <s v="E - Schd Compl Yr 0"/>
    <s v="Open"/>
    <s v="POHW OH   TR3  AIR  FRAB BRIN"/>
    <s v="Overgrown"/>
    <s v="Vegetation-Tower"/>
    <s v="Cage Clearing"/>
    <s v=""/>
    <s v=""/>
    <s v=""/>
  </r>
  <r>
    <s v="LC"/>
    <s v="131307624"/>
    <s v="002/017"/>
    <s v="T3 MORAGA OAKLAND #2 02/016 RPR CRST"/>
    <s v="CONCORD"/>
    <s v="ETL.2730.INSL.NCER"/>
    <d v="2025-06-02T00:00:00"/>
    <d v="2025-05-09T00:00:00"/>
    <d v="2025-05-09T00:00:00"/>
    <x v="2"/>
    <m/>
    <d v="2025-11-09T00:00:00"/>
    <x v="289"/>
    <s v="543"/>
    <s v="TR3"/>
    <m/>
    <s v="E - Schd Compl Yr 0"/>
    <s v="Open"/>
    <s v="RELW FIRE OH   TR3  AIR  FRAB BRIN"/>
    <s v="No Good/Out of Stdrd"/>
    <s v="Crossarm-Tower"/>
    <s v="Repair"/>
    <s v="46537573"/>
    <s v="T3 MORAGA OAKLAND#1 02/016 RPR CRST"/>
    <s v="ICQ"/>
  </r>
  <r>
    <s v="LC"/>
    <s v="131307763"/>
    <s v="000/005"/>
    <s v="T3 MRGA-OKLND #3 0/5 RPR JUMS"/>
    <s v="CONCORD"/>
    <s v="ETL.2750.INSL.NCER"/>
    <d v="2025-06-02T00:00:00"/>
    <d v="2025-05-09T00:00:00"/>
    <d v="2025-05-09T00:00:00"/>
    <x v="2"/>
    <m/>
    <d v="2025-11-09T00:00:00"/>
    <x v="289"/>
    <s v="628"/>
    <s v="TR3"/>
    <m/>
    <s v="E - Schd Compl Yr 0"/>
    <s v="Open"/>
    <s v="RELW OH   TR3  AIR  FRAB BRIN"/>
    <s v="No Good/Out of Stdrd"/>
    <s v="Jumper-Steel"/>
    <s v="Repair"/>
    <s v="46532266"/>
    <s v="T3 MRGA-OKLND #3 0/5 RPR JUMS"/>
    <s v="ICS"/>
  </r>
  <r>
    <s v="LC"/>
    <s v="131307783"/>
    <s v="012/089"/>
    <s v="T3 MRGA-LKWK 12/89 RPR CRST"/>
    <s v="CONCORD"/>
    <s v="ETL.3741.INSL"/>
    <d v="2025-06-02T00:00:00"/>
    <d v="2025-05-09T00:00:00"/>
    <d v="2025-05-09T00:00:00"/>
    <x v="2"/>
    <m/>
    <d v="2025-11-09T00:00:00"/>
    <x v="289"/>
    <s v="543"/>
    <s v="TR3"/>
    <m/>
    <s v="E - Schd Compl Yr 0"/>
    <s v="Open"/>
    <s v="RELW OH   TR3  AIR  FRAB BRIN"/>
    <s v="No Good/Out of Stdrd"/>
    <s v="Crossarm-Tower"/>
    <s v="Repair"/>
    <s v="46537571"/>
    <s v="T3 MRGA-LKWK 12/89 RPR CRST"/>
    <s v="ICQ"/>
  </r>
  <r>
    <s v="LC"/>
    <s v="131350228"/>
    <s v="002/017"/>
    <s v="T3 CW MORAGA-OAKLAND #3 2/17 TOUCH"/>
    <s v="CONCORD"/>
    <s v="ETL.2740.TOWR"/>
    <d v="2025-06-10T00:00:00"/>
    <d v="2025-05-09T00:00:00"/>
    <d v="2025-05-09T00:00:00"/>
    <x v="2"/>
    <m/>
    <d v="2025-11-09T00:00:00"/>
    <x v="289"/>
    <s v="543"/>
    <s v="TR3"/>
    <m/>
    <s v="E - Schd Compl Yr 0"/>
    <s v="Open"/>
    <s v="POHW FIRE OH   TR3  AIR  FRAB NTDE BRIN"/>
    <s v="No Good/Out of Stdrd"/>
    <s v="Structure-Tower"/>
    <s v="Repair"/>
    <s v=""/>
    <s v=""/>
    <s v=""/>
  </r>
  <r>
    <s v="LC"/>
    <s v="131350496"/>
    <s v="005/047"/>
    <s v="T3 SLY CREEK TAP 005/047 RPR INSW"/>
    <s v="TABLEMTN"/>
    <s v="ETL.4221.INSL.CERA"/>
    <d v="2025-06-10T00:00:00"/>
    <d v="2025-05-09T00:00:00"/>
    <d v="2025-05-09T00:00:00"/>
    <x v="2"/>
    <m/>
    <d v="2025-11-09T00:00:00"/>
    <x v="289"/>
    <s v="630"/>
    <s v="TR3"/>
    <m/>
    <s v="E - Schd Compl Yr 0"/>
    <s v="Open"/>
    <s v="RELW OH   TR3  AIR  FRAB BRIN"/>
    <s v="No Good/Out of Stdrd"/>
    <s v="Insulator-Wood"/>
    <s v="Repair"/>
    <s v="46541731"/>
    <s v="T3 SLY CREEK TAP 005/047 RPR INSW"/>
    <s v="ICW"/>
  </r>
  <r>
    <s v="LC"/>
    <s v="131392627"/>
    <s v="002/017"/>
    <s v="T3 MORAGA OAKLAND #1 02/017 RPR CRST"/>
    <s v="CONCORD"/>
    <s v="ETL.2720.INSL.NCER"/>
    <d v="2025-06-23T00:00:00"/>
    <d v="2025-05-09T00:00:00"/>
    <d v="2025-05-09T00:00:00"/>
    <x v="2"/>
    <m/>
    <d v="2025-11-09T00:00:00"/>
    <x v="289"/>
    <s v="543"/>
    <s v="TR3"/>
    <m/>
    <s v="E - Schd Compl Yr 0"/>
    <s v="Open"/>
    <s v="RELW FIRE OH   TR3  AIR  FRAB BRIN"/>
    <s v="No Good/Out of Stdrd"/>
    <s v="Crossarm-Tower"/>
    <s v="Repair"/>
    <s v="46545312"/>
    <s v="T3 MORAGA OAKLAND #1 02/017 RPR CRST"/>
    <s v="ICQ"/>
  </r>
  <r>
    <s v="LC"/>
    <s v="128743216"/>
    <s v=":001/010"/>
    <s v="T2 BLLTA-RVRBNK-MLN SW ST :1/10 RPL POLE"/>
    <s v="VICTOR"/>
    <s v="ETL.1070.POLE.WOOD"/>
    <d v="2024-05-10T00:00:00"/>
    <d v="2024-05-10T00:00:00"/>
    <d v="2025-06-04T00:00:00"/>
    <x v="0"/>
    <m/>
    <d v="2025-11-10T00:00:00"/>
    <x v="290"/>
    <s v="372T"/>
    <s v="TR2"/>
    <s v="YES"/>
    <s v="E - Schd Compl Yr 0"/>
    <s v="Closed"/>
    <s v="REGW COMP OH   FMOB XMPT TR2  PRTO FRAB PGEQ"/>
    <s v="No Good/Out of Stdrd"/>
    <s v="Structure-Wood"/>
    <s v="Replace"/>
    <s v="35554199"/>
    <s v="T2 EI BLLT-RVRBNK-MLNS SS :0/11 RPL STRW"/>
    <s v="70Y"/>
  </r>
  <r>
    <s v="LC"/>
    <s v="131233703"/>
    <s v="016/123"/>
    <s v="T3 TRINTY-COTTNWD 16/123L TOUCH"/>
    <s v="TABLEMTN"/>
    <s v="ETL.4040.POLE.STPS"/>
    <d v="2025-05-12T00:00:00"/>
    <d v="2025-05-10T00:00:00"/>
    <d v="2025-05-10T00:00:00"/>
    <x v="2"/>
    <m/>
    <d v="2025-11-10T00:00:00"/>
    <x v="290"/>
    <s v="630"/>
    <s v="TR3"/>
    <m/>
    <s v="E - Schd Compl Yr 0"/>
    <s v="Open"/>
    <s v="RELW OTHR OH   TR3  NTDE BRIN"/>
    <s v="No Good/Out of Stdrd"/>
    <s v="Structure-Wood"/>
    <s v="Repair"/>
    <s v="46539591"/>
    <s v="T3 TRINTY-COTTNWD 16/123L TOUCH"/>
    <s v="ICW"/>
  </r>
  <r>
    <s v="LC"/>
    <s v="131236665"/>
    <s v="?009/000"/>
    <s v="T3 SNEATH LANE-HLF MN BAY ?9/0C RMV VEG"/>
    <s v="METCALF"/>
    <s v="ETL.7212.POLE.WDPS"/>
    <d v="2025-05-12T00:00:00"/>
    <d v="2025-05-10T00:00:00"/>
    <d v="2025-06-05T00:00:00"/>
    <x v="0"/>
    <m/>
    <d v="2025-11-10T00:00:00"/>
    <x v="290"/>
    <s v="564"/>
    <s v="TR3"/>
    <m/>
    <s v="E - Schd Compl Yr 0"/>
    <s v="Closed"/>
    <s v="POHW FIRE COMP OH   TR3  PRTO AIR  BRIN"/>
    <s v="Overgrown"/>
    <s v="Vegetation"/>
    <s v="Remove"/>
    <s v=""/>
    <s v=""/>
    <s v=""/>
  </r>
  <r>
    <s v="LC"/>
    <s v="131236692"/>
    <s v="?009/000"/>
    <s v="T3 SNEATH LANE-HLF MN BAY ?9/0L RMV VEG"/>
    <s v="METCALF"/>
    <s v="ETL.7212.POLE.WDPS"/>
    <d v="2025-05-12T00:00:00"/>
    <d v="2025-05-10T00:00:00"/>
    <d v="2025-06-05T00:00:00"/>
    <x v="0"/>
    <m/>
    <d v="2025-11-10T00:00:00"/>
    <x v="290"/>
    <s v="564"/>
    <s v="TR3"/>
    <m/>
    <s v="E - Schd Compl Yr 0"/>
    <s v="Closed"/>
    <s v="POHW FIRE COMP OH   TR3  PRTO AIR  BRIN"/>
    <s v="Overgrown"/>
    <s v="Vegetation"/>
    <s v="Remove"/>
    <s v=""/>
    <s v=""/>
    <s v=""/>
  </r>
  <r>
    <s v="LC"/>
    <s v="131261008"/>
    <s v="005/048"/>
    <s v="T3 SLY CRK TAP 5/48L TOUCH"/>
    <s v="TABLEMTN"/>
    <s v="ETL.4221.POLE.STPS"/>
    <d v="2025-05-19T00:00:00"/>
    <d v="2025-05-10T00:00:00"/>
    <d v="2025-05-10T00:00:00"/>
    <x v="2"/>
    <m/>
    <d v="2025-11-10T00:00:00"/>
    <x v="290"/>
    <s v="630"/>
    <s v="TR3"/>
    <m/>
    <s v="E - Schd Compl Yr 0"/>
    <s v="Open"/>
    <s v="RELW FIRE OH   TR3  AIR  NTDE BRIN"/>
    <s v="No Good/Out of Stdrd"/>
    <s v="Structure-Wood"/>
    <s v="Repair"/>
    <s v="46541720"/>
    <s v="T3 SLY CRK TAP 5/48L TOUCH"/>
    <s v="ICW"/>
  </r>
  <r>
    <s v="LC"/>
    <s v="131261009"/>
    <s v="003/039"/>
    <s v="T3 DRUM-SUMMIT #1 003/039L RPL STRW"/>
    <s v="SACTO"/>
    <s v="ETL.1440.POLE.WDPS"/>
    <d v="2025-05-19T00:00:00"/>
    <d v="2025-05-10T00:00:00"/>
    <d v="2025-05-10T00:00:00"/>
    <x v="2"/>
    <m/>
    <d v="2025-11-10T00:00:00"/>
    <x v="290"/>
    <s v="372T"/>
    <s v="TR3"/>
    <m/>
    <s v="E - Schd Compl Yr 0"/>
    <s v="Open"/>
    <s v="RELW FIRE OH   TR3  PRTO AIR  BRIN"/>
    <s v="No Good/Out of Stdrd"/>
    <s v="Structure-Wood"/>
    <s v="Replace"/>
    <s v="35643247"/>
    <s v="T3 DRUM-SUMMIT #1 003/039L RPL STRW"/>
    <s v="70Y"/>
  </r>
  <r>
    <s v="LC"/>
    <s v="131261011"/>
    <s v="003/039"/>
    <s v="T3 DRUM-SUMMIT #1 003/039R RPL STRW"/>
    <s v="SACTO"/>
    <s v="ETL.1440.POLE.WDPS"/>
    <d v="2025-05-19T00:00:00"/>
    <d v="2025-05-10T00:00:00"/>
    <d v="2025-05-10T00:00:00"/>
    <x v="2"/>
    <m/>
    <d v="2025-11-10T00:00:00"/>
    <x v="290"/>
    <s v="372T"/>
    <s v="TR3"/>
    <m/>
    <s v="E - Schd Compl Yr 0"/>
    <s v="Open"/>
    <s v="POHW FIRE OH   TR3  PRTO AIR  BRIN"/>
    <s v="No Good/Out of Stdrd"/>
    <s v="Structure-Wood"/>
    <s v="Replace"/>
    <s v="35643247"/>
    <s v="T3 DRUM-SUMMIT #1 003/039L RPL STRW"/>
    <s v="70Y"/>
  </r>
  <r>
    <s v="LC"/>
    <s v="131261036"/>
    <s v="005/048"/>
    <s v="T3 SLY CRK TAP 5/48C TOUCH"/>
    <s v="TABLEMTN"/>
    <s v="ETL.4221.POLE.STPS"/>
    <d v="2025-05-19T00:00:00"/>
    <d v="2025-05-10T00:00:00"/>
    <d v="2025-05-10T00:00:00"/>
    <x v="2"/>
    <m/>
    <d v="2025-11-10T00:00:00"/>
    <x v="290"/>
    <s v="630"/>
    <s v="TR3"/>
    <m/>
    <s v="E - Schd Compl Yr 0"/>
    <s v="Open"/>
    <s v="RELW FIRE OH   TR3  AIR  NTDE BRIN"/>
    <s v="No Good/Out of Stdrd"/>
    <s v="Structure-Wood"/>
    <s v="Repair"/>
    <s v="46541721"/>
    <s v="T3 SLY CRK TAP 5/48C TOUCH"/>
    <s v="ICW"/>
  </r>
  <r>
    <s v="LC"/>
    <s v="131261037"/>
    <s v="005/048"/>
    <s v="T3 MIDDLE FORK GOLD HILL 5/48L RPR SHLD"/>
    <s v="SACTO"/>
    <s v="ETL.5140.POLE.STPS"/>
    <d v="2025-05-19T00:00:00"/>
    <d v="2025-05-10T00:00:00"/>
    <d v="2025-05-10T00:00:00"/>
    <x v="2"/>
    <m/>
    <d v="2025-11-10T00:00:00"/>
    <x v="290"/>
    <s v="630"/>
    <s v="TR3"/>
    <m/>
    <s v="E - Schd Compl Yr 0"/>
    <s v="Open"/>
    <s v="RELW FIRE OH   TR3  PRTO AIR  BRIN"/>
    <s v="No Good/Out of Stdrd"/>
    <s v="Shield Wire - Wood"/>
    <s v="Repair"/>
    <s v="46532371"/>
    <s v="T3 MIDDLE FORK GOLD HILL 5/48L RPR SHLD"/>
    <s v="ICW"/>
  </r>
  <r>
    <s v="LC"/>
    <s v="131307454"/>
    <s v="004/039"/>
    <s v="T3 SLY CREEK TAP 4/039  RPR JUMW"/>
    <s v="TABLEMTN"/>
    <s v="ETL.4221.INSL.NCER"/>
    <d v="2025-06-02T00:00:00"/>
    <d v="2025-05-10T00:00:00"/>
    <d v="2025-05-10T00:00:00"/>
    <x v="2"/>
    <m/>
    <d v="2025-11-10T00:00:00"/>
    <x v="290"/>
    <s v="630"/>
    <s v="TR3"/>
    <m/>
    <s v="E - Schd Compl Yr 0"/>
    <s v="Open"/>
    <s v="RELW FIRE OH   TR3  AIR  FRAB BRIN"/>
    <s v="No Good/Out of Stdrd"/>
    <s v="Jumper-Wood"/>
    <s v="Repair"/>
    <s v="46541722"/>
    <s v="T3 SLY CREEK TAP 4/039  RPR JUMW"/>
    <s v="ICW"/>
  </r>
  <r>
    <s v="LC"/>
    <s v="131307628"/>
    <s v="001/034"/>
    <s v="T3 FRNCH MDOW MDDL FRK 1/34 RPR GYWW"/>
    <s v="SACTO"/>
    <s v="ETL.6870.POLE.NWOD"/>
    <d v="2025-06-02T00:00:00"/>
    <d v="2025-05-10T00:00:00"/>
    <d v="2025-05-10T00:00:00"/>
    <x v="2"/>
    <m/>
    <d v="2025-11-10T00:00:00"/>
    <x v="290"/>
    <s v="630"/>
    <s v="TR3"/>
    <m/>
    <s v="E - Schd Compl Yr 0"/>
    <s v="Open"/>
    <s v="RELW FIRE OH   TR3  AIR  FRAB BRIN"/>
    <s v="No Good/Out of Stdrd"/>
    <s v="Guy Wire-Wood"/>
    <s v="Repair"/>
    <s v="46532610"/>
    <s v="T3 FRNCH MDOW MDDL FRK 1/34 RPR GYWW"/>
    <s v="ICW"/>
  </r>
  <r>
    <s v="LC"/>
    <s v="129807100"/>
    <s v="050/284"/>
    <s v="T2 DI TEMBLOR-SLO 50/284 RPL HNGR"/>
    <s v="MIDWAY"/>
    <s v="ETL.3960.INSL.NCER"/>
    <d v="2024-11-13T00:00:00"/>
    <d v="2024-11-12T00:00:00"/>
    <d v="2024-11-12T00:00:00"/>
    <x v="2"/>
    <m/>
    <d v="2025-11-12T00:00:00"/>
    <x v="291"/>
    <s v="543"/>
    <s v="TR2"/>
    <m/>
    <s v="E - Schd Compl Yr 0"/>
    <s v="Open"/>
    <s v="RELW CREW OH   TR2  PRTO"/>
    <s v="No Good/Out of Stdrd"/>
    <s v="Hanger Plate - Tower"/>
    <s v="Replace"/>
    <s v="46394483"/>
    <s v="T2 DI TEMBLOR-SLO 50/284 HANGER"/>
    <s v="ICQ"/>
  </r>
  <r>
    <s v="LC"/>
    <s v="129807101"/>
    <s v="055/308"/>
    <s v="T2 DI TEMBLOR-SLO 55/308 HANGER"/>
    <s v="MIDWAY"/>
    <s v="ETL.3960.INSL.NCER"/>
    <d v="2024-11-13T00:00:00"/>
    <d v="2024-11-12T00:00:00"/>
    <d v="2024-11-12T00:00:00"/>
    <x v="2"/>
    <m/>
    <d v="2025-11-12T00:00:00"/>
    <x v="291"/>
    <s v="543"/>
    <s v="TR2"/>
    <m/>
    <s v="E - Schd Compl Yr 0"/>
    <s v="Open"/>
    <s v="RELW CREW OH   TR2  PRTO"/>
    <s v="No Good/Out of Stdrd"/>
    <s v="Hanger Plate - Tower"/>
    <s v="Replace"/>
    <s v="46393966"/>
    <s v="T2 DI TEMBLOR-SLO 55/308 HANGER"/>
    <s v="ICQ"/>
  </r>
  <r>
    <s v="LC"/>
    <s v="129808682"/>
    <s v="015/114"/>
    <s v="T2 CARIBOU-TABLE MTN 15/114 RPL STRT"/>
    <s v="TABLEMTN"/>
    <s v="ETL.4440.TOWR"/>
    <d v="2024-11-13T00:00:00"/>
    <d v="2024-11-12T00:00:00"/>
    <d v="2024-11-12T00:00:00"/>
    <x v="2"/>
    <m/>
    <d v="2025-11-12T00:00:00"/>
    <x v="291"/>
    <s v="426"/>
    <s v="TR2"/>
    <m/>
    <s v="E - Schd Compl Yr 0"/>
    <s v="Open"/>
    <s v="POHW CREW OH   TR2  PRTO FRAB"/>
    <s v="No Good/Out of Stdrd"/>
    <s v="Structure-Tower"/>
    <s v="Replace"/>
    <s v="31712967"/>
    <s v="T2 CARIBOU-TABLE MTN 15/114 RPL TWR &amp; RD"/>
    <s v="70S"/>
  </r>
  <r>
    <s v="LC"/>
    <s v="129848624"/>
    <s v="038/330"/>
    <s v="T2 CASCADE-CTNWD 38/330 RPR JUMW"/>
    <s v="TABLEMTN"/>
    <s v="ETL.1240.INSL.NCER"/>
    <d v="2024-11-21T00:00:00"/>
    <d v="2024-11-12T00:00:00"/>
    <d v="2025-05-01T00:00:00"/>
    <x v="0"/>
    <m/>
    <d v="2025-05-12T00:00:00"/>
    <x v="291"/>
    <s v="630"/>
    <s v="TR2"/>
    <m/>
    <s v="E - Schd Compl Yr 0"/>
    <s v="Closed"/>
    <s v="RELW OTHR COMP OH   TR2  PRTO DURA BRIN"/>
    <s v="No Good/Out of Stdrd"/>
    <s v="Jumper-Wood"/>
    <s v="Repair"/>
    <s v="46463882"/>
    <s v="T2 CASCADE-CTNWD 38/330 RPR JUMW"/>
    <s v="ICW"/>
  </r>
  <r>
    <s v="LC"/>
    <s v="130747452"/>
    <s v="018/098"/>
    <s v="T2 RND MTN-TBL MTN #1 18/98 RPR STRT"/>
    <s v="TABLEMTN"/>
    <s v="ETL.6060.TOWR"/>
    <d v="2025-01-15T00:00:00"/>
    <d v="2024-11-12T00:00:00"/>
    <d v="2024-11-12T00:00:00"/>
    <x v="2"/>
    <m/>
    <d v="2025-11-12T00:00:00"/>
    <x v="291"/>
    <s v="543"/>
    <s v="TR2"/>
    <m/>
    <s v="E - Schd Compl Yr 0"/>
    <s v="Open"/>
    <s v="RELW OTHR CNCL OH   TR2  FRAB"/>
    <s v="No Good/Out of Stdrd"/>
    <s v="Structure-Tower"/>
    <s v="Repair"/>
    <s v=""/>
    <s v=""/>
    <s v=""/>
  </r>
  <r>
    <s v="LC"/>
    <s v="131236387"/>
    <s v="005/050"/>
    <s v="T3 MONTA VISTA-BURNS 5/50 CNCL"/>
    <s v="MOSSLNDG"/>
    <s v="ETL.7590.INSL.NCER"/>
    <d v="2025-05-12T00:00:00"/>
    <d v="2025-05-12T00:00:00"/>
    <d v="2025-05-12T00:00:00"/>
    <x v="2"/>
    <m/>
    <d v="2025-11-12T00:00:00"/>
    <x v="291"/>
    <s v="638T"/>
    <s v="TR3"/>
    <m/>
    <s v="E - Schd Compl Yr 0"/>
    <s v="Open"/>
    <s v="RELW OTHR OH   FMOB TR3  PRTO FRAB NTDE BRIN"/>
    <s v="No Good/Out of Stdrd"/>
    <s v="Conductor-Wood"/>
    <s v="Replace"/>
    <s v="35645990"/>
    <s v="T3 MONTA VISTA-BURNS 5/50 RPL CNDW"/>
    <s v="93C"/>
  </r>
  <r>
    <s v="LC"/>
    <s v="131236671"/>
    <s v="?008/000"/>
    <s v="T3 SNTH LN-HLF MN BY ?8/0 RPR JUMW"/>
    <s v="METCALF"/>
    <s v="ETL.7212.INSL.NCER"/>
    <d v="2025-05-12T00:00:00"/>
    <d v="2025-05-12T00:00:00"/>
    <d v="2025-05-12T00:00:00"/>
    <x v="2"/>
    <m/>
    <d v="2025-11-12T00:00:00"/>
    <x v="291"/>
    <s v="630"/>
    <s v="TR3"/>
    <m/>
    <s v="E - Schd Compl Yr 0"/>
    <s v="Open"/>
    <s v="RELW FIRE OH   TR3  PRTO AIR  FRAB BRIN"/>
    <s v="No Good/Out of Stdrd"/>
    <s v="Jumper-Wood"/>
    <s v="Repair"/>
    <s v="46528086"/>
    <s v="T3 SNTH LN-HLF MN BY ?8/0 RPR JUMW"/>
    <s v="ICW"/>
  </r>
  <r>
    <s v="LC"/>
    <s v="131237206"/>
    <s v="013/001"/>
    <s v="T3 MAPLE CREEK-HOOPA 013/001 RPR GYWW"/>
    <s v="EUREKA"/>
    <s v="ETL.7490.POLE.NWOD"/>
    <d v="2025-05-13T00:00:00"/>
    <d v="2025-05-12T00:00:00"/>
    <d v="2025-05-12T00:00:00"/>
    <x v="2"/>
    <m/>
    <d v="2025-11-12T00:00:00"/>
    <x v="291"/>
    <s v="630"/>
    <s v="TR3"/>
    <m/>
    <s v="E - Schd Compl Yr 0"/>
    <s v="Open"/>
    <s v="RELW INSP OH   FMOB TR3  PRTO FRAB BRIN"/>
    <s v="No Good/Out of Stdrd"/>
    <s v="Guy Wire-Wood"/>
    <s v="Repair"/>
    <s v="46525608"/>
    <s v="T3 MAPLE CREEK-HOOPA 013/001 RPR GYWW"/>
    <s v="ICW"/>
  </r>
  <r>
    <s v="LC"/>
    <s v="131241009"/>
    <s v="012/095"/>
    <s v="T3 MNTA VSTA-BRNS 12/95 RPR CRSW"/>
    <s v="MOSSLNDG"/>
    <s v="ETL.7590.POLE.WOOD"/>
    <d v="2025-05-13T00:00:00"/>
    <d v="2025-05-12T00:00:00"/>
    <d v="2025-05-12T00:00:00"/>
    <x v="2"/>
    <m/>
    <d v="2025-11-12T00:00:00"/>
    <x v="291"/>
    <s v="630"/>
    <s v="TR3"/>
    <m/>
    <s v="E - Schd Compl Yr 0"/>
    <s v="Open"/>
    <s v="RELW OH   TR3  PRTO AIR  FRAB BRIN"/>
    <s v="No Good/Out of Stdrd"/>
    <s v="Crossarm-Wood"/>
    <s v="Repair"/>
    <s v="46530405"/>
    <s v="T3 MNTA VSTA-BRNS 12/95 RPR CRSW"/>
    <s v="ICW"/>
  </r>
  <r>
    <s v="LC"/>
    <s v="131241090"/>
    <s v="012/095"/>
    <s v="T3 T2NT MNTA VSTA-BRNS 12/95 RPR GYWW"/>
    <s v="MOSSLNDG"/>
    <s v="ETL.7590.POLE.WOOD"/>
    <d v="2025-05-13T00:00:00"/>
    <d v="2025-05-12T00:00:00"/>
    <d v="2025-05-12T00:00:00"/>
    <x v="2"/>
    <m/>
    <d v="2025-11-12T00:00:00"/>
    <x v="291"/>
    <s v="630"/>
    <s v="TR3"/>
    <m/>
    <s v="E - Schd Compl Yr 0"/>
    <s v="Open"/>
    <s v="RELW OH   TR3  PRTO AIR  FRAB BRIN"/>
    <s v="No Good/Out of Stdrd"/>
    <s v="Guy Wire-Wood"/>
    <s v="Repair"/>
    <s v="46530406"/>
    <s v="T3 T2NT MNTA VSTA-BRNS 12/95 RPR GYWW"/>
    <s v="ICW"/>
  </r>
  <r>
    <s v="LC"/>
    <s v="131265601"/>
    <s v="008/116"/>
    <s v="T3 MIDDLE FORK #1 8/116 TOUCH"/>
    <s v="SACTO"/>
    <s v="ETL.8405.POLE.NWOD"/>
    <d v="2025-05-20T00:00:00"/>
    <d v="2025-05-12T00:00:00"/>
    <d v="2025-06-04T00:00:00"/>
    <x v="0"/>
    <m/>
    <d v="2025-11-12T00:00:00"/>
    <x v="291"/>
    <s v="543"/>
    <s v="TR3"/>
    <m/>
    <s v="E - Schd Compl Yr 0"/>
    <s v="Closed"/>
    <s v="RELW FIRE COMP OH   TR3  PRTO AIR  FRAB NTDE BRIN"/>
    <s v="No Good/Out of Stdrd"/>
    <s v="Structure-Tower"/>
    <s v="Repair"/>
    <s v="46529671"/>
    <s v="T3 MIDDLE FORK #1 8/116 TOUCH"/>
    <s v="ICQ"/>
  </r>
  <r>
    <s v="LC"/>
    <s v="131307388"/>
    <s v="002/049"/>
    <s v="T3 FRNCH MEDWS-MIDL FORK 02/49 COTTER"/>
    <s v="SACTO"/>
    <s v="ETL.6870.INSL.NCER"/>
    <d v="2025-06-02T00:00:00"/>
    <d v="2025-05-12T00:00:00"/>
    <d v="2025-05-12T00:00:00"/>
    <x v="2"/>
    <m/>
    <d v="2025-11-12T00:00:00"/>
    <x v="291"/>
    <s v="630"/>
    <s v="TR3"/>
    <m/>
    <s v="E - Schd Compl Yr 0"/>
    <s v="Open"/>
    <s v="RELW OH   TR3  AIR  FRAB BRIN"/>
    <s v="No Good/Out of Stdrd"/>
    <s v="Insulator-Wood"/>
    <s v="Repair"/>
    <s v="46532609"/>
    <s v="T3 FRNCH MEDWS-MIDL FORK 02/49 COTTER"/>
    <s v="ICW"/>
  </r>
  <r>
    <s v="LC"/>
    <s v="131307632"/>
    <s v="008/114A"/>
    <s v="T3 MIDDLEFORK #1 008/114A RPR JUMS"/>
    <s v="SACTO"/>
    <s v="ETL.8405.INSL.NCER"/>
    <d v="2025-06-02T00:00:00"/>
    <d v="2025-05-12T00:00:00"/>
    <d v="2025-05-12T00:00:00"/>
    <x v="2"/>
    <m/>
    <d v="2025-11-12T00:00:00"/>
    <x v="291"/>
    <s v="628"/>
    <s v="TR3"/>
    <m/>
    <s v="E - Schd Compl Yr 0"/>
    <s v="Open"/>
    <s v="RELW FIRE OH   TR3  AIR  FRAB BRIN"/>
    <s v="No Good/Out of Stdrd"/>
    <s v="Jumper-Steel"/>
    <s v="Repair"/>
    <s v="46532435"/>
    <s v="T3 MIDDLEFORK #1 008/114A RPR JUMS"/>
    <s v="ICS"/>
  </r>
  <r>
    <s v="LC"/>
    <s v="131307637"/>
    <s v="001/022"/>
    <s v="T3 GEYSERS #3-CLOVERDALE 01/22 RPL STRW"/>
    <s v="LAKEVLLE"/>
    <s v="ETL.1650.POLE.WOOD"/>
    <d v="2025-06-02T00:00:00"/>
    <d v="2025-05-12T00:00:00"/>
    <d v="2025-05-12T00:00:00"/>
    <x v="2"/>
    <m/>
    <d v="2025-11-12T00:00:00"/>
    <x v="291"/>
    <s v="372T"/>
    <s v="TR3"/>
    <m/>
    <s v="E - Schd Compl Yr 0"/>
    <s v="Open"/>
    <s v="RELW OH   TR3  AIR  FRAB BRIN"/>
    <s v="No Good/Out of Stdrd"/>
    <s v="Structure-Wood"/>
    <s v="Replace"/>
    <s v="35646583"/>
    <s v="T3 GEYSERS #3-CLOVERDALE 01/22 RPL STRW"/>
    <s v="70Y"/>
  </r>
  <r>
    <s v="LC"/>
    <s v="131307671"/>
    <s v="013/001A"/>
    <s v="T3 UKIAH-HPLND-CLVRDL 13/1A RPR BOND"/>
    <s v="WILLITS"/>
    <s v="ETL.4050.INSL.NCER"/>
    <d v="2025-06-02T00:00:00"/>
    <d v="2025-05-12T00:00:00"/>
    <d v="2025-05-12T00:00:00"/>
    <x v="2"/>
    <m/>
    <d v="2025-11-12T00:00:00"/>
    <x v="291"/>
    <s v="630"/>
    <s v="TR3"/>
    <m/>
    <s v="E - Schd Compl Yr 0"/>
    <s v="Open"/>
    <s v="RELW OH   TR3  AIR  FRAB BRIN"/>
    <s v="No Good/Out of Stdrd"/>
    <s v="Insulator Bond Wire-Wood"/>
    <s v="Repair"/>
    <s v="46544433"/>
    <s v="T3 UKIAH-HPLND-CLVRDL 13/1A RPR BOND"/>
    <s v="ICW"/>
  </r>
  <r>
    <s v="LC"/>
    <s v="131313737"/>
    <s v="000/001"/>
    <s v="T3 EL DORADO-MISURI FLT#1-0/1 TOUCH"/>
    <s v="SACTO"/>
    <s v="ETL.1530.TOWR"/>
    <d v="2025-06-03T00:00:00"/>
    <d v="2025-05-12T00:00:00"/>
    <d v="2025-05-12T00:00:00"/>
    <x v="2"/>
    <m/>
    <d v="2025-11-12T00:00:00"/>
    <x v="291"/>
    <s v="543"/>
    <s v="TR3"/>
    <m/>
    <s v="E - Schd Compl Yr 0"/>
    <s v="Open"/>
    <s v="RELW OH   TR3  AIR  FRAB NTDE BRIN"/>
    <s v="No Good/Out of Stdrd"/>
    <s v="Structure-Tower"/>
    <s v="Repair"/>
    <s v="46539251"/>
    <s v="T3 EL DORADO-MISURI FLT#1-0/1 TOUCH"/>
    <s v="ICQ"/>
  </r>
  <r>
    <s v="LC"/>
    <s v="131359234"/>
    <s v="005/119"/>
    <s v="T3 DRUM-SPAULDING 5/119 RPL INSW"/>
    <s v="SACTO"/>
    <s v="ETL.6770.INSL.NCER"/>
    <d v="2025-06-12T00:00:00"/>
    <d v="2025-05-12T00:00:00"/>
    <d v="2025-05-12T00:00:00"/>
    <x v="2"/>
    <m/>
    <d v="2025-08-12T00:00:00"/>
    <x v="291"/>
    <s v="508T"/>
    <s v="TR3"/>
    <m/>
    <s v="E - Schd Compl Yr 0"/>
    <s v="Open"/>
    <s v="RELW FIRE OH   TR3  AIR  FRAB DURA BRIN"/>
    <s v="No Good/Out of Stdrd"/>
    <s v="Insulator-Wood"/>
    <s v="Replace"/>
    <s v="35648304"/>
    <s v="T3 DRUM-SPAULDING 5/119 RPL INSW"/>
    <s v="93I"/>
  </r>
  <r>
    <s v="LC"/>
    <s v="128759435"/>
    <s v="066/333"/>
    <s v="T2 MALIN-ROUND MTN#2 66/333 RPR GYWT"/>
    <s v="TABLEMTN"/>
    <s v="ETL.6020.TOWR"/>
    <d v="2024-05-13T00:00:00"/>
    <d v="2024-05-13T00:00:00"/>
    <d v="2024-05-13T00:00:00"/>
    <x v="2"/>
    <m/>
    <d v="2025-11-13T00:00:00"/>
    <x v="292"/>
    <s v="543"/>
    <s v="TR2"/>
    <s v="YES"/>
    <s v="E - Schd Compl Yr 0"/>
    <s v="Open"/>
    <s v="RELW INSP OH   FMOB XMPT TR2  PRTO FRAB"/>
    <s v="No Good/Out of Stdrd"/>
    <s v="Guy Wire-Tower"/>
    <s v="Repair"/>
    <s v="46381422"/>
    <s v="T2 EI MALIN-ROUND MTN#2 66/333 RPR GYWT"/>
    <s v="ICQ"/>
  </r>
  <r>
    <s v="LC"/>
    <s v="128759580"/>
    <s v="066/334"/>
    <s v="T2 MALIN-ROUND MTN#2 66/334 UNBURY"/>
    <s v="TABLEMTN"/>
    <s v="ETL.6020.TOWR"/>
    <d v="2024-05-13T00:00:00"/>
    <d v="2024-05-13T00:00:00"/>
    <d v="2024-05-13T00:00:00"/>
    <x v="2"/>
    <m/>
    <d v="2025-11-13T00:00:00"/>
    <x v="292"/>
    <s v="543"/>
    <s v="TR2"/>
    <s v="YES"/>
    <s v="E - Schd Compl Yr 0"/>
    <s v="Open"/>
    <s v="RELW INSP OH   FMOB XMPT TR2  PRTO FRAB"/>
    <s v="Earth Covered Tower"/>
    <s v="Foundation/Concrete-Tower"/>
    <s v="Repair"/>
    <s v="46381425"/>
    <s v="T2 EI MALIN-ROUND MTN#2 66/334 UNBURY"/>
    <s v="ICQ"/>
  </r>
  <r>
    <s v="LC"/>
    <s v="129810010"/>
    <s v="129"/>
    <s v="T2 DI SANTA YNEZ TAP A0/2 RPL SWITCH"/>
    <s v="PISMOBCH"/>
    <s v="ETL.3701.SWIT"/>
    <d v="2024-11-13T00:00:00"/>
    <d v="2024-11-13T00:00:00"/>
    <d v="2025-04-17T00:00:00"/>
    <x v="0"/>
    <m/>
    <d v="2025-11-13T00:00:00"/>
    <x v="292"/>
    <s v="427"/>
    <s v="TR2"/>
    <m/>
    <s v="E - Schd Compl Yr 0"/>
    <s v="Closed"/>
    <s v="REGW OTHR COMP OH   FMOB TR2  PRTO FRAB"/>
    <s v="No Good/Out of Stdrd"/>
    <s v="Switch-Wood"/>
    <s v="Replace"/>
    <s v="35511202"/>
    <s v="T2 DI SANTA YNEZ TAP A0/2 RPL INSW"/>
    <s v="93I"/>
  </r>
  <r>
    <s v="LC"/>
    <s v="131240529"/>
    <s v="010/002A"/>
    <s v="T3 LAURELES-OTTER_010/002A RPR GYWW"/>
    <s v="MOSSLNDG"/>
    <s v="ETL.7380.POLE.WDPS"/>
    <d v="2025-05-13T00:00:00"/>
    <d v="2025-05-13T00:00:00"/>
    <d v="2025-05-13T00:00:00"/>
    <x v="2"/>
    <m/>
    <d v="2025-11-13T00:00:00"/>
    <x v="292"/>
    <s v="630"/>
    <s v="TR3"/>
    <m/>
    <s v="E - Schd Compl Yr 0"/>
    <s v="Open"/>
    <s v="RELW INSP OH   FMOB TR3  PRTO BRIN"/>
    <s v="No Good/Out of Stdrd"/>
    <s v="Guy Wire-Wood"/>
    <s v="Repair"/>
    <s v="46530407"/>
    <s v="T3 LAURELES-OTTER_010/002A RPR GYWW"/>
    <s v="ICW"/>
  </r>
  <r>
    <s v="LC"/>
    <s v="131240688"/>
    <s v="015/002"/>
    <s v="T3 MAPLE CREEK-HOOPA 015/002 RPR GYWW"/>
    <s v="EUREKA"/>
    <s v="ETL.7490.POLE.NWOD"/>
    <d v="2025-05-13T00:00:00"/>
    <d v="2025-05-13T00:00:00"/>
    <d v="2025-05-13T00:00:00"/>
    <x v="2"/>
    <m/>
    <d v="2025-11-13T00:00:00"/>
    <x v="292"/>
    <s v="630"/>
    <s v="TR3"/>
    <m/>
    <s v="E - Schd Compl Yr 0"/>
    <s v="Open"/>
    <s v="RELW INSP OH   FMOB TR3  PRTO FRAB BRIN"/>
    <s v="No Good/Out of Stdrd"/>
    <s v="Guy Wire-Wood"/>
    <s v="Repair"/>
    <s v="46525609"/>
    <s v="T3 MAPLE CREEK-HOOPA 015/002 RPR GYWW"/>
    <s v="ICW"/>
  </r>
  <r>
    <s v="LC"/>
    <s v="131240715"/>
    <s v="015/004"/>
    <s v="T3 MAPLE CREEK-HOOPA 15/004 RPL ANCW"/>
    <s v="EUREKA"/>
    <s v="ETL.7490.POLE.NWOD"/>
    <d v="2025-05-13T00:00:00"/>
    <d v="2025-05-13T00:00:00"/>
    <d v="2025-05-13T00:00:00"/>
    <x v="2"/>
    <m/>
    <d v="2025-11-13T00:00:00"/>
    <x v="292"/>
    <s v="637"/>
    <s v="TR3"/>
    <m/>
    <s v="E - Schd Compl Yr 0"/>
    <s v="Open"/>
    <s v="RELW INSP OH   FMOB TR3  PRTO FRAB NTDE BRIN"/>
    <s v="No Good/Out of Stdrd"/>
    <s v="Anchor-Wood"/>
    <s v="Replace"/>
    <s v="35645018"/>
    <s v="T3 MAPLE CREEK-HOOPA 15/004 RPL ANCW"/>
    <s v="93E"/>
  </r>
  <r>
    <s v="LC"/>
    <s v="131265539"/>
    <s v="005/136"/>
    <s v="T3 DRUM-SPAULDING 5/136 RPR STRW"/>
    <s v="SACTO"/>
    <s v="ETL.6770.POLE.WOOD"/>
    <d v="2025-05-20T00:00:00"/>
    <d v="2025-05-13T00:00:00"/>
    <d v="2025-06-22T00:00:00"/>
    <x v="0"/>
    <m/>
    <d v="2025-11-13T00:00:00"/>
    <x v="292"/>
    <s v="630"/>
    <s v="TR3"/>
    <m/>
    <s v="E - Schd Compl Yr 0"/>
    <s v="Closed"/>
    <s v="RELW FIRE COMP OH   TR3  PRTO AIR  FRAB BRIN"/>
    <s v="No Good/Out of Stdrd"/>
    <s v="Structure-Wood"/>
    <s v="Repair"/>
    <s v="46532603"/>
    <s v="T3 DRUM-SPAULDING 5/136 RPR STRW"/>
    <s v="ICW"/>
  </r>
  <r>
    <s v="LC"/>
    <s v="131270037"/>
    <s v="000/001"/>
    <s v="T3 ORO FINO TAP 0/1 TOUCH"/>
    <s v="TABLEMTN"/>
    <s v="ETL.6721.POLE.NWOD"/>
    <d v="2025-05-21T00:00:00"/>
    <d v="2025-05-13T00:00:00"/>
    <d v="2025-05-13T00:00:00"/>
    <x v="2"/>
    <m/>
    <d v="2025-11-13T00:00:00"/>
    <x v="292"/>
    <s v="630"/>
    <s v="TR3"/>
    <m/>
    <s v="E - Schd Compl Yr 0"/>
    <s v="Open"/>
    <s v="RELW FIRE OH   TR3  PRTO AIR  FRAB NTDE BRIN"/>
    <s v="No Good/Out of Stdrd"/>
    <s v="Structure-Wood"/>
    <s v="Repair"/>
    <s v="46530504"/>
    <s v="T3 ORO FINO TAP 0/1 TOUCH"/>
    <s v="ICW"/>
  </r>
  <r>
    <s v="LC"/>
    <s v="131274684"/>
    <s v="021/153A"/>
    <s v="T3 TRINITY COTTONWOOD 21/153A RPR GYWW"/>
    <s v="TABLEMTN"/>
    <s v="ETL.4040.POLE.NWOD"/>
    <d v="2025-05-22T00:00:00"/>
    <d v="2025-05-13T00:00:00"/>
    <d v="2025-05-13T00:00:00"/>
    <x v="2"/>
    <m/>
    <d v="2025-11-13T00:00:00"/>
    <x v="292"/>
    <s v="630"/>
    <s v="TR3"/>
    <m/>
    <s v="E - Schd Compl Yr 0"/>
    <s v="Open"/>
    <s v="RELW FIRE OH   TR3  AIR  FRAB BRIN"/>
    <s v="No Good/Out of Stdrd"/>
    <s v="Guy Wire-Wood"/>
    <s v="Repair"/>
    <s v="46539580"/>
    <s v="T3 TRINITY COTTONWOOD 21/153A RPR GYWW"/>
    <s v="ICW"/>
  </r>
  <r>
    <s v="LC"/>
    <s v="131274751"/>
    <s v="021/153B"/>
    <s v="T3 TRINITY COTTONWOOD 21/153B RPR GYWW"/>
    <s v="TABLEMTN"/>
    <s v="ETL.4040.POLE.NWOD"/>
    <d v="2025-05-22T00:00:00"/>
    <d v="2025-05-13T00:00:00"/>
    <d v="2025-05-13T00:00:00"/>
    <x v="2"/>
    <m/>
    <d v="2025-11-13T00:00:00"/>
    <x v="292"/>
    <s v="630"/>
    <s v="TR3"/>
    <m/>
    <s v="E - Schd Compl Yr 0"/>
    <s v="Open"/>
    <s v="RELW FIRE OH   TR3  AIR  FRAB BRIN"/>
    <s v="No Good/Out of Stdrd"/>
    <s v="Guy Wire-Wood"/>
    <s v="Repair"/>
    <s v="46539581"/>
    <s v="T3 TRINITY COTTONWOOD 21/153B RPR GYWW"/>
    <s v="ICW"/>
  </r>
  <r>
    <s v="LC"/>
    <s v="131313424"/>
    <s v="000/005"/>
    <s v="T3 ORO FINO TAP 0/5 TOUCH"/>
    <s v="TABLEMTN"/>
    <s v="ETL.6721.POLE.NWOD"/>
    <d v="2025-06-03T00:00:00"/>
    <d v="2025-05-13T00:00:00"/>
    <d v="2025-05-13T00:00:00"/>
    <x v="2"/>
    <m/>
    <d v="2025-11-13T00:00:00"/>
    <x v="292"/>
    <s v="630"/>
    <s v="TR3"/>
    <m/>
    <s v="E - Schd Compl Yr 0"/>
    <s v="Open"/>
    <s v="RELW FIRE OH   TR3  AIR  FRAB NTDE BRIN"/>
    <s v="No Good/Out of Stdrd"/>
    <s v="Structure-Wood"/>
    <s v="Repair"/>
    <s v="46539582"/>
    <s v="T3 ORO FINO TAP 0/5 TOUCH"/>
    <s v="ICW"/>
  </r>
  <r>
    <s v="LC"/>
    <s v="131313499"/>
    <s v="002/027"/>
    <s v="T3 GEYSERS #3 CLOVERDALE 2/27 RPR JUMW"/>
    <s v="LAKEVLLE"/>
    <s v="ETL.1650.INSL.NCER"/>
    <d v="2025-06-03T00:00:00"/>
    <d v="2025-05-13T00:00:00"/>
    <d v="2025-05-13T00:00:00"/>
    <x v="2"/>
    <m/>
    <d v="2025-11-13T00:00:00"/>
    <x v="292"/>
    <s v="630"/>
    <s v="TR3"/>
    <m/>
    <s v="E - Schd Compl Yr 0"/>
    <s v="Open"/>
    <s v="RELW ACCM OH   TR3  AIR  FRAB BRIN"/>
    <s v="No Good/Out of Stdrd"/>
    <s v="Jumper-Wood"/>
    <s v="Repair"/>
    <s v="46539736"/>
    <s v="T3 GEYSERS #3 CLOVERDALE 2/27 RPR JUMW"/>
    <s v="ICW"/>
  </r>
  <r>
    <s v="LC"/>
    <s v="131324222"/>
    <s v="000/000"/>
    <s v="T3 EL DRDO-MISSOURI FLT #2 0/0R TOUCH"/>
    <s v="SACTO"/>
    <s v="ETL.1540.POLE.STPS"/>
    <d v="2025-06-05T00:00:00"/>
    <d v="2025-05-13T00:00:00"/>
    <d v="2025-05-13T00:00:00"/>
    <x v="2"/>
    <m/>
    <d v="2025-11-13T00:00:00"/>
    <x v="292"/>
    <s v="543"/>
    <s v="TR3"/>
    <m/>
    <s v="E - Schd Compl Yr 0"/>
    <s v="Open"/>
    <s v="POHW OH   TR3  AIR  NTDE BRIN"/>
    <s v="No Good/Out of Stdrd"/>
    <s v="Structure-Tower"/>
    <s v="Repair"/>
    <s v=""/>
    <s v=""/>
    <s v=""/>
  </r>
  <r>
    <s v="LC"/>
    <s v="131359055"/>
    <s v="005/137"/>
    <s v="T3 DRUM-SPAULDING 5/137 RPR CRSW"/>
    <s v="SACTO"/>
    <s v="ETL.6770.POLE.WOOD"/>
    <d v="2025-06-12T00:00:00"/>
    <d v="2025-05-13T00:00:00"/>
    <d v="2025-05-13T00:00:00"/>
    <x v="2"/>
    <m/>
    <d v="2025-11-13T00:00:00"/>
    <x v="292"/>
    <s v="630"/>
    <s v="TR3"/>
    <m/>
    <s v="E - Schd Compl Yr 0"/>
    <s v="Open"/>
    <s v="RELW FIRE OH   TR3  AIR  FRAB BRIN"/>
    <s v="No Good/Out of Stdrd"/>
    <s v="Crossarm-Wood"/>
    <s v="Repair"/>
    <s v="46542556"/>
    <s v="T3 DRUM-SPAULDING 5/137 RPR CRSW"/>
    <s v="ICW"/>
  </r>
  <r>
    <s v="LC"/>
    <s v="131370173"/>
    <s v="020/147B"/>
    <s v="T3 TRINITY COTNWD 20/147B RPR GYWW"/>
    <s v="TABLEMTN"/>
    <s v="ETL.4040.POLE.NWOD"/>
    <d v="2025-06-16T00:00:00"/>
    <d v="2025-05-13T00:00:00"/>
    <d v="2025-05-13T00:00:00"/>
    <x v="2"/>
    <m/>
    <d v="2025-11-13T00:00:00"/>
    <x v="292"/>
    <s v="630"/>
    <s v="TR3"/>
    <m/>
    <s v="E - Schd Compl Yr 0"/>
    <s v="Open"/>
    <s v="POHW FIRE OH   TR3  AIR  FRAB BRIN"/>
    <s v="No Good/Out of Stdrd"/>
    <s v="Guy Wire-Wood"/>
    <s v="Repair"/>
    <s v=""/>
    <s v=""/>
    <s v=""/>
  </r>
  <r>
    <s v="LC"/>
    <s v="131242393"/>
    <s v="?001/000"/>
    <s v="T3 SNEATH LANE-HLF MN BAY ?1/0 RPL STRW"/>
    <s v="METCALF"/>
    <s v="ETL.7212.POLE.WOOD"/>
    <d v="2025-05-14T00:00:00"/>
    <d v="2025-05-14T00:00:00"/>
    <d v="2025-05-14T00:00:00"/>
    <x v="2"/>
    <m/>
    <d v="2025-11-14T00:00:00"/>
    <x v="293"/>
    <s v="372T"/>
    <s v="TR3"/>
    <m/>
    <s v="E - Schd Compl Yr 0"/>
    <s v="Open"/>
    <s v="RELW TNT  OH   FMOB TR3  FRAB BRIN"/>
    <s v="No Good/Out of Stdrd"/>
    <s v="Structure-Wood"/>
    <s v="Replace"/>
    <s v="35647513"/>
    <s v="T3 SNEATH LANE-HLF MN BAY ?1/0 RPL STRW"/>
    <s v="70Y"/>
  </r>
  <r>
    <s v="LC"/>
    <s v="131242522"/>
    <s v="39"/>
    <s v="T3 MONTA VISTA-BURNS 014/121 RPR SWTC"/>
    <s v="MOSSLNDG"/>
    <s v="ETL.7590.SWIT"/>
    <d v="2025-05-14T00:00:00"/>
    <d v="2025-05-14T00:00:00"/>
    <d v="2025-05-14T00:00:00"/>
    <x v="2"/>
    <m/>
    <d v="2025-11-14T00:00:00"/>
    <x v="293"/>
    <s v="623"/>
    <s v="TR3"/>
    <m/>
    <s v="E - Schd Compl Yr 0"/>
    <s v="Open"/>
    <s v="RELW CREW OH   FMOB TR3  FRAB BRIN"/>
    <s v="Out of Adjustment"/>
    <s v="Switch"/>
    <s v="Repair"/>
    <s v="46530408"/>
    <s v="T3 MONTA VISTA-BURNS 014/121 RPR SWTC"/>
    <s v="ICE"/>
  </r>
  <r>
    <s v="LC"/>
    <s v="131244785"/>
    <s v="005/047"/>
    <s v="T3 ATASCADERO-CAYUCOS 005/047 RPR STRW"/>
    <s v="PISMOBCH"/>
    <s v="ETL.8480.POLE.WOOD"/>
    <d v="2025-05-14T00:00:00"/>
    <d v="2025-05-14T00:00:00"/>
    <d v="2025-05-14T00:00:00"/>
    <x v="2"/>
    <m/>
    <d v="2025-11-14T00:00:00"/>
    <x v="293"/>
    <s v="630"/>
    <s v="TR3"/>
    <m/>
    <s v="E - Schd Compl Yr 0"/>
    <s v="Open"/>
    <s v="RELW INSP RESD REAR SWRK CLR  ACCL OH   FMOB TR3  PRTO FRAB BRIN"/>
    <s v="No Good/Out of Stdrd"/>
    <s v="Structure-Wood"/>
    <s v="Repair"/>
    <s v="46529916"/>
    <s v="T3 ATASCADERO-CAYUCOS 005/047 RPR STRW"/>
    <s v="ICW"/>
  </r>
  <r>
    <s v="LC"/>
    <s v="131246146"/>
    <s v="012/011"/>
    <s v="T3 LAURELES-OTTER  012/011 CGI"/>
    <s v="MOSSLNDG"/>
    <s v="ETL.7380.POLE.WOOD"/>
    <d v="2025-05-14T00:00:00"/>
    <d v="2025-05-14T00:00:00"/>
    <d v="2025-05-14T00:00:00"/>
    <x v="2"/>
    <m/>
    <d v="2025-08-14T00:00:00"/>
    <x v="293"/>
    <s v="625"/>
    <s v="TR3"/>
    <m/>
    <s v="E - Schd Compl Yr 0"/>
    <s v="Open"/>
    <s v="REGW INSP OH   FMOB TR3  FRAB NTDE DURA BRIN"/>
    <s v="Vegetation Overgrown"/>
    <s v="Other"/>
    <s v="Access Issue"/>
    <s v=""/>
    <s v=""/>
    <s v=""/>
  </r>
  <r>
    <s v="LC"/>
    <s v="131274785"/>
    <s v="008/069"/>
    <s v="T3 MIDDLE FORK-GOLD HILL 8/69 TOUCH"/>
    <s v="SACTO"/>
    <s v="ETL.5140.TOWR"/>
    <d v="2025-05-22T00:00:00"/>
    <d v="2025-05-14T00:00:00"/>
    <d v="2025-06-04T00:00:00"/>
    <x v="0"/>
    <m/>
    <d v="2025-11-14T00:00:00"/>
    <x v="293"/>
    <s v="543"/>
    <s v="TR3"/>
    <m/>
    <s v="E - Schd Compl Yr 0"/>
    <s v="Closed"/>
    <s v="RELW FIRE COMP OH   TR3  AIR  FRAB NTDE BRIN"/>
    <s v="No Good/Out of Stdrd"/>
    <s v="Structure-Tower"/>
    <s v="Repair"/>
    <s v="46530493"/>
    <s v="T3 MIDDLE FORK-GOLD HILL 8/69 TOUCH"/>
    <s v="ICQ"/>
  </r>
  <r>
    <s v="LC"/>
    <s v="131286276"/>
    <s v="016/005"/>
    <s v="T3 UKIAH HOPLAND CLVRDL 16/5 RPL STRW"/>
    <s v="WILLITS"/>
    <s v="ETL.4050.POLE.WOOD"/>
    <d v="2025-05-27T00:00:00"/>
    <d v="2025-05-14T00:00:00"/>
    <d v="2025-05-14T00:00:00"/>
    <x v="2"/>
    <m/>
    <d v="2025-11-14T00:00:00"/>
    <x v="293"/>
    <s v="372T"/>
    <s v="TR3"/>
    <m/>
    <s v="E - Schd Compl Yr 0"/>
    <s v="Open"/>
    <s v="RELW FIRE ACCM OH   TR3  AIR  FRAB BRIN"/>
    <s v="No Good/Out of Stdrd"/>
    <s v="Structure-Wood"/>
    <s v="Replace"/>
    <s v="35645435"/>
    <s v="T3 UKIAH HOPLAND CLVRDL 16/5 RPL STRW"/>
    <s v="70Y"/>
  </r>
  <r>
    <s v="LC"/>
    <s v="131324055"/>
    <s v="016/002"/>
    <s v="T3 UKIAH-HOPLAND-CLVRDLE 16/2 RPR JMPW"/>
    <s v="WILLITS"/>
    <s v="ETL.4050.INSL.NCER"/>
    <d v="2025-06-05T00:00:00"/>
    <d v="2025-05-14T00:00:00"/>
    <d v="2025-05-14T00:00:00"/>
    <x v="2"/>
    <m/>
    <d v="2025-11-14T00:00:00"/>
    <x v="293"/>
    <s v="630"/>
    <s v="TR3"/>
    <m/>
    <s v="E - Schd Compl Yr 0"/>
    <s v="Open"/>
    <s v="RELW FIRE OH   TR3  AIR  FRAB BRIN"/>
    <s v="No Good/Out of Stdrd"/>
    <s v="Jumper-Wood"/>
    <s v="Repair"/>
    <s v="46544435"/>
    <s v="T3 UKIAH-HOPLAND-CLVRDLE 16/2 RPR JMPW"/>
    <s v="ICW"/>
  </r>
  <r>
    <s v="LC"/>
    <s v="131324098"/>
    <s v="010/120"/>
    <s v="T3 GEYERS #3 CLOVERDALE 10/120 RPR INSS"/>
    <s v="LAKEVLLE"/>
    <s v="ETL.1650.INSL.CERA"/>
    <d v="2025-06-05T00:00:00"/>
    <d v="2025-05-14T00:00:00"/>
    <d v="2025-05-14T00:00:00"/>
    <x v="2"/>
    <m/>
    <d v="2025-11-14T00:00:00"/>
    <x v="293"/>
    <s v="628"/>
    <s v="TR3"/>
    <m/>
    <s v="E - Schd Compl Yr 0"/>
    <s v="Open"/>
    <s v="RELW FIRE OH   TR3  AIR  FRAB BRIN"/>
    <s v="No Good/Out of Stdrd"/>
    <s v="Insulator-Steel"/>
    <s v="Repair"/>
    <s v="46544483"/>
    <s v="T3 GEYERS #3 CLOVERDALE 10/120 RPR INSS"/>
    <s v="ICS"/>
  </r>
  <r>
    <s v="LC"/>
    <s v="131324267"/>
    <s v="006/165"/>
    <s v="T3 DRUM-SPAULDING 006/165 RPL STRW"/>
    <s v="SACTO"/>
    <s v="ETL.6770.POLE.WOOD"/>
    <d v="2025-06-05T00:00:00"/>
    <d v="2025-05-14T00:00:00"/>
    <d v="2025-05-14T00:00:00"/>
    <x v="2"/>
    <m/>
    <d v="2025-11-14T00:00:00"/>
    <x v="293"/>
    <s v="372T"/>
    <s v="TR3"/>
    <m/>
    <s v="E - Schd Compl Yr 0"/>
    <s v="Open"/>
    <s v="RELW FIRE OH   TR3  AIR  FRAB BRIN"/>
    <s v="No Good/Out of Stdrd"/>
    <s v="Structure-Wood"/>
    <s v="Replace"/>
    <s v="35646826"/>
    <s v="T3 DRUM-SPAULDING 006/165 RPL STRW"/>
    <s v="70Y"/>
  </r>
  <r>
    <s v="LC"/>
    <s v="131370271"/>
    <s v="006/158"/>
    <s v="T3 DRUM-SPAULDING 06/158 RPR WDPKR"/>
    <s v="SACTO"/>
    <s v="ETL.6770.POLE.WOOD"/>
    <d v="2025-06-16T00:00:00"/>
    <d v="2025-05-14T00:00:00"/>
    <d v="2025-05-14T00:00:00"/>
    <x v="2"/>
    <m/>
    <d v="2025-11-14T00:00:00"/>
    <x v="293"/>
    <s v="630"/>
    <s v="TR3"/>
    <m/>
    <s v="E - Schd Compl Yr 0"/>
    <s v="Open"/>
    <s v="RELW OH   TR3  AIR  FRAB BRIN"/>
    <s v="No Good/Out of Stdrd"/>
    <s v="Structure-Wood"/>
    <s v="Repair"/>
    <s v="46543516"/>
    <s v="T3 DRUM-SPAULDING 06/158 RPR WDPKR"/>
    <s v="ICW"/>
  </r>
  <r>
    <s v="LC"/>
    <s v="131377951"/>
    <s v="008/067"/>
    <s v="T3 MIDDLE FORK GOLD HILL 8/67 RPR JUMP"/>
    <s v="SACTO"/>
    <s v="ETL.5140.INSL"/>
    <d v="2025-06-17T00:00:00"/>
    <d v="2025-05-14T00:00:00"/>
    <d v="2025-05-14T00:00:00"/>
    <x v="2"/>
    <m/>
    <d v="2025-11-14T00:00:00"/>
    <x v="293"/>
    <s v="628"/>
    <s v="TR3"/>
    <m/>
    <s v="E - Schd Compl Yr 0"/>
    <s v="Open"/>
    <s v="RELW FIRE OH   TR3  AIR  FRAB BRIN"/>
    <s v="No Good/Out of Stdrd"/>
    <s v="Jumper-Steel"/>
    <s v="Repair"/>
    <s v="46543518"/>
    <s v="T3 MIDDLE FORK GOLD HILL 8/67 RPR JUMP"/>
    <s v="ICS"/>
  </r>
  <r>
    <s v="LC"/>
    <s v="131377958"/>
    <s v="005/066"/>
    <s v="T3 DRUM SUMMIT #1 5/66 RPR JUMW"/>
    <s v="SACTO"/>
    <s v="ETL.1440.INSL.NCER"/>
    <d v="2025-06-17T00:00:00"/>
    <d v="2025-05-14T00:00:00"/>
    <d v="2025-05-14T00:00:00"/>
    <x v="2"/>
    <m/>
    <d v="2025-11-14T00:00:00"/>
    <x v="293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31378259"/>
    <s v="008/113"/>
    <s v="T3 MIDDLEFORK #1 8/113 RPR JUMW"/>
    <s v="SACTO"/>
    <s v="ETL.8405.INSL.CERA"/>
    <d v="2025-06-17T00:00:00"/>
    <d v="2025-05-14T00:00:00"/>
    <d v="2025-05-14T00:00:00"/>
    <x v="2"/>
    <m/>
    <d v="2025-11-14T00:00:00"/>
    <x v="293"/>
    <s v="630"/>
    <s v="TR3"/>
    <m/>
    <s v="E - Schd Compl Yr 0"/>
    <s v="Open"/>
    <s v="POHW OH   TR3  AIR  FRAB BRIN"/>
    <s v="No Good/Out of Stdrd"/>
    <s v="Jumper-Wood"/>
    <s v="Repair"/>
    <s v=""/>
    <s v=""/>
    <s v=""/>
  </r>
  <r>
    <s v="LC"/>
    <s v="131380362"/>
    <s v="75"/>
    <s v="T3 DESABLA-CENTERVILLE 00/01B RPR JUMW"/>
    <s v="TABLEMTN"/>
    <s v="ETL.6720.SWIT"/>
    <d v="2025-06-18T00:00:00"/>
    <d v="2025-05-14T00:00:00"/>
    <d v="2025-05-14T00:00:00"/>
    <x v="2"/>
    <m/>
    <d v="2025-11-14T00:00:00"/>
    <x v="293"/>
    <s v="630"/>
    <s v="TR3"/>
    <m/>
    <s v="E - Schd Compl Yr 0"/>
    <s v="Open"/>
    <s v="RELW OH   TR3  AIR  FRAB BRIN"/>
    <s v="No Good/Out of Stdrd"/>
    <s v="Jumper-Wood"/>
    <s v="Repair"/>
    <s v="46545118"/>
    <s v="T3 DESABLA-CENTERVILLE 00/01B RPR JUMW"/>
    <s v="ICW"/>
  </r>
  <r>
    <s v="LC"/>
    <s v="129829147"/>
    <s v="024/160"/>
    <s v="T2 DI POE-RIO OSO 024/160 BNT STEEL"/>
    <s v="TABLEMTN"/>
    <s v="ETL.5540.TOWR"/>
    <d v="2024-11-18T00:00:00"/>
    <d v="2024-11-15T00:00:00"/>
    <d v="2024-11-15T00:00:00"/>
    <x v="2"/>
    <m/>
    <d v="2025-11-15T00:00:00"/>
    <x v="294"/>
    <s v="543"/>
    <s v="TR2"/>
    <m/>
    <s v="E - Schd Compl Yr 0"/>
    <s v="Open"/>
    <s v="RELW OH   TR2  PRTO AIR  FRAB"/>
    <s v="No Good/Out of Stdrd"/>
    <s v="Structure-Tower"/>
    <s v="Repair"/>
    <s v="46416695"/>
    <s v="T2 DI POE-RIO OSO 024/160 BNT STEEL"/>
    <s v="ICQ"/>
  </r>
  <r>
    <s v="LC"/>
    <s v="129830426"/>
    <s v="011/201"/>
    <s v="T2 DI TEJON-LEBEC 011/201 RPR GYWW"/>
    <s v="MIDWAY"/>
    <s v="ETL.9250.POLE.WOOD"/>
    <d v="2024-11-18T00:00:00"/>
    <d v="2024-11-15T00:00:00"/>
    <d v="2025-02-10T00:00:00"/>
    <x v="0"/>
    <m/>
    <d v="2025-11-15T00:00:00"/>
    <x v="294"/>
    <s v="630"/>
    <s v="TR2"/>
    <m/>
    <s v="E - Schd Compl Yr 0"/>
    <s v="Closed"/>
    <s v="RELW COMP OH   TR2  PRTO AIR  FRAB"/>
    <s v="No Good/Out of Stdrd"/>
    <s v="Guy Wire-Wood"/>
    <s v="Repair"/>
    <s v="46452948"/>
    <s v="T2 DI TEJON-LEBEC 011/201 RPR GYWW"/>
    <s v="ICW"/>
  </r>
  <r>
    <s v="LC"/>
    <s v="131249344"/>
    <s v="022/011"/>
    <s v="T3 MAPLE CREEK-HOOPA 22/011 RPL STRW"/>
    <s v="EUREKA"/>
    <s v="ETL.7490.POLE.WOOD"/>
    <d v="2025-05-15T00:00:00"/>
    <d v="2025-05-15T00:00:00"/>
    <d v="2025-05-15T00:00:00"/>
    <x v="2"/>
    <m/>
    <d v="2025-11-15T00:00:00"/>
    <x v="294"/>
    <s v="372T"/>
    <s v="TR3"/>
    <m/>
    <s v="E - Schd Compl Yr 0"/>
    <s v="Open"/>
    <s v="RELW INSP OH   FMOB TR3  PRTO FRAB BRIN"/>
    <s v="No Good/Out of Stdrd"/>
    <s v="Structure-Wood"/>
    <s v="Replace"/>
    <s v="35642891"/>
    <s v="T3 MAPLE CREEK-HOOPA 22/011 RPL STRW"/>
    <s v="70Y"/>
  </r>
  <r>
    <s v="LC"/>
    <s v="131260512"/>
    <s v="017/002"/>
    <s v="T3 MONTE RIO-FORT ROSS 17/02R RPL POLE"/>
    <s v="LAKEVLLE"/>
    <s v="ETL.6979.POLE.WDPS"/>
    <d v="2025-05-19T00:00:00"/>
    <d v="2025-05-15T00:00:00"/>
    <d v="2025-05-15T00:00:00"/>
    <x v="2"/>
    <m/>
    <d v="2025-11-15T00:00:00"/>
    <x v="294"/>
    <s v="372T"/>
    <s v="TR3"/>
    <m/>
    <s v="E - Schd Compl Yr 0"/>
    <s v="Open"/>
    <s v="POHW OTHR FIRE OH   TR3  PRTO BRIN"/>
    <s v="No Good/Out of Stdrd"/>
    <s v="Structure-Wood"/>
    <s v="Replace"/>
    <s v="35636426"/>
    <s v="T3 T2NT DI MNT RIOFRT RSS 17/1A RPL STRW"/>
    <s v="70Y"/>
  </r>
  <r>
    <s v="LC"/>
    <s v="131260516"/>
    <s v="017/002"/>
    <s v="T3 MONTE RIO-FORT ROSS 17/02C  RPL POLE"/>
    <s v="LAKEVLLE"/>
    <s v="ETL.6979.POLE.WDPS"/>
    <d v="2025-05-19T00:00:00"/>
    <d v="2025-05-15T00:00:00"/>
    <d v="2025-05-15T00:00:00"/>
    <x v="2"/>
    <m/>
    <d v="2025-11-15T00:00:00"/>
    <x v="294"/>
    <s v="372T"/>
    <s v="TR3"/>
    <m/>
    <s v="E - Schd Compl Yr 0"/>
    <s v="Open"/>
    <s v="POHW OTHR FIRE OH   TR3  PRTO BRIN"/>
    <s v="No Good/Out of Stdrd"/>
    <s v="Structure-Wood"/>
    <s v="Replace"/>
    <s v="35636426"/>
    <s v="T3 T2NT DI MNT RIOFRT RSS 17/1A RPL STRW"/>
    <s v="70Y"/>
  </r>
  <r>
    <s v="LC"/>
    <s v="131261821"/>
    <s v="017/001"/>
    <s v="T3 MONTE RIO-FORT ROSS 17/1L RPL POLE"/>
    <s v="LAKEVLLE"/>
    <s v="ETL.6979.POLE.WDPS"/>
    <d v="2025-05-20T00:00:00"/>
    <d v="2025-05-15T00:00:00"/>
    <d v="2025-05-15T00:00:00"/>
    <x v="2"/>
    <m/>
    <d v="2025-11-15T00:00:00"/>
    <x v="294"/>
    <s v="372T"/>
    <s v="TR3"/>
    <m/>
    <s v="E - Schd Compl Yr 0"/>
    <s v="Open"/>
    <s v="POHW OTHR FIRE OH   TR3  PRTO BRIN"/>
    <s v="No Good/Out of Stdrd"/>
    <s v="Structure-Wood"/>
    <s v="Replace"/>
    <s v="35636426"/>
    <s v="T3 T2NT DI MNT RIOFRT RSS 17/1A RPL STRW"/>
    <s v="70Y"/>
  </r>
  <r>
    <s v="LC"/>
    <s v="131261823"/>
    <s v="017/001"/>
    <s v="T3 MONTE RIO-FORT ROSS 17/1C RPL POLE"/>
    <s v="LAKEVLLE"/>
    <s v="ETL.6979.POLE.WDPS"/>
    <d v="2025-05-20T00:00:00"/>
    <d v="2025-05-15T00:00:00"/>
    <d v="2025-05-15T00:00:00"/>
    <x v="2"/>
    <m/>
    <d v="2025-11-15T00:00:00"/>
    <x v="294"/>
    <s v="372T"/>
    <s v="TR3"/>
    <m/>
    <s v="E - Schd Compl Yr 0"/>
    <s v="Open"/>
    <s v="POHW OTHR FIRE OH   TR3  PRTO BRIN"/>
    <s v="No Good/Out of Stdrd"/>
    <s v="Structure-Wood"/>
    <s v="Replace"/>
    <s v="35636426"/>
    <s v="T3 T2NT DI MNT RIOFRT RSS 17/1A RPL STRW"/>
    <s v="70Y"/>
  </r>
  <r>
    <s v="LC"/>
    <s v="131261824"/>
    <s v="017/001"/>
    <s v="T3 MONTE RIO-FORT ROSS 17/1R  RPL POLE"/>
    <s v="LAKEVLLE"/>
    <s v="ETL.6979.POLE.WDPS"/>
    <d v="2025-05-20T00:00:00"/>
    <d v="2025-05-15T00:00:00"/>
    <d v="2025-05-15T00:00:00"/>
    <x v="2"/>
    <m/>
    <d v="2025-11-15T00:00:00"/>
    <x v="294"/>
    <s v="372T"/>
    <s v="TR3"/>
    <m/>
    <s v="E - Schd Compl Yr 0"/>
    <s v="Open"/>
    <s v="POHW OTHR FIRE OH   TR3  PRTO BRIN"/>
    <s v="No Good/Out of Stdrd"/>
    <s v="Structure-Wood"/>
    <s v="Replace"/>
    <s v="35636426"/>
    <s v="T3 T2NT DI MNT RIOFRT RSS 17/1A RPL STRW"/>
    <s v="70Y"/>
  </r>
  <r>
    <s v="LC"/>
    <s v="131292984"/>
    <s v="003/026"/>
    <s v="T3 MORAGA-CLAREMONT #1 003/026 TOUCH"/>
    <s v="CONCORD"/>
    <s v="ETL.2700.TOWR"/>
    <d v="2025-05-28T00:00:00"/>
    <d v="2025-05-15T00:00:00"/>
    <d v="2025-05-15T00:00:00"/>
    <x v="2"/>
    <m/>
    <d v="2025-11-15T00:00:00"/>
    <x v="294"/>
    <s v="543"/>
    <s v="TR3"/>
    <m/>
    <s v="E - Schd Compl Yr 0"/>
    <s v="Open"/>
    <s v="RELW OH   TR3  AIR  FRAB NTDE BRIN"/>
    <s v="No Good/Out of Stdrd"/>
    <s v="Structure-Tower"/>
    <s v="Repair"/>
    <s v="46539822"/>
    <s v="T3 MORAGA-CLAREMONT #1 003/026 TOUCH"/>
    <s v="ICQ"/>
  </r>
  <r>
    <s v="LC"/>
    <s v="131324382"/>
    <s v="000/012"/>
    <s v="T3 DESABLA-CENTERVILLE 000/012 TOUCH"/>
    <s v="TABLEMTN"/>
    <s v="ETL.6720.POLE.NWOD"/>
    <d v="2025-06-05T00:00:00"/>
    <d v="2025-05-15T00:00:00"/>
    <d v="2025-05-15T00:00:00"/>
    <x v="2"/>
    <m/>
    <d v="2025-11-15T00:00:00"/>
    <x v="294"/>
    <s v="630"/>
    <s v="TR3"/>
    <m/>
    <s v="E - Schd Compl Yr 0"/>
    <s v="Open"/>
    <s v="RELW FIRE OH   TR3  AIR  FRAB NTDE BRIN"/>
    <s v="No Good/Out of Stdrd"/>
    <s v="Structure-Wood"/>
    <s v="Repair"/>
    <s v="46540281"/>
    <s v="T3 DESABLA-CENTERVILLE 000/012 TOUCH"/>
    <s v="ICW"/>
  </r>
  <r>
    <s v="LC"/>
    <s v="131251668"/>
    <s v="27"/>
    <s v="T3 DRUM-GRASS VLLY-WMR B017/385 RPR SWTC"/>
    <s v="SACTO"/>
    <s v="ETL.6760.SWIT"/>
    <d v="2025-05-16T00:00:00"/>
    <d v="2025-05-16T00:00:00"/>
    <d v="2025-05-16T00:00:00"/>
    <x v="2"/>
    <m/>
    <d v="2025-08-16T00:00:00"/>
    <x v="295"/>
    <s v="623"/>
    <s v="TR3"/>
    <m/>
    <s v="E - Schd Compl Yr 0"/>
    <s v="Open"/>
    <s v="RELW CREW OH   FMOB TR3  FRAB DURA BRIN"/>
    <s v="Out of Adjustment"/>
    <s v="Switch"/>
    <s v="Repair"/>
    <s v="46539205"/>
    <s v="T3 DRUM-GRASS VLLY-WMR B017/385 RPR SWTC"/>
    <s v="ICE"/>
  </r>
  <r>
    <s v="LC"/>
    <s v="129078065"/>
    <s v=":006/002"/>
    <s v="T2 DI CARIBOU#2 :6/2 RPR IBWW"/>
    <s v="TABLEMTN"/>
    <s v="ETL.6280.INSL.CERA"/>
    <d v="2024-06-14T00:00:00"/>
    <d v="2024-05-17T00:00:00"/>
    <d v="2025-06-23T00:00:00"/>
    <x v="0"/>
    <m/>
    <d v="2025-11-17T00:00:00"/>
    <x v="296"/>
    <s v="630"/>
    <s v="TR2"/>
    <s v="YES"/>
    <s v="E - Schd Compl Yr 0"/>
    <s v="Closed"/>
    <s v="RELW FIRE COMP OH   XMPT TR2  PRTO AIR  FRAB"/>
    <s v="No Good/Out of Stdrd"/>
    <s v="Insulator Bond Wire-Wood"/>
    <s v="Repair"/>
    <s v="46337211"/>
    <s v="T2 DI CARIBOU#2 :6/2 RPR IBWW"/>
    <s v="ICW"/>
  </r>
  <r>
    <s v="LC"/>
    <s v="124932150"/>
    <s v="087/440"/>
    <s v="T2NT DI MALIN-RND MTN #2 87/440 RPR STRT"/>
    <s v="TABLEMTN"/>
    <s v="ETL.6020.TOWR"/>
    <d v="2022-11-23T00:00:00"/>
    <d v="2022-11-18T00:00:00"/>
    <d v="2023-08-21T00:00:00"/>
    <x v="0"/>
    <m/>
    <d v="2025-11-18T00:00:00"/>
    <x v="297"/>
    <s v="543"/>
    <s v="TR2N"/>
    <m/>
    <s v="E - Schd Compl Yr 0"/>
    <s v="Closed"/>
    <s v="RELW FIRE COMP OH   TR2N PRTO AIR  FRAB"/>
    <s v="No Good/Out of Stdrd"/>
    <s v="Structure-Tower"/>
    <s v="Repair"/>
    <s v="45717902"/>
    <s v="T2 DI MALIN-RND MTN #2 087/440 RPR STRT"/>
    <s v="ICQ"/>
  </r>
  <r>
    <s v="LC"/>
    <s v="130759116"/>
    <s v="001/010"/>
    <s v="T2 BUTT VALLEY-CARIBOU 1/10 RPR STRT"/>
    <s v="TABLEMTN"/>
    <s v="ETL.1180.TOWR"/>
    <d v="2025-01-16T00:00:00"/>
    <d v="2024-11-18T00:00:00"/>
    <d v="2024-11-18T00:00:00"/>
    <x v="2"/>
    <m/>
    <d v="2025-11-18T00:00:00"/>
    <x v="297"/>
    <s v="543"/>
    <s v="TR2"/>
    <m/>
    <s v="E - Schd Compl Yr 0"/>
    <s v="Open"/>
    <s v="RELW OTHR OH   TR2  FRAB"/>
    <s v="No Good/Out of Stdrd"/>
    <s v="Structure-Tower"/>
    <s v="Repair"/>
    <s v="46472257"/>
    <s v="T2 BUTT VALLEY-CARIBOU 001/010 RPR STRT"/>
    <s v="ICQ"/>
  </r>
  <r>
    <s v="LC"/>
    <s v="131257393"/>
    <s v="017/197"/>
    <s v="T3 IGNACIO-BOLINAS #2 17/197 TOUCH"/>
    <s v="LAKEVLLE"/>
    <s v="ETL.7180.POLE.NWOD"/>
    <d v="2025-05-19T00:00:00"/>
    <d v="2025-05-19T00:00:00"/>
    <d v="2025-05-19T00:00:00"/>
    <x v="2"/>
    <m/>
    <d v="2025-11-19T00:00:00"/>
    <x v="298"/>
    <s v="630"/>
    <s v="TR3"/>
    <m/>
    <s v="E - Schd Compl Yr 0"/>
    <s v="Open"/>
    <s v="REGW OH   FMOB TR3  FRAB NTDE PGEQ BRIN"/>
    <s v="No Good/Out of Stdrd"/>
    <s v="Structure-Wood"/>
    <s v="Repair"/>
    <s v=""/>
    <s v=""/>
    <s v=""/>
  </r>
  <r>
    <s v="LC"/>
    <s v="131257839"/>
    <s v="001/021"/>
    <s v="T3 ORO FINO TAP 001/021 GO95"/>
    <s v="TABLEMTN"/>
    <s v="ETL.6721.POLE.WOOD"/>
    <d v="2025-05-19T00:00:00"/>
    <d v="2025-05-19T00:00:00"/>
    <d v="2025-05-19T00:00:00"/>
    <x v="2"/>
    <m/>
    <d v="2025-11-19T00:00:00"/>
    <x v="298"/>
    <s v="401T"/>
    <s v="TR3"/>
    <m/>
    <s v="E - Schd Compl Yr 0"/>
    <s v="Open"/>
    <s v="POHW INSP OH   FMOB TR3  PRTO FRAB NTDE SR22 BRIN"/>
    <s v="Overloaded"/>
    <s v="GO95 Clear Infract-Wood"/>
    <s v="Replace"/>
    <s v="35642483"/>
    <s v="T3 ORO FINO TAP 001/019 GO95"/>
    <s v="93G"/>
  </r>
  <r>
    <s v="LC"/>
    <s v="131258128"/>
    <s v="006/055"/>
    <s v="T3 ATASCADERO-CAYUCOS 006/055 RPL RPTW"/>
    <s v="PISMOBCH"/>
    <s v="ETL.8480.POLE.NWOD"/>
    <d v="2025-05-19T00:00:00"/>
    <d v="2025-05-19T00:00:00"/>
    <d v="2025-05-19T00:00:00"/>
    <x v="2"/>
    <m/>
    <d v="2025-11-19T00:00:00"/>
    <x v="298"/>
    <s v="593"/>
    <s v="TR3"/>
    <m/>
    <s v="E - Schd Compl Yr 0"/>
    <s v="Open"/>
    <s v="RELW INSP REMT SWRK ACCL OH   FMOB TR3  PRTO FRAB BRIN"/>
    <s v="No Good/Out of Stdrd"/>
    <s v="Raptor Guard-Wood"/>
    <s v="Replace"/>
    <s v="46529917"/>
    <s v="T3 ATASCADERO-CAYUCOS 006/055 RPL RPTW"/>
    <s v="ICB"/>
  </r>
  <r>
    <s v="LC"/>
    <s v="131258129"/>
    <s v="006/055"/>
    <s v="T3 ATASCADERO-CAYUCOS 006/055 RPR GYWW"/>
    <s v="PISMOBCH"/>
    <s v="ETL.8480.POLE.NWOD"/>
    <d v="2025-05-19T00:00:00"/>
    <d v="2025-05-19T00:00:00"/>
    <d v="2025-05-19T00:00:00"/>
    <x v="2"/>
    <m/>
    <d v="2025-11-19T00:00:00"/>
    <x v="298"/>
    <s v="630"/>
    <s v="TR3"/>
    <m/>
    <s v="E - Schd Compl Yr 0"/>
    <s v="Open"/>
    <s v="RELW INSP REMT SWRK ACCL OH   FMOB TR3  PRTO FRAB BRIN"/>
    <s v="No Good/Out of Stdrd"/>
    <s v="Guy Wire-Wood"/>
    <s v="Repair"/>
    <s v="46529918"/>
    <s v="T3 ATASCADERO-CAYUCOS 006/055 RPR GYWW"/>
    <s v="ICW"/>
  </r>
  <r>
    <s v="LC"/>
    <s v="131258828"/>
    <s v="006/094"/>
    <s v="T3 WEIMAR #1 06/094 RPL STRW"/>
    <s v="SACTO"/>
    <s v="ETL.7560.POLE.WOOD"/>
    <d v="2025-05-19T00:00:00"/>
    <d v="2025-05-19T00:00:00"/>
    <d v="2025-05-19T00:00:00"/>
    <x v="2"/>
    <m/>
    <d v="2025-11-19T00:00:00"/>
    <x v="298"/>
    <s v="372T"/>
    <s v="TR3"/>
    <m/>
    <s v="E - Schd Compl Yr 0"/>
    <s v="Open"/>
    <s v="REGW CREW OH   FMOB TR3  FRAB BRIN"/>
    <s v="No Good/Out of Stdrd"/>
    <s v="Structure-Wood"/>
    <s v="Replace"/>
    <s v="74032504"/>
    <s v="WEIMAR #1 60 KV RECONDUCTOR"/>
    <s v="93P"/>
  </r>
  <r>
    <s v="LC"/>
    <s v="131259884"/>
    <s v="005/042"/>
    <s v="T3 TIGER CREEK-ELECTRA 005/042 TOUCH"/>
    <s v="VICTOR"/>
    <s v="ETL.5780.TOWR"/>
    <d v="2025-05-19T00:00:00"/>
    <d v="2025-05-19T00:00:00"/>
    <d v="2025-05-19T00:00:00"/>
    <x v="2"/>
    <m/>
    <d v="2025-11-19T00:00:00"/>
    <x v="298"/>
    <s v="543"/>
    <s v="TR3"/>
    <m/>
    <s v="E - Schd Compl Yr 0"/>
    <s v="Open"/>
    <s v="RELW OTHR OH   FMOB TR3  FRAB NTDE BRIN"/>
    <s v="No Good/Out of Stdrd"/>
    <s v="Structure-Tower"/>
    <s v="Repair"/>
    <s v="46530701"/>
    <s v="T3 TIGER CREEK-ELECTRA 005/042 TOUCH"/>
    <s v="ICQ"/>
  </r>
  <r>
    <s v="LC"/>
    <s v="131260376"/>
    <s v="008/065"/>
    <s v="T3 TIGER CREEK-VALLEY SPRINGS 8/65 TOUCH"/>
    <s v="VICTOR"/>
    <s v="ETL.5790.TOWR"/>
    <d v="2025-05-19T00:00:00"/>
    <d v="2025-05-19T00:00:00"/>
    <d v="2025-05-19T00:00:00"/>
    <x v="2"/>
    <m/>
    <d v="2025-11-19T00:00:00"/>
    <x v="298"/>
    <s v="543"/>
    <s v="TR3"/>
    <m/>
    <s v="E - Schd Compl Yr 0"/>
    <s v="Open"/>
    <s v="RELW OTHR OH   FMOB TR3  FRAB NTDE BRIN"/>
    <s v="No Good/Out of Stdrd"/>
    <s v="Structure-Tower"/>
    <s v="Repair"/>
    <s v="46530704"/>
    <s v="T3 TIGER CREEK-VALLEY SPRINGS 8/65 TOUCH"/>
    <s v="ICQ"/>
  </r>
  <r>
    <s v="LC"/>
    <s v="131264472"/>
    <s v="002/021"/>
    <s v="T3 TIGER CRK-VALLEY SPRGS 2/21 RPR STRT"/>
    <s v="VICTOR"/>
    <s v="ETL.5790.TOWR"/>
    <d v="2025-05-20T00:00:00"/>
    <d v="2025-05-20T00:00:00"/>
    <d v="2025-05-20T00:00:00"/>
    <x v="2"/>
    <m/>
    <d v="2025-11-20T00:00:00"/>
    <x v="299"/>
    <s v="543"/>
    <s v="TR3"/>
    <m/>
    <s v="E - Schd Compl Yr 0"/>
    <s v="Open"/>
    <s v="RELW OTHR OH   FMOB TR3  FRAB DURA"/>
    <s v="Missing"/>
    <s v="Hardware-Tower"/>
    <s v="Install"/>
    <s v="46538226"/>
    <s v="T3 TIGER CRK-VALLEY SPRGS 2/21 RPR STRT"/>
    <s v="ICQ"/>
  </r>
  <r>
    <s v="LC"/>
    <s v="128824844"/>
    <s v="011/138"/>
    <s v="T2 DRUM-SUMMIT#2 11/138L RPL STRW"/>
    <s v="SACTO"/>
    <s v="ETL.1450.POLE.WDPS"/>
    <d v="2024-05-21T00:00:00"/>
    <d v="2024-05-21T00:00:00"/>
    <d v="2025-06-27T00:00:00"/>
    <x v="0"/>
    <m/>
    <d v="2025-11-21T00:00:00"/>
    <x v="300"/>
    <s v="372T"/>
    <s v="TR2"/>
    <s v="YES"/>
    <s v="E - Schd Compl Yr 0"/>
    <s v="Closed"/>
    <s v="RELW INSP COMP OH   FMOB XMPT TR2  PRTO"/>
    <s v="No Good/Out of Stdrd"/>
    <s v="Structure-Wood"/>
    <s v="Replace"/>
    <s v="35631087"/>
    <s v="T2 DRUM-SUMMIT #2 11/138R RPL STRW"/>
    <s v="70Y"/>
  </r>
  <r>
    <s v="LC"/>
    <s v="131269140"/>
    <s v="024/010"/>
    <s v="T3 MAPLE CREEK-HOOPA 024/010 RPR STRW"/>
    <s v="EUREKA"/>
    <s v="ETL.7490.POLE.WOOD"/>
    <d v="2025-05-21T00:00:00"/>
    <d v="2025-05-21T00:00:00"/>
    <d v="2025-05-21T00:00:00"/>
    <x v="2"/>
    <m/>
    <d v="2025-11-21T00:00:00"/>
    <x v="300"/>
    <s v="630"/>
    <s v="TR3"/>
    <m/>
    <s v="E - Schd Compl Yr 0"/>
    <s v="Open"/>
    <s v="RELW INSP OH   FMOB TR3  PRTO FRAB BRIN"/>
    <s v="No Good/Out of Stdrd"/>
    <s v="Structure-Wood"/>
    <s v="Repair"/>
    <s v="46531224"/>
    <s v="T3 MAPLE CREEK-HOOPA 024/010 RPR STRW"/>
    <s v="ICW"/>
  </r>
  <r>
    <s v="LC"/>
    <s v="128839052"/>
    <s v="058/247B"/>
    <s v="T2 EI RND MTN-TBL MN #1 58/247B RPR ANCT"/>
    <s v="TABLEMTN"/>
    <s v="ETL.6060.POLE.NWOD"/>
    <d v="2024-05-22T00:00:00"/>
    <d v="2024-05-22T00:00:00"/>
    <d v="2024-05-22T00:00:00"/>
    <x v="2"/>
    <m/>
    <d v="2025-11-22T00:00:00"/>
    <x v="301"/>
    <s v="543"/>
    <s v="TR2"/>
    <s v="YES"/>
    <s v="E - Schd Compl Yr 0"/>
    <s v="Open"/>
    <s v="RELW INSP OH   FMOB XMPT TR2  PRTO FRAB"/>
    <s v="No Good/Out of Stdrd"/>
    <s v="Anchor-Tower"/>
    <s v="Repair"/>
    <s v="46310392"/>
    <s v="T2 EI RND MTN-TBL MN #1 58/247B RPR ANCT"/>
    <s v="ICQ"/>
  </r>
  <r>
    <s v="LC"/>
    <s v="128839564"/>
    <s v="007/086"/>
    <s v="T2 EI DRUM-SUMMIT #1_007/086 RPL INSW"/>
    <s v="SACTO"/>
    <s v="ETL.1440.INSL"/>
    <d v="2024-05-22T00:00:00"/>
    <d v="2024-05-22T00:00:00"/>
    <d v="2025-06-03T00:00:00"/>
    <x v="0"/>
    <m/>
    <d v="2025-11-22T00:00:00"/>
    <x v="301"/>
    <s v="508T"/>
    <s v="TR2"/>
    <s v="YES"/>
    <s v="E - Schd Compl Yr 0"/>
    <s v="Closed"/>
    <s v="RELW INSP COMP OH   FMOB XMPT TR2  PRTO FRAB"/>
    <s v="No Good/Out of Stdrd"/>
    <s v="Insulator-Wood"/>
    <s v="Replace"/>
    <s v="35573503"/>
    <s v="T2 EI DRUM-SUMMIT #1_007/086 RPL INSW"/>
    <s v="93I"/>
  </r>
  <r>
    <s v="LC"/>
    <s v="131272158"/>
    <s v="017/202"/>
    <s v="T3 IGNACIO-BOLINAS #2 017/202 TOUCH"/>
    <s v="LAKEVLLE"/>
    <s v="ETL.7180.POLE.NWOD"/>
    <d v="2025-05-22T00:00:00"/>
    <d v="2025-05-22T00:00:00"/>
    <d v="2025-05-22T00:00:00"/>
    <x v="2"/>
    <m/>
    <d v="2025-11-22T00:00:00"/>
    <x v="301"/>
    <s v="630"/>
    <s v="TR3"/>
    <m/>
    <s v="E - Schd Compl Yr 0"/>
    <s v="Open"/>
    <s v="RELW OH   FMOB TR3  FRAB NTDE PGEQ BRIN"/>
    <s v="No Good/Out of Stdrd"/>
    <s v="Structure-Wood"/>
    <s v="Repair"/>
    <s v="46542258"/>
    <s v="T3 IGNACIO-BOLINAS #2 017/202 TOUCH"/>
    <s v="ICW"/>
  </r>
  <r>
    <s v="LC"/>
    <s v="131273664"/>
    <s v="012/013"/>
    <s v="T3 MAPLE CREEK-HOOPA 012/013 RPL HRDD"/>
    <s v="EUREKA"/>
    <s v="ETL.7490.POLE.NWOD"/>
    <d v="2025-05-22T00:00:00"/>
    <d v="2025-05-22T00:00:00"/>
    <d v="2025-05-22T00:00:00"/>
    <x v="2"/>
    <m/>
    <d v="2025-11-22T00:00:00"/>
    <x v="301"/>
    <s v="630"/>
    <s v="TR3"/>
    <m/>
    <s v="E - Schd Compl Yr 0"/>
    <s v="Open"/>
    <s v="RELW INSP OH   FMOB TR3  PRTO FRAB BRIN"/>
    <s v="No Good/Out of Stdrd"/>
    <s v="Hardware-Wood"/>
    <s v="Replace"/>
    <s v="46531197"/>
    <s v="T3 MAPLE CREEK-HOOPA 012/013 RPL HRDD"/>
    <s v="ICW"/>
  </r>
  <r>
    <s v="LC"/>
    <s v="131286412"/>
    <s v="003/024"/>
    <s v="T3 MORAGA-CLAREMT #1 3/24 TOUCH"/>
    <s v="CONCORD"/>
    <s v="ETL.2700.TOWR"/>
    <d v="2025-05-27T00:00:00"/>
    <d v="2025-05-22T00:00:00"/>
    <d v="2025-05-22T00:00:00"/>
    <x v="2"/>
    <m/>
    <d v="2025-11-22T00:00:00"/>
    <x v="301"/>
    <s v="543"/>
    <s v="TR3"/>
    <m/>
    <s v="E - Schd Compl Yr 0"/>
    <s v="Open"/>
    <s v="RELW FIRE OH   TR3  AIR  FRAB NTDE BRIN"/>
    <s v="No Good/Out of Stdrd"/>
    <s v="Structure-Tower"/>
    <s v="Repair"/>
    <s v="46539823"/>
    <s v="T3 MORAGA-CLAREMT #1 3/24 TOUCH"/>
    <s v="ICQ"/>
  </r>
  <r>
    <s v="LC"/>
    <s v="131286413"/>
    <s v="003/024"/>
    <s v="T3 MORAGA-CLAREMT #1 3/24 RPR JUMS"/>
    <s v="CONCORD"/>
    <s v="ETL.2700.INSL"/>
    <d v="2025-05-27T00:00:00"/>
    <d v="2025-05-22T00:00:00"/>
    <d v="2025-05-22T00:00:00"/>
    <x v="2"/>
    <m/>
    <d v="2025-08-22T00:00:00"/>
    <x v="301"/>
    <s v="628"/>
    <s v="TR3"/>
    <m/>
    <s v="E - Schd Compl Yr 0"/>
    <s v="Open"/>
    <s v="RELW FIRE OH   TR3  AIR  FRAB DURA BRIN"/>
    <s v="No Good/Out of Stdrd"/>
    <s v="Jumper-Steel"/>
    <s v="Repair"/>
    <s v="46544945"/>
    <s v="T3 MORAGA-CLAREMT #1 3/24 RPR JUMS"/>
    <s v="ICS"/>
  </r>
  <r>
    <s v="LC"/>
    <s v="131286414"/>
    <s v="003/024"/>
    <s v="T3 MORAGA-CLAREMT #1 3/24 RPL HRDT"/>
    <s v="CONCORD"/>
    <s v="ETL.2700.TOWR"/>
    <d v="2025-05-27T00:00:00"/>
    <d v="2025-05-22T00:00:00"/>
    <d v="2025-05-22T00:00:00"/>
    <x v="2"/>
    <m/>
    <d v="2025-11-22T00:00:00"/>
    <x v="301"/>
    <s v="543"/>
    <s v="TR3"/>
    <m/>
    <s v="E - Schd Compl Yr 0"/>
    <s v="Open"/>
    <s v="RELW FIRE OH   TR3  AIR  FRAB BRIN"/>
    <s v="No Good/Out of Stdrd"/>
    <s v="Hardware-Tower"/>
    <s v="Replace"/>
    <s v="46539821"/>
    <s v="T3 MORAGA-CLAREMT #1 3/24 RPL HRDT"/>
    <s v="ICQ"/>
  </r>
  <r>
    <s v="LC"/>
    <s v="131307498"/>
    <s v="005/046"/>
    <s v="T3 SOBRANTE-GRZLY CLRMNT #1 5/046 TOUCH"/>
    <s v="CONCORD"/>
    <s v="ETL.3740.TOWR"/>
    <d v="2025-06-02T00:00:00"/>
    <d v="2025-05-22T00:00:00"/>
    <d v="2025-05-22T00:00:00"/>
    <x v="2"/>
    <m/>
    <d v="2025-11-22T00:00:00"/>
    <x v="301"/>
    <s v="543"/>
    <s v="TR3"/>
    <m/>
    <s v="E - Schd Compl Yr 0"/>
    <s v="Open"/>
    <s v="RELW FIRE OH   TR3  AIR  FRAB NTDE BRIN"/>
    <s v="No Good/Out of Stdrd"/>
    <s v="Structure-Tower"/>
    <s v="Repair"/>
    <s v="46539825"/>
    <s v="T3 SOBRANTE-GRZLY CLRMNT #1 5/046 TOUCH"/>
    <s v="ICQ"/>
  </r>
  <r>
    <s v="LC"/>
    <s v="131307566"/>
    <s v="000/005C"/>
    <s v="T3 DRUM-SMMT #2 0/5C RPR GYWW"/>
    <s v="SACTO"/>
    <s v="ETL.1450.POLE.NWOD"/>
    <d v="2025-06-02T00:00:00"/>
    <d v="2025-05-22T00:00:00"/>
    <d v="2025-06-20T00:00:00"/>
    <x v="0"/>
    <m/>
    <d v="2025-11-22T00:00:00"/>
    <x v="301"/>
    <s v="630"/>
    <s v="TR3"/>
    <m/>
    <s v="E - Schd Compl Yr 0"/>
    <s v="Closed"/>
    <s v="RELW FIRE SPCR ACCL COMP OH   TR3  AIR  FRAB BRIN"/>
    <s v="No Good/Out of Stdrd"/>
    <s v="Guy Wire-Wood"/>
    <s v="Repair"/>
    <s v="46539204"/>
    <s v="T3 DRUM-SMMT #2 0/5C RPR GYWW"/>
    <s v="ICW"/>
  </r>
  <r>
    <s v="LC"/>
    <s v="131307643"/>
    <s v="024/198"/>
    <s v="T3 CRBRY SWSTA RND MTN 24/198 RPL HRDT"/>
    <s v="TABLEMTN"/>
    <s v="ETL.5410.TOWR"/>
    <d v="2025-06-02T00:00:00"/>
    <d v="2025-05-22T00:00:00"/>
    <d v="2025-05-22T00:00:00"/>
    <x v="2"/>
    <m/>
    <d v="2025-11-22T00:00:00"/>
    <x v="301"/>
    <s v="543"/>
    <s v="TR3"/>
    <m/>
    <s v="E - Schd Compl Yr 0"/>
    <s v="Open"/>
    <s v="RELW FIRE OH   TR3  AIR  FRAB BRIN"/>
    <s v="No Good/Out of Stdrd"/>
    <s v="Hardware-Tower"/>
    <s v="Replace"/>
    <s v="46539254"/>
    <s v="T3 CRBRY SWSTA RND MTN 24/198 RPL HRDT"/>
    <s v="ICQ"/>
  </r>
  <r>
    <s v="LC"/>
    <s v="131370251"/>
    <s v="020/191"/>
    <s v="T3 ROUND MTN-CTONWOD #2 20/191 RPR OPGW"/>
    <s v="TABLEMTN"/>
    <s v="ETL.5640.TOWR"/>
    <d v="2025-06-16T00:00:00"/>
    <d v="2025-05-22T00:00:00"/>
    <d v="2025-05-22T00:00:00"/>
    <x v="2"/>
    <m/>
    <d v="2025-11-22T00:00:00"/>
    <x v="301"/>
    <s v="628"/>
    <s v="TR3"/>
    <m/>
    <s v="E - Schd Compl Yr 0"/>
    <s v="Open"/>
    <s v="RELW FIRE OH   TR3  AIR  FRAB BRIN"/>
    <s v="No Good/Out of Stdrd"/>
    <s v="OPGW - Steel"/>
    <s v="Repair"/>
    <s v="46545202"/>
    <s v="T3 ROUND MTN-CTONWOD #2 20/191 RPR OPGW"/>
    <s v="ICS"/>
  </r>
  <r>
    <s v="LC"/>
    <s v="131307664"/>
    <s v="000/010"/>
    <s v="T3 GEYSERS #5-GEYSERS #3 0/010 RPL STRW"/>
    <s v="LAKEVLLE"/>
    <s v="ETL.1670.POLE.WOOD"/>
    <d v="2025-06-02T00:00:00"/>
    <d v="2025-05-23T00:00:00"/>
    <d v="2025-05-23T00:00:00"/>
    <x v="2"/>
    <m/>
    <d v="2025-11-23T00:00:00"/>
    <x v="302"/>
    <s v="372T"/>
    <s v="TR3"/>
    <m/>
    <s v="E - Schd Compl Yr 0"/>
    <s v="Open"/>
    <s v="RELW OH   TR3  AIR  FRAB BRIN"/>
    <s v="No Good/Out of Stdrd"/>
    <s v="Structure-Wood"/>
    <s v="Replace"/>
    <s v="35647223"/>
    <s v="T3 GEYSERS #5-GEYSERS #3 0/010 RPL STRW"/>
    <s v="70Y"/>
  </r>
  <r>
    <s v="LC"/>
    <s v="131378076"/>
    <s v="000/004"/>
    <s v="T3 GEYSERS #13 TAP 0/4 TOUCH"/>
    <s v="LAKEVLLE"/>
    <s v="ETL.4781.TOWR"/>
    <d v="2025-06-17T00:00:00"/>
    <d v="2025-05-23T00:00:00"/>
    <d v="2025-05-23T00:00:00"/>
    <x v="2"/>
    <m/>
    <d v="2025-11-23T00:00:00"/>
    <x v="302"/>
    <s v="543"/>
    <s v="TR3"/>
    <m/>
    <s v="E - Schd Compl Yr 0"/>
    <s v="Open"/>
    <s v="RELW FIRE ACCL OH   TR3  AIR  FRAB NTDE BRIN"/>
    <s v="No Good/Out of Stdrd"/>
    <s v="Structure-Tower"/>
    <s v="Repair"/>
    <s v="46544486"/>
    <s v="T3 GEYSERS #13 TAP 0/4 TOUCH"/>
    <s v="ICQ"/>
  </r>
  <r>
    <s v="LC"/>
    <s v="128896332"/>
    <s v="053/1026"/>
    <s v="T2  HT CRK #1-WSTWD 53/1026 COMPLETE"/>
    <s v="TABLEMTN"/>
    <s v="ETL.7030.POLE.WOOD"/>
    <d v="2024-05-28T00:00:00"/>
    <d v="2024-05-24T00:00:00"/>
    <d v="2025-05-21T00:00:00"/>
    <x v="0"/>
    <m/>
    <d v="2025-11-24T00:00:00"/>
    <x v="303"/>
    <s v="372T"/>
    <s v="TR2"/>
    <s v="YES"/>
    <s v="E - Schd Compl Yr 0"/>
    <s v="Closed"/>
    <s v="RELW INSP COMP OH   FMOB XMPT TR2  PRTO FRAB"/>
    <s v="No Good/Out of Stdrd"/>
    <s v="Structure-Wood"/>
    <s v="Replace"/>
    <s v="35574722"/>
    <s v="T2 EI HT CRK #1-WSTWD 53/1026 RPL POLE"/>
    <s v="70Y"/>
  </r>
  <r>
    <s v="LC"/>
    <s v="128891459"/>
    <s v="000/002"/>
    <s v="T2 EI SPAULDING-SUMMIT 0/2 RPL INSW"/>
    <s v="SACTO"/>
    <s v="ETL.8060.INSL.NCER"/>
    <d v="2024-05-25T00:00:00"/>
    <d v="2024-05-25T00:00:00"/>
    <d v="2024-05-25T00:00:00"/>
    <x v="2"/>
    <m/>
    <d v="2025-11-25T00:00:00"/>
    <x v="304"/>
    <s v="508T"/>
    <s v="TR2"/>
    <s v="YES"/>
    <s v="E - Schd Compl Yr 0"/>
    <s v="Open"/>
    <s v="RELW INSP OH   FMOB XMPT TR2  PRTO FRAB"/>
    <s v="No Good/Out of Stdrd"/>
    <s v="Insulator-Wood"/>
    <s v="Replace"/>
    <s v="35572861"/>
    <s v="T2 EI SPAULDING-SUMMIT 000/002 RPL INSW"/>
    <s v="93I"/>
  </r>
  <r>
    <s v="LC"/>
    <s v="129121003"/>
    <s v="004/139"/>
    <s v="T2 SPAULDNG-SUMMIT 4/139 RPR STRW"/>
    <s v="SACTO"/>
    <s v="ETL.8060.POLE.WOOD"/>
    <d v="2024-06-24T00:00:00"/>
    <d v="2024-05-25T00:00:00"/>
    <d v="2025-05-29T00:00:00"/>
    <x v="0"/>
    <m/>
    <d v="2025-11-25T00:00:00"/>
    <x v="304"/>
    <s v="630"/>
    <s v="TR2"/>
    <s v="YES"/>
    <s v="E - Schd Compl Yr 0"/>
    <s v="Closed"/>
    <s v="RELW FIRE COMP OH   XMPT TR2  PRTO AIR  FRAB"/>
    <s v="No Good/Out of Stdrd"/>
    <s v="Structure-Wood"/>
    <s v="Repair"/>
    <s v="46398070"/>
    <s v="T2 DI SPAULDNG-SUMMIT 4/139 RPR WDPK"/>
    <s v="ICW"/>
  </r>
  <r>
    <s v="LC"/>
    <s v="129879508"/>
    <s v="027/007"/>
    <s v="T2 DI RIO DLL JCT-BRDGVLLE 27/7 RPL SPLW"/>
    <s v="EUREKA"/>
    <s v="ETL.7850.INSL.NCER"/>
    <d v="2024-11-27T00:00:00"/>
    <d v="2024-11-25T00:00:00"/>
    <d v="2024-11-25T00:00:00"/>
    <x v="2"/>
    <m/>
    <d v="2025-11-25T00:00:00"/>
    <x v="304"/>
    <s v="630"/>
    <s v="TR2"/>
    <m/>
    <s v="E - Schd Compl Yr 0"/>
    <s v="Open"/>
    <s v="RELW OH   TR2  PRTO AIR  NTDE"/>
    <s v="No Good/Out of Stdrd"/>
    <s v="Splice-Wood"/>
    <s v="Replace"/>
    <s v="46419584"/>
    <s v="T2 DI RIO DLL JCT-BRDGVLLE 27/7 RPL SPLW"/>
    <s v="ICW"/>
  </r>
  <r>
    <s v="LC"/>
    <s v="129879520"/>
    <s v="019/012-GUY"/>
    <s v="T2 DI FRT BRGG-ELK 19/12-GUY RPL STRW"/>
    <s v="WILLITS"/>
    <s v="ETL.2060.POLE.WOOD"/>
    <d v="2024-11-27T00:00:00"/>
    <d v="2024-11-27T00:00:00"/>
    <d v="2025-02-24T00:00:00"/>
    <x v="0"/>
    <m/>
    <d v="2025-11-27T00:00:00"/>
    <x v="305"/>
    <s v="372T"/>
    <s v="TR2"/>
    <m/>
    <s v="E - Schd Compl Yr 0"/>
    <s v="Closed"/>
    <s v="RELW COMP OH   TR2  PRTO AIR  FRAB"/>
    <s v="Rotten"/>
    <s v="Guy Pole-Wood"/>
    <s v="Replace"/>
    <s v="35604414"/>
    <s v="T2 DI FRT BRGG-ELK 19/12-GUY RPL STRW"/>
    <s v="70Y"/>
  </r>
  <r>
    <s v="LC"/>
    <s v="131313687"/>
    <s v="018/173"/>
    <s v="T3 ROUND MNTN-CTNWD #2 18/173 RPR OPGW"/>
    <s v="TABLEMTN"/>
    <s v="ETL.5640.TOWR"/>
    <d v="2025-06-03T00:00:00"/>
    <d v="2025-05-27T00:00:00"/>
    <d v="2025-05-27T00:00:00"/>
    <x v="2"/>
    <m/>
    <d v="2025-11-27T00:00:00"/>
    <x v="305"/>
    <s v="628"/>
    <s v="TR3"/>
    <m/>
    <s v="E - Schd Compl Yr 0"/>
    <s v="Open"/>
    <s v="RELW OH   TR3  AIR  FRAB BRIN"/>
    <s v="No Good/Out of Stdrd"/>
    <s v="OPGW - Steel"/>
    <s v="Repair"/>
    <s v="46539213"/>
    <s v="T3 ROUND MNTN-CTNWD #2 18/173 RPR OPGW"/>
    <s v="ICS"/>
  </r>
  <r>
    <s v="LC"/>
    <s v="131395651"/>
    <s v="017/170"/>
    <s v="T3 RND MTN-CTTNWD #2 17/170 RPR OPGW"/>
    <s v="TABLEMTN"/>
    <s v="ETL.5640.TOWR"/>
    <d v="2025-06-23T00:00:00"/>
    <d v="2025-05-27T00:00:00"/>
    <d v="2025-05-27T00:00:00"/>
    <x v="2"/>
    <m/>
    <d v="2025-11-27T00:00:00"/>
    <x v="305"/>
    <s v="628"/>
    <s v="TR3"/>
    <m/>
    <s v="E - Schd Compl Yr 0"/>
    <s v="Open"/>
    <s v="RELW FIRE OH   TR3  AIR  FRAB"/>
    <s v="No Good/Out of Stdrd"/>
    <s v="OPGW - Steel"/>
    <s v="Repair"/>
    <s v="46545201"/>
    <s v="T3 RND MTN-CTTNWD #2 17/170 RPR OPGW"/>
    <s v="ICS"/>
  </r>
  <r>
    <s v="LC"/>
    <s v="124953836"/>
    <s v="023/126"/>
    <s v="T3NT WV EI PARKWY-MORAGA 23/126 RPR INSS"/>
    <s v="CONCORD"/>
    <s v="ETL.4340.INSL.NCER"/>
    <d v="2022-11-30T00:00:00"/>
    <d v="2022-11-28T00:00:00"/>
    <d v="2024-04-27T00:00:00"/>
    <x v="0"/>
    <m/>
    <d v="2025-11-28T00:00:00"/>
    <x v="306"/>
    <s v="628"/>
    <s v="TR3N"/>
    <m/>
    <s v="E - Schd Compl Yr 0"/>
    <s v="Closed"/>
    <s v="RELW OTHR COMP OH   FMOB TR3N PRTO NTDE"/>
    <s v="No Good/Out of Stdrd"/>
    <s v="Insulator-Steel"/>
    <s v="Repair"/>
    <s v="46078367"/>
    <s v="T3NT WV EI PARKWY-MORAGA 23/126 RPR INSS"/>
    <s v="ICS"/>
  </r>
  <r>
    <s v="LC"/>
    <s v="124953837"/>
    <s v="022/125"/>
    <s v="T3NT WV PARKWAY-MORAGA 22/125 RPR INSS"/>
    <s v="CONCORD"/>
    <s v="ETL.4340.INSL.NCER"/>
    <d v="2022-11-30T00:00:00"/>
    <d v="2022-11-28T00:00:00"/>
    <d v="2024-04-27T00:00:00"/>
    <x v="0"/>
    <m/>
    <d v="2025-11-28T00:00:00"/>
    <x v="306"/>
    <s v="628"/>
    <s v="TR3N"/>
    <m/>
    <s v="E - Schd Compl Yr 0"/>
    <s v="Closed"/>
    <s v="RELW OTHR COMP OH   FMOB TR3N PRTO NTDE"/>
    <s v="No Good/Out of Stdrd"/>
    <s v="Insulator-Steel"/>
    <s v="Repair"/>
    <s v="46078368"/>
    <s v="T3NT WV PARKWAY-MORAGA 22/125 RPR INSS"/>
    <s v="ICS"/>
  </r>
  <r>
    <s v="LC"/>
    <s v="128173214"/>
    <s v="022/003"/>
    <s v="T2 EI COPPERMINE-TIVY VLY 22/3 RPR BOND"/>
    <s v="FRESNO"/>
    <s v="ETL.8590.INSL.NCER"/>
    <d v="2024-02-14T00:00:00"/>
    <d v="2024-02-14T00:00:00"/>
    <d v="2024-02-14T00:00:00"/>
    <x v="2"/>
    <m/>
    <d v="2025-11-28T00:00:00"/>
    <x v="306"/>
    <s v="630"/>
    <s v="TR2"/>
    <s v="YES"/>
    <s v="E - Schd Compl Yr 0"/>
    <s v="Open"/>
    <s v="RELW INSP OH   FMOB XMPT TR2  PRTO FRAB NTDE"/>
    <s v="No Good/Out of Stdrd"/>
    <s v="Insulator Bond Wire-Wood"/>
    <s v="Repair"/>
    <s v="46298333"/>
    <s v="T2 EI COPPERMINE-TIVY VLY 22/3 RPR BOND"/>
    <s v="ICW"/>
  </r>
  <r>
    <s v="LC"/>
    <s v="128899489"/>
    <s v="022/267"/>
    <s v="T2 EI DRUM-SUMMIT #1_022/267 RPR INSW"/>
    <s v="SACTO"/>
    <s v="ETL.1440.INSL"/>
    <d v="2024-05-28T00:00:00"/>
    <d v="2024-05-28T00:00:00"/>
    <d v="2025-05-29T00:00:00"/>
    <x v="0"/>
    <m/>
    <d v="2025-11-28T00:00:00"/>
    <x v="306"/>
    <s v="630"/>
    <s v="TR2"/>
    <s v="YES"/>
    <s v="E - Schd Compl Yr 0"/>
    <s v="Closed"/>
    <s v="RELW INSP COMP OH   FMOB XMPT TR2  PRTO FRAB"/>
    <s v="No Good/Out of Stdrd"/>
    <s v="Insulator-Wood"/>
    <s v="Repair"/>
    <s v="46398033"/>
    <s v="T2 EI DRUM-SUMMIT #1_022/267 RPR INSW"/>
    <s v="ICW"/>
  </r>
  <r>
    <s v="LC"/>
    <s v="131324337"/>
    <s v="001/009"/>
    <s v="T3 GEYSERS #13 TAP 001/009 TOUCH"/>
    <s v="LAKEVLLE"/>
    <s v="ETL.4781.TOWR"/>
    <d v="2025-06-05T00:00:00"/>
    <d v="2025-05-28T00:00:00"/>
    <d v="2025-05-28T00:00:00"/>
    <x v="2"/>
    <m/>
    <d v="2025-11-28T00:00:00"/>
    <x v="306"/>
    <s v="543"/>
    <s v="TR3"/>
    <m/>
    <s v="E - Schd Compl Yr 0"/>
    <s v="Open"/>
    <s v="RELW OH   TR3  AIR  FRAB NTDE BRIN"/>
    <s v="No Good/Out of Stdrd"/>
    <s v="Structure-Tower"/>
    <s v="Repair"/>
    <s v="46539738"/>
    <s v="T3 GEYSERS #13 TAP 001/009 TOUCH"/>
    <s v="ICQ"/>
  </r>
  <r>
    <s v="LC"/>
    <s v="131395239"/>
    <s v="B004/003"/>
    <s v="T3 FULTON-CALISTOGA B4/3 TOUCH"/>
    <s v="LAKEVLLE"/>
    <s v="ETL.6880.POLE.NWOD"/>
    <d v="2025-06-23T00:00:00"/>
    <d v="2025-05-28T00:00:00"/>
    <d v="2025-05-28T00:00:00"/>
    <x v="2"/>
    <m/>
    <d v="2025-11-28T00:00:00"/>
    <x v="306"/>
    <s v="630"/>
    <s v="TR3"/>
    <m/>
    <s v="E - Schd Compl Yr 0"/>
    <s v="Open"/>
    <s v="POHW FIRE OH   TR3  AIR  FRAB NTDE BRIN"/>
    <s v="No Good/Out of Stdrd"/>
    <s v="Structure-Wood"/>
    <s v="Repair"/>
    <s v=""/>
    <s v=""/>
    <s v=""/>
  </r>
  <r>
    <s v="LC"/>
    <s v="131395251"/>
    <s v="037/191A"/>
    <s v="T3 FULTON-PUEBLO 37/191A RPR SWTC"/>
    <s v="LAKEVLLE"/>
    <s v="ETL.1600.TOWR"/>
    <d v="2025-06-23T00:00:00"/>
    <d v="2025-05-28T00:00:00"/>
    <d v="2025-05-28T00:00:00"/>
    <x v="2"/>
    <m/>
    <d v="2025-11-28T00:00:00"/>
    <x v="306"/>
    <s v="623"/>
    <s v="TR3"/>
    <m/>
    <s v="E - Schd Compl Yr 0"/>
    <s v="Open"/>
    <s v="POHW FIRE SPCR ACCL OH   TR3  AIR  FRAB BRIN"/>
    <s v="Out of Adjustment"/>
    <s v="Switch"/>
    <s v="Repair"/>
    <s v=""/>
    <s v=""/>
    <s v=""/>
  </r>
  <r>
    <s v="LC"/>
    <s v="131395438"/>
    <s v="B004/002"/>
    <s v="T3 FULTON-CALISTOGA B4/2 SPLIT BOLT"/>
    <s v="LAKEVLLE"/>
    <s v="ETL.6880.POLE.WOOD"/>
    <d v="2025-06-23T00:00:00"/>
    <d v="2025-05-28T00:00:00"/>
    <d v="2025-05-28T00:00:00"/>
    <x v="2"/>
    <m/>
    <d v="2025-11-28T00:00:00"/>
    <x v="306"/>
    <s v="630"/>
    <s v="TR3"/>
    <m/>
    <s v="E - Schd Compl Yr 0"/>
    <s v="Open"/>
    <s v="POHW FIRE OH   TR3  AIR  FRAB BRIN"/>
    <s v="Missing"/>
    <s v="Hardware-Wood"/>
    <s v="Install"/>
    <s v=""/>
    <s v=""/>
    <s v=""/>
  </r>
  <r>
    <s v="LC"/>
    <s v="131399453"/>
    <s v="002/011B"/>
    <s v="T3  GEYSERS #12-FULTON 02/11B COTR KEY"/>
    <s v="LAKEVLLE"/>
    <s v="ETL.4750.INSL.NCER"/>
    <d v="2025-06-24T00:00:00"/>
    <d v="2025-05-28T00:00:00"/>
    <d v="2025-05-28T00:00:00"/>
    <x v="2"/>
    <m/>
    <d v="2025-11-28T00:00:00"/>
    <x v="306"/>
    <s v="628"/>
    <s v="TR3"/>
    <m/>
    <s v="E - Schd Compl Yr 0"/>
    <s v="Open"/>
    <s v="POHW OH   TR3  AIR  FRAB"/>
    <s v="No Good/Out of Stdrd"/>
    <s v="Insulator-Steel"/>
    <s v="Repair"/>
    <s v=""/>
    <s v=""/>
    <s v=""/>
  </r>
  <r>
    <s v="LC"/>
    <s v="128910474"/>
    <s v="072/364"/>
    <s v="T2 MALIN RND MTN #2 72/364 RPL ANCT"/>
    <s v="TABLEMTN"/>
    <s v="ETL.6020.TOWR"/>
    <d v="2024-05-29T00:00:00"/>
    <d v="2024-05-29T00:00:00"/>
    <d v="2024-05-29T00:00:00"/>
    <x v="2"/>
    <m/>
    <d v="2025-11-29T00:00:00"/>
    <x v="307"/>
    <s v="93Z"/>
    <s v="TR2"/>
    <s v="YES"/>
    <s v="E - Schd Compl Yr 0"/>
    <s v="Open"/>
    <s v="RELW OH   XMPT TR2  PRTO AIR  FRAB"/>
    <s v="No Good/Out of Stdrd"/>
    <s v="Anchor-Tower"/>
    <s v="Replace"/>
    <s v="31716724"/>
    <s v="T2 EI MALIN-RND MTN #2 RPL ANCT 7 TWRS"/>
    <s v="93Z"/>
  </r>
  <r>
    <s v="LC"/>
    <s v="128959976"/>
    <s v="072/365"/>
    <s v="T2 MLN-RND MTN #2 072/365 RPL ANCT"/>
    <s v="TABLEMTN"/>
    <s v="ETL.6020.TOWR"/>
    <d v="2024-05-31T00:00:00"/>
    <d v="2024-05-29T00:00:00"/>
    <d v="2024-05-29T00:00:00"/>
    <x v="2"/>
    <m/>
    <d v="2025-11-29T00:00:00"/>
    <x v="307"/>
    <s v="93Z"/>
    <s v="TR2"/>
    <s v="YES"/>
    <s v="E - Schd Compl Yr 0"/>
    <s v="Open"/>
    <s v="RELW OH   XMPT TR2  PRTO AIR  FRAB"/>
    <s v="No Good/Out of Stdrd"/>
    <s v="Anchor-Tower"/>
    <s v="Replace"/>
    <s v="31716724"/>
    <s v="T2 EI MALIN-RND MTN #2 RPL ANCT 7 TWRS"/>
    <s v="93Z"/>
  </r>
  <r>
    <s v="LC"/>
    <s v="128961174"/>
    <s v="072/364A"/>
    <s v="T2 MLIN-RND MNTAIN #2 72/364 RPR STRT"/>
    <s v="TABLEMTN"/>
    <s v="ETL.6020.TOWR"/>
    <d v="2024-05-31T00:00:00"/>
    <d v="2024-05-29T00:00:00"/>
    <d v="2024-05-29T00:00:00"/>
    <x v="2"/>
    <m/>
    <d v="2025-11-29T00:00:00"/>
    <x v="307"/>
    <s v="543"/>
    <s v="TR2"/>
    <s v="YES"/>
    <s v="E - Schd Compl Yr 0"/>
    <s v="Open"/>
    <s v="RELW OH   XMPT TR2  PRTO AIR  FRAB"/>
    <s v="No Good/Out of Stdrd"/>
    <s v="Structure-Tower"/>
    <s v="Repair"/>
    <s v="46452739"/>
    <s v="T2 DI MLIN-RND MNTAIN #2 72/364 RPR STRT"/>
    <s v="ICQ"/>
  </r>
  <r>
    <s v="LC"/>
    <s v="129134867"/>
    <s v="015/080"/>
    <s v="T2 VACA-BAHIA 15/80 RPL INSS"/>
    <s v="SACTO"/>
    <s v="ETL.5810.INSL"/>
    <d v="2024-06-26T00:00:00"/>
    <d v="2024-05-29T00:00:00"/>
    <d v="2024-05-29T00:00:00"/>
    <x v="2"/>
    <m/>
    <d v="2025-11-29T00:00:00"/>
    <x v="307"/>
    <s v="532T"/>
    <s v="TR2"/>
    <s v="YES"/>
    <s v="E - Schd Compl Yr 0"/>
    <s v="Open"/>
    <s v="RELW OH   XMPT TR2  PRTO AIR  FRAB"/>
    <s v="No Good/Out of Stdrd"/>
    <s v="Insulator-Steel"/>
    <s v="Replace"/>
    <s v="35574253"/>
    <s v="T2 DI VACA-BAHIA RPL INSS 2 TWRS"/>
    <s v="93K"/>
  </r>
  <r>
    <s v="LC"/>
    <s v="129280399"/>
    <s v="071/362"/>
    <s v="T2 MALIN-RND MNTN #2 71/362 RPL ANCT"/>
    <s v="TABLEMTN"/>
    <s v="ETL.6020.TOWR"/>
    <d v="2024-07-23T00:00:00"/>
    <d v="2024-05-29T00:00:00"/>
    <d v="2024-05-29T00:00:00"/>
    <x v="2"/>
    <m/>
    <d v="2025-11-29T00:00:00"/>
    <x v="307"/>
    <s v="93Z"/>
    <s v="TR2"/>
    <s v="YES"/>
    <s v="E - Schd Compl Yr 0"/>
    <s v="Open"/>
    <s v="RELW OH   XMPT TR2  PRTO AIR  FRAB"/>
    <s v="No Good/Out of Stdrd"/>
    <s v="Anchor-Tower"/>
    <s v="Replace"/>
    <s v="31712420"/>
    <s v="T2 DI MALIN-RND MNTN #2 71/362 RPL ANCT"/>
    <s v="93Z"/>
  </r>
  <r>
    <s v="LC"/>
    <s v="131296905"/>
    <s v="002/017"/>
    <s v="T3 MORAGA-OAKLAND J 02/17 HANGER"/>
    <s v="CONCORD"/>
    <s v="ETL.2760.INSL.NCER"/>
    <d v="2025-05-29T00:00:00"/>
    <d v="2025-05-29T00:00:00"/>
    <d v="2025-05-29T00:00:00"/>
    <x v="2"/>
    <m/>
    <d v="2025-11-29T00:00:00"/>
    <x v="307"/>
    <s v="543"/>
    <s v="TR3"/>
    <m/>
    <s v="E - Schd Compl Yr 0"/>
    <s v="Open"/>
    <s v="RELW CREW OH   FMOB TR3  FRAB BRIN"/>
    <s v="No Good/Out of Stdrd"/>
    <s v="Hanger Plate - Tower"/>
    <s v="Replace"/>
    <s v="46539651"/>
    <s v="T3 MORAGA-OAKLAND J 02/17 HANGER"/>
    <s v="ICQ"/>
  </r>
  <r>
    <s v="LC"/>
    <s v="131399866"/>
    <s v="020/098"/>
    <s v="T3 MONTA VISTA-COYOTE SS 20/98 RPR SHLS"/>
    <s v="METCALF"/>
    <s v="ETL.5090.TOWR"/>
    <d v="2025-06-24T00:00:00"/>
    <d v="2025-05-29T00:00:00"/>
    <d v="2025-05-29T00:00:00"/>
    <x v="2"/>
    <m/>
    <d v="2025-11-29T00:00:00"/>
    <x v="307"/>
    <s v="628"/>
    <s v="TR3"/>
    <m/>
    <s v="E - Schd Compl Yr 0"/>
    <s v="Open"/>
    <s v="POHW FIRE OH   TR3  AIR  FRAB BRIN"/>
    <s v="No Good/Out of Stdrd"/>
    <s v="Shield Wire - Steel"/>
    <s v="Repair"/>
    <s v=""/>
    <s v=""/>
    <s v=""/>
  </r>
  <r>
    <s v="LC"/>
    <s v="128924984"/>
    <s v="002/088"/>
    <s v="T2 EI SPAULDING-SUMMIT 002/088 RPR POLE"/>
    <s v="SACTO"/>
    <s v="ETL.8060.POLE.NWOD"/>
    <d v="2024-05-30T00:00:00"/>
    <d v="2024-05-30T00:00:00"/>
    <d v="2025-06-03T00:00:00"/>
    <x v="0"/>
    <m/>
    <d v="2025-11-30T00:00:00"/>
    <x v="308"/>
    <s v="630"/>
    <s v="TR2"/>
    <s v="YES"/>
    <s v="E - Schd Compl Yr 0"/>
    <s v="Closed"/>
    <s v="RELW INSP COMP OH   FMOB XMPT TR2  PRTO FRAB NTDE"/>
    <s v="No Good/Out of Stdrd"/>
    <s v="Structure-Wood"/>
    <s v="Repair"/>
    <s v="46398039"/>
    <s v="T2 EI SPAULDING-SUMMIT 002/088 RPR POLE"/>
    <s v="ICW"/>
  </r>
  <r>
    <s v="LC"/>
    <s v="128961280"/>
    <s v="015/109"/>
    <s v="T2 IGNCO ALTO SUSLTO#1 15/109 RPR STRT"/>
    <s v="LAKEVLLE"/>
    <s v="ETL.7160.TOWR"/>
    <d v="2024-05-31T00:00:00"/>
    <d v="2024-05-30T00:00:00"/>
    <d v="2024-05-30T00:00:00"/>
    <x v="2"/>
    <m/>
    <d v="2025-11-30T00:00:00"/>
    <x v="308"/>
    <s v="543"/>
    <s v="TR2"/>
    <s v="YES"/>
    <s v="E - Schd Compl Yr 0"/>
    <s v="Open"/>
    <s v="RELW FIRE OH   XMPT TR2  PRTO AIR  FRAB BRIN"/>
    <s v="No Good/Out of Stdrd"/>
    <s v="Structure-Tower"/>
    <s v="Repair"/>
    <s v="46261890"/>
    <s v="T2 DI IGCO ALTO SUSLTO#1 15/109 RPR STRT"/>
    <s v="ICQ"/>
  </r>
  <r>
    <s v="LC"/>
    <s v="128964381"/>
    <s v="001/063"/>
    <s v="T2 SPLDING SUMMIT 01/063 RPL POLE"/>
    <s v="SACTO"/>
    <s v="ETL.8060.POLE.WOOD"/>
    <d v="2024-06-01T00:00:00"/>
    <d v="2024-05-31T00:00:00"/>
    <d v="2024-05-31T00:00:00"/>
    <x v="2"/>
    <m/>
    <d v="2025-11-30T00:00:00"/>
    <x v="308"/>
    <s v="372"/>
    <s v="TR2"/>
    <s v="YES"/>
    <s v="E - Schd Compl Yr 0"/>
    <s v="Open"/>
    <s v="RELW FIRE OH   XMPT TR2  PRTO AIR  FRAB"/>
    <s v="No Good/Out of Stdrd"/>
    <s v="Structure-Wood"/>
    <s v="Replace"/>
    <s v="35572870"/>
    <s v="T2 DI SPLDING SUMMIT 01/063 RPL POLE"/>
    <s v="70Y"/>
  </r>
  <r>
    <s v="LC"/>
    <s v="129015756"/>
    <s v="070/355"/>
    <s v="T2 MALIN-ROUND MNTAIN #2 70/355 RPL ANCT"/>
    <s v="TABLEMTN"/>
    <s v="ETL.6020.TOWR"/>
    <d v="2024-06-03T00:00:00"/>
    <d v="2024-05-31T00:00:00"/>
    <d v="2025-06-18T00:00:00"/>
    <x v="0"/>
    <m/>
    <d v="2025-11-30T00:00:00"/>
    <x v="308"/>
    <s v="93Z"/>
    <s v="TR2"/>
    <s v="YES"/>
    <s v="E - Schd Compl Yr 0"/>
    <s v="Closed"/>
    <s v="RELW FIRE COMP OH   XMPT TR2  PRTO AIR  FRAB"/>
    <s v="No Good/Out of Stdrd"/>
    <s v="Anchor-Tower"/>
    <s v="Replace"/>
    <s v="31716724"/>
    <s v="T2 EI MALIN-RND MTN #2 RPL ANCT 7 TWRS"/>
    <s v="93Z"/>
  </r>
  <r>
    <s v="LC"/>
    <s v="129215432"/>
    <s v="070/353"/>
    <s v="T2 DI MALIN-ROUND MNT #2 70/353 RPL ANCT"/>
    <s v="TABLEMTN"/>
    <s v="ETL.6020.TOWR"/>
    <d v="2024-07-12T00:00:00"/>
    <d v="2024-05-31T00:00:00"/>
    <d v="2025-06-18T00:00:00"/>
    <x v="0"/>
    <m/>
    <d v="2025-11-30T00:00:00"/>
    <x v="308"/>
    <s v="93Z"/>
    <s v="TR2"/>
    <s v="YES"/>
    <s v="E - Schd Compl Yr 0"/>
    <s v="Closed"/>
    <s v="RELW FIRE COMP OH   XMPT TR2  PRTO AIR  FRAB"/>
    <s v="No Good/Out of Stdrd"/>
    <s v="Anchor-Tower"/>
    <s v="Replace"/>
    <s v="31716724"/>
    <s v="T2 EI MALIN-RND MTN #2 RPL ANCT 7 TWRS"/>
    <s v="93Z"/>
  </r>
  <r>
    <s v="LC"/>
    <s v="129340041"/>
    <s v="011/129"/>
    <s v="T2  DRUM SUMMIT #1 11/129 RPL ANCW"/>
    <s v="SACTO"/>
    <s v="ETL.1440.POLE.WDPS"/>
    <d v="2024-08-06T00:00:00"/>
    <d v="2024-05-31T00:00:00"/>
    <d v="2025-06-04T00:00:00"/>
    <x v="0"/>
    <m/>
    <d v="2025-11-30T00:00:00"/>
    <x v="308"/>
    <s v="637T"/>
    <s v="TR2"/>
    <s v="YES"/>
    <s v="E - Schd Compl Yr 0"/>
    <s v="Closed"/>
    <s v="RELW FIRE COMP OH   XMPT TR2  PRTO AIR"/>
    <s v="No Good/Out of Stdrd"/>
    <s v="Anchor-Wood"/>
    <s v="Replace"/>
    <s v="35586895"/>
    <s v="T2 DI DRUM SUMMIT #1 11/129 RPL ANCW"/>
    <s v="93E"/>
  </r>
  <r>
    <s v="LC"/>
    <s v="131302137"/>
    <s v="008/068B"/>
    <s v="T3 MONTA VISTA-BURNS 8/68 RMV DEBRIS"/>
    <s v="MOSSLNDG"/>
    <s v="ETL.7590.INSL.NCER"/>
    <d v="2025-05-30T00:00:00"/>
    <d v="2025-05-30T00:00:00"/>
    <d v="2025-05-30T00:00:00"/>
    <x v="2"/>
    <m/>
    <d v="2025-11-30T00:00:00"/>
    <x v="308"/>
    <s v="630"/>
    <s v="TR3"/>
    <m/>
    <s v="E - Schd Compl Yr 0"/>
    <s v="Open"/>
    <s v="RELW OTHR OH   FMOB TR3  FRAB BRIN"/>
    <s v="Debris/Nest/etc."/>
    <s v="Conductor-Wood"/>
    <s v="Remove"/>
    <s v="46543522"/>
    <s v="T3 MONTA VISTA-BURNS 8/68 RMV DEBRIS"/>
    <s v="ICW"/>
  </r>
  <r>
    <s v="LC"/>
    <s v="131324096"/>
    <s v="010/010"/>
    <s v="T3 UKIAH HOPLND CLOVERDALE 10/10 RMV VEG"/>
    <s v="WILLITS"/>
    <s v="ETL.4050.POLE.NWOD"/>
    <d v="2025-06-05T00:00:00"/>
    <d v="2025-05-30T00:00:00"/>
    <d v="2025-05-30T00:00:00"/>
    <x v="2"/>
    <m/>
    <d v="2025-11-30T00:00:00"/>
    <x v="308"/>
    <s v="564"/>
    <s v="TR3"/>
    <m/>
    <s v="E - Schd Compl Yr 0"/>
    <s v="Open"/>
    <s v="POHW FIRE SPCR OH   TR3  AIR  FRAB BRIN"/>
    <s v="Overgrown"/>
    <s v="Vegetation"/>
    <s v="Remove"/>
    <s v=""/>
    <s v=""/>
    <s v=""/>
  </r>
  <r>
    <s v="LC"/>
    <s v="131407265"/>
    <s v="B010/005"/>
    <s v="T3 FULTON-CALISTOGA B010/005 RPR CRSW"/>
    <s v="LAKEVLLE"/>
    <s v="ETL.6880.POLE.WOOD"/>
    <d v="2025-06-26T00:00:00"/>
    <d v="2025-05-30T00:00:00"/>
    <d v="2025-05-30T00:00:00"/>
    <x v="2"/>
    <m/>
    <d v="2025-11-30T00:00:00"/>
    <x v="308"/>
    <s v="630"/>
    <s v="TR3"/>
    <m/>
    <s v="E - Schd Compl Yr 0"/>
    <s v="Open"/>
    <s v="POHW OH   TR3  AIR  FRAB BRIN"/>
    <s v="No Good/Out of Stdrd"/>
    <s v="Crossarm-Wood"/>
    <s v="Repair"/>
    <s v=""/>
    <s v=""/>
    <s v=""/>
  </r>
  <r>
    <s v="LC"/>
    <s v="131306588"/>
    <s v="337"/>
    <s v="T3 DRUM-HIGGINS 00/001 SW 337 RPR SWTC"/>
    <s v="SACTO"/>
    <s v="ETL.4393.SWIT"/>
    <d v="2025-06-02T00:00:00"/>
    <d v="2025-06-02T00:00:00"/>
    <d v="2025-06-02T00:00:00"/>
    <x v="2"/>
    <m/>
    <d v="2025-09-02T00:00:00"/>
    <x v="309"/>
    <s v="623"/>
    <s v="TR3"/>
    <m/>
    <s v="E - Schd Compl Yr 0"/>
    <s v="Open"/>
    <s v="RELW OH   TR3  AIR  FRAB DURA BRIN"/>
    <s v="Out of Adjustment"/>
    <s v="Switch"/>
    <s v="Repair"/>
    <s v="46532376"/>
    <s v="T3 DRUM-HIGGINS 00/001 SW 337 RPR SWTC"/>
    <s v="ICE"/>
  </r>
  <r>
    <s v="LC"/>
    <s v="131306750"/>
    <s v="337"/>
    <s v="T3 DRUM-HIGGINS 00/001 RPR JUMS"/>
    <s v="SACTO"/>
    <s v="ETL.4393.SWIT"/>
    <d v="2025-06-02T00:00:00"/>
    <d v="2025-06-02T00:00:00"/>
    <d v="2025-06-02T00:00:00"/>
    <x v="2"/>
    <m/>
    <d v="2025-12-02T00:00:00"/>
    <x v="309"/>
    <s v="628"/>
    <s v="TR3"/>
    <m/>
    <s v="E - Schd Compl Yr 0"/>
    <s v="Open"/>
    <s v="RELW OH   TR3  AIR  FRAB BRIN"/>
    <s v="No Good/Out of Stdrd"/>
    <s v="Jumper-Steel"/>
    <s v="Repair"/>
    <s v="46539200"/>
    <s v="T3 DRUM-HIGGINS 00/001 RPR JUMS"/>
    <s v="ICS"/>
  </r>
  <r>
    <s v="LC"/>
    <s v="131306754"/>
    <s v="000/001"/>
    <s v="T3 DRUM-HIGGINS 00/001 TOUCH"/>
    <s v="SACTO"/>
    <s v="ETL.4393.TOWR"/>
    <d v="2025-06-02T00:00:00"/>
    <d v="2025-06-02T00:00:00"/>
    <d v="2025-06-02T00:00:00"/>
    <x v="2"/>
    <m/>
    <d v="2025-12-02T00:00:00"/>
    <x v="309"/>
    <s v="543"/>
    <s v="TR3"/>
    <m/>
    <s v="E - Schd Compl Yr 0"/>
    <s v="Open"/>
    <s v="POHW OH   TR3  AIR  FRAB NTDE BRIN"/>
    <s v="No Good/Out of Stdrd"/>
    <s v="Structure-Tower"/>
    <s v="Repair"/>
    <s v=""/>
    <s v=""/>
    <s v=""/>
  </r>
  <r>
    <s v="LC"/>
    <s v="131313764"/>
    <s v="022/001"/>
    <s v="T3 MONTE RIO-FORT ROSS 22/1 TOUCH"/>
    <s v="LAKEVLLE"/>
    <s v="ETL.6979.POLE.NWOD"/>
    <d v="2025-06-03T00:00:00"/>
    <d v="2025-06-02T00:00:00"/>
    <d v="2025-06-02T00:00:00"/>
    <x v="2"/>
    <m/>
    <d v="2025-12-02T00:00:00"/>
    <x v="309"/>
    <s v="628"/>
    <s v="TR3"/>
    <m/>
    <s v="E - Schd Compl Yr 0"/>
    <s v="Open"/>
    <s v="RELW OH   TR3  AIR  FRAB NTDE BRIN"/>
    <s v="No Good/Out of Stdrd"/>
    <s v="Structure-Steel"/>
    <s v="Repair"/>
    <s v="46544481"/>
    <s v="T3 MONTE RIO-FORT ROSS 22/1 TOUCH"/>
    <s v="ICS"/>
  </r>
  <r>
    <s v="LC"/>
    <s v="131313765"/>
    <s v="97"/>
    <s v="T3 MNTE RIO-FRT ROSS 22/1 SW 97 RPR SWTC"/>
    <s v="LAKEVLLE"/>
    <s v="ETL.6979.SWIT"/>
    <d v="2025-06-03T00:00:00"/>
    <d v="2025-06-02T00:00:00"/>
    <d v="2025-06-02T00:00:00"/>
    <x v="2"/>
    <m/>
    <d v="2025-12-02T00:00:00"/>
    <x v="309"/>
    <s v="623"/>
    <s v="TR3"/>
    <m/>
    <s v="E - Schd Compl Yr 0"/>
    <s v="Open"/>
    <s v="RELW OH   TR3  AIR  FRAB BRIN"/>
    <s v="Out of Adjustment"/>
    <s v="Switch"/>
    <s v="Repair"/>
    <s v="46544482"/>
    <s v="T3 MNTE RIO-FRT ROSS 22/1 SW 97 RPR SWTC"/>
    <s v="ICE"/>
  </r>
  <r>
    <s v="LC"/>
    <s v="131350402"/>
    <s v="007/064"/>
    <s v="T3 WOODLEAF-PALERMO 7/64R RMV VEG"/>
    <s v="TABLEMTN"/>
    <s v="ETL.4220.POLE.STPS"/>
    <d v="2025-06-10T00:00:00"/>
    <d v="2025-06-02T00:00:00"/>
    <d v="2025-06-02T00:00:00"/>
    <x v="2"/>
    <m/>
    <d v="2025-12-02T00:00:00"/>
    <x v="309"/>
    <s v="564"/>
    <s v="TR3"/>
    <m/>
    <s v="E - Schd Compl Yr 0"/>
    <s v="Open"/>
    <s v="POHW OH   TR3  AIR  BRIN"/>
    <s v="Overgrown"/>
    <s v="Vegetation"/>
    <s v="Remove"/>
    <s v=""/>
    <s v=""/>
    <s v=""/>
  </r>
  <r>
    <s v="LC"/>
    <s v="131399387"/>
    <s v="000/002A"/>
    <s v="T3 DRUM PH #2 TAP 000/002A TOUCH"/>
    <s v="SACTO"/>
    <s v="ETL.6375.POLE.NWOD"/>
    <d v="2025-06-24T00:00:00"/>
    <d v="2025-06-02T00:00:00"/>
    <d v="2025-06-02T00:00:00"/>
    <x v="2"/>
    <m/>
    <d v="2025-12-02T00:00:00"/>
    <x v="309"/>
    <s v="543"/>
    <s v="TR3"/>
    <m/>
    <s v="E - Schd Compl Yr 0"/>
    <s v="Open"/>
    <s v="POHW FIRE OH   TR3  AIR  FRAB NTDE BRIN"/>
    <s v="No Good/Out of Stdrd"/>
    <s v="Structure-Tower"/>
    <s v="Repair"/>
    <s v=""/>
    <s v=""/>
    <s v=""/>
  </r>
  <r>
    <s v="LC"/>
    <s v="131399508"/>
    <s v="000/002B"/>
    <s v="T3 DRUM PH #2 TAP 0/002B TOUCH"/>
    <s v="SACTO"/>
    <s v="ETL.6375.POLE.NWOD"/>
    <d v="2025-06-24T00:00:00"/>
    <d v="2025-06-02T00:00:00"/>
    <d v="2025-06-02T00:00:00"/>
    <x v="2"/>
    <m/>
    <d v="2025-12-02T00:00:00"/>
    <x v="309"/>
    <s v="543"/>
    <s v="TR3"/>
    <m/>
    <s v="E - Schd Compl Yr 0"/>
    <s v="Open"/>
    <s v="POHW FIRE OH   TR3  AIR  FRAB NTDE BRIN"/>
    <s v="No Good/Out of Stdrd"/>
    <s v="Structure-Tower"/>
    <s v="Repair"/>
    <s v=""/>
    <s v=""/>
    <s v=""/>
  </r>
  <r>
    <s v="LC"/>
    <s v="131399534"/>
    <s v="000/002C"/>
    <s v="T3 DRUM PH #2 TAP 2/2C TOUCH"/>
    <s v="SACTO"/>
    <s v="ETL.6375.POLE.NWOD"/>
    <d v="2025-06-24T00:00:00"/>
    <d v="2025-06-02T00:00:00"/>
    <d v="2025-06-02T00:00:00"/>
    <x v="2"/>
    <m/>
    <d v="2025-12-02T00:00:00"/>
    <x v="309"/>
    <s v="543"/>
    <s v="TR3"/>
    <m/>
    <s v="E - Schd Compl Yr 0"/>
    <s v="Open"/>
    <s v="POHW FIRE OH   TR3  AIR  FRAB NTDE BRIN"/>
    <s v="No Good/Out of Stdrd"/>
    <s v="Structure-Tower"/>
    <s v="Repair"/>
    <s v=""/>
    <s v=""/>
    <s v=""/>
  </r>
  <r>
    <s v="LC"/>
    <s v="131399921"/>
    <s v="000/005"/>
    <s v="T3 DRM-SPLDNG 0/5 RPR JUMW"/>
    <s v="SACTO"/>
    <s v="ETL.6770.INSL.NCER"/>
    <d v="2025-06-24T00:00:00"/>
    <d v="2025-06-02T00:00:00"/>
    <d v="2025-06-02T00:00:00"/>
    <x v="2"/>
    <m/>
    <d v="2025-12-02T00:00:00"/>
    <x v="309"/>
    <s v="630"/>
    <s v="TR3"/>
    <m/>
    <s v="E - Schd Compl Yr 0"/>
    <s v="Open"/>
    <s v="POHW OH   TR3  AIR  FRAB BRIN"/>
    <s v="No Good/Out of Stdrd"/>
    <s v="Jumper-Wood"/>
    <s v="Repair"/>
    <s v=""/>
    <s v=""/>
    <s v=""/>
  </r>
  <r>
    <s v="LC"/>
    <s v="131399954"/>
    <s v="000/001"/>
    <s v="T3 DRUM-SPAULDING 0/1 RPR STRW"/>
    <s v="SACTO"/>
    <s v="ETL.6770.POLE.NWOD"/>
    <d v="2025-06-24T00:00:00"/>
    <d v="2025-06-02T00:00:00"/>
    <d v="2025-06-02T00:00:00"/>
    <x v="2"/>
    <m/>
    <d v="2025-12-02T00:00:00"/>
    <x v="309"/>
    <s v="630"/>
    <s v="TR3"/>
    <m/>
    <s v="E - Schd Compl Yr 0"/>
    <s v="Open"/>
    <s v="POHW ACCM OH   TR3  AIR  FRAB NTDE BRIN"/>
    <s v="No Good/Out of Stdrd"/>
    <s v="Structure-Wood"/>
    <s v="Repair"/>
    <s v=""/>
    <s v=""/>
    <s v=""/>
  </r>
  <r>
    <s v="LC"/>
    <s v="131406891"/>
    <s v="009/109"/>
    <s v="T3 GEYSERS #3 CLOVERDALE 9/109 RPR JUMW"/>
    <s v="LAKEVLLE"/>
    <s v="ETL.1650.INSL.NCER"/>
    <d v="2025-06-26T00:00:00"/>
    <d v="2025-06-02T00:00:00"/>
    <d v="2025-06-02T00:00:00"/>
    <x v="2"/>
    <m/>
    <d v="2025-12-02T00:00:00"/>
    <x v="309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28189115"/>
    <s v="003/040"/>
    <s v="T2 DI CHRISTIE-WILLOW PSS 3/40 RPR STRW"/>
    <s v="CONCORD"/>
    <s v="ETL.6370.POLE.WOOD"/>
    <d v="2024-02-16T00:00:00"/>
    <d v="2024-02-14T00:00:00"/>
    <d v="2024-02-14T00:00:00"/>
    <x v="2"/>
    <m/>
    <d v="2025-12-03T00:00:00"/>
    <x v="310"/>
    <s v="630"/>
    <s v="TR2"/>
    <s v="YES"/>
    <s v="E - Schd Compl Yr 0"/>
    <s v="Open"/>
    <s v="RELW FIRE OH   XMPT TR2  PRTO AIR  FRAB"/>
    <s v="No Good/Out of Stdrd"/>
    <s v="Structure-Wood"/>
    <s v="Repair"/>
    <s v="46286504"/>
    <s v="T2 DI CHRISTIE-WILLOW PSS 3/40 RPR STRW"/>
    <s v="ICW"/>
  </r>
  <r>
    <s v="LC"/>
    <s v="131309776"/>
    <s v="018/274"/>
    <s v="T3 GOLD HILL #1 18/274 RPR STRW"/>
    <s v="SACTO"/>
    <s v="ETL.6950.POLE.WOOD"/>
    <d v="2025-06-03T00:00:00"/>
    <d v="2025-06-03T00:00:00"/>
    <d v="2025-06-03T00:00:00"/>
    <x v="2"/>
    <m/>
    <d v="2025-12-03T00:00:00"/>
    <x v="310"/>
    <s v="630"/>
    <s v="TR3"/>
    <m/>
    <s v="E - Schd Compl Yr 0"/>
    <s v="Open"/>
    <s v="REGW INSP OH   FMOB TR3  FRAB BRIN"/>
    <s v="No Good/Out of Stdrd"/>
    <s v="Structure-Wood"/>
    <s v="Repair"/>
    <s v=""/>
    <s v=""/>
    <s v=""/>
  </r>
  <r>
    <s v="LC"/>
    <s v="131312708"/>
    <s v="002/023"/>
    <s v="T3 WOODLEAF-PALERMO 2/23R RPR CNDW"/>
    <s v="TABLEMTN"/>
    <s v="ETL.4220.INSL.NCER"/>
    <d v="2025-06-03T00:00:00"/>
    <d v="2025-06-03T00:00:00"/>
    <d v="2025-06-03T00:00:00"/>
    <x v="2"/>
    <m/>
    <d v="2025-12-03T00:00:00"/>
    <x v="310"/>
    <s v="630"/>
    <s v="TR3"/>
    <m/>
    <s v="E - Schd Compl Yr 0"/>
    <s v="Open"/>
    <s v="REGW INSP REMT SWRK CLR  ACCM OH   FMOB TR3  FRAB BRIN"/>
    <s v="No Good/Out of Stdrd"/>
    <s v="Conductor-Wood"/>
    <s v="Repair"/>
    <s v=""/>
    <s v=""/>
    <s v=""/>
  </r>
  <r>
    <s v="LC"/>
    <s v="131313618"/>
    <s v="?004/002"/>
    <s v="T3 SNEATH LN-HMB ?004/002R RPR CNDW"/>
    <s v="METCALF"/>
    <s v="ETL.7212.INSL.NCER"/>
    <d v="2025-06-03T00:00:00"/>
    <d v="2025-06-03T00:00:00"/>
    <d v="2025-06-03T00:00:00"/>
    <x v="2"/>
    <m/>
    <d v="2025-12-03T00:00:00"/>
    <x v="310"/>
    <s v="630"/>
    <s v="TR3"/>
    <m/>
    <s v="E - Schd Compl Yr 0"/>
    <s v="Open"/>
    <s v="RELW FIRE OH   TR3  AIR  FRAB BRIN"/>
    <s v="No Good/Out of Stdrd"/>
    <s v="Conductor-Wood"/>
    <s v="Repair"/>
    <s v="46544573"/>
    <s v="T3 SNEATH LN-HMB ?004/002R RPR CNDW"/>
    <s v="ICW"/>
  </r>
  <r>
    <s v="LC"/>
    <s v="131407267"/>
    <s v="317"/>
    <s v="T3 CORTINA-MNDCNO #1 18/92A RPR JUMS"/>
    <s v="WILLITS"/>
    <s v="ETL.1330.SWIT"/>
    <d v="2025-06-26T00:00:00"/>
    <d v="2025-06-03T00:00:00"/>
    <d v="2025-06-03T00:00:00"/>
    <x v="2"/>
    <m/>
    <d v="2025-12-03T00:00:00"/>
    <x v="310"/>
    <s v="628"/>
    <s v="TR3"/>
    <m/>
    <s v="E - Schd Compl Yr 0"/>
    <s v="Open"/>
    <s v="POHW OH   TR3  AIR  FRAB BRIN"/>
    <s v="No Good/Out of Stdrd"/>
    <s v="Jumper-Steel"/>
    <s v="Repair"/>
    <s v=""/>
    <s v=""/>
    <s v=""/>
  </r>
  <r>
    <s v="LC"/>
    <s v="129019364"/>
    <s v="071/361"/>
    <s v="T2 MALIN-RND MTN #2 71/361 RPR ANCT"/>
    <s v="TABLEMTN"/>
    <s v="ETL.6020.TOWR"/>
    <d v="2024-06-04T00:00:00"/>
    <d v="2024-06-04T00:00:00"/>
    <d v="2024-06-04T00:00:00"/>
    <x v="2"/>
    <m/>
    <d v="2025-12-04T00:00:00"/>
    <x v="311"/>
    <s v="543"/>
    <s v="TR2"/>
    <s v="YES"/>
    <s v="E - Schd Compl Yr 0"/>
    <s v="Open"/>
    <s v="RELW INSP OH   FMOB XMPT TR2  PRTO FRAB"/>
    <s v="No Good/Out of Stdrd"/>
    <s v="Anchor-Tower"/>
    <s v="Repair"/>
    <s v="46381456"/>
    <s v="T2 EI MALIN-RND MTN #2 71/361 RPR ANCT"/>
    <s v="ICQ"/>
  </r>
  <r>
    <s v="LC"/>
    <s v="131350049"/>
    <s v="015/117A"/>
    <s v="T3 TRINITY-COTTONWOOD 15/117A TOUCH"/>
    <s v="TABLEMTN"/>
    <s v="ETL.4040.POLE.NWOD"/>
    <d v="2025-06-10T00:00:00"/>
    <d v="2025-06-04T00:00:00"/>
    <d v="2025-06-04T00:00:00"/>
    <x v="2"/>
    <m/>
    <d v="2025-12-04T00:00:00"/>
    <x v="311"/>
    <s v="630"/>
    <s v="TR3"/>
    <m/>
    <s v="E - Schd Compl Yr 0"/>
    <s v="Open"/>
    <s v="RELW FIRE OH   TR3  AIR  FRAB NTDE BRIN"/>
    <s v="No Good/Out of Stdrd"/>
    <s v="Structure-Wood"/>
    <s v="Repair"/>
    <s v="46543512"/>
    <s v="T3 TRINITY-COTTONWOOD 15/117A TOUCH"/>
    <s v="ICW"/>
  </r>
  <r>
    <s v="LC"/>
    <s v="131350222"/>
    <s v="016/122"/>
    <s v="T3 TRINITY-COTNWD 16/122L RPR GYWW"/>
    <s v="TABLEMTN"/>
    <s v="ETL.4040.POLE.STPS"/>
    <d v="2025-06-10T00:00:00"/>
    <d v="2025-06-04T00:00:00"/>
    <d v="2025-06-04T00:00:00"/>
    <x v="2"/>
    <m/>
    <d v="2025-12-04T00:00:00"/>
    <x v="311"/>
    <s v="630"/>
    <s v="TR3"/>
    <m/>
    <s v="E - Schd Compl Yr 0"/>
    <s v="Open"/>
    <s v="POHW FIRE OH   TR3  AIR  BRIN"/>
    <s v="No Good/Out of Stdrd"/>
    <s v="Guy Wire-Wood"/>
    <s v="Repair"/>
    <s v=""/>
    <s v=""/>
    <s v=""/>
  </r>
  <r>
    <s v="LC"/>
    <s v="131350223"/>
    <s v="016/122"/>
    <s v="T3 TRNTY-CTNWD 16/122R RPR GYWW"/>
    <s v="TABLEMTN"/>
    <s v="ETL.4040.POLE.STPS"/>
    <d v="2025-06-10T00:00:00"/>
    <d v="2025-06-04T00:00:00"/>
    <d v="2025-06-04T00:00:00"/>
    <x v="2"/>
    <m/>
    <d v="2025-12-04T00:00:00"/>
    <x v="311"/>
    <s v="630"/>
    <s v="TR3"/>
    <m/>
    <s v="E - Schd Compl Yr 0"/>
    <s v="Open"/>
    <s v="POHW FIRE OH   TR3  AIR  BRIN"/>
    <s v="No Good/Out of Stdrd"/>
    <s v="Guy Wire-Wood"/>
    <s v="Repair"/>
    <s v=""/>
    <s v=""/>
    <s v=""/>
  </r>
  <r>
    <s v="LC"/>
    <s v="131350357"/>
    <s v="007/012"/>
    <s v="T3 MENDOCINO WILLITIS 7/12 RPL STRW"/>
    <s v="WILLITS"/>
    <s v="ETL.7540.POLE.WOOD"/>
    <d v="2025-06-10T00:00:00"/>
    <d v="2025-06-04T00:00:00"/>
    <d v="2025-06-04T00:00:00"/>
    <x v="2"/>
    <m/>
    <d v="2025-12-04T00:00:00"/>
    <x v="311"/>
    <s v="372T"/>
    <s v="TR3"/>
    <m/>
    <s v="E - Schd Compl Yr 0"/>
    <s v="Open"/>
    <s v="RELW FIRE ACCM OH   TR3  AIR  FRAB BRIN"/>
    <s v="No Good/Out of Stdrd"/>
    <s v="Structure-Wood"/>
    <s v="Replace"/>
    <s v="35649397"/>
    <s v="T3 MENDOCINO WILLITIS 7/12 RPL STRW"/>
    <s v="70Y"/>
  </r>
  <r>
    <s v="LC"/>
    <s v="129897935"/>
    <s v="030/222"/>
    <s v="T2 DRUM RIO OSO #2 30/222 RPL HNGR"/>
    <s v="SACTO"/>
    <s v="ETL.1430.INSL.CERA"/>
    <d v="2024-12-05T00:00:00"/>
    <d v="2024-12-05T00:00:00"/>
    <d v="2025-04-21T00:00:00"/>
    <x v="0"/>
    <m/>
    <d v="2025-12-05T00:00:00"/>
    <x v="312"/>
    <s v="543"/>
    <s v="TR2"/>
    <m/>
    <s v="E - Schd Compl Yr 0"/>
    <s v="Closed"/>
    <s v="RELW CREW COMP OH   TR2  PRTO"/>
    <s v="No Good/Out of Stdrd"/>
    <s v="Hanger Plate - Tower"/>
    <s v="Replace"/>
    <s v="46452723"/>
    <s v="T2 DRUM RIO OSO #2 30/222 RPL HNGR"/>
    <s v="ICQ"/>
  </r>
  <r>
    <s v="LC"/>
    <s v="129898003"/>
    <s v="003/026"/>
    <s v="T2 MORAGA-OAKLAND#4 3/26 RPL HNGR"/>
    <s v="CONCORD"/>
    <s v="ETL.2750.INSL.NCER"/>
    <d v="2024-12-05T00:00:00"/>
    <d v="2024-12-05T00:00:00"/>
    <d v="2025-06-17T00:00:00"/>
    <x v="0"/>
    <m/>
    <d v="2025-12-05T00:00:00"/>
    <x v="312"/>
    <s v="543"/>
    <s v="TR2"/>
    <m/>
    <s v="E - Schd Compl Yr 0"/>
    <s v="Closed"/>
    <s v="RELW CREW COMP OH   TR2  PRTO FRAB"/>
    <s v="No Good/Out of Stdrd"/>
    <s v="Hanger Plate - Tower"/>
    <s v="Replace"/>
    <s v="46441173"/>
    <s v="T2 MORAGA-OAKLAND#4 3/26 RPL HNGR"/>
    <s v="ICQ"/>
  </r>
  <r>
    <s v="LC"/>
    <s v="129903599"/>
    <s v="071/291"/>
    <s v="T2 ROUND MTN-TABLE MTN#2 71/291 RPR INSS"/>
    <s v="TABLEMTN"/>
    <s v="ETL.6070.INSL.CERA"/>
    <d v="2024-12-06T00:00:00"/>
    <d v="2024-12-05T00:00:00"/>
    <d v="2025-02-19T00:00:00"/>
    <x v="0"/>
    <m/>
    <d v="2025-12-05T00:00:00"/>
    <x v="312"/>
    <s v="628"/>
    <s v="TR2"/>
    <m/>
    <s v="E - Schd Compl Yr 0"/>
    <s v="Closed"/>
    <s v="RELW PATR COMP OH   FMOB TR2  PRTO NTDE"/>
    <s v="No Good/Out of Stdrd"/>
    <s v="Insulator-Steel"/>
    <s v="Repair"/>
    <s v="46460886"/>
    <s v="T2 ROUND MTN-TABLE MTN#2 71/291 RPR INSS"/>
    <s v="ICS"/>
  </r>
  <r>
    <s v="LC"/>
    <s v="131322710"/>
    <s v="008/113"/>
    <s v="T3 GOLD HILL #1 008/113 RPR POLE"/>
    <s v="SACTO"/>
    <s v="ETL.6950.POLE.WOOD"/>
    <d v="2025-06-05T00:00:00"/>
    <d v="2025-06-05T00:00:00"/>
    <d v="2025-06-05T00:00:00"/>
    <x v="2"/>
    <m/>
    <d v="2025-12-05T00:00:00"/>
    <x v="312"/>
    <s v="630"/>
    <s v="TR3"/>
    <m/>
    <s v="E - Schd Compl Yr 0"/>
    <s v="Open"/>
    <s v="REGW INSP OH   FMOB TR3  FRAB BRIN"/>
    <s v="No Good/Out of Stdrd"/>
    <s v="Structure-Wood"/>
    <s v="Repair"/>
    <s v=""/>
    <s v=""/>
    <s v=""/>
  </r>
  <r>
    <s v="LC"/>
    <s v="131350427"/>
    <s v="008/001"/>
    <s v="T3 PTR VLY-WILLITS 8/001 RPR STRW"/>
    <s v="WILLITS"/>
    <s v="ETL.7820.POLE.WOOD"/>
    <d v="2025-06-10T00:00:00"/>
    <d v="2025-06-05T00:00:00"/>
    <d v="2025-06-05T00:00:00"/>
    <x v="2"/>
    <m/>
    <d v="2025-12-05T00:00:00"/>
    <x v="312"/>
    <s v="630"/>
    <s v="TR3"/>
    <m/>
    <s v="E - Schd Compl Yr 0"/>
    <s v="Open"/>
    <s v="POHW FIRE OH   TR3  AIR  FRAB BRIN"/>
    <s v="No Good/Out of Stdrd"/>
    <s v="Structure-Wood"/>
    <s v="Repair"/>
    <s v=""/>
    <s v=""/>
    <s v=""/>
  </r>
  <r>
    <s v="LC"/>
    <s v="131350467"/>
    <s v="008/002"/>
    <s v="T3 POTTER VALLEY-WILLITS 8/2 RPR JUMW"/>
    <s v="WILLITS"/>
    <s v="ETL.7820.INSL.NCER"/>
    <d v="2025-06-10T00:00:00"/>
    <d v="2025-06-05T00:00:00"/>
    <d v="2025-06-05T00:00:00"/>
    <x v="2"/>
    <m/>
    <d v="2025-12-05T00:00:00"/>
    <x v="312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31350469"/>
    <s v="019/001"/>
    <s v="T3 MONTE RIO-FORT ROSS 19/1L RPR GYWW"/>
    <s v="LAKEVLLE"/>
    <s v="ETL.6979.POLE.STPS"/>
    <d v="2025-06-10T00:00:00"/>
    <d v="2025-06-05T00:00:00"/>
    <d v="2025-06-05T00:00:00"/>
    <x v="2"/>
    <m/>
    <d v="2025-12-05T00:00:00"/>
    <x v="312"/>
    <s v="630"/>
    <s v="TR3"/>
    <m/>
    <s v="E - Schd Compl Yr 0"/>
    <s v="Open"/>
    <s v="POHW FIRE OH   TR3  AIR  BRIN"/>
    <s v="No Good/Out of Stdrd"/>
    <s v="Guy Wire-Wood"/>
    <s v="Repair"/>
    <s v=""/>
    <s v=""/>
    <s v=""/>
  </r>
  <r>
    <s v="LC"/>
    <s v="131350480"/>
    <s v="008/007"/>
    <s v="T3 POTTER VLY-WILLITS 8/007 RPR JUMW"/>
    <s v="WILLITS"/>
    <s v="ETL.7820.INSL.NCER"/>
    <d v="2025-06-10T00:00:00"/>
    <d v="2025-06-05T00:00:00"/>
    <d v="2025-06-05T00:00:00"/>
    <x v="2"/>
    <m/>
    <d v="2025-12-05T00:00:00"/>
    <x v="312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31350499"/>
    <s v="018/008"/>
    <s v="T3 MONTE RIO-FORT ROSS 18/008 WASH INSW"/>
    <s v="LAKEVLLE"/>
    <s v="ETL.6979.INSL.NCER"/>
    <d v="2025-06-10T00:00:00"/>
    <d v="2025-06-05T00:00:00"/>
    <d v="2025-06-05T00:00:00"/>
    <x v="2"/>
    <m/>
    <d v="2025-12-05T00:00:00"/>
    <x v="312"/>
    <s v="622"/>
    <s v="TR3"/>
    <m/>
    <s v="E - Schd Compl Yr 0"/>
    <s v="Open"/>
    <s v="RELW OH   TR3  AIR  FRAB BRIN"/>
    <s v="Contaminated"/>
    <s v="Insulator"/>
    <s v="Ground Wash"/>
    <s v="46544484"/>
    <s v="T3 MONTE RIO-FORT ROSS 18/008 WASH INSW"/>
    <s v="ICD"/>
  </r>
  <r>
    <s v="LC"/>
    <s v="131359321"/>
    <s v="000/004"/>
    <s v="T3 DESABLA CENTERVILLE 0/4 RPR STRW"/>
    <s v="TABLEMTN"/>
    <s v="ETL.6720.POLE.WOOD"/>
    <d v="2025-06-12T00:00:00"/>
    <d v="2025-06-05T00:00:00"/>
    <d v="2025-06-05T00:00:00"/>
    <x v="2"/>
    <m/>
    <d v="2025-12-05T00:00:00"/>
    <x v="312"/>
    <s v="630"/>
    <s v="TR3"/>
    <m/>
    <s v="E - Schd Compl Yr 0"/>
    <s v="Open"/>
    <s v="RELW FIRE OH   TR3  AIR  FRAB BRIN"/>
    <s v="No Good/Out of Stdrd"/>
    <s v="Structure-Wood"/>
    <s v="Repair"/>
    <s v="46540282"/>
    <s v="T3 DESABLA CENTERVILLE 0/4 RPR STRW"/>
    <s v="ICW"/>
  </r>
  <r>
    <s v="LC"/>
    <s v="129901553"/>
    <s v="A002/050"/>
    <s v="T2 WV VALLEY SPRINGS#1 A2/50 RPL SPLW"/>
    <s v="VICTOR"/>
    <s v="ETL.8210.INSL.NCER"/>
    <d v="2024-12-06T00:00:00"/>
    <d v="2024-12-06T00:00:00"/>
    <d v="2024-12-06T00:00:00"/>
    <x v="2"/>
    <m/>
    <d v="2025-12-06T00:00:00"/>
    <x v="313"/>
    <s v="630"/>
    <s v="TR2"/>
    <m/>
    <s v="E - Schd Compl Yr 0"/>
    <s v="Open"/>
    <s v="RELW OTHR COMP OH   FMOB TR2  PRTO FRAB"/>
    <s v="No Good/Out of Stdrd"/>
    <s v="Splice-Wood"/>
    <s v="Replace"/>
    <s v="46460671"/>
    <s v="T2 WV VALLEY SPRINGS#1 A2/50 RPL SPLW"/>
    <s v="ICW"/>
  </r>
  <r>
    <s v="LC"/>
    <s v="131328733"/>
    <s v="009/117"/>
    <s v="T3 GOLD HILL #1 009/117 RMV VEG"/>
    <s v="SACTO"/>
    <s v="ETL.6950.POLE.WOOD"/>
    <d v="2025-06-06T00:00:00"/>
    <d v="2025-06-06T00:00:00"/>
    <d v="2025-06-06T00:00:00"/>
    <x v="2"/>
    <m/>
    <d v="2025-12-06T00:00:00"/>
    <x v="313"/>
    <s v="564"/>
    <s v="TR3"/>
    <m/>
    <s v="E - Schd Compl Yr 0"/>
    <s v="Open"/>
    <s v="REGW INSP OH   FMOB TR3  FRAB BRIN"/>
    <s v="Overgrown"/>
    <s v="Vegetation"/>
    <s v="Remove"/>
    <s v=""/>
    <s v=""/>
    <s v=""/>
  </r>
  <r>
    <s v="LC"/>
    <s v="131328734"/>
    <s v="009/117"/>
    <s v="T3 GOLD HILL #1 009/117 RPL POLE"/>
    <s v="SACTO"/>
    <s v="ETL.6950.POLE.WOOD"/>
    <d v="2025-06-06T00:00:00"/>
    <d v="2025-06-06T00:00:00"/>
    <d v="2025-06-06T00:00:00"/>
    <x v="2"/>
    <m/>
    <d v="2025-12-06T00:00:00"/>
    <x v="313"/>
    <s v="372T"/>
    <s v="TR3"/>
    <m/>
    <s v="E - Schd Compl Yr 0"/>
    <s v="Open"/>
    <s v="RELW INSP OH   FMOB TR3  FRAB BRIN"/>
    <s v="No Good/Out of Stdrd"/>
    <s v="Structure-Wood"/>
    <s v="Replace"/>
    <s v="35647573"/>
    <s v="T3 GOLD HILL #1 009/117 RPL POLE"/>
    <s v="70Y"/>
  </r>
  <r>
    <s v="LC"/>
    <s v="131328735"/>
    <s v="008/114"/>
    <s v="T3 GOLD HILL #1 008/114 RPR POLE"/>
    <s v="SACTO"/>
    <s v="ETL.6950.POLE.WOOD"/>
    <d v="2025-06-06T00:00:00"/>
    <d v="2025-06-06T00:00:00"/>
    <d v="2025-06-06T00:00:00"/>
    <x v="2"/>
    <m/>
    <d v="2025-12-06T00:00:00"/>
    <x v="313"/>
    <s v="630"/>
    <s v="TR3"/>
    <m/>
    <s v="E - Schd Compl Yr 0"/>
    <s v="Open"/>
    <s v="REGW INSP OH   FMOB TR3  FRAB BRIN"/>
    <s v="No Good/Out of Stdrd"/>
    <s v="Structure-Wood"/>
    <s v="Repair"/>
    <s v=""/>
    <s v=""/>
    <s v=""/>
  </r>
  <r>
    <s v="LC"/>
    <s v="131329558"/>
    <s v="023/341"/>
    <s v="T3 GOLD HILL #1 23/341 RPR INSW"/>
    <s v="SACTO"/>
    <s v="ETL.6950.INSL.NCER"/>
    <d v="2025-06-06T00:00:00"/>
    <d v="2025-06-06T00:00:00"/>
    <d v="2025-06-06T00:00:00"/>
    <x v="2"/>
    <m/>
    <d v="2025-12-06T00:00:00"/>
    <x v="313"/>
    <s v="630"/>
    <s v="TR3"/>
    <m/>
    <s v="E - Schd Compl Yr 0"/>
    <s v="Open"/>
    <s v="REGW INSP OH   FMOB TR3  FRAB BRIN"/>
    <s v="No Good/Out of Stdrd"/>
    <s v="Insulator-Wood"/>
    <s v="Repair"/>
    <s v=""/>
    <s v=""/>
    <s v=""/>
  </r>
  <r>
    <s v="LC"/>
    <s v="131329616"/>
    <s v="047/205"/>
    <s v="T3 MTCALF-MSS LANDING #1 47/205 RPR INSS"/>
    <s v="METCALF"/>
    <s v="ETL.5100.TOWR"/>
    <d v="2025-06-06T00:00:00"/>
    <d v="2025-06-06T00:00:00"/>
    <d v="2025-06-06T00:00:00"/>
    <x v="2"/>
    <m/>
    <d v="2025-12-06T00:00:00"/>
    <x v="313"/>
    <s v="628"/>
    <s v="TR3"/>
    <m/>
    <s v="E - Schd Compl Yr 0"/>
    <s v="Open"/>
    <s v="RELW OTHR OH   FMOB TR3  FRAB NTDE BRIN"/>
    <s v="No Good/Out of Stdrd"/>
    <s v="Insulator-Steel"/>
    <s v="Repair"/>
    <s v="46544559"/>
    <s v="T3 MTCALF-MSS LANDING #1 47/205 RPR INSS"/>
    <s v="ICS"/>
  </r>
  <r>
    <s v="LC"/>
    <s v="131336710"/>
    <s v="005/032"/>
    <s v="T3 CASTRO VALLEY NEWARK 5/32 RPR OPGW"/>
    <s v="CONCORD"/>
    <s v="ETL.4450.TOWR"/>
    <d v="2025-06-09T00:00:00"/>
    <d v="2025-06-06T00:00:00"/>
    <d v="2025-06-06T00:00:00"/>
    <x v="2"/>
    <m/>
    <d v="2025-09-06T00:00:00"/>
    <x v="313"/>
    <s v="628"/>
    <s v="TR3"/>
    <m/>
    <s v="E - Schd Compl Yr 0"/>
    <s v="Open"/>
    <s v="RELW FIRE ACCH OH   TR3  AIR  FRAB DURA BRIN"/>
    <s v="No Good/Out of Stdrd"/>
    <s v="OPGW - Steel"/>
    <s v="Repair"/>
    <s v="46544948"/>
    <s v="T3 CASTRO VALLEY NEWARK 5/32 RPR OPGW"/>
    <s v="ICS"/>
  </r>
  <r>
    <s v="LC"/>
    <s v="131350350"/>
    <s v="?005/001"/>
    <s v="T3 SNETH LN-HALF MN BAY-?05/01 RPR GYWW"/>
    <s v="METCALF"/>
    <s v="ETL.7212.POLE.NWOD"/>
    <d v="2025-06-10T00:00:00"/>
    <d v="2025-06-06T00:00:00"/>
    <d v="2025-06-06T00:00:00"/>
    <x v="2"/>
    <m/>
    <d v="2025-12-06T00:00:00"/>
    <x v="313"/>
    <s v="630"/>
    <s v="TR3"/>
    <m/>
    <s v="E - Schd Compl Yr 0"/>
    <s v="Open"/>
    <s v="RELW OH   TR3  AIR  FRAB BRIN"/>
    <s v="No Good/Out of Stdrd"/>
    <s v="Guy Wire-Wood"/>
    <s v="Repair"/>
    <s v="46544574"/>
    <s v="T3 SNETH LN-HALF MN BAY-?05/01 RPR GYWW"/>
    <s v="ICW"/>
  </r>
  <r>
    <s v="LC"/>
    <s v="131370168"/>
    <s v="008/003"/>
    <s v="T3 MENDOCINO-WILLITS 8/3 RPR GYWW"/>
    <s v="WILLITS"/>
    <s v="ETL.7540.POLE.NWOD"/>
    <d v="2025-06-16T00:00:00"/>
    <d v="2025-06-06T00:00:00"/>
    <d v="2025-06-06T00:00:00"/>
    <x v="2"/>
    <m/>
    <d v="2025-12-06T00:00:00"/>
    <x v="313"/>
    <s v="630"/>
    <s v="TR3"/>
    <m/>
    <s v="E - Schd Compl Yr 0"/>
    <s v="Open"/>
    <s v="RELW FIRE SPCR OH   TR3  AIR  FRAB BRIN"/>
    <s v="No Good/Out of Stdrd"/>
    <s v="Guy Wire-Wood"/>
    <s v="Repair"/>
    <s v="46544426"/>
    <s v="T3 MENDOCINO-WILLITS 8/3 RPR GYWW"/>
    <s v="ICW"/>
  </r>
  <r>
    <s v="LC"/>
    <s v="131370246"/>
    <s v="006/035"/>
    <s v="T3 CASTRO VALLEY NEWARK 6/35 RPR OPGW"/>
    <s v="CONCORD"/>
    <s v="ETL.4450.TOWR"/>
    <d v="2025-06-16T00:00:00"/>
    <d v="2025-06-06T00:00:00"/>
    <d v="2025-06-06T00:00:00"/>
    <x v="2"/>
    <m/>
    <d v="2025-12-06T00:00:00"/>
    <x v="313"/>
    <s v="628"/>
    <s v="TR3"/>
    <m/>
    <s v="E - Schd Compl Yr 0"/>
    <s v="Open"/>
    <s v="RELW FIRE SPCR OH   TR3  AIR  FRAB BRIN"/>
    <s v="No Good/Out of Stdrd"/>
    <s v="OPGW - Steel"/>
    <s v="Repair"/>
    <s v="46544756"/>
    <s v="T3 CASTRO VALLEY NEWARK 6/35 RPR OPGW"/>
    <s v="ICS"/>
  </r>
  <r>
    <s v="LC"/>
    <s v="124998997"/>
    <s v="005/049"/>
    <s v="T3NT DRUM-RIO OSO #2 5/49 RPR JMPS"/>
    <s v="SACTO"/>
    <s v="ETL.1430.INSL.NCER"/>
    <d v="2022-12-09T00:00:00"/>
    <d v="2022-12-09T00:00:00"/>
    <d v="2024-01-10T00:00:00"/>
    <x v="0"/>
    <m/>
    <d v="2025-12-09T00:00:00"/>
    <x v="314"/>
    <s v="628"/>
    <s v="TR3N"/>
    <m/>
    <s v="E - Schd Compl Yr 0"/>
    <s v="Closed"/>
    <s v="RELW COMP OH   FMOB TR3  PRTO PGEQ"/>
    <s v="No Good/Out of Stdrd"/>
    <s v="Jumper-Steel"/>
    <s v="Repair"/>
    <s v="46101302"/>
    <s v="T3NT DRUM-RIO OSO #2 5/49 RPR JMPS"/>
    <s v="ICS"/>
  </r>
  <r>
    <s v="LC"/>
    <s v="129911006"/>
    <s v="033/244"/>
    <s v="T2 DI CARIBOU-TBL MTN 33/244 RPR JUMS"/>
    <s v="TABLEMTN"/>
    <s v="ETL.4440.TOWR"/>
    <d v="2024-12-09T00:00:00"/>
    <d v="2024-12-09T00:00:00"/>
    <d v="2025-04-07T00:00:00"/>
    <x v="0"/>
    <m/>
    <d v="2025-12-09T00:00:00"/>
    <x v="314"/>
    <s v="628"/>
    <s v="TR2"/>
    <m/>
    <s v="E - Schd Compl Yr 0"/>
    <s v="Closed"/>
    <s v="RELW COMP OH   TR2  PRTO AIR  FRAB"/>
    <s v="No Good/Out of Stdrd"/>
    <s v="Jumper-Steel"/>
    <s v="Repair"/>
    <s v="46452772"/>
    <s v="T2 DI CARIBOU-TBL MTN 33/244 RPR JUMS"/>
    <s v="ICS"/>
  </r>
  <r>
    <s v="LC"/>
    <s v="131350581"/>
    <s v="002/021"/>
    <s v="T3 MRGA-OKLND #1 2/21 RPR STRT"/>
    <s v="CONCORD"/>
    <s v="ETL.2720.TOWR"/>
    <d v="2025-06-10T00:00:00"/>
    <d v="2025-06-09T00:00:00"/>
    <d v="2025-06-09T00:00:00"/>
    <x v="2"/>
    <m/>
    <d v="2025-12-09T00:00:00"/>
    <x v="314"/>
    <s v="543"/>
    <s v="TR3"/>
    <m/>
    <s v="E - Schd Compl Yr 0"/>
    <s v="Open"/>
    <s v="POHW OH   TR3  AIR  FRAB NTDE BRIN"/>
    <s v="No Good/Out of Stdrd"/>
    <s v="Structure-Tower"/>
    <s v="Repair"/>
    <s v=""/>
    <s v=""/>
    <s v=""/>
  </r>
  <r>
    <s v="LC"/>
    <s v="131369997"/>
    <s v="009/001"/>
    <s v="T3 POTTER VALLEY-WILLITS 9/1 RPR CRSW"/>
    <s v="WILLITS"/>
    <s v="ETL.7820.POLE.WOOD"/>
    <d v="2025-06-16T00:00:00"/>
    <d v="2025-06-09T00:00:00"/>
    <d v="2025-06-09T00:00:00"/>
    <x v="2"/>
    <m/>
    <d v="2025-12-09T00:00:00"/>
    <x v="314"/>
    <s v="630"/>
    <s v="TR3"/>
    <m/>
    <s v="E - Schd Compl Yr 0"/>
    <s v="Open"/>
    <s v="POHW FIRE OH   TR3  AIR  FRAB BRIN"/>
    <s v="No Good/Out of Stdrd"/>
    <s v="Crossarm-Wood"/>
    <s v="Repair"/>
    <s v=""/>
    <s v=""/>
    <s v=""/>
  </r>
  <r>
    <s v="LC"/>
    <s v="131370062"/>
    <s v="009/009"/>
    <s v="T3 POTTER VALLEY-WILLITS 9/9 RPL STRW"/>
    <s v="WILLITS"/>
    <s v="ETL.7820.POLE.WOOD"/>
    <d v="2025-06-16T00:00:00"/>
    <d v="2025-06-09T00:00:00"/>
    <d v="2025-06-09T00:00:00"/>
    <x v="2"/>
    <m/>
    <d v="2025-12-09T00:00:00"/>
    <x v="314"/>
    <s v="372T"/>
    <s v="TR3"/>
    <m/>
    <s v="E - Schd Compl Yr 0"/>
    <s v="Open"/>
    <s v="RELW FIRE OH   TR3  AIR  FRAB BRIN"/>
    <s v="No Good/Out of Stdrd"/>
    <s v="Structure-Wood"/>
    <s v="Replace"/>
    <s v="35650686"/>
    <s v="T3 POTTER VALLEY-WILLITS 9/9 RPL STRW"/>
    <s v="70Y"/>
  </r>
  <r>
    <s v="LC"/>
    <s v="131370089"/>
    <s v="009/000"/>
    <s v="T3 POTTER VALLEY-WILLITS 9/0 PRL STRW"/>
    <s v="WILLITS"/>
    <s v="ETL.7820.POLE.WOOD"/>
    <d v="2025-06-16T00:00:00"/>
    <d v="2025-06-09T00:00:00"/>
    <d v="2025-06-09T00:00:00"/>
    <x v="2"/>
    <m/>
    <d v="2025-12-09T00:00:00"/>
    <x v="314"/>
    <s v="372T"/>
    <s v="TR3"/>
    <m/>
    <s v="E - Schd Compl Yr 0"/>
    <s v="Open"/>
    <s v="RELW FIRE OH   TR3  AIR  FRAB BRIN"/>
    <s v="No Good/Out of Stdrd"/>
    <s v="Structure-Wood"/>
    <s v="Replace"/>
    <s v="35650147"/>
    <s v="T3 POTTER VALLEY-WILLITS 9/0 PRL STRW"/>
    <s v="70Y"/>
  </r>
  <r>
    <s v="LC"/>
    <s v="131370212"/>
    <s v="009/002"/>
    <s v="T3 POTTER VALLEY-WILLITS 9/2 RPL STRW"/>
    <s v="WILLITS"/>
    <s v="ETL.7820.POLE.WOOD"/>
    <d v="2025-06-16T00:00:00"/>
    <d v="2025-06-09T00:00:00"/>
    <d v="2025-06-09T00:00:00"/>
    <x v="2"/>
    <m/>
    <d v="2025-12-09T00:00:00"/>
    <x v="314"/>
    <s v="372T"/>
    <s v="TR3"/>
    <m/>
    <s v="E - Schd Compl Yr 0"/>
    <s v="Open"/>
    <s v="RELW FIRE OH   TR3  AIR  FRAB BRIN"/>
    <s v="No Good/Out of Stdrd"/>
    <s v="Structure-Wood"/>
    <s v="Replace"/>
    <s v="35650149"/>
    <s v="T3 POTTER VALLEY-WILLITS 9/2 RPL STRW"/>
    <s v="70Y"/>
  </r>
  <r>
    <s v="LC"/>
    <s v="131370284"/>
    <s v="009/060"/>
    <s v="T3 OLEUM &quot;G&quot; #1 9/060 RPR JUMS"/>
    <s v="CONCORD"/>
    <s v="ETL.3160.INSL.NCER"/>
    <d v="2025-06-16T00:00:00"/>
    <d v="2025-06-09T00:00:00"/>
    <d v="2025-06-09T00:00:00"/>
    <x v="2"/>
    <m/>
    <d v="2025-12-09T00:00:00"/>
    <x v="314"/>
    <s v="628"/>
    <s v="TR3"/>
    <m/>
    <s v="E - Schd Compl Yr 0"/>
    <s v="Open"/>
    <s v="RELW FIRE OH   TR3  AIR  FRAB BRIN"/>
    <s v="No Good/Out of Stdrd"/>
    <s v="Jumper-Steel"/>
    <s v="Repair"/>
    <s v="46544757"/>
    <s v="T3 OLEUM &quot;G&quot; #1 9/060 RPR JUMS"/>
    <s v="ICS"/>
  </r>
  <r>
    <s v="LC"/>
    <s v="129052623"/>
    <s v="023/277"/>
    <s v="T2 EI DRUM-SUMMIT #2 23/277L RPR GYWW"/>
    <s v="SACTO"/>
    <s v="ETL.1450.POLE.STPS"/>
    <d v="2024-06-10T00:00:00"/>
    <d v="2024-06-10T00:00:00"/>
    <d v="2025-06-08T00:00:00"/>
    <x v="0"/>
    <m/>
    <d v="2025-12-10T00:00:00"/>
    <x v="315"/>
    <s v="630"/>
    <s v="TR2"/>
    <s v="YES"/>
    <s v="E - Schd Compl Yr 0"/>
    <s v="Closed"/>
    <s v="RELW INSP COMP OH   FMOB XMPT TR2  PRTO"/>
    <s v="No Good/Out of Stdrd"/>
    <s v="Guy Wire-Wood"/>
    <s v="Repair"/>
    <s v="46458334"/>
    <s v="T2 EI DRUM-SUMMIT #2 23/277L RPR GYWW"/>
    <s v="ICW"/>
  </r>
  <r>
    <s v="LC"/>
    <s v="129053021"/>
    <s v="023/277"/>
    <s v="T2 EI DRUM-SUMMIT #2 23/277R RPR GYWW"/>
    <s v="SACTO"/>
    <s v="ETL.1450.POLE.STPS"/>
    <d v="2024-06-10T00:00:00"/>
    <d v="2024-06-10T00:00:00"/>
    <d v="2025-06-08T00:00:00"/>
    <x v="0"/>
    <m/>
    <d v="2025-12-10T00:00:00"/>
    <x v="315"/>
    <s v="630"/>
    <s v="TR2"/>
    <s v="YES"/>
    <s v="E - Schd Compl Yr 0"/>
    <s v="Closed"/>
    <s v="RELW INSP COMP OH   FMOB XMPT TR2  PRTO"/>
    <s v="No Good/Out of Stdrd"/>
    <s v="Guy Wire-Wood"/>
    <s v="Repair"/>
    <s v="46458337"/>
    <s v="T2 EI DRUM-SUMMIT #2 23/277R RPR GYWW"/>
    <s v="ICW"/>
  </r>
  <r>
    <s v="LC"/>
    <s v="129054410"/>
    <s v="057/243"/>
    <s v="T2 EI RND MTN-TBL MTN #1 57/243 REGRADE"/>
    <s v="TABLEMTN"/>
    <s v="ETL.6060.TOWR"/>
    <d v="2024-06-10T00:00:00"/>
    <d v="2024-06-10T00:00:00"/>
    <d v="2024-06-10T00:00:00"/>
    <x v="2"/>
    <m/>
    <d v="2025-12-10T00:00:00"/>
    <x v="315"/>
    <s v="543"/>
    <s v="TR2"/>
    <s v="YES"/>
    <s v="E - Schd Compl Yr 0"/>
    <s v="Open"/>
    <s v="RELW INSP OH   FMOB XMPT TR2  PRTO FRAB"/>
    <s v="No Good/Out of Stdrd"/>
    <s v="Foundation/Concrete-Tower"/>
    <s v="Repair"/>
    <s v="46310399"/>
    <s v="T2 EI RND MTN-TBL MTN #1 57/243 REGRADE"/>
    <s v="ICQ"/>
  </r>
  <r>
    <s v="LC"/>
    <s v="129922961"/>
    <s v="129"/>
    <s v="T2 EI DIVIDE-CABRILLO#2 008/106 RPR SWTC"/>
    <s v="PISMOBCH"/>
    <s v="ETL.1370.SWIT"/>
    <d v="2024-12-10T00:00:00"/>
    <d v="2024-12-10T00:00:00"/>
    <d v="2024-12-10T00:00:00"/>
    <x v="2"/>
    <m/>
    <d v="2025-12-10T00:00:00"/>
    <x v="315"/>
    <s v="623"/>
    <s v="TR2"/>
    <m/>
    <s v="E - Schd Compl Yr 0"/>
    <s v="Open"/>
    <s v="RELW INSP OH   FMOB TR2  PRTO"/>
    <s v="Out of Adjustment"/>
    <s v="Switch"/>
    <s v="Repair"/>
    <s v="46478010"/>
    <s v="T2 EI DIVIDE-CABRILLO#2 008/106 RPR SWTC"/>
    <s v="ICE"/>
  </r>
  <r>
    <s v="LC"/>
    <s v="129923587"/>
    <s v="004/004"/>
    <s v="T2 DI LYTNVL-CVLO 4/4 RPR JUMW"/>
    <s v="WILLITS"/>
    <s v="ETL.7390.INSL.NCER"/>
    <d v="2024-12-10T00:00:00"/>
    <d v="2024-12-10T00:00:00"/>
    <d v="2025-06-10T00:00:00"/>
    <x v="0"/>
    <m/>
    <d v="2025-03-10T00:00:00"/>
    <x v="315"/>
    <s v="630"/>
    <s v="TR2"/>
    <m/>
    <s v="E - Schd Compl Yr 0"/>
    <s v="Closed"/>
    <s v="RELW ACCL COMP OH   TR2  PRTO AIR  FRAB DURA"/>
    <s v="No Good/Out of Stdrd"/>
    <s v="Jumper-Wood"/>
    <s v="Repair"/>
    <s v="46438396"/>
    <s v="T2 DI LYTNVL-CVLO 4/4 RPR JUMW"/>
    <s v="ICW"/>
  </r>
  <r>
    <s v="LC"/>
    <s v="129923720"/>
    <s v="004/004"/>
    <s v="T2 DI LYTNVL-CVLO 4/4 RPR GYWW"/>
    <s v="WILLITS"/>
    <s v="ETL.7390.POLE.NWOD"/>
    <d v="2024-12-10T00:00:00"/>
    <d v="2024-12-10T00:00:00"/>
    <d v="2025-04-14T00:00:00"/>
    <x v="0"/>
    <m/>
    <d v="2025-12-10T00:00:00"/>
    <x v="315"/>
    <s v="630"/>
    <s v="TR2"/>
    <m/>
    <s v="E - Schd Compl Yr 0"/>
    <s v="Closed"/>
    <s v="RELW ACCL COMP OH   TR2  PRTO AIR  FRAB"/>
    <s v="No Good/Out of Stdrd"/>
    <s v="Guy Wire-Wood"/>
    <s v="Repair"/>
    <s v="46446951"/>
    <s v="T2 DI LYTNVL-CVLO 4/4 RPR GYWW"/>
    <s v="ICW"/>
  </r>
  <r>
    <s v="LC"/>
    <s v="131349338"/>
    <s v="024/352"/>
    <s v="T3 GOLD HILL #1 24/352 RPR INSW"/>
    <s v="SACTO"/>
    <s v="ETL.6950.INSL.CERA"/>
    <d v="2025-06-10T00:00:00"/>
    <d v="2025-06-10T00:00:00"/>
    <d v="2025-06-10T00:00:00"/>
    <x v="2"/>
    <m/>
    <d v="2025-12-10T00:00:00"/>
    <x v="315"/>
    <s v="630"/>
    <s v="TR3"/>
    <m/>
    <s v="E - Schd Compl Yr 0"/>
    <s v="Open"/>
    <s v="RELW INSP OH   FMOB TR3  FRAB BRIN"/>
    <s v="No Good/Out of Stdrd"/>
    <s v="Insulator-Wood"/>
    <s v="Repair"/>
    <s v="46539999"/>
    <s v="T3 GOLD HILL #1 24/352 RPR INSW"/>
    <s v="ICW"/>
  </r>
  <r>
    <s v="LC"/>
    <s v="131349773"/>
    <s v="024/359"/>
    <s v="T3 GOLD HILL #1 24/359 RPR STRW"/>
    <s v="SACTO"/>
    <s v="ETL.6950.POLE.WOOD"/>
    <d v="2025-06-10T00:00:00"/>
    <d v="2025-06-10T00:00:00"/>
    <d v="2025-06-10T00:00:00"/>
    <x v="2"/>
    <m/>
    <d v="2025-12-10T00:00:00"/>
    <x v="315"/>
    <s v="630"/>
    <s v="TR3"/>
    <m/>
    <s v="E - Schd Compl Yr 0"/>
    <s v="Open"/>
    <s v="REGW INSP OH   FMOB TR3  FRAB BRIN"/>
    <s v="No Good/Out of Stdrd"/>
    <s v="Structure-Wood"/>
    <s v="Repair"/>
    <s v=""/>
    <s v=""/>
    <s v=""/>
  </r>
  <r>
    <s v="LC"/>
    <s v="131369951"/>
    <s v="014/059"/>
    <s v="T3 MNT VST-JFFRSN #2 14/59 RPR JUMS"/>
    <s v="METCALF"/>
    <s v="ETL.5230.INSL.NCER"/>
    <d v="2025-06-16T00:00:00"/>
    <d v="2025-06-10T00:00:00"/>
    <d v="2025-06-10T00:00:00"/>
    <x v="2"/>
    <m/>
    <d v="2025-12-10T00:00:00"/>
    <x v="315"/>
    <s v="628"/>
    <s v="TR3"/>
    <m/>
    <s v="E - Schd Compl Yr 0"/>
    <s v="Open"/>
    <s v="RELW FIRE OH   TR3  AIR  FRAB BRIN"/>
    <s v="No Good/Out of Stdrd"/>
    <s v="Jumper-Steel"/>
    <s v="Repair"/>
    <s v="46544567"/>
    <s v="T3 MNT VST-JFFRSN #2 14/59 RPR JUMS"/>
    <s v="ICS"/>
  </r>
  <r>
    <s v="LC"/>
    <s v="131395812"/>
    <s v="008/045"/>
    <s v="T3 DI CASTRO VALLEY-NEWARK 8/45 OPGW"/>
    <s v="CONCORD"/>
    <s v="ETL.4450.TOWR"/>
    <d v="2025-06-23T00:00:00"/>
    <d v="2025-06-10T00:00:00"/>
    <d v="2025-06-10T00:00:00"/>
    <x v="2"/>
    <m/>
    <d v="2025-12-10T00:00:00"/>
    <x v="315"/>
    <s v="628"/>
    <s v="TR3"/>
    <m/>
    <s v="E - Schd Compl Yr 0"/>
    <s v="Open"/>
    <s v="RELW OH   TR3  AIR  FRAB BRIN"/>
    <s v="No Good/Out of Stdrd"/>
    <s v="OPGW - Steel"/>
    <s v="Repair"/>
    <s v="46544758"/>
    <s v="T3 DI CASTRO VALLEY-NEWARK 8/45 OPGW"/>
    <s v="ICS"/>
  </r>
  <r>
    <s v="LC"/>
    <s v="131354992"/>
    <s v="025/373"/>
    <s v="T3 GOLD HILL #1 025/373 RPL POLE"/>
    <s v="SACTO"/>
    <s v="ETL.6950.POLE.WOOD"/>
    <d v="2025-06-11T00:00:00"/>
    <d v="2025-06-11T00:00:00"/>
    <d v="2025-06-11T00:00:00"/>
    <x v="2"/>
    <m/>
    <d v="2025-12-11T00:00:00"/>
    <x v="316"/>
    <s v="372T"/>
    <s v="TR3"/>
    <m/>
    <s v="E - Schd Compl Yr 0"/>
    <s v="Open"/>
    <s v="RELW INSP OH   FMOB TR3  FRAB BRIN"/>
    <s v="No Good/Out of Stdrd"/>
    <s v="Structure-Wood"/>
    <s v="Replace"/>
    <s v="35648305"/>
    <s v="T3 GOLD HILL #1 025/373 RPL POLE"/>
    <s v="70Y"/>
  </r>
  <r>
    <s v="LC"/>
    <s v="131355264"/>
    <s v="011/003"/>
    <s v="T3 MONTE RIO-FULTON 11/3 INS DMPW"/>
    <s v="LAKEVLLE"/>
    <s v="ETL.7630.INSL.NCER"/>
    <d v="2025-06-11T00:00:00"/>
    <d v="2025-06-11T00:00:00"/>
    <d v="2025-06-11T00:00:00"/>
    <x v="2"/>
    <m/>
    <d v="2025-12-11T00:00:00"/>
    <x v="316"/>
    <s v="630"/>
    <s v="TR3"/>
    <m/>
    <s v="E - Schd Compl Yr 0"/>
    <s v="Open"/>
    <s v="REGW OTHR OH   FMOB TR3  FRAB NTDE BRIN"/>
    <s v="Missing"/>
    <s v="Damper-Wood"/>
    <s v="Install"/>
    <s v=""/>
    <s v=""/>
    <s v=""/>
  </r>
  <r>
    <s v="LC"/>
    <s v="131378017"/>
    <s v="002/021"/>
    <s v="T3 MRGA-OKLND #3 2/21 TOUCH"/>
    <s v="CONCORD"/>
    <s v="ETL.2740.POLE.NWOD"/>
    <d v="2025-06-17T00:00:00"/>
    <d v="2025-06-11T00:00:00"/>
    <d v="2025-06-11T00:00:00"/>
    <x v="2"/>
    <m/>
    <d v="2025-12-11T00:00:00"/>
    <x v="316"/>
    <s v="628"/>
    <s v="TR3"/>
    <m/>
    <s v="E - Schd Compl Yr 0"/>
    <s v="Open"/>
    <s v="POHW OH   TR3  AIR  FRAB NTDE BRIN"/>
    <s v="No Good/Out of Stdrd"/>
    <s v="Structure-Steel"/>
    <s v="Repair"/>
    <s v=""/>
    <s v=""/>
    <s v=""/>
  </r>
  <r>
    <s v="LC"/>
    <s v="129930532"/>
    <s v="47"/>
    <s v="T2 EI KONOCTI-MIDDLETOWN 12/00A RPR SWTC"/>
    <s v="WILLITS"/>
    <s v="ETL.6380.SWIT"/>
    <d v="2024-12-12T00:00:00"/>
    <d v="2024-12-12T00:00:00"/>
    <d v="2024-12-12T00:00:00"/>
    <x v="2"/>
    <m/>
    <d v="2025-12-12T00:00:00"/>
    <x v="317"/>
    <s v="623"/>
    <s v="TR2"/>
    <m/>
    <s v="E - Schd Compl Yr 0"/>
    <s v="Open"/>
    <s v="RELW INSP OH   FMOB TR2  PRTO"/>
    <s v="Out of Adjustment"/>
    <s v="Switch"/>
    <s v="Repair"/>
    <s v="46446952"/>
    <s v="T2 EI KONOCTI-MIDDLETOWN 12/00A RPR SWTC"/>
    <s v="ICE"/>
  </r>
  <r>
    <s v="LC"/>
    <s v="131357618"/>
    <s v="000/002"/>
    <s v="T3 MORAGA-SAN LEANDRO #3 0/2 RPL INSLS"/>
    <s v="CONCORD"/>
    <s v="ETL.2790.INSL"/>
    <d v="2025-06-12T00:00:00"/>
    <d v="2025-06-12T00:00:00"/>
    <d v="2025-06-12T00:00:00"/>
    <x v="2"/>
    <m/>
    <d v="2025-09-12T00:00:00"/>
    <x v="317"/>
    <s v="532"/>
    <s v="TR3"/>
    <m/>
    <s v="E - Schd Compl Yr 0"/>
    <s v="Open"/>
    <s v="REGW PATR OH   FMOB TR3  MBSF FRAB DURA BRIN"/>
    <s v="No Good/Out of Stdrd"/>
    <s v="Insulator-Steel"/>
    <s v="Replace"/>
    <s v=""/>
    <s v=""/>
    <s v=""/>
  </r>
  <r>
    <s v="LC"/>
    <s v="131358058"/>
    <s v="021/106"/>
    <s v="T3 RND MTN-TABLE MTN #1 21/106 RPR FOND"/>
    <s v="TABLEMTN"/>
    <s v="ETL.6060.TOWR"/>
    <d v="2025-06-12T00:00:00"/>
    <d v="2025-06-12T00:00:00"/>
    <d v="2025-06-12T00:00:00"/>
    <x v="2"/>
    <m/>
    <d v="2025-12-12T00:00:00"/>
    <x v="317"/>
    <s v="543"/>
    <s v="TR3"/>
    <m/>
    <s v="E - Schd Compl Yr 0"/>
    <s v="Open"/>
    <s v="RELW OTHR OH   FMOB TR3  FRAB BRIN"/>
    <s v="No Good/Out of Stdrd"/>
    <s v="Foundation/Concrete-Tower"/>
    <s v="Repair"/>
    <s v="46543610"/>
    <s v="T3 RND MTN-TABLE MTN #1 21/106 RPR FOND"/>
    <s v="ICQ"/>
  </r>
  <r>
    <s v="LC"/>
    <s v="131358986"/>
    <s v="?007/008"/>
    <s v="T3 SNEATH LN HLF MOOD BAY ?7/8 RPR GYWW"/>
    <s v="METCALF"/>
    <s v="ETL.7212.POLE.NWOD"/>
    <d v="2025-06-12T00:00:00"/>
    <d v="2025-06-12T00:00:00"/>
    <d v="2025-06-12T00:00:00"/>
    <x v="2"/>
    <m/>
    <d v="2025-12-12T00:00:00"/>
    <x v="317"/>
    <s v="630"/>
    <s v="TR3"/>
    <m/>
    <s v="E - Schd Compl Yr 0"/>
    <s v="Open"/>
    <s v="RELW FIRE SPCR OH   TR3  AIR  FRAB BRIN"/>
    <s v="No Good/Out of Stdrd"/>
    <s v="Guy Wire-Wood"/>
    <s v="Repair"/>
    <s v="46544575"/>
    <s v="T3 SNEATH LN HLF MOOD BAY ?7/8 RPR GYWW"/>
    <s v="ICW"/>
  </r>
  <r>
    <s v="LC"/>
    <s v="131370154"/>
    <s v="020/112"/>
    <s v="T3 PARKWAY-MORAGA 20/112 RPR OPGW"/>
    <s v="CONCORD"/>
    <s v="ETL.5930.TOWR"/>
    <d v="2025-06-16T00:00:00"/>
    <d v="2025-06-12T00:00:00"/>
    <d v="2025-06-12T00:00:00"/>
    <x v="2"/>
    <m/>
    <d v="2025-09-12T00:00:00"/>
    <x v="317"/>
    <s v="628"/>
    <s v="TR3"/>
    <m/>
    <s v="E - Schd Compl Yr 0"/>
    <s v="Open"/>
    <s v="RELW FIRE OH   TR3  AIR  FRAB DURA BRIN"/>
    <s v="No Good/Out of Stdrd"/>
    <s v="OPGW - Steel"/>
    <s v="Repair"/>
    <s v="46544752"/>
    <s v="T3 PARKWAY-MORAGA 20/112 RPR OPGW"/>
    <s v="ICS"/>
  </r>
  <r>
    <s v="LC"/>
    <s v="129972082"/>
    <s v="005/139"/>
    <s v="T2 WEIMAR-HALSEY 5/139 RPL CNDW"/>
    <s v="SACTO"/>
    <s v="ETL.8340.INSL.NCER"/>
    <d v="2024-12-13T00:00:00"/>
    <d v="2024-12-13T00:00:00"/>
    <d v="2024-12-13T00:00:00"/>
    <x v="2"/>
    <m/>
    <d v="2025-12-13T00:00:00"/>
    <x v="318"/>
    <s v="638T"/>
    <s v="TR2"/>
    <m/>
    <s v="E - Schd Compl Yr 0"/>
    <s v="Open"/>
    <s v="RELW OTHR OH   FMOB TR2  PRTO"/>
    <s v="No Good/Out of Stdrd"/>
    <s v="Conductor-Wood"/>
    <s v="Replace"/>
    <s v="35608965"/>
    <s v="T2 WEIMAR-HALSEY 5/139 RPL CNDW"/>
    <s v="93C"/>
  </r>
  <r>
    <s v="LC"/>
    <s v="129972172"/>
    <s v="005/139"/>
    <s v="T2 WEIMAR-HALSEY 5/139 RPL STRW"/>
    <s v="SACTO"/>
    <s v="ETL.8340.POLE.WOOD"/>
    <d v="2024-12-13T00:00:00"/>
    <d v="2024-12-13T00:00:00"/>
    <d v="2024-12-13T00:00:00"/>
    <x v="2"/>
    <m/>
    <d v="2025-12-13T00:00:00"/>
    <x v="318"/>
    <s v="372T"/>
    <s v="TR2"/>
    <m/>
    <s v="E - Schd Compl Yr 0"/>
    <s v="Open"/>
    <s v="RELW OTHR OH   FMOB TR2  PRTO FRAB NTDE"/>
    <s v="No Good/Out of Stdrd"/>
    <s v="Structure-Wood"/>
    <s v="Replace"/>
    <s v="35623063"/>
    <s v="T2 WEIMAR-HALSEY 5/139 RPL STRW"/>
    <s v="70Y"/>
  </r>
  <r>
    <s v="LC"/>
    <s v="130052168"/>
    <s v="79"/>
    <s v="T2 EI SAN LUIS OBSPO-CYCS 5/32A RPR SWTC"/>
    <s v="PISMOBCH"/>
    <s v="ETL.9090.SWIT"/>
    <d v="2024-12-13T00:00:00"/>
    <d v="2024-12-13T00:00:00"/>
    <d v="2025-05-21T00:00:00"/>
    <x v="0"/>
    <m/>
    <d v="2025-12-13T00:00:00"/>
    <x v="318"/>
    <s v="630"/>
    <s v="TR2"/>
    <m/>
    <s v="E - Schd Compl Yr 0"/>
    <s v="Closed"/>
    <s v="RELW INSP COMP OH   FMOB TR2  PRTO FRAB"/>
    <s v="No Good/Out of Stdrd"/>
    <s v="Switch-Wood"/>
    <s v="Repair"/>
    <s v="46478011"/>
    <s v="T2 EI SAN LUIS OBSPO-CYCS 5/32A RPR SWTC"/>
    <s v="ICW"/>
  </r>
  <r>
    <s v="LC"/>
    <s v="125023520"/>
    <s v="017/121"/>
    <s v="T3NT WV METCALF-GRN VLY 17/121 RPR STRW"/>
    <s v="MOSSLNDG"/>
    <s v="ETL.2540.POLE.WOOD"/>
    <d v="2022-12-14T00:00:00"/>
    <d v="2022-12-14T00:00:00"/>
    <d v="2024-04-09T00:00:00"/>
    <x v="0"/>
    <m/>
    <d v="2025-12-14T00:00:00"/>
    <x v="319"/>
    <s v="630"/>
    <s v="TR3N"/>
    <m/>
    <s v="E - Schd Compl Yr 0"/>
    <s v="Closed"/>
    <s v="RELW OTHR COMP OH   FMOB TR3N PRTO FRAB NTDE"/>
    <s v="No Good/Out of Stdrd"/>
    <s v="Structure-Wood"/>
    <s v="Repair"/>
    <s v="46081119"/>
    <s v="T3NT WV METCALF-GRN VLY 17/121 RPR STRW"/>
    <s v="ICW"/>
  </r>
  <r>
    <s v="LC"/>
    <s v="125025708"/>
    <s v="000/022"/>
    <s v="T2NT WV CSCD-BNTN-DSCHTS 0/22 RPL HRDD"/>
    <s v="TABLEMTN"/>
    <s v="ETL.6310.INSL.CERA"/>
    <d v="2022-12-14T00:00:00"/>
    <d v="2022-12-14T00:00:00"/>
    <d v="2024-05-22T00:00:00"/>
    <x v="0"/>
    <m/>
    <d v="2025-12-14T00:00:00"/>
    <x v="319"/>
    <s v="630"/>
    <s v="TR2N"/>
    <m/>
    <s v="E - Schd Compl Yr 0"/>
    <s v="Closed"/>
    <s v="RELW OTHR COMP OH   FMOB TR2N FRAB NTDE"/>
    <s v="No Good/Out of Stdrd"/>
    <s v="Hardware-Wood"/>
    <s v="Replace"/>
    <s v="46092049"/>
    <s v="T2NT WV CSCD-BNTN-DSCHTS 0/22 RPL HRDD"/>
    <s v="ICW"/>
  </r>
  <r>
    <s v="LC"/>
    <s v="125029705"/>
    <s v="004/010"/>
    <s v="T2NT CLEAR LAKE-HOPLAND 4/10 RPL POLE"/>
    <s v="WILLITS"/>
    <s v="ETL.6390.POLE.WOOD"/>
    <d v="2022-12-15T00:00:00"/>
    <d v="2022-12-15T00:00:00"/>
    <d v="2024-06-26T00:00:00"/>
    <x v="0"/>
    <m/>
    <d v="2025-12-15T00:00:00"/>
    <x v="320"/>
    <s v="372"/>
    <s v="TR2N"/>
    <s v="YES"/>
    <s v="E - Schd Compl Yr 0"/>
    <s v="Closed"/>
    <s v="REGW COMP OH   FMOB XMPT TR2N FRAB PGEQ"/>
    <s v="No Good/Out of Stdrd"/>
    <s v="Structure-Wood"/>
    <s v="Replace"/>
    <s v="31629256"/>
    <s v="T2 CLEAR LAKE-HOPLAND 004/011 RPL POLE"/>
    <s v="70Y"/>
  </r>
  <r>
    <s v="LC"/>
    <s v="125031475"/>
    <s v="004/005B"/>
    <s v="T2NT CLEAR LAKE-HOPLAND 4/005B RPR GYWW"/>
    <s v="WILLITS"/>
    <s v="ETL.6390.POLE.WOOD"/>
    <d v="2022-12-15T00:00:00"/>
    <d v="2022-12-15T00:00:00"/>
    <d v="2023-12-13T00:00:00"/>
    <x v="0"/>
    <m/>
    <d v="2025-12-15T00:00:00"/>
    <x v="320"/>
    <s v="630"/>
    <s v="TR2N"/>
    <m/>
    <s v="E - Schd Compl Yr 0"/>
    <s v="Closed"/>
    <s v="RELW COMP OH   FMOB TR2N FRAB PGEQ"/>
    <s v="No Good/Out of Stdrd"/>
    <s v="Guy Wire-Wood"/>
    <s v="Repair"/>
    <s v="45749376"/>
    <s v="T2NT CLEAR LAKE-HOPLAND 4/005B RPR GYWW"/>
    <s v="ICW"/>
  </r>
  <r>
    <s v="LC"/>
    <s v="125079858"/>
    <s v="002/034"/>
    <s v="T3NT WV GEYSERS#3-CLVRDL 2/34 INS DAMW"/>
    <s v="LAKEVLLE"/>
    <s v="ETL.1650.POLE.WOOD"/>
    <d v="2022-12-16T00:00:00"/>
    <d v="2022-12-16T00:00:00"/>
    <d v="2024-09-17T00:00:00"/>
    <x v="0"/>
    <m/>
    <d v="2025-12-16T00:00:00"/>
    <x v="321"/>
    <s v="630"/>
    <s v="TR3N"/>
    <m/>
    <s v="E - Schd Compl Yr 0"/>
    <s v="Closed"/>
    <s v="RELW OTHR COMP OH   FMOB TR3  PRTO FRAB NTDE"/>
    <s v="Missing"/>
    <s v="Damper-Wood"/>
    <s v="Install"/>
    <s v="46204241"/>
    <s v="T3NT WV GEYSERS#3-CLVRDL 2/34 INS DAMW"/>
    <s v="ICW"/>
  </r>
  <r>
    <s v="LC"/>
    <s v="131368079"/>
    <s v="015/007"/>
    <s v="T3 MONTE RIO-FT ROSS 15/07 RPL POLE"/>
    <s v="LAKEVLLE"/>
    <s v="ETL.6979.POLE.WOOD"/>
    <d v="2025-06-16T00:00:00"/>
    <d v="2025-06-16T00:00:00"/>
    <d v="2025-06-16T00:00:00"/>
    <x v="2"/>
    <m/>
    <d v="2025-12-16T00:00:00"/>
    <x v="321"/>
    <s v="372T"/>
    <s v="TR3"/>
    <m/>
    <s v="E - Schd Compl Yr 0"/>
    <s v="Open"/>
    <s v="RELW OTHR OH   TR3  FRAB BRIN"/>
    <s v="No Good/Out of Stdrd"/>
    <s v="Structure-Wood"/>
    <s v="Replace"/>
    <s v="35650685"/>
    <s v="T3 MONTE RIO-FT ROSS 15/07 RPL POLE"/>
    <s v="70Y"/>
  </r>
  <r>
    <s v="LC"/>
    <s v="131368663"/>
    <s v="014/219"/>
    <s v="T3 GOLD HILL #1 014/219 RPR STRW"/>
    <s v="SACTO"/>
    <s v="ETL.6950.POLE.WOOD"/>
    <d v="2025-06-16T00:00:00"/>
    <d v="2025-06-16T00:00:00"/>
    <d v="2025-06-16T00:00:00"/>
    <x v="2"/>
    <m/>
    <d v="2025-12-16T00:00:00"/>
    <x v="321"/>
    <s v="630"/>
    <s v="TR3"/>
    <m/>
    <s v="E - Schd Compl Yr 0"/>
    <s v="Open"/>
    <s v="REGW INSP OH   FMOB TR3  FRAB BRIN"/>
    <s v="No Good/Out of Stdrd"/>
    <s v="Structure-Wood"/>
    <s v="Repair"/>
    <s v=""/>
    <s v=""/>
    <s v=""/>
  </r>
  <r>
    <s v="LC"/>
    <s v="131368859"/>
    <s v=":001/011"/>
    <s v="T3 EAGLE ROCK-REDBUD :001/011 COTR KEY"/>
    <s v="WILLITS"/>
    <s v="ETL.1480.INSL.NCER"/>
    <d v="2025-06-16T00:00:00"/>
    <d v="2025-06-16T00:00:00"/>
    <d v="2025-06-16T00:00:00"/>
    <x v="2"/>
    <m/>
    <d v="2025-12-16T00:00:00"/>
    <x v="321"/>
    <s v="543"/>
    <s v="TR3"/>
    <m/>
    <s v="E - Schd Compl Yr 0"/>
    <s v="Open"/>
    <s v="REGW CREW OH   FMOB TR3  FRAB BRIN"/>
    <s v="No Good/Out of Stdrd"/>
    <s v="Hardware-Tower"/>
    <s v="Replace"/>
    <s v=""/>
    <s v=""/>
    <s v=""/>
  </r>
  <r>
    <s v="LC"/>
    <s v="131369656"/>
    <s v="011/056"/>
    <s v="T3 MONTA VISTA-CYTE SS 11/56 BENT STL"/>
    <s v="METCALF"/>
    <s v="ETL.5090.TOWR"/>
    <d v="2025-06-16T00:00:00"/>
    <d v="2025-06-16T00:00:00"/>
    <d v="2025-06-16T00:00:00"/>
    <x v="2"/>
    <m/>
    <d v="2025-12-16T00:00:00"/>
    <x v="321"/>
    <s v="543"/>
    <s v="TR3"/>
    <m/>
    <s v="E - Schd Compl Yr 0"/>
    <s v="Open"/>
    <s v="RELW OH   FMOB TR3  CLMB FRAB BRIN"/>
    <s v="No Good/Out of Stdrd"/>
    <s v="Structure-Tower"/>
    <s v="Repair"/>
    <s v="46545387"/>
    <s v="T3 MONTA VISTA-CYTE SS 11/56 BENT STL"/>
    <s v="ICQ"/>
  </r>
  <r>
    <s v="LC"/>
    <s v="131383265"/>
    <s v="010/017"/>
    <s v="T3 BRIDGEVLLE-GARBERVILLE 10/17 RPR GYWW"/>
    <s v="EUREKA"/>
    <s v="ETL.6220.POLE.NWOD"/>
    <d v="2025-06-18T00:00:00"/>
    <d v="2025-06-16T00:00:00"/>
    <d v="2025-06-16T00:00:00"/>
    <x v="2"/>
    <m/>
    <d v="2025-12-16T00:00:00"/>
    <x v="321"/>
    <s v="630"/>
    <s v="TR3"/>
    <m/>
    <s v="E - Schd Compl Yr 0"/>
    <s v="Open"/>
    <s v="POHW FIRE OH   TR3  AIR  FRAB BRIN"/>
    <s v="No Good/Out of Stdrd"/>
    <s v="Guy Wire-Wood"/>
    <s v="Repair"/>
    <s v=""/>
    <s v=""/>
    <s v=""/>
  </r>
  <r>
    <s v="LC"/>
    <s v="131383266"/>
    <s v="010/017"/>
    <s v="T3 BRIDGEVLLE-GARBERVILLE 10/17 RPR JMPW"/>
    <s v="EUREKA"/>
    <s v="ETL.6220.INSL.NCER"/>
    <d v="2025-06-18T00:00:00"/>
    <d v="2025-06-16T00:00:00"/>
    <d v="2025-06-16T00:00:00"/>
    <x v="2"/>
    <m/>
    <d v="2025-12-16T00:00:00"/>
    <x v="321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30111751"/>
    <s v="040/005"/>
    <s v="T2 FRT RSS-GUALLA-GLLA 40/5R RPL ANCW"/>
    <s v="LAKEVLLE"/>
    <s v="ETL.6980.POLE.WDPS"/>
    <d v="2024-12-17T00:00:00"/>
    <d v="2024-12-17T00:00:00"/>
    <d v="2024-12-17T00:00:00"/>
    <x v="2"/>
    <m/>
    <d v="2025-12-17T00:00:00"/>
    <x v="322"/>
    <s v="93Z"/>
    <s v="TR2"/>
    <m/>
    <s v="E - Schd Compl Yr 0"/>
    <s v="Open"/>
    <s v="POHW OTHR OH   TR2  PRTO"/>
    <s v="No Good/Out of Stdrd"/>
    <s v="Anchor-Wood"/>
    <s v="Replace"/>
    <s v="31722218"/>
    <s v="T2 FRT RSS-GUALLA-GLLA 40/5R RPL ANCW"/>
    <s v="93Z"/>
  </r>
  <r>
    <s v="LC"/>
    <s v="130111842"/>
    <s v="004/055"/>
    <s v="T2 DI CLGT-SMRTVLL #2 4/055 RPR CNDW"/>
    <s v="SACTO"/>
    <s v="ETL.6520.INSL"/>
    <d v="2024-12-17T00:00:00"/>
    <d v="2024-12-17T00:00:00"/>
    <d v="2025-03-05T00:00:00"/>
    <x v="0"/>
    <m/>
    <d v="2025-06-17T00:00:00"/>
    <x v="322"/>
    <s v="630"/>
    <s v="TR2"/>
    <m/>
    <s v="E - Schd Compl Yr 0"/>
    <s v="Closed"/>
    <s v="RELW COMP OH   TR2  PRTO AIR  DURA"/>
    <s v="No Good/Out of Stdrd"/>
    <s v="Conductor-Wood"/>
    <s v="Repair"/>
    <s v="46459931"/>
    <s v="T2 DI CLGT-SMRTVLL #2 4/055 RPR CNDW"/>
    <s v="ICW"/>
  </r>
  <r>
    <s v="LC"/>
    <s v="130112082"/>
    <s v="007/087"/>
    <s v="T2 DI COLGATE-SMARTVLLE #2 7/87 RPR INSW"/>
    <s v="SACTO"/>
    <s v="ETL.6520.INSL"/>
    <d v="2024-12-17T00:00:00"/>
    <d v="2024-12-17T00:00:00"/>
    <d v="2025-03-06T00:00:00"/>
    <x v="0"/>
    <m/>
    <d v="2025-12-17T00:00:00"/>
    <x v="322"/>
    <s v="630"/>
    <s v="TR2"/>
    <m/>
    <s v="E - Schd Compl Yr 0"/>
    <s v="Closed"/>
    <s v="RELW COMP OH   TR2  PRTO AIR"/>
    <s v="No Good/Out of Stdrd"/>
    <s v="Insulator-Wood"/>
    <s v="Repair"/>
    <s v="46459932"/>
    <s v="T2 DI COLGATE-SMARTVLLE #2 7/87 RPR INSW"/>
    <s v="ICW"/>
  </r>
  <r>
    <s v="LC"/>
    <s v="130112085"/>
    <s v="007/087"/>
    <s v="T2 DI CLGT-SMRTVLL #2 7/087 RPR CNDW"/>
    <s v="SACTO"/>
    <s v="ETL.6520.INSL"/>
    <d v="2024-12-17T00:00:00"/>
    <d v="2024-12-17T00:00:00"/>
    <d v="2025-03-06T00:00:00"/>
    <x v="0"/>
    <m/>
    <d v="2025-06-17T00:00:00"/>
    <x v="322"/>
    <s v="630"/>
    <s v="TR2"/>
    <m/>
    <s v="E - Schd Compl Yr 0"/>
    <s v="Closed"/>
    <s v="RELW COMP OH   TR2  PRTO AIR  DURA"/>
    <s v="No Good/Out of Stdrd"/>
    <s v="Conductor-Wood"/>
    <s v="Repair"/>
    <s v="46459933"/>
    <s v="T2 DI CLGT-SMRTVLL #2 7/087 RPR CNDW"/>
    <s v="ICW"/>
  </r>
  <r>
    <s v="LC"/>
    <s v="130116518"/>
    <s v="031/602"/>
    <s v="T2 DI HAT CRK #1-WSTWD 31/602 RPR INSW"/>
    <s v="TABLEMTN"/>
    <s v="ETL.7030.INSL"/>
    <d v="2024-12-18T00:00:00"/>
    <d v="2024-12-17T00:00:00"/>
    <d v="2025-06-16T00:00:00"/>
    <x v="0"/>
    <m/>
    <d v="2025-12-17T00:00:00"/>
    <x v="322"/>
    <s v="630"/>
    <s v="TR2"/>
    <m/>
    <s v="E - Schd Compl Yr 0"/>
    <s v="Closed"/>
    <s v="RELW COMP OH   TR2  PRTO AIR  FRAB"/>
    <s v="No Good/Out of Stdrd"/>
    <s v="Insulator-Wood"/>
    <s v="Repair"/>
    <s v="46463884"/>
    <s v="T2 DI HAT CRK #1-WSTWD 31/602 RPR INSW"/>
    <s v="ICW"/>
  </r>
  <r>
    <s v="LC"/>
    <s v="131386973"/>
    <s v="003/056A"/>
    <s v="T3 GRIZZLY-BUCKS CREEK 03/56A RPR JUMS"/>
    <s v="TABLEMTN"/>
    <s v="ETL.2395.INSL.NCER"/>
    <d v="2025-06-20T00:00:00"/>
    <d v="2025-06-18T00:00:00"/>
    <d v="2025-06-18T00:00:00"/>
    <x v="2"/>
    <m/>
    <d v="2025-12-18T00:00:00"/>
    <x v="323"/>
    <s v="628"/>
    <s v="TR3"/>
    <m/>
    <s v="E - Schd Compl Yr 0"/>
    <s v="Open"/>
    <s v="POHW OH   TR3  AIR  FRAB BRIN"/>
    <s v="No Good/Out of Stdrd"/>
    <s v="Jumper-Steel"/>
    <s v="Repair"/>
    <s v=""/>
    <s v=""/>
    <s v=""/>
  </r>
  <r>
    <s v="LC"/>
    <s v="131394683"/>
    <s v="017/002"/>
    <s v="T3 MONTE RIO-FT ROSS 17/02 RPR CNDW"/>
    <s v="LAKEVLLE"/>
    <s v="ETL.6979.INSL.NCER"/>
    <d v="2025-06-23T00:00:00"/>
    <d v="2025-06-18T00:00:00"/>
    <d v="2025-06-18T00:00:00"/>
    <x v="2"/>
    <m/>
    <d v="2025-12-18T00:00:00"/>
    <x v="323"/>
    <s v="630"/>
    <s v="TR3"/>
    <m/>
    <s v="E - Schd Compl Yr 0"/>
    <s v="Open"/>
    <s v="RELW OTHR FIRE OH   TR3  FRAB BRIN"/>
    <s v="No Good/Out of Stdrd"/>
    <s v="Conductor-Wood"/>
    <s v="Repair"/>
    <s v="46543143"/>
    <s v="T3 MONTE RIO-FT ROSS 17/02 RPR CNDW"/>
    <s v="ICW"/>
  </r>
  <r>
    <s v="LC"/>
    <s v="131394743"/>
    <s v="017/003"/>
    <s v="T3 MONTE RIO-FT ROSS 17/03 RPR CNDW"/>
    <s v="LAKEVLLE"/>
    <s v="ETL.6979.INSL.NCER"/>
    <d v="2025-06-23T00:00:00"/>
    <d v="2025-06-18T00:00:00"/>
    <d v="2025-06-18T00:00:00"/>
    <x v="2"/>
    <m/>
    <d v="2025-12-18T00:00:00"/>
    <x v="323"/>
    <s v="630"/>
    <s v="TR3"/>
    <m/>
    <s v="E - Schd Compl Yr 0"/>
    <s v="Open"/>
    <s v="RELW OTHR FIRE OH   TR3  FRAB BRIN"/>
    <s v="No Good/Out of Stdrd"/>
    <s v="Conductor-Wood"/>
    <s v="Repair"/>
    <s v="46543144"/>
    <s v="T3 MONTE RIO-FT ROSS 17/03 RPR CNDW"/>
    <s v="ICW"/>
  </r>
  <r>
    <s v="LC"/>
    <s v="131394746"/>
    <s v="018/000"/>
    <s v="T3 MONTE RIO-FT ROSS 18/00 RPR CNDW"/>
    <s v="LAKEVLLE"/>
    <s v="ETL.6979.INSL.NCER"/>
    <d v="2025-06-23T00:00:00"/>
    <d v="2025-06-18T00:00:00"/>
    <d v="2025-06-18T00:00:00"/>
    <x v="2"/>
    <m/>
    <d v="2025-12-18T00:00:00"/>
    <x v="323"/>
    <s v="630"/>
    <s v="TR3"/>
    <m/>
    <s v="E - Schd Compl Yr 0"/>
    <s v="Open"/>
    <s v="RELW OTHR FIRE OH   TR3  FRAB BRIN"/>
    <s v="No Good/Out of Stdrd"/>
    <s v="Conductor-Wood"/>
    <s v="Repair"/>
    <s v="46543145"/>
    <s v="T3 MONTE RIO-FT ROSS 18/00 RPR CNDW"/>
    <s v="ICW"/>
  </r>
  <r>
    <s v="LC"/>
    <s v="131394748"/>
    <s v="018/001"/>
    <s v="T3 MONTE RIO-FT ROSS 18/01 RPR CNDW"/>
    <s v="LAKEVLLE"/>
    <s v="ETL.6979.INSL.NCER"/>
    <d v="2025-06-23T00:00:00"/>
    <d v="2025-06-18T00:00:00"/>
    <d v="2025-06-18T00:00:00"/>
    <x v="2"/>
    <m/>
    <d v="2025-12-18T00:00:00"/>
    <x v="323"/>
    <s v="630"/>
    <s v="TR3"/>
    <m/>
    <s v="E - Schd Compl Yr 0"/>
    <s v="Open"/>
    <s v="RELW OTHR FIRE OH   TR3  FRAB BRIN"/>
    <s v="No Good/Out of Stdrd"/>
    <s v="Conductor-Wood"/>
    <s v="Repair"/>
    <s v="46543146"/>
    <s v="T3 MONTE RIO-FT ROSS 18/01 RPR CNDW"/>
    <s v="ICW"/>
  </r>
  <r>
    <s v="LC"/>
    <s v="131395616"/>
    <s v="001/007"/>
    <s v="T3 MORAGA-CLAREMONT #2 1/7 COTTER"/>
    <s v="CONCORD"/>
    <s v="ETL.2710.INSL.NCER"/>
    <d v="2025-06-23T00:00:00"/>
    <d v="2025-06-18T00:00:00"/>
    <d v="2025-06-18T00:00:00"/>
    <x v="2"/>
    <m/>
    <d v="2025-12-18T00:00:00"/>
    <x v="323"/>
    <s v="628"/>
    <s v="TR3"/>
    <m/>
    <s v="E - Schd Compl Yr 0"/>
    <s v="Open"/>
    <s v="POHW FIRE OH   TR3  AIR  FRAB BRIN"/>
    <s v="No Good/Out of Stdrd"/>
    <s v="Insulator-Steel"/>
    <s v="Repair"/>
    <s v=""/>
    <s v=""/>
    <s v=""/>
  </r>
  <r>
    <s v="LC"/>
    <s v="130118083"/>
    <s v="147"/>
    <s v="T0 WOODLEAF-PALERMO 6/053 RPR SWTC"/>
    <s v="TABLEMTN"/>
    <s v="ETL.4220.SWIT"/>
    <d v="2024-12-19T00:00:00"/>
    <d v="2024-12-19T00:00:00"/>
    <d v="2025-03-11T00:00:00"/>
    <x v="0"/>
    <m/>
    <d v="2025-03-19T00:00:00"/>
    <x v="324"/>
    <s v="630"/>
    <s v="TR2"/>
    <m/>
    <s v="E - Schd Compl Yr 0"/>
    <s v="Closed"/>
    <s v="RELW CREW COMP OH   FMOB TR2  PRTO DURA BRIN"/>
    <s v="No Good/Out of Stdrd"/>
    <s v="Switch-Wood"/>
    <s v="Repair"/>
    <s v="46463886"/>
    <s v="T0 WOODLEAF-PALERMO 6/053 RPR SWTC"/>
    <s v="ICW"/>
  </r>
  <r>
    <s v="LC"/>
    <s v="130118233"/>
    <s v="027/007"/>
    <s v="T2 WV RIO DLL JCT-BRDGVLLE 27/7 INS ANCW"/>
    <s v="EUREKA"/>
    <s v="ETL.7850.POLE.NWOD"/>
    <d v="2024-12-19T00:00:00"/>
    <d v="2024-12-19T00:00:00"/>
    <d v="2024-12-19T00:00:00"/>
    <x v="2"/>
    <m/>
    <d v="2025-12-19T00:00:00"/>
    <x v="324"/>
    <s v="637T"/>
    <s v="TR2"/>
    <m/>
    <s v="E - Schd Compl Yr 0"/>
    <s v="Open"/>
    <s v="RELW CREW OH   FMOB TR2  PRTO FRAB NTDE"/>
    <s v="Missing"/>
    <s v="Anchor-Wood"/>
    <s v="Install"/>
    <s v="35607632"/>
    <s v="T2 WV RIO DLL JCT-BRDGVLLE 27/7 INS ANCW"/>
    <s v="93E"/>
  </r>
  <r>
    <s v="LC"/>
    <s v="130118261"/>
    <s v="027/007"/>
    <s v="T2 WV RIO DLL JCT-BRDGVLLE 27/7 INS DAMP"/>
    <s v="EUREKA"/>
    <s v="ETL.7850.INSL.NCER"/>
    <d v="2024-12-19T00:00:00"/>
    <d v="2024-12-19T00:00:00"/>
    <d v="2024-12-19T00:00:00"/>
    <x v="2"/>
    <m/>
    <d v="2025-12-19T00:00:00"/>
    <x v="324"/>
    <s v="630"/>
    <s v="TR2"/>
    <m/>
    <s v="E - Schd Compl Yr 0"/>
    <s v="Open"/>
    <s v="RELW OTHR OH   FMOB TR2  PRTO NTDE"/>
    <s v="Missing"/>
    <s v="Damper-Wood"/>
    <s v="Install"/>
    <s v="46446430"/>
    <s v="T2 WV RIO DLL JCT-BRDGVLLE 27/7 INS DAMP"/>
    <s v="ICW"/>
  </r>
  <r>
    <s v="LC"/>
    <s v="130132479"/>
    <s v="029/208"/>
    <s v="T2 DI CARIBOU-TBL MTN 29/208 RPR JMPS"/>
    <s v="TABLEMTN"/>
    <s v="ETL.4440.INSL.NCER"/>
    <d v="2024-12-19T00:00:00"/>
    <d v="2024-12-19T00:00:00"/>
    <d v="2025-04-06T00:00:00"/>
    <x v="0"/>
    <m/>
    <d v="2025-12-19T00:00:00"/>
    <x v="324"/>
    <s v="628"/>
    <s v="TR2"/>
    <m/>
    <s v="E - Schd Compl Yr 0"/>
    <s v="Closed"/>
    <s v="RELW COMP OH   TR2  PRTO AIR"/>
    <s v="No Good/Out of Stdrd"/>
    <s v="Jumper-Steel"/>
    <s v="Repair"/>
    <s v="46452753"/>
    <s v="T2 DI CARIBOU-TBL MTN 29/208 RPR JMPS"/>
    <s v="ICS"/>
  </r>
  <r>
    <s v="LC"/>
    <s v="130208256"/>
    <s v="010/127"/>
    <s v="T2 DI COLGATE-SMRTVLE #2 10/127 RPR JUMW"/>
    <s v="SACTO"/>
    <s v="ETL.6520.INSL.NCER"/>
    <d v="2024-12-19T00:00:00"/>
    <d v="2024-12-19T00:00:00"/>
    <d v="2025-03-05T00:00:00"/>
    <x v="0"/>
    <m/>
    <d v="2025-03-19T00:00:00"/>
    <x v="324"/>
    <s v="630"/>
    <s v="TR2"/>
    <m/>
    <s v="E - Schd Compl Yr 0"/>
    <s v="Closed"/>
    <s v="RELW COMP OH   TR2  PRTO AIR  DURA BRIN"/>
    <s v="No Good/Out of Stdrd"/>
    <s v="Jumper-Wood"/>
    <s v="Repair"/>
    <s v="46452876"/>
    <s v="T2 DI COLGATE-SMRTVLE #2 10/127 RPR JMPW"/>
    <s v="ICW"/>
  </r>
  <r>
    <s v="LC"/>
    <s v="131385028"/>
    <s v="015/000"/>
    <s v="T3 LAURELES-OTTER 15/000L RPR GYWW"/>
    <s v="MOSSLNDG"/>
    <s v="ETL.7380.POLE.WDPS"/>
    <d v="2025-06-19T00:00:00"/>
    <d v="2025-06-19T00:00:00"/>
    <d v="2025-06-19T00:00:00"/>
    <x v="2"/>
    <m/>
    <d v="2025-12-19T00:00:00"/>
    <x v="324"/>
    <s v="630"/>
    <s v="TR3"/>
    <m/>
    <s v="E - Schd Compl Yr 0"/>
    <s v="Open"/>
    <s v="REGW INSP OH   FMOB TR3  BRIN"/>
    <s v="No Good/Out of Stdrd"/>
    <s v="Guy Wire-Wood"/>
    <s v="Repair"/>
    <s v=""/>
    <s v=""/>
    <s v=""/>
  </r>
  <r>
    <s v="LC"/>
    <s v="131385029"/>
    <s v="015/000"/>
    <s v="T3 LAURELES-OTTER 015/000 RPR GYWW"/>
    <s v="MOSSLNDG"/>
    <s v="ETL.7380.POLE.WDPS"/>
    <d v="2025-06-19T00:00:00"/>
    <d v="2025-06-19T00:00:00"/>
    <d v="2025-06-19T00:00:00"/>
    <x v="2"/>
    <m/>
    <d v="2025-12-19T00:00:00"/>
    <x v="324"/>
    <s v="630"/>
    <s v="TR3"/>
    <m/>
    <s v="E - Schd Compl Yr 0"/>
    <s v="Open"/>
    <s v="REGW INSP OH   FMOB TR3  BRIN"/>
    <s v="No Good/Out of Stdrd"/>
    <s v="Guy Wire-Wood"/>
    <s v="Repair"/>
    <s v=""/>
    <s v=""/>
    <s v=""/>
  </r>
  <r>
    <s v="LC"/>
    <s v="125148558"/>
    <s v="026/125"/>
    <s v="T2NT CRTINA-MNDCN#1 26/125 INS DAMS"/>
    <s v="WILLITS"/>
    <s v="ETL.1330.INSL.NCER"/>
    <d v="2022-12-20T00:00:00"/>
    <d v="2022-12-20T00:00:00"/>
    <d v="2022-12-20T00:00:00"/>
    <x v="2"/>
    <m/>
    <d v="2025-12-20T00:00:00"/>
    <x v="325"/>
    <s v="628"/>
    <s v="TR2N"/>
    <m/>
    <s v="E - Schd Compl Yr 0"/>
    <s v="Open"/>
    <s v="RELW OTHR OH   FMOB TR2  TR2N PRTO FRAB NTDE"/>
    <s v="No Good/Out of Stdrd"/>
    <s v="Damper-Steel"/>
    <s v="Replace"/>
    <s v="45983215"/>
    <s v="T2NT WV CORTINA-MENDCN#1 26/125 INS DAMS"/>
    <s v="ICS"/>
  </r>
  <r>
    <s v="LC"/>
    <s v="125154037"/>
    <s v="003/020"/>
    <s v="T3NT WV SOBRANTE-&quot;&quot;G&quot;&quot; #1&quot; 3/20 RPR DAMW"/>
    <s v="CONCORD"/>
    <s v="ETL.3720.INSL.NCER"/>
    <d v="2022-12-20T00:00:00"/>
    <d v="2022-12-20T00:00:00"/>
    <d v="2024-10-20T00:00:00"/>
    <x v="0"/>
    <m/>
    <d v="2025-12-20T00:00:00"/>
    <x v="325"/>
    <s v="628"/>
    <s v="TR3N"/>
    <m/>
    <s v="E - Schd Compl Yr 0"/>
    <s v="Closed"/>
    <s v="RELW OTHR COMP OH   FMOB TR3  PRTO NTDE"/>
    <s v="Missing"/>
    <s v="Damper-Steel"/>
    <s v="Install"/>
    <s v="46289966"/>
    <s v="T3NT WV SOBRANTE-&quot;&quot;G&quot;&quot; #1&quot; 3/20 RPR DAMW"/>
    <s v="ICS"/>
  </r>
  <r>
    <s v="LC"/>
    <s v="125170549"/>
    <s v="078/319"/>
    <s v="T2NT RND MT-TB MT #2 78/319 RPR STRT"/>
    <s v="TABLEMTN"/>
    <s v="ETL.6070.TOWR"/>
    <d v="2022-12-20T00:00:00"/>
    <d v="2022-12-20T00:00:00"/>
    <d v="2022-12-20T00:00:00"/>
    <x v="2"/>
    <m/>
    <d v="2025-12-20T00:00:00"/>
    <x v="325"/>
    <s v="543"/>
    <s v="TR2N"/>
    <m/>
    <s v="E - Schd Compl Yr 0"/>
    <s v="Open"/>
    <s v="RELW CREW OH   FMOB TR2  FRAB"/>
    <s v="No Good/Out of Stdrd"/>
    <s v="Structure-Tower"/>
    <s v="Repair"/>
    <s v="45699366"/>
    <s v="T2NT RND MT-TB MT #2 78/319 RPR STRT"/>
    <s v="ICQ"/>
  </r>
  <r>
    <s v="LC"/>
    <s v="128698292"/>
    <s v="031/009"/>
    <s v="T2 RIO DL JCT-BRDGVLE 31/9 RPL STRW"/>
    <s v="EUREKA"/>
    <s v="ETL.7850.POLE.WOOD"/>
    <d v="2024-05-01T00:00:00"/>
    <d v="2024-05-01T00:00:00"/>
    <d v="2024-05-01T00:00:00"/>
    <x v="2"/>
    <m/>
    <d v="2025-12-20T00:00:00"/>
    <x v="325"/>
    <s v="372T"/>
    <s v="TR2"/>
    <s v="YES"/>
    <s v="E - Schd Compl Yr 0"/>
    <s v="Open"/>
    <s v="RELW INSP OH   FMOB XMPT TR2  PRTO FRAB"/>
    <s v="No Good/Out of Stdrd"/>
    <s v="Structure-Wood"/>
    <s v="Replace"/>
    <s v="35573120"/>
    <s v="T2 EI RIO DL JCT-BRDGVLE 31/9 RPL STRW"/>
    <s v="70Y"/>
  </r>
  <r>
    <s v="LC"/>
    <s v="128703707"/>
    <s v="031/005"/>
    <s v="T2 EI RIO DL JCT-BRDGVLE 31/5 RPL SPLW"/>
    <s v="EUREKA"/>
    <s v="ETL.7850.INSL.NCER"/>
    <d v="2024-05-02T00:00:00"/>
    <d v="2024-05-02T00:00:00"/>
    <d v="2024-05-02T00:00:00"/>
    <x v="2"/>
    <m/>
    <d v="2025-12-20T00:00:00"/>
    <x v="325"/>
    <s v="630"/>
    <s v="TR2"/>
    <s v="YES"/>
    <s v="E - Schd Compl Yr 0"/>
    <s v="Open"/>
    <s v="RELW INSP OH   FMOB XMPT TR2  PRTO"/>
    <s v="No Good/Out of Stdrd"/>
    <s v="Splice-Wood"/>
    <s v="Replace"/>
    <s v="46345840"/>
    <s v="T2 EI RIO DL JCT-BRDGVLE 31/5 RPL SPLW"/>
    <s v="ICW"/>
  </r>
  <r>
    <s v="LC"/>
    <s v="131387989"/>
    <s v="002/027"/>
    <s v="T3 BURNS-LONE STAR #1 02/27 RMV BRSH"/>
    <s v="MOSSLNDG"/>
    <s v="ETL.6230.POLE.NWOD"/>
    <d v="2025-06-20T00:00:00"/>
    <d v="2025-06-20T00:00:00"/>
    <d v="2025-06-20T00:00:00"/>
    <x v="2"/>
    <m/>
    <d v="2025-12-20T00:00:00"/>
    <x v="325"/>
    <s v="932"/>
    <s v="TR3"/>
    <m/>
    <s v="E - Schd Compl Yr 0"/>
    <s v="Open"/>
    <s v="RELW COMP OH   FMOB TR3  FRAB BRIN ETRI"/>
    <s v="Brush Fuel"/>
    <s v="Road"/>
    <s v="Remove"/>
    <s v="46544724"/>
    <s v="T3 BURNS-LONE STAR #1 02/27 RMV BRSH"/>
    <s v="CHS"/>
  </r>
  <r>
    <s v="LC"/>
    <s v="131387996"/>
    <s v="001/023"/>
    <s v="T3 BURNS-LONE STAR #1 01/23 RMV BRSH"/>
    <s v="MOSSLNDG"/>
    <s v="ETL.6230.POLE.STPS"/>
    <d v="2025-06-20T00:00:00"/>
    <d v="2025-06-20T00:00:00"/>
    <d v="2025-06-20T00:00:00"/>
    <x v="2"/>
    <m/>
    <d v="2025-12-20T00:00:00"/>
    <x v="325"/>
    <s v="932"/>
    <s v="TR3"/>
    <m/>
    <s v="E - Schd Compl Yr 0"/>
    <s v="Open"/>
    <s v="REGW COMP OH   FMOB TR3  BRIN ETRI"/>
    <s v="Brush Fuel"/>
    <s v="Road"/>
    <s v="Remove"/>
    <s v="46544724"/>
    <s v="T3 BURNS-LONE STAR #1 02/27 RMV BRSH"/>
    <s v="CHS"/>
  </r>
  <r>
    <s v="LC"/>
    <s v="131395425"/>
    <s v="?009/008"/>
    <s v="T3 SNTH LN-HLF MN BY ?9/8 RPR INSW"/>
    <s v="METCALF"/>
    <s v="ETL.7212.INSL.NCER"/>
    <d v="2025-06-23T00:00:00"/>
    <d v="2025-06-20T00:00:00"/>
    <d v="2025-06-20T00:00:00"/>
    <x v="2"/>
    <m/>
    <d v="2025-12-20T00:00:00"/>
    <x v="325"/>
    <s v="630"/>
    <s v="TR3"/>
    <m/>
    <s v="E - Schd Compl Yr 0"/>
    <s v="Open"/>
    <s v="POHW SPCR ACCL OH   TR3  AIR  FRAB"/>
    <s v="No Good/Out of Stdrd"/>
    <s v="Insulator-Wood"/>
    <s v="Repair"/>
    <s v=""/>
    <s v=""/>
    <s v=""/>
  </r>
  <r>
    <s v="LC"/>
    <s v="131399435"/>
    <s v="022/126"/>
    <s v="T3 PARKWAY MORAGA 22/126 RPR SHLS"/>
    <s v="CONCORD"/>
    <s v="ETL.5930.TOWR"/>
    <d v="2025-06-24T00:00:00"/>
    <d v="2025-06-20T00:00:00"/>
    <d v="2025-06-20T00:00:00"/>
    <x v="2"/>
    <m/>
    <d v="2025-12-20T00:00:00"/>
    <x v="325"/>
    <s v="628"/>
    <s v="TR3"/>
    <m/>
    <s v="E - Schd Compl Yr 0"/>
    <s v="Open"/>
    <s v="RELW FIRE OH   TR3  AIR  FRAB BRIN"/>
    <s v="No Good/Out of Stdrd"/>
    <s v="Shield Wire - Steel"/>
    <s v="Repair"/>
    <s v="46544943"/>
    <s v="T3 PARKWAY MORAGA 22/126 RPR SHLS"/>
    <s v="ICS"/>
  </r>
  <r>
    <s v="LC"/>
    <s v="131399685"/>
    <s v="021/120"/>
    <s v="T3 PARKWAY MORAGA 21/120 RPR SHLS"/>
    <s v="CONCORD"/>
    <s v="ETL.5930.TOWR"/>
    <d v="2025-06-24T00:00:00"/>
    <d v="2025-06-20T00:00:00"/>
    <d v="2025-06-20T00:00:00"/>
    <x v="2"/>
    <m/>
    <d v="2025-12-20T00:00:00"/>
    <x v="325"/>
    <s v="628"/>
    <s v="TR3"/>
    <m/>
    <s v="E - Schd Compl Yr 0"/>
    <s v="Open"/>
    <s v="RELW FIRE OH   TR3  AIR  FRAB BRIN"/>
    <s v="No Good/Out of Stdrd"/>
    <s v="Shield Wire - Steel"/>
    <s v="Repair"/>
    <s v="46544940"/>
    <s v="T3 PARKWAY MORAGA 21/120 RPR SHLS"/>
    <s v="ICS"/>
  </r>
  <r>
    <s v="LC"/>
    <s v="131399687"/>
    <s v="021/120"/>
    <s v="T3 PARKWAY MORAGA 21/120 COTTER"/>
    <s v="CONCORD"/>
    <s v="ETL.5930.INSL.NCER"/>
    <d v="2025-06-24T00:00:00"/>
    <d v="2025-06-20T00:00:00"/>
    <d v="2025-06-20T00:00:00"/>
    <x v="2"/>
    <m/>
    <d v="2025-12-20T00:00:00"/>
    <x v="325"/>
    <s v="628"/>
    <s v="TR3"/>
    <m/>
    <s v="E - Schd Compl Yr 0"/>
    <s v="Open"/>
    <s v="RELW FIRE OH   TR3  AIR  FRAB BRIN"/>
    <s v="No Good/Out of Stdrd"/>
    <s v="Insulator-Steel"/>
    <s v="Repair"/>
    <s v="46544942"/>
    <s v="T3 PARKWAY MORAGA 21/120 COTTER"/>
    <s v="ICS"/>
  </r>
  <r>
    <s v="LC"/>
    <s v="131406842"/>
    <s v="003/027"/>
    <s v="T3 MORAGA-SAN LEANDRO #3 3/27 INS HRDT"/>
    <s v="CONCORD"/>
    <s v="ETL.2790.TOWR"/>
    <d v="2025-06-26T00:00:00"/>
    <d v="2025-06-20T00:00:00"/>
    <d v="2025-06-20T00:00:00"/>
    <x v="2"/>
    <m/>
    <d v="2025-12-20T00:00:00"/>
    <x v="325"/>
    <s v="543"/>
    <s v="TR3"/>
    <m/>
    <s v="E - Schd Compl Yr 0"/>
    <s v="Open"/>
    <s v="POHW FIRE OH   TR3  AIR  FRAB NTDE BRIN"/>
    <s v="Missing"/>
    <s v="Hardware-Tower"/>
    <s v="Install"/>
    <s v=""/>
    <s v=""/>
    <s v=""/>
  </r>
  <r>
    <s v="LC"/>
    <s v="125191390"/>
    <s v="025/004"/>
    <s v="T2NT HARTLEY-CLEARLAKE 25/04 RPL POLE"/>
    <s v="WILLITS"/>
    <s v="ETL.7515.POLE.WOOD"/>
    <d v="2022-12-21T00:00:00"/>
    <d v="2022-12-21T00:00:00"/>
    <d v="2022-12-21T00:00:00"/>
    <x v="2"/>
    <m/>
    <d v="2025-12-21T00:00:00"/>
    <x v="326"/>
    <s v="372"/>
    <s v="TR2N"/>
    <m/>
    <s v="E - Schd Compl Yr 0"/>
    <s v="Open"/>
    <s v="POHW OTHR OH   TR2N PRTO FRAB"/>
    <s v="No Good/Out of Stdrd"/>
    <s v="Structure-Wood"/>
    <s v="Replace"/>
    <s v="31633606"/>
    <s v="T0 HARTLEY CLEARLAKE 24/12 RPL POLE"/>
    <s v="70Y"/>
  </r>
  <r>
    <s v="LC"/>
    <s v="130522012"/>
    <s v="77"/>
    <s v="T2 EI SAN LUIS OBISPO-CYCS 4/28 RPR SWTC"/>
    <s v="PISMOBCH"/>
    <s v="ETL.9090.SWIT"/>
    <d v="2024-12-21T00:00:00"/>
    <d v="2024-12-21T00:00:00"/>
    <d v="2024-12-21T00:00:00"/>
    <x v="2"/>
    <m/>
    <d v="2025-12-21T00:00:00"/>
    <x v="326"/>
    <s v="623"/>
    <s v="TR2"/>
    <m/>
    <s v="E - Schd Compl Yr 0"/>
    <s v="Open"/>
    <s v="RELW INSP OH   FMOB TR2  PRTO"/>
    <s v="Out of Adjustment"/>
    <s v="Switch"/>
    <s v="Repair"/>
    <s v="46478013"/>
    <s v="T2 EI SAN LUIS OBISPO-CYCS 4/28 RPR SWTC"/>
    <s v="ICE"/>
  </r>
  <r>
    <s v="LC"/>
    <s v="131395384"/>
    <s v="019/109"/>
    <s v="T3 PARKWAY-MORAGA 19/109 RPL HNGR"/>
    <s v="CONCORD"/>
    <s v="ETL.5930.TOWR"/>
    <d v="2025-06-23T00:00:00"/>
    <d v="2025-06-22T00:00:00"/>
    <d v="2025-06-22T00:00:00"/>
    <x v="2"/>
    <m/>
    <d v="2025-12-22T00:00:00"/>
    <x v="327"/>
    <s v="543"/>
    <s v="TR3"/>
    <m/>
    <s v="E - Schd Compl Yr 0"/>
    <s v="Open"/>
    <s v="POHW FIRE SPCR OH   TR3  AIR  FRAB BRIN"/>
    <s v="No Good/Out of Stdrd"/>
    <s v="Hanger Plate - Tower"/>
    <s v="Replace"/>
    <s v=""/>
    <s v=""/>
    <s v=""/>
  </r>
  <r>
    <s v="LC"/>
    <s v="131407100"/>
    <s v="000/003"/>
    <s v="T3 SPNG GAP TAP 0/3L RPL STRW"/>
    <s v="VICTOR"/>
    <s v="ETL.1402.POLE.WDPS"/>
    <d v="2025-06-26T00:00:00"/>
    <d v="2025-06-22T00:00:00"/>
    <d v="2025-06-22T00:00:00"/>
    <x v="2"/>
    <m/>
    <d v="2025-12-22T00:00:00"/>
    <x v="327"/>
    <s v="372"/>
    <s v="TR3"/>
    <m/>
    <s v="E - Schd Compl Yr 0"/>
    <s v="Open"/>
    <s v="POHW ACCL OH   TR3  AIR  BRIN"/>
    <s v="No Good/Out of Stdrd"/>
    <s v="Structure-Wood"/>
    <s v="Replace"/>
    <s v=""/>
    <s v=""/>
    <s v=""/>
  </r>
  <r>
    <s v="LC"/>
    <s v="131407106"/>
    <s v="000/003"/>
    <s v="T3 SPNG GAP TAP 0/3C RPL STRW"/>
    <s v="VICTOR"/>
    <s v="ETL.1402.POLE.WDPS"/>
    <d v="2025-06-26T00:00:00"/>
    <d v="2025-06-22T00:00:00"/>
    <d v="2025-06-22T00:00:00"/>
    <x v="2"/>
    <m/>
    <d v="2025-12-22T00:00:00"/>
    <x v="327"/>
    <s v="372"/>
    <s v="TR3"/>
    <m/>
    <s v="E - Schd Compl Yr 0"/>
    <s v="Open"/>
    <s v="POHW SPCR ACCL OH   TR3N AIR  BRIN"/>
    <s v="No Good/Out of Stdrd"/>
    <s v="Structure-Wood"/>
    <s v="Replace"/>
    <s v=""/>
    <s v=""/>
    <s v=""/>
  </r>
  <r>
    <s v="LC"/>
    <s v="131407107"/>
    <s v="000/003"/>
    <s v="T3 SPNG GAP TAP 0/3R RPL STRW"/>
    <s v="VICTOR"/>
    <s v="ETL.1402.POLE.WDPS"/>
    <d v="2025-06-26T00:00:00"/>
    <d v="2025-06-22T00:00:00"/>
    <d v="2025-06-22T00:00:00"/>
    <x v="2"/>
    <m/>
    <d v="2025-12-22T00:00:00"/>
    <x v="327"/>
    <s v="372"/>
    <s v="TR3"/>
    <m/>
    <s v="E - Schd Compl Yr 0"/>
    <s v="Open"/>
    <s v="POHW SPCR ACCL OH   TR3  AIR  BRIN"/>
    <s v="No Good/Out of Stdrd"/>
    <s v="Structure-Wood"/>
    <s v="Replace"/>
    <s v=""/>
    <s v=""/>
    <s v=""/>
  </r>
  <r>
    <s v="LC"/>
    <s v="130534651"/>
    <s v="25"/>
    <s v="T2NT EI SLO CAYUCOS 3/17A RPR SWTC"/>
    <s v="PISMOBCH"/>
    <s v="ETL.9090.SWIT"/>
    <d v="2024-12-23T00:00:00"/>
    <d v="2024-12-23T00:00:00"/>
    <d v="2024-12-23T00:00:00"/>
    <x v="2"/>
    <m/>
    <d v="2027-12-23T00:00:00"/>
    <x v="328"/>
    <s v="623"/>
    <s v="TR2"/>
    <m/>
    <s v="E - Schd Compl Yr 0"/>
    <s v="Open"/>
    <s v="REGW INSP OH   FMOB TR2  PRTO"/>
    <s v="Out of Adjustment"/>
    <s v="Switch"/>
    <s v="Repair"/>
    <s v=""/>
    <s v=""/>
    <s v=""/>
  </r>
  <r>
    <s v="LC"/>
    <s v="130535338"/>
    <s v="010/203"/>
    <s v="T2 DI HAT CREEK #1-WSTWD 10/203 RPR JUMW"/>
    <s v="TABLEMTN"/>
    <s v="ETL.7030.INSL.NCER"/>
    <d v="2024-12-23T00:00:00"/>
    <d v="2024-12-23T00:00:00"/>
    <d v="2025-06-26T00:00:00"/>
    <x v="0"/>
    <m/>
    <d v="2025-12-23T00:00:00"/>
    <x v="328"/>
    <s v="630"/>
    <s v="TR2"/>
    <m/>
    <s v="E - Schd Compl Yr 0"/>
    <s v="Closed"/>
    <s v="RELW COMP OH   TR2  PRTO AIR  FRAB BRIN"/>
    <s v="No Good/Out of Stdrd"/>
    <s v="Jumper-Wood"/>
    <s v="Repair"/>
    <s v="46463887"/>
    <s v="T2 DI HTCRK#1-WSTWD 10/203 RPR JUMP"/>
    <s v="ICW"/>
  </r>
  <r>
    <s v="LC"/>
    <s v="131406931"/>
    <s v="004/007"/>
    <s v="T3 PTR VLY WILTS 4/007 RPR JUMW"/>
    <s v="WILLITS"/>
    <s v="ETL.7820.INSL.NCER"/>
    <d v="2025-06-26T00:00:00"/>
    <d v="2025-06-23T00:00:00"/>
    <d v="2025-06-23T00:00:00"/>
    <x v="2"/>
    <m/>
    <d v="2025-12-23T00:00:00"/>
    <x v="328"/>
    <s v="630"/>
    <s v="TR3"/>
    <m/>
    <s v="E - Schd Compl Yr 0"/>
    <s v="Open"/>
    <s v="POHW FIRE OH   TR3  AIR  FRAB BRIN"/>
    <s v="No Good/Out of Stdrd"/>
    <s v="Jumper-Wood"/>
    <s v="Repair"/>
    <s v=""/>
    <s v=""/>
    <s v=""/>
  </r>
  <r>
    <s v="LC"/>
    <s v="131407084"/>
    <s v="000/005"/>
    <s v="T3 GEYSERS #11 EAGLE ROCK 0/5 TOUCH"/>
    <s v="LAKEVLLE"/>
    <s v="ETL.4391.POLE.NWOD"/>
    <d v="2025-06-26T00:00:00"/>
    <d v="2025-06-23T00:00:00"/>
    <d v="2025-06-23T00:00:00"/>
    <x v="2"/>
    <m/>
    <d v="2025-12-23T00:00:00"/>
    <x v="328"/>
    <s v="628"/>
    <s v="TR3"/>
    <m/>
    <s v="E - Schd Compl Yr 0"/>
    <s v="Open"/>
    <s v="POHW FIRE ACCH OH   TR3  AIR  FRAB NTDE BRIN"/>
    <s v="No Good/Out of Stdrd"/>
    <s v="Structure-Steel"/>
    <s v="Repair"/>
    <s v=""/>
    <s v=""/>
    <s v=""/>
  </r>
  <r>
    <s v="LC"/>
    <s v="130545186"/>
    <s v="032/625"/>
    <s v="T2 HAT CREEK #1-WESTWOOD 32/625 RPR CNDW"/>
    <s v="TABLEMTN"/>
    <s v="ETL.7030.INSL.NCER"/>
    <d v="2024-12-26T00:00:00"/>
    <d v="2024-12-24T00:00:00"/>
    <d v="2024-12-24T00:00:00"/>
    <x v="2"/>
    <m/>
    <d v="2025-06-24T00:00:00"/>
    <x v="329"/>
    <s v="630"/>
    <s v="TR2"/>
    <m/>
    <s v="E - Schd Compl Yr 0"/>
    <s v="Open"/>
    <s v="RELW COMP OH   TR2  PRTO AIR  FRAB DURA BRIN"/>
    <s v="No Good/Out of Stdrd"/>
    <s v="Conductor-Wood"/>
    <s v="Repair"/>
    <s v="46463888"/>
    <s v="T2 DI HAT CRK #1-WSTWD 32/625 RPR CNDW"/>
    <s v="ICW"/>
  </r>
  <r>
    <s v="LC"/>
    <s v="128703588"/>
    <s v="031/004"/>
    <s v="T2 EI RIO DL JCT-BRDGVLE 31/4 RPL SPLW"/>
    <s v="EUREKA"/>
    <s v="ETL.7850.INSL.NCER"/>
    <d v="2024-05-02T00:00:00"/>
    <d v="2024-05-02T00:00:00"/>
    <d v="2024-05-02T00:00:00"/>
    <x v="2"/>
    <m/>
    <d v="2025-12-25T00:00:00"/>
    <x v="330"/>
    <s v="630"/>
    <s v="TR2"/>
    <s v="YES"/>
    <s v="E - Schd Compl Yr 0"/>
    <s v="Open"/>
    <s v="RELW INSP OH   FMOB XMPT TR2  PRTO"/>
    <s v="No Good/Out of Stdrd"/>
    <s v="Splice-Wood"/>
    <s v="Replace"/>
    <s v="46345799"/>
    <s v="T2 EI RIO DL JCT-BRDGVLE 31/4 RPL SPLW"/>
    <s v="ICW"/>
  </r>
  <r>
    <s v="LC"/>
    <s v="131401745"/>
    <s v="008/006"/>
    <s v="T3 MONTE RIO-FULTON 8/6 INS DMPW"/>
    <s v="LAKEVLLE"/>
    <s v="ETL.7630.INSL.CERA"/>
    <d v="2025-06-25T00:00:00"/>
    <d v="2025-06-25T00:00:00"/>
    <d v="2025-06-25T00:00:00"/>
    <x v="2"/>
    <m/>
    <d v="2025-12-25T00:00:00"/>
    <x v="330"/>
    <s v="630"/>
    <s v="TR3"/>
    <m/>
    <s v="E - Schd Compl Yr 0"/>
    <s v="Open"/>
    <s v="REGW OTHR OH   FMOB TR3  FRAB NTDE BRIN"/>
    <s v="Missing"/>
    <s v="Damper-Wood"/>
    <s v="Install"/>
    <s v=""/>
    <s v=""/>
    <s v=""/>
  </r>
  <r>
    <s v="LC"/>
    <s v="131406209"/>
    <s v="001/013"/>
    <s v="T3 MORAGA-OAKLAND #2 1/13 GROUNDWASH"/>
    <s v="CONCORD"/>
    <s v="ETL.2730.INSL"/>
    <d v="2025-06-26T00:00:00"/>
    <d v="2025-06-26T00:00:00"/>
    <d v="2025-06-26T00:00:00"/>
    <x v="2"/>
    <m/>
    <d v="2025-12-26T00:00:00"/>
    <x v="331"/>
    <s v="622"/>
    <s v="TR3"/>
    <m/>
    <s v="E - Schd Compl Yr 0"/>
    <s v="Open"/>
    <s v="REGW NONR OH   FMOB TR3  MBSF FRAB BRIN"/>
    <s v="Contaminated"/>
    <s v="Insulator"/>
    <s v="Ground Wash"/>
    <s v=""/>
    <s v=""/>
    <s v=""/>
  </r>
  <r>
    <s v="LC"/>
    <s v="131406259"/>
    <s v="006/149"/>
    <s v="T3 DEER CREEK-DRUM 006/149 RPL ANCT"/>
    <s v="SACTO"/>
    <s v="ETL.6690.POLE.NWOD"/>
    <d v="2025-06-26T00:00:00"/>
    <d v="2025-06-26T00:00:00"/>
    <d v="2025-06-26T00:00:00"/>
    <x v="2"/>
    <m/>
    <d v="2025-12-26T00:00:00"/>
    <x v="331"/>
    <s v="93Z"/>
    <s v="TR3"/>
    <m/>
    <s v="E - Schd Compl Yr 0"/>
    <s v="Open"/>
    <s v="REGW INSP OH   FMOB TR3  FRAB BRIN"/>
    <s v="Missing"/>
    <s v="Anchor-Tower"/>
    <s v="Install"/>
    <s v=""/>
    <s v=""/>
    <s v=""/>
  </r>
  <r>
    <s v="LC"/>
    <s v="125255219"/>
    <s v="008/075"/>
    <s v="T2NT WV CRAG VIEW-CASCADE 8/075 RPR SPLW"/>
    <s v="TABLEMTN"/>
    <s v="ETL.1350.INSL.CERA"/>
    <d v="2022-12-27T00:00:00"/>
    <d v="2022-12-27T00:00:00"/>
    <d v="2024-02-27T00:00:00"/>
    <x v="0"/>
    <m/>
    <d v="2025-12-27T00:00:00"/>
    <x v="332"/>
    <s v="630"/>
    <s v="TR2N"/>
    <m/>
    <s v="E - Schd Compl Yr 0"/>
    <s v="Closed"/>
    <s v="RELW OTHR COMP OH   FMOB TR2N NTDE"/>
    <s v="No Good/Out of Stdrd"/>
    <s v="Splice-Wood"/>
    <s v="Repair"/>
    <s v="45698563"/>
    <s v="T2NT WV CRAG VIEW-CASCADE 8/075 RPR SPLW"/>
    <s v="ICW"/>
  </r>
  <r>
    <s v="LC"/>
    <s v="125255277"/>
    <s v="T041"/>
    <s v="T3NT WV MIDWAY-SNTA ARI T041 RPR DMPS"/>
    <s v="PISMOBCH"/>
    <s v="ETL.9240.TOWR"/>
    <d v="2022-12-27T00:00:00"/>
    <d v="2022-12-27T00:00:00"/>
    <d v="2024-10-28T00:00:00"/>
    <x v="0"/>
    <m/>
    <d v="2025-12-27T00:00:00"/>
    <x v="332"/>
    <s v="628"/>
    <s v="TR3N"/>
    <m/>
    <s v="E - Schd Compl Yr 0"/>
    <s v="Closed"/>
    <s v="RELW OTHR COMP OH   FMOB TR3  FRAB NTDE"/>
    <s v="No Good/Out of Stdrd"/>
    <s v="Damper-Steel"/>
    <s v="Replace"/>
    <s v="46089982"/>
    <s v="T3NT WV MIDWAY-SNTA ARI T041 RPR DMPS"/>
    <s v="ICS"/>
  </r>
  <r>
    <s v="LC"/>
    <s v="125267700"/>
    <s v="003/080"/>
    <s v="T3NT WV KILARC-CEDAR CREEK 9/80 RPR SPLW"/>
    <s v="TABLEMTN"/>
    <s v="ETL.7290.INSL.NCER"/>
    <d v="2022-12-30T00:00:00"/>
    <d v="2022-12-30T00:00:00"/>
    <d v="2024-03-20T00:00:00"/>
    <x v="0"/>
    <m/>
    <d v="2025-12-30T00:00:00"/>
    <x v="333"/>
    <s v="630"/>
    <s v="TR3N"/>
    <m/>
    <s v="E - Schd Compl Yr 0"/>
    <s v="Closed"/>
    <s v="RELW OTHR COMP OH   FMOB TR3N FRAB NTDE"/>
    <s v="Missing"/>
    <s v="Damper-Wood"/>
    <s v="Install"/>
    <s v="46092048"/>
    <s v="T3NT WV KILARC-CEDAR CREEK 9/80 RPR SPLW"/>
    <s v="ICW"/>
  </r>
  <r>
    <s v="LC"/>
    <s v="130579404"/>
    <s v="011/151A"/>
    <s v="T2 JOLON TAP 011/151A RPL POLE"/>
    <s v="MOSSLNDG"/>
    <s v="ETL.7321.POLE.WOOD"/>
    <d v="2024-12-31T00:00:00"/>
    <d v="2024-12-31T00:00:00"/>
    <d v="2025-01-19T00:00:00"/>
    <x v="0"/>
    <m/>
    <d v="2025-12-31T00:00:00"/>
    <x v="334"/>
    <s v="372"/>
    <s v="TR2"/>
    <m/>
    <s v="E - Schd Compl Yr 0"/>
    <s v="Closed"/>
    <s v="POHW TNT  COMP OH   TR2  PRTO FRAB"/>
    <s v="No Good/Out of Stdrd"/>
    <s v="Structure-Wood"/>
    <s v="Replace"/>
    <s v="35587537"/>
    <s v="T2 DI JOLON TAP 011/151C RPL PL"/>
    <s v="70Y"/>
  </r>
  <r>
    <s v="LC"/>
    <s v="130579406"/>
    <s v="011/151B"/>
    <s v="T2 JOLON TAP 011/151B RPL POLE"/>
    <s v="MOSSLNDG"/>
    <s v="ETL.7321.POLE.WOOD"/>
    <d v="2024-12-31T00:00:00"/>
    <d v="2024-12-31T00:00:00"/>
    <d v="2025-01-19T00:00:00"/>
    <x v="0"/>
    <m/>
    <d v="2025-12-31T00:00:00"/>
    <x v="334"/>
    <s v="372"/>
    <s v="TR2"/>
    <m/>
    <s v="E - Schd Compl Yr 0"/>
    <s v="Closed"/>
    <s v="POHW TNT  COMP OH   TR2  PRTO FRAB"/>
    <s v="No Good/Out of Stdrd"/>
    <s v="Structure-Wood"/>
    <s v="Replace"/>
    <s v="35587537"/>
    <s v="T2 DI JOLON TAP 011/151C RPL PL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CE0A2F-B3BE-4243-8C7A-E129C797A60C}" name="PivotTable1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10" firstHeaderRow="1" firstDataRow="4" firstDataCol="1"/>
  <pivotFields count="27">
    <pivotField dataField="1"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axis="axisRow" showAll="0">
      <items count="4">
        <item x="0"/>
        <item x="1"/>
        <item x="2"/>
        <item t="default"/>
      </items>
    </pivotField>
    <pivotField showAll="0"/>
    <pivotField numFmtId="14" showAll="0"/>
    <pivotField axis="axisCol" numFmtId="14" showAll="0">
      <items count="3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m="1" x="335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m="1" x="336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m="1" x="337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9"/>
  </rowFields>
  <rowItems count="4">
    <i>
      <x/>
    </i>
    <i>
      <x v="1"/>
    </i>
    <i>
      <x v="2"/>
    </i>
    <i t="grand">
      <x/>
    </i>
  </rowItems>
  <colFields count="3">
    <field x="26"/>
    <field x="25"/>
    <field x="12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Notification typ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7BD4-B88F-44D3-9258-3F40BBB2AF45}">
  <dimension ref="A3:N16"/>
  <sheetViews>
    <sheetView tabSelected="1" workbookViewId="0">
      <selection activeCell="AF15" sqref="AF15"/>
    </sheetView>
  </sheetViews>
  <sheetFormatPr defaultRowHeight="12.75" x14ac:dyDescent="0.2"/>
  <cols>
    <col min="1" max="1" width="24.28515625" bestFit="1" customWidth="1"/>
    <col min="2" max="2" width="17" bestFit="1" customWidth="1"/>
    <col min="3" max="4" width="6.42578125" bestFit="1" customWidth="1"/>
    <col min="5" max="5" width="6.140625" bestFit="1" customWidth="1"/>
    <col min="6" max="6" width="6.7109375" bestFit="1" customWidth="1"/>
    <col min="7" max="8" width="6.28515625" bestFit="1" customWidth="1"/>
    <col min="9" max="10" width="6.5703125" bestFit="1" customWidth="1"/>
    <col min="11" max="11" width="6" bestFit="1" customWidth="1"/>
    <col min="12" max="13" width="6.42578125" bestFit="1" customWidth="1"/>
    <col min="14" max="14" width="11.7109375" bestFit="1" customWidth="1"/>
    <col min="15" max="27" width="8.85546875" bestFit="1" customWidth="1"/>
    <col min="28" max="35" width="7.85546875" bestFit="1" customWidth="1"/>
    <col min="36" max="52" width="8.85546875" bestFit="1" customWidth="1"/>
    <col min="53" max="61" width="7.85546875" bestFit="1" customWidth="1"/>
    <col min="62" max="82" width="8.85546875" bestFit="1" customWidth="1"/>
    <col min="83" max="91" width="7.85546875" bestFit="1" customWidth="1"/>
    <col min="92" max="112" width="8.85546875" bestFit="1" customWidth="1"/>
    <col min="113" max="121" width="7.85546875" bestFit="1" customWidth="1"/>
    <col min="122" max="143" width="8.85546875" bestFit="1" customWidth="1"/>
    <col min="144" max="152" width="7.85546875" bestFit="1" customWidth="1"/>
    <col min="153" max="173" width="8.85546875" bestFit="1" customWidth="1"/>
    <col min="174" max="181" width="7.85546875" bestFit="1" customWidth="1"/>
    <col min="182" max="202" width="8.85546875" bestFit="1" customWidth="1"/>
    <col min="203" max="209" width="7.85546875" bestFit="1" customWidth="1"/>
    <col min="210" max="229" width="8.85546875" bestFit="1" customWidth="1"/>
    <col min="230" max="238" width="7.85546875" bestFit="1" customWidth="1"/>
    <col min="239" max="268" width="8.85546875" bestFit="1" customWidth="1"/>
    <col min="269" max="287" width="9.85546875" bestFit="1" customWidth="1"/>
    <col min="288" max="293" width="8.85546875" bestFit="1" customWidth="1"/>
    <col min="294" max="313" width="9.85546875" bestFit="1" customWidth="1"/>
    <col min="314" max="319" width="8.85546875" bestFit="1" customWidth="1"/>
    <col min="320" max="339" width="9.85546875" bestFit="1" customWidth="1"/>
    <col min="340" max="340" width="11.140625" bestFit="1" customWidth="1"/>
  </cols>
  <sheetData>
    <row r="3" spans="1:14" x14ac:dyDescent="0.2">
      <c r="A3" s="4" t="s">
        <v>30647</v>
      </c>
      <c r="B3" s="4" t="s">
        <v>30634</v>
      </c>
    </row>
    <row r="4" spans="1:14" x14ac:dyDescent="0.2">
      <c r="B4" t="s">
        <v>30635</v>
      </c>
      <c r="C4" t="s">
        <v>30636</v>
      </c>
      <c r="D4" t="s">
        <v>30637</v>
      </c>
      <c r="E4" t="s">
        <v>30638</v>
      </c>
      <c r="F4" t="s">
        <v>30639</v>
      </c>
      <c r="G4" t="s">
        <v>30640</v>
      </c>
      <c r="H4" t="s">
        <v>30641</v>
      </c>
      <c r="I4" t="s">
        <v>30642</v>
      </c>
      <c r="J4" t="s">
        <v>30643</v>
      </c>
      <c r="K4" t="s">
        <v>30644</v>
      </c>
      <c r="L4" t="s">
        <v>30645</v>
      </c>
      <c r="M4" t="s">
        <v>30646</v>
      </c>
      <c r="N4" t="s">
        <v>30633</v>
      </c>
    </row>
    <row r="6" spans="1:14" x14ac:dyDescent="0.2">
      <c r="A6" s="4" t="s">
        <v>30632</v>
      </c>
    </row>
    <row r="7" spans="1:14" x14ac:dyDescent="0.2">
      <c r="A7" s="5" t="s">
        <v>30629</v>
      </c>
      <c r="B7">
        <v>126</v>
      </c>
      <c r="C7">
        <v>246</v>
      </c>
      <c r="D7">
        <v>941</v>
      </c>
      <c r="E7">
        <v>1527</v>
      </c>
      <c r="F7">
        <v>1744</v>
      </c>
      <c r="G7">
        <v>994</v>
      </c>
      <c r="H7">
        <v>117</v>
      </c>
      <c r="I7">
        <v>114</v>
      </c>
      <c r="J7">
        <v>153</v>
      </c>
      <c r="K7">
        <v>111</v>
      </c>
      <c r="L7">
        <v>36</v>
      </c>
      <c r="M7">
        <v>29</v>
      </c>
      <c r="N7">
        <v>6138</v>
      </c>
    </row>
    <row r="8" spans="1:14" x14ac:dyDescent="0.2">
      <c r="A8" s="5" t="s">
        <v>30628</v>
      </c>
      <c r="B8">
        <v>44</v>
      </c>
      <c r="C8">
        <v>80</v>
      </c>
      <c r="D8">
        <v>226</v>
      </c>
      <c r="E8">
        <v>217</v>
      </c>
      <c r="F8">
        <v>215</v>
      </c>
      <c r="G8">
        <v>134</v>
      </c>
      <c r="N8">
        <v>916</v>
      </c>
    </row>
    <row r="9" spans="1:14" x14ac:dyDescent="0.2">
      <c r="A9" s="5" t="s">
        <v>30630</v>
      </c>
      <c r="H9">
        <v>55</v>
      </c>
      <c r="I9">
        <v>52</v>
      </c>
      <c r="J9">
        <v>138</v>
      </c>
      <c r="K9">
        <v>172</v>
      </c>
      <c r="L9">
        <v>180</v>
      </c>
      <c r="M9">
        <v>103</v>
      </c>
      <c r="N9">
        <v>700</v>
      </c>
    </row>
    <row r="10" spans="1:14" x14ac:dyDescent="0.2">
      <c r="A10" s="5" t="s">
        <v>30633</v>
      </c>
      <c r="B10">
        <v>170</v>
      </c>
      <c r="C10">
        <v>326</v>
      </c>
      <c r="D10">
        <v>1167</v>
      </c>
      <c r="E10">
        <v>1744</v>
      </c>
      <c r="F10">
        <v>1959</v>
      </c>
      <c r="G10">
        <v>1128</v>
      </c>
      <c r="H10">
        <v>172</v>
      </c>
      <c r="I10">
        <v>166</v>
      </c>
      <c r="J10">
        <v>291</v>
      </c>
      <c r="K10">
        <v>283</v>
      </c>
      <c r="L10">
        <v>216</v>
      </c>
      <c r="M10">
        <v>132</v>
      </c>
      <c r="N10">
        <v>7754</v>
      </c>
    </row>
    <row r="12" spans="1:14" x14ac:dyDescent="0.2">
      <c r="B12" s="7" t="s">
        <v>30635</v>
      </c>
      <c r="C12" s="7" t="s">
        <v>30636</v>
      </c>
      <c r="D12" s="7" t="s">
        <v>30637</v>
      </c>
      <c r="E12" s="7" t="s">
        <v>30638</v>
      </c>
      <c r="F12" s="7" t="s">
        <v>30639</v>
      </c>
      <c r="G12" s="7" t="s">
        <v>30640</v>
      </c>
      <c r="H12" s="7" t="s">
        <v>30641</v>
      </c>
      <c r="I12" s="7" t="s">
        <v>30642</v>
      </c>
      <c r="J12" s="7" t="s">
        <v>30643</v>
      </c>
      <c r="K12" s="7" t="s">
        <v>30644</v>
      </c>
      <c r="L12" s="7" t="s">
        <v>30645</v>
      </c>
      <c r="M12" s="7" t="s">
        <v>30646</v>
      </c>
      <c r="N12" s="7" t="s">
        <v>30648</v>
      </c>
    </row>
    <row r="13" spans="1:14" ht="25.5" x14ac:dyDescent="0.2">
      <c r="A13" s="9" t="s">
        <v>30650</v>
      </c>
      <c r="B13" s="6">
        <f>B7/B10</f>
        <v>0.74117647058823533</v>
      </c>
      <c r="C13" s="6">
        <f t="shared" ref="C13:N13" si="0">C7/C10</f>
        <v>0.754601226993865</v>
      </c>
      <c r="D13" s="6">
        <f t="shared" si="0"/>
        <v>0.80634104541559559</v>
      </c>
      <c r="E13" s="6">
        <f t="shared" si="0"/>
        <v>0.87557339449541283</v>
      </c>
      <c r="F13" s="6">
        <f t="shared" si="0"/>
        <v>0.89025012761613065</v>
      </c>
      <c r="G13" s="11">
        <f t="shared" si="0"/>
        <v>0.88120567375886527</v>
      </c>
      <c r="H13" s="6">
        <f t="shared" si="0"/>
        <v>0.68023255813953487</v>
      </c>
      <c r="I13" s="6">
        <f t="shared" si="0"/>
        <v>0.68674698795180722</v>
      </c>
      <c r="J13" s="6">
        <f t="shared" si="0"/>
        <v>0.52577319587628868</v>
      </c>
      <c r="K13" s="6">
        <f t="shared" si="0"/>
        <v>0.392226148409894</v>
      </c>
      <c r="L13" s="6">
        <f t="shared" si="0"/>
        <v>0.16666666666666666</v>
      </c>
      <c r="M13" s="6">
        <f t="shared" si="0"/>
        <v>0.2196969696969697</v>
      </c>
      <c r="N13" s="6">
        <f t="shared" si="0"/>
        <v>0.79159143667784371</v>
      </c>
    </row>
    <row r="14" spans="1:14" x14ac:dyDescent="0.2">
      <c r="A14" s="10" t="s">
        <v>30649</v>
      </c>
      <c r="B14" s="8">
        <v>0.6</v>
      </c>
      <c r="C14" s="8">
        <v>0.6</v>
      </c>
      <c r="D14" s="8">
        <v>0.6</v>
      </c>
      <c r="E14" s="8">
        <v>0.65</v>
      </c>
      <c r="F14" s="8">
        <v>0.7</v>
      </c>
      <c r="G14" s="8">
        <v>0.75</v>
      </c>
      <c r="H14" s="8">
        <v>0.7</v>
      </c>
      <c r="I14" s="8">
        <v>0.7</v>
      </c>
      <c r="J14" s="8">
        <v>0.75</v>
      </c>
      <c r="K14" s="8">
        <v>0.8</v>
      </c>
      <c r="L14" s="8">
        <v>0.9</v>
      </c>
      <c r="M14" s="8">
        <v>0.9</v>
      </c>
      <c r="N14" s="8">
        <v>0.7</v>
      </c>
    </row>
    <row r="15" spans="1:14" x14ac:dyDescent="0.2">
      <c r="A15" s="9"/>
    </row>
    <row r="16" spans="1:14" x14ac:dyDescent="0.2">
      <c r="A16" t="s">
        <v>30651</v>
      </c>
      <c r="G16" s="12" cm="1">
        <f t="array" ref="G16">SUM(B7:G7/SUM(B10:G10))</f>
        <v>0.85894672004927619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755"/>
  <sheetViews>
    <sheetView topLeftCell="I1" workbookViewId="0">
      <selection sqref="A1:Y1"/>
    </sheetView>
  </sheetViews>
  <sheetFormatPr defaultRowHeight="12.75" x14ac:dyDescent="0.2"/>
  <cols>
    <col min="1" max="1" width="12" bestFit="1" customWidth="1"/>
    <col min="2" max="2" width="17" bestFit="1" customWidth="1"/>
    <col min="3" max="3" width="16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1" width="20" bestFit="1" customWidth="1"/>
    <col min="12" max="12" width="14" bestFit="1" customWidth="1"/>
    <col min="13" max="13" width="19" bestFit="1" customWidth="1"/>
    <col min="14" max="14" width="6" bestFit="1" customWidth="1"/>
    <col min="15" max="15" width="6.42578125" bestFit="1" customWidth="1"/>
    <col min="16" max="16" width="8" bestFit="1" customWidth="1"/>
    <col min="17" max="17" width="21" bestFit="1" customWidth="1"/>
    <col min="18" max="18" width="27" bestFit="1" customWidth="1"/>
    <col min="19" max="19" width="58.5703125" customWidth="1"/>
    <col min="20" max="20" width="22" bestFit="1" customWidth="1"/>
    <col min="21" max="21" width="28" bestFit="1" customWidth="1"/>
    <col min="22" max="22" width="21" bestFit="1" customWidth="1"/>
    <col min="23" max="23" width="10" bestFit="1" customWidth="1"/>
    <col min="24" max="24" width="42" bestFit="1" customWidth="1"/>
    <col min="25" max="25" width="12" bestFit="1" customWidth="1"/>
  </cols>
  <sheetData>
    <row r="1" spans="1:25" ht="38.25" x14ac:dyDescent="0.2">
      <c r="A1" s="13" t="s">
        <v>30597</v>
      </c>
      <c r="B1" s="14" t="s">
        <v>30598</v>
      </c>
      <c r="C1" s="13" t="s">
        <v>30599</v>
      </c>
      <c r="D1" s="14" t="s">
        <v>30600</v>
      </c>
      <c r="E1" s="14" t="s">
        <v>30601</v>
      </c>
      <c r="F1" s="14" t="s">
        <v>30602</v>
      </c>
      <c r="G1" s="14" t="s">
        <v>30603</v>
      </c>
      <c r="H1" s="14" t="s">
        <v>30604</v>
      </c>
      <c r="I1" s="14" t="s">
        <v>30605</v>
      </c>
      <c r="J1" s="14" t="s">
        <v>30627</v>
      </c>
      <c r="K1" s="14" t="s">
        <v>30631</v>
      </c>
      <c r="L1" s="14" t="s">
        <v>30606</v>
      </c>
      <c r="M1" s="14" t="s">
        <v>30626</v>
      </c>
      <c r="N1" s="13" t="s">
        <v>30607</v>
      </c>
      <c r="O1" s="13" t="s">
        <v>30617</v>
      </c>
      <c r="P1" s="14" t="s">
        <v>30618</v>
      </c>
      <c r="Q1" s="14" t="s">
        <v>30608</v>
      </c>
      <c r="R1" s="14" t="s">
        <v>30609</v>
      </c>
      <c r="S1" s="14" t="s">
        <v>30610</v>
      </c>
      <c r="T1" s="14" t="s">
        <v>30611</v>
      </c>
      <c r="U1" s="14" t="s">
        <v>30612</v>
      </c>
      <c r="V1" s="14" t="s">
        <v>30613</v>
      </c>
      <c r="W1" s="14" t="s">
        <v>30614</v>
      </c>
      <c r="X1" s="14" t="s">
        <v>30615</v>
      </c>
      <c r="Y1" s="13" t="s">
        <v>30616</v>
      </c>
    </row>
    <row r="2" spans="1:25" x14ac:dyDescent="0.2">
      <c r="A2" t="s">
        <v>0</v>
      </c>
      <c r="B2" t="s">
        <v>7213</v>
      </c>
      <c r="C2" t="s">
        <v>584</v>
      </c>
      <c r="D2" t="s">
        <v>7214</v>
      </c>
      <c r="E2" t="s">
        <v>18</v>
      </c>
      <c r="F2" t="s">
        <v>130</v>
      </c>
      <c r="G2" s="1">
        <v>45293</v>
      </c>
      <c r="H2" s="1">
        <v>45293</v>
      </c>
      <c r="I2" s="1">
        <v>45581</v>
      </c>
      <c r="J2" s="3" t="s">
        <v>30629</v>
      </c>
      <c r="K2" s="1"/>
      <c r="L2" s="1">
        <v>45659</v>
      </c>
      <c r="M2" s="1">
        <f>DATE(YEAR(H2)+1,MONTH(H2),DAY(H2))</f>
        <v>45659</v>
      </c>
      <c r="N2" t="s">
        <v>448</v>
      </c>
      <c r="O2" t="s">
        <v>30621</v>
      </c>
      <c r="Q2" t="s">
        <v>5</v>
      </c>
      <c r="R2" t="s">
        <v>30619</v>
      </c>
      <c r="S2" t="s">
        <v>951</v>
      </c>
      <c r="T2" t="s">
        <v>7</v>
      </c>
      <c r="U2" t="s">
        <v>8</v>
      </c>
      <c r="V2" t="s">
        <v>14</v>
      </c>
      <c r="W2" t="s">
        <v>7215</v>
      </c>
      <c r="X2" t="s">
        <v>7214</v>
      </c>
      <c r="Y2" t="s">
        <v>21</v>
      </c>
    </row>
    <row r="3" spans="1:25" x14ac:dyDescent="0.2">
      <c r="A3" t="s">
        <v>0</v>
      </c>
      <c r="B3" t="s">
        <v>25182</v>
      </c>
      <c r="C3" t="s">
        <v>23316</v>
      </c>
      <c r="D3" t="s">
        <v>25183</v>
      </c>
      <c r="E3" t="s">
        <v>18</v>
      </c>
      <c r="F3" t="s">
        <v>1304</v>
      </c>
      <c r="G3" s="1">
        <v>45475</v>
      </c>
      <c r="H3" s="1">
        <v>45475</v>
      </c>
      <c r="I3" s="1">
        <v>45709</v>
      </c>
      <c r="J3" s="3" t="s">
        <v>30628</v>
      </c>
      <c r="K3" s="1"/>
      <c r="L3" s="1">
        <v>45659</v>
      </c>
      <c r="M3" s="1">
        <f>DATE(YEAR(H3),MONTH(H3)+6,DAY(H3))</f>
        <v>45659</v>
      </c>
      <c r="N3" t="s">
        <v>89</v>
      </c>
      <c r="O3" t="s">
        <v>30623</v>
      </c>
      <c r="Q3" t="s">
        <v>5</v>
      </c>
      <c r="R3" t="s">
        <v>30619</v>
      </c>
      <c r="S3" t="s">
        <v>6109</v>
      </c>
      <c r="T3" t="s">
        <v>7</v>
      </c>
      <c r="U3" t="s">
        <v>90</v>
      </c>
      <c r="V3" t="s">
        <v>9</v>
      </c>
      <c r="W3" t="s">
        <v>25184</v>
      </c>
      <c r="X3" t="s">
        <v>25185</v>
      </c>
      <c r="Y3" t="s">
        <v>91</v>
      </c>
    </row>
    <row r="4" spans="1:25" x14ac:dyDescent="0.2">
      <c r="A4" t="s">
        <v>0</v>
      </c>
      <c r="B4" t="s">
        <v>7221</v>
      </c>
      <c r="C4" t="s">
        <v>81</v>
      </c>
      <c r="D4" t="s">
        <v>7222</v>
      </c>
      <c r="E4" t="s">
        <v>54</v>
      </c>
      <c r="F4" t="s">
        <v>2957</v>
      </c>
      <c r="G4" s="1">
        <v>45294</v>
      </c>
      <c r="H4" s="1">
        <v>45294</v>
      </c>
      <c r="I4" s="1">
        <v>45294</v>
      </c>
      <c r="J4" s="1" t="s">
        <v>30628</v>
      </c>
      <c r="K4" s="1"/>
      <c r="L4" s="1">
        <v>45660</v>
      </c>
      <c r="M4" s="1">
        <f>DATE(YEAR(H4)+1,MONTH(H4),DAY(H4))</f>
        <v>45660</v>
      </c>
      <c r="N4" t="s">
        <v>4</v>
      </c>
      <c r="O4" t="s">
        <v>30621</v>
      </c>
      <c r="Q4" t="s">
        <v>5</v>
      </c>
      <c r="R4" t="s">
        <v>30620</v>
      </c>
      <c r="S4" t="s">
        <v>6374</v>
      </c>
      <c r="T4" t="s">
        <v>28</v>
      </c>
      <c r="U4" t="s">
        <v>126</v>
      </c>
      <c r="V4" t="s">
        <v>30</v>
      </c>
      <c r="W4" t="s">
        <v>7223</v>
      </c>
      <c r="X4" t="s">
        <v>7224</v>
      </c>
      <c r="Y4" t="s">
        <v>10</v>
      </c>
    </row>
    <row r="5" spans="1:25" x14ac:dyDescent="0.2">
      <c r="A5" t="s">
        <v>0</v>
      </c>
      <c r="B5" t="s">
        <v>25223</v>
      </c>
      <c r="C5" t="s">
        <v>1528</v>
      </c>
      <c r="D5" t="s">
        <v>25224</v>
      </c>
      <c r="E5" t="s">
        <v>18</v>
      </c>
      <c r="F5" t="s">
        <v>1304</v>
      </c>
      <c r="G5" s="1">
        <v>45476</v>
      </c>
      <c r="H5" s="1">
        <v>45476</v>
      </c>
      <c r="I5" s="1">
        <v>45722</v>
      </c>
      <c r="J5" s="3" t="s">
        <v>30628</v>
      </c>
      <c r="K5" s="1"/>
      <c r="L5" s="1">
        <v>45660</v>
      </c>
      <c r="M5" s="1">
        <f>DATE(YEAR(H5),MONTH(H5)+6,DAY(H5))</f>
        <v>45660</v>
      </c>
      <c r="N5" t="s">
        <v>89</v>
      </c>
      <c r="O5" t="s">
        <v>30623</v>
      </c>
      <c r="Q5" t="s">
        <v>5</v>
      </c>
      <c r="R5" t="s">
        <v>30619</v>
      </c>
      <c r="S5" t="s">
        <v>6109</v>
      </c>
      <c r="T5" t="s">
        <v>7</v>
      </c>
      <c r="U5" t="s">
        <v>90</v>
      </c>
      <c r="V5" t="s">
        <v>9</v>
      </c>
      <c r="W5" t="s">
        <v>25225</v>
      </c>
      <c r="X5" t="s">
        <v>25226</v>
      </c>
      <c r="Y5" t="s">
        <v>91</v>
      </c>
    </row>
    <row r="6" spans="1:25" x14ac:dyDescent="0.2">
      <c r="A6" t="s">
        <v>0</v>
      </c>
      <c r="B6" t="s">
        <v>25227</v>
      </c>
      <c r="C6" t="s">
        <v>25228</v>
      </c>
      <c r="D6" t="s">
        <v>25229</v>
      </c>
      <c r="E6" t="s">
        <v>18</v>
      </c>
      <c r="F6" t="s">
        <v>2173</v>
      </c>
      <c r="G6" s="1">
        <v>45476</v>
      </c>
      <c r="H6" s="1">
        <v>45476</v>
      </c>
      <c r="I6" s="1">
        <v>45747</v>
      </c>
      <c r="J6" s="3" t="s">
        <v>30628</v>
      </c>
      <c r="K6" s="1"/>
      <c r="L6" s="1">
        <v>45660</v>
      </c>
      <c r="M6" s="1">
        <f>DATE(YEAR(H6),MONTH(H6)+6,DAY(H6))</f>
        <v>45660</v>
      </c>
      <c r="N6" t="s">
        <v>26</v>
      </c>
      <c r="O6" t="s">
        <v>30623</v>
      </c>
      <c r="Q6" t="s">
        <v>5</v>
      </c>
      <c r="R6" t="s">
        <v>30619</v>
      </c>
      <c r="S6" t="s">
        <v>6109</v>
      </c>
      <c r="T6" t="s">
        <v>7</v>
      </c>
      <c r="U6" t="s">
        <v>165</v>
      </c>
      <c r="V6" t="s">
        <v>9</v>
      </c>
      <c r="W6" t="s">
        <v>25230</v>
      </c>
      <c r="X6" t="s">
        <v>25231</v>
      </c>
      <c r="Y6" t="s">
        <v>31</v>
      </c>
    </row>
    <row r="7" spans="1:25" x14ac:dyDescent="0.2">
      <c r="A7" t="s">
        <v>0</v>
      </c>
      <c r="B7" t="s">
        <v>25235</v>
      </c>
      <c r="C7" t="s">
        <v>3422</v>
      </c>
      <c r="D7" t="s">
        <v>25236</v>
      </c>
      <c r="E7" t="s">
        <v>18</v>
      </c>
      <c r="F7" t="s">
        <v>2173</v>
      </c>
      <c r="G7" s="1">
        <v>45476</v>
      </c>
      <c r="H7" s="1">
        <v>45476</v>
      </c>
      <c r="I7" s="1">
        <v>45747</v>
      </c>
      <c r="J7" s="3" t="s">
        <v>30628</v>
      </c>
      <c r="K7" s="1"/>
      <c r="L7" s="1">
        <v>45660</v>
      </c>
      <c r="M7" s="1">
        <f>DATE(YEAR(H7),MONTH(H7)+6,DAY(H7))</f>
        <v>45660</v>
      </c>
      <c r="N7" t="s">
        <v>26</v>
      </c>
      <c r="O7" t="s">
        <v>30623</v>
      </c>
      <c r="Q7" t="s">
        <v>5</v>
      </c>
      <c r="R7" t="s">
        <v>30619</v>
      </c>
      <c r="S7" t="s">
        <v>6109</v>
      </c>
      <c r="T7" t="s">
        <v>7</v>
      </c>
      <c r="U7" t="s">
        <v>165</v>
      </c>
      <c r="V7" t="s">
        <v>9</v>
      </c>
      <c r="W7" t="s">
        <v>25237</v>
      </c>
      <c r="X7" t="s">
        <v>25238</v>
      </c>
      <c r="Y7" t="s">
        <v>31</v>
      </c>
    </row>
    <row r="8" spans="1:25" x14ac:dyDescent="0.2">
      <c r="A8" t="s">
        <v>0</v>
      </c>
      <c r="B8" t="s">
        <v>7225</v>
      </c>
      <c r="C8" t="s">
        <v>2191</v>
      </c>
      <c r="D8" t="s">
        <v>6956</v>
      </c>
      <c r="E8" t="s">
        <v>466</v>
      </c>
      <c r="F8" t="s">
        <v>1216</v>
      </c>
      <c r="G8" s="1">
        <v>45295</v>
      </c>
      <c r="H8" s="1">
        <v>45295</v>
      </c>
      <c r="I8" s="1">
        <v>45502</v>
      </c>
      <c r="J8" s="3" t="s">
        <v>30629</v>
      </c>
      <c r="K8" s="1"/>
      <c r="L8" s="1">
        <v>45661</v>
      </c>
      <c r="M8" s="1">
        <f>DATE(YEAR(H8)+1,MONTH(H8),DAY(H8))</f>
        <v>45661</v>
      </c>
      <c r="N8" t="s">
        <v>4</v>
      </c>
      <c r="O8" t="s">
        <v>30621</v>
      </c>
      <c r="Q8" t="s">
        <v>5</v>
      </c>
      <c r="R8" t="s">
        <v>30619</v>
      </c>
      <c r="S8" t="s">
        <v>59</v>
      </c>
      <c r="T8" t="s">
        <v>28</v>
      </c>
      <c r="U8" t="s">
        <v>126</v>
      </c>
      <c r="V8" t="s">
        <v>30</v>
      </c>
      <c r="W8" t="s">
        <v>7226</v>
      </c>
      <c r="X8" t="s">
        <v>6956</v>
      </c>
      <c r="Y8" t="s">
        <v>10</v>
      </c>
    </row>
    <row r="9" spans="1:25" x14ac:dyDescent="0.2">
      <c r="A9" t="s">
        <v>0</v>
      </c>
      <c r="B9" t="s">
        <v>7227</v>
      </c>
      <c r="C9" t="s">
        <v>692</v>
      </c>
      <c r="D9" t="s">
        <v>7228</v>
      </c>
      <c r="E9" t="s">
        <v>11</v>
      </c>
      <c r="F9" t="s">
        <v>1906</v>
      </c>
      <c r="G9" s="1">
        <v>45295</v>
      </c>
      <c r="H9" s="1">
        <v>45295</v>
      </c>
      <c r="I9" s="1">
        <v>45643</v>
      </c>
      <c r="J9" s="3" t="s">
        <v>30629</v>
      </c>
      <c r="K9" s="1"/>
      <c r="L9" s="1">
        <v>45661</v>
      </c>
      <c r="M9" s="1">
        <f>DATE(YEAR(H9)+1,MONTH(H9),DAY(H9))</f>
        <v>45661</v>
      </c>
      <c r="N9" t="s">
        <v>4615</v>
      </c>
      <c r="O9" t="s">
        <v>30621</v>
      </c>
      <c r="Q9" t="s">
        <v>5</v>
      </c>
      <c r="R9" t="s">
        <v>30619</v>
      </c>
      <c r="S9" t="s">
        <v>686</v>
      </c>
      <c r="T9" t="s">
        <v>4616</v>
      </c>
      <c r="U9" t="s">
        <v>375</v>
      </c>
      <c r="V9" t="s">
        <v>14</v>
      </c>
      <c r="W9" t="s">
        <v>7229</v>
      </c>
      <c r="X9" t="s">
        <v>7228</v>
      </c>
      <c r="Y9" t="s">
        <v>377</v>
      </c>
    </row>
    <row r="10" spans="1:25" x14ac:dyDescent="0.2">
      <c r="A10" t="s">
        <v>0</v>
      </c>
      <c r="B10" t="s">
        <v>7230</v>
      </c>
      <c r="C10" t="s">
        <v>1159</v>
      </c>
      <c r="D10" t="s">
        <v>7231</v>
      </c>
      <c r="E10" t="s">
        <v>11</v>
      </c>
      <c r="F10" t="s">
        <v>1906</v>
      </c>
      <c r="G10" s="1">
        <v>45295</v>
      </c>
      <c r="H10" s="1">
        <v>45295</v>
      </c>
      <c r="I10" s="1">
        <v>45642</v>
      </c>
      <c r="J10" s="3" t="s">
        <v>30629</v>
      </c>
      <c r="K10" s="1"/>
      <c r="L10" s="1">
        <v>45661</v>
      </c>
      <c r="M10" s="1">
        <f>DATE(YEAR(H10)+1,MONTH(H10),DAY(H10))</f>
        <v>45661</v>
      </c>
      <c r="N10" t="s">
        <v>4615</v>
      </c>
      <c r="O10" t="s">
        <v>30621</v>
      </c>
      <c r="Q10" t="s">
        <v>5</v>
      </c>
      <c r="R10" t="s">
        <v>30619</v>
      </c>
      <c r="S10" t="s">
        <v>6089</v>
      </c>
      <c r="T10" t="s">
        <v>4616</v>
      </c>
      <c r="U10" t="s">
        <v>375</v>
      </c>
      <c r="V10" t="s">
        <v>14</v>
      </c>
      <c r="W10" t="s">
        <v>7229</v>
      </c>
      <c r="X10" t="s">
        <v>7228</v>
      </c>
      <c r="Y10" t="s">
        <v>377</v>
      </c>
    </row>
    <row r="11" spans="1:25" x14ac:dyDescent="0.2">
      <c r="A11" t="s">
        <v>0</v>
      </c>
      <c r="B11" t="s">
        <v>7232</v>
      </c>
      <c r="C11" t="s">
        <v>838</v>
      </c>
      <c r="D11" t="s">
        <v>7233</v>
      </c>
      <c r="E11" t="s">
        <v>11</v>
      </c>
      <c r="F11" t="s">
        <v>1906</v>
      </c>
      <c r="G11" s="1">
        <v>45295</v>
      </c>
      <c r="H11" s="1">
        <v>45295</v>
      </c>
      <c r="I11" s="1">
        <v>45642</v>
      </c>
      <c r="J11" s="3" t="s">
        <v>30629</v>
      </c>
      <c r="K11" s="1"/>
      <c r="L11" s="1">
        <v>45661</v>
      </c>
      <c r="M11" s="1">
        <f>DATE(YEAR(H11)+1,MONTH(H11),DAY(H11))</f>
        <v>45661</v>
      </c>
      <c r="N11" t="s">
        <v>4615</v>
      </c>
      <c r="O11" t="s">
        <v>30621</v>
      </c>
      <c r="Q11" t="s">
        <v>5</v>
      </c>
      <c r="R11" t="s">
        <v>30619</v>
      </c>
      <c r="S11" t="s">
        <v>6089</v>
      </c>
      <c r="T11" t="s">
        <v>4616</v>
      </c>
      <c r="U11" t="s">
        <v>375</v>
      </c>
      <c r="V11" t="s">
        <v>14</v>
      </c>
      <c r="W11" t="s">
        <v>7229</v>
      </c>
      <c r="X11" t="s">
        <v>7228</v>
      </c>
      <c r="Y11" t="s">
        <v>377</v>
      </c>
    </row>
    <row r="12" spans="1:25" x14ac:dyDescent="0.2">
      <c r="A12" t="s">
        <v>0</v>
      </c>
      <c r="B12" t="s">
        <v>6978</v>
      </c>
      <c r="C12" t="s">
        <v>33</v>
      </c>
      <c r="D12" t="s">
        <v>6979</v>
      </c>
      <c r="E12" t="s">
        <v>466</v>
      </c>
      <c r="F12" t="s">
        <v>642</v>
      </c>
      <c r="G12" s="1">
        <v>45114</v>
      </c>
      <c r="H12" s="1">
        <v>45112</v>
      </c>
      <c r="I12" s="1">
        <v>45593</v>
      </c>
      <c r="J12" s="3" t="s">
        <v>30629</v>
      </c>
      <c r="K12" s="1"/>
      <c r="L12" s="1">
        <v>45662</v>
      </c>
      <c r="M12" s="1">
        <f>L12</f>
        <v>45662</v>
      </c>
      <c r="N12" t="s">
        <v>448</v>
      </c>
      <c r="O12" t="s">
        <v>30621</v>
      </c>
      <c r="P12" t="s">
        <v>30625</v>
      </c>
      <c r="Q12" t="s">
        <v>5</v>
      </c>
      <c r="R12" t="s">
        <v>30619</v>
      </c>
      <c r="S12" t="s">
        <v>103</v>
      </c>
      <c r="T12" t="s">
        <v>327</v>
      </c>
      <c r="U12" t="s">
        <v>8</v>
      </c>
      <c r="V12" t="s">
        <v>14</v>
      </c>
      <c r="W12" t="s">
        <v>6980</v>
      </c>
      <c r="X12" t="s">
        <v>6979</v>
      </c>
      <c r="Y12" t="s">
        <v>21</v>
      </c>
    </row>
    <row r="13" spans="1:25" x14ac:dyDescent="0.2">
      <c r="A13" t="s">
        <v>0</v>
      </c>
      <c r="B13" t="s">
        <v>6981</v>
      </c>
      <c r="C13" t="s">
        <v>33</v>
      </c>
      <c r="D13" t="s">
        <v>6982</v>
      </c>
      <c r="E13" t="s">
        <v>466</v>
      </c>
      <c r="F13" t="s">
        <v>642</v>
      </c>
      <c r="G13" s="1">
        <v>45114</v>
      </c>
      <c r="H13" s="1">
        <v>45112</v>
      </c>
      <c r="I13" s="1">
        <v>45635</v>
      </c>
      <c r="J13" s="3" t="s">
        <v>30629</v>
      </c>
      <c r="K13" s="1"/>
      <c r="L13" s="1">
        <v>45662</v>
      </c>
      <c r="M13" s="1">
        <f>L13</f>
        <v>45662</v>
      </c>
      <c r="N13" t="s">
        <v>448</v>
      </c>
      <c r="O13" t="s">
        <v>30621</v>
      </c>
      <c r="P13" t="s">
        <v>30625</v>
      </c>
      <c r="Q13" t="s">
        <v>5</v>
      </c>
      <c r="R13" t="s">
        <v>30619</v>
      </c>
      <c r="S13" t="s">
        <v>1226</v>
      </c>
      <c r="T13" t="s">
        <v>327</v>
      </c>
      <c r="U13" t="s">
        <v>8</v>
      </c>
      <c r="V13" t="s">
        <v>14</v>
      </c>
      <c r="W13" t="s">
        <v>6980</v>
      </c>
      <c r="X13" t="s">
        <v>6979</v>
      </c>
      <c r="Y13" t="s">
        <v>21</v>
      </c>
    </row>
    <row r="14" spans="1:25" x14ac:dyDescent="0.2">
      <c r="A14" t="s">
        <v>0</v>
      </c>
      <c r="B14" t="s">
        <v>6983</v>
      </c>
      <c r="C14" t="s">
        <v>33</v>
      </c>
      <c r="D14" t="s">
        <v>6984</v>
      </c>
      <c r="E14" t="s">
        <v>466</v>
      </c>
      <c r="F14" t="s">
        <v>642</v>
      </c>
      <c r="G14" s="1">
        <v>45114</v>
      </c>
      <c r="H14" s="1">
        <v>45112</v>
      </c>
      <c r="I14" s="1">
        <v>45593</v>
      </c>
      <c r="J14" s="3" t="s">
        <v>30629</v>
      </c>
      <c r="K14" s="1"/>
      <c r="L14" s="1">
        <v>45662</v>
      </c>
      <c r="M14" s="1">
        <f>L14</f>
        <v>45662</v>
      </c>
      <c r="N14" t="s">
        <v>448</v>
      </c>
      <c r="O14" t="s">
        <v>30621</v>
      </c>
      <c r="P14" t="s">
        <v>30625</v>
      </c>
      <c r="Q14" t="s">
        <v>5</v>
      </c>
      <c r="R14" t="s">
        <v>30619</v>
      </c>
      <c r="S14" t="s">
        <v>1226</v>
      </c>
      <c r="T14" t="s">
        <v>327</v>
      </c>
      <c r="U14" t="s">
        <v>8</v>
      </c>
      <c r="V14" t="s">
        <v>14</v>
      </c>
      <c r="W14" t="s">
        <v>6980</v>
      </c>
      <c r="X14" t="s">
        <v>6979</v>
      </c>
      <c r="Y14" t="s">
        <v>21</v>
      </c>
    </row>
    <row r="15" spans="1:25" x14ac:dyDescent="0.2">
      <c r="A15" t="s">
        <v>0</v>
      </c>
      <c r="B15" t="s">
        <v>7001</v>
      </c>
      <c r="C15" t="s">
        <v>6892</v>
      </c>
      <c r="D15" t="s">
        <v>7002</v>
      </c>
      <c r="E15" t="s">
        <v>11</v>
      </c>
      <c r="F15" t="s">
        <v>95</v>
      </c>
      <c r="G15" s="1">
        <v>45114</v>
      </c>
      <c r="H15" s="1">
        <v>45112</v>
      </c>
      <c r="I15" s="1">
        <v>45814</v>
      </c>
      <c r="J15" s="3" t="s">
        <v>30628</v>
      </c>
      <c r="K15" s="1"/>
      <c r="L15" s="1">
        <v>45662</v>
      </c>
      <c r="M15" s="1">
        <f>L15</f>
        <v>45662</v>
      </c>
      <c r="N15" t="s">
        <v>26</v>
      </c>
      <c r="O15" t="s">
        <v>30621</v>
      </c>
      <c r="P15" t="s">
        <v>30625</v>
      </c>
      <c r="Q15" t="s">
        <v>5</v>
      </c>
      <c r="R15" t="s">
        <v>30619</v>
      </c>
      <c r="S15" t="s">
        <v>6002</v>
      </c>
      <c r="T15" t="s">
        <v>7</v>
      </c>
      <c r="U15" t="s">
        <v>177</v>
      </c>
      <c r="V15" t="s">
        <v>9</v>
      </c>
      <c r="W15" t="s">
        <v>7003</v>
      </c>
      <c r="X15" t="s">
        <v>7004</v>
      </c>
      <c r="Y15" t="s">
        <v>31</v>
      </c>
    </row>
    <row r="16" spans="1:25" x14ac:dyDescent="0.2">
      <c r="A16" t="s">
        <v>0</v>
      </c>
      <c r="B16" t="s">
        <v>7005</v>
      </c>
      <c r="C16" t="s">
        <v>6892</v>
      </c>
      <c r="D16" t="s">
        <v>7006</v>
      </c>
      <c r="E16" t="s">
        <v>11</v>
      </c>
      <c r="F16" t="s">
        <v>95</v>
      </c>
      <c r="G16" s="1">
        <v>45114</v>
      </c>
      <c r="H16" s="1">
        <v>45112</v>
      </c>
      <c r="I16" s="1">
        <v>45635</v>
      </c>
      <c r="J16" s="3" t="s">
        <v>30629</v>
      </c>
      <c r="K16" s="1"/>
      <c r="L16" s="1">
        <v>45662</v>
      </c>
      <c r="M16" s="1">
        <f>L16</f>
        <v>45662</v>
      </c>
      <c r="N16" t="s">
        <v>63</v>
      </c>
      <c r="O16" t="s">
        <v>30621</v>
      </c>
      <c r="P16" t="s">
        <v>30625</v>
      </c>
      <c r="Q16" t="s">
        <v>5</v>
      </c>
      <c r="R16" t="s">
        <v>30619</v>
      </c>
      <c r="S16" t="s">
        <v>4953</v>
      </c>
      <c r="T16" t="s">
        <v>64</v>
      </c>
      <c r="U16" t="s">
        <v>65</v>
      </c>
      <c r="V16" t="s">
        <v>111</v>
      </c>
      <c r="W16" t="s">
        <v>41</v>
      </c>
      <c r="X16" t="s">
        <v>41</v>
      </c>
      <c r="Y16" t="s">
        <v>41</v>
      </c>
    </row>
    <row r="17" spans="1:25" x14ac:dyDescent="0.2">
      <c r="A17" t="s">
        <v>0</v>
      </c>
      <c r="B17" t="s">
        <v>7234</v>
      </c>
      <c r="C17" t="s">
        <v>888</v>
      </c>
      <c r="D17" t="s">
        <v>7235</v>
      </c>
      <c r="E17" t="s">
        <v>18</v>
      </c>
      <c r="F17" t="s">
        <v>2149</v>
      </c>
      <c r="G17" s="1">
        <v>45296</v>
      </c>
      <c r="H17" s="1">
        <v>45296</v>
      </c>
      <c r="I17" s="1">
        <v>45638</v>
      </c>
      <c r="J17" s="3" t="s">
        <v>30629</v>
      </c>
      <c r="K17" s="1"/>
      <c r="L17" s="1">
        <v>45662</v>
      </c>
      <c r="M17" s="1">
        <f t="shared" ref="M17:M22" si="0">DATE(YEAR(H17)+1,MONTH(H17),DAY(H17))</f>
        <v>45662</v>
      </c>
      <c r="N17" t="s">
        <v>4</v>
      </c>
      <c r="O17" t="s">
        <v>30621</v>
      </c>
      <c r="Q17" t="s">
        <v>5</v>
      </c>
      <c r="R17" t="s">
        <v>30619</v>
      </c>
      <c r="S17" t="s">
        <v>686</v>
      </c>
      <c r="T17" t="s">
        <v>7</v>
      </c>
      <c r="U17" t="s">
        <v>287</v>
      </c>
      <c r="V17" t="s">
        <v>9</v>
      </c>
      <c r="W17" t="s">
        <v>7236</v>
      </c>
      <c r="X17" t="s">
        <v>7235</v>
      </c>
      <c r="Y17" t="s">
        <v>10</v>
      </c>
    </row>
    <row r="18" spans="1:25" x14ac:dyDescent="0.2">
      <c r="A18" t="s">
        <v>0</v>
      </c>
      <c r="B18" t="s">
        <v>7237</v>
      </c>
      <c r="C18" t="s">
        <v>1517</v>
      </c>
      <c r="D18" t="s">
        <v>7238</v>
      </c>
      <c r="E18" t="s">
        <v>24</v>
      </c>
      <c r="F18" t="s">
        <v>2914</v>
      </c>
      <c r="G18" s="1">
        <v>45296</v>
      </c>
      <c r="H18" s="1">
        <v>45296</v>
      </c>
      <c r="I18" s="1">
        <v>45434</v>
      </c>
      <c r="J18" s="3" t="s">
        <v>30629</v>
      </c>
      <c r="K18" s="1"/>
      <c r="L18" s="1">
        <v>45662</v>
      </c>
      <c r="M18" s="1">
        <f t="shared" si="0"/>
        <v>45662</v>
      </c>
      <c r="N18" t="s">
        <v>4615</v>
      </c>
      <c r="O18" t="s">
        <v>30621</v>
      </c>
      <c r="Q18" t="s">
        <v>5</v>
      </c>
      <c r="R18" t="s">
        <v>30619</v>
      </c>
      <c r="S18" t="s">
        <v>686</v>
      </c>
      <c r="T18" t="s">
        <v>374</v>
      </c>
      <c r="U18" t="s">
        <v>375</v>
      </c>
      <c r="V18" t="s">
        <v>376</v>
      </c>
      <c r="W18" t="s">
        <v>6729</v>
      </c>
      <c r="X18" t="s">
        <v>6728</v>
      </c>
      <c r="Y18" t="s">
        <v>377</v>
      </c>
    </row>
    <row r="19" spans="1:25" x14ac:dyDescent="0.2">
      <c r="A19" t="s">
        <v>0</v>
      </c>
      <c r="B19" t="s">
        <v>7239</v>
      </c>
      <c r="C19" t="s">
        <v>152</v>
      </c>
      <c r="D19" t="s">
        <v>7240</v>
      </c>
      <c r="E19" t="s">
        <v>76</v>
      </c>
      <c r="F19" t="s">
        <v>357</v>
      </c>
      <c r="G19" s="1">
        <v>45296</v>
      </c>
      <c r="H19" s="1">
        <v>45296</v>
      </c>
      <c r="I19" s="1">
        <v>45790</v>
      </c>
      <c r="J19" s="3" t="s">
        <v>30628</v>
      </c>
      <c r="K19" s="1"/>
      <c r="L19" s="1">
        <v>45662</v>
      </c>
      <c r="M19" s="1">
        <f t="shared" si="0"/>
        <v>45662</v>
      </c>
      <c r="N19" t="s">
        <v>4615</v>
      </c>
      <c r="O19" t="s">
        <v>30621</v>
      </c>
      <c r="Q19" t="s">
        <v>5</v>
      </c>
      <c r="R19" t="s">
        <v>30619</v>
      </c>
      <c r="S19" t="s">
        <v>686</v>
      </c>
      <c r="T19" t="s">
        <v>374</v>
      </c>
      <c r="U19" t="s">
        <v>375</v>
      </c>
      <c r="V19" t="s">
        <v>376</v>
      </c>
      <c r="W19" t="s">
        <v>7241</v>
      </c>
      <c r="X19" t="s">
        <v>7240</v>
      </c>
      <c r="Y19" t="s">
        <v>377</v>
      </c>
    </row>
    <row r="20" spans="1:25" x14ac:dyDescent="0.2">
      <c r="A20" t="s">
        <v>0</v>
      </c>
      <c r="B20" t="s">
        <v>7251</v>
      </c>
      <c r="C20" t="s">
        <v>4576</v>
      </c>
      <c r="D20" t="s">
        <v>7252</v>
      </c>
      <c r="E20" t="s">
        <v>18</v>
      </c>
      <c r="F20" t="s">
        <v>1622</v>
      </c>
      <c r="G20" s="1">
        <v>45299</v>
      </c>
      <c r="H20" s="1">
        <v>45296</v>
      </c>
      <c r="I20" s="1">
        <v>45723</v>
      </c>
      <c r="J20" s="3" t="s">
        <v>30628</v>
      </c>
      <c r="K20" s="1"/>
      <c r="L20" s="1">
        <v>45662</v>
      </c>
      <c r="M20" s="1">
        <f t="shared" si="0"/>
        <v>45662</v>
      </c>
      <c r="N20" t="s">
        <v>4615</v>
      </c>
      <c r="O20" t="s">
        <v>30621</v>
      </c>
      <c r="Q20" t="s">
        <v>5</v>
      </c>
      <c r="R20" t="s">
        <v>30619</v>
      </c>
      <c r="S20" t="s">
        <v>5135</v>
      </c>
      <c r="T20" t="s">
        <v>4616</v>
      </c>
      <c r="U20" t="s">
        <v>375</v>
      </c>
      <c r="V20" t="s">
        <v>14</v>
      </c>
      <c r="W20" t="s">
        <v>7253</v>
      </c>
      <c r="X20" t="s">
        <v>7254</v>
      </c>
      <c r="Y20" t="s">
        <v>377</v>
      </c>
    </row>
    <row r="21" spans="1:25" x14ac:dyDescent="0.2">
      <c r="A21" t="s">
        <v>0</v>
      </c>
      <c r="B21" t="s">
        <v>7255</v>
      </c>
      <c r="C21" t="s">
        <v>81</v>
      </c>
      <c r="D21" t="s">
        <v>7256</v>
      </c>
      <c r="E21" t="s">
        <v>18</v>
      </c>
      <c r="F21" t="s">
        <v>2297</v>
      </c>
      <c r="G21" s="1">
        <v>45299</v>
      </c>
      <c r="H21" s="1">
        <v>45296</v>
      </c>
      <c r="I21" s="1">
        <v>45639</v>
      </c>
      <c r="J21" s="3" t="s">
        <v>30629</v>
      </c>
      <c r="K21" s="1"/>
      <c r="L21" s="1">
        <v>45662</v>
      </c>
      <c r="M21" s="1">
        <f t="shared" si="0"/>
        <v>45662</v>
      </c>
      <c r="N21" t="s">
        <v>448</v>
      </c>
      <c r="O21" t="s">
        <v>30621</v>
      </c>
      <c r="Q21" t="s">
        <v>5</v>
      </c>
      <c r="R21" t="s">
        <v>30619</v>
      </c>
      <c r="S21" t="s">
        <v>7257</v>
      </c>
      <c r="T21" t="s">
        <v>7</v>
      </c>
      <c r="U21" t="s">
        <v>8</v>
      </c>
      <c r="V21" t="s">
        <v>14</v>
      </c>
      <c r="W21" t="s">
        <v>7258</v>
      </c>
      <c r="X21" t="s">
        <v>7256</v>
      </c>
      <c r="Y21" t="s">
        <v>21</v>
      </c>
    </row>
    <row r="22" spans="1:25" x14ac:dyDescent="0.2">
      <c r="A22" t="s">
        <v>0</v>
      </c>
      <c r="B22" t="s">
        <v>7265</v>
      </c>
      <c r="C22" t="s">
        <v>158</v>
      </c>
      <c r="D22" t="s">
        <v>7266</v>
      </c>
      <c r="E22" t="s">
        <v>76</v>
      </c>
      <c r="F22" t="s">
        <v>3158</v>
      </c>
      <c r="G22" s="1">
        <v>45301</v>
      </c>
      <c r="H22" s="1">
        <v>45296</v>
      </c>
      <c r="I22" s="1">
        <v>45321</v>
      </c>
      <c r="J22" s="3" t="s">
        <v>30629</v>
      </c>
      <c r="K22" s="1"/>
      <c r="L22" s="1">
        <v>45662</v>
      </c>
      <c r="M22" s="1">
        <f t="shared" si="0"/>
        <v>45662</v>
      </c>
      <c r="N22" t="s">
        <v>4615</v>
      </c>
      <c r="O22" t="s">
        <v>30621</v>
      </c>
      <c r="Q22" t="s">
        <v>5</v>
      </c>
      <c r="R22" t="s">
        <v>30619</v>
      </c>
      <c r="S22" t="s">
        <v>951</v>
      </c>
      <c r="T22" t="s">
        <v>374</v>
      </c>
      <c r="U22" t="s">
        <v>375</v>
      </c>
      <c r="V22" t="s">
        <v>376</v>
      </c>
      <c r="W22" t="s">
        <v>7267</v>
      </c>
      <c r="X22" t="s">
        <v>7268</v>
      </c>
      <c r="Y22" t="s">
        <v>377</v>
      </c>
    </row>
    <row r="23" spans="1:25" x14ac:dyDescent="0.2">
      <c r="A23" t="s">
        <v>0</v>
      </c>
      <c r="B23" t="s">
        <v>25253</v>
      </c>
      <c r="C23" t="s">
        <v>6419</v>
      </c>
      <c r="D23" t="s">
        <v>25254</v>
      </c>
      <c r="E23" t="s">
        <v>49</v>
      </c>
      <c r="F23" t="s">
        <v>678</v>
      </c>
      <c r="G23" s="1">
        <v>45478</v>
      </c>
      <c r="H23" s="1">
        <v>45478</v>
      </c>
      <c r="I23" s="1">
        <v>45478</v>
      </c>
      <c r="J23" s="1" t="s">
        <v>30628</v>
      </c>
      <c r="K23" s="1"/>
      <c r="L23" s="1">
        <v>45662</v>
      </c>
      <c r="M23" s="1">
        <f>DATE(YEAR(H23),MONTH(H23)+6,DAY(H23))</f>
        <v>45662</v>
      </c>
      <c r="N23" t="s">
        <v>89</v>
      </c>
      <c r="O23" t="s">
        <v>30623</v>
      </c>
      <c r="Q23" t="s">
        <v>5</v>
      </c>
      <c r="R23" t="s">
        <v>30620</v>
      </c>
      <c r="S23" t="s">
        <v>7204</v>
      </c>
      <c r="T23" t="s">
        <v>7</v>
      </c>
      <c r="U23" t="s">
        <v>90</v>
      </c>
      <c r="V23" t="s">
        <v>9</v>
      </c>
      <c r="W23" t="s">
        <v>25255</v>
      </c>
      <c r="X23" t="s">
        <v>25254</v>
      </c>
      <c r="Y23" t="s">
        <v>91</v>
      </c>
    </row>
    <row r="24" spans="1:25" x14ac:dyDescent="0.2">
      <c r="A24" t="s">
        <v>0</v>
      </c>
      <c r="B24" t="s">
        <v>7033</v>
      </c>
      <c r="C24" t="s">
        <v>6423</v>
      </c>
      <c r="D24" t="s">
        <v>7034</v>
      </c>
      <c r="E24" t="s">
        <v>11</v>
      </c>
      <c r="F24" t="s">
        <v>1633</v>
      </c>
      <c r="G24" s="1">
        <v>45121</v>
      </c>
      <c r="H24" s="1">
        <v>45113</v>
      </c>
      <c r="I24" s="1">
        <v>45502</v>
      </c>
      <c r="J24" s="3" t="s">
        <v>30629</v>
      </c>
      <c r="K24" s="1"/>
      <c r="L24" s="1">
        <v>45663</v>
      </c>
      <c r="M24" s="1">
        <f t="shared" ref="M24:M29" si="1">L24</f>
        <v>45663</v>
      </c>
      <c r="N24" t="s">
        <v>448</v>
      </c>
      <c r="O24" t="s">
        <v>30621</v>
      </c>
      <c r="P24" t="s">
        <v>30625</v>
      </c>
      <c r="Q24" t="s">
        <v>5</v>
      </c>
      <c r="R24" t="s">
        <v>30619</v>
      </c>
      <c r="S24" t="s">
        <v>1226</v>
      </c>
      <c r="T24" t="s">
        <v>7</v>
      </c>
      <c r="U24" t="s">
        <v>8</v>
      </c>
      <c r="V24" t="s">
        <v>14</v>
      </c>
      <c r="W24" t="s">
        <v>6416</v>
      </c>
      <c r="X24" t="s">
        <v>6415</v>
      </c>
      <c r="Y24" t="s">
        <v>21</v>
      </c>
    </row>
    <row r="25" spans="1:25" x14ac:dyDescent="0.2">
      <c r="A25" t="s">
        <v>0</v>
      </c>
      <c r="B25" t="s">
        <v>6987</v>
      </c>
      <c r="C25" t="s">
        <v>3946</v>
      </c>
      <c r="D25" t="s">
        <v>6988</v>
      </c>
      <c r="E25" t="s">
        <v>24</v>
      </c>
      <c r="F25" t="s">
        <v>842</v>
      </c>
      <c r="G25" s="1">
        <v>45114</v>
      </c>
      <c r="H25" s="1">
        <v>45114</v>
      </c>
      <c r="I25" s="1">
        <v>45486</v>
      </c>
      <c r="J25" s="3" t="s">
        <v>30629</v>
      </c>
      <c r="K25" s="1"/>
      <c r="L25" s="1">
        <v>45664</v>
      </c>
      <c r="M25" s="1">
        <f t="shared" si="1"/>
        <v>45664</v>
      </c>
      <c r="N25" t="s">
        <v>4</v>
      </c>
      <c r="O25" t="s">
        <v>30621</v>
      </c>
      <c r="P25" t="s">
        <v>30625</v>
      </c>
      <c r="Q25" t="s">
        <v>5</v>
      </c>
      <c r="R25" t="s">
        <v>30619</v>
      </c>
      <c r="S25" t="s">
        <v>117</v>
      </c>
      <c r="T25" t="s">
        <v>7</v>
      </c>
      <c r="U25" t="s">
        <v>287</v>
      </c>
      <c r="V25" t="s">
        <v>9</v>
      </c>
      <c r="W25" t="s">
        <v>6989</v>
      </c>
      <c r="X25" t="s">
        <v>6988</v>
      </c>
      <c r="Y25" t="s">
        <v>10</v>
      </c>
    </row>
    <row r="26" spans="1:25" x14ac:dyDescent="0.2">
      <c r="A26" t="s">
        <v>0</v>
      </c>
      <c r="B26" t="s">
        <v>6990</v>
      </c>
      <c r="C26" t="s">
        <v>3627</v>
      </c>
      <c r="D26" t="s">
        <v>6991</v>
      </c>
      <c r="E26" t="s">
        <v>24</v>
      </c>
      <c r="F26" t="s">
        <v>809</v>
      </c>
      <c r="G26" s="1">
        <v>45114</v>
      </c>
      <c r="H26" s="1">
        <v>45114</v>
      </c>
      <c r="I26" s="1">
        <v>45486</v>
      </c>
      <c r="J26" s="3" t="s">
        <v>30629</v>
      </c>
      <c r="K26" s="1"/>
      <c r="L26" s="1">
        <v>45664</v>
      </c>
      <c r="M26" s="1">
        <f t="shared" si="1"/>
        <v>45664</v>
      </c>
      <c r="N26" t="s">
        <v>448</v>
      </c>
      <c r="O26" t="s">
        <v>30621</v>
      </c>
      <c r="P26" t="s">
        <v>30625</v>
      </c>
      <c r="Q26" t="s">
        <v>5</v>
      </c>
      <c r="R26" t="s">
        <v>30619</v>
      </c>
      <c r="S26" t="s">
        <v>117</v>
      </c>
      <c r="T26" t="s">
        <v>7</v>
      </c>
      <c r="U26" t="s">
        <v>8</v>
      </c>
      <c r="V26" t="s">
        <v>14</v>
      </c>
      <c r="W26" t="s">
        <v>6992</v>
      </c>
      <c r="X26" t="s">
        <v>6991</v>
      </c>
      <c r="Y26" t="s">
        <v>21</v>
      </c>
    </row>
    <row r="27" spans="1:25" x14ac:dyDescent="0.2">
      <c r="A27" t="s">
        <v>0</v>
      </c>
      <c r="B27" t="s">
        <v>6993</v>
      </c>
      <c r="C27" t="s">
        <v>2331</v>
      </c>
      <c r="D27" t="s">
        <v>6994</v>
      </c>
      <c r="E27" t="s">
        <v>24</v>
      </c>
      <c r="F27" t="s">
        <v>842</v>
      </c>
      <c r="G27" s="1">
        <v>45114</v>
      </c>
      <c r="H27" s="1">
        <v>45114</v>
      </c>
      <c r="I27" s="1">
        <v>45485</v>
      </c>
      <c r="J27" s="3" t="s">
        <v>30629</v>
      </c>
      <c r="K27" s="1"/>
      <c r="L27" s="1">
        <v>45664</v>
      </c>
      <c r="M27" s="1">
        <f t="shared" si="1"/>
        <v>45664</v>
      </c>
      <c r="N27" t="s">
        <v>448</v>
      </c>
      <c r="O27" t="s">
        <v>30621</v>
      </c>
      <c r="P27" t="s">
        <v>30625</v>
      </c>
      <c r="Q27" t="s">
        <v>5</v>
      </c>
      <c r="R27" t="s">
        <v>30619</v>
      </c>
      <c r="S27" t="s">
        <v>556</v>
      </c>
      <c r="T27" t="s">
        <v>7</v>
      </c>
      <c r="U27" t="s">
        <v>8</v>
      </c>
      <c r="V27" t="s">
        <v>14</v>
      </c>
      <c r="W27" t="s">
        <v>6995</v>
      </c>
      <c r="X27" t="s">
        <v>6996</v>
      </c>
      <c r="Y27" t="s">
        <v>21</v>
      </c>
    </row>
    <row r="28" spans="1:25" x14ac:dyDescent="0.2">
      <c r="A28" t="s">
        <v>0</v>
      </c>
      <c r="B28" t="s">
        <v>6997</v>
      </c>
      <c r="C28" t="s">
        <v>2331</v>
      </c>
      <c r="D28" t="s">
        <v>6998</v>
      </c>
      <c r="E28" t="s">
        <v>24</v>
      </c>
      <c r="F28" t="s">
        <v>842</v>
      </c>
      <c r="G28" s="1">
        <v>45114</v>
      </c>
      <c r="H28" s="1">
        <v>45114</v>
      </c>
      <c r="I28" s="1">
        <v>45485</v>
      </c>
      <c r="J28" s="3" t="s">
        <v>30629</v>
      </c>
      <c r="K28" s="1"/>
      <c r="L28" s="1">
        <v>45664</v>
      </c>
      <c r="M28" s="1">
        <f t="shared" si="1"/>
        <v>45664</v>
      </c>
      <c r="N28" t="s">
        <v>448</v>
      </c>
      <c r="O28" t="s">
        <v>30621</v>
      </c>
      <c r="P28" t="s">
        <v>30625</v>
      </c>
      <c r="Q28" t="s">
        <v>5</v>
      </c>
      <c r="R28" t="s">
        <v>30619</v>
      </c>
      <c r="S28" t="s">
        <v>556</v>
      </c>
      <c r="T28" t="s">
        <v>7</v>
      </c>
      <c r="U28" t="s">
        <v>8</v>
      </c>
      <c r="V28" t="s">
        <v>14</v>
      </c>
      <c r="W28" t="s">
        <v>6995</v>
      </c>
      <c r="X28" t="s">
        <v>6996</v>
      </c>
      <c r="Y28" t="s">
        <v>21</v>
      </c>
    </row>
    <row r="29" spans="1:25" x14ac:dyDescent="0.2">
      <c r="A29" t="s">
        <v>0</v>
      </c>
      <c r="B29" t="s">
        <v>6999</v>
      </c>
      <c r="C29" t="s">
        <v>2331</v>
      </c>
      <c r="D29" t="s">
        <v>6996</v>
      </c>
      <c r="E29" t="s">
        <v>24</v>
      </c>
      <c r="F29" t="s">
        <v>842</v>
      </c>
      <c r="G29" s="1">
        <v>45114</v>
      </c>
      <c r="H29" s="1">
        <v>45114</v>
      </c>
      <c r="I29" s="1">
        <v>45485</v>
      </c>
      <c r="J29" s="3" t="s">
        <v>30629</v>
      </c>
      <c r="K29" s="1"/>
      <c r="L29" s="1">
        <v>45664</v>
      </c>
      <c r="M29" s="1">
        <f t="shared" si="1"/>
        <v>45664</v>
      </c>
      <c r="N29" t="s">
        <v>448</v>
      </c>
      <c r="O29" t="s">
        <v>30621</v>
      </c>
      <c r="P29" t="s">
        <v>30625</v>
      </c>
      <c r="Q29" t="s">
        <v>5</v>
      </c>
      <c r="R29" t="s">
        <v>30619</v>
      </c>
      <c r="S29" t="s">
        <v>117</v>
      </c>
      <c r="T29" t="s">
        <v>7</v>
      </c>
      <c r="U29" t="s">
        <v>8</v>
      </c>
      <c r="V29" t="s">
        <v>14</v>
      </c>
      <c r="W29" t="s">
        <v>6995</v>
      </c>
      <c r="X29" t="s">
        <v>6996</v>
      </c>
      <c r="Y29" t="s">
        <v>21</v>
      </c>
    </row>
    <row r="30" spans="1:25" x14ac:dyDescent="0.2">
      <c r="A30" t="s">
        <v>0</v>
      </c>
      <c r="B30" t="s">
        <v>7242</v>
      </c>
      <c r="C30" t="s">
        <v>2114</v>
      </c>
      <c r="D30" t="s">
        <v>7243</v>
      </c>
      <c r="E30" t="s">
        <v>2</v>
      </c>
      <c r="F30" t="s">
        <v>2271</v>
      </c>
      <c r="G30" s="1">
        <v>45298</v>
      </c>
      <c r="H30" s="1">
        <v>45298</v>
      </c>
      <c r="I30" s="1">
        <v>45299</v>
      </c>
      <c r="J30" s="3" t="s">
        <v>30629</v>
      </c>
      <c r="K30" s="1"/>
      <c r="L30" s="1">
        <v>45664</v>
      </c>
      <c r="M30" s="1">
        <f>DATE(YEAR(H30)+1,MONTH(H30),DAY(H30))</f>
        <v>45664</v>
      </c>
      <c r="N30" t="s">
        <v>36</v>
      </c>
      <c r="O30" t="s">
        <v>30621</v>
      </c>
      <c r="Q30" t="s">
        <v>5</v>
      </c>
      <c r="R30" t="s">
        <v>30619</v>
      </c>
      <c r="S30" t="s">
        <v>7244</v>
      </c>
      <c r="T30" t="s">
        <v>7</v>
      </c>
      <c r="U30" t="s">
        <v>37</v>
      </c>
      <c r="V30" t="s">
        <v>14</v>
      </c>
      <c r="W30" t="s">
        <v>7245</v>
      </c>
      <c r="X30" t="s">
        <v>7243</v>
      </c>
      <c r="Y30" t="s">
        <v>40</v>
      </c>
    </row>
    <row r="31" spans="1:25" x14ac:dyDescent="0.2">
      <c r="A31" t="s">
        <v>0</v>
      </c>
      <c r="B31" t="s">
        <v>7011</v>
      </c>
      <c r="C31" t="s">
        <v>3670</v>
      </c>
      <c r="D31" t="s">
        <v>7012</v>
      </c>
      <c r="E31" t="s">
        <v>24</v>
      </c>
      <c r="F31" t="s">
        <v>812</v>
      </c>
      <c r="G31" s="1">
        <v>45115</v>
      </c>
      <c r="H31" s="1">
        <v>45115</v>
      </c>
      <c r="I31" s="1">
        <v>45115</v>
      </c>
      <c r="J31" s="1" t="s">
        <v>30628</v>
      </c>
      <c r="K31" s="1"/>
      <c r="L31" s="1">
        <v>45665</v>
      </c>
      <c r="M31" s="1">
        <f>L31</f>
        <v>45665</v>
      </c>
      <c r="N31" t="s">
        <v>448</v>
      </c>
      <c r="O31" t="s">
        <v>30621</v>
      </c>
      <c r="P31" t="s">
        <v>30625</v>
      </c>
      <c r="Q31" t="s">
        <v>5</v>
      </c>
      <c r="R31" t="s">
        <v>30620</v>
      </c>
      <c r="S31" t="s">
        <v>6230</v>
      </c>
      <c r="T31" t="s">
        <v>7</v>
      </c>
      <c r="U31" t="s">
        <v>8</v>
      </c>
      <c r="V31" t="s">
        <v>14</v>
      </c>
      <c r="W31" t="s">
        <v>7013</v>
      </c>
      <c r="X31" t="s">
        <v>7014</v>
      </c>
      <c r="Y31" t="s">
        <v>21</v>
      </c>
    </row>
    <row r="32" spans="1:25" x14ac:dyDescent="0.2">
      <c r="A32" t="s">
        <v>0</v>
      </c>
      <c r="B32" t="s">
        <v>7246</v>
      </c>
      <c r="C32" t="s">
        <v>3830</v>
      </c>
      <c r="D32" t="s">
        <v>7247</v>
      </c>
      <c r="E32" t="s">
        <v>466</v>
      </c>
      <c r="F32" t="s">
        <v>1446</v>
      </c>
      <c r="G32" s="1">
        <v>45299</v>
      </c>
      <c r="H32" s="1">
        <v>45299</v>
      </c>
      <c r="I32" s="1">
        <v>45299</v>
      </c>
      <c r="J32" s="1" t="s">
        <v>30628</v>
      </c>
      <c r="K32" s="1"/>
      <c r="L32" s="1">
        <v>45481</v>
      </c>
      <c r="M32" s="1">
        <f t="shared" ref="M32:M38" si="2">DATE(YEAR(H32)+1,MONTH(H32),DAY(H32))</f>
        <v>45665</v>
      </c>
      <c r="N32" t="s">
        <v>89</v>
      </c>
      <c r="O32" t="s">
        <v>30621</v>
      </c>
      <c r="Q32" t="s">
        <v>5</v>
      </c>
      <c r="R32" t="s">
        <v>30620</v>
      </c>
      <c r="S32" t="s">
        <v>7248</v>
      </c>
      <c r="T32" t="s">
        <v>7</v>
      </c>
      <c r="U32" t="s">
        <v>90</v>
      </c>
      <c r="V32" t="s">
        <v>9</v>
      </c>
      <c r="W32" t="s">
        <v>7249</v>
      </c>
      <c r="X32" t="s">
        <v>7250</v>
      </c>
      <c r="Y32" t="s">
        <v>91</v>
      </c>
    </row>
    <row r="33" spans="1:25" x14ac:dyDescent="0.2">
      <c r="A33" t="s">
        <v>0</v>
      </c>
      <c r="B33" t="s">
        <v>7269</v>
      </c>
      <c r="C33" t="s">
        <v>4594</v>
      </c>
      <c r="D33" t="s">
        <v>7270</v>
      </c>
      <c r="E33" t="s">
        <v>54</v>
      </c>
      <c r="F33" t="s">
        <v>7271</v>
      </c>
      <c r="G33" s="1">
        <v>45301</v>
      </c>
      <c r="H33" s="1">
        <v>45299</v>
      </c>
      <c r="I33" s="1">
        <v>45299</v>
      </c>
      <c r="J33" s="1" t="s">
        <v>30628</v>
      </c>
      <c r="K33" s="1"/>
      <c r="L33" s="1">
        <v>45665</v>
      </c>
      <c r="M33" s="1">
        <f t="shared" si="2"/>
        <v>45665</v>
      </c>
      <c r="N33" t="s">
        <v>89</v>
      </c>
      <c r="O33" t="s">
        <v>30621</v>
      </c>
      <c r="Q33" t="s">
        <v>5</v>
      </c>
      <c r="R33" t="s">
        <v>30620</v>
      </c>
      <c r="S33" t="s">
        <v>7162</v>
      </c>
      <c r="T33" t="s">
        <v>28</v>
      </c>
      <c r="U33" t="s">
        <v>1248</v>
      </c>
      <c r="V33" t="s">
        <v>30</v>
      </c>
      <c r="W33" t="s">
        <v>7272</v>
      </c>
      <c r="X33" t="s">
        <v>7273</v>
      </c>
      <c r="Y33" t="s">
        <v>6068</v>
      </c>
    </row>
    <row r="34" spans="1:25" x14ac:dyDescent="0.2">
      <c r="A34" t="s">
        <v>0</v>
      </c>
      <c r="B34" t="s">
        <v>7274</v>
      </c>
      <c r="C34" t="s">
        <v>7275</v>
      </c>
      <c r="D34" t="s">
        <v>7276</v>
      </c>
      <c r="E34" t="s">
        <v>76</v>
      </c>
      <c r="F34" t="s">
        <v>6336</v>
      </c>
      <c r="G34" s="1">
        <v>45301</v>
      </c>
      <c r="H34" s="1">
        <v>45299</v>
      </c>
      <c r="I34" s="1">
        <v>45299</v>
      </c>
      <c r="J34" s="1" t="s">
        <v>30628</v>
      </c>
      <c r="K34" s="1"/>
      <c r="L34" s="1">
        <v>45665</v>
      </c>
      <c r="M34" s="1">
        <f t="shared" si="2"/>
        <v>45665</v>
      </c>
      <c r="N34" t="s">
        <v>89</v>
      </c>
      <c r="O34" t="s">
        <v>30621</v>
      </c>
      <c r="Q34" t="s">
        <v>5</v>
      </c>
      <c r="R34" t="s">
        <v>30620</v>
      </c>
      <c r="S34" t="s">
        <v>7162</v>
      </c>
      <c r="T34" t="s">
        <v>28</v>
      </c>
      <c r="U34" t="s">
        <v>1248</v>
      </c>
      <c r="V34" t="s">
        <v>30</v>
      </c>
      <c r="W34" t="s">
        <v>7277</v>
      </c>
      <c r="X34" t="s">
        <v>7278</v>
      </c>
      <c r="Y34" t="s">
        <v>6068</v>
      </c>
    </row>
    <row r="35" spans="1:25" x14ac:dyDescent="0.2">
      <c r="A35" t="s">
        <v>0</v>
      </c>
      <c r="B35" t="s">
        <v>7508</v>
      </c>
      <c r="C35" t="s">
        <v>3947</v>
      </c>
      <c r="D35" t="s">
        <v>7509</v>
      </c>
      <c r="E35" t="s">
        <v>76</v>
      </c>
      <c r="F35" t="s">
        <v>3443</v>
      </c>
      <c r="G35" s="1">
        <v>45322</v>
      </c>
      <c r="H35" s="1">
        <v>45299</v>
      </c>
      <c r="I35" s="1">
        <v>45299</v>
      </c>
      <c r="J35" s="1" t="s">
        <v>30628</v>
      </c>
      <c r="K35" s="1"/>
      <c r="L35" s="1">
        <v>45665</v>
      </c>
      <c r="M35" s="1">
        <f t="shared" si="2"/>
        <v>45665</v>
      </c>
      <c r="N35" t="s">
        <v>89</v>
      </c>
      <c r="O35" t="s">
        <v>30621</v>
      </c>
      <c r="Q35" t="s">
        <v>5</v>
      </c>
      <c r="R35" t="s">
        <v>30620</v>
      </c>
      <c r="S35" t="s">
        <v>7162</v>
      </c>
      <c r="T35" t="s">
        <v>28</v>
      </c>
      <c r="U35" t="s">
        <v>1248</v>
      </c>
      <c r="V35" t="s">
        <v>30</v>
      </c>
      <c r="W35" t="s">
        <v>7510</v>
      </c>
      <c r="X35" t="s">
        <v>7511</v>
      </c>
      <c r="Y35" t="s">
        <v>6068</v>
      </c>
    </row>
    <row r="36" spans="1:25" x14ac:dyDescent="0.2">
      <c r="A36" t="s">
        <v>0</v>
      </c>
      <c r="B36" t="s">
        <v>7512</v>
      </c>
      <c r="C36" t="s">
        <v>7513</v>
      </c>
      <c r="D36" t="s">
        <v>7514</v>
      </c>
      <c r="E36" t="s">
        <v>466</v>
      </c>
      <c r="F36" t="s">
        <v>1878</v>
      </c>
      <c r="G36" s="1">
        <v>45322</v>
      </c>
      <c r="H36" s="1">
        <v>45299</v>
      </c>
      <c r="I36" s="1">
        <v>45299</v>
      </c>
      <c r="J36" s="1" t="s">
        <v>30628</v>
      </c>
      <c r="K36" s="1"/>
      <c r="L36" s="1">
        <v>45665</v>
      </c>
      <c r="M36" s="1">
        <f t="shared" si="2"/>
        <v>45665</v>
      </c>
      <c r="N36" t="s">
        <v>89</v>
      </c>
      <c r="O36" t="s">
        <v>30621</v>
      </c>
      <c r="Q36" t="s">
        <v>5</v>
      </c>
      <c r="R36" t="s">
        <v>30620</v>
      </c>
      <c r="S36" t="s">
        <v>7162</v>
      </c>
      <c r="T36" t="s">
        <v>28</v>
      </c>
      <c r="U36" t="s">
        <v>1248</v>
      </c>
      <c r="V36" t="s">
        <v>30</v>
      </c>
      <c r="W36" t="s">
        <v>7515</v>
      </c>
      <c r="X36" t="s">
        <v>7516</v>
      </c>
      <c r="Y36" t="s">
        <v>6068</v>
      </c>
    </row>
    <row r="37" spans="1:25" x14ac:dyDescent="0.2">
      <c r="A37" t="s">
        <v>0</v>
      </c>
      <c r="B37" t="s">
        <v>7517</v>
      </c>
      <c r="C37" t="s">
        <v>6108</v>
      </c>
      <c r="D37" t="s">
        <v>7518</v>
      </c>
      <c r="E37" t="s">
        <v>466</v>
      </c>
      <c r="F37" t="s">
        <v>1878</v>
      </c>
      <c r="G37" s="1">
        <v>45322</v>
      </c>
      <c r="H37" s="1">
        <v>45299</v>
      </c>
      <c r="I37" s="1">
        <v>45299</v>
      </c>
      <c r="J37" s="1" t="s">
        <v>30628</v>
      </c>
      <c r="K37" s="1"/>
      <c r="L37" s="1">
        <v>45665</v>
      </c>
      <c r="M37" s="1">
        <f t="shared" si="2"/>
        <v>45665</v>
      </c>
      <c r="N37" t="s">
        <v>89</v>
      </c>
      <c r="O37" t="s">
        <v>30621</v>
      </c>
      <c r="Q37" t="s">
        <v>5</v>
      </c>
      <c r="R37" t="s">
        <v>30620</v>
      </c>
      <c r="S37" t="s">
        <v>7162</v>
      </c>
      <c r="T37" t="s">
        <v>28</v>
      </c>
      <c r="U37" t="s">
        <v>1248</v>
      </c>
      <c r="V37" t="s">
        <v>30</v>
      </c>
      <c r="W37" t="s">
        <v>7519</v>
      </c>
      <c r="X37" t="s">
        <v>7520</v>
      </c>
      <c r="Y37" t="s">
        <v>6068</v>
      </c>
    </row>
    <row r="38" spans="1:25" x14ac:dyDescent="0.2">
      <c r="A38" t="s">
        <v>0</v>
      </c>
      <c r="B38" t="s">
        <v>8402</v>
      </c>
      <c r="C38" t="s">
        <v>4197</v>
      </c>
      <c r="D38" t="s">
        <v>8403</v>
      </c>
      <c r="E38" t="s">
        <v>54</v>
      </c>
      <c r="F38" t="s">
        <v>1025</v>
      </c>
      <c r="G38" s="1">
        <v>45349</v>
      </c>
      <c r="H38" s="1">
        <v>45299</v>
      </c>
      <c r="I38" s="1">
        <v>45667</v>
      </c>
      <c r="J38" s="3" t="s">
        <v>30628</v>
      </c>
      <c r="K38" s="1"/>
      <c r="L38" s="1">
        <v>45665</v>
      </c>
      <c r="M38" s="1">
        <f t="shared" si="2"/>
        <v>45665</v>
      </c>
      <c r="N38" t="s">
        <v>4</v>
      </c>
      <c r="O38" t="s">
        <v>30621</v>
      </c>
      <c r="Q38" t="s">
        <v>5</v>
      </c>
      <c r="R38" t="s">
        <v>30619</v>
      </c>
      <c r="S38" t="s">
        <v>7071</v>
      </c>
      <c r="T38" t="s">
        <v>7</v>
      </c>
      <c r="U38" t="s">
        <v>220</v>
      </c>
      <c r="V38" t="s">
        <v>9</v>
      </c>
      <c r="W38" t="s">
        <v>8404</v>
      </c>
      <c r="X38" t="s">
        <v>8403</v>
      </c>
      <c r="Y38" t="s">
        <v>10</v>
      </c>
    </row>
    <row r="39" spans="1:25" x14ac:dyDescent="0.2">
      <c r="A39" t="s">
        <v>0</v>
      </c>
      <c r="B39" t="s">
        <v>25281</v>
      </c>
      <c r="C39" t="s">
        <v>6244</v>
      </c>
      <c r="D39" t="s">
        <v>25282</v>
      </c>
      <c r="E39" t="s">
        <v>34</v>
      </c>
      <c r="F39" t="s">
        <v>1538</v>
      </c>
      <c r="G39" s="1">
        <v>45481</v>
      </c>
      <c r="H39" s="1">
        <v>45481</v>
      </c>
      <c r="I39" s="1">
        <v>45481</v>
      </c>
      <c r="J39" s="1" t="s">
        <v>30628</v>
      </c>
      <c r="K39" s="1"/>
      <c r="L39" s="1">
        <v>45665</v>
      </c>
      <c r="M39" s="1">
        <f t="shared" ref="M39:M47" si="3">DATE(YEAR(H39),MONTH(H39)+6,DAY(H39))</f>
        <v>45665</v>
      </c>
      <c r="N39" t="s">
        <v>26</v>
      </c>
      <c r="O39" t="s">
        <v>30623</v>
      </c>
      <c r="Q39" t="s">
        <v>5</v>
      </c>
      <c r="R39" t="s">
        <v>30620</v>
      </c>
      <c r="S39" t="s">
        <v>6284</v>
      </c>
      <c r="T39" t="s">
        <v>7</v>
      </c>
      <c r="U39" t="s">
        <v>2525</v>
      </c>
      <c r="V39" t="s">
        <v>9</v>
      </c>
      <c r="W39" t="s">
        <v>25283</v>
      </c>
      <c r="X39" t="s">
        <v>25284</v>
      </c>
      <c r="Y39" t="s">
        <v>31</v>
      </c>
    </row>
    <row r="40" spans="1:25" x14ac:dyDescent="0.2">
      <c r="A40" t="s">
        <v>0</v>
      </c>
      <c r="B40" t="s">
        <v>25294</v>
      </c>
      <c r="C40" t="s">
        <v>25295</v>
      </c>
      <c r="D40" t="s">
        <v>25296</v>
      </c>
      <c r="E40" t="s">
        <v>34</v>
      </c>
      <c r="F40" t="s">
        <v>4831</v>
      </c>
      <c r="G40" s="1">
        <v>45481</v>
      </c>
      <c r="H40" s="1">
        <v>45481</v>
      </c>
      <c r="I40" s="1">
        <v>45481</v>
      </c>
      <c r="J40" s="1" t="s">
        <v>30628</v>
      </c>
      <c r="K40" s="1"/>
      <c r="L40" s="1">
        <v>45665</v>
      </c>
      <c r="M40" s="1">
        <f t="shared" si="3"/>
        <v>45665</v>
      </c>
      <c r="N40" t="s">
        <v>26</v>
      </c>
      <c r="O40" t="s">
        <v>30623</v>
      </c>
      <c r="Q40" t="s">
        <v>5</v>
      </c>
      <c r="R40" t="s">
        <v>30620</v>
      </c>
      <c r="S40" t="s">
        <v>6121</v>
      </c>
      <c r="T40" t="s">
        <v>7</v>
      </c>
      <c r="U40" t="s">
        <v>80</v>
      </c>
      <c r="V40" t="s">
        <v>9</v>
      </c>
      <c r="W40" t="s">
        <v>25297</v>
      </c>
      <c r="X40" t="s">
        <v>25296</v>
      </c>
      <c r="Y40" t="s">
        <v>31</v>
      </c>
    </row>
    <row r="41" spans="1:25" x14ac:dyDescent="0.2">
      <c r="A41" t="s">
        <v>0</v>
      </c>
      <c r="B41" t="s">
        <v>25334</v>
      </c>
      <c r="C41" t="s">
        <v>2407</v>
      </c>
      <c r="D41" t="s">
        <v>25335</v>
      </c>
      <c r="E41" t="s">
        <v>34</v>
      </c>
      <c r="F41" t="s">
        <v>4831</v>
      </c>
      <c r="G41" s="1">
        <v>45481</v>
      </c>
      <c r="H41" s="1">
        <v>45481</v>
      </c>
      <c r="I41" s="1">
        <v>45481</v>
      </c>
      <c r="J41" s="1" t="s">
        <v>30628</v>
      </c>
      <c r="K41" s="1"/>
      <c r="L41" s="1">
        <v>45665</v>
      </c>
      <c r="M41" s="1">
        <f t="shared" si="3"/>
        <v>45665</v>
      </c>
      <c r="N41" t="s">
        <v>26</v>
      </c>
      <c r="O41" t="s">
        <v>30623</v>
      </c>
      <c r="Q41" t="s">
        <v>5</v>
      </c>
      <c r="R41" t="s">
        <v>30620</v>
      </c>
      <c r="S41" t="s">
        <v>6121</v>
      </c>
      <c r="T41" t="s">
        <v>7</v>
      </c>
      <c r="U41" t="s">
        <v>37</v>
      </c>
      <c r="V41" t="s">
        <v>9</v>
      </c>
      <c r="W41" t="s">
        <v>25336</v>
      </c>
      <c r="X41" t="s">
        <v>25335</v>
      </c>
      <c r="Y41" t="s">
        <v>31</v>
      </c>
    </row>
    <row r="42" spans="1:25" x14ac:dyDescent="0.2">
      <c r="A42" t="s">
        <v>0</v>
      </c>
      <c r="B42" t="s">
        <v>25337</v>
      </c>
      <c r="C42" t="s">
        <v>2407</v>
      </c>
      <c r="D42" t="s">
        <v>25338</v>
      </c>
      <c r="E42" t="s">
        <v>34</v>
      </c>
      <c r="F42" t="s">
        <v>4831</v>
      </c>
      <c r="G42" s="1">
        <v>45481</v>
      </c>
      <c r="H42" s="1">
        <v>45481</v>
      </c>
      <c r="I42" s="1">
        <v>45481</v>
      </c>
      <c r="J42" s="1" t="s">
        <v>30628</v>
      </c>
      <c r="K42" s="1"/>
      <c r="L42" s="1">
        <v>45665</v>
      </c>
      <c r="M42" s="1">
        <f t="shared" si="3"/>
        <v>45665</v>
      </c>
      <c r="N42" t="s">
        <v>26</v>
      </c>
      <c r="O42" t="s">
        <v>30623</v>
      </c>
      <c r="Q42" t="s">
        <v>5</v>
      </c>
      <c r="R42" t="s">
        <v>30620</v>
      </c>
      <c r="S42" t="s">
        <v>6121</v>
      </c>
      <c r="T42" t="s">
        <v>7</v>
      </c>
      <c r="U42" t="s">
        <v>80</v>
      </c>
      <c r="V42" t="s">
        <v>9</v>
      </c>
      <c r="W42" t="s">
        <v>25339</v>
      </c>
      <c r="X42" t="s">
        <v>25338</v>
      </c>
      <c r="Y42" t="s">
        <v>31</v>
      </c>
    </row>
    <row r="43" spans="1:25" x14ac:dyDescent="0.2">
      <c r="A43" t="s">
        <v>0</v>
      </c>
      <c r="B43" t="s">
        <v>25380</v>
      </c>
      <c r="C43" t="s">
        <v>4448</v>
      </c>
      <c r="D43" t="s">
        <v>25381</v>
      </c>
      <c r="E43" t="s">
        <v>34</v>
      </c>
      <c r="F43" t="s">
        <v>4831</v>
      </c>
      <c r="G43" s="1">
        <v>45482</v>
      </c>
      <c r="H43" s="1">
        <v>45481</v>
      </c>
      <c r="I43" s="1">
        <v>45481</v>
      </c>
      <c r="J43" s="1" t="s">
        <v>30628</v>
      </c>
      <c r="K43" s="1"/>
      <c r="L43" s="1">
        <v>45665</v>
      </c>
      <c r="M43" s="1">
        <f t="shared" si="3"/>
        <v>45665</v>
      </c>
      <c r="N43" t="s">
        <v>26</v>
      </c>
      <c r="O43" t="s">
        <v>30623</v>
      </c>
      <c r="Q43" t="s">
        <v>5</v>
      </c>
      <c r="R43" t="s">
        <v>30620</v>
      </c>
      <c r="S43" t="s">
        <v>11425</v>
      </c>
      <c r="T43" t="s">
        <v>7</v>
      </c>
      <c r="U43" t="s">
        <v>80</v>
      </c>
      <c r="V43" t="s">
        <v>9</v>
      </c>
      <c r="W43" t="s">
        <v>25382</v>
      </c>
      <c r="X43" t="s">
        <v>25381</v>
      </c>
      <c r="Y43" t="s">
        <v>31</v>
      </c>
    </row>
    <row r="44" spans="1:25" x14ac:dyDescent="0.2">
      <c r="A44" t="s">
        <v>0</v>
      </c>
      <c r="B44" t="s">
        <v>25753</v>
      </c>
      <c r="C44" t="s">
        <v>4691</v>
      </c>
      <c r="D44" t="s">
        <v>25754</v>
      </c>
      <c r="E44" t="s">
        <v>49</v>
      </c>
      <c r="F44" t="s">
        <v>2397</v>
      </c>
      <c r="G44" s="1">
        <v>45488</v>
      </c>
      <c r="H44" s="1">
        <v>45481</v>
      </c>
      <c r="I44" s="1">
        <v>45560</v>
      </c>
      <c r="J44" s="3" t="s">
        <v>30629</v>
      </c>
      <c r="K44" s="1"/>
      <c r="L44" s="1">
        <v>45665</v>
      </c>
      <c r="M44" s="1">
        <f t="shared" si="3"/>
        <v>45665</v>
      </c>
      <c r="N44" t="s">
        <v>89</v>
      </c>
      <c r="O44" t="s">
        <v>30623</v>
      </c>
      <c r="Q44" t="s">
        <v>5</v>
      </c>
      <c r="R44" t="s">
        <v>30619</v>
      </c>
      <c r="S44" t="s">
        <v>663</v>
      </c>
      <c r="T44" t="s">
        <v>7</v>
      </c>
      <c r="U44" t="s">
        <v>100</v>
      </c>
      <c r="V44" t="s">
        <v>14</v>
      </c>
      <c r="W44" t="s">
        <v>25755</v>
      </c>
      <c r="X44" t="s">
        <v>25754</v>
      </c>
      <c r="Y44" t="s">
        <v>91</v>
      </c>
    </row>
    <row r="45" spans="1:25" x14ac:dyDescent="0.2">
      <c r="A45" t="s">
        <v>0</v>
      </c>
      <c r="B45" t="s">
        <v>26046</v>
      </c>
      <c r="C45" t="s">
        <v>5633</v>
      </c>
      <c r="D45" t="s">
        <v>26047</v>
      </c>
      <c r="E45" t="s">
        <v>34</v>
      </c>
      <c r="F45" t="s">
        <v>1538</v>
      </c>
      <c r="G45" s="1">
        <v>45492</v>
      </c>
      <c r="H45" s="1">
        <v>45481</v>
      </c>
      <c r="I45" s="1">
        <v>45663</v>
      </c>
      <c r="J45" s="3" t="s">
        <v>30629</v>
      </c>
      <c r="K45" s="1"/>
      <c r="L45" s="1">
        <v>45665</v>
      </c>
      <c r="M45" s="1">
        <f t="shared" si="3"/>
        <v>45665</v>
      </c>
      <c r="N45" t="s">
        <v>63</v>
      </c>
      <c r="O45" t="s">
        <v>30623</v>
      </c>
      <c r="Q45" t="s">
        <v>5</v>
      </c>
      <c r="R45" t="s">
        <v>30619</v>
      </c>
      <c r="S45" t="s">
        <v>4525</v>
      </c>
      <c r="T45" t="s">
        <v>64</v>
      </c>
      <c r="U45" t="s">
        <v>65</v>
      </c>
      <c r="V45" t="s">
        <v>111</v>
      </c>
      <c r="W45" t="s">
        <v>41</v>
      </c>
      <c r="X45" t="s">
        <v>41</v>
      </c>
      <c r="Y45" t="s">
        <v>41</v>
      </c>
    </row>
    <row r="46" spans="1:25" x14ac:dyDescent="0.2">
      <c r="A46" t="s">
        <v>0</v>
      </c>
      <c r="B46" t="s">
        <v>26048</v>
      </c>
      <c r="C46" t="s">
        <v>5633</v>
      </c>
      <c r="D46" t="s">
        <v>26049</v>
      </c>
      <c r="E46" t="s">
        <v>34</v>
      </c>
      <c r="F46" t="s">
        <v>1538</v>
      </c>
      <c r="G46" s="1">
        <v>45492</v>
      </c>
      <c r="H46" s="1">
        <v>45481</v>
      </c>
      <c r="I46" s="1">
        <v>45551</v>
      </c>
      <c r="J46" s="3" t="s">
        <v>30629</v>
      </c>
      <c r="K46" s="1"/>
      <c r="L46" s="1">
        <v>45665</v>
      </c>
      <c r="M46" s="1">
        <f t="shared" si="3"/>
        <v>45665</v>
      </c>
      <c r="N46" t="s">
        <v>89</v>
      </c>
      <c r="O46" t="s">
        <v>30623</v>
      </c>
      <c r="Q46" t="s">
        <v>5</v>
      </c>
      <c r="R46" t="s">
        <v>30619</v>
      </c>
      <c r="S46" t="s">
        <v>26050</v>
      </c>
      <c r="T46" t="s">
        <v>64</v>
      </c>
      <c r="U46" t="s">
        <v>90</v>
      </c>
      <c r="V46" t="s">
        <v>7913</v>
      </c>
      <c r="W46" t="s">
        <v>26051</v>
      </c>
      <c r="X46" t="s">
        <v>26049</v>
      </c>
      <c r="Y46" t="s">
        <v>91</v>
      </c>
    </row>
    <row r="47" spans="1:25" x14ac:dyDescent="0.2">
      <c r="A47" t="s">
        <v>0</v>
      </c>
      <c r="B47" t="s">
        <v>26079</v>
      </c>
      <c r="C47" t="s">
        <v>4581</v>
      </c>
      <c r="D47" t="s">
        <v>26080</v>
      </c>
      <c r="E47" t="s">
        <v>34</v>
      </c>
      <c r="F47" t="s">
        <v>4831</v>
      </c>
      <c r="G47" s="1">
        <v>45492</v>
      </c>
      <c r="H47" s="1">
        <v>45481</v>
      </c>
      <c r="I47" s="1">
        <v>45481</v>
      </c>
      <c r="J47" s="1" t="s">
        <v>30628</v>
      </c>
      <c r="K47" s="1"/>
      <c r="L47" s="1">
        <v>45665</v>
      </c>
      <c r="M47" s="1">
        <f t="shared" si="3"/>
        <v>45665</v>
      </c>
      <c r="N47" t="s">
        <v>26</v>
      </c>
      <c r="O47" t="s">
        <v>30623</v>
      </c>
      <c r="Q47" t="s">
        <v>5</v>
      </c>
      <c r="R47" t="s">
        <v>30620</v>
      </c>
      <c r="S47" t="s">
        <v>11425</v>
      </c>
      <c r="T47" t="s">
        <v>7</v>
      </c>
      <c r="U47" t="s">
        <v>80</v>
      </c>
      <c r="V47" t="s">
        <v>9</v>
      </c>
      <c r="W47" t="s">
        <v>26081</v>
      </c>
      <c r="X47" t="s">
        <v>26080</v>
      </c>
      <c r="Y47" t="s">
        <v>31</v>
      </c>
    </row>
    <row r="48" spans="1:25" x14ac:dyDescent="0.2">
      <c r="A48" t="s">
        <v>0</v>
      </c>
      <c r="B48" t="s">
        <v>7346</v>
      </c>
      <c r="C48" t="s">
        <v>7347</v>
      </c>
      <c r="D48" t="s">
        <v>7348</v>
      </c>
      <c r="E48" t="s">
        <v>105</v>
      </c>
      <c r="F48" t="s">
        <v>1020</v>
      </c>
      <c r="G48" s="1">
        <v>45309</v>
      </c>
      <c r="H48" s="1">
        <v>45300</v>
      </c>
      <c r="I48" s="1">
        <v>45450</v>
      </c>
      <c r="J48" s="3" t="s">
        <v>30629</v>
      </c>
      <c r="K48" s="1"/>
      <c r="L48" s="1">
        <v>45666</v>
      </c>
      <c r="M48" s="1">
        <f>DATE(YEAR(H48)+1,MONTH(H48),DAY(H48))</f>
        <v>45666</v>
      </c>
      <c r="N48" t="s">
        <v>20</v>
      </c>
      <c r="O48" t="s">
        <v>30621</v>
      </c>
      <c r="Q48" t="s">
        <v>5</v>
      </c>
      <c r="R48" t="s">
        <v>30619</v>
      </c>
      <c r="S48" t="s">
        <v>7349</v>
      </c>
      <c r="T48" t="s">
        <v>7</v>
      </c>
      <c r="U48" t="s">
        <v>8</v>
      </c>
      <c r="V48" t="s">
        <v>14</v>
      </c>
      <c r="W48" t="s">
        <v>6431</v>
      </c>
      <c r="X48" t="s">
        <v>6432</v>
      </c>
      <c r="Y48" t="s">
        <v>21</v>
      </c>
    </row>
    <row r="49" spans="1:25" x14ac:dyDescent="0.2">
      <c r="A49" t="s">
        <v>0</v>
      </c>
      <c r="B49" t="s">
        <v>7353</v>
      </c>
      <c r="C49" t="s">
        <v>7354</v>
      </c>
      <c r="D49" t="s">
        <v>7355</v>
      </c>
      <c r="E49" t="s">
        <v>105</v>
      </c>
      <c r="F49" t="s">
        <v>1020</v>
      </c>
      <c r="G49" s="1">
        <v>45309</v>
      </c>
      <c r="H49" s="1">
        <v>45300</v>
      </c>
      <c r="I49" s="1">
        <v>45450</v>
      </c>
      <c r="J49" s="3" t="s">
        <v>30629</v>
      </c>
      <c r="K49" s="1"/>
      <c r="L49" s="1">
        <v>45666</v>
      </c>
      <c r="M49" s="1">
        <f>DATE(YEAR(H49)+1,MONTH(H49),DAY(H49))</f>
        <v>45666</v>
      </c>
      <c r="N49" t="s">
        <v>20</v>
      </c>
      <c r="O49" t="s">
        <v>30621</v>
      </c>
      <c r="Q49" t="s">
        <v>5</v>
      </c>
      <c r="R49" t="s">
        <v>30619</v>
      </c>
      <c r="S49" t="s">
        <v>7349</v>
      </c>
      <c r="T49" t="s">
        <v>7</v>
      </c>
      <c r="U49" t="s">
        <v>8</v>
      </c>
      <c r="V49" t="s">
        <v>14</v>
      </c>
      <c r="W49" t="s">
        <v>6431</v>
      </c>
      <c r="X49" t="s">
        <v>6432</v>
      </c>
      <c r="Y49" t="s">
        <v>21</v>
      </c>
    </row>
    <row r="50" spans="1:25" x14ac:dyDescent="0.2">
      <c r="A50" t="s">
        <v>0</v>
      </c>
      <c r="B50" t="s">
        <v>25348</v>
      </c>
      <c r="C50" t="s">
        <v>5774</v>
      </c>
      <c r="D50" t="s">
        <v>25349</v>
      </c>
      <c r="E50" t="s">
        <v>18</v>
      </c>
      <c r="F50" t="s">
        <v>4809</v>
      </c>
      <c r="G50" s="1">
        <v>45482</v>
      </c>
      <c r="H50" s="1">
        <v>45482</v>
      </c>
      <c r="I50" s="1">
        <v>45518</v>
      </c>
      <c r="J50" s="3" t="s">
        <v>30629</v>
      </c>
      <c r="K50" s="1"/>
      <c r="L50" s="1">
        <v>45666</v>
      </c>
      <c r="M50" s="1">
        <f t="shared" ref="M50:M56" si="4">DATE(YEAR(H50),MONTH(H50)+6,DAY(H50))</f>
        <v>45666</v>
      </c>
      <c r="N50" t="s">
        <v>26</v>
      </c>
      <c r="O50" t="s">
        <v>30623</v>
      </c>
      <c r="Q50" t="s">
        <v>5</v>
      </c>
      <c r="R50" t="s">
        <v>30619</v>
      </c>
      <c r="S50" t="s">
        <v>1012</v>
      </c>
      <c r="T50" t="s">
        <v>7</v>
      </c>
      <c r="U50" t="s">
        <v>593</v>
      </c>
      <c r="V50" t="s">
        <v>9</v>
      </c>
      <c r="W50" t="s">
        <v>25350</v>
      </c>
      <c r="X50" t="s">
        <v>25349</v>
      </c>
      <c r="Y50" t="s">
        <v>31</v>
      </c>
    </row>
    <row r="51" spans="1:25" x14ac:dyDescent="0.2">
      <c r="A51" t="s">
        <v>0</v>
      </c>
      <c r="B51" t="s">
        <v>25351</v>
      </c>
      <c r="C51" t="s">
        <v>6532</v>
      </c>
      <c r="D51" t="s">
        <v>25352</v>
      </c>
      <c r="E51" t="s">
        <v>18</v>
      </c>
      <c r="F51" t="s">
        <v>6352</v>
      </c>
      <c r="G51" s="1">
        <v>45482</v>
      </c>
      <c r="H51" s="1">
        <v>45482</v>
      </c>
      <c r="I51" s="1">
        <v>45518</v>
      </c>
      <c r="J51" s="3" t="s">
        <v>30629</v>
      </c>
      <c r="K51" s="1"/>
      <c r="L51" s="1">
        <v>45666</v>
      </c>
      <c r="M51" s="1">
        <f t="shared" si="4"/>
        <v>45666</v>
      </c>
      <c r="N51" t="s">
        <v>45</v>
      </c>
      <c r="O51" t="s">
        <v>30623</v>
      </c>
      <c r="Q51" t="s">
        <v>5</v>
      </c>
      <c r="R51" t="s">
        <v>30619</v>
      </c>
      <c r="S51" t="s">
        <v>939</v>
      </c>
      <c r="T51" t="s">
        <v>46</v>
      </c>
      <c r="U51" t="s">
        <v>47</v>
      </c>
      <c r="V51" t="s">
        <v>9</v>
      </c>
      <c r="W51" t="s">
        <v>25353</v>
      </c>
      <c r="X51" t="s">
        <v>25352</v>
      </c>
      <c r="Y51" t="s">
        <v>48</v>
      </c>
    </row>
    <row r="52" spans="1:25" x14ac:dyDescent="0.2">
      <c r="A52" t="s">
        <v>0</v>
      </c>
      <c r="B52" t="s">
        <v>25358</v>
      </c>
      <c r="C52" t="s">
        <v>1225</v>
      </c>
      <c r="D52" t="s">
        <v>25359</v>
      </c>
      <c r="E52" t="s">
        <v>466</v>
      </c>
      <c r="F52" t="s">
        <v>4067</v>
      </c>
      <c r="G52" s="1">
        <v>45482</v>
      </c>
      <c r="H52" s="1">
        <v>45482</v>
      </c>
      <c r="I52" s="1">
        <v>45616</v>
      </c>
      <c r="J52" s="3" t="s">
        <v>30629</v>
      </c>
      <c r="K52" s="1"/>
      <c r="L52" s="1">
        <v>45666</v>
      </c>
      <c r="M52" s="1">
        <f t="shared" si="4"/>
        <v>45666</v>
      </c>
      <c r="N52" t="s">
        <v>7058</v>
      </c>
      <c r="O52" t="s">
        <v>30623</v>
      </c>
      <c r="Q52" t="s">
        <v>5</v>
      </c>
      <c r="R52" t="s">
        <v>30619</v>
      </c>
      <c r="S52" t="s">
        <v>25360</v>
      </c>
      <c r="T52" t="s">
        <v>327</v>
      </c>
      <c r="U52" t="s">
        <v>8</v>
      </c>
      <c r="V52" t="s">
        <v>7059</v>
      </c>
      <c r="W52" t="s">
        <v>25361</v>
      </c>
      <c r="X52" t="s">
        <v>25359</v>
      </c>
      <c r="Y52" t="s">
        <v>7060</v>
      </c>
    </row>
    <row r="53" spans="1:25" x14ac:dyDescent="0.2">
      <c r="A53" t="s">
        <v>0</v>
      </c>
      <c r="B53" t="s">
        <v>25366</v>
      </c>
      <c r="C53" t="s">
        <v>2660</v>
      </c>
      <c r="D53" t="s">
        <v>25367</v>
      </c>
      <c r="E53" t="s">
        <v>466</v>
      </c>
      <c r="F53" t="s">
        <v>1102</v>
      </c>
      <c r="G53" s="1">
        <v>45482</v>
      </c>
      <c r="H53" s="1">
        <v>45482</v>
      </c>
      <c r="I53" s="1">
        <v>45582</v>
      </c>
      <c r="J53" s="3" t="s">
        <v>30629</v>
      </c>
      <c r="K53" s="1"/>
      <c r="L53" s="1">
        <v>45574</v>
      </c>
      <c r="M53" s="1">
        <f t="shared" si="4"/>
        <v>45666</v>
      </c>
      <c r="N53" t="s">
        <v>26</v>
      </c>
      <c r="O53" t="s">
        <v>30623</v>
      </c>
      <c r="Q53" t="s">
        <v>5</v>
      </c>
      <c r="R53" t="s">
        <v>30619</v>
      </c>
      <c r="S53" t="s">
        <v>6259</v>
      </c>
      <c r="T53" t="s">
        <v>7</v>
      </c>
      <c r="U53" t="s">
        <v>37</v>
      </c>
      <c r="V53" t="s">
        <v>9</v>
      </c>
      <c r="W53" t="s">
        <v>25368</v>
      </c>
      <c r="X53" t="s">
        <v>25367</v>
      </c>
      <c r="Y53" t="s">
        <v>31</v>
      </c>
    </row>
    <row r="54" spans="1:25" x14ac:dyDescent="0.2">
      <c r="A54" t="s">
        <v>0</v>
      </c>
      <c r="B54" t="s">
        <v>25889</v>
      </c>
      <c r="C54" t="s">
        <v>25890</v>
      </c>
      <c r="D54" t="s">
        <v>25891</v>
      </c>
      <c r="E54" t="s">
        <v>18</v>
      </c>
      <c r="F54" t="s">
        <v>396</v>
      </c>
      <c r="G54" s="1">
        <v>45489</v>
      </c>
      <c r="H54" s="1">
        <v>45482</v>
      </c>
      <c r="I54" s="1">
        <v>45577</v>
      </c>
      <c r="J54" s="3" t="s">
        <v>30629</v>
      </c>
      <c r="K54" s="1"/>
      <c r="L54" s="1">
        <v>45666</v>
      </c>
      <c r="M54" s="1">
        <f t="shared" si="4"/>
        <v>45666</v>
      </c>
      <c r="N54" t="s">
        <v>4</v>
      </c>
      <c r="O54" t="s">
        <v>30623</v>
      </c>
      <c r="Q54" t="s">
        <v>5</v>
      </c>
      <c r="R54" t="s">
        <v>30619</v>
      </c>
      <c r="S54" t="s">
        <v>314</v>
      </c>
      <c r="T54" t="s">
        <v>7</v>
      </c>
      <c r="U54" t="s">
        <v>60</v>
      </c>
      <c r="V54" t="s">
        <v>9</v>
      </c>
      <c r="W54" t="s">
        <v>25892</v>
      </c>
      <c r="X54" t="s">
        <v>25891</v>
      </c>
      <c r="Y54" t="s">
        <v>10</v>
      </c>
    </row>
    <row r="55" spans="1:25" x14ac:dyDescent="0.2">
      <c r="A55" t="s">
        <v>0</v>
      </c>
      <c r="B55" t="s">
        <v>26716</v>
      </c>
      <c r="C55" t="s">
        <v>62</v>
      </c>
      <c r="D55" t="s">
        <v>26717</v>
      </c>
      <c r="E55" t="s">
        <v>11</v>
      </c>
      <c r="F55" t="s">
        <v>6176</v>
      </c>
      <c r="G55" s="1">
        <v>45509</v>
      </c>
      <c r="H55" s="1">
        <v>45482</v>
      </c>
      <c r="I55" s="1">
        <v>45609</v>
      </c>
      <c r="J55" s="3" t="s">
        <v>30629</v>
      </c>
      <c r="K55" s="1"/>
      <c r="L55" s="1">
        <v>45666</v>
      </c>
      <c r="M55" s="1">
        <f t="shared" si="4"/>
        <v>45666</v>
      </c>
      <c r="N55" t="s">
        <v>4</v>
      </c>
      <c r="O55" t="s">
        <v>30623</v>
      </c>
      <c r="Q55" t="s">
        <v>5</v>
      </c>
      <c r="R55" t="s">
        <v>30619</v>
      </c>
      <c r="S55" t="s">
        <v>2562</v>
      </c>
      <c r="T55" t="s">
        <v>7</v>
      </c>
      <c r="U55" t="s">
        <v>638</v>
      </c>
      <c r="V55" t="s">
        <v>9</v>
      </c>
      <c r="W55" t="s">
        <v>26718</v>
      </c>
      <c r="X55" t="s">
        <v>26717</v>
      </c>
      <c r="Y55" t="s">
        <v>10</v>
      </c>
    </row>
    <row r="56" spans="1:25" x14ac:dyDescent="0.2">
      <c r="A56" t="s">
        <v>0</v>
      </c>
      <c r="B56" t="s">
        <v>27562</v>
      </c>
      <c r="C56" t="s">
        <v>805</v>
      </c>
      <c r="D56" t="s">
        <v>27563</v>
      </c>
      <c r="E56" t="s">
        <v>18</v>
      </c>
      <c r="F56" t="s">
        <v>5031</v>
      </c>
      <c r="G56" s="1">
        <v>45531</v>
      </c>
      <c r="H56" s="1">
        <v>45482</v>
      </c>
      <c r="I56" s="1">
        <v>45666</v>
      </c>
      <c r="J56" s="3" t="s">
        <v>30629</v>
      </c>
      <c r="K56" s="1"/>
      <c r="L56" s="1">
        <v>45666</v>
      </c>
      <c r="M56" s="1">
        <f t="shared" si="4"/>
        <v>45666</v>
      </c>
      <c r="N56" t="s">
        <v>63</v>
      </c>
      <c r="O56" t="s">
        <v>30623</v>
      </c>
      <c r="Q56" t="s">
        <v>5</v>
      </c>
      <c r="R56" t="s">
        <v>30619</v>
      </c>
      <c r="S56" t="s">
        <v>1690</v>
      </c>
      <c r="T56" t="s">
        <v>64</v>
      </c>
      <c r="U56" t="s">
        <v>65</v>
      </c>
      <c r="V56" t="s">
        <v>111</v>
      </c>
      <c r="W56" t="s">
        <v>41</v>
      </c>
      <c r="X56" t="s">
        <v>41</v>
      </c>
      <c r="Y56" t="s">
        <v>41</v>
      </c>
    </row>
    <row r="57" spans="1:25" x14ac:dyDescent="0.2">
      <c r="A57" t="s">
        <v>0</v>
      </c>
      <c r="B57" t="s">
        <v>7279</v>
      </c>
      <c r="C57" t="s">
        <v>4369</v>
      </c>
      <c r="D57" t="s">
        <v>7280</v>
      </c>
      <c r="E57" t="s">
        <v>49</v>
      </c>
      <c r="F57" t="s">
        <v>820</v>
      </c>
      <c r="G57" s="1">
        <v>45301</v>
      </c>
      <c r="H57" s="1">
        <v>45301</v>
      </c>
      <c r="I57" s="1">
        <v>45586</v>
      </c>
      <c r="J57" s="3" t="s">
        <v>30629</v>
      </c>
      <c r="K57" s="1"/>
      <c r="L57" s="1">
        <v>45667</v>
      </c>
      <c r="M57" s="1">
        <f>DATE(YEAR(H57)+1,MONTH(H57),DAY(H57))</f>
        <v>45667</v>
      </c>
      <c r="N57" t="s">
        <v>788</v>
      </c>
      <c r="O57" t="s">
        <v>30621</v>
      </c>
      <c r="Q57" t="s">
        <v>5</v>
      </c>
      <c r="R57" t="s">
        <v>30619</v>
      </c>
      <c r="S57" t="s">
        <v>4806</v>
      </c>
      <c r="T57" t="s">
        <v>7</v>
      </c>
      <c r="U57" t="s">
        <v>37</v>
      </c>
      <c r="V57" t="s">
        <v>14</v>
      </c>
      <c r="W57" t="s">
        <v>7281</v>
      </c>
      <c r="X57" t="s">
        <v>7280</v>
      </c>
      <c r="Y57" t="s">
        <v>40</v>
      </c>
    </row>
    <row r="58" spans="1:25" x14ac:dyDescent="0.2">
      <c r="A58" t="s">
        <v>0</v>
      </c>
      <c r="B58" t="s">
        <v>7282</v>
      </c>
      <c r="C58" t="s">
        <v>7283</v>
      </c>
      <c r="D58" t="s">
        <v>7284</v>
      </c>
      <c r="E58" t="s">
        <v>11</v>
      </c>
      <c r="F58" t="s">
        <v>2794</v>
      </c>
      <c r="G58" s="1">
        <v>45301</v>
      </c>
      <c r="H58" s="1">
        <v>45301</v>
      </c>
      <c r="I58" s="1">
        <v>45594</v>
      </c>
      <c r="J58" s="3" t="s">
        <v>30629</v>
      </c>
      <c r="K58" s="1"/>
      <c r="L58" s="1">
        <v>45667</v>
      </c>
      <c r="M58" s="1">
        <f>DATE(YEAR(H58)+1,MONTH(H58),DAY(H58))</f>
        <v>45667</v>
      </c>
      <c r="N58" t="s">
        <v>4615</v>
      </c>
      <c r="O58" t="s">
        <v>30621</v>
      </c>
      <c r="Q58" t="s">
        <v>5</v>
      </c>
      <c r="R58" t="s">
        <v>30619</v>
      </c>
      <c r="S58" t="s">
        <v>721</v>
      </c>
      <c r="T58" t="s">
        <v>374</v>
      </c>
      <c r="U58" t="s">
        <v>375</v>
      </c>
      <c r="V58" t="s">
        <v>376</v>
      </c>
      <c r="W58" t="s">
        <v>7285</v>
      </c>
      <c r="X58" t="s">
        <v>7284</v>
      </c>
      <c r="Y58" t="s">
        <v>377</v>
      </c>
    </row>
    <row r="59" spans="1:25" x14ac:dyDescent="0.2">
      <c r="A59" t="s">
        <v>0</v>
      </c>
      <c r="B59" t="s">
        <v>25490</v>
      </c>
      <c r="C59" t="s">
        <v>1877</v>
      </c>
      <c r="D59" t="s">
        <v>25491</v>
      </c>
      <c r="E59" t="s">
        <v>24</v>
      </c>
      <c r="F59" t="s">
        <v>809</v>
      </c>
      <c r="G59" s="1">
        <v>45483</v>
      </c>
      <c r="H59" s="1">
        <v>45483</v>
      </c>
      <c r="I59" s="1">
        <v>45579</v>
      </c>
      <c r="J59" s="3" t="s">
        <v>30629</v>
      </c>
      <c r="K59" s="1"/>
      <c r="L59" s="1">
        <v>45667</v>
      </c>
      <c r="M59" s="1">
        <f>DATE(YEAR(H59),MONTH(H59)+6,DAY(H59))</f>
        <v>45667</v>
      </c>
      <c r="N59" t="s">
        <v>448</v>
      </c>
      <c r="O59" t="s">
        <v>30623</v>
      </c>
      <c r="Q59" t="s">
        <v>5</v>
      </c>
      <c r="R59" t="s">
        <v>30619</v>
      </c>
      <c r="S59" t="s">
        <v>133</v>
      </c>
      <c r="T59" t="s">
        <v>7</v>
      </c>
      <c r="U59" t="s">
        <v>8</v>
      </c>
      <c r="V59" t="s">
        <v>14</v>
      </c>
      <c r="W59" t="s">
        <v>25492</v>
      </c>
      <c r="X59" t="s">
        <v>25493</v>
      </c>
      <c r="Y59" t="s">
        <v>21</v>
      </c>
    </row>
    <row r="60" spans="1:25" x14ac:dyDescent="0.2">
      <c r="A60" t="s">
        <v>0</v>
      </c>
      <c r="B60" t="s">
        <v>7041</v>
      </c>
      <c r="C60" t="s">
        <v>3899</v>
      </c>
      <c r="D60" t="s">
        <v>7042</v>
      </c>
      <c r="E60" t="s">
        <v>11</v>
      </c>
      <c r="F60" t="s">
        <v>2019</v>
      </c>
      <c r="G60" s="1">
        <v>45121</v>
      </c>
      <c r="H60" s="1">
        <v>45118</v>
      </c>
      <c r="I60" s="1">
        <v>45490</v>
      </c>
      <c r="J60" s="3" t="s">
        <v>30629</v>
      </c>
      <c r="K60" s="1"/>
      <c r="L60" s="1">
        <v>45668</v>
      </c>
      <c r="M60" s="1">
        <f>L60</f>
        <v>45668</v>
      </c>
      <c r="N60" t="s">
        <v>4</v>
      </c>
      <c r="O60" t="s">
        <v>30621</v>
      </c>
      <c r="P60" t="s">
        <v>30625</v>
      </c>
      <c r="Q60" t="s">
        <v>5</v>
      </c>
      <c r="R60" t="s">
        <v>30619</v>
      </c>
      <c r="S60" t="s">
        <v>832</v>
      </c>
      <c r="T60" t="s">
        <v>7</v>
      </c>
      <c r="U60" t="s">
        <v>8</v>
      </c>
      <c r="V60" t="s">
        <v>9</v>
      </c>
      <c r="W60" t="s">
        <v>7043</v>
      </c>
      <c r="X60" t="s">
        <v>7042</v>
      </c>
      <c r="Y60" t="s">
        <v>10</v>
      </c>
    </row>
    <row r="61" spans="1:25" x14ac:dyDescent="0.2">
      <c r="A61" t="s">
        <v>0</v>
      </c>
      <c r="B61" t="s">
        <v>7286</v>
      </c>
      <c r="C61" t="s">
        <v>2278</v>
      </c>
      <c r="D61" t="s">
        <v>7287</v>
      </c>
      <c r="E61" t="s">
        <v>11</v>
      </c>
      <c r="F61" t="s">
        <v>616</v>
      </c>
      <c r="G61" s="1">
        <v>45302</v>
      </c>
      <c r="H61" s="1">
        <v>45302</v>
      </c>
      <c r="I61" s="1">
        <v>45575</v>
      </c>
      <c r="J61" s="3" t="s">
        <v>30629</v>
      </c>
      <c r="K61" s="1"/>
      <c r="L61" s="1">
        <v>45668</v>
      </c>
      <c r="M61" s="1">
        <f>DATE(YEAR(H61)+1,MONTH(H61),DAY(H61))</f>
        <v>45668</v>
      </c>
      <c r="N61" t="s">
        <v>873</v>
      </c>
      <c r="O61" t="s">
        <v>30621</v>
      </c>
      <c r="Q61" t="s">
        <v>5</v>
      </c>
      <c r="R61" t="s">
        <v>30619</v>
      </c>
      <c r="S61" t="s">
        <v>7288</v>
      </c>
      <c r="T61" t="s">
        <v>7</v>
      </c>
      <c r="U61" t="s">
        <v>56</v>
      </c>
      <c r="V61" t="s">
        <v>14</v>
      </c>
      <c r="W61" t="s">
        <v>7289</v>
      </c>
      <c r="X61" t="s">
        <v>7287</v>
      </c>
      <c r="Y61" t="s">
        <v>98</v>
      </c>
    </row>
    <row r="62" spans="1:25" x14ac:dyDescent="0.2">
      <c r="A62" t="s">
        <v>0</v>
      </c>
      <c r="B62" t="s">
        <v>7290</v>
      </c>
      <c r="C62" t="s">
        <v>6816</v>
      </c>
      <c r="D62" t="s">
        <v>7291</v>
      </c>
      <c r="E62" t="s">
        <v>76</v>
      </c>
      <c r="F62" t="s">
        <v>6116</v>
      </c>
      <c r="G62" s="1">
        <v>45302</v>
      </c>
      <c r="H62" s="1">
        <v>45302</v>
      </c>
      <c r="I62" s="1">
        <v>45755</v>
      </c>
      <c r="J62" s="3" t="s">
        <v>30628</v>
      </c>
      <c r="K62" s="1"/>
      <c r="L62" s="1">
        <v>45668</v>
      </c>
      <c r="M62" s="1">
        <f>DATE(YEAR(H62)+1,MONTH(H62),DAY(H62))</f>
        <v>45668</v>
      </c>
      <c r="N62" t="s">
        <v>4</v>
      </c>
      <c r="O62" t="s">
        <v>30621</v>
      </c>
      <c r="Q62" t="s">
        <v>5</v>
      </c>
      <c r="R62" t="s">
        <v>30619</v>
      </c>
      <c r="S62" t="s">
        <v>108</v>
      </c>
      <c r="T62" t="s">
        <v>28</v>
      </c>
      <c r="U62" t="s">
        <v>126</v>
      </c>
      <c r="V62" t="s">
        <v>30</v>
      </c>
      <c r="W62" t="s">
        <v>7292</v>
      </c>
      <c r="X62" t="s">
        <v>7291</v>
      </c>
      <c r="Y62" t="s">
        <v>10</v>
      </c>
    </row>
    <row r="63" spans="1:25" x14ac:dyDescent="0.2">
      <c r="A63" t="s">
        <v>0</v>
      </c>
      <c r="B63" t="s">
        <v>7293</v>
      </c>
      <c r="C63" t="s">
        <v>5773</v>
      </c>
      <c r="D63" t="s">
        <v>7294</v>
      </c>
      <c r="E63" t="s">
        <v>76</v>
      </c>
      <c r="F63" t="s">
        <v>824</v>
      </c>
      <c r="G63" s="1">
        <v>45302</v>
      </c>
      <c r="H63" s="1">
        <v>45302</v>
      </c>
      <c r="I63" s="1">
        <v>45675</v>
      </c>
      <c r="J63" s="3" t="s">
        <v>30628</v>
      </c>
      <c r="K63" s="1"/>
      <c r="L63" s="1">
        <v>45668</v>
      </c>
      <c r="M63" s="1">
        <f>DATE(YEAR(H63)+1,MONTH(H63),DAY(H63))</f>
        <v>45668</v>
      </c>
      <c r="N63" t="s">
        <v>448</v>
      </c>
      <c r="O63" t="s">
        <v>30621</v>
      </c>
      <c r="Q63" t="s">
        <v>5</v>
      </c>
      <c r="R63" t="s">
        <v>30619</v>
      </c>
      <c r="S63" t="s">
        <v>6</v>
      </c>
      <c r="T63" t="s">
        <v>7</v>
      </c>
      <c r="U63" t="s">
        <v>8</v>
      </c>
      <c r="V63" t="s">
        <v>14</v>
      </c>
      <c r="W63" t="s">
        <v>7295</v>
      </c>
      <c r="X63" t="s">
        <v>7294</v>
      </c>
      <c r="Y63" t="s">
        <v>21</v>
      </c>
    </row>
    <row r="64" spans="1:25" x14ac:dyDescent="0.2">
      <c r="A64" t="s">
        <v>0</v>
      </c>
      <c r="B64" t="s">
        <v>25497</v>
      </c>
      <c r="C64" t="s">
        <v>297</v>
      </c>
      <c r="D64" t="s">
        <v>25498</v>
      </c>
      <c r="E64" t="s">
        <v>49</v>
      </c>
      <c r="F64" t="s">
        <v>298</v>
      </c>
      <c r="G64" s="1">
        <v>45484</v>
      </c>
      <c r="H64" s="1">
        <v>45484</v>
      </c>
      <c r="I64" s="1">
        <v>45484</v>
      </c>
      <c r="J64" s="1" t="s">
        <v>30628</v>
      </c>
      <c r="K64" s="1"/>
      <c r="L64" s="1">
        <v>45668</v>
      </c>
      <c r="M64" s="1">
        <f>DATE(YEAR(H64),MONTH(H64)+6,DAY(H64))</f>
        <v>45668</v>
      </c>
      <c r="N64" t="s">
        <v>89</v>
      </c>
      <c r="O64" t="s">
        <v>30623</v>
      </c>
      <c r="Q64" t="s">
        <v>5</v>
      </c>
      <c r="R64" t="s">
        <v>30620</v>
      </c>
      <c r="S64" t="s">
        <v>25499</v>
      </c>
      <c r="T64" t="s">
        <v>7</v>
      </c>
      <c r="U64" t="s">
        <v>90</v>
      </c>
      <c r="V64" t="s">
        <v>9</v>
      </c>
      <c r="W64" t="s">
        <v>25500</v>
      </c>
      <c r="X64" t="s">
        <v>25498</v>
      </c>
      <c r="Y64" t="s">
        <v>91</v>
      </c>
    </row>
    <row r="65" spans="1:25" x14ac:dyDescent="0.2">
      <c r="A65" t="s">
        <v>0</v>
      </c>
      <c r="B65" t="s">
        <v>25504</v>
      </c>
      <c r="C65" t="s">
        <v>645</v>
      </c>
      <c r="D65" t="s">
        <v>25505</v>
      </c>
      <c r="E65" t="s">
        <v>24</v>
      </c>
      <c r="F65" t="s">
        <v>812</v>
      </c>
      <c r="G65" s="1">
        <v>45484</v>
      </c>
      <c r="H65" s="1">
        <v>45484</v>
      </c>
      <c r="I65" s="1">
        <v>45574</v>
      </c>
      <c r="J65" s="3" t="s">
        <v>30629</v>
      </c>
      <c r="K65" s="1"/>
      <c r="L65" s="1">
        <v>45668</v>
      </c>
      <c r="M65" s="1">
        <f>DATE(YEAR(H65),MONTH(H65)+6,DAY(H65))</f>
        <v>45668</v>
      </c>
      <c r="N65" t="s">
        <v>4</v>
      </c>
      <c r="O65" t="s">
        <v>30623</v>
      </c>
      <c r="Q65" t="s">
        <v>5</v>
      </c>
      <c r="R65" t="s">
        <v>30619</v>
      </c>
      <c r="S65" t="s">
        <v>131</v>
      </c>
      <c r="T65" t="s">
        <v>7</v>
      </c>
      <c r="U65" t="s">
        <v>287</v>
      </c>
      <c r="V65" t="s">
        <v>9</v>
      </c>
      <c r="W65" t="s">
        <v>25506</v>
      </c>
      <c r="X65" t="s">
        <v>25505</v>
      </c>
      <c r="Y65" t="s">
        <v>10</v>
      </c>
    </row>
    <row r="66" spans="1:25" x14ac:dyDescent="0.2">
      <c r="A66" t="s">
        <v>0</v>
      </c>
      <c r="B66" t="s">
        <v>25667</v>
      </c>
      <c r="C66" t="s">
        <v>3039</v>
      </c>
      <c r="D66" t="s">
        <v>25668</v>
      </c>
      <c r="E66" t="s">
        <v>18</v>
      </c>
      <c r="F66" t="s">
        <v>1993</v>
      </c>
      <c r="G66" s="1">
        <v>45485</v>
      </c>
      <c r="H66" s="1">
        <v>45484</v>
      </c>
      <c r="I66" s="1">
        <v>45518</v>
      </c>
      <c r="J66" s="3" t="s">
        <v>30629</v>
      </c>
      <c r="K66" s="1"/>
      <c r="L66" s="1">
        <v>45668</v>
      </c>
      <c r="M66" s="1">
        <f>DATE(YEAR(H66),MONTH(H66)+6,DAY(H66))</f>
        <v>45668</v>
      </c>
      <c r="N66" t="s">
        <v>4</v>
      </c>
      <c r="O66" t="s">
        <v>30623</v>
      </c>
      <c r="Q66" t="s">
        <v>5</v>
      </c>
      <c r="R66" t="s">
        <v>30619</v>
      </c>
      <c r="S66" t="s">
        <v>6295</v>
      </c>
      <c r="T66" t="s">
        <v>7</v>
      </c>
      <c r="U66" t="s">
        <v>4896</v>
      </c>
      <c r="V66" t="s">
        <v>9</v>
      </c>
      <c r="W66" t="s">
        <v>25669</v>
      </c>
      <c r="X66" t="s">
        <v>25668</v>
      </c>
      <c r="Y66" t="s">
        <v>10</v>
      </c>
    </row>
    <row r="67" spans="1:25" x14ac:dyDescent="0.2">
      <c r="A67" t="s">
        <v>0</v>
      </c>
      <c r="B67" t="s">
        <v>27549</v>
      </c>
      <c r="C67" t="s">
        <v>945</v>
      </c>
      <c r="D67" t="s">
        <v>27550</v>
      </c>
      <c r="E67" t="s">
        <v>11</v>
      </c>
      <c r="F67" t="s">
        <v>26264</v>
      </c>
      <c r="G67" s="1">
        <v>45530</v>
      </c>
      <c r="H67" s="1">
        <v>45484</v>
      </c>
      <c r="I67" s="1">
        <v>45616</v>
      </c>
      <c r="J67" s="3" t="s">
        <v>30629</v>
      </c>
      <c r="K67" s="1"/>
      <c r="L67" s="1">
        <v>45668</v>
      </c>
      <c r="M67" s="1">
        <f>DATE(YEAR(H67),MONTH(H67)+6,DAY(H67))</f>
        <v>45668</v>
      </c>
      <c r="N67" t="s">
        <v>4</v>
      </c>
      <c r="O67" t="s">
        <v>30623</v>
      </c>
      <c r="Q67" t="s">
        <v>5</v>
      </c>
      <c r="R67" t="s">
        <v>30619</v>
      </c>
      <c r="S67" t="s">
        <v>2003</v>
      </c>
      <c r="T67" t="s">
        <v>7</v>
      </c>
      <c r="U67" t="s">
        <v>287</v>
      </c>
      <c r="V67" t="s">
        <v>9</v>
      </c>
      <c r="W67" t="s">
        <v>27551</v>
      </c>
      <c r="X67" t="s">
        <v>27550</v>
      </c>
      <c r="Y67" t="s">
        <v>10</v>
      </c>
    </row>
    <row r="68" spans="1:25" x14ac:dyDescent="0.2">
      <c r="A68" t="s">
        <v>0</v>
      </c>
      <c r="B68" t="s">
        <v>7018</v>
      </c>
      <c r="C68" t="s">
        <v>7019</v>
      </c>
      <c r="D68" t="s">
        <v>7020</v>
      </c>
      <c r="E68" t="s">
        <v>11</v>
      </c>
      <c r="F68" t="s">
        <v>6720</v>
      </c>
      <c r="G68" s="1">
        <v>45119</v>
      </c>
      <c r="H68" s="1">
        <v>45119</v>
      </c>
      <c r="I68" s="1">
        <v>45501</v>
      </c>
      <c r="J68" s="3" t="s">
        <v>30629</v>
      </c>
      <c r="K68" s="1"/>
      <c r="L68" s="1">
        <v>45669</v>
      </c>
      <c r="M68" s="1">
        <f>L68</f>
        <v>45669</v>
      </c>
      <c r="N68" t="s">
        <v>6330</v>
      </c>
      <c r="O68" t="s">
        <v>30621</v>
      </c>
      <c r="P68" t="s">
        <v>30625</v>
      </c>
      <c r="Q68" t="s">
        <v>5</v>
      </c>
      <c r="R68" t="s">
        <v>30619</v>
      </c>
      <c r="S68" t="s">
        <v>7021</v>
      </c>
      <c r="T68" t="s">
        <v>7</v>
      </c>
      <c r="U68" t="s">
        <v>43</v>
      </c>
      <c r="V68" t="s">
        <v>14</v>
      </c>
      <c r="W68" t="s">
        <v>7022</v>
      </c>
      <c r="X68" t="s">
        <v>7020</v>
      </c>
      <c r="Y68" t="s">
        <v>1938</v>
      </c>
    </row>
    <row r="69" spans="1:25" x14ac:dyDescent="0.2">
      <c r="A69" t="s">
        <v>0</v>
      </c>
      <c r="B69" t="s">
        <v>7296</v>
      </c>
      <c r="C69" t="s">
        <v>7297</v>
      </c>
      <c r="D69" t="s">
        <v>7298</v>
      </c>
      <c r="E69" t="s">
        <v>11</v>
      </c>
      <c r="F69" t="s">
        <v>2794</v>
      </c>
      <c r="G69" s="1">
        <v>45303</v>
      </c>
      <c r="H69" s="1">
        <v>45303</v>
      </c>
      <c r="I69" s="1">
        <v>45510</v>
      </c>
      <c r="J69" s="3" t="s">
        <v>30629</v>
      </c>
      <c r="K69" s="1"/>
      <c r="L69" s="1">
        <v>45669</v>
      </c>
      <c r="M69" s="1">
        <f>DATE(YEAR(H69)+1,MONTH(H69),DAY(H69))</f>
        <v>45669</v>
      </c>
      <c r="N69" t="s">
        <v>448</v>
      </c>
      <c r="O69" t="s">
        <v>30621</v>
      </c>
      <c r="Q69" t="s">
        <v>5</v>
      </c>
      <c r="R69" t="s">
        <v>30619</v>
      </c>
      <c r="S69" t="s">
        <v>7299</v>
      </c>
      <c r="T69" t="s">
        <v>7</v>
      </c>
      <c r="U69" t="s">
        <v>8</v>
      </c>
      <c r="V69" t="s">
        <v>14</v>
      </c>
      <c r="W69" t="s">
        <v>7300</v>
      </c>
      <c r="X69" t="s">
        <v>7298</v>
      </c>
      <c r="Y69" t="s">
        <v>21</v>
      </c>
    </row>
    <row r="70" spans="1:25" x14ac:dyDescent="0.2">
      <c r="A70" t="s">
        <v>0</v>
      </c>
      <c r="B70" t="s">
        <v>7301</v>
      </c>
      <c r="C70" t="s">
        <v>7302</v>
      </c>
      <c r="D70" t="s">
        <v>7303</v>
      </c>
      <c r="E70" t="s">
        <v>11</v>
      </c>
      <c r="F70" t="s">
        <v>2794</v>
      </c>
      <c r="G70" s="1">
        <v>45303</v>
      </c>
      <c r="H70" s="1">
        <v>45303</v>
      </c>
      <c r="I70" s="1">
        <v>45461</v>
      </c>
      <c r="J70" s="3" t="s">
        <v>30629</v>
      </c>
      <c r="K70" s="1"/>
      <c r="L70" s="1">
        <v>45669</v>
      </c>
      <c r="M70" s="1">
        <f>DATE(YEAR(H70)+1,MONTH(H70),DAY(H70))</f>
        <v>45669</v>
      </c>
      <c r="N70" t="s">
        <v>448</v>
      </c>
      <c r="O70" t="s">
        <v>30621</v>
      </c>
      <c r="Q70" t="s">
        <v>5</v>
      </c>
      <c r="R70" t="s">
        <v>30619</v>
      </c>
      <c r="S70" t="s">
        <v>7304</v>
      </c>
      <c r="T70" t="s">
        <v>7</v>
      </c>
      <c r="U70" t="s">
        <v>8</v>
      </c>
      <c r="V70" t="s">
        <v>14</v>
      </c>
      <c r="W70" t="s">
        <v>7305</v>
      </c>
      <c r="X70" t="s">
        <v>7303</v>
      </c>
      <c r="Y70" t="s">
        <v>21</v>
      </c>
    </row>
    <row r="71" spans="1:25" x14ac:dyDescent="0.2">
      <c r="A71" t="s">
        <v>0</v>
      </c>
      <c r="B71" t="s">
        <v>25684</v>
      </c>
      <c r="C71" t="s">
        <v>25685</v>
      </c>
      <c r="D71" t="s">
        <v>25686</v>
      </c>
      <c r="E71" t="s">
        <v>18</v>
      </c>
      <c r="F71" t="s">
        <v>1993</v>
      </c>
      <c r="G71" s="1">
        <v>45485</v>
      </c>
      <c r="H71" s="1">
        <v>45485</v>
      </c>
      <c r="I71" s="1">
        <v>45645</v>
      </c>
      <c r="J71" s="3" t="s">
        <v>30629</v>
      </c>
      <c r="K71" s="1"/>
      <c r="L71" s="1">
        <v>45669</v>
      </c>
      <c r="M71" s="1">
        <f>DATE(YEAR(H71),MONTH(H71)+6,DAY(H71))</f>
        <v>45669</v>
      </c>
      <c r="N71" t="s">
        <v>4</v>
      </c>
      <c r="O71" t="s">
        <v>30623</v>
      </c>
      <c r="Q71" t="s">
        <v>5</v>
      </c>
      <c r="R71" t="s">
        <v>30619</v>
      </c>
      <c r="S71" t="s">
        <v>286</v>
      </c>
      <c r="T71" t="s">
        <v>7</v>
      </c>
      <c r="U71" t="s">
        <v>638</v>
      </c>
      <c r="V71" t="s">
        <v>9</v>
      </c>
      <c r="W71" t="s">
        <v>25687</v>
      </c>
      <c r="X71" t="s">
        <v>25686</v>
      </c>
      <c r="Y71" t="s">
        <v>10</v>
      </c>
    </row>
    <row r="72" spans="1:25" x14ac:dyDescent="0.2">
      <c r="A72" t="s">
        <v>0</v>
      </c>
      <c r="B72" t="s">
        <v>25855</v>
      </c>
      <c r="C72" t="s">
        <v>6214</v>
      </c>
      <c r="D72" t="s">
        <v>25856</v>
      </c>
      <c r="E72" t="s">
        <v>18</v>
      </c>
      <c r="F72" t="s">
        <v>1304</v>
      </c>
      <c r="G72" s="1">
        <v>45489</v>
      </c>
      <c r="H72" s="1">
        <v>45489</v>
      </c>
      <c r="I72" s="1">
        <v>45673</v>
      </c>
      <c r="J72" s="3" t="s">
        <v>30629</v>
      </c>
      <c r="K72" s="1"/>
      <c r="L72" s="1">
        <v>45673</v>
      </c>
      <c r="M72" s="1">
        <f>DATE(YEAR(H72),MONTH(H72)+6,DAY(H72))</f>
        <v>45673</v>
      </c>
      <c r="N72" t="s">
        <v>63</v>
      </c>
      <c r="O72" t="s">
        <v>30623</v>
      </c>
      <c r="Q72" t="s">
        <v>5</v>
      </c>
      <c r="R72" t="s">
        <v>30619</v>
      </c>
      <c r="S72" t="s">
        <v>4669</v>
      </c>
      <c r="T72" t="s">
        <v>64</v>
      </c>
      <c r="U72" t="s">
        <v>65</v>
      </c>
      <c r="V72" t="s">
        <v>111</v>
      </c>
      <c r="W72" t="s">
        <v>41</v>
      </c>
      <c r="X72" t="s">
        <v>41</v>
      </c>
      <c r="Y72" t="s">
        <v>41</v>
      </c>
    </row>
    <row r="73" spans="1:25" x14ac:dyDescent="0.2">
      <c r="A73" t="s">
        <v>0</v>
      </c>
      <c r="B73" t="s">
        <v>26915</v>
      </c>
      <c r="C73" t="s">
        <v>1677</v>
      </c>
      <c r="D73" t="s">
        <v>26916</v>
      </c>
      <c r="E73" t="s">
        <v>105</v>
      </c>
      <c r="F73" t="s">
        <v>2167</v>
      </c>
      <c r="G73" s="1">
        <v>45517</v>
      </c>
      <c r="H73" s="1">
        <v>45489</v>
      </c>
      <c r="I73" s="1">
        <v>45639</v>
      </c>
      <c r="J73" s="3" t="s">
        <v>30629</v>
      </c>
      <c r="K73" s="1"/>
      <c r="L73" s="1">
        <v>45673</v>
      </c>
      <c r="M73" s="1">
        <f>DATE(YEAR(H73),MONTH(H73)+6,DAY(H73))</f>
        <v>45673</v>
      </c>
      <c r="N73" t="s">
        <v>63</v>
      </c>
      <c r="O73" t="s">
        <v>30623</v>
      </c>
      <c r="Q73" t="s">
        <v>5</v>
      </c>
      <c r="R73" t="s">
        <v>30619</v>
      </c>
      <c r="S73" t="s">
        <v>26917</v>
      </c>
      <c r="T73" t="s">
        <v>64</v>
      </c>
      <c r="U73" t="s">
        <v>65</v>
      </c>
      <c r="V73" t="s">
        <v>111</v>
      </c>
      <c r="W73" t="s">
        <v>41</v>
      </c>
      <c r="X73" t="s">
        <v>41</v>
      </c>
      <c r="Y73" t="s">
        <v>41</v>
      </c>
    </row>
    <row r="74" spans="1:25" x14ac:dyDescent="0.2">
      <c r="A74" t="s">
        <v>0</v>
      </c>
      <c r="B74" t="s">
        <v>7044</v>
      </c>
      <c r="C74" t="s">
        <v>5663</v>
      </c>
      <c r="D74" t="s">
        <v>7045</v>
      </c>
      <c r="E74" t="s">
        <v>11</v>
      </c>
      <c r="F74" t="s">
        <v>1719</v>
      </c>
      <c r="G74" s="1">
        <v>45124</v>
      </c>
      <c r="H74" s="1">
        <v>45124</v>
      </c>
      <c r="I74" s="1">
        <v>45124</v>
      </c>
      <c r="J74" s="1" t="s">
        <v>30628</v>
      </c>
      <c r="K74" s="1"/>
      <c r="L74" s="1">
        <v>45674</v>
      </c>
      <c r="M74" s="1">
        <f>L74</f>
        <v>45674</v>
      </c>
      <c r="N74" t="s">
        <v>89</v>
      </c>
      <c r="O74" t="s">
        <v>30621</v>
      </c>
      <c r="P74" t="s">
        <v>30625</v>
      </c>
      <c r="Q74" t="s">
        <v>5</v>
      </c>
      <c r="R74" t="s">
        <v>30620</v>
      </c>
      <c r="S74" t="s">
        <v>7046</v>
      </c>
      <c r="T74" t="s">
        <v>7</v>
      </c>
      <c r="U74" t="s">
        <v>282</v>
      </c>
      <c r="V74" t="s">
        <v>9</v>
      </c>
      <c r="W74" t="s">
        <v>7047</v>
      </c>
      <c r="X74" t="s">
        <v>7045</v>
      </c>
      <c r="Y74" t="s">
        <v>91</v>
      </c>
    </row>
    <row r="75" spans="1:25" x14ac:dyDescent="0.2">
      <c r="A75" t="s">
        <v>0</v>
      </c>
      <c r="B75" t="s">
        <v>7306</v>
      </c>
      <c r="C75" t="s">
        <v>7307</v>
      </c>
      <c r="D75" t="s">
        <v>7308</v>
      </c>
      <c r="E75" t="s">
        <v>11</v>
      </c>
      <c r="F75" t="s">
        <v>2794</v>
      </c>
      <c r="G75" s="1">
        <v>45308</v>
      </c>
      <c r="H75" s="1">
        <v>45308</v>
      </c>
      <c r="I75" s="1">
        <v>45602</v>
      </c>
      <c r="J75" s="3" t="s">
        <v>30629</v>
      </c>
      <c r="K75" s="1"/>
      <c r="L75" s="1">
        <v>45674</v>
      </c>
      <c r="M75" s="1">
        <f t="shared" ref="M75:M82" si="5">DATE(YEAR(H75)+1,MONTH(H75),DAY(H75))</f>
        <v>45674</v>
      </c>
      <c r="N75" t="s">
        <v>4615</v>
      </c>
      <c r="O75" t="s">
        <v>30621</v>
      </c>
      <c r="Q75" t="s">
        <v>5</v>
      </c>
      <c r="R75" t="s">
        <v>30619</v>
      </c>
      <c r="S75" t="s">
        <v>277</v>
      </c>
      <c r="T75" t="s">
        <v>4616</v>
      </c>
      <c r="U75" t="s">
        <v>375</v>
      </c>
      <c r="V75" t="s">
        <v>14</v>
      </c>
      <c r="W75" t="s">
        <v>7309</v>
      </c>
      <c r="X75" t="s">
        <v>7308</v>
      </c>
      <c r="Y75" t="s">
        <v>377</v>
      </c>
    </row>
    <row r="76" spans="1:25" x14ac:dyDescent="0.2">
      <c r="A76" t="s">
        <v>0</v>
      </c>
      <c r="B76" t="s">
        <v>7310</v>
      </c>
      <c r="C76" t="s">
        <v>7311</v>
      </c>
      <c r="D76" t="s">
        <v>7312</v>
      </c>
      <c r="E76" t="s">
        <v>11</v>
      </c>
      <c r="F76" t="s">
        <v>2794</v>
      </c>
      <c r="G76" s="1">
        <v>45308</v>
      </c>
      <c r="H76" s="1">
        <v>45308</v>
      </c>
      <c r="I76" s="1">
        <v>45594</v>
      </c>
      <c r="J76" s="3" t="s">
        <v>30629</v>
      </c>
      <c r="K76" s="1"/>
      <c r="L76" s="1">
        <v>45674</v>
      </c>
      <c r="M76" s="1">
        <f t="shared" si="5"/>
        <v>45674</v>
      </c>
      <c r="N76" t="s">
        <v>4615</v>
      </c>
      <c r="O76" t="s">
        <v>30621</v>
      </c>
      <c r="Q76" t="s">
        <v>5</v>
      </c>
      <c r="R76" t="s">
        <v>30619</v>
      </c>
      <c r="S76" t="s">
        <v>1712</v>
      </c>
      <c r="T76" t="s">
        <v>4616</v>
      </c>
      <c r="U76" t="s">
        <v>375</v>
      </c>
      <c r="V76" t="s">
        <v>14</v>
      </c>
      <c r="W76" t="s">
        <v>7313</v>
      </c>
      <c r="X76" t="s">
        <v>7312</v>
      </c>
      <c r="Y76" t="s">
        <v>377</v>
      </c>
    </row>
    <row r="77" spans="1:25" x14ac:dyDescent="0.2">
      <c r="A77" t="s">
        <v>0</v>
      </c>
      <c r="B77" t="s">
        <v>7314</v>
      </c>
      <c r="C77" t="s">
        <v>7315</v>
      </c>
      <c r="D77" t="s">
        <v>7316</v>
      </c>
      <c r="E77" t="s">
        <v>11</v>
      </c>
      <c r="F77" t="s">
        <v>2794</v>
      </c>
      <c r="G77" s="1">
        <v>45308</v>
      </c>
      <c r="H77" s="1">
        <v>45308</v>
      </c>
      <c r="I77" s="1">
        <v>45594</v>
      </c>
      <c r="J77" s="3" t="s">
        <v>30629</v>
      </c>
      <c r="K77" s="1"/>
      <c r="L77" s="1">
        <v>45674</v>
      </c>
      <c r="M77" s="1">
        <f t="shared" si="5"/>
        <v>45674</v>
      </c>
      <c r="N77" t="s">
        <v>4615</v>
      </c>
      <c r="O77" t="s">
        <v>30621</v>
      </c>
      <c r="Q77" t="s">
        <v>5</v>
      </c>
      <c r="R77" t="s">
        <v>30619</v>
      </c>
      <c r="S77" t="s">
        <v>1712</v>
      </c>
      <c r="T77" t="s">
        <v>4616</v>
      </c>
      <c r="U77" t="s">
        <v>375</v>
      </c>
      <c r="V77" t="s">
        <v>14</v>
      </c>
      <c r="W77" t="s">
        <v>7317</v>
      </c>
      <c r="X77" t="s">
        <v>7316</v>
      </c>
      <c r="Y77" t="s">
        <v>377</v>
      </c>
    </row>
    <row r="78" spans="1:25" x14ac:dyDescent="0.2">
      <c r="A78" t="s">
        <v>0</v>
      </c>
      <c r="B78" t="s">
        <v>7322</v>
      </c>
      <c r="C78" t="s">
        <v>7323</v>
      </c>
      <c r="D78" t="s">
        <v>7324</v>
      </c>
      <c r="E78" t="s">
        <v>11</v>
      </c>
      <c r="F78" t="s">
        <v>2794</v>
      </c>
      <c r="G78" s="1">
        <v>45308</v>
      </c>
      <c r="H78" s="1">
        <v>45308</v>
      </c>
      <c r="I78" s="1">
        <v>45630</v>
      </c>
      <c r="J78" s="3" t="s">
        <v>30629</v>
      </c>
      <c r="K78" s="1"/>
      <c r="L78" s="1">
        <v>45674</v>
      </c>
      <c r="M78" s="1">
        <f t="shared" si="5"/>
        <v>45674</v>
      </c>
      <c r="N78" t="s">
        <v>4615</v>
      </c>
      <c r="O78" t="s">
        <v>30621</v>
      </c>
      <c r="Q78" t="s">
        <v>5</v>
      </c>
      <c r="R78" t="s">
        <v>30619</v>
      </c>
      <c r="S78" t="s">
        <v>99</v>
      </c>
      <c r="T78" t="s">
        <v>4616</v>
      </c>
      <c r="U78" t="s">
        <v>375</v>
      </c>
      <c r="V78" t="s">
        <v>14</v>
      </c>
      <c r="W78" t="s">
        <v>7325</v>
      </c>
      <c r="X78" t="s">
        <v>7324</v>
      </c>
      <c r="Y78" t="s">
        <v>377</v>
      </c>
    </row>
    <row r="79" spans="1:25" x14ac:dyDescent="0.2">
      <c r="A79" t="s">
        <v>0</v>
      </c>
      <c r="B79" t="s">
        <v>7326</v>
      </c>
      <c r="C79" t="s">
        <v>1331</v>
      </c>
      <c r="D79" t="s">
        <v>7327</v>
      </c>
      <c r="E79" t="s">
        <v>11</v>
      </c>
      <c r="F79" t="s">
        <v>2794</v>
      </c>
      <c r="G79" s="1">
        <v>45308</v>
      </c>
      <c r="H79" s="1">
        <v>45308</v>
      </c>
      <c r="I79" s="1">
        <v>45600</v>
      </c>
      <c r="J79" s="3" t="s">
        <v>30629</v>
      </c>
      <c r="K79" s="1"/>
      <c r="L79" s="1">
        <v>45674</v>
      </c>
      <c r="M79" s="1">
        <f t="shared" si="5"/>
        <v>45674</v>
      </c>
      <c r="N79" t="s">
        <v>4615</v>
      </c>
      <c r="O79" t="s">
        <v>30621</v>
      </c>
      <c r="Q79" t="s">
        <v>5</v>
      </c>
      <c r="R79" t="s">
        <v>30619</v>
      </c>
      <c r="S79" t="s">
        <v>99</v>
      </c>
      <c r="T79" t="s">
        <v>4616</v>
      </c>
      <c r="U79" t="s">
        <v>375</v>
      </c>
      <c r="V79" t="s">
        <v>14</v>
      </c>
      <c r="W79" t="s">
        <v>7328</v>
      </c>
      <c r="X79" t="s">
        <v>7327</v>
      </c>
      <c r="Y79" t="s">
        <v>377</v>
      </c>
    </row>
    <row r="80" spans="1:25" x14ac:dyDescent="0.2">
      <c r="A80" t="s">
        <v>0</v>
      </c>
      <c r="B80" t="s">
        <v>7329</v>
      </c>
      <c r="C80" t="s">
        <v>4055</v>
      </c>
      <c r="D80" t="s">
        <v>7330</v>
      </c>
      <c r="E80" t="s">
        <v>11</v>
      </c>
      <c r="F80" t="s">
        <v>2794</v>
      </c>
      <c r="G80" s="1">
        <v>45308</v>
      </c>
      <c r="H80" s="1">
        <v>45308</v>
      </c>
      <c r="I80" s="1">
        <v>45600</v>
      </c>
      <c r="J80" s="3" t="s">
        <v>30629</v>
      </c>
      <c r="K80" s="1"/>
      <c r="L80" s="1">
        <v>45674</v>
      </c>
      <c r="M80" s="1">
        <f t="shared" si="5"/>
        <v>45674</v>
      </c>
      <c r="N80" t="s">
        <v>4615</v>
      </c>
      <c r="O80" t="s">
        <v>30621</v>
      </c>
      <c r="Q80" t="s">
        <v>5</v>
      </c>
      <c r="R80" t="s">
        <v>30619</v>
      </c>
      <c r="S80" t="s">
        <v>99</v>
      </c>
      <c r="T80" t="s">
        <v>4616</v>
      </c>
      <c r="U80" t="s">
        <v>375</v>
      </c>
      <c r="V80" t="s">
        <v>14</v>
      </c>
      <c r="W80" t="s">
        <v>7331</v>
      </c>
      <c r="X80" t="s">
        <v>7330</v>
      </c>
      <c r="Y80" t="s">
        <v>377</v>
      </c>
    </row>
    <row r="81" spans="1:25" x14ac:dyDescent="0.2">
      <c r="A81" t="s">
        <v>0</v>
      </c>
      <c r="B81" t="s">
        <v>7336</v>
      </c>
      <c r="C81" t="s">
        <v>2784</v>
      </c>
      <c r="D81" t="s">
        <v>7337</v>
      </c>
      <c r="E81" t="s">
        <v>11</v>
      </c>
      <c r="F81" t="s">
        <v>1906</v>
      </c>
      <c r="G81" s="1">
        <v>45308</v>
      </c>
      <c r="H81" s="1">
        <v>45308</v>
      </c>
      <c r="I81" s="1">
        <v>45385</v>
      </c>
      <c r="J81" s="3" t="s">
        <v>30629</v>
      </c>
      <c r="K81" s="1"/>
      <c r="L81" s="1">
        <v>45490</v>
      </c>
      <c r="M81" s="1">
        <f t="shared" si="5"/>
        <v>45674</v>
      </c>
      <c r="N81" t="s">
        <v>4615</v>
      </c>
      <c r="O81" t="s">
        <v>30621</v>
      </c>
      <c r="Q81" t="s">
        <v>5</v>
      </c>
      <c r="R81" t="s">
        <v>30619</v>
      </c>
      <c r="S81" t="s">
        <v>145</v>
      </c>
      <c r="T81" t="s">
        <v>4616</v>
      </c>
      <c r="U81" t="s">
        <v>375</v>
      </c>
      <c r="V81" t="s">
        <v>14</v>
      </c>
      <c r="W81" t="s">
        <v>7338</v>
      </c>
      <c r="X81" t="s">
        <v>7337</v>
      </c>
      <c r="Y81" t="s">
        <v>377</v>
      </c>
    </row>
    <row r="82" spans="1:25" x14ac:dyDescent="0.2">
      <c r="A82" t="s">
        <v>0</v>
      </c>
      <c r="B82" t="s">
        <v>7339</v>
      </c>
      <c r="C82" t="s">
        <v>7340</v>
      </c>
      <c r="D82" t="s">
        <v>7341</v>
      </c>
      <c r="E82" t="s">
        <v>18</v>
      </c>
      <c r="F82" t="s">
        <v>19</v>
      </c>
      <c r="G82" s="1">
        <v>45309</v>
      </c>
      <c r="H82" s="1">
        <v>45308</v>
      </c>
      <c r="I82" s="1">
        <v>45630</v>
      </c>
      <c r="J82" s="3" t="s">
        <v>30629</v>
      </c>
      <c r="K82" s="1"/>
      <c r="L82" s="1">
        <v>45674</v>
      </c>
      <c r="M82" s="1">
        <f t="shared" si="5"/>
        <v>45674</v>
      </c>
      <c r="N82" t="s">
        <v>4615</v>
      </c>
      <c r="O82" t="s">
        <v>30621</v>
      </c>
      <c r="Q82" t="s">
        <v>5</v>
      </c>
      <c r="R82" t="s">
        <v>30619</v>
      </c>
      <c r="S82" t="s">
        <v>5135</v>
      </c>
      <c r="T82" t="s">
        <v>4616</v>
      </c>
      <c r="U82" t="s">
        <v>375</v>
      </c>
      <c r="V82" t="s">
        <v>14</v>
      </c>
      <c r="W82" t="s">
        <v>7342</v>
      </c>
      <c r="X82" t="s">
        <v>7341</v>
      </c>
      <c r="Y82" t="s">
        <v>377</v>
      </c>
    </row>
    <row r="83" spans="1:25" x14ac:dyDescent="0.2">
      <c r="A83" t="s">
        <v>0</v>
      </c>
      <c r="B83" t="s">
        <v>27669</v>
      </c>
      <c r="C83" t="s">
        <v>6929</v>
      </c>
      <c r="D83" t="s">
        <v>27670</v>
      </c>
      <c r="E83" t="s">
        <v>18</v>
      </c>
      <c r="F83" t="s">
        <v>125</v>
      </c>
      <c r="G83" s="1">
        <v>45539</v>
      </c>
      <c r="H83" s="1">
        <v>45490</v>
      </c>
      <c r="I83" s="1">
        <v>45589</v>
      </c>
      <c r="J83" s="3" t="s">
        <v>30629</v>
      </c>
      <c r="K83" s="1"/>
      <c r="L83" s="1">
        <v>45674</v>
      </c>
      <c r="M83" s="1">
        <f>DATE(YEAR(H83),MONTH(H83)+6,DAY(H83))</f>
        <v>45674</v>
      </c>
      <c r="N83" t="s">
        <v>4</v>
      </c>
      <c r="O83" t="s">
        <v>30623</v>
      </c>
      <c r="Q83" t="s">
        <v>5</v>
      </c>
      <c r="R83" t="s">
        <v>30619</v>
      </c>
      <c r="S83" t="s">
        <v>314</v>
      </c>
      <c r="T83" t="s">
        <v>7</v>
      </c>
      <c r="U83" t="s">
        <v>72</v>
      </c>
      <c r="V83" t="s">
        <v>9</v>
      </c>
      <c r="W83" t="s">
        <v>27671</v>
      </c>
      <c r="X83" t="s">
        <v>27670</v>
      </c>
      <c r="Y83" t="s">
        <v>10</v>
      </c>
    </row>
    <row r="84" spans="1:25" x14ac:dyDescent="0.2">
      <c r="A84" t="s">
        <v>0</v>
      </c>
      <c r="B84" t="s">
        <v>27672</v>
      </c>
      <c r="C84" t="s">
        <v>6929</v>
      </c>
      <c r="D84" t="s">
        <v>27673</v>
      </c>
      <c r="E84" t="s">
        <v>18</v>
      </c>
      <c r="F84" t="s">
        <v>1993</v>
      </c>
      <c r="G84" s="1">
        <v>45539</v>
      </c>
      <c r="H84" s="1">
        <v>45490</v>
      </c>
      <c r="I84" s="1">
        <v>45589</v>
      </c>
      <c r="J84" s="3" t="s">
        <v>30629</v>
      </c>
      <c r="K84" s="1"/>
      <c r="L84" s="1">
        <v>45674</v>
      </c>
      <c r="M84" s="1">
        <f>DATE(YEAR(H84),MONTH(H84)+6,DAY(H84))</f>
        <v>45674</v>
      </c>
      <c r="N84" t="s">
        <v>4</v>
      </c>
      <c r="O84" t="s">
        <v>30623</v>
      </c>
      <c r="Q84" t="s">
        <v>5</v>
      </c>
      <c r="R84" t="s">
        <v>30619</v>
      </c>
      <c r="S84" t="s">
        <v>252</v>
      </c>
      <c r="T84" t="s">
        <v>7</v>
      </c>
      <c r="U84" t="s">
        <v>287</v>
      </c>
      <c r="V84" t="s">
        <v>9</v>
      </c>
      <c r="W84" t="s">
        <v>27674</v>
      </c>
      <c r="X84" t="s">
        <v>27673</v>
      </c>
      <c r="Y84" t="s">
        <v>10</v>
      </c>
    </row>
    <row r="85" spans="1:25" x14ac:dyDescent="0.2">
      <c r="A85" t="s">
        <v>0</v>
      </c>
      <c r="B85" t="s">
        <v>7343</v>
      </c>
      <c r="C85" t="s">
        <v>6821</v>
      </c>
      <c r="D85" t="s">
        <v>7344</v>
      </c>
      <c r="E85" t="s">
        <v>24</v>
      </c>
      <c r="F85" t="s">
        <v>135</v>
      </c>
      <c r="G85" s="1">
        <v>45309</v>
      </c>
      <c r="H85" s="1">
        <v>45309</v>
      </c>
      <c r="I85" s="1">
        <v>45687</v>
      </c>
      <c r="J85" s="3" t="s">
        <v>30628</v>
      </c>
      <c r="K85" s="1"/>
      <c r="L85" s="1">
        <v>45675</v>
      </c>
      <c r="M85" s="1">
        <f>DATE(YEAR(H85)+1,MONTH(H85),DAY(H85))</f>
        <v>45675</v>
      </c>
      <c r="N85" t="s">
        <v>873</v>
      </c>
      <c r="O85" t="s">
        <v>30621</v>
      </c>
      <c r="Q85" t="s">
        <v>5</v>
      </c>
      <c r="R85" t="s">
        <v>30619</v>
      </c>
      <c r="S85" t="s">
        <v>6</v>
      </c>
      <c r="T85" t="s">
        <v>7</v>
      </c>
      <c r="U85" t="s">
        <v>56</v>
      </c>
      <c r="V85" t="s">
        <v>14</v>
      </c>
      <c r="W85" t="s">
        <v>7345</v>
      </c>
      <c r="X85" t="s">
        <v>7344</v>
      </c>
      <c r="Y85" t="s">
        <v>98</v>
      </c>
    </row>
    <row r="86" spans="1:25" x14ac:dyDescent="0.2">
      <c r="A86" t="s">
        <v>0</v>
      </c>
      <c r="B86" t="s">
        <v>7350</v>
      </c>
      <c r="C86" t="s">
        <v>7351</v>
      </c>
      <c r="D86" t="s">
        <v>7352</v>
      </c>
      <c r="E86" t="s">
        <v>24</v>
      </c>
      <c r="F86" t="s">
        <v>843</v>
      </c>
      <c r="G86" s="1">
        <v>45309</v>
      </c>
      <c r="H86" s="1">
        <v>45309</v>
      </c>
      <c r="I86" s="1">
        <v>45309</v>
      </c>
      <c r="J86" s="3" t="s">
        <v>30629</v>
      </c>
      <c r="K86" s="1"/>
      <c r="L86" s="1">
        <v>45675</v>
      </c>
      <c r="M86" s="1">
        <f>DATE(YEAR(H86)+1,MONTH(H86),DAY(H86))</f>
        <v>45675</v>
      </c>
      <c r="N86" t="s">
        <v>4</v>
      </c>
      <c r="O86" t="s">
        <v>30621</v>
      </c>
      <c r="Q86" t="s">
        <v>5</v>
      </c>
      <c r="R86" t="s">
        <v>30619</v>
      </c>
      <c r="S86" t="s">
        <v>6089</v>
      </c>
      <c r="T86" t="s">
        <v>28</v>
      </c>
      <c r="U86" t="s">
        <v>126</v>
      </c>
      <c r="V86" t="s">
        <v>30</v>
      </c>
      <c r="W86" t="s">
        <v>7174</v>
      </c>
      <c r="X86" t="s">
        <v>7173</v>
      </c>
      <c r="Y86" t="s">
        <v>10</v>
      </c>
    </row>
    <row r="87" spans="1:25" x14ac:dyDescent="0.2">
      <c r="A87" t="s">
        <v>0</v>
      </c>
      <c r="B87" t="s">
        <v>7376</v>
      </c>
      <c r="C87" t="s">
        <v>6821</v>
      </c>
      <c r="D87" t="s">
        <v>7377</v>
      </c>
      <c r="E87" t="s">
        <v>24</v>
      </c>
      <c r="F87" t="s">
        <v>135</v>
      </c>
      <c r="G87" s="1">
        <v>45314</v>
      </c>
      <c r="H87" s="1">
        <v>45309</v>
      </c>
      <c r="I87" s="1">
        <v>45637</v>
      </c>
      <c r="J87" s="3" t="s">
        <v>30629</v>
      </c>
      <c r="K87" s="1"/>
      <c r="L87" s="1">
        <v>45675</v>
      </c>
      <c r="M87" s="1">
        <f>DATE(YEAR(H87)+1,MONTH(H87),DAY(H87))</f>
        <v>45675</v>
      </c>
      <c r="N87" t="s">
        <v>4</v>
      </c>
      <c r="O87" t="s">
        <v>30621</v>
      </c>
      <c r="Q87" t="s">
        <v>5</v>
      </c>
      <c r="R87" t="s">
        <v>30619</v>
      </c>
      <c r="S87" t="s">
        <v>6</v>
      </c>
      <c r="T87" t="s">
        <v>7</v>
      </c>
      <c r="U87" t="s">
        <v>287</v>
      </c>
      <c r="V87" t="s">
        <v>14</v>
      </c>
      <c r="W87" t="s">
        <v>7378</v>
      </c>
      <c r="X87" t="s">
        <v>7377</v>
      </c>
      <c r="Y87" t="s">
        <v>10</v>
      </c>
    </row>
    <row r="88" spans="1:25" x14ac:dyDescent="0.2">
      <c r="A88" t="s">
        <v>0</v>
      </c>
      <c r="B88" t="s">
        <v>26400</v>
      </c>
      <c r="C88" t="s">
        <v>4440</v>
      </c>
      <c r="D88" t="s">
        <v>26401</v>
      </c>
      <c r="E88" t="s">
        <v>18</v>
      </c>
      <c r="F88" t="s">
        <v>19</v>
      </c>
      <c r="G88" s="1">
        <v>45499</v>
      </c>
      <c r="H88" s="1">
        <v>45491</v>
      </c>
      <c r="I88" s="1">
        <v>45589</v>
      </c>
      <c r="J88" s="3" t="s">
        <v>30629</v>
      </c>
      <c r="K88" s="1"/>
      <c r="L88" s="1">
        <v>45675</v>
      </c>
      <c r="M88" s="1">
        <f>DATE(YEAR(H88),MONTH(H88)+6,DAY(H88))</f>
        <v>45675</v>
      </c>
      <c r="N88" t="s">
        <v>4</v>
      </c>
      <c r="O88" t="s">
        <v>30623</v>
      </c>
      <c r="Q88" t="s">
        <v>5</v>
      </c>
      <c r="R88" t="s">
        <v>30619</v>
      </c>
      <c r="S88" t="s">
        <v>663</v>
      </c>
      <c r="T88" t="s">
        <v>7</v>
      </c>
      <c r="U88" t="s">
        <v>287</v>
      </c>
      <c r="V88" t="s">
        <v>9</v>
      </c>
      <c r="W88" t="s">
        <v>26402</v>
      </c>
      <c r="X88" t="s">
        <v>26401</v>
      </c>
      <c r="Y88" t="s">
        <v>10</v>
      </c>
    </row>
    <row r="89" spans="1:25" x14ac:dyDescent="0.2">
      <c r="A89" t="s">
        <v>0</v>
      </c>
      <c r="B89" t="s">
        <v>7050</v>
      </c>
      <c r="C89" t="s">
        <v>7051</v>
      </c>
      <c r="D89" t="s">
        <v>7052</v>
      </c>
      <c r="E89" t="s">
        <v>24</v>
      </c>
      <c r="F89" t="s">
        <v>4047</v>
      </c>
      <c r="G89" s="1">
        <v>45126</v>
      </c>
      <c r="H89" s="1">
        <v>45126</v>
      </c>
      <c r="I89" s="1">
        <v>45606</v>
      </c>
      <c r="J89" s="3" t="s">
        <v>30629</v>
      </c>
      <c r="K89" s="1"/>
      <c r="L89" s="1">
        <v>45676</v>
      </c>
      <c r="M89" s="1">
        <f>L89</f>
        <v>45676</v>
      </c>
      <c r="N89" t="s">
        <v>20</v>
      </c>
      <c r="O89" t="s">
        <v>30621</v>
      </c>
      <c r="P89" t="s">
        <v>30625</v>
      </c>
      <c r="Q89" t="s">
        <v>5</v>
      </c>
      <c r="R89" t="s">
        <v>30619</v>
      </c>
      <c r="S89" t="s">
        <v>234</v>
      </c>
      <c r="T89" t="s">
        <v>7</v>
      </c>
      <c r="U89" t="s">
        <v>8</v>
      </c>
      <c r="V89" t="s">
        <v>14</v>
      </c>
      <c r="W89" t="s">
        <v>6811</v>
      </c>
      <c r="X89" t="s">
        <v>6812</v>
      </c>
      <c r="Y89" t="s">
        <v>21</v>
      </c>
    </row>
    <row r="90" spans="1:25" x14ac:dyDescent="0.2">
      <c r="A90" t="s">
        <v>0</v>
      </c>
      <c r="B90" t="s">
        <v>7356</v>
      </c>
      <c r="C90" t="s">
        <v>2276</v>
      </c>
      <c r="D90" t="s">
        <v>7357</v>
      </c>
      <c r="E90" t="s">
        <v>466</v>
      </c>
      <c r="F90" t="s">
        <v>967</v>
      </c>
      <c r="G90" s="1">
        <v>45311</v>
      </c>
      <c r="H90" s="1">
        <v>45311</v>
      </c>
      <c r="I90" s="1">
        <v>45561</v>
      </c>
      <c r="J90" s="3" t="s">
        <v>30629</v>
      </c>
      <c r="K90" s="1"/>
      <c r="L90" s="1">
        <v>45493</v>
      </c>
      <c r="M90" s="1">
        <f>DATE(YEAR(H90)+1,MONTH(H90),DAY(H90))</f>
        <v>45677</v>
      </c>
      <c r="N90" t="s">
        <v>4</v>
      </c>
      <c r="O90" t="s">
        <v>30621</v>
      </c>
      <c r="Q90" t="s">
        <v>5</v>
      </c>
      <c r="R90" t="s">
        <v>30619</v>
      </c>
      <c r="S90" t="s">
        <v>7358</v>
      </c>
      <c r="T90" t="s">
        <v>7</v>
      </c>
      <c r="U90" t="s">
        <v>287</v>
      </c>
      <c r="V90" t="s">
        <v>9</v>
      </c>
      <c r="W90" t="s">
        <v>7359</v>
      </c>
      <c r="X90" t="s">
        <v>7360</v>
      </c>
      <c r="Y90" t="s">
        <v>10</v>
      </c>
    </row>
    <row r="91" spans="1:25" x14ac:dyDescent="0.2">
      <c r="A91" t="s">
        <v>0</v>
      </c>
      <c r="B91" t="s">
        <v>7364</v>
      </c>
      <c r="C91" t="s">
        <v>3038</v>
      </c>
      <c r="D91" t="s">
        <v>7365</v>
      </c>
      <c r="E91" t="s">
        <v>49</v>
      </c>
      <c r="F91" t="s">
        <v>6054</v>
      </c>
      <c r="G91" s="1">
        <v>45313</v>
      </c>
      <c r="H91" s="1">
        <v>45313</v>
      </c>
      <c r="I91" s="1">
        <v>45781</v>
      </c>
      <c r="J91" s="3" t="s">
        <v>30628</v>
      </c>
      <c r="K91" s="1"/>
      <c r="L91" s="1">
        <v>45679</v>
      </c>
      <c r="M91" s="1">
        <f>DATE(YEAR(H91)+1,MONTH(H91),DAY(H91))</f>
        <v>45679</v>
      </c>
      <c r="N91" t="s">
        <v>26</v>
      </c>
      <c r="O91" t="s">
        <v>30621</v>
      </c>
      <c r="Q91" t="s">
        <v>5</v>
      </c>
      <c r="R91" t="s">
        <v>30619</v>
      </c>
      <c r="S91" t="s">
        <v>686</v>
      </c>
      <c r="T91" t="s">
        <v>7</v>
      </c>
      <c r="U91" t="s">
        <v>29</v>
      </c>
      <c r="V91" t="s">
        <v>14</v>
      </c>
      <c r="W91" t="s">
        <v>7366</v>
      </c>
      <c r="X91" t="s">
        <v>7365</v>
      </c>
      <c r="Y91" t="s">
        <v>31</v>
      </c>
    </row>
    <row r="92" spans="1:25" x14ac:dyDescent="0.2">
      <c r="A92" t="s">
        <v>0</v>
      </c>
      <c r="B92" t="s">
        <v>26262</v>
      </c>
      <c r="C92" t="s">
        <v>5719</v>
      </c>
      <c r="D92" t="s">
        <v>26263</v>
      </c>
      <c r="E92" t="s">
        <v>11</v>
      </c>
      <c r="F92" t="s">
        <v>26264</v>
      </c>
      <c r="G92" s="1">
        <v>45496</v>
      </c>
      <c r="H92" s="1">
        <v>45495</v>
      </c>
      <c r="I92" s="1">
        <v>45616</v>
      </c>
      <c r="J92" s="3" t="s">
        <v>30629</v>
      </c>
      <c r="K92" s="1"/>
      <c r="L92" s="1">
        <v>45679</v>
      </c>
      <c r="M92" s="1">
        <f t="shared" ref="M92:M104" si="6">DATE(YEAR(H92),MONTH(H92)+6,DAY(H92))</f>
        <v>45679</v>
      </c>
      <c r="N92" t="s">
        <v>4</v>
      </c>
      <c r="O92" t="s">
        <v>30623</v>
      </c>
      <c r="Q92" t="s">
        <v>5</v>
      </c>
      <c r="R92" t="s">
        <v>30619</v>
      </c>
      <c r="S92" t="s">
        <v>2003</v>
      </c>
      <c r="T92" t="s">
        <v>7</v>
      </c>
      <c r="U92" t="s">
        <v>287</v>
      </c>
      <c r="V92" t="s">
        <v>9</v>
      </c>
      <c r="W92" t="s">
        <v>26265</v>
      </c>
      <c r="X92" t="s">
        <v>26263</v>
      </c>
      <c r="Y92" t="s">
        <v>10</v>
      </c>
    </row>
    <row r="93" spans="1:25" x14ac:dyDescent="0.2">
      <c r="A93" t="s">
        <v>0</v>
      </c>
      <c r="B93" t="s">
        <v>26270</v>
      </c>
      <c r="C93" t="s">
        <v>5719</v>
      </c>
      <c r="D93" t="s">
        <v>26271</v>
      </c>
      <c r="E93" t="s">
        <v>11</v>
      </c>
      <c r="F93" t="s">
        <v>6176</v>
      </c>
      <c r="G93" s="1">
        <v>45496</v>
      </c>
      <c r="H93" s="1">
        <v>45495</v>
      </c>
      <c r="I93" s="1">
        <v>45678</v>
      </c>
      <c r="J93" s="3" t="s">
        <v>30629</v>
      </c>
      <c r="K93" s="1"/>
      <c r="L93" s="1">
        <v>45679</v>
      </c>
      <c r="M93" s="1">
        <f t="shared" si="6"/>
        <v>45679</v>
      </c>
      <c r="N93" t="s">
        <v>4</v>
      </c>
      <c r="O93" t="s">
        <v>30623</v>
      </c>
      <c r="Q93" t="s">
        <v>5</v>
      </c>
      <c r="R93" t="s">
        <v>30619</v>
      </c>
      <c r="S93" t="s">
        <v>618</v>
      </c>
      <c r="T93" t="s">
        <v>7</v>
      </c>
      <c r="U93" t="s">
        <v>72</v>
      </c>
      <c r="V93" t="s">
        <v>9</v>
      </c>
      <c r="W93" t="s">
        <v>26272</v>
      </c>
      <c r="X93" t="s">
        <v>26271</v>
      </c>
      <c r="Y93" t="s">
        <v>10</v>
      </c>
    </row>
    <row r="94" spans="1:25" x14ac:dyDescent="0.2">
      <c r="A94" t="s">
        <v>0</v>
      </c>
      <c r="B94" t="s">
        <v>26273</v>
      </c>
      <c r="C94" t="s">
        <v>5096</v>
      </c>
      <c r="D94" t="s">
        <v>26274</v>
      </c>
      <c r="E94" t="s">
        <v>11</v>
      </c>
      <c r="F94" t="s">
        <v>26264</v>
      </c>
      <c r="G94" s="1">
        <v>45496</v>
      </c>
      <c r="H94" s="1">
        <v>45495</v>
      </c>
      <c r="I94" s="1">
        <v>45616</v>
      </c>
      <c r="J94" s="3" t="s">
        <v>30629</v>
      </c>
      <c r="K94" s="1"/>
      <c r="L94" s="1">
        <v>45679</v>
      </c>
      <c r="M94" s="1">
        <f t="shared" si="6"/>
        <v>45679</v>
      </c>
      <c r="N94" t="s">
        <v>4</v>
      </c>
      <c r="O94" t="s">
        <v>30623</v>
      </c>
      <c r="Q94" t="s">
        <v>5</v>
      </c>
      <c r="R94" t="s">
        <v>30619</v>
      </c>
      <c r="S94" t="s">
        <v>2003</v>
      </c>
      <c r="T94" t="s">
        <v>7</v>
      </c>
      <c r="U94" t="s">
        <v>287</v>
      </c>
      <c r="V94" t="s">
        <v>9</v>
      </c>
      <c r="W94" t="s">
        <v>26275</v>
      </c>
      <c r="X94" t="s">
        <v>26274</v>
      </c>
      <c r="Y94" t="s">
        <v>10</v>
      </c>
    </row>
    <row r="95" spans="1:25" x14ac:dyDescent="0.2">
      <c r="A95" t="s">
        <v>0</v>
      </c>
      <c r="B95" t="s">
        <v>26405</v>
      </c>
      <c r="C95" t="s">
        <v>26406</v>
      </c>
      <c r="D95" t="s">
        <v>26407</v>
      </c>
      <c r="E95" t="s">
        <v>11</v>
      </c>
      <c r="F95" t="s">
        <v>26264</v>
      </c>
      <c r="G95" s="1">
        <v>45499</v>
      </c>
      <c r="H95" s="1">
        <v>45495</v>
      </c>
      <c r="I95" s="1">
        <v>45618</v>
      </c>
      <c r="J95" s="3" t="s">
        <v>30629</v>
      </c>
      <c r="K95" s="1"/>
      <c r="L95" s="1">
        <v>45587</v>
      </c>
      <c r="M95" s="1">
        <f t="shared" si="6"/>
        <v>45679</v>
      </c>
      <c r="N95" t="s">
        <v>4</v>
      </c>
      <c r="O95" t="s">
        <v>30623</v>
      </c>
      <c r="Q95" t="s">
        <v>5</v>
      </c>
      <c r="R95" t="s">
        <v>30619</v>
      </c>
      <c r="S95" t="s">
        <v>6324</v>
      </c>
      <c r="T95" t="s">
        <v>7</v>
      </c>
      <c r="U95" t="s">
        <v>287</v>
      </c>
      <c r="V95" t="s">
        <v>9</v>
      </c>
      <c r="W95" t="s">
        <v>26408</v>
      </c>
      <c r="X95" t="s">
        <v>26407</v>
      </c>
      <c r="Y95" t="s">
        <v>10</v>
      </c>
    </row>
    <row r="96" spans="1:25" x14ac:dyDescent="0.2">
      <c r="A96" t="s">
        <v>0</v>
      </c>
      <c r="B96" t="s">
        <v>26416</v>
      </c>
      <c r="C96" t="s">
        <v>26417</v>
      </c>
      <c r="D96" t="s">
        <v>26418</v>
      </c>
      <c r="E96" t="s">
        <v>11</v>
      </c>
      <c r="F96" t="s">
        <v>26264</v>
      </c>
      <c r="G96" s="1">
        <v>45499</v>
      </c>
      <c r="H96" s="1">
        <v>45495</v>
      </c>
      <c r="I96" s="1">
        <v>45623</v>
      </c>
      <c r="J96" s="3" t="s">
        <v>30629</v>
      </c>
      <c r="K96" s="1"/>
      <c r="L96" s="1">
        <v>45587</v>
      </c>
      <c r="M96" s="1">
        <f t="shared" si="6"/>
        <v>45679</v>
      </c>
      <c r="N96" t="s">
        <v>4</v>
      </c>
      <c r="O96" t="s">
        <v>30623</v>
      </c>
      <c r="Q96" t="s">
        <v>5</v>
      </c>
      <c r="R96" t="s">
        <v>30619</v>
      </c>
      <c r="S96" t="s">
        <v>6324</v>
      </c>
      <c r="T96" t="s">
        <v>7</v>
      </c>
      <c r="U96" t="s">
        <v>287</v>
      </c>
      <c r="V96" t="s">
        <v>9</v>
      </c>
      <c r="W96" t="s">
        <v>26419</v>
      </c>
      <c r="X96" t="s">
        <v>26418</v>
      </c>
      <c r="Y96" t="s">
        <v>10</v>
      </c>
    </row>
    <row r="97" spans="1:25" x14ac:dyDescent="0.2">
      <c r="A97" t="s">
        <v>0</v>
      </c>
      <c r="B97" t="s">
        <v>26420</v>
      </c>
      <c r="C97" t="s">
        <v>26421</v>
      </c>
      <c r="D97" t="s">
        <v>26422</v>
      </c>
      <c r="E97" t="s">
        <v>11</v>
      </c>
      <c r="F97" t="s">
        <v>26264</v>
      </c>
      <c r="G97" s="1">
        <v>45499</v>
      </c>
      <c r="H97" s="1">
        <v>45495</v>
      </c>
      <c r="I97" s="1">
        <v>45618</v>
      </c>
      <c r="J97" s="3" t="s">
        <v>30629</v>
      </c>
      <c r="K97" s="1"/>
      <c r="L97" s="1">
        <v>45587</v>
      </c>
      <c r="M97" s="1">
        <f t="shared" si="6"/>
        <v>45679</v>
      </c>
      <c r="N97" t="s">
        <v>4</v>
      </c>
      <c r="O97" t="s">
        <v>30623</v>
      </c>
      <c r="Q97" t="s">
        <v>5</v>
      </c>
      <c r="R97" t="s">
        <v>30619</v>
      </c>
      <c r="S97" t="s">
        <v>6324</v>
      </c>
      <c r="T97" t="s">
        <v>7</v>
      </c>
      <c r="U97" t="s">
        <v>287</v>
      </c>
      <c r="V97" t="s">
        <v>9</v>
      </c>
      <c r="W97" t="s">
        <v>26423</v>
      </c>
      <c r="X97" t="s">
        <v>26422</v>
      </c>
      <c r="Y97" t="s">
        <v>10</v>
      </c>
    </row>
    <row r="98" spans="1:25" x14ac:dyDescent="0.2">
      <c r="A98" t="s">
        <v>0</v>
      </c>
      <c r="B98" t="s">
        <v>26730</v>
      </c>
      <c r="C98" t="s">
        <v>3962</v>
      </c>
      <c r="D98" t="s">
        <v>26731</v>
      </c>
      <c r="E98" t="s">
        <v>11</v>
      </c>
      <c r="F98" t="s">
        <v>6176</v>
      </c>
      <c r="G98" s="1">
        <v>45509</v>
      </c>
      <c r="H98" s="1">
        <v>45495</v>
      </c>
      <c r="I98" s="1">
        <v>45678</v>
      </c>
      <c r="J98" s="3" t="s">
        <v>30629</v>
      </c>
      <c r="K98" s="1"/>
      <c r="L98" s="1">
        <v>45679</v>
      </c>
      <c r="M98" s="1">
        <f t="shared" si="6"/>
        <v>45679</v>
      </c>
      <c r="N98" t="s">
        <v>4</v>
      </c>
      <c r="O98" t="s">
        <v>30623</v>
      </c>
      <c r="Q98" t="s">
        <v>5</v>
      </c>
      <c r="R98" t="s">
        <v>30619</v>
      </c>
      <c r="S98" t="s">
        <v>314</v>
      </c>
      <c r="T98" t="s">
        <v>7</v>
      </c>
      <c r="U98" t="s">
        <v>72</v>
      </c>
      <c r="V98" t="s">
        <v>9</v>
      </c>
      <c r="W98" t="s">
        <v>26732</v>
      </c>
      <c r="X98" t="s">
        <v>26731</v>
      </c>
      <c r="Y98" t="s">
        <v>10</v>
      </c>
    </row>
    <row r="99" spans="1:25" x14ac:dyDescent="0.2">
      <c r="A99" t="s">
        <v>0</v>
      </c>
      <c r="B99" t="s">
        <v>26733</v>
      </c>
      <c r="C99" t="s">
        <v>26734</v>
      </c>
      <c r="D99" t="s">
        <v>26735</v>
      </c>
      <c r="E99" t="s">
        <v>11</v>
      </c>
      <c r="F99" t="s">
        <v>26264</v>
      </c>
      <c r="G99" s="1">
        <v>45509</v>
      </c>
      <c r="H99" s="1">
        <v>45495</v>
      </c>
      <c r="I99" s="1">
        <v>45617</v>
      </c>
      <c r="J99" s="3" t="s">
        <v>30629</v>
      </c>
      <c r="K99" s="1"/>
      <c r="L99" s="1">
        <v>45679</v>
      </c>
      <c r="M99" s="1">
        <f t="shared" si="6"/>
        <v>45679</v>
      </c>
      <c r="N99" t="s">
        <v>4</v>
      </c>
      <c r="O99" t="s">
        <v>30623</v>
      </c>
      <c r="Q99" t="s">
        <v>5</v>
      </c>
      <c r="R99" t="s">
        <v>30619</v>
      </c>
      <c r="S99" t="s">
        <v>252</v>
      </c>
      <c r="T99" t="s">
        <v>7</v>
      </c>
      <c r="U99" t="s">
        <v>287</v>
      </c>
      <c r="V99" t="s">
        <v>9</v>
      </c>
      <c r="W99" t="s">
        <v>26736</v>
      </c>
      <c r="X99" t="s">
        <v>26735</v>
      </c>
      <c r="Y99" t="s">
        <v>10</v>
      </c>
    </row>
    <row r="100" spans="1:25" x14ac:dyDescent="0.2">
      <c r="A100" t="s">
        <v>0</v>
      </c>
      <c r="B100" t="s">
        <v>27247</v>
      </c>
      <c r="C100" t="s">
        <v>414</v>
      </c>
      <c r="D100" t="s">
        <v>27248</v>
      </c>
      <c r="E100" t="s">
        <v>52</v>
      </c>
      <c r="F100" t="s">
        <v>1265</v>
      </c>
      <c r="G100" s="1">
        <v>45523</v>
      </c>
      <c r="H100" s="1">
        <v>45495</v>
      </c>
      <c r="I100" s="1">
        <v>45593</v>
      </c>
      <c r="J100" s="3" t="s">
        <v>30629</v>
      </c>
      <c r="K100" s="1"/>
      <c r="L100" s="1">
        <v>45679</v>
      </c>
      <c r="M100" s="1">
        <f t="shared" si="6"/>
        <v>45679</v>
      </c>
      <c r="N100" t="s">
        <v>63</v>
      </c>
      <c r="O100" t="s">
        <v>30623</v>
      </c>
      <c r="Q100" t="s">
        <v>5</v>
      </c>
      <c r="R100" t="s">
        <v>30619</v>
      </c>
      <c r="S100" t="s">
        <v>27249</v>
      </c>
      <c r="T100" t="s">
        <v>64</v>
      </c>
      <c r="U100" t="s">
        <v>65</v>
      </c>
      <c r="V100" t="s">
        <v>66</v>
      </c>
      <c r="W100" t="s">
        <v>41</v>
      </c>
      <c r="X100" t="s">
        <v>41</v>
      </c>
      <c r="Y100" t="s">
        <v>41</v>
      </c>
    </row>
    <row r="101" spans="1:25" x14ac:dyDescent="0.2">
      <c r="A101" t="s">
        <v>0</v>
      </c>
      <c r="B101" t="s">
        <v>27260</v>
      </c>
      <c r="C101" t="s">
        <v>27261</v>
      </c>
      <c r="D101" t="s">
        <v>27262</v>
      </c>
      <c r="E101" t="s">
        <v>11</v>
      </c>
      <c r="F101" t="s">
        <v>26264</v>
      </c>
      <c r="G101" s="1">
        <v>45523</v>
      </c>
      <c r="H101" s="1">
        <v>45495</v>
      </c>
      <c r="I101" s="1">
        <v>45617</v>
      </c>
      <c r="J101" s="3" t="s">
        <v>30629</v>
      </c>
      <c r="K101" s="1"/>
      <c r="L101" s="1">
        <v>45679</v>
      </c>
      <c r="M101" s="1">
        <f t="shared" si="6"/>
        <v>45679</v>
      </c>
      <c r="N101" t="s">
        <v>4</v>
      </c>
      <c r="O101" t="s">
        <v>30623</v>
      </c>
      <c r="Q101" t="s">
        <v>5</v>
      </c>
      <c r="R101" t="s">
        <v>30619</v>
      </c>
      <c r="S101" t="s">
        <v>663</v>
      </c>
      <c r="T101" t="s">
        <v>7</v>
      </c>
      <c r="U101" t="s">
        <v>287</v>
      </c>
      <c r="V101" t="s">
        <v>9</v>
      </c>
      <c r="W101" t="s">
        <v>27263</v>
      </c>
      <c r="X101" t="s">
        <v>27262</v>
      </c>
      <c r="Y101" t="s">
        <v>10</v>
      </c>
    </row>
    <row r="102" spans="1:25" x14ac:dyDescent="0.2">
      <c r="A102" t="s">
        <v>0</v>
      </c>
      <c r="B102" t="s">
        <v>27568</v>
      </c>
      <c r="C102" t="s">
        <v>6281</v>
      </c>
      <c r="D102" t="s">
        <v>27569</v>
      </c>
      <c r="E102" t="s">
        <v>11</v>
      </c>
      <c r="F102" t="s">
        <v>26264</v>
      </c>
      <c r="G102" s="1">
        <v>45531</v>
      </c>
      <c r="H102" s="1">
        <v>45495</v>
      </c>
      <c r="I102" s="1">
        <v>45678</v>
      </c>
      <c r="J102" s="3" t="s">
        <v>30629</v>
      </c>
      <c r="K102" s="1"/>
      <c r="L102" s="1">
        <v>45679</v>
      </c>
      <c r="M102" s="1">
        <f t="shared" si="6"/>
        <v>45679</v>
      </c>
      <c r="N102" t="s">
        <v>4</v>
      </c>
      <c r="O102" t="s">
        <v>30623</v>
      </c>
      <c r="Q102" t="s">
        <v>5</v>
      </c>
      <c r="R102" t="s">
        <v>30619</v>
      </c>
      <c r="S102" t="s">
        <v>663</v>
      </c>
      <c r="T102" t="s">
        <v>7</v>
      </c>
      <c r="U102" t="s">
        <v>56</v>
      </c>
      <c r="V102" t="s">
        <v>9</v>
      </c>
      <c r="W102" t="s">
        <v>27570</v>
      </c>
      <c r="X102" t="s">
        <v>27569</v>
      </c>
      <c r="Y102" t="s">
        <v>10</v>
      </c>
    </row>
    <row r="103" spans="1:25" x14ac:dyDescent="0.2">
      <c r="A103" t="s">
        <v>0</v>
      </c>
      <c r="B103" t="s">
        <v>27571</v>
      </c>
      <c r="C103" t="s">
        <v>6281</v>
      </c>
      <c r="D103" t="s">
        <v>27572</v>
      </c>
      <c r="E103" t="s">
        <v>11</v>
      </c>
      <c r="F103" t="s">
        <v>26264</v>
      </c>
      <c r="G103" s="1">
        <v>45531</v>
      </c>
      <c r="H103" s="1">
        <v>45495</v>
      </c>
      <c r="I103" s="1">
        <v>45678</v>
      </c>
      <c r="J103" s="3" t="s">
        <v>30629</v>
      </c>
      <c r="K103" s="1"/>
      <c r="L103" s="1">
        <v>45679</v>
      </c>
      <c r="M103" s="1">
        <f t="shared" si="6"/>
        <v>45679</v>
      </c>
      <c r="N103" t="s">
        <v>4</v>
      </c>
      <c r="O103" t="s">
        <v>30623</v>
      </c>
      <c r="Q103" t="s">
        <v>5</v>
      </c>
      <c r="R103" t="s">
        <v>30619</v>
      </c>
      <c r="S103" t="s">
        <v>252</v>
      </c>
      <c r="T103" t="s">
        <v>7</v>
      </c>
      <c r="U103" t="s">
        <v>6398</v>
      </c>
      <c r="V103" t="s">
        <v>9</v>
      </c>
      <c r="W103" t="s">
        <v>27573</v>
      </c>
      <c r="X103" t="s">
        <v>27572</v>
      </c>
      <c r="Y103" t="s">
        <v>10</v>
      </c>
    </row>
    <row r="104" spans="1:25" x14ac:dyDescent="0.2">
      <c r="A104" t="s">
        <v>0</v>
      </c>
      <c r="B104" t="s">
        <v>27583</v>
      </c>
      <c r="C104" t="s">
        <v>5682</v>
      </c>
      <c r="D104" t="s">
        <v>27584</v>
      </c>
      <c r="E104" t="s">
        <v>11</v>
      </c>
      <c r="F104" t="s">
        <v>6176</v>
      </c>
      <c r="G104" s="1">
        <v>45531</v>
      </c>
      <c r="H104" s="1">
        <v>45495</v>
      </c>
      <c r="I104" s="1">
        <v>45617</v>
      </c>
      <c r="J104" s="3" t="s">
        <v>30629</v>
      </c>
      <c r="K104" s="1"/>
      <c r="L104" s="1">
        <v>45679</v>
      </c>
      <c r="M104" s="1">
        <f t="shared" si="6"/>
        <v>45679</v>
      </c>
      <c r="N104" t="s">
        <v>4</v>
      </c>
      <c r="O104" t="s">
        <v>30623</v>
      </c>
      <c r="Q104" t="s">
        <v>5</v>
      </c>
      <c r="R104" t="s">
        <v>30619</v>
      </c>
      <c r="S104" t="s">
        <v>314</v>
      </c>
      <c r="T104" t="s">
        <v>7</v>
      </c>
      <c r="U104" t="s">
        <v>72</v>
      </c>
      <c r="V104" t="s">
        <v>9</v>
      </c>
      <c r="W104" t="s">
        <v>27585</v>
      </c>
      <c r="X104" t="s">
        <v>27584</v>
      </c>
      <c r="Y104" t="s">
        <v>10</v>
      </c>
    </row>
    <row r="105" spans="1:25" x14ac:dyDescent="0.2">
      <c r="A105" t="s">
        <v>0</v>
      </c>
      <c r="B105" t="s">
        <v>7367</v>
      </c>
      <c r="C105" t="s">
        <v>7368</v>
      </c>
      <c r="D105" t="s">
        <v>7369</v>
      </c>
      <c r="E105" t="s">
        <v>11</v>
      </c>
      <c r="F105" t="s">
        <v>2794</v>
      </c>
      <c r="G105" s="1">
        <v>45314</v>
      </c>
      <c r="H105" s="1">
        <v>45314</v>
      </c>
      <c r="I105" s="1">
        <v>45567</v>
      </c>
      <c r="J105" s="3" t="s">
        <v>30629</v>
      </c>
      <c r="K105" s="1"/>
      <c r="L105" s="1">
        <v>45680</v>
      </c>
      <c r="M105" s="1">
        <f>DATE(YEAR(H105)+1,MONTH(H105),DAY(H105))</f>
        <v>45680</v>
      </c>
      <c r="N105" t="s">
        <v>4615</v>
      </c>
      <c r="O105" t="s">
        <v>30621</v>
      </c>
      <c r="Q105" t="s">
        <v>5</v>
      </c>
      <c r="R105" t="s">
        <v>30619</v>
      </c>
      <c r="S105" t="s">
        <v>99</v>
      </c>
      <c r="T105" t="s">
        <v>4616</v>
      </c>
      <c r="U105" t="s">
        <v>375</v>
      </c>
      <c r="V105" t="s">
        <v>14</v>
      </c>
      <c r="W105" t="s">
        <v>7370</v>
      </c>
      <c r="X105" t="s">
        <v>7371</v>
      </c>
      <c r="Y105" t="s">
        <v>377</v>
      </c>
    </row>
    <row r="106" spans="1:25" x14ac:dyDescent="0.2">
      <c r="A106" t="s">
        <v>0</v>
      </c>
      <c r="B106" t="s">
        <v>7372</v>
      </c>
      <c r="C106" t="s">
        <v>7373</v>
      </c>
      <c r="D106" t="s">
        <v>7374</v>
      </c>
      <c r="E106" t="s">
        <v>11</v>
      </c>
      <c r="F106" t="s">
        <v>2794</v>
      </c>
      <c r="G106" s="1">
        <v>45314</v>
      </c>
      <c r="H106" s="1">
        <v>45314</v>
      </c>
      <c r="I106" s="1">
        <v>45602</v>
      </c>
      <c r="J106" s="3" t="s">
        <v>30629</v>
      </c>
      <c r="K106" s="1"/>
      <c r="L106" s="1">
        <v>45680</v>
      </c>
      <c r="M106" s="1">
        <f>DATE(YEAR(H106)+1,MONTH(H106),DAY(H106))</f>
        <v>45680</v>
      </c>
      <c r="N106" t="s">
        <v>4615</v>
      </c>
      <c r="O106" t="s">
        <v>30621</v>
      </c>
      <c r="Q106" t="s">
        <v>5</v>
      </c>
      <c r="R106" t="s">
        <v>30619</v>
      </c>
      <c r="S106" t="s">
        <v>99</v>
      </c>
      <c r="T106" t="s">
        <v>4616</v>
      </c>
      <c r="U106" t="s">
        <v>375</v>
      </c>
      <c r="V106" t="s">
        <v>14</v>
      </c>
      <c r="W106" t="s">
        <v>7375</v>
      </c>
      <c r="X106" t="s">
        <v>7374</v>
      </c>
      <c r="Y106" t="s">
        <v>377</v>
      </c>
    </row>
    <row r="107" spans="1:25" x14ac:dyDescent="0.2">
      <c r="A107" t="s">
        <v>0</v>
      </c>
      <c r="B107" t="s">
        <v>7379</v>
      </c>
      <c r="C107" t="s">
        <v>7380</v>
      </c>
      <c r="D107" t="s">
        <v>7381</v>
      </c>
      <c r="E107" t="s">
        <v>105</v>
      </c>
      <c r="F107" t="s">
        <v>1758</v>
      </c>
      <c r="G107" s="1">
        <v>45314</v>
      </c>
      <c r="H107" s="1">
        <v>45314</v>
      </c>
      <c r="I107" s="1">
        <v>45314</v>
      </c>
      <c r="J107" s="1" t="s">
        <v>30628</v>
      </c>
      <c r="K107" s="1"/>
      <c r="L107" s="1">
        <v>45680</v>
      </c>
      <c r="M107" s="1">
        <f>DATE(YEAR(H107)+1,MONTH(H107),DAY(H107))</f>
        <v>45680</v>
      </c>
      <c r="N107" t="s">
        <v>448</v>
      </c>
      <c r="O107" t="s">
        <v>30621</v>
      </c>
      <c r="Q107" t="s">
        <v>5</v>
      </c>
      <c r="R107" t="s">
        <v>30620</v>
      </c>
      <c r="S107" t="s">
        <v>6125</v>
      </c>
      <c r="T107" t="s">
        <v>7</v>
      </c>
      <c r="U107" t="s">
        <v>8</v>
      </c>
      <c r="V107" t="s">
        <v>14</v>
      </c>
      <c r="W107" t="s">
        <v>7382</v>
      </c>
      <c r="X107" t="s">
        <v>7383</v>
      </c>
      <c r="Y107" t="s">
        <v>21</v>
      </c>
    </row>
    <row r="108" spans="1:25" x14ac:dyDescent="0.2">
      <c r="A108" t="s">
        <v>0</v>
      </c>
      <c r="B108" t="s">
        <v>7384</v>
      </c>
      <c r="C108" t="s">
        <v>626</v>
      </c>
      <c r="D108" t="s">
        <v>7385</v>
      </c>
      <c r="E108" t="s">
        <v>452</v>
      </c>
      <c r="F108" t="s">
        <v>7386</v>
      </c>
      <c r="G108" s="1">
        <v>45314</v>
      </c>
      <c r="H108" s="1">
        <v>45314</v>
      </c>
      <c r="I108" s="1">
        <v>45666</v>
      </c>
      <c r="J108" s="3" t="s">
        <v>30629</v>
      </c>
      <c r="K108" s="1"/>
      <c r="L108" s="1">
        <v>45680</v>
      </c>
      <c r="M108" s="1">
        <f>DATE(YEAR(H108)+1,MONTH(H108),DAY(H108))</f>
        <v>45680</v>
      </c>
      <c r="N108" t="s">
        <v>4</v>
      </c>
      <c r="O108" t="s">
        <v>30621</v>
      </c>
      <c r="Q108" t="s">
        <v>5</v>
      </c>
      <c r="R108" t="s">
        <v>30619</v>
      </c>
      <c r="S108" t="s">
        <v>142</v>
      </c>
      <c r="T108" t="s">
        <v>7</v>
      </c>
      <c r="U108" t="s">
        <v>126</v>
      </c>
      <c r="V108" t="s">
        <v>14</v>
      </c>
      <c r="W108" t="s">
        <v>7387</v>
      </c>
      <c r="X108" t="s">
        <v>7385</v>
      </c>
      <c r="Y108" t="s">
        <v>10</v>
      </c>
    </row>
    <row r="109" spans="1:25" x14ac:dyDescent="0.2">
      <c r="A109" t="s">
        <v>0</v>
      </c>
      <c r="B109" t="s">
        <v>26694</v>
      </c>
      <c r="C109" t="s">
        <v>26695</v>
      </c>
      <c r="D109" t="s">
        <v>26696</v>
      </c>
      <c r="E109" t="s">
        <v>11</v>
      </c>
      <c r="F109" t="s">
        <v>26264</v>
      </c>
      <c r="G109" s="1">
        <v>45509</v>
      </c>
      <c r="H109" s="1">
        <v>45496</v>
      </c>
      <c r="I109" s="1">
        <v>45618</v>
      </c>
      <c r="J109" s="3" t="s">
        <v>30629</v>
      </c>
      <c r="K109" s="1"/>
      <c r="L109" s="1">
        <v>45680</v>
      </c>
      <c r="M109" s="1">
        <f>DATE(YEAR(H109),MONTH(H109)+6,DAY(H109))</f>
        <v>45680</v>
      </c>
      <c r="N109" t="s">
        <v>4</v>
      </c>
      <c r="O109" t="s">
        <v>30623</v>
      </c>
      <c r="Q109" t="s">
        <v>5</v>
      </c>
      <c r="R109" t="s">
        <v>30619</v>
      </c>
      <c r="S109" t="s">
        <v>252</v>
      </c>
      <c r="T109" t="s">
        <v>7</v>
      </c>
      <c r="U109" t="s">
        <v>6398</v>
      </c>
      <c r="V109" t="s">
        <v>9</v>
      </c>
      <c r="W109" t="s">
        <v>26697</v>
      </c>
      <c r="X109" t="s">
        <v>26696</v>
      </c>
      <c r="Y109" t="s">
        <v>10</v>
      </c>
    </row>
    <row r="110" spans="1:25" x14ac:dyDescent="0.2">
      <c r="A110" t="s">
        <v>0</v>
      </c>
      <c r="B110" t="s">
        <v>7388</v>
      </c>
      <c r="C110" t="s">
        <v>5855</v>
      </c>
      <c r="D110" t="s">
        <v>7389</v>
      </c>
      <c r="E110" t="s">
        <v>11</v>
      </c>
      <c r="F110" t="s">
        <v>4884</v>
      </c>
      <c r="G110" s="1">
        <v>45315</v>
      </c>
      <c r="H110" s="1">
        <v>45315</v>
      </c>
      <c r="I110" s="1">
        <v>45574</v>
      </c>
      <c r="J110" s="3" t="s">
        <v>30629</v>
      </c>
      <c r="K110" s="1"/>
      <c r="L110" s="1">
        <v>45681</v>
      </c>
      <c r="M110" s="1">
        <f>DATE(YEAR(H110)+1,MONTH(H110),DAY(H110))</f>
        <v>45681</v>
      </c>
      <c r="N110" t="s">
        <v>4</v>
      </c>
      <c r="O110" t="s">
        <v>30621</v>
      </c>
      <c r="Q110" t="s">
        <v>5</v>
      </c>
      <c r="R110" t="s">
        <v>30619</v>
      </c>
      <c r="S110" t="s">
        <v>59</v>
      </c>
      <c r="T110" t="s">
        <v>28</v>
      </c>
      <c r="U110" t="s">
        <v>126</v>
      </c>
      <c r="V110" t="s">
        <v>30</v>
      </c>
      <c r="W110" t="s">
        <v>7390</v>
      </c>
      <c r="X110" t="s">
        <v>7389</v>
      </c>
      <c r="Y110" t="s">
        <v>10</v>
      </c>
    </row>
    <row r="111" spans="1:25" x14ac:dyDescent="0.2">
      <c r="A111" t="s">
        <v>0</v>
      </c>
      <c r="B111" t="s">
        <v>7391</v>
      </c>
      <c r="C111" t="s">
        <v>7392</v>
      </c>
      <c r="D111" t="s">
        <v>7393</v>
      </c>
      <c r="E111" t="s">
        <v>24</v>
      </c>
      <c r="F111" t="s">
        <v>1556</v>
      </c>
      <c r="G111" s="1">
        <v>45315</v>
      </c>
      <c r="H111" s="1">
        <v>45315</v>
      </c>
      <c r="I111" s="1">
        <v>45828</v>
      </c>
      <c r="J111" s="3" t="s">
        <v>30628</v>
      </c>
      <c r="K111" s="1"/>
      <c r="L111" s="1">
        <v>45497</v>
      </c>
      <c r="M111" s="1">
        <f>DATE(YEAR(H111)+1,MONTH(H111),DAY(H111))</f>
        <v>45681</v>
      </c>
      <c r="N111" t="s">
        <v>873</v>
      </c>
      <c r="O111" t="s">
        <v>30621</v>
      </c>
      <c r="Q111" t="s">
        <v>5</v>
      </c>
      <c r="R111" t="s">
        <v>30619</v>
      </c>
      <c r="S111" t="s">
        <v>6149</v>
      </c>
      <c r="T111" t="s">
        <v>7</v>
      </c>
      <c r="U111" t="s">
        <v>56</v>
      </c>
      <c r="V111" t="s">
        <v>14</v>
      </c>
      <c r="W111" t="s">
        <v>7394</v>
      </c>
      <c r="X111" t="s">
        <v>7393</v>
      </c>
      <c r="Y111" t="s">
        <v>98</v>
      </c>
    </row>
    <row r="112" spans="1:25" x14ac:dyDescent="0.2">
      <c r="A112" t="s">
        <v>0</v>
      </c>
      <c r="B112" t="s">
        <v>7395</v>
      </c>
      <c r="C112" t="s">
        <v>3262</v>
      </c>
      <c r="D112" t="s">
        <v>7396</v>
      </c>
      <c r="E112" t="s">
        <v>24</v>
      </c>
      <c r="F112" t="s">
        <v>1410</v>
      </c>
      <c r="G112" s="1">
        <v>45315</v>
      </c>
      <c r="H112" s="1">
        <v>45315</v>
      </c>
      <c r="I112" s="1">
        <v>45314</v>
      </c>
      <c r="J112" s="3" t="s">
        <v>30629</v>
      </c>
      <c r="K112" s="1"/>
      <c r="L112" s="1">
        <v>45681</v>
      </c>
      <c r="M112" s="1">
        <f>DATE(YEAR(H112)+1,MONTH(H112),DAY(H112))</f>
        <v>45681</v>
      </c>
      <c r="N112" t="s">
        <v>4</v>
      </c>
      <c r="O112" t="s">
        <v>30621</v>
      </c>
      <c r="Q112" t="s">
        <v>5</v>
      </c>
      <c r="R112" t="s">
        <v>30619</v>
      </c>
      <c r="S112" t="s">
        <v>2386</v>
      </c>
      <c r="T112" t="s">
        <v>7</v>
      </c>
      <c r="U112" t="s">
        <v>287</v>
      </c>
      <c r="V112" t="s">
        <v>9</v>
      </c>
      <c r="W112" t="s">
        <v>6702</v>
      </c>
      <c r="X112" t="s">
        <v>6701</v>
      </c>
      <c r="Y112" t="s">
        <v>10</v>
      </c>
    </row>
    <row r="113" spans="1:25" x14ac:dyDescent="0.2">
      <c r="A113" t="s">
        <v>0</v>
      </c>
      <c r="B113" t="s">
        <v>26828</v>
      </c>
      <c r="C113" t="s">
        <v>4775</v>
      </c>
      <c r="D113" t="s">
        <v>26829</v>
      </c>
      <c r="E113" t="s">
        <v>11</v>
      </c>
      <c r="F113" t="s">
        <v>26264</v>
      </c>
      <c r="G113" s="1">
        <v>45511</v>
      </c>
      <c r="H113" s="1">
        <v>45497</v>
      </c>
      <c r="I113" s="1">
        <v>45616</v>
      </c>
      <c r="J113" s="3" t="s">
        <v>30629</v>
      </c>
      <c r="K113" s="1"/>
      <c r="L113" s="1">
        <v>45681</v>
      </c>
      <c r="M113" s="1">
        <f>DATE(YEAR(H113),MONTH(H113)+6,DAY(H113))</f>
        <v>45681</v>
      </c>
      <c r="N113" t="s">
        <v>4</v>
      </c>
      <c r="O113" t="s">
        <v>30623</v>
      </c>
      <c r="Q113" t="s">
        <v>5</v>
      </c>
      <c r="R113" t="s">
        <v>30619</v>
      </c>
      <c r="S113" t="s">
        <v>663</v>
      </c>
      <c r="T113" t="s">
        <v>7</v>
      </c>
      <c r="U113" t="s">
        <v>287</v>
      </c>
      <c r="V113" t="s">
        <v>9</v>
      </c>
      <c r="W113" t="s">
        <v>26830</v>
      </c>
      <c r="X113" t="s">
        <v>26829</v>
      </c>
      <c r="Y113" t="s">
        <v>10</v>
      </c>
    </row>
    <row r="114" spans="1:25" x14ac:dyDescent="0.2">
      <c r="A114" t="s">
        <v>0</v>
      </c>
      <c r="B114" t="s">
        <v>27586</v>
      </c>
      <c r="C114" t="s">
        <v>5352</v>
      </c>
      <c r="D114" t="s">
        <v>27587</v>
      </c>
      <c r="E114" t="s">
        <v>11</v>
      </c>
      <c r="F114" t="s">
        <v>26264</v>
      </c>
      <c r="G114" s="1">
        <v>45531</v>
      </c>
      <c r="H114" s="1">
        <v>45497</v>
      </c>
      <c r="I114" s="1">
        <v>45618</v>
      </c>
      <c r="J114" s="3" t="s">
        <v>30629</v>
      </c>
      <c r="K114" s="1"/>
      <c r="L114" s="1">
        <v>45681</v>
      </c>
      <c r="M114" s="1">
        <f>DATE(YEAR(H114),MONTH(H114)+6,DAY(H114))</f>
        <v>45681</v>
      </c>
      <c r="N114" t="s">
        <v>4</v>
      </c>
      <c r="O114" t="s">
        <v>30623</v>
      </c>
      <c r="Q114" t="s">
        <v>5</v>
      </c>
      <c r="R114" t="s">
        <v>30619</v>
      </c>
      <c r="S114" t="s">
        <v>223</v>
      </c>
      <c r="T114" t="s">
        <v>7</v>
      </c>
      <c r="U114" t="s">
        <v>287</v>
      </c>
      <c r="V114" t="s">
        <v>9</v>
      </c>
      <c r="W114" t="s">
        <v>27588</v>
      </c>
      <c r="X114" t="s">
        <v>27587</v>
      </c>
      <c r="Y114" t="s">
        <v>10</v>
      </c>
    </row>
    <row r="115" spans="1:25" x14ac:dyDescent="0.2">
      <c r="A115" t="s">
        <v>0</v>
      </c>
      <c r="B115" t="s">
        <v>7397</v>
      </c>
      <c r="C115" t="s">
        <v>1568</v>
      </c>
      <c r="D115" t="s">
        <v>7398</v>
      </c>
      <c r="E115" t="s">
        <v>11</v>
      </c>
      <c r="F115" t="s">
        <v>4264</v>
      </c>
      <c r="G115" s="1">
        <v>45316</v>
      </c>
      <c r="H115" s="1">
        <v>45316</v>
      </c>
      <c r="I115" s="1">
        <v>45548</v>
      </c>
      <c r="J115" s="3" t="s">
        <v>30629</v>
      </c>
      <c r="K115" s="1"/>
      <c r="L115" s="1">
        <v>45682</v>
      </c>
      <c r="M115" s="1">
        <f>DATE(YEAR(H115)+1,MONTH(H115),DAY(H115))</f>
        <v>45682</v>
      </c>
      <c r="N115" t="s">
        <v>4</v>
      </c>
      <c r="O115" t="s">
        <v>30621</v>
      </c>
      <c r="Q115" t="s">
        <v>5</v>
      </c>
      <c r="R115" t="s">
        <v>30619</v>
      </c>
      <c r="S115" t="s">
        <v>7399</v>
      </c>
      <c r="T115" t="s">
        <v>7</v>
      </c>
      <c r="U115" t="s">
        <v>126</v>
      </c>
      <c r="V115" t="s">
        <v>14</v>
      </c>
      <c r="W115" t="s">
        <v>7400</v>
      </c>
      <c r="X115" t="s">
        <v>7401</v>
      </c>
      <c r="Y115" t="s">
        <v>10</v>
      </c>
    </row>
    <row r="116" spans="1:25" x14ac:dyDescent="0.2">
      <c r="A116" t="s">
        <v>0</v>
      </c>
      <c r="B116" t="s">
        <v>7402</v>
      </c>
      <c r="C116" t="s">
        <v>1885</v>
      </c>
      <c r="D116" t="s">
        <v>7403</v>
      </c>
      <c r="E116" t="s">
        <v>11</v>
      </c>
      <c r="F116" t="s">
        <v>1632</v>
      </c>
      <c r="G116" s="1">
        <v>45316</v>
      </c>
      <c r="H116" s="1">
        <v>45316</v>
      </c>
      <c r="I116" s="1">
        <v>45548</v>
      </c>
      <c r="J116" s="3" t="s">
        <v>30629</v>
      </c>
      <c r="K116" s="1"/>
      <c r="L116" s="1">
        <v>45682</v>
      </c>
      <c r="M116" s="1">
        <f>DATE(YEAR(H116)+1,MONTH(H116),DAY(H116))</f>
        <v>45682</v>
      </c>
      <c r="N116" t="s">
        <v>4</v>
      </c>
      <c r="O116" t="s">
        <v>30621</v>
      </c>
      <c r="Q116" t="s">
        <v>5</v>
      </c>
      <c r="R116" t="s">
        <v>30619</v>
      </c>
      <c r="S116" t="s">
        <v>179</v>
      </c>
      <c r="T116" t="s">
        <v>7</v>
      </c>
      <c r="U116" t="s">
        <v>287</v>
      </c>
      <c r="V116" t="s">
        <v>9</v>
      </c>
      <c r="W116" t="s">
        <v>7404</v>
      </c>
      <c r="X116" t="s">
        <v>7403</v>
      </c>
      <c r="Y116" t="s">
        <v>10</v>
      </c>
    </row>
    <row r="117" spans="1:25" x14ac:dyDescent="0.2">
      <c r="A117" t="s">
        <v>0</v>
      </c>
      <c r="B117" t="s">
        <v>7405</v>
      </c>
      <c r="C117" t="s">
        <v>2905</v>
      </c>
      <c r="D117" t="s">
        <v>7406</v>
      </c>
      <c r="E117" t="s">
        <v>11</v>
      </c>
      <c r="F117" t="s">
        <v>4264</v>
      </c>
      <c r="G117" s="1">
        <v>45316</v>
      </c>
      <c r="H117" s="1">
        <v>45316</v>
      </c>
      <c r="I117" s="1">
        <v>45583</v>
      </c>
      <c r="J117" s="3" t="s">
        <v>30629</v>
      </c>
      <c r="K117" s="1"/>
      <c r="L117" s="1">
        <v>45682</v>
      </c>
      <c r="M117" s="1">
        <f>DATE(YEAR(H117)+1,MONTH(H117),DAY(H117))</f>
        <v>45682</v>
      </c>
      <c r="N117" t="s">
        <v>4</v>
      </c>
      <c r="O117" t="s">
        <v>30621</v>
      </c>
      <c r="Q117" t="s">
        <v>5</v>
      </c>
      <c r="R117" t="s">
        <v>30619</v>
      </c>
      <c r="S117" t="s">
        <v>142</v>
      </c>
      <c r="T117" t="s">
        <v>7</v>
      </c>
      <c r="U117" t="s">
        <v>110</v>
      </c>
      <c r="V117" t="s">
        <v>9</v>
      </c>
      <c r="W117" t="s">
        <v>7407</v>
      </c>
      <c r="X117" t="s">
        <v>7406</v>
      </c>
      <c r="Y117" t="s">
        <v>10</v>
      </c>
    </row>
    <row r="118" spans="1:25" x14ac:dyDescent="0.2">
      <c r="A118" t="s">
        <v>0</v>
      </c>
      <c r="B118" t="s">
        <v>7408</v>
      </c>
      <c r="C118" t="s">
        <v>3820</v>
      </c>
      <c r="D118" t="s">
        <v>7409</v>
      </c>
      <c r="E118" t="s">
        <v>11</v>
      </c>
      <c r="F118" t="s">
        <v>12</v>
      </c>
      <c r="G118" s="1">
        <v>45316</v>
      </c>
      <c r="H118" s="1">
        <v>45316</v>
      </c>
      <c r="I118" s="1">
        <v>45694</v>
      </c>
      <c r="J118" s="3" t="s">
        <v>30628</v>
      </c>
      <c r="K118" s="1"/>
      <c r="L118" s="1">
        <v>45682</v>
      </c>
      <c r="M118" s="1">
        <f>DATE(YEAR(H118)+1,MONTH(H118),DAY(H118))</f>
        <v>45682</v>
      </c>
      <c r="N118" t="s">
        <v>89</v>
      </c>
      <c r="O118" t="s">
        <v>30621</v>
      </c>
      <c r="Q118" t="s">
        <v>5</v>
      </c>
      <c r="R118" t="s">
        <v>30619</v>
      </c>
      <c r="S118" t="s">
        <v>7410</v>
      </c>
      <c r="T118" t="s">
        <v>7</v>
      </c>
      <c r="U118" t="s">
        <v>90</v>
      </c>
      <c r="V118" t="s">
        <v>9</v>
      </c>
      <c r="W118" t="s">
        <v>7411</v>
      </c>
      <c r="X118" t="s">
        <v>7409</v>
      </c>
      <c r="Y118" t="s">
        <v>91</v>
      </c>
    </row>
    <row r="119" spans="1:25" x14ac:dyDescent="0.2">
      <c r="A119" t="s">
        <v>0</v>
      </c>
      <c r="B119" t="s">
        <v>26357</v>
      </c>
      <c r="C119" t="s">
        <v>6270</v>
      </c>
      <c r="D119" t="s">
        <v>26358</v>
      </c>
      <c r="E119" t="s">
        <v>18</v>
      </c>
      <c r="F119" t="s">
        <v>1993</v>
      </c>
      <c r="G119" s="1">
        <v>45498</v>
      </c>
      <c r="H119" s="1">
        <v>45498</v>
      </c>
      <c r="I119" s="1">
        <v>45519</v>
      </c>
      <c r="J119" s="3" t="s">
        <v>30629</v>
      </c>
      <c r="K119" s="1"/>
      <c r="L119" s="1">
        <v>45682</v>
      </c>
      <c r="M119" s="1">
        <f>DATE(YEAR(H119),MONTH(H119)+6,DAY(H119))</f>
        <v>45682</v>
      </c>
      <c r="N119" t="s">
        <v>4</v>
      </c>
      <c r="O119" t="s">
        <v>30623</v>
      </c>
      <c r="Q119" t="s">
        <v>5</v>
      </c>
      <c r="R119" t="s">
        <v>30619</v>
      </c>
      <c r="S119" t="s">
        <v>5856</v>
      </c>
      <c r="T119" t="s">
        <v>7</v>
      </c>
      <c r="U119" t="s">
        <v>287</v>
      </c>
      <c r="V119" t="s">
        <v>9</v>
      </c>
      <c r="W119" t="s">
        <v>26359</v>
      </c>
      <c r="X119" t="s">
        <v>26358</v>
      </c>
      <c r="Y119" t="s">
        <v>10</v>
      </c>
    </row>
    <row r="120" spans="1:25" x14ac:dyDescent="0.2">
      <c r="A120" t="s">
        <v>0</v>
      </c>
      <c r="B120" t="s">
        <v>7412</v>
      </c>
      <c r="C120" t="s">
        <v>6680</v>
      </c>
      <c r="D120" t="s">
        <v>7413</v>
      </c>
      <c r="E120" t="s">
        <v>54</v>
      </c>
      <c r="F120" t="s">
        <v>1539</v>
      </c>
      <c r="G120" s="1">
        <v>45317</v>
      </c>
      <c r="H120" s="1">
        <v>45317</v>
      </c>
      <c r="I120" s="1">
        <v>45631</v>
      </c>
      <c r="J120" s="3" t="s">
        <v>30629</v>
      </c>
      <c r="K120" s="1"/>
      <c r="L120" s="1">
        <v>45683</v>
      </c>
      <c r="M120" s="1">
        <f t="shared" ref="M120:M165" si="7">DATE(YEAR(H120)+1,MONTH(H120),DAY(H120))</f>
        <v>45683</v>
      </c>
      <c r="N120" t="s">
        <v>448</v>
      </c>
      <c r="O120" t="s">
        <v>30621</v>
      </c>
      <c r="Q120" t="s">
        <v>5</v>
      </c>
      <c r="R120" t="s">
        <v>30619</v>
      </c>
      <c r="S120" t="s">
        <v>916</v>
      </c>
      <c r="T120" t="s">
        <v>7</v>
      </c>
      <c r="U120" t="s">
        <v>8</v>
      </c>
      <c r="V120" t="s">
        <v>14</v>
      </c>
      <c r="W120" t="s">
        <v>7414</v>
      </c>
      <c r="X120" t="s">
        <v>7413</v>
      </c>
      <c r="Y120" t="s">
        <v>21</v>
      </c>
    </row>
    <row r="121" spans="1:25" x14ac:dyDescent="0.2">
      <c r="A121" t="s">
        <v>0</v>
      </c>
      <c r="B121" t="s">
        <v>7420</v>
      </c>
      <c r="C121" t="s">
        <v>7421</v>
      </c>
      <c r="D121" t="s">
        <v>7422</v>
      </c>
      <c r="E121" t="s">
        <v>11</v>
      </c>
      <c r="F121" t="s">
        <v>4827</v>
      </c>
      <c r="G121" s="1">
        <v>45318</v>
      </c>
      <c r="H121" s="1">
        <v>45318</v>
      </c>
      <c r="I121" s="1">
        <v>45678</v>
      </c>
      <c r="J121" s="3" t="s">
        <v>30629</v>
      </c>
      <c r="K121" s="1"/>
      <c r="L121" s="1">
        <v>45684</v>
      </c>
      <c r="M121" s="1">
        <f t="shared" si="7"/>
        <v>45684</v>
      </c>
      <c r="N121" t="s">
        <v>4</v>
      </c>
      <c r="O121" t="s">
        <v>30621</v>
      </c>
      <c r="Q121" t="s">
        <v>5</v>
      </c>
      <c r="R121" t="s">
        <v>30619</v>
      </c>
      <c r="S121" t="s">
        <v>6</v>
      </c>
      <c r="T121" t="s">
        <v>7</v>
      </c>
      <c r="U121" t="s">
        <v>287</v>
      </c>
      <c r="V121" t="s">
        <v>9</v>
      </c>
      <c r="W121" t="s">
        <v>7423</v>
      </c>
      <c r="X121" t="s">
        <v>7422</v>
      </c>
      <c r="Y121" t="s">
        <v>10</v>
      </c>
    </row>
    <row r="122" spans="1:25" x14ac:dyDescent="0.2">
      <c r="A122" t="s">
        <v>0</v>
      </c>
      <c r="B122" t="s">
        <v>7424</v>
      </c>
      <c r="C122" t="s">
        <v>577</v>
      </c>
      <c r="D122" t="s">
        <v>7425</v>
      </c>
      <c r="E122" t="s">
        <v>24</v>
      </c>
      <c r="F122" t="s">
        <v>956</v>
      </c>
      <c r="G122" s="1">
        <v>45320</v>
      </c>
      <c r="H122" s="1">
        <v>45320</v>
      </c>
      <c r="I122" s="1">
        <v>45735</v>
      </c>
      <c r="J122" s="3" t="s">
        <v>30628</v>
      </c>
      <c r="K122" s="1"/>
      <c r="L122" s="1">
        <v>45686</v>
      </c>
      <c r="M122" s="1">
        <f t="shared" si="7"/>
        <v>45686</v>
      </c>
      <c r="N122" t="s">
        <v>372</v>
      </c>
      <c r="O122" t="s">
        <v>30621</v>
      </c>
      <c r="Q122" t="s">
        <v>5</v>
      </c>
      <c r="R122" t="s">
        <v>30619</v>
      </c>
      <c r="S122" t="s">
        <v>5780</v>
      </c>
      <c r="T122" t="s">
        <v>374</v>
      </c>
      <c r="U122" t="s">
        <v>375</v>
      </c>
      <c r="V122" t="s">
        <v>376</v>
      </c>
      <c r="W122" t="s">
        <v>7426</v>
      </c>
      <c r="X122" t="s">
        <v>7427</v>
      </c>
      <c r="Y122" t="s">
        <v>377</v>
      </c>
    </row>
    <row r="123" spans="1:25" x14ac:dyDescent="0.2">
      <c r="A123" t="s">
        <v>0</v>
      </c>
      <c r="B123" t="s">
        <v>7431</v>
      </c>
      <c r="C123" t="s">
        <v>7432</v>
      </c>
      <c r="D123" t="s">
        <v>7433</v>
      </c>
      <c r="E123" t="s">
        <v>18</v>
      </c>
      <c r="F123" t="s">
        <v>1612</v>
      </c>
      <c r="G123" s="1">
        <v>45320</v>
      </c>
      <c r="H123" s="1">
        <v>45320</v>
      </c>
      <c r="I123" s="1">
        <v>45525</v>
      </c>
      <c r="J123" s="3" t="s">
        <v>30629</v>
      </c>
      <c r="K123" s="1"/>
      <c r="L123" s="1">
        <v>45502</v>
      </c>
      <c r="M123" s="1">
        <f t="shared" si="7"/>
        <v>45686</v>
      </c>
      <c r="N123" t="s">
        <v>26</v>
      </c>
      <c r="O123" t="s">
        <v>30621</v>
      </c>
      <c r="Q123" t="s">
        <v>5</v>
      </c>
      <c r="R123" t="s">
        <v>30619</v>
      </c>
      <c r="S123" t="s">
        <v>6209</v>
      </c>
      <c r="T123" t="s">
        <v>7</v>
      </c>
      <c r="U123" t="s">
        <v>37</v>
      </c>
      <c r="V123" t="s">
        <v>9</v>
      </c>
      <c r="W123" t="s">
        <v>7434</v>
      </c>
      <c r="X123" t="s">
        <v>7433</v>
      </c>
      <c r="Y123" t="s">
        <v>31</v>
      </c>
    </row>
    <row r="124" spans="1:25" x14ac:dyDescent="0.2">
      <c r="A124" t="s">
        <v>0</v>
      </c>
      <c r="B124" t="s">
        <v>7435</v>
      </c>
      <c r="C124" t="s">
        <v>626</v>
      </c>
      <c r="D124" t="s">
        <v>7436</v>
      </c>
      <c r="E124" t="s">
        <v>466</v>
      </c>
      <c r="F124" t="s">
        <v>7437</v>
      </c>
      <c r="G124" s="1">
        <v>45320</v>
      </c>
      <c r="H124" s="1">
        <v>45320</v>
      </c>
      <c r="I124" s="1">
        <v>45666</v>
      </c>
      <c r="J124" s="3" t="s">
        <v>30629</v>
      </c>
      <c r="K124" s="1"/>
      <c r="L124" s="1">
        <v>45686</v>
      </c>
      <c r="M124" s="1">
        <f t="shared" si="7"/>
        <v>45686</v>
      </c>
      <c r="N124" t="s">
        <v>4</v>
      </c>
      <c r="O124" t="s">
        <v>30621</v>
      </c>
      <c r="Q124" t="s">
        <v>5</v>
      </c>
      <c r="R124" t="s">
        <v>30619</v>
      </c>
      <c r="S124" t="s">
        <v>6</v>
      </c>
      <c r="T124" t="s">
        <v>28</v>
      </c>
      <c r="U124" t="s">
        <v>77</v>
      </c>
      <c r="V124" t="s">
        <v>30</v>
      </c>
      <c r="W124" t="s">
        <v>7438</v>
      </c>
      <c r="X124" t="s">
        <v>7436</v>
      </c>
      <c r="Y124" t="s">
        <v>10</v>
      </c>
    </row>
    <row r="125" spans="1:25" x14ac:dyDescent="0.2">
      <c r="A125" t="s">
        <v>0</v>
      </c>
      <c r="B125" t="s">
        <v>7493</v>
      </c>
      <c r="C125" t="s">
        <v>569</v>
      </c>
      <c r="D125" t="s">
        <v>7494</v>
      </c>
      <c r="E125" t="s">
        <v>11</v>
      </c>
      <c r="F125" t="s">
        <v>950</v>
      </c>
      <c r="G125" s="1">
        <v>45321</v>
      </c>
      <c r="H125" s="1">
        <v>45320</v>
      </c>
      <c r="I125" s="1">
        <v>45404</v>
      </c>
      <c r="J125" s="3" t="s">
        <v>30629</v>
      </c>
      <c r="K125" s="1"/>
      <c r="L125" s="1">
        <v>45502</v>
      </c>
      <c r="M125" s="1">
        <f t="shared" si="7"/>
        <v>45686</v>
      </c>
      <c r="N125" t="s">
        <v>4</v>
      </c>
      <c r="O125" t="s">
        <v>30621</v>
      </c>
      <c r="Q125" t="s">
        <v>5</v>
      </c>
      <c r="R125" t="s">
        <v>30619</v>
      </c>
      <c r="S125" t="s">
        <v>1398</v>
      </c>
      <c r="T125" t="s">
        <v>7</v>
      </c>
      <c r="U125" t="s">
        <v>56</v>
      </c>
      <c r="V125" t="s">
        <v>9</v>
      </c>
      <c r="W125" t="s">
        <v>7495</v>
      </c>
      <c r="X125" t="s">
        <v>7494</v>
      </c>
      <c r="Y125" t="s">
        <v>10</v>
      </c>
    </row>
    <row r="126" spans="1:25" x14ac:dyDescent="0.2">
      <c r="A126" t="s">
        <v>0</v>
      </c>
      <c r="B126" t="s">
        <v>7543</v>
      </c>
      <c r="C126" t="s">
        <v>7544</v>
      </c>
      <c r="D126" t="s">
        <v>7545</v>
      </c>
      <c r="E126" t="s">
        <v>11</v>
      </c>
      <c r="F126" t="s">
        <v>5787</v>
      </c>
      <c r="G126" s="1">
        <v>45324</v>
      </c>
      <c r="H126" s="1">
        <v>45320</v>
      </c>
      <c r="I126" s="1">
        <v>45496</v>
      </c>
      <c r="J126" s="3" t="s">
        <v>30629</v>
      </c>
      <c r="K126" s="1"/>
      <c r="L126" s="1">
        <v>45686</v>
      </c>
      <c r="M126" s="1">
        <f t="shared" si="7"/>
        <v>45686</v>
      </c>
      <c r="N126" t="s">
        <v>4</v>
      </c>
      <c r="O126" t="s">
        <v>30621</v>
      </c>
      <c r="Q126" t="s">
        <v>5</v>
      </c>
      <c r="R126" t="s">
        <v>30619</v>
      </c>
      <c r="S126" t="s">
        <v>5989</v>
      </c>
      <c r="T126" t="s">
        <v>7</v>
      </c>
      <c r="U126" t="s">
        <v>638</v>
      </c>
      <c r="V126" t="s">
        <v>9</v>
      </c>
      <c r="W126" t="s">
        <v>7546</v>
      </c>
      <c r="X126" t="s">
        <v>7545</v>
      </c>
      <c r="Y126" t="s">
        <v>10</v>
      </c>
    </row>
    <row r="127" spans="1:25" x14ac:dyDescent="0.2">
      <c r="A127" t="s">
        <v>0</v>
      </c>
      <c r="B127" t="s">
        <v>7547</v>
      </c>
      <c r="C127" t="s">
        <v>6016</v>
      </c>
      <c r="D127" t="s">
        <v>7548</v>
      </c>
      <c r="E127" t="s">
        <v>11</v>
      </c>
      <c r="F127" t="s">
        <v>7549</v>
      </c>
      <c r="G127" s="1">
        <v>45324</v>
      </c>
      <c r="H127" s="1">
        <v>45320</v>
      </c>
      <c r="I127" s="1">
        <v>45527</v>
      </c>
      <c r="J127" s="3" t="s">
        <v>30629</v>
      </c>
      <c r="K127" s="1"/>
      <c r="L127" s="1">
        <v>45502</v>
      </c>
      <c r="M127" s="1">
        <f t="shared" si="7"/>
        <v>45686</v>
      </c>
      <c r="N127" t="s">
        <v>45</v>
      </c>
      <c r="O127" t="s">
        <v>30621</v>
      </c>
      <c r="Q127" t="s">
        <v>5</v>
      </c>
      <c r="R127" t="s">
        <v>30619</v>
      </c>
      <c r="S127" t="s">
        <v>5989</v>
      </c>
      <c r="T127" t="s">
        <v>46</v>
      </c>
      <c r="U127" t="s">
        <v>47</v>
      </c>
      <c r="V127" t="s">
        <v>9</v>
      </c>
      <c r="W127" t="s">
        <v>7550</v>
      </c>
      <c r="X127" t="s">
        <v>7548</v>
      </c>
      <c r="Y127" t="s">
        <v>48</v>
      </c>
    </row>
    <row r="128" spans="1:25" x14ac:dyDescent="0.2">
      <c r="A128" t="s">
        <v>0</v>
      </c>
      <c r="B128" t="s">
        <v>7551</v>
      </c>
      <c r="C128" t="s">
        <v>156</v>
      </c>
      <c r="D128" t="s">
        <v>7552</v>
      </c>
      <c r="E128" t="s">
        <v>49</v>
      </c>
      <c r="F128" t="s">
        <v>6023</v>
      </c>
      <c r="G128" s="1">
        <v>45324</v>
      </c>
      <c r="H128" s="1">
        <v>45320</v>
      </c>
      <c r="I128" s="1">
        <v>45424</v>
      </c>
      <c r="J128" s="3" t="s">
        <v>30629</v>
      </c>
      <c r="K128" s="1"/>
      <c r="L128" s="1">
        <v>45502</v>
      </c>
      <c r="M128" s="1">
        <f t="shared" si="7"/>
        <v>45686</v>
      </c>
      <c r="N128" t="s">
        <v>4</v>
      </c>
      <c r="O128" t="s">
        <v>30621</v>
      </c>
      <c r="Q128" t="s">
        <v>5</v>
      </c>
      <c r="R128" t="s">
        <v>30619</v>
      </c>
      <c r="S128" t="s">
        <v>6069</v>
      </c>
      <c r="T128" t="s">
        <v>7</v>
      </c>
      <c r="U128" t="s">
        <v>638</v>
      </c>
      <c r="V128" t="s">
        <v>9</v>
      </c>
      <c r="W128" t="s">
        <v>7553</v>
      </c>
      <c r="X128" t="s">
        <v>7552</v>
      </c>
      <c r="Y128" t="s">
        <v>10</v>
      </c>
    </row>
    <row r="129" spans="1:25" x14ac:dyDescent="0.2">
      <c r="A129" t="s">
        <v>0</v>
      </c>
      <c r="B129" t="s">
        <v>7554</v>
      </c>
      <c r="C129" t="s">
        <v>2659</v>
      </c>
      <c r="D129" t="s">
        <v>7555</v>
      </c>
      <c r="E129" t="s">
        <v>11</v>
      </c>
      <c r="F129" t="s">
        <v>6467</v>
      </c>
      <c r="G129" s="1">
        <v>45324</v>
      </c>
      <c r="H129" s="1">
        <v>45320</v>
      </c>
      <c r="I129" s="1">
        <v>45671</v>
      </c>
      <c r="J129" s="3" t="s">
        <v>30629</v>
      </c>
      <c r="K129" s="1"/>
      <c r="L129" s="1">
        <v>45686</v>
      </c>
      <c r="M129" s="1">
        <f t="shared" si="7"/>
        <v>45686</v>
      </c>
      <c r="N129" t="s">
        <v>4</v>
      </c>
      <c r="O129" t="s">
        <v>30621</v>
      </c>
      <c r="Q129" t="s">
        <v>5</v>
      </c>
      <c r="R129" t="s">
        <v>30619</v>
      </c>
      <c r="S129" t="s">
        <v>138</v>
      </c>
      <c r="T129" t="s">
        <v>7</v>
      </c>
      <c r="U129" t="s">
        <v>287</v>
      </c>
      <c r="V129" t="s">
        <v>9</v>
      </c>
      <c r="W129" t="s">
        <v>7556</v>
      </c>
      <c r="X129" t="s">
        <v>7555</v>
      </c>
      <c r="Y129" t="s">
        <v>10</v>
      </c>
    </row>
    <row r="130" spans="1:25" x14ac:dyDescent="0.2">
      <c r="A130" t="s">
        <v>0</v>
      </c>
      <c r="B130" t="s">
        <v>7557</v>
      </c>
      <c r="C130" t="s">
        <v>5242</v>
      </c>
      <c r="D130" t="s">
        <v>7558</v>
      </c>
      <c r="E130" t="s">
        <v>11</v>
      </c>
      <c r="F130" t="s">
        <v>909</v>
      </c>
      <c r="G130" s="1">
        <v>45324</v>
      </c>
      <c r="H130" s="1">
        <v>45320</v>
      </c>
      <c r="I130" s="1">
        <v>45685</v>
      </c>
      <c r="J130" s="3" t="s">
        <v>30629</v>
      </c>
      <c r="K130" s="1"/>
      <c r="L130" s="1">
        <v>45686</v>
      </c>
      <c r="M130" s="1">
        <f t="shared" si="7"/>
        <v>45686</v>
      </c>
      <c r="N130" t="s">
        <v>4</v>
      </c>
      <c r="O130" t="s">
        <v>30621</v>
      </c>
      <c r="Q130" t="s">
        <v>5</v>
      </c>
      <c r="R130" t="s">
        <v>30619</v>
      </c>
      <c r="S130" t="s">
        <v>138</v>
      </c>
      <c r="T130" t="s">
        <v>7</v>
      </c>
      <c r="U130" t="s">
        <v>56</v>
      </c>
      <c r="V130" t="s">
        <v>9</v>
      </c>
      <c r="W130" t="s">
        <v>7559</v>
      </c>
      <c r="X130" t="s">
        <v>7558</v>
      </c>
      <c r="Y130" t="s">
        <v>10</v>
      </c>
    </row>
    <row r="131" spans="1:25" x14ac:dyDescent="0.2">
      <c r="A131" t="s">
        <v>0</v>
      </c>
      <c r="B131" t="s">
        <v>7600</v>
      </c>
      <c r="C131" t="s">
        <v>5703</v>
      </c>
      <c r="D131" t="s">
        <v>7601</v>
      </c>
      <c r="E131" t="s">
        <v>11</v>
      </c>
      <c r="F131" t="s">
        <v>909</v>
      </c>
      <c r="G131" s="1">
        <v>45328</v>
      </c>
      <c r="H131" s="1">
        <v>45320</v>
      </c>
      <c r="I131" s="1">
        <v>45665</v>
      </c>
      <c r="J131" s="3" t="s">
        <v>30629</v>
      </c>
      <c r="K131" s="1"/>
      <c r="L131" s="1">
        <v>45686</v>
      </c>
      <c r="M131" s="1">
        <f t="shared" si="7"/>
        <v>45686</v>
      </c>
      <c r="N131" t="s">
        <v>4</v>
      </c>
      <c r="O131" t="s">
        <v>30621</v>
      </c>
      <c r="Q131" t="s">
        <v>5</v>
      </c>
      <c r="R131" t="s">
        <v>30619</v>
      </c>
      <c r="S131" t="s">
        <v>138</v>
      </c>
      <c r="T131" t="s">
        <v>7</v>
      </c>
      <c r="U131" t="s">
        <v>287</v>
      </c>
      <c r="V131" t="s">
        <v>9</v>
      </c>
      <c r="W131" t="s">
        <v>7602</v>
      </c>
      <c r="X131" t="s">
        <v>7601</v>
      </c>
      <c r="Y131" t="s">
        <v>10</v>
      </c>
    </row>
    <row r="132" spans="1:25" x14ac:dyDescent="0.2">
      <c r="A132" t="s">
        <v>0</v>
      </c>
      <c r="B132" t="s">
        <v>7603</v>
      </c>
      <c r="C132" t="s">
        <v>6671</v>
      </c>
      <c r="D132" t="s">
        <v>7604</v>
      </c>
      <c r="E132" t="s">
        <v>11</v>
      </c>
      <c r="F132" t="s">
        <v>455</v>
      </c>
      <c r="G132" s="1">
        <v>45328</v>
      </c>
      <c r="H132" s="1">
        <v>45320</v>
      </c>
      <c r="I132" s="1">
        <v>45702</v>
      </c>
      <c r="J132" s="3" t="s">
        <v>30628</v>
      </c>
      <c r="K132" s="1"/>
      <c r="L132" s="1">
        <v>45686</v>
      </c>
      <c r="M132" s="1">
        <f t="shared" si="7"/>
        <v>45686</v>
      </c>
      <c r="N132" t="s">
        <v>63</v>
      </c>
      <c r="O132" t="s">
        <v>30621</v>
      </c>
      <c r="Q132" t="s">
        <v>5</v>
      </c>
      <c r="R132" t="s">
        <v>30619</v>
      </c>
      <c r="S132" t="s">
        <v>86</v>
      </c>
      <c r="T132" t="s">
        <v>64</v>
      </c>
      <c r="U132" t="s">
        <v>65</v>
      </c>
      <c r="V132" t="s">
        <v>111</v>
      </c>
      <c r="W132" t="s">
        <v>41</v>
      </c>
      <c r="X132" t="s">
        <v>41</v>
      </c>
      <c r="Y132" t="s">
        <v>41</v>
      </c>
    </row>
    <row r="133" spans="1:25" x14ac:dyDescent="0.2">
      <c r="A133" t="s">
        <v>0</v>
      </c>
      <c r="B133" t="s">
        <v>7656</v>
      </c>
      <c r="C133" t="s">
        <v>7657</v>
      </c>
      <c r="D133" t="s">
        <v>7658</v>
      </c>
      <c r="E133" t="s">
        <v>11</v>
      </c>
      <c r="F133" t="s">
        <v>7659</v>
      </c>
      <c r="G133" s="1">
        <v>45329</v>
      </c>
      <c r="H133" s="1">
        <v>45320</v>
      </c>
      <c r="I133" s="1">
        <v>45715</v>
      </c>
      <c r="J133" s="3" t="s">
        <v>30628</v>
      </c>
      <c r="K133" s="1"/>
      <c r="L133" s="1">
        <v>45686</v>
      </c>
      <c r="M133" s="1">
        <f t="shared" si="7"/>
        <v>45686</v>
      </c>
      <c r="N133" t="s">
        <v>89</v>
      </c>
      <c r="O133" t="s">
        <v>30621</v>
      </c>
      <c r="Q133" t="s">
        <v>5</v>
      </c>
      <c r="R133" t="s">
        <v>30619</v>
      </c>
      <c r="S133" t="s">
        <v>255</v>
      </c>
      <c r="T133" t="s">
        <v>7</v>
      </c>
      <c r="U133" t="s">
        <v>90</v>
      </c>
      <c r="V133" t="s">
        <v>9</v>
      </c>
      <c r="W133" t="s">
        <v>7660</v>
      </c>
      <c r="X133" t="s">
        <v>7658</v>
      </c>
      <c r="Y133" t="s">
        <v>91</v>
      </c>
    </row>
    <row r="134" spans="1:25" x14ac:dyDescent="0.2">
      <c r="A134" t="s">
        <v>0</v>
      </c>
      <c r="B134" t="s">
        <v>7439</v>
      </c>
      <c r="C134" t="s">
        <v>7440</v>
      </c>
      <c r="D134" t="s">
        <v>7441</v>
      </c>
      <c r="E134" t="s">
        <v>18</v>
      </c>
      <c r="F134" t="s">
        <v>1664</v>
      </c>
      <c r="G134" s="1">
        <v>45321</v>
      </c>
      <c r="H134" s="1">
        <v>45321</v>
      </c>
      <c r="I134" s="1">
        <v>45321</v>
      </c>
      <c r="J134" s="1" t="s">
        <v>30628</v>
      </c>
      <c r="K134" s="1"/>
      <c r="L134" s="1">
        <v>45687</v>
      </c>
      <c r="M134" s="1">
        <f t="shared" si="7"/>
        <v>45687</v>
      </c>
      <c r="N134" t="s">
        <v>63</v>
      </c>
      <c r="O134" t="s">
        <v>30621</v>
      </c>
      <c r="Q134" t="s">
        <v>5</v>
      </c>
      <c r="R134" t="s">
        <v>30620</v>
      </c>
      <c r="S134" t="s">
        <v>5985</v>
      </c>
      <c r="T134" t="s">
        <v>64</v>
      </c>
      <c r="U134" t="s">
        <v>119</v>
      </c>
      <c r="V134" t="s">
        <v>120</v>
      </c>
      <c r="W134" t="s">
        <v>41</v>
      </c>
      <c r="X134" t="s">
        <v>41</v>
      </c>
      <c r="Y134" t="s">
        <v>41</v>
      </c>
    </row>
    <row r="135" spans="1:25" x14ac:dyDescent="0.2">
      <c r="A135" t="s">
        <v>0</v>
      </c>
      <c r="B135" t="s">
        <v>7447</v>
      </c>
      <c r="C135" t="s">
        <v>1663</v>
      </c>
      <c r="D135" t="s">
        <v>7448</v>
      </c>
      <c r="E135" t="s">
        <v>18</v>
      </c>
      <c r="F135" t="s">
        <v>1612</v>
      </c>
      <c r="G135" s="1">
        <v>45321</v>
      </c>
      <c r="H135" s="1">
        <v>45321</v>
      </c>
      <c r="I135" s="1">
        <v>45679</v>
      </c>
      <c r="J135" s="3" t="s">
        <v>30629</v>
      </c>
      <c r="K135" s="1"/>
      <c r="L135" s="1">
        <v>45687</v>
      </c>
      <c r="M135" s="1">
        <f t="shared" si="7"/>
        <v>45687</v>
      </c>
      <c r="N135" t="s">
        <v>788</v>
      </c>
      <c r="O135" t="s">
        <v>30621</v>
      </c>
      <c r="Q135" t="s">
        <v>5</v>
      </c>
      <c r="R135" t="s">
        <v>30619</v>
      </c>
      <c r="S135" t="s">
        <v>142</v>
      </c>
      <c r="T135" t="s">
        <v>7</v>
      </c>
      <c r="U135" t="s">
        <v>37</v>
      </c>
      <c r="V135" t="s">
        <v>14</v>
      </c>
      <c r="W135" t="s">
        <v>7449</v>
      </c>
      <c r="X135" t="s">
        <v>7450</v>
      </c>
      <c r="Y135" t="s">
        <v>40</v>
      </c>
    </row>
    <row r="136" spans="1:25" x14ac:dyDescent="0.2">
      <c r="A136" t="s">
        <v>0</v>
      </c>
      <c r="B136" t="s">
        <v>7451</v>
      </c>
      <c r="C136" t="s">
        <v>4573</v>
      </c>
      <c r="D136" t="s">
        <v>7452</v>
      </c>
      <c r="E136" t="s">
        <v>18</v>
      </c>
      <c r="F136" t="s">
        <v>1612</v>
      </c>
      <c r="G136" s="1">
        <v>45321</v>
      </c>
      <c r="H136" s="1">
        <v>45321</v>
      </c>
      <c r="I136" s="1">
        <v>45681</v>
      </c>
      <c r="J136" s="3" t="s">
        <v>30629</v>
      </c>
      <c r="K136" s="1"/>
      <c r="L136" s="1">
        <v>45687</v>
      </c>
      <c r="M136" s="1">
        <f t="shared" si="7"/>
        <v>45687</v>
      </c>
      <c r="N136" t="s">
        <v>788</v>
      </c>
      <c r="O136" t="s">
        <v>30621</v>
      </c>
      <c r="Q136" t="s">
        <v>5</v>
      </c>
      <c r="R136" t="s">
        <v>30619</v>
      </c>
      <c r="S136" t="s">
        <v>142</v>
      </c>
      <c r="T136" t="s">
        <v>7</v>
      </c>
      <c r="U136" t="s">
        <v>37</v>
      </c>
      <c r="V136" t="s">
        <v>14</v>
      </c>
      <c r="W136" t="s">
        <v>7453</v>
      </c>
      <c r="X136" t="s">
        <v>7452</v>
      </c>
      <c r="Y136" t="s">
        <v>40</v>
      </c>
    </row>
    <row r="137" spans="1:25" x14ac:dyDescent="0.2">
      <c r="A137" t="s">
        <v>0</v>
      </c>
      <c r="B137" t="s">
        <v>7454</v>
      </c>
      <c r="C137" t="s">
        <v>1849</v>
      </c>
      <c r="D137" t="s">
        <v>7455</v>
      </c>
      <c r="E137" t="s">
        <v>11</v>
      </c>
      <c r="F137" t="s">
        <v>6260</v>
      </c>
      <c r="G137" s="1">
        <v>45321</v>
      </c>
      <c r="H137" s="1">
        <v>45321</v>
      </c>
      <c r="I137" s="1">
        <v>45663</v>
      </c>
      <c r="J137" s="3" t="s">
        <v>30629</v>
      </c>
      <c r="K137" s="1"/>
      <c r="L137" s="1">
        <v>45687</v>
      </c>
      <c r="M137" s="1">
        <f t="shared" si="7"/>
        <v>45687</v>
      </c>
      <c r="N137" t="s">
        <v>4</v>
      </c>
      <c r="O137" t="s">
        <v>30621</v>
      </c>
      <c r="Q137" t="s">
        <v>5</v>
      </c>
      <c r="R137" t="s">
        <v>30619</v>
      </c>
      <c r="S137" t="s">
        <v>6670</v>
      </c>
      <c r="T137" t="s">
        <v>7</v>
      </c>
      <c r="U137" t="s">
        <v>287</v>
      </c>
      <c r="V137" t="s">
        <v>9</v>
      </c>
      <c r="W137" t="s">
        <v>7456</v>
      </c>
      <c r="X137" t="s">
        <v>7455</v>
      </c>
      <c r="Y137" t="s">
        <v>10</v>
      </c>
    </row>
    <row r="138" spans="1:25" x14ac:dyDescent="0.2">
      <c r="A138" t="s">
        <v>0</v>
      </c>
      <c r="B138" t="s">
        <v>7457</v>
      </c>
      <c r="C138" t="s">
        <v>1849</v>
      </c>
      <c r="D138" t="s">
        <v>7458</v>
      </c>
      <c r="E138" t="s">
        <v>11</v>
      </c>
      <c r="F138" t="s">
        <v>6260</v>
      </c>
      <c r="G138" s="1">
        <v>45321</v>
      </c>
      <c r="H138" s="1">
        <v>45321</v>
      </c>
      <c r="I138" s="1">
        <v>45663</v>
      </c>
      <c r="J138" s="3" t="s">
        <v>30629</v>
      </c>
      <c r="K138" s="1"/>
      <c r="L138" s="1">
        <v>45687</v>
      </c>
      <c r="M138" s="1">
        <f t="shared" si="7"/>
        <v>45687</v>
      </c>
      <c r="N138" t="s">
        <v>4</v>
      </c>
      <c r="O138" t="s">
        <v>30621</v>
      </c>
      <c r="Q138" t="s">
        <v>5</v>
      </c>
      <c r="R138" t="s">
        <v>30619</v>
      </c>
      <c r="S138" t="s">
        <v>6670</v>
      </c>
      <c r="T138" t="s">
        <v>7</v>
      </c>
      <c r="U138" t="s">
        <v>287</v>
      </c>
      <c r="V138" t="s">
        <v>9</v>
      </c>
      <c r="W138" t="s">
        <v>7459</v>
      </c>
      <c r="X138" t="s">
        <v>7458</v>
      </c>
      <c r="Y138" t="s">
        <v>10</v>
      </c>
    </row>
    <row r="139" spans="1:25" x14ac:dyDescent="0.2">
      <c r="A139" t="s">
        <v>0</v>
      </c>
      <c r="B139" t="s">
        <v>7460</v>
      </c>
      <c r="C139" t="s">
        <v>1849</v>
      </c>
      <c r="D139" t="s">
        <v>7461</v>
      </c>
      <c r="E139" t="s">
        <v>11</v>
      </c>
      <c r="F139" t="s">
        <v>6260</v>
      </c>
      <c r="G139" s="1">
        <v>45321</v>
      </c>
      <c r="H139" s="1">
        <v>45321</v>
      </c>
      <c r="I139" s="1">
        <v>45663</v>
      </c>
      <c r="J139" s="3" t="s">
        <v>30629</v>
      </c>
      <c r="K139" s="1"/>
      <c r="L139" s="1">
        <v>45687</v>
      </c>
      <c r="M139" s="1">
        <f t="shared" si="7"/>
        <v>45687</v>
      </c>
      <c r="N139" t="s">
        <v>4</v>
      </c>
      <c r="O139" t="s">
        <v>30621</v>
      </c>
      <c r="Q139" t="s">
        <v>5</v>
      </c>
      <c r="R139" t="s">
        <v>30619</v>
      </c>
      <c r="S139" t="s">
        <v>6670</v>
      </c>
      <c r="T139" t="s">
        <v>7</v>
      </c>
      <c r="U139" t="s">
        <v>287</v>
      </c>
      <c r="V139" t="s">
        <v>9</v>
      </c>
      <c r="W139" t="s">
        <v>7462</v>
      </c>
      <c r="X139" t="s">
        <v>7461</v>
      </c>
      <c r="Y139" t="s">
        <v>10</v>
      </c>
    </row>
    <row r="140" spans="1:25" x14ac:dyDescent="0.2">
      <c r="A140" t="s">
        <v>0</v>
      </c>
      <c r="B140" t="s">
        <v>7463</v>
      </c>
      <c r="C140" t="s">
        <v>7464</v>
      </c>
      <c r="D140" t="s">
        <v>7465</v>
      </c>
      <c r="E140" t="s">
        <v>18</v>
      </c>
      <c r="F140" t="s">
        <v>1612</v>
      </c>
      <c r="G140" s="1">
        <v>45321</v>
      </c>
      <c r="H140" s="1">
        <v>45321</v>
      </c>
      <c r="I140" s="1">
        <v>45678</v>
      </c>
      <c r="J140" s="3" t="s">
        <v>30629</v>
      </c>
      <c r="K140" s="1"/>
      <c r="L140" s="1">
        <v>45687</v>
      </c>
      <c r="M140" s="1">
        <f t="shared" si="7"/>
        <v>45687</v>
      </c>
      <c r="N140" t="s">
        <v>26</v>
      </c>
      <c r="O140" t="s">
        <v>30621</v>
      </c>
      <c r="Q140" t="s">
        <v>5</v>
      </c>
      <c r="R140" t="s">
        <v>30619</v>
      </c>
      <c r="S140" t="s">
        <v>142</v>
      </c>
      <c r="T140" t="s">
        <v>7</v>
      </c>
      <c r="U140" t="s">
        <v>37</v>
      </c>
      <c r="V140" t="s">
        <v>9</v>
      </c>
      <c r="W140" t="s">
        <v>7466</v>
      </c>
      <c r="X140" t="s">
        <v>7465</v>
      </c>
      <c r="Y140" t="s">
        <v>31</v>
      </c>
    </row>
    <row r="141" spans="1:25" x14ac:dyDescent="0.2">
      <c r="A141" t="s">
        <v>0</v>
      </c>
      <c r="B141" t="s">
        <v>7467</v>
      </c>
      <c r="C141" t="s">
        <v>4081</v>
      </c>
      <c r="D141" t="s">
        <v>7468</v>
      </c>
      <c r="E141" t="s">
        <v>105</v>
      </c>
      <c r="F141" t="s">
        <v>1758</v>
      </c>
      <c r="G141" s="1">
        <v>45321</v>
      </c>
      <c r="H141" s="1">
        <v>45321</v>
      </c>
      <c r="I141" s="1">
        <v>45321</v>
      </c>
      <c r="J141" s="1" t="s">
        <v>30628</v>
      </c>
      <c r="K141" s="1"/>
      <c r="L141" s="1">
        <v>45687</v>
      </c>
      <c r="M141" s="1">
        <f t="shared" si="7"/>
        <v>45687</v>
      </c>
      <c r="N141" t="s">
        <v>448</v>
      </c>
      <c r="O141" t="s">
        <v>30621</v>
      </c>
      <c r="Q141" t="s">
        <v>5</v>
      </c>
      <c r="R141" t="s">
        <v>30620</v>
      </c>
      <c r="S141" t="s">
        <v>6125</v>
      </c>
      <c r="T141" t="s">
        <v>7</v>
      </c>
      <c r="U141" t="s">
        <v>8</v>
      </c>
      <c r="V141" t="s">
        <v>14</v>
      </c>
      <c r="W141" t="s">
        <v>7469</v>
      </c>
      <c r="X141" t="s">
        <v>7468</v>
      </c>
      <c r="Y141" t="s">
        <v>21</v>
      </c>
    </row>
    <row r="142" spans="1:25" x14ac:dyDescent="0.2">
      <c r="A142" t="s">
        <v>0</v>
      </c>
      <c r="B142" t="s">
        <v>7470</v>
      </c>
      <c r="C142" t="s">
        <v>6393</v>
      </c>
      <c r="D142" t="s">
        <v>7471</v>
      </c>
      <c r="E142" t="s">
        <v>18</v>
      </c>
      <c r="F142" t="s">
        <v>1612</v>
      </c>
      <c r="G142" s="1">
        <v>45321</v>
      </c>
      <c r="H142" s="1">
        <v>45321</v>
      </c>
      <c r="I142" s="1">
        <v>45678</v>
      </c>
      <c r="J142" s="3" t="s">
        <v>30629</v>
      </c>
      <c r="K142" s="1"/>
      <c r="L142" s="1">
        <v>45687</v>
      </c>
      <c r="M142" s="1">
        <f t="shared" si="7"/>
        <v>45687</v>
      </c>
      <c r="N142" t="s">
        <v>26</v>
      </c>
      <c r="O142" t="s">
        <v>30621</v>
      </c>
      <c r="Q142" t="s">
        <v>5</v>
      </c>
      <c r="R142" t="s">
        <v>30619</v>
      </c>
      <c r="S142" t="s">
        <v>142</v>
      </c>
      <c r="T142" t="s">
        <v>7</v>
      </c>
      <c r="U142" t="s">
        <v>37</v>
      </c>
      <c r="V142" t="s">
        <v>9</v>
      </c>
      <c r="W142" t="s">
        <v>7472</v>
      </c>
      <c r="X142" t="s">
        <v>7471</v>
      </c>
      <c r="Y142" t="s">
        <v>31</v>
      </c>
    </row>
    <row r="143" spans="1:25" x14ac:dyDescent="0.2">
      <c r="A143" t="s">
        <v>0</v>
      </c>
      <c r="B143" t="s">
        <v>7473</v>
      </c>
      <c r="C143" t="s">
        <v>1577</v>
      </c>
      <c r="D143" t="s">
        <v>7474</v>
      </c>
      <c r="E143" t="s">
        <v>11</v>
      </c>
      <c r="F143" t="s">
        <v>1632</v>
      </c>
      <c r="G143" s="1">
        <v>45321</v>
      </c>
      <c r="H143" s="1">
        <v>45321</v>
      </c>
      <c r="I143" s="1">
        <v>45663</v>
      </c>
      <c r="J143" s="3" t="s">
        <v>30629</v>
      </c>
      <c r="K143" s="1"/>
      <c r="L143" s="1">
        <v>45687</v>
      </c>
      <c r="M143" s="1">
        <f t="shared" si="7"/>
        <v>45687</v>
      </c>
      <c r="N143" t="s">
        <v>4</v>
      </c>
      <c r="O143" t="s">
        <v>30621</v>
      </c>
      <c r="Q143" t="s">
        <v>5</v>
      </c>
      <c r="R143" t="s">
        <v>30619</v>
      </c>
      <c r="S143" t="s">
        <v>179</v>
      </c>
      <c r="T143" t="s">
        <v>7</v>
      </c>
      <c r="U143" t="s">
        <v>287</v>
      </c>
      <c r="V143" t="s">
        <v>9</v>
      </c>
      <c r="W143" t="s">
        <v>7475</v>
      </c>
      <c r="X143" t="s">
        <v>7474</v>
      </c>
      <c r="Y143" t="s">
        <v>10</v>
      </c>
    </row>
    <row r="144" spans="1:25" x14ac:dyDescent="0.2">
      <c r="A144" t="s">
        <v>0</v>
      </c>
      <c r="B144" t="s">
        <v>7476</v>
      </c>
      <c r="C144" t="s">
        <v>3330</v>
      </c>
      <c r="D144" t="s">
        <v>7477</v>
      </c>
      <c r="E144" t="s">
        <v>11</v>
      </c>
      <c r="F144" t="s">
        <v>1633</v>
      </c>
      <c r="G144" s="1">
        <v>45321</v>
      </c>
      <c r="H144" s="1">
        <v>45321</v>
      </c>
      <c r="I144" s="1">
        <v>45723</v>
      </c>
      <c r="J144" s="3" t="s">
        <v>30628</v>
      </c>
      <c r="K144" s="1"/>
      <c r="L144" s="1">
        <v>45687</v>
      </c>
      <c r="M144" s="1">
        <f t="shared" si="7"/>
        <v>45687</v>
      </c>
      <c r="N144" t="s">
        <v>448</v>
      </c>
      <c r="O144" t="s">
        <v>30621</v>
      </c>
      <c r="Q144" t="s">
        <v>5</v>
      </c>
      <c r="R144" t="s">
        <v>30619</v>
      </c>
      <c r="S144" t="s">
        <v>6640</v>
      </c>
      <c r="T144" t="s">
        <v>327</v>
      </c>
      <c r="U144" t="s">
        <v>8</v>
      </c>
      <c r="V144" t="s">
        <v>14</v>
      </c>
      <c r="W144" t="s">
        <v>7478</v>
      </c>
      <c r="X144" t="s">
        <v>7477</v>
      </c>
      <c r="Y144" t="s">
        <v>21</v>
      </c>
    </row>
    <row r="145" spans="1:25" x14ac:dyDescent="0.2">
      <c r="A145" t="s">
        <v>0</v>
      </c>
      <c r="B145" t="s">
        <v>7479</v>
      </c>
      <c r="C145" t="s">
        <v>3244</v>
      </c>
      <c r="D145" t="s">
        <v>7480</v>
      </c>
      <c r="E145" t="s">
        <v>11</v>
      </c>
      <c r="F145" t="s">
        <v>1426</v>
      </c>
      <c r="G145" s="1">
        <v>45321</v>
      </c>
      <c r="H145" s="1">
        <v>45321</v>
      </c>
      <c r="I145" s="1">
        <v>45723</v>
      </c>
      <c r="J145" s="3" t="s">
        <v>30628</v>
      </c>
      <c r="K145" s="1"/>
      <c r="L145" s="1">
        <v>45687</v>
      </c>
      <c r="M145" s="1">
        <f t="shared" si="7"/>
        <v>45687</v>
      </c>
      <c r="N145" t="s">
        <v>448</v>
      </c>
      <c r="O145" t="s">
        <v>30621</v>
      </c>
      <c r="Q145" t="s">
        <v>5</v>
      </c>
      <c r="R145" t="s">
        <v>30619</v>
      </c>
      <c r="S145" t="s">
        <v>6640</v>
      </c>
      <c r="T145" t="s">
        <v>327</v>
      </c>
      <c r="U145" t="s">
        <v>8</v>
      </c>
      <c r="V145" t="s">
        <v>14</v>
      </c>
      <c r="W145" t="s">
        <v>7481</v>
      </c>
      <c r="X145" t="s">
        <v>7480</v>
      </c>
      <c r="Y145" t="s">
        <v>21</v>
      </c>
    </row>
    <row r="146" spans="1:25" x14ac:dyDescent="0.2">
      <c r="A146" t="s">
        <v>0</v>
      </c>
      <c r="B146" t="s">
        <v>7482</v>
      </c>
      <c r="C146" t="s">
        <v>3244</v>
      </c>
      <c r="D146" t="s">
        <v>7483</v>
      </c>
      <c r="E146" t="s">
        <v>11</v>
      </c>
      <c r="F146" t="s">
        <v>1426</v>
      </c>
      <c r="G146" s="1">
        <v>45321</v>
      </c>
      <c r="H146" s="1">
        <v>45321</v>
      </c>
      <c r="I146" s="1">
        <v>45723</v>
      </c>
      <c r="J146" s="3" t="s">
        <v>30628</v>
      </c>
      <c r="K146" s="1"/>
      <c r="L146" s="1">
        <v>45687</v>
      </c>
      <c r="M146" s="1">
        <f t="shared" si="7"/>
        <v>45687</v>
      </c>
      <c r="N146" t="s">
        <v>448</v>
      </c>
      <c r="O146" t="s">
        <v>30621</v>
      </c>
      <c r="Q146" t="s">
        <v>5</v>
      </c>
      <c r="R146" t="s">
        <v>30619</v>
      </c>
      <c r="S146" t="s">
        <v>6669</v>
      </c>
      <c r="T146" t="s">
        <v>7</v>
      </c>
      <c r="U146" t="s">
        <v>8</v>
      </c>
      <c r="V146" t="s">
        <v>14</v>
      </c>
      <c r="W146" t="s">
        <v>7481</v>
      </c>
      <c r="X146" t="s">
        <v>7480</v>
      </c>
      <c r="Y146" t="s">
        <v>21</v>
      </c>
    </row>
    <row r="147" spans="1:25" x14ac:dyDescent="0.2">
      <c r="A147" t="s">
        <v>0</v>
      </c>
      <c r="B147" t="s">
        <v>7484</v>
      </c>
      <c r="C147" t="s">
        <v>3244</v>
      </c>
      <c r="D147" t="s">
        <v>7485</v>
      </c>
      <c r="E147" t="s">
        <v>11</v>
      </c>
      <c r="F147" t="s">
        <v>1426</v>
      </c>
      <c r="G147" s="1">
        <v>45321</v>
      </c>
      <c r="H147" s="1">
        <v>45321</v>
      </c>
      <c r="I147" s="1">
        <v>45723</v>
      </c>
      <c r="J147" s="3" t="s">
        <v>30628</v>
      </c>
      <c r="K147" s="1"/>
      <c r="L147" s="1">
        <v>45687</v>
      </c>
      <c r="M147" s="1">
        <f t="shared" si="7"/>
        <v>45687</v>
      </c>
      <c r="N147" t="s">
        <v>448</v>
      </c>
      <c r="O147" t="s">
        <v>30621</v>
      </c>
      <c r="Q147" t="s">
        <v>5</v>
      </c>
      <c r="R147" t="s">
        <v>30619</v>
      </c>
      <c r="S147" t="s">
        <v>180</v>
      </c>
      <c r="T147" t="s">
        <v>7</v>
      </c>
      <c r="U147" t="s">
        <v>8</v>
      </c>
      <c r="V147" t="s">
        <v>14</v>
      </c>
      <c r="W147" t="s">
        <v>7481</v>
      </c>
      <c r="X147" t="s">
        <v>7480</v>
      </c>
      <c r="Y147" t="s">
        <v>21</v>
      </c>
    </row>
    <row r="148" spans="1:25" x14ac:dyDescent="0.2">
      <c r="A148" t="s">
        <v>0</v>
      </c>
      <c r="B148" t="s">
        <v>7486</v>
      </c>
      <c r="C148" t="s">
        <v>527</v>
      </c>
      <c r="D148" t="s">
        <v>7487</v>
      </c>
      <c r="E148" t="s">
        <v>466</v>
      </c>
      <c r="F148" t="s">
        <v>1236</v>
      </c>
      <c r="G148" s="1">
        <v>45321</v>
      </c>
      <c r="H148" s="1">
        <v>45321</v>
      </c>
      <c r="I148" s="1">
        <v>45540</v>
      </c>
      <c r="J148" s="3" t="s">
        <v>30629</v>
      </c>
      <c r="K148" s="1"/>
      <c r="L148" s="1">
        <v>45687</v>
      </c>
      <c r="M148" s="1">
        <f t="shared" si="7"/>
        <v>45687</v>
      </c>
      <c r="N148" t="s">
        <v>4</v>
      </c>
      <c r="O148" t="s">
        <v>30621</v>
      </c>
      <c r="Q148" t="s">
        <v>5</v>
      </c>
      <c r="R148" t="s">
        <v>30619</v>
      </c>
      <c r="S148" t="s">
        <v>7488</v>
      </c>
      <c r="T148" t="s">
        <v>7</v>
      </c>
      <c r="U148" t="s">
        <v>72</v>
      </c>
      <c r="V148" t="s">
        <v>9</v>
      </c>
      <c r="W148" t="s">
        <v>7489</v>
      </c>
      <c r="X148" t="s">
        <v>7487</v>
      </c>
      <c r="Y148" t="s">
        <v>10</v>
      </c>
    </row>
    <row r="149" spans="1:25" x14ac:dyDescent="0.2">
      <c r="A149" t="s">
        <v>0</v>
      </c>
      <c r="B149" t="s">
        <v>7490</v>
      </c>
      <c r="C149" t="s">
        <v>33</v>
      </c>
      <c r="D149" t="s">
        <v>7491</v>
      </c>
      <c r="E149" t="s">
        <v>11</v>
      </c>
      <c r="F149" t="s">
        <v>3979</v>
      </c>
      <c r="G149" s="1">
        <v>45321</v>
      </c>
      <c r="H149" s="1">
        <v>45321</v>
      </c>
      <c r="I149" s="1">
        <v>45678</v>
      </c>
      <c r="J149" s="3" t="s">
        <v>30629</v>
      </c>
      <c r="K149" s="1"/>
      <c r="L149" s="1">
        <v>45687</v>
      </c>
      <c r="M149" s="1">
        <f t="shared" si="7"/>
        <v>45687</v>
      </c>
      <c r="N149" t="s">
        <v>26</v>
      </c>
      <c r="O149" t="s">
        <v>30621</v>
      </c>
      <c r="Q149" t="s">
        <v>5</v>
      </c>
      <c r="R149" t="s">
        <v>30619</v>
      </c>
      <c r="S149" t="s">
        <v>142</v>
      </c>
      <c r="T149" t="s">
        <v>7</v>
      </c>
      <c r="U149" t="s">
        <v>29</v>
      </c>
      <c r="V149" t="s">
        <v>14</v>
      </c>
      <c r="W149" t="s">
        <v>7492</v>
      </c>
      <c r="X149" t="s">
        <v>7491</v>
      </c>
      <c r="Y149" t="s">
        <v>31</v>
      </c>
    </row>
    <row r="150" spans="1:25" x14ac:dyDescent="0.2">
      <c r="A150" t="s">
        <v>0</v>
      </c>
      <c r="B150" t="s">
        <v>7496</v>
      </c>
      <c r="C150" t="s">
        <v>4916</v>
      </c>
      <c r="D150" t="s">
        <v>7497</v>
      </c>
      <c r="E150" t="s">
        <v>52</v>
      </c>
      <c r="F150" t="s">
        <v>4194</v>
      </c>
      <c r="G150" s="1">
        <v>45322</v>
      </c>
      <c r="H150" s="1">
        <v>45321</v>
      </c>
      <c r="I150" s="1">
        <v>45680</v>
      </c>
      <c r="J150" s="3" t="s">
        <v>30629</v>
      </c>
      <c r="K150" s="1"/>
      <c r="L150" s="1">
        <v>45687</v>
      </c>
      <c r="M150" s="1">
        <f t="shared" si="7"/>
        <v>45687</v>
      </c>
      <c r="N150" t="s">
        <v>89</v>
      </c>
      <c r="O150" t="s">
        <v>30621</v>
      </c>
      <c r="Q150" t="s">
        <v>5</v>
      </c>
      <c r="R150" t="s">
        <v>30619</v>
      </c>
      <c r="S150" t="s">
        <v>7498</v>
      </c>
      <c r="T150" t="s">
        <v>7</v>
      </c>
      <c r="U150" t="s">
        <v>628</v>
      </c>
      <c r="V150" t="s">
        <v>14</v>
      </c>
      <c r="W150" t="s">
        <v>7499</v>
      </c>
      <c r="X150" t="s">
        <v>7500</v>
      </c>
      <c r="Y150" t="s">
        <v>91</v>
      </c>
    </row>
    <row r="151" spans="1:25" x14ac:dyDescent="0.2">
      <c r="A151" t="s">
        <v>0</v>
      </c>
      <c r="B151" t="s">
        <v>7533</v>
      </c>
      <c r="C151" t="s">
        <v>4916</v>
      </c>
      <c r="D151" t="s">
        <v>7534</v>
      </c>
      <c r="E151" t="s">
        <v>52</v>
      </c>
      <c r="F151" t="s">
        <v>4194</v>
      </c>
      <c r="G151" s="1">
        <v>45323</v>
      </c>
      <c r="H151" s="1">
        <v>45321</v>
      </c>
      <c r="I151" s="1">
        <v>45681</v>
      </c>
      <c r="J151" s="3" t="s">
        <v>30629</v>
      </c>
      <c r="K151" s="1"/>
      <c r="L151" s="1">
        <v>45687</v>
      </c>
      <c r="M151" s="1">
        <f t="shared" si="7"/>
        <v>45687</v>
      </c>
      <c r="N151" t="s">
        <v>788</v>
      </c>
      <c r="O151" t="s">
        <v>30621</v>
      </c>
      <c r="Q151" t="s">
        <v>5</v>
      </c>
      <c r="R151" t="s">
        <v>30619</v>
      </c>
      <c r="S151" t="s">
        <v>7535</v>
      </c>
      <c r="T151" t="s">
        <v>7</v>
      </c>
      <c r="U151" t="s">
        <v>37</v>
      </c>
      <c r="V151" t="s">
        <v>14</v>
      </c>
      <c r="W151" t="s">
        <v>7536</v>
      </c>
      <c r="X151" t="s">
        <v>7534</v>
      </c>
      <c r="Y151" t="s">
        <v>40</v>
      </c>
    </row>
    <row r="152" spans="1:25" x14ac:dyDescent="0.2">
      <c r="A152" t="s">
        <v>0</v>
      </c>
      <c r="B152" t="s">
        <v>7565</v>
      </c>
      <c r="C152" t="s">
        <v>6366</v>
      </c>
      <c r="D152" t="s">
        <v>7566</v>
      </c>
      <c r="E152" t="s">
        <v>11</v>
      </c>
      <c r="F152" t="s">
        <v>455</v>
      </c>
      <c r="G152" s="1">
        <v>45324</v>
      </c>
      <c r="H152" s="1">
        <v>45321</v>
      </c>
      <c r="I152" s="1">
        <v>45678</v>
      </c>
      <c r="J152" s="3" t="s">
        <v>30629</v>
      </c>
      <c r="K152" s="1"/>
      <c r="L152" s="1">
        <v>45687</v>
      </c>
      <c r="M152" s="1">
        <f t="shared" si="7"/>
        <v>45687</v>
      </c>
      <c r="N152" t="s">
        <v>4</v>
      </c>
      <c r="O152" t="s">
        <v>30621</v>
      </c>
      <c r="Q152" t="s">
        <v>5</v>
      </c>
      <c r="R152" t="s">
        <v>30619</v>
      </c>
      <c r="S152" t="s">
        <v>138</v>
      </c>
      <c r="T152" t="s">
        <v>7</v>
      </c>
      <c r="U152" t="s">
        <v>56</v>
      </c>
      <c r="V152" t="s">
        <v>9</v>
      </c>
      <c r="W152" t="s">
        <v>7567</v>
      </c>
      <c r="X152" t="s">
        <v>7566</v>
      </c>
      <c r="Y152" t="s">
        <v>10</v>
      </c>
    </row>
    <row r="153" spans="1:25" x14ac:dyDescent="0.2">
      <c r="A153" t="s">
        <v>0</v>
      </c>
      <c r="B153" t="s">
        <v>7577</v>
      </c>
      <c r="C153" t="s">
        <v>4573</v>
      </c>
      <c r="D153" t="s">
        <v>7578</v>
      </c>
      <c r="E153" t="s">
        <v>18</v>
      </c>
      <c r="F153" t="s">
        <v>581</v>
      </c>
      <c r="G153" s="1">
        <v>45327</v>
      </c>
      <c r="H153" s="1">
        <v>45321</v>
      </c>
      <c r="I153" s="1">
        <v>45390</v>
      </c>
      <c r="J153" s="3" t="s">
        <v>30629</v>
      </c>
      <c r="K153" s="1"/>
      <c r="L153" s="1">
        <v>45503</v>
      </c>
      <c r="M153" s="1">
        <f t="shared" si="7"/>
        <v>45687</v>
      </c>
      <c r="N153" t="s">
        <v>4</v>
      </c>
      <c r="O153" t="s">
        <v>30621</v>
      </c>
      <c r="Q153" t="s">
        <v>5</v>
      </c>
      <c r="R153" t="s">
        <v>30619</v>
      </c>
      <c r="S153" t="s">
        <v>1398</v>
      </c>
      <c r="T153" t="s">
        <v>7</v>
      </c>
      <c r="U153" t="s">
        <v>56</v>
      </c>
      <c r="V153" t="s">
        <v>9</v>
      </c>
      <c r="W153" t="s">
        <v>7579</v>
      </c>
      <c r="X153" t="s">
        <v>7578</v>
      </c>
      <c r="Y153" t="s">
        <v>10</v>
      </c>
    </row>
    <row r="154" spans="1:25" x14ac:dyDescent="0.2">
      <c r="A154" t="s">
        <v>0</v>
      </c>
      <c r="B154" t="s">
        <v>7640</v>
      </c>
      <c r="C154" t="s">
        <v>6364</v>
      </c>
      <c r="D154" t="s">
        <v>7641</v>
      </c>
      <c r="E154" t="s">
        <v>11</v>
      </c>
      <c r="F154" t="s">
        <v>455</v>
      </c>
      <c r="G154" s="1">
        <v>45329</v>
      </c>
      <c r="H154" s="1">
        <v>45321</v>
      </c>
      <c r="I154" s="1">
        <v>45702</v>
      </c>
      <c r="J154" s="3" t="s">
        <v>30628</v>
      </c>
      <c r="K154" s="1"/>
      <c r="L154" s="1">
        <v>45687</v>
      </c>
      <c r="M154" s="1">
        <f t="shared" si="7"/>
        <v>45687</v>
      </c>
      <c r="N154" t="s">
        <v>63</v>
      </c>
      <c r="O154" t="s">
        <v>30621</v>
      </c>
      <c r="Q154" t="s">
        <v>5</v>
      </c>
      <c r="R154" t="s">
        <v>30619</v>
      </c>
      <c r="S154" t="s">
        <v>612</v>
      </c>
      <c r="T154" t="s">
        <v>64</v>
      </c>
      <c r="U154" t="s">
        <v>65</v>
      </c>
      <c r="V154" t="s">
        <v>111</v>
      </c>
      <c r="W154" t="s">
        <v>41</v>
      </c>
      <c r="X154" t="s">
        <v>41</v>
      </c>
      <c r="Y154" t="s">
        <v>41</v>
      </c>
    </row>
    <row r="155" spans="1:25" x14ac:dyDescent="0.2">
      <c r="A155" t="s">
        <v>0</v>
      </c>
      <c r="B155" t="s">
        <v>7642</v>
      </c>
      <c r="C155" t="s">
        <v>3968</v>
      </c>
      <c r="D155" t="s">
        <v>7643</v>
      </c>
      <c r="E155" t="s">
        <v>18</v>
      </c>
      <c r="F155" t="s">
        <v>7644</v>
      </c>
      <c r="G155" s="1">
        <v>45329</v>
      </c>
      <c r="H155" s="1">
        <v>45321</v>
      </c>
      <c r="I155" s="1">
        <v>45321</v>
      </c>
      <c r="J155" s="1" t="s">
        <v>30628</v>
      </c>
      <c r="K155" s="1"/>
      <c r="L155" s="1">
        <v>45503</v>
      </c>
      <c r="M155" s="1">
        <f t="shared" si="7"/>
        <v>45687</v>
      </c>
      <c r="N155" t="s">
        <v>26</v>
      </c>
      <c r="O155" t="s">
        <v>30621</v>
      </c>
      <c r="Q155" t="s">
        <v>5</v>
      </c>
      <c r="R155" t="s">
        <v>30620</v>
      </c>
      <c r="S155" t="s">
        <v>6225</v>
      </c>
      <c r="T155" t="s">
        <v>7</v>
      </c>
      <c r="U155" t="s">
        <v>165</v>
      </c>
      <c r="V155" t="s">
        <v>9</v>
      </c>
      <c r="W155" t="s">
        <v>7645</v>
      </c>
      <c r="X155" t="s">
        <v>7646</v>
      </c>
      <c r="Y155" t="s">
        <v>31</v>
      </c>
    </row>
    <row r="156" spans="1:25" x14ac:dyDescent="0.2">
      <c r="A156" t="s">
        <v>0</v>
      </c>
      <c r="B156" t="s">
        <v>7647</v>
      </c>
      <c r="C156" t="s">
        <v>3290</v>
      </c>
      <c r="D156" t="s">
        <v>7648</v>
      </c>
      <c r="E156" t="s">
        <v>18</v>
      </c>
      <c r="F156" t="s">
        <v>4389</v>
      </c>
      <c r="G156" s="1">
        <v>45329</v>
      </c>
      <c r="H156" s="1">
        <v>45321</v>
      </c>
      <c r="I156" s="1">
        <v>45685</v>
      </c>
      <c r="J156" s="3" t="s">
        <v>30629</v>
      </c>
      <c r="K156" s="1"/>
      <c r="L156" s="1">
        <v>45687</v>
      </c>
      <c r="M156" s="1">
        <f t="shared" si="7"/>
        <v>45687</v>
      </c>
      <c r="N156" t="s">
        <v>4</v>
      </c>
      <c r="O156" t="s">
        <v>30621</v>
      </c>
      <c r="Q156" t="s">
        <v>5</v>
      </c>
      <c r="R156" t="s">
        <v>30619</v>
      </c>
      <c r="S156" t="s">
        <v>138</v>
      </c>
      <c r="T156" t="s">
        <v>7</v>
      </c>
      <c r="U156" t="s">
        <v>287</v>
      </c>
      <c r="V156" t="s">
        <v>9</v>
      </c>
      <c r="W156" t="s">
        <v>7649</v>
      </c>
      <c r="X156" t="s">
        <v>7648</v>
      </c>
      <c r="Y156" t="s">
        <v>10</v>
      </c>
    </row>
    <row r="157" spans="1:25" x14ac:dyDescent="0.2">
      <c r="A157" t="s">
        <v>0</v>
      </c>
      <c r="B157" t="s">
        <v>7650</v>
      </c>
      <c r="C157" t="s">
        <v>6441</v>
      </c>
      <c r="D157" t="s">
        <v>7651</v>
      </c>
      <c r="E157" t="s">
        <v>18</v>
      </c>
      <c r="F157" t="s">
        <v>676</v>
      </c>
      <c r="G157" s="1">
        <v>45329</v>
      </c>
      <c r="H157" s="1">
        <v>45321</v>
      </c>
      <c r="I157" s="1">
        <v>45686</v>
      </c>
      <c r="J157" s="3" t="s">
        <v>30629</v>
      </c>
      <c r="K157" s="1"/>
      <c r="L157" s="1">
        <v>45687</v>
      </c>
      <c r="M157" s="1">
        <f t="shared" si="7"/>
        <v>45687</v>
      </c>
      <c r="N157" t="s">
        <v>4</v>
      </c>
      <c r="O157" t="s">
        <v>30621</v>
      </c>
      <c r="Q157" t="s">
        <v>5</v>
      </c>
      <c r="R157" t="s">
        <v>30619</v>
      </c>
      <c r="S157" t="s">
        <v>598</v>
      </c>
      <c r="T157" t="s">
        <v>7</v>
      </c>
      <c r="U157" t="s">
        <v>72</v>
      </c>
      <c r="V157" t="s">
        <v>9</v>
      </c>
      <c r="W157" t="s">
        <v>7652</v>
      </c>
      <c r="X157" t="s">
        <v>7651</v>
      </c>
      <c r="Y157" t="s">
        <v>10</v>
      </c>
    </row>
    <row r="158" spans="1:25" x14ac:dyDescent="0.2">
      <c r="A158" t="s">
        <v>0</v>
      </c>
      <c r="B158" t="s">
        <v>7653</v>
      </c>
      <c r="C158" t="s">
        <v>908</v>
      </c>
      <c r="D158" t="s">
        <v>7654</v>
      </c>
      <c r="E158" t="s">
        <v>18</v>
      </c>
      <c r="F158" t="s">
        <v>2900</v>
      </c>
      <c r="G158" s="1">
        <v>45329</v>
      </c>
      <c r="H158" s="1">
        <v>45321</v>
      </c>
      <c r="I158" s="1">
        <v>45410</v>
      </c>
      <c r="J158" s="3" t="s">
        <v>30629</v>
      </c>
      <c r="K158" s="1"/>
      <c r="L158" s="1">
        <v>45503</v>
      </c>
      <c r="M158" s="1">
        <f t="shared" si="7"/>
        <v>45687</v>
      </c>
      <c r="N158" t="s">
        <v>4</v>
      </c>
      <c r="O158" t="s">
        <v>30621</v>
      </c>
      <c r="Q158" t="s">
        <v>5</v>
      </c>
      <c r="R158" t="s">
        <v>30619</v>
      </c>
      <c r="S158" t="s">
        <v>6137</v>
      </c>
      <c r="T158" t="s">
        <v>7</v>
      </c>
      <c r="U158" t="s">
        <v>72</v>
      </c>
      <c r="V158" t="s">
        <v>9</v>
      </c>
      <c r="W158" t="s">
        <v>7655</v>
      </c>
      <c r="X158" t="s">
        <v>7654</v>
      </c>
      <c r="Y158" t="s">
        <v>10</v>
      </c>
    </row>
    <row r="159" spans="1:25" x14ac:dyDescent="0.2">
      <c r="A159" t="s">
        <v>0</v>
      </c>
      <c r="B159" t="s">
        <v>7678</v>
      </c>
      <c r="C159" t="s">
        <v>1611</v>
      </c>
      <c r="D159" t="s">
        <v>7679</v>
      </c>
      <c r="E159" t="s">
        <v>18</v>
      </c>
      <c r="F159" t="s">
        <v>581</v>
      </c>
      <c r="G159" s="1">
        <v>45330</v>
      </c>
      <c r="H159" s="1">
        <v>45321</v>
      </c>
      <c r="I159" s="1">
        <v>45686</v>
      </c>
      <c r="J159" s="3" t="s">
        <v>30629</v>
      </c>
      <c r="K159" s="1"/>
      <c r="L159" s="1">
        <v>45687</v>
      </c>
      <c r="M159" s="1">
        <f t="shared" si="7"/>
        <v>45687</v>
      </c>
      <c r="N159" t="s">
        <v>4</v>
      </c>
      <c r="O159" t="s">
        <v>30621</v>
      </c>
      <c r="Q159" t="s">
        <v>5</v>
      </c>
      <c r="R159" t="s">
        <v>30619</v>
      </c>
      <c r="S159" t="s">
        <v>1759</v>
      </c>
      <c r="T159" t="s">
        <v>7</v>
      </c>
      <c r="U159" t="s">
        <v>287</v>
      </c>
      <c r="V159" t="s">
        <v>9</v>
      </c>
      <c r="W159" t="s">
        <v>7680</v>
      </c>
      <c r="X159" t="s">
        <v>7679</v>
      </c>
      <c r="Y159" t="s">
        <v>10</v>
      </c>
    </row>
    <row r="160" spans="1:25" x14ac:dyDescent="0.2">
      <c r="A160" t="s">
        <v>0</v>
      </c>
      <c r="B160" t="s">
        <v>7681</v>
      </c>
      <c r="C160" t="s">
        <v>7108</v>
      </c>
      <c r="D160" t="s">
        <v>7682</v>
      </c>
      <c r="E160" t="s">
        <v>49</v>
      </c>
      <c r="F160" t="s">
        <v>1117</v>
      </c>
      <c r="G160" s="1">
        <v>45330</v>
      </c>
      <c r="H160" s="1">
        <v>45321</v>
      </c>
      <c r="I160" s="1">
        <v>45687</v>
      </c>
      <c r="J160" s="3" t="s">
        <v>30629</v>
      </c>
      <c r="K160" s="1"/>
      <c r="L160" s="1">
        <v>45687</v>
      </c>
      <c r="M160" s="1">
        <f t="shared" si="7"/>
        <v>45687</v>
      </c>
      <c r="N160" t="s">
        <v>788</v>
      </c>
      <c r="O160" t="s">
        <v>30621</v>
      </c>
      <c r="Q160" t="s">
        <v>5</v>
      </c>
      <c r="R160" t="s">
        <v>30619</v>
      </c>
      <c r="S160" t="s">
        <v>598</v>
      </c>
      <c r="T160" t="s">
        <v>7</v>
      </c>
      <c r="U160" t="s">
        <v>37</v>
      </c>
      <c r="V160" t="s">
        <v>14</v>
      </c>
      <c r="W160" t="s">
        <v>7683</v>
      </c>
      <c r="X160" t="s">
        <v>7682</v>
      </c>
      <c r="Y160" t="s">
        <v>40</v>
      </c>
    </row>
    <row r="161" spans="1:25" x14ac:dyDescent="0.2">
      <c r="A161" t="s">
        <v>0</v>
      </c>
      <c r="B161" t="s">
        <v>7684</v>
      </c>
      <c r="C161" t="s">
        <v>4088</v>
      </c>
      <c r="D161" t="s">
        <v>7685</v>
      </c>
      <c r="E161" t="s">
        <v>11</v>
      </c>
      <c r="F161" t="s">
        <v>909</v>
      </c>
      <c r="G161" s="1">
        <v>45330</v>
      </c>
      <c r="H161" s="1">
        <v>45321</v>
      </c>
      <c r="I161" s="1">
        <v>45685</v>
      </c>
      <c r="J161" s="3" t="s">
        <v>30629</v>
      </c>
      <c r="K161" s="1"/>
      <c r="L161" s="1">
        <v>45687</v>
      </c>
      <c r="M161" s="1">
        <f t="shared" si="7"/>
        <v>45687</v>
      </c>
      <c r="N161" t="s">
        <v>4</v>
      </c>
      <c r="O161" t="s">
        <v>30621</v>
      </c>
      <c r="Q161" t="s">
        <v>5</v>
      </c>
      <c r="R161" t="s">
        <v>30619</v>
      </c>
      <c r="S161" t="s">
        <v>255</v>
      </c>
      <c r="T161" t="s">
        <v>7</v>
      </c>
      <c r="U161" t="s">
        <v>8</v>
      </c>
      <c r="V161" t="s">
        <v>9</v>
      </c>
      <c r="W161" t="s">
        <v>7686</v>
      </c>
      <c r="X161" t="s">
        <v>7685</v>
      </c>
      <c r="Y161" t="s">
        <v>10</v>
      </c>
    </row>
    <row r="162" spans="1:25" x14ac:dyDescent="0.2">
      <c r="A162" t="s">
        <v>0</v>
      </c>
      <c r="B162" t="s">
        <v>7688</v>
      </c>
      <c r="C162" t="s">
        <v>7689</v>
      </c>
      <c r="D162" t="s">
        <v>7690</v>
      </c>
      <c r="E162" t="s">
        <v>18</v>
      </c>
      <c r="F162" t="s">
        <v>1430</v>
      </c>
      <c r="G162" s="1">
        <v>45330</v>
      </c>
      <c r="H162" s="1">
        <v>45321</v>
      </c>
      <c r="I162" s="1">
        <v>45686</v>
      </c>
      <c r="J162" s="3" t="s">
        <v>30629</v>
      </c>
      <c r="K162" s="1"/>
      <c r="L162" s="1">
        <v>45687</v>
      </c>
      <c r="M162" s="1">
        <f t="shared" si="7"/>
        <v>45687</v>
      </c>
      <c r="N162" t="s">
        <v>4</v>
      </c>
      <c r="O162" t="s">
        <v>30621</v>
      </c>
      <c r="Q162" t="s">
        <v>5</v>
      </c>
      <c r="R162" t="s">
        <v>30619</v>
      </c>
      <c r="S162" t="s">
        <v>598</v>
      </c>
      <c r="T162" t="s">
        <v>7</v>
      </c>
      <c r="U162" t="s">
        <v>72</v>
      </c>
      <c r="V162" t="s">
        <v>9</v>
      </c>
      <c r="W162" t="s">
        <v>7691</v>
      </c>
      <c r="X162" t="s">
        <v>7690</v>
      </c>
      <c r="Y162" t="s">
        <v>10</v>
      </c>
    </row>
    <row r="163" spans="1:25" x14ac:dyDescent="0.2">
      <c r="A163" t="s">
        <v>0</v>
      </c>
      <c r="B163" t="s">
        <v>7692</v>
      </c>
      <c r="C163" t="s">
        <v>2020</v>
      </c>
      <c r="D163" t="s">
        <v>7693</v>
      </c>
      <c r="E163" t="s">
        <v>18</v>
      </c>
      <c r="F163" t="s">
        <v>4958</v>
      </c>
      <c r="G163" s="1">
        <v>45330</v>
      </c>
      <c r="H163" s="1">
        <v>45321</v>
      </c>
      <c r="I163" s="1">
        <v>45680</v>
      </c>
      <c r="J163" s="3" t="s">
        <v>30629</v>
      </c>
      <c r="K163" s="1"/>
      <c r="L163" s="1">
        <v>45687</v>
      </c>
      <c r="M163" s="1">
        <f t="shared" si="7"/>
        <v>45687</v>
      </c>
      <c r="N163" t="s">
        <v>4</v>
      </c>
      <c r="O163" t="s">
        <v>30621</v>
      </c>
      <c r="Q163" t="s">
        <v>5</v>
      </c>
      <c r="R163" t="s">
        <v>30619</v>
      </c>
      <c r="S163" t="s">
        <v>255</v>
      </c>
      <c r="T163" t="s">
        <v>7</v>
      </c>
      <c r="U163" t="s">
        <v>77</v>
      </c>
      <c r="V163" t="s">
        <v>14</v>
      </c>
      <c r="W163" t="s">
        <v>7694</v>
      </c>
      <c r="X163" t="s">
        <v>7693</v>
      </c>
      <c r="Y163" t="s">
        <v>10</v>
      </c>
    </row>
    <row r="164" spans="1:25" x14ac:dyDescent="0.2">
      <c r="A164" t="s">
        <v>0</v>
      </c>
      <c r="B164" t="s">
        <v>7695</v>
      </c>
      <c r="C164" t="s">
        <v>2020</v>
      </c>
      <c r="D164" t="s">
        <v>7696</v>
      </c>
      <c r="E164" t="s">
        <v>18</v>
      </c>
      <c r="F164" t="s">
        <v>4958</v>
      </c>
      <c r="G164" s="1">
        <v>45330</v>
      </c>
      <c r="H164" s="1">
        <v>45321</v>
      </c>
      <c r="I164" s="1">
        <v>45680</v>
      </c>
      <c r="J164" s="3" t="s">
        <v>30629</v>
      </c>
      <c r="K164" s="1"/>
      <c r="L164" s="1">
        <v>45687</v>
      </c>
      <c r="M164" s="1">
        <f t="shared" si="7"/>
        <v>45687</v>
      </c>
      <c r="N164" t="s">
        <v>63</v>
      </c>
      <c r="O164" t="s">
        <v>30621</v>
      </c>
      <c r="Q164" t="s">
        <v>5</v>
      </c>
      <c r="R164" t="s">
        <v>30619</v>
      </c>
      <c r="S164" t="s">
        <v>612</v>
      </c>
      <c r="T164" t="s">
        <v>64</v>
      </c>
      <c r="U164" t="s">
        <v>65</v>
      </c>
      <c r="V164" t="s">
        <v>111</v>
      </c>
      <c r="W164" t="s">
        <v>41</v>
      </c>
      <c r="X164" t="s">
        <v>41</v>
      </c>
      <c r="Y164" t="s">
        <v>41</v>
      </c>
    </row>
    <row r="165" spans="1:25" x14ac:dyDescent="0.2">
      <c r="A165" t="s">
        <v>0</v>
      </c>
      <c r="B165" t="s">
        <v>7697</v>
      </c>
      <c r="C165" t="s">
        <v>1082</v>
      </c>
      <c r="D165" t="s">
        <v>7698</v>
      </c>
      <c r="E165" t="s">
        <v>18</v>
      </c>
      <c r="F165" t="s">
        <v>4431</v>
      </c>
      <c r="G165" s="1">
        <v>45330</v>
      </c>
      <c r="H165" s="1">
        <v>45321</v>
      </c>
      <c r="I165" s="1">
        <v>45680</v>
      </c>
      <c r="J165" s="3" t="s">
        <v>30629</v>
      </c>
      <c r="K165" s="1"/>
      <c r="L165" s="1">
        <v>45687</v>
      </c>
      <c r="M165" s="1">
        <f t="shared" si="7"/>
        <v>45687</v>
      </c>
      <c r="N165" t="s">
        <v>2383</v>
      </c>
      <c r="O165" t="s">
        <v>30621</v>
      </c>
      <c r="Q165" t="s">
        <v>5</v>
      </c>
      <c r="R165" t="s">
        <v>30619</v>
      </c>
      <c r="S165" t="s">
        <v>598</v>
      </c>
      <c r="T165" t="s">
        <v>7</v>
      </c>
      <c r="U165" t="s">
        <v>72</v>
      </c>
      <c r="V165" t="s">
        <v>14</v>
      </c>
      <c r="W165" t="s">
        <v>7699</v>
      </c>
      <c r="X165" t="s">
        <v>7698</v>
      </c>
      <c r="Y165" t="s">
        <v>73</v>
      </c>
    </row>
    <row r="166" spans="1:25" x14ac:dyDescent="0.2">
      <c r="A166" t="s">
        <v>0</v>
      </c>
      <c r="B166" t="s">
        <v>7068</v>
      </c>
      <c r="C166" t="s">
        <v>4680</v>
      </c>
      <c r="D166" t="s">
        <v>7069</v>
      </c>
      <c r="E166" t="s">
        <v>24</v>
      </c>
      <c r="F166" t="s">
        <v>137</v>
      </c>
      <c r="G166" s="1">
        <v>45138</v>
      </c>
      <c r="H166" s="1">
        <v>45138</v>
      </c>
      <c r="I166" s="1">
        <v>45138</v>
      </c>
      <c r="J166" s="1" t="s">
        <v>30628</v>
      </c>
      <c r="K166" s="1"/>
      <c r="L166" s="1">
        <v>45688</v>
      </c>
      <c r="M166" s="1">
        <f>L166</f>
        <v>45688</v>
      </c>
      <c r="N166" t="s">
        <v>448</v>
      </c>
      <c r="O166" t="s">
        <v>30621</v>
      </c>
      <c r="P166" t="s">
        <v>30625</v>
      </c>
      <c r="Q166" t="s">
        <v>5</v>
      </c>
      <c r="R166" t="s">
        <v>30620</v>
      </c>
      <c r="S166" t="s">
        <v>7070</v>
      </c>
      <c r="T166" t="s">
        <v>7</v>
      </c>
      <c r="U166" t="s">
        <v>8</v>
      </c>
      <c r="V166" t="s">
        <v>14</v>
      </c>
      <c r="W166" t="s">
        <v>6388</v>
      </c>
      <c r="X166" t="s">
        <v>6389</v>
      </c>
      <c r="Y166" t="s">
        <v>21</v>
      </c>
    </row>
    <row r="167" spans="1:25" x14ac:dyDescent="0.2">
      <c r="A167" t="s">
        <v>0</v>
      </c>
      <c r="B167" t="s">
        <v>7501</v>
      </c>
      <c r="C167" t="s">
        <v>388</v>
      </c>
      <c r="D167" t="s">
        <v>7502</v>
      </c>
      <c r="E167" t="s">
        <v>11</v>
      </c>
      <c r="F167" t="s">
        <v>4268</v>
      </c>
      <c r="G167" s="1">
        <v>45322</v>
      </c>
      <c r="H167" s="1">
        <v>45322</v>
      </c>
      <c r="I167" s="1">
        <v>45678</v>
      </c>
      <c r="J167" s="3" t="s">
        <v>30629</v>
      </c>
      <c r="K167" s="1"/>
      <c r="L167" s="1">
        <v>45688</v>
      </c>
      <c r="M167" s="1">
        <f>DATE(YEAR(H167)+1,MONTH(H167),DAY(H167))</f>
        <v>45688</v>
      </c>
      <c r="N167" t="s">
        <v>4</v>
      </c>
      <c r="O167" t="s">
        <v>30621</v>
      </c>
      <c r="Q167" t="s">
        <v>5</v>
      </c>
      <c r="R167" t="s">
        <v>30619</v>
      </c>
      <c r="S167" t="s">
        <v>142</v>
      </c>
      <c r="T167" t="s">
        <v>7</v>
      </c>
      <c r="U167" t="s">
        <v>72</v>
      </c>
      <c r="V167" t="s">
        <v>9</v>
      </c>
      <c r="W167" t="s">
        <v>7503</v>
      </c>
      <c r="X167" t="s">
        <v>7502</v>
      </c>
      <c r="Y167" t="s">
        <v>10</v>
      </c>
    </row>
    <row r="168" spans="1:25" x14ac:dyDescent="0.2">
      <c r="A168" t="s">
        <v>0</v>
      </c>
      <c r="B168" t="s">
        <v>7504</v>
      </c>
      <c r="C168" t="s">
        <v>264</v>
      </c>
      <c r="D168" t="s">
        <v>7505</v>
      </c>
      <c r="E168" t="s">
        <v>49</v>
      </c>
      <c r="F168" t="s">
        <v>339</v>
      </c>
      <c r="G168" s="1">
        <v>45322</v>
      </c>
      <c r="H168" s="1">
        <v>45322</v>
      </c>
      <c r="I168" s="1">
        <v>45686</v>
      </c>
      <c r="J168" s="3" t="s">
        <v>30629</v>
      </c>
      <c r="K168" s="1"/>
      <c r="L168" s="1">
        <v>45688</v>
      </c>
      <c r="M168" s="1">
        <f>DATE(YEAR(H168)+1,MONTH(H168),DAY(H168))</f>
        <v>45688</v>
      </c>
      <c r="N168" t="s">
        <v>788</v>
      </c>
      <c r="O168" t="s">
        <v>30621</v>
      </c>
      <c r="Q168" t="s">
        <v>5</v>
      </c>
      <c r="R168" t="s">
        <v>30619</v>
      </c>
      <c r="S168" t="s">
        <v>7506</v>
      </c>
      <c r="T168" t="s">
        <v>7</v>
      </c>
      <c r="U168" t="s">
        <v>37</v>
      </c>
      <c r="V168" t="s">
        <v>14</v>
      </c>
      <c r="W168" t="s">
        <v>7507</v>
      </c>
      <c r="X168" t="s">
        <v>7505</v>
      </c>
      <c r="Y168" t="s">
        <v>40</v>
      </c>
    </row>
    <row r="169" spans="1:25" x14ac:dyDescent="0.2">
      <c r="A169" t="s">
        <v>0</v>
      </c>
      <c r="B169" t="s">
        <v>26578</v>
      </c>
      <c r="C169" t="s">
        <v>4735</v>
      </c>
      <c r="D169" t="s">
        <v>26579</v>
      </c>
      <c r="E169" t="s">
        <v>49</v>
      </c>
      <c r="F169" t="s">
        <v>748</v>
      </c>
      <c r="G169" s="1">
        <v>45504</v>
      </c>
      <c r="H169" s="1">
        <v>45504</v>
      </c>
      <c r="I169" s="1">
        <v>45532</v>
      </c>
      <c r="J169" s="3" t="s">
        <v>30629</v>
      </c>
      <c r="K169" s="1"/>
      <c r="L169" s="1">
        <v>45688</v>
      </c>
      <c r="M169" s="1">
        <f>DATE(YEAR(H169),MONTH(H169)+6,DAY(H169))</f>
        <v>45688</v>
      </c>
      <c r="N169" t="s">
        <v>2420</v>
      </c>
      <c r="O169" t="s">
        <v>30623</v>
      </c>
      <c r="Q169" t="s">
        <v>5</v>
      </c>
      <c r="R169" t="s">
        <v>30619</v>
      </c>
      <c r="S169" t="s">
        <v>26580</v>
      </c>
      <c r="T169" t="s">
        <v>7</v>
      </c>
      <c r="U169" t="s">
        <v>2422</v>
      </c>
      <c r="V169" t="s">
        <v>9</v>
      </c>
      <c r="W169" t="s">
        <v>19124</v>
      </c>
      <c r="X169" t="s">
        <v>19125</v>
      </c>
      <c r="Y169" t="s">
        <v>2423</v>
      </c>
    </row>
    <row r="170" spans="1:25" x14ac:dyDescent="0.2">
      <c r="A170" t="s">
        <v>0</v>
      </c>
      <c r="B170" t="s">
        <v>26584</v>
      </c>
      <c r="C170" t="s">
        <v>3617</v>
      </c>
      <c r="D170" t="s">
        <v>26585</v>
      </c>
      <c r="E170" t="s">
        <v>18</v>
      </c>
      <c r="F170" t="s">
        <v>4475</v>
      </c>
      <c r="G170" s="1">
        <v>45504</v>
      </c>
      <c r="H170" s="1">
        <v>45504</v>
      </c>
      <c r="I170" s="1">
        <v>45547</v>
      </c>
      <c r="J170" s="3" t="s">
        <v>30629</v>
      </c>
      <c r="K170" s="1"/>
      <c r="L170" s="1">
        <v>45688</v>
      </c>
      <c r="M170" s="1">
        <f>DATE(YEAR(H170),MONTH(H170)+6,DAY(H170))</f>
        <v>45688</v>
      </c>
      <c r="N170" t="s">
        <v>448</v>
      </c>
      <c r="O170" t="s">
        <v>30623</v>
      </c>
      <c r="Q170" t="s">
        <v>5</v>
      </c>
      <c r="R170" t="s">
        <v>30619</v>
      </c>
      <c r="S170" t="s">
        <v>25360</v>
      </c>
      <c r="T170" t="s">
        <v>327</v>
      </c>
      <c r="U170" t="s">
        <v>8</v>
      </c>
      <c r="V170" t="s">
        <v>14</v>
      </c>
      <c r="W170" t="s">
        <v>26586</v>
      </c>
      <c r="X170" t="s">
        <v>26585</v>
      </c>
      <c r="Y170" t="s">
        <v>21</v>
      </c>
    </row>
    <row r="171" spans="1:25" x14ac:dyDescent="0.2">
      <c r="A171" t="s">
        <v>0</v>
      </c>
      <c r="B171" t="s">
        <v>26684</v>
      </c>
      <c r="C171" t="s">
        <v>26685</v>
      </c>
      <c r="D171" t="s">
        <v>26686</v>
      </c>
      <c r="E171" t="s">
        <v>18</v>
      </c>
      <c r="F171" t="s">
        <v>4226</v>
      </c>
      <c r="G171" s="1">
        <v>45506</v>
      </c>
      <c r="H171" s="1">
        <v>45504</v>
      </c>
      <c r="I171" s="1">
        <v>45589</v>
      </c>
      <c r="J171" s="3" t="s">
        <v>30629</v>
      </c>
      <c r="K171" s="1"/>
      <c r="L171" s="1">
        <v>45688</v>
      </c>
      <c r="M171" s="1">
        <f>DATE(YEAR(H171),MONTH(H171)+6,DAY(H171))</f>
        <v>45688</v>
      </c>
      <c r="N171" t="s">
        <v>4</v>
      </c>
      <c r="O171" t="s">
        <v>30623</v>
      </c>
      <c r="Q171" t="s">
        <v>5</v>
      </c>
      <c r="R171" t="s">
        <v>30619</v>
      </c>
      <c r="S171" t="s">
        <v>663</v>
      </c>
      <c r="T171" t="s">
        <v>7</v>
      </c>
      <c r="U171" t="s">
        <v>287</v>
      </c>
      <c r="V171" t="s">
        <v>9</v>
      </c>
      <c r="W171" t="s">
        <v>26687</v>
      </c>
      <c r="X171" t="s">
        <v>26686</v>
      </c>
      <c r="Y171" t="s">
        <v>10</v>
      </c>
    </row>
    <row r="172" spans="1:25" x14ac:dyDescent="0.2">
      <c r="A172" t="s">
        <v>0</v>
      </c>
      <c r="B172" t="s">
        <v>7521</v>
      </c>
      <c r="C172" t="s">
        <v>152</v>
      </c>
      <c r="D172" t="s">
        <v>7522</v>
      </c>
      <c r="E172" t="s">
        <v>11</v>
      </c>
      <c r="F172" t="s">
        <v>3955</v>
      </c>
      <c r="G172" s="1">
        <v>45323</v>
      </c>
      <c r="H172" s="1">
        <v>45323</v>
      </c>
      <c r="I172" s="1">
        <v>45686</v>
      </c>
      <c r="J172" s="3" t="s">
        <v>30629</v>
      </c>
      <c r="K172" s="1"/>
      <c r="L172" s="1">
        <v>45689</v>
      </c>
      <c r="M172" s="1">
        <f t="shared" ref="M172:M178" si="8">DATE(YEAR(H172)+1,MONTH(H172),DAY(H172))</f>
        <v>45689</v>
      </c>
      <c r="N172" t="s">
        <v>4</v>
      </c>
      <c r="O172" t="s">
        <v>30621</v>
      </c>
      <c r="Q172" t="s">
        <v>5</v>
      </c>
      <c r="R172" t="s">
        <v>30619</v>
      </c>
      <c r="S172" t="s">
        <v>179</v>
      </c>
      <c r="T172" t="s">
        <v>7</v>
      </c>
      <c r="U172" t="s">
        <v>97</v>
      </c>
      <c r="V172" t="s">
        <v>9</v>
      </c>
      <c r="W172" t="s">
        <v>7523</v>
      </c>
      <c r="X172" t="s">
        <v>7522</v>
      </c>
      <c r="Y172" t="s">
        <v>10</v>
      </c>
    </row>
    <row r="173" spans="1:25" x14ac:dyDescent="0.2">
      <c r="A173" t="s">
        <v>0</v>
      </c>
      <c r="B173" t="s">
        <v>7526</v>
      </c>
      <c r="C173" t="s">
        <v>7009</v>
      </c>
      <c r="D173" t="s">
        <v>7527</v>
      </c>
      <c r="E173" t="s">
        <v>76</v>
      </c>
      <c r="F173" t="s">
        <v>1021</v>
      </c>
      <c r="G173" s="1">
        <v>45323</v>
      </c>
      <c r="H173" s="1">
        <v>45323</v>
      </c>
      <c r="I173" s="1">
        <v>45323</v>
      </c>
      <c r="J173" s="1" t="s">
        <v>30628</v>
      </c>
      <c r="K173" s="1"/>
      <c r="L173" s="1">
        <v>45689</v>
      </c>
      <c r="M173" s="1">
        <f t="shared" si="8"/>
        <v>45689</v>
      </c>
      <c r="N173" t="s">
        <v>63</v>
      </c>
      <c r="O173" t="s">
        <v>30621</v>
      </c>
      <c r="Q173" t="s">
        <v>5</v>
      </c>
      <c r="R173" t="s">
        <v>30620</v>
      </c>
      <c r="S173" t="s">
        <v>5985</v>
      </c>
      <c r="T173" t="s">
        <v>64</v>
      </c>
      <c r="U173" t="s">
        <v>65</v>
      </c>
      <c r="V173" t="s">
        <v>111</v>
      </c>
      <c r="W173" t="s">
        <v>41</v>
      </c>
      <c r="X173" t="s">
        <v>41</v>
      </c>
      <c r="Y173" t="s">
        <v>41</v>
      </c>
    </row>
    <row r="174" spans="1:25" x14ac:dyDescent="0.2">
      <c r="A174" t="s">
        <v>0</v>
      </c>
      <c r="B174" t="s">
        <v>7528</v>
      </c>
      <c r="C174" t="s">
        <v>4519</v>
      </c>
      <c r="D174" t="s">
        <v>7529</v>
      </c>
      <c r="E174" t="s">
        <v>105</v>
      </c>
      <c r="F174" t="s">
        <v>1571</v>
      </c>
      <c r="G174" s="1">
        <v>45323</v>
      </c>
      <c r="H174" s="1">
        <v>45323</v>
      </c>
      <c r="I174" s="1">
        <v>45323</v>
      </c>
      <c r="J174" s="1" t="s">
        <v>30628</v>
      </c>
      <c r="K174" s="1"/>
      <c r="L174" s="1">
        <v>45689</v>
      </c>
      <c r="M174" s="1">
        <f t="shared" si="8"/>
        <v>45689</v>
      </c>
      <c r="N174" t="s">
        <v>7530</v>
      </c>
      <c r="O174" t="s">
        <v>30621</v>
      </c>
      <c r="Q174" t="s">
        <v>5</v>
      </c>
      <c r="R174" t="s">
        <v>30620</v>
      </c>
      <c r="S174" t="s">
        <v>6125</v>
      </c>
      <c r="T174" t="s">
        <v>7</v>
      </c>
      <c r="U174" t="s">
        <v>8</v>
      </c>
      <c r="V174" t="s">
        <v>14</v>
      </c>
      <c r="W174" t="s">
        <v>7531</v>
      </c>
      <c r="X174" t="s">
        <v>7532</v>
      </c>
      <c r="Y174" t="s">
        <v>6086</v>
      </c>
    </row>
    <row r="175" spans="1:25" x14ac:dyDescent="0.2">
      <c r="A175" t="s">
        <v>0</v>
      </c>
      <c r="B175" t="s">
        <v>7537</v>
      </c>
      <c r="C175" t="s">
        <v>2120</v>
      </c>
      <c r="D175" t="s">
        <v>7538</v>
      </c>
      <c r="E175" t="s">
        <v>11</v>
      </c>
      <c r="F175" t="s">
        <v>3015</v>
      </c>
      <c r="G175" s="1">
        <v>45323</v>
      </c>
      <c r="H175" s="1">
        <v>45323</v>
      </c>
      <c r="I175" s="1">
        <v>45686</v>
      </c>
      <c r="J175" s="3" t="s">
        <v>30629</v>
      </c>
      <c r="K175" s="1"/>
      <c r="L175" s="1">
        <v>45689</v>
      </c>
      <c r="M175" s="1">
        <f t="shared" si="8"/>
        <v>45689</v>
      </c>
      <c r="N175" t="s">
        <v>788</v>
      </c>
      <c r="O175" t="s">
        <v>30621</v>
      </c>
      <c r="Q175" t="s">
        <v>5</v>
      </c>
      <c r="R175" t="s">
        <v>30619</v>
      </c>
      <c r="S175" t="s">
        <v>2153</v>
      </c>
      <c r="T175" t="s">
        <v>7</v>
      </c>
      <c r="U175" t="s">
        <v>37</v>
      </c>
      <c r="V175" t="s">
        <v>14</v>
      </c>
      <c r="W175" t="s">
        <v>7539</v>
      </c>
      <c r="X175" t="s">
        <v>7538</v>
      </c>
      <c r="Y175" t="s">
        <v>40</v>
      </c>
    </row>
    <row r="176" spans="1:25" x14ac:dyDescent="0.2">
      <c r="A176" t="s">
        <v>0</v>
      </c>
      <c r="B176" t="s">
        <v>7540</v>
      </c>
      <c r="C176" t="s">
        <v>2120</v>
      </c>
      <c r="D176" t="s">
        <v>7541</v>
      </c>
      <c r="E176" t="s">
        <v>11</v>
      </c>
      <c r="F176" t="s">
        <v>3015</v>
      </c>
      <c r="G176" s="1">
        <v>45323</v>
      </c>
      <c r="H176" s="1">
        <v>45323</v>
      </c>
      <c r="I176" s="1">
        <v>45686</v>
      </c>
      <c r="J176" s="3" t="s">
        <v>30629</v>
      </c>
      <c r="K176" s="1"/>
      <c r="L176" s="1">
        <v>45689</v>
      </c>
      <c r="M176" s="1">
        <f t="shared" si="8"/>
        <v>45689</v>
      </c>
      <c r="N176" t="s">
        <v>26</v>
      </c>
      <c r="O176" t="s">
        <v>30621</v>
      </c>
      <c r="Q176" t="s">
        <v>5</v>
      </c>
      <c r="R176" t="s">
        <v>30619</v>
      </c>
      <c r="S176" t="s">
        <v>2153</v>
      </c>
      <c r="T176" t="s">
        <v>7</v>
      </c>
      <c r="U176" t="s">
        <v>29</v>
      </c>
      <c r="V176" t="s">
        <v>14</v>
      </c>
      <c r="W176" t="s">
        <v>7542</v>
      </c>
      <c r="X176" t="s">
        <v>7541</v>
      </c>
      <c r="Y176" t="s">
        <v>31</v>
      </c>
    </row>
    <row r="177" spans="1:25" x14ac:dyDescent="0.2">
      <c r="A177" t="s">
        <v>0</v>
      </c>
      <c r="B177" t="s">
        <v>7700</v>
      </c>
      <c r="C177" t="s">
        <v>3593</v>
      </c>
      <c r="D177" t="s">
        <v>7701</v>
      </c>
      <c r="E177" t="s">
        <v>11</v>
      </c>
      <c r="F177" t="s">
        <v>1719</v>
      </c>
      <c r="G177" s="1">
        <v>45330</v>
      </c>
      <c r="H177" s="1">
        <v>45323</v>
      </c>
      <c r="I177" s="1">
        <v>45678</v>
      </c>
      <c r="J177" s="3" t="s">
        <v>30629</v>
      </c>
      <c r="K177" s="1"/>
      <c r="L177" s="1">
        <v>45689</v>
      </c>
      <c r="M177" s="1">
        <f t="shared" si="8"/>
        <v>45689</v>
      </c>
      <c r="N177" t="s">
        <v>26</v>
      </c>
      <c r="O177" t="s">
        <v>30621</v>
      </c>
      <c r="Q177" t="s">
        <v>5</v>
      </c>
      <c r="R177" t="s">
        <v>30619</v>
      </c>
      <c r="S177" t="s">
        <v>255</v>
      </c>
      <c r="T177" t="s">
        <v>7</v>
      </c>
      <c r="U177" t="s">
        <v>2525</v>
      </c>
      <c r="V177" t="s">
        <v>9</v>
      </c>
      <c r="W177" t="s">
        <v>7702</v>
      </c>
      <c r="X177" t="s">
        <v>7701</v>
      </c>
      <c r="Y177" t="s">
        <v>31</v>
      </c>
    </row>
    <row r="178" spans="1:25" x14ac:dyDescent="0.2">
      <c r="A178" t="s">
        <v>0</v>
      </c>
      <c r="B178" t="s">
        <v>7716</v>
      </c>
      <c r="C178" t="s">
        <v>311</v>
      </c>
      <c r="D178" t="s">
        <v>7717</v>
      </c>
      <c r="E178" t="s">
        <v>11</v>
      </c>
      <c r="F178" t="s">
        <v>3524</v>
      </c>
      <c r="G178" s="1">
        <v>45332</v>
      </c>
      <c r="H178" s="1">
        <v>45323</v>
      </c>
      <c r="I178" s="1">
        <v>45628</v>
      </c>
      <c r="J178" s="3" t="s">
        <v>30629</v>
      </c>
      <c r="K178" s="1"/>
      <c r="L178" s="1">
        <v>45689</v>
      </c>
      <c r="M178" s="1">
        <f t="shared" si="8"/>
        <v>45689</v>
      </c>
      <c r="N178" t="s">
        <v>4</v>
      </c>
      <c r="O178" t="s">
        <v>30621</v>
      </c>
      <c r="Q178" t="s">
        <v>5</v>
      </c>
      <c r="R178" t="s">
        <v>30619</v>
      </c>
      <c r="S178" t="s">
        <v>255</v>
      </c>
      <c r="T178" t="s">
        <v>7</v>
      </c>
      <c r="U178" t="s">
        <v>287</v>
      </c>
      <c r="V178" t="s">
        <v>9</v>
      </c>
      <c r="W178" t="s">
        <v>7718</v>
      </c>
      <c r="X178" t="s">
        <v>7717</v>
      </c>
      <c r="Y178" t="s">
        <v>10</v>
      </c>
    </row>
    <row r="179" spans="1:25" x14ac:dyDescent="0.2">
      <c r="A179" t="s">
        <v>0</v>
      </c>
      <c r="B179" t="s">
        <v>26665</v>
      </c>
      <c r="C179" t="s">
        <v>201</v>
      </c>
      <c r="D179" t="s">
        <v>26666</v>
      </c>
      <c r="E179" t="s">
        <v>52</v>
      </c>
      <c r="F179" t="s">
        <v>1265</v>
      </c>
      <c r="G179" s="1">
        <v>45505</v>
      </c>
      <c r="H179" s="1">
        <v>45505</v>
      </c>
      <c r="I179" s="1">
        <v>45818</v>
      </c>
      <c r="J179" s="3" t="s">
        <v>30628</v>
      </c>
      <c r="K179" s="1"/>
      <c r="L179" s="1">
        <v>45689</v>
      </c>
      <c r="M179" s="1">
        <f>DATE(YEAR(H179),MONTH(H179)+6,DAY(H179))</f>
        <v>45689</v>
      </c>
      <c r="N179" t="s">
        <v>89</v>
      </c>
      <c r="O179" t="s">
        <v>30623</v>
      </c>
      <c r="Q179" t="s">
        <v>5</v>
      </c>
      <c r="R179" t="s">
        <v>30619</v>
      </c>
      <c r="S179" t="s">
        <v>6656</v>
      </c>
      <c r="T179" t="s">
        <v>7</v>
      </c>
      <c r="U179" t="s">
        <v>90</v>
      </c>
      <c r="V179" t="s">
        <v>9</v>
      </c>
      <c r="W179" t="s">
        <v>26667</v>
      </c>
      <c r="X179" t="s">
        <v>26668</v>
      </c>
      <c r="Y179" t="s">
        <v>91</v>
      </c>
    </row>
    <row r="180" spans="1:25" x14ac:dyDescent="0.2">
      <c r="A180" t="s">
        <v>0</v>
      </c>
      <c r="B180" t="s">
        <v>420</v>
      </c>
      <c r="C180" t="s">
        <v>421</v>
      </c>
      <c r="D180" t="s">
        <v>422</v>
      </c>
      <c r="E180" t="s">
        <v>54</v>
      </c>
      <c r="F180" t="s">
        <v>189</v>
      </c>
      <c r="G180" s="1">
        <v>44615</v>
      </c>
      <c r="H180" s="1">
        <v>44594</v>
      </c>
      <c r="I180" s="1">
        <v>45208</v>
      </c>
      <c r="J180" s="3" t="s">
        <v>30629</v>
      </c>
      <c r="K180" s="1"/>
      <c r="L180" s="1">
        <v>45690</v>
      </c>
      <c r="M180" s="1">
        <f>DATE(YEAR(H180)+3,MONTH(H180),DAY(H180))</f>
        <v>45690</v>
      </c>
      <c r="N180" t="s">
        <v>4</v>
      </c>
      <c r="O180" t="s">
        <v>30624</v>
      </c>
      <c r="Q180" t="s">
        <v>5</v>
      </c>
      <c r="R180" t="s">
        <v>30619</v>
      </c>
      <c r="S180" t="s">
        <v>186</v>
      </c>
      <c r="T180" t="s">
        <v>7</v>
      </c>
      <c r="U180" t="s">
        <v>227</v>
      </c>
      <c r="V180" t="s">
        <v>9</v>
      </c>
      <c r="W180" t="s">
        <v>423</v>
      </c>
      <c r="X180" t="s">
        <v>424</v>
      </c>
      <c r="Y180" t="s">
        <v>10</v>
      </c>
    </row>
    <row r="181" spans="1:25" x14ac:dyDescent="0.2">
      <c r="A181" t="s">
        <v>0</v>
      </c>
      <c r="B181" t="s">
        <v>7560</v>
      </c>
      <c r="C181" t="s">
        <v>7561</v>
      </c>
      <c r="D181" t="s">
        <v>7562</v>
      </c>
      <c r="E181" t="s">
        <v>54</v>
      </c>
      <c r="F181" t="s">
        <v>1461</v>
      </c>
      <c r="G181" s="1">
        <v>45324</v>
      </c>
      <c r="H181" s="1">
        <v>45324</v>
      </c>
      <c r="I181" s="1">
        <v>45324</v>
      </c>
      <c r="J181" s="1" t="s">
        <v>30628</v>
      </c>
      <c r="K181" s="1"/>
      <c r="L181" s="1">
        <v>45414</v>
      </c>
      <c r="M181" s="1">
        <f>DATE(YEAR(H181)+1,MONTH(H181),DAY(H181))</f>
        <v>45690</v>
      </c>
      <c r="N181" t="s">
        <v>4</v>
      </c>
      <c r="O181" t="s">
        <v>30621</v>
      </c>
      <c r="Q181" t="s">
        <v>5</v>
      </c>
      <c r="R181" t="s">
        <v>30620</v>
      </c>
      <c r="S181" t="s">
        <v>7563</v>
      </c>
      <c r="T181" t="s">
        <v>7</v>
      </c>
      <c r="U181" t="s">
        <v>8</v>
      </c>
      <c r="V181" t="s">
        <v>9</v>
      </c>
      <c r="W181" t="s">
        <v>7564</v>
      </c>
      <c r="X181" t="s">
        <v>7562</v>
      </c>
      <c r="Y181" t="s">
        <v>10</v>
      </c>
    </row>
    <row r="182" spans="1:25" x14ac:dyDescent="0.2">
      <c r="A182" t="s">
        <v>0</v>
      </c>
      <c r="B182" t="s">
        <v>7568</v>
      </c>
      <c r="C182" t="s">
        <v>6127</v>
      </c>
      <c r="D182" t="s">
        <v>7569</v>
      </c>
      <c r="E182" t="s">
        <v>466</v>
      </c>
      <c r="F182" t="s">
        <v>734</v>
      </c>
      <c r="G182" s="1">
        <v>45327</v>
      </c>
      <c r="H182" s="1">
        <v>45324</v>
      </c>
      <c r="I182" s="1">
        <v>45554</v>
      </c>
      <c r="J182" s="3" t="s">
        <v>30629</v>
      </c>
      <c r="K182" s="1"/>
      <c r="L182" s="1">
        <v>45690</v>
      </c>
      <c r="M182" s="1">
        <f>DATE(YEAR(H182)+1,MONTH(H182),DAY(H182))</f>
        <v>45690</v>
      </c>
      <c r="N182" t="s">
        <v>4</v>
      </c>
      <c r="O182" t="s">
        <v>30621</v>
      </c>
      <c r="Q182" t="s">
        <v>5</v>
      </c>
      <c r="R182" t="s">
        <v>30619</v>
      </c>
      <c r="S182" t="s">
        <v>951</v>
      </c>
      <c r="T182" t="s">
        <v>7</v>
      </c>
      <c r="U182" t="s">
        <v>8</v>
      </c>
      <c r="V182" t="s">
        <v>9</v>
      </c>
      <c r="W182" t="s">
        <v>7570</v>
      </c>
      <c r="X182" t="s">
        <v>7569</v>
      </c>
      <c r="Y182" t="s">
        <v>10</v>
      </c>
    </row>
    <row r="183" spans="1:25" x14ac:dyDescent="0.2">
      <c r="A183" t="s">
        <v>0</v>
      </c>
      <c r="B183" t="s">
        <v>8552</v>
      </c>
      <c r="C183" t="s">
        <v>8553</v>
      </c>
      <c r="D183" t="s">
        <v>8554</v>
      </c>
      <c r="E183" t="s">
        <v>105</v>
      </c>
      <c r="F183" t="s">
        <v>587</v>
      </c>
      <c r="G183" s="1">
        <v>45351</v>
      </c>
      <c r="H183" s="1">
        <v>45324</v>
      </c>
      <c r="I183" s="1">
        <v>45818</v>
      </c>
      <c r="J183" s="3" t="s">
        <v>30628</v>
      </c>
      <c r="K183" s="1"/>
      <c r="L183" s="1">
        <v>45690</v>
      </c>
      <c r="M183" s="1">
        <f>DATE(YEAR(H183)+1,MONTH(H183),DAY(H183))</f>
        <v>45690</v>
      </c>
      <c r="N183" t="s">
        <v>4615</v>
      </c>
      <c r="O183" t="s">
        <v>30621</v>
      </c>
      <c r="Q183" t="s">
        <v>5</v>
      </c>
      <c r="R183" t="s">
        <v>30619</v>
      </c>
      <c r="S183" t="s">
        <v>8555</v>
      </c>
      <c r="T183" t="s">
        <v>4616</v>
      </c>
      <c r="U183" t="s">
        <v>375</v>
      </c>
      <c r="V183" t="s">
        <v>14</v>
      </c>
      <c r="W183" t="s">
        <v>8556</v>
      </c>
      <c r="X183" t="s">
        <v>8554</v>
      </c>
      <c r="Y183" t="s">
        <v>377</v>
      </c>
    </row>
    <row r="184" spans="1:25" x14ac:dyDescent="0.2">
      <c r="A184" t="s">
        <v>0</v>
      </c>
      <c r="B184" t="s">
        <v>7073</v>
      </c>
      <c r="C184" t="s">
        <v>750</v>
      </c>
      <c r="D184" t="s">
        <v>7074</v>
      </c>
      <c r="E184" t="s">
        <v>24</v>
      </c>
      <c r="F184" t="s">
        <v>956</v>
      </c>
      <c r="G184" s="1">
        <v>45141</v>
      </c>
      <c r="H184" s="1">
        <v>45141</v>
      </c>
      <c r="I184" s="1">
        <v>45734</v>
      </c>
      <c r="J184" s="3" t="s">
        <v>30628</v>
      </c>
      <c r="K184" s="1"/>
      <c r="L184" s="1">
        <v>45691</v>
      </c>
      <c r="M184" s="1">
        <f>L184</f>
        <v>45691</v>
      </c>
      <c r="N184" t="s">
        <v>873</v>
      </c>
      <c r="O184" t="s">
        <v>30621</v>
      </c>
      <c r="P184" t="s">
        <v>30625</v>
      </c>
      <c r="Q184" t="s">
        <v>5</v>
      </c>
      <c r="R184" t="s">
        <v>30619</v>
      </c>
      <c r="S184" t="s">
        <v>7075</v>
      </c>
      <c r="T184" t="s">
        <v>7</v>
      </c>
      <c r="U184" t="s">
        <v>56</v>
      </c>
      <c r="V184" t="s">
        <v>14</v>
      </c>
      <c r="W184" t="s">
        <v>7076</v>
      </c>
      <c r="X184" t="s">
        <v>7074</v>
      </c>
      <c r="Y184" t="s">
        <v>98</v>
      </c>
    </row>
    <row r="185" spans="1:25" x14ac:dyDescent="0.2">
      <c r="A185" t="s">
        <v>0</v>
      </c>
      <c r="B185" t="s">
        <v>241</v>
      </c>
      <c r="C185" t="s">
        <v>240</v>
      </c>
      <c r="D185" t="s">
        <v>242</v>
      </c>
      <c r="E185" t="s">
        <v>52</v>
      </c>
      <c r="F185" t="s">
        <v>116</v>
      </c>
      <c r="G185" s="1">
        <v>44601</v>
      </c>
      <c r="H185" s="1">
        <v>44597</v>
      </c>
      <c r="I185" s="1">
        <v>45426</v>
      </c>
      <c r="J185" s="3" t="s">
        <v>30629</v>
      </c>
      <c r="K185" s="1"/>
      <c r="L185" s="1">
        <v>45693</v>
      </c>
      <c r="M185" s="1">
        <f>DATE(YEAR(H185)+3,MONTH(H185),DAY(H185))</f>
        <v>45693</v>
      </c>
      <c r="N185" t="s">
        <v>89</v>
      </c>
      <c r="O185" t="s">
        <v>30622</v>
      </c>
      <c r="Q185" t="s">
        <v>5</v>
      </c>
      <c r="R185" t="s">
        <v>30619</v>
      </c>
      <c r="S185" t="s">
        <v>243</v>
      </c>
      <c r="T185" t="s">
        <v>7</v>
      </c>
      <c r="U185" t="s">
        <v>90</v>
      </c>
      <c r="V185" t="s">
        <v>9</v>
      </c>
      <c r="W185" t="s">
        <v>244</v>
      </c>
      <c r="X185" t="s">
        <v>245</v>
      </c>
      <c r="Y185" t="s">
        <v>91</v>
      </c>
    </row>
    <row r="186" spans="1:25" x14ac:dyDescent="0.2">
      <c r="A186" t="s">
        <v>0</v>
      </c>
      <c r="B186" t="s">
        <v>7571</v>
      </c>
      <c r="C186" t="s">
        <v>4945</v>
      </c>
      <c r="D186" t="s">
        <v>7572</v>
      </c>
      <c r="E186" t="s">
        <v>76</v>
      </c>
      <c r="F186" t="s">
        <v>357</v>
      </c>
      <c r="G186" s="1">
        <v>45327</v>
      </c>
      <c r="H186" s="1">
        <v>45327</v>
      </c>
      <c r="I186" s="1">
        <v>45791</v>
      </c>
      <c r="J186" s="3" t="s">
        <v>30628</v>
      </c>
      <c r="K186" s="1"/>
      <c r="L186" s="1">
        <v>45693</v>
      </c>
      <c r="M186" s="1">
        <f>DATE(YEAR(H186)+1,MONTH(H186),DAY(H186))</f>
        <v>45693</v>
      </c>
      <c r="N186" t="s">
        <v>4615</v>
      </c>
      <c r="O186" t="s">
        <v>30621</v>
      </c>
      <c r="Q186" t="s">
        <v>5</v>
      </c>
      <c r="R186" t="s">
        <v>30619</v>
      </c>
      <c r="S186" t="s">
        <v>951</v>
      </c>
      <c r="T186" t="s">
        <v>4616</v>
      </c>
      <c r="U186" t="s">
        <v>375</v>
      </c>
      <c r="V186" t="s">
        <v>14</v>
      </c>
      <c r="W186" t="s">
        <v>7573</v>
      </c>
      <c r="X186" t="s">
        <v>7572</v>
      </c>
      <c r="Y186" t="s">
        <v>377</v>
      </c>
    </row>
    <row r="187" spans="1:25" x14ac:dyDescent="0.2">
      <c r="A187" t="s">
        <v>0</v>
      </c>
      <c r="B187" t="s">
        <v>7574</v>
      </c>
      <c r="C187" t="s">
        <v>4272</v>
      </c>
      <c r="D187" t="s">
        <v>7575</v>
      </c>
      <c r="E187" t="s">
        <v>11</v>
      </c>
      <c r="F187" t="s">
        <v>12</v>
      </c>
      <c r="G187" s="1">
        <v>45327</v>
      </c>
      <c r="H187" s="1">
        <v>45327</v>
      </c>
      <c r="I187" s="1">
        <v>45694</v>
      </c>
      <c r="J187" s="3" t="s">
        <v>30628</v>
      </c>
      <c r="K187" s="1"/>
      <c r="L187" s="1">
        <v>45693</v>
      </c>
      <c r="M187" s="1">
        <f>DATE(YEAR(H187)+1,MONTH(H187),DAY(H187))</f>
        <v>45693</v>
      </c>
      <c r="N187" t="s">
        <v>89</v>
      </c>
      <c r="O187" t="s">
        <v>30621</v>
      </c>
      <c r="Q187" t="s">
        <v>5</v>
      </c>
      <c r="R187" t="s">
        <v>30619</v>
      </c>
      <c r="S187" t="s">
        <v>291</v>
      </c>
      <c r="T187" t="s">
        <v>7</v>
      </c>
      <c r="U187" t="s">
        <v>90</v>
      </c>
      <c r="V187" t="s">
        <v>9</v>
      </c>
      <c r="W187" t="s">
        <v>7576</v>
      </c>
      <c r="X187" t="s">
        <v>7575</v>
      </c>
      <c r="Y187" t="s">
        <v>91</v>
      </c>
    </row>
    <row r="188" spans="1:25" x14ac:dyDescent="0.2">
      <c r="A188" t="s">
        <v>0</v>
      </c>
      <c r="B188" t="s">
        <v>7589</v>
      </c>
      <c r="C188" t="s">
        <v>4988</v>
      </c>
      <c r="D188" t="s">
        <v>7590</v>
      </c>
      <c r="E188" t="s">
        <v>11</v>
      </c>
      <c r="F188" t="s">
        <v>1719</v>
      </c>
      <c r="G188" s="1">
        <v>45328</v>
      </c>
      <c r="H188" s="1">
        <v>45328</v>
      </c>
      <c r="I188" s="1">
        <v>45687</v>
      </c>
      <c r="J188" s="3" t="s">
        <v>30629</v>
      </c>
      <c r="K188" s="1"/>
      <c r="L188" s="1">
        <v>45694</v>
      </c>
      <c r="M188" s="1">
        <f>DATE(YEAR(H188)+1,MONTH(H188),DAY(H188))</f>
        <v>45694</v>
      </c>
      <c r="N188" t="s">
        <v>26</v>
      </c>
      <c r="O188" t="s">
        <v>30621</v>
      </c>
      <c r="Q188" t="s">
        <v>5</v>
      </c>
      <c r="R188" t="s">
        <v>30619</v>
      </c>
      <c r="S188" t="s">
        <v>686</v>
      </c>
      <c r="T188" t="s">
        <v>7</v>
      </c>
      <c r="U188" t="s">
        <v>2525</v>
      </c>
      <c r="V188" t="s">
        <v>9</v>
      </c>
      <c r="W188" t="s">
        <v>7591</v>
      </c>
      <c r="X188" t="s">
        <v>7590</v>
      </c>
      <c r="Y188" t="s">
        <v>31</v>
      </c>
    </row>
    <row r="189" spans="1:25" x14ac:dyDescent="0.2">
      <c r="A189" t="s">
        <v>0</v>
      </c>
      <c r="B189" t="s">
        <v>7592</v>
      </c>
      <c r="C189" t="s">
        <v>7593</v>
      </c>
      <c r="D189" t="s">
        <v>7594</v>
      </c>
      <c r="E189" t="s">
        <v>11</v>
      </c>
      <c r="F189" t="s">
        <v>2794</v>
      </c>
      <c r="G189" s="1">
        <v>45328</v>
      </c>
      <c r="H189" s="1">
        <v>45328</v>
      </c>
      <c r="I189" s="1">
        <v>45778</v>
      </c>
      <c r="J189" s="3" t="s">
        <v>30628</v>
      </c>
      <c r="K189" s="1"/>
      <c r="L189" s="1">
        <v>45694</v>
      </c>
      <c r="M189" s="1">
        <f>DATE(YEAR(H189)+1,MONTH(H189),DAY(H189))</f>
        <v>45694</v>
      </c>
      <c r="N189" t="s">
        <v>4615</v>
      </c>
      <c r="O189" t="s">
        <v>30621</v>
      </c>
      <c r="Q189" t="s">
        <v>5</v>
      </c>
      <c r="R189" t="s">
        <v>30619</v>
      </c>
      <c r="S189" t="s">
        <v>7595</v>
      </c>
      <c r="T189" t="s">
        <v>4616</v>
      </c>
      <c r="U189" t="s">
        <v>375</v>
      </c>
      <c r="V189" t="s">
        <v>14</v>
      </c>
      <c r="W189" t="s">
        <v>7596</v>
      </c>
      <c r="X189" t="s">
        <v>7594</v>
      </c>
      <c r="Y189" t="s">
        <v>377</v>
      </c>
    </row>
    <row r="190" spans="1:25" x14ac:dyDescent="0.2">
      <c r="A190" t="s">
        <v>0</v>
      </c>
      <c r="B190" t="s">
        <v>26760</v>
      </c>
      <c r="C190" t="s">
        <v>81</v>
      </c>
      <c r="D190" t="s">
        <v>26761</v>
      </c>
      <c r="E190" t="s">
        <v>49</v>
      </c>
      <c r="F190" t="s">
        <v>163</v>
      </c>
      <c r="G190" s="1">
        <v>45510</v>
      </c>
      <c r="H190" s="1">
        <v>45510</v>
      </c>
      <c r="I190" s="1">
        <v>45510</v>
      </c>
      <c r="J190" s="1" t="s">
        <v>30628</v>
      </c>
      <c r="K190" s="1"/>
      <c r="L190" s="1">
        <v>45694</v>
      </c>
      <c r="M190" s="1">
        <f>DATE(YEAR(H190),MONTH(H190)+6,DAY(H190))</f>
        <v>45694</v>
      </c>
      <c r="N190" t="s">
        <v>89</v>
      </c>
      <c r="O190" t="s">
        <v>30623</v>
      </c>
      <c r="Q190" t="s">
        <v>5</v>
      </c>
      <c r="R190" t="s">
        <v>30620</v>
      </c>
      <c r="S190" t="s">
        <v>7172</v>
      </c>
      <c r="T190" t="s">
        <v>7</v>
      </c>
      <c r="U190" t="s">
        <v>118</v>
      </c>
      <c r="V190" t="s">
        <v>9</v>
      </c>
      <c r="W190" t="s">
        <v>26762</v>
      </c>
      <c r="X190" t="s">
        <v>26763</v>
      </c>
      <c r="Y190" t="s">
        <v>91</v>
      </c>
    </row>
    <row r="191" spans="1:25" x14ac:dyDescent="0.2">
      <c r="A191" t="s">
        <v>0</v>
      </c>
      <c r="B191" t="s">
        <v>26764</v>
      </c>
      <c r="C191" t="s">
        <v>2538</v>
      </c>
      <c r="D191" t="s">
        <v>26765</v>
      </c>
      <c r="E191" t="s">
        <v>18</v>
      </c>
      <c r="F191" t="s">
        <v>4475</v>
      </c>
      <c r="G191" s="1">
        <v>45510</v>
      </c>
      <c r="H191" s="1">
        <v>45510</v>
      </c>
      <c r="I191" s="1">
        <v>45684</v>
      </c>
      <c r="J191" s="3" t="s">
        <v>30629</v>
      </c>
      <c r="K191" s="1"/>
      <c r="L191" s="1">
        <v>45694</v>
      </c>
      <c r="M191" s="1">
        <f>DATE(YEAR(H191),MONTH(H191)+6,DAY(H191))</f>
        <v>45694</v>
      </c>
      <c r="N191" t="s">
        <v>448</v>
      </c>
      <c r="O191" t="s">
        <v>30623</v>
      </c>
      <c r="Q191" t="s">
        <v>5</v>
      </c>
      <c r="R191" t="s">
        <v>30619</v>
      </c>
      <c r="S191" t="s">
        <v>25360</v>
      </c>
      <c r="T191" t="s">
        <v>327</v>
      </c>
      <c r="U191" t="s">
        <v>8</v>
      </c>
      <c r="V191" t="s">
        <v>14</v>
      </c>
      <c r="W191" t="s">
        <v>26766</v>
      </c>
      <c r="X191" t="s">
        <v>26765</v>
      </c>
      <c r="Y191" t="s">
        <v>21</v>
      </c>
    </row>
    <row r="192" spans="1:25" x14ac:dyDescent="0.2">
      <c r="A192" t="s">
        <v>0</v>
      </c>
      <c r="B192" t="s">
        <v>161</v>
      </c>
      <c r="C192" t="s">
        <v>81</v>
      </c>
      <c r="D192" t="s">
        <v>162</v>
      </c>
      <c r="E192" t="s">
        <v>49</v>
      </c>
      <c r="F192" t="s">
        <v>163</v>
      </c>
      <c r="G192" s="1">
        <v>44599</v>
      </c>
      <c r="H192" s="1">
        <v>44599</v>
      </c>
      <c r="I192" s="1">
        <v>45133</v>
      </c>
      <c r="J192" s="3" t="s">
        <v>30629</v>
      </c>
      <c r="K192" s="1"/>
      <c r="L192" s="1">
        <v>45695</v>
      </c>
      <c r="M192" s="1">
        <f>DATE(YEAR(H192)+3,MONTH(H192),DAY(H192))</f>
        <v>45695</v>
      </c>
      <c r="N192" t="s">
        <v>26</v>
      </c>
      <c r="O192" t="s">
        <v>30624</v>
      </c>
      <c r="Q192" t="s">
        <v>5</v>
      </c>
      <c r="R192" t="s">
        <v>30619</v>
      </c>
      <c r="S192" t="s">
        <v>164</v>
      </c>
      <c r="T192" t="s">
        <v>7</v>
      </c>
      <c r="U192" t="s">
        <v>165</v>
      </c>
      <c r="V192" t="s">
        <v>9</v>
      </c>
      <c r="W192" t="s">
        <v>166</v>
      </c>
      <c r="X192" t="s">
        <v>167</v>
      </c>
      <c r="Y192" t="s">
        <v>31</v>
      </c>
    </row>
    <row r="193" spans="1:25" x14ac:dyDescent="0.2">
      <c r="A193" t="s">
        <v>0</v>
      </c>
      <c r="B193" t="s">
        <v>7605</v>
      </c>
      <c r="C193" t="s">
        <v>1608</v>
      </c>
      <c r="D193" t="s">
        <v>7606</v>
      </c>
      <c r="E193" t="s">
        <v>49</v>
      </c>
      <c r="F193" t="s">
        <v>5434</v>
      </c>
      <c r="G193" s="1">
        <v>45329</v>
      </c>
      <c r="H193" s="1">
        <v>45329</v>
      </c>
      <c r="I193" s="1">
        <v>45671</v>
      </c>
      <c r="J193" s="3" t="s">
        <v>30629</v>
      </c>
      <c r="K193" s="1"/>
      <c r="L193" s="1">
        <v>45695</v>
      </c>
      <c r="M193" s="1">
        <f t="shared" ref="M193:M197" si="9">DATE(YEAR(H193)+1,MONTH(H193),DAY(H193))</f>
        <v>45695</v>
      </c>
      <c r="N193" t="s">
        <v>4</v>
      </c>
      <c r="O193" t="s">
        <v>30621</v>
      </c>
      <c r="Q193" t="s">
        <v>5</v>
      </c>
      <c r="R193" t="s">
        <v>30619</v>
      </c>
      <c r="S193" t="s">
        <v>5712</v>
      </c>
      <c r="T193" t="s">
        <v>7</v>
      </c>
      <c r="U193" t="s">
        <v>60</v>
      </c>
      <c r="V193" t="s">
        <v>14</v>
      </c>
      <c r="W193" t="s">
        <v>7607</v>
      </c>
      <c r="X193" t="s">
        <v>7606</v>
      </c>
      <c r="Y193" t="s">
        <v>10</v>
      </c>
    </row>
    <row r="194" spans="1:25" x14ac:dyDescent="0.2">
      <c r="A194" t="s">
        <v>0</v>
      </c>
      <c r="B194" t="s">
        <v>7634</v>
      </c>
      <c r="C194" t="s">
        <v>3332</v>
      </c>
      <c r="D194" t="s">
        <v>7635</v>
      </c>
      <c r="E194" t="s">
        <v>76</v>
      </c>
      <c r="F194" t="s">
        <v>824</v>
      </c>
      <c r="G194" s="1">
        <v>45329</v>
      </c>
      <c r="H194" s="1">
        <v>45329</v>
      </c>
      <c r="I194" s="1">
        <v>45680</v>
      </c>
      <c r="J194" s="3" t="s">
        <v>30629</v>
      </c>
      <c r="K194" s="1"/>
      <c r="L194" s="1">
        <v>45695</v>
      </c>
      <c r="M194" s="1">
        <f t="shared" si="9"/>
        <v>45695</v>
      </c>
      <c r="N194" t="s">
        <v>448</v>
      </c>
      <c r="O194" t="s">
        <v>30621</v>
      </c>
      <c r="Q194" t="s">
        <v>5</v>
      </c>
      <c r="R194" t="s">
        <v>30619</v>
      </c>
      <c r="S194" t="s">
        <v>1665</v>
      </c>
      <c r="T194" t="s">
        <v>7</v>
      </c>
      <c r="U194" t="s">
        <v>8</v>
      </c>
      <c r="V194" t="s">
        <v>14</v>
      </c>
      <c r="W194" t="s">
        <v>7636</v>
      </c>
      <c r="X194" t="s">
        <v>7637</v>
      </c>
      <c r="Y194" t="s">
        <v>21</v>
      </c>
    </row>
    <row r="195" spans="1:25" x14ac:dyDescent="0.2">
      <c r="A195" t="s">
        <v>0</v>
      </c>
      <c r="B195" t="s">
        <v>7665</v>
      </c>
      <c r="C195" t="s">
        <v>229</v>
      </c>
      <c r="D195" t="s">
        <v>7666</v>
      </c>
      <c r="E195" t="s">
        <v>34</v>
      </c>
      <c r="F195" t="s">
        <v>345</v>
      </c>
      <c r="G195" s="1">
        <v>45330</v>
      </c>
      <c r="H195" s="1">
        <v>45329</v>
      </c>
      <c r="I195" s="1">
        <v>45691</v>
      </c>
      <c r="J195" s="3" t="s">
        <v>30629</v>
      </c>
      <c r="K195" s="1"/>
      <c r="L195" s="1">
        <v>45695</v>
      </c>
      <c r="M195" s="1">
        <f t="shared" si="9"/>
        <v>45695</v>
      </c>
      <c r="N195" t="s">
        <v>4</v>
      </c>
      <c r="O195" t="s">
        <v>30621</v>
      </c>
      <c r="Q195" t="s">
        <v>5</v>
      </c>
      <c r="R195" t="s">
        <v>30619</v>
      </c>
      <c r="S195" t="s">
        <v>7667</v>
      </c>
      <c r="T195" t="s">
        <v>7</v>
      </c>
      <c r="U195" t="s">
        <v>287</v>
      </c>
      <c r="V195" t="s">
        <v>9</v>
      </c>
      <c r="W195" t="s">
        <v>7668</v>
      </c>
      <c r="X195" t="s">
        <v>7666</v>
      </c>
      <c r="Y195" t="s">
        <v>10</v>
      </c>
    </row>
    <row r="196" spans="1:25" x14ac:dyDescent="0.2">
      <c r="A196" t="s">
        <v>0</v>
      </c>
      <c r="B196" t="s">
        <v>7786</v>
      </c>
      <c r="C196" t="s">
        <v>7787</v>
      </c>
      <c r="D196" t="s">
        <v>7637</v>
      </c>
      <c r="E196" t="s">
        <v>76</v>
      </c>
      <c r="F196" t="s">
        <v>824</v>
      </c>
      <c r="G196" s="1">
        <v>45335</v>
      </c>
      <c r="H196" s="1">
        <v>45329</v>
      </c>
      <c r="I196" s="1">
        <v>45680</v>
      </c>
      <c r="J196" s="3" t="s">
        <v>30629</v>
      </c>
      <c r="K196" s="1"/>
      <c r="L196" s="1">
        <v>45695</v>
      </c>
      <c r="M196" s="1">
        <f t="shared" si="9"/>
        <v>45695</v>
      </c>
      <c r="N196" t="s">
        <v>448</v>
      </c>
      <c r="O196" t="s">
        <v>30621</v>
      </c>
      <c r="Q196" t="s">
        <v>5</v>
      </c>
      <c r="R196" t="s">
        <v>30619</v>
      </c>
      <c r="S196" t="s">
        <v>916</v>
      </c>
      <c r="T196" t="s">
        <v>7</v>
      </c>
      <c r="U196" t="s">
        <v>8</v>
      </c>
      <c r="V196" t="s">
        <v>14</v>
      </c>
      <c r="W196" t="s">
        <v>7636</v>
      </c>
      <c r="X196" t="s">
        <v>7637</v>
      </c>
      <c r="Y196" t="s">
        <v>21</v>
      </c>
    </row>
    <row r="197" spans="1:25" x14ac:dyDescent="0.2">
      <c r="A197" t="s">
        <v>0</v>
      </c>
      <c r="B197" t="s">
        <v>7788</v>
      </c>
      <c r="C197" t="s">
        <v>5444</v>
      </c>
      <c r="D197" t="s">
        <v>7789</v>
      </c>
      <c r="E197" t="s">
        <v>76</v>
      </c>
      <c r="F197" t="s">
        <v>824</v>
      </c>
      <c r="G197" s="1">
        <v>45335</v>
      </c>
      <c r="H197" s="1">
        <v>45329</v>
      </c>
      <c r="I197" s="1">
        <v>45680</v>
      </c>
      <c r="J197" s="3" t="s">
        <v>30629</v>
      </c>
      <c r="K197" s="1"/>
      <c r="L197" s="1">
        <v>45695</v>
      </c>
      <c r="M197" s="1">
        <f t="shared" si="9"/>
        <v>45695</v>
      </c>
      <c r="N197" t="s">
        <v>448</v>
      </c>
      <c r="O197" t="s">
        <v>30621</v>
      </c>
      <c r="Q197" t="s">
        <v>5</v>
      </c>
      <c r="R197" t="s">
        <v>30619</v>
      </c>
      <c r="S197" t="s">
        <v>5727</v>
      </c>
      <c r="T197" t="s">
        <v>7</v>
      </c>
      <c r="U197" t="s">
        <v>8</v>
      </c>
      <c r="V197" t="s">
        <v>14</v>
      </c>
      <c r="W197" t="s">
        <v>7636</v>
      </c>
      <c r="X197" t="s">
        <v>7637</v>
      </c>
      <c r="Y197" t="s">
        <v>21</v>
      </c>
    </row>
    <row r="198" spans="1:25" x14ac:dyDescent="0.2">
      <c r="A198" t="s">
        <v>0</v>
      </c>
      <c r="B198" t="s">
        <v>22034</v>
      </c>
      <c r="C198" t="s">
        <v>694</v>
      </c>
      <c r="D198" t="s">
        <v>22035</v>
      </c>
      <c r="E198" t="s">
        <v>11</v>
      </c>
      <c r="F198" t="s">
        <v>2859</v>
      </c>
      <c r="G198" s="1">
        <v>45444</v>
      </c>
      <c r="H198" s="1">
        <v>45419</v>
      </c>
      <c r="I198" s="1">
        <v>45765</v>
      </c>
      <c r="J198" s="3" t="s">
        <v>30628</v>
      </c>
      <c r="K198" s="1"/>
      <c r="L198" s="1">
        <v>45695</v>
      </c>
      <c r="M198" s="1">
        <f>L198</f>
        <v>45695</v>
      </c>
      <c r="N198" t="s">
        <v>448</v>
      </c>
      <c r="O198" t="s">
        <v>30623</v>
      </c>
      <c r="P198" t="s">
        <v>30625</v>
      </c>
      <c r="Q198" t="s">
        <v>5</v>
      </c>
      <c r="R198" t="s">
        <v>30619</v>
      </c>
      <c r="S198" t="s">
        <v>13922</v>
      </c>
      <c r="T198" t="s">
        <v>7</v>
      </c>
      <c r="U198" t="s">
        <v>8</v>
      </c>
      <c r="V198" t="s">
        <v>14</v>
      </c>
      <c r="W198" t="s">
        <v>22036</v>
      </c>
      <c r="X198" t="s">
        <v>22037</v>
      </c>
      <c r="Y198" t="s">
        <v>21</v>
      </c>
    </row>
    <row r="199" spans="1:25" x14ac:dyDescent="0.2">
      <c r="A199" t="s">
        <v>0</v>
      </c>
      <c r="B199" t="s">
        <v>22038</v>
      </c>
      <c r="C199" t="s">
        <v>694</v>
      </c>
      <c r="D199" t="s">
        <v>22039</v>
      </c>
      <c r="E199" t="s">
        <v>11</v>
      </c>
      <c r="F199" t="s">
        <v>2859</v>
      </c>
      <c r="G199" s="1">
        <v>45444</v>
      </c>
      <c r="H199" s="1">
        <v>45419</v>
      </c>
      <c r="I199" s="1">
        <v>45765</v>
      </c>
      <c r="J199" s="3" t="s">
        <v>30628</v>
      </c>
      <c r="K199" s="1"/>
      <c r="L199" s="1">
        <v>45695</v>
      </c>
      <c r="M199" s="1">
        <f>L199</f>
        <v>45695</v>
      </c>
      <c r="N199" t="s">
        <v>448</v>
      </c>
      <c r="O199" t="s">
        <v>30623</v>
      </c>
      <c r="P199" t="s">
        <v>30625</v>
      </c>
      <c r="Q199" t="s">
        <v>5</v>
      </c>
      <c r="R199" t="s">
        <v>30619</v>
      </c>
      <c r="S199" t="s">
        <v>22040</v>
      </c>
      <c r="T199" t="s">
        <v>7</v>
      </c>
      <c r="U199" t="s">
        <v>8</v>
      </c>
      <c r="V199" t="s">
        <v>14</v>
      </c>
      <c r="W199" t="s">
        <v>22036</v>
      </c>
      <c r="X199" t="s">
        <v>22037</v>
      </c>
      <c r="Y199" t="s">
        <v>21</v>
      </c>
    </row>
    <row r="200" spans="1:25" x14ac:dyDescent="0.2">
      <c r="A200" t="s">
        <v>0</v>
      </c>
      <c r="B200" t="s">
        <v>22049</v>
      </c>
      <c r="C200" t="s">
        <v>694</v>
      </c>
      <c r="D200" t="s">
        <v>22050</v>
      </c>
      <c r="E200" t="s">
        <v>11</v>
      </c>
      <c r="F200" t="s">
        <v>2859</v>
      </c>
      <c r="G200" s="1">
        <v>45444</v>
      </c>
      <c r="H200" s="1">
        <v>45419</v>
      </c>
      <c r="I200" s="1">
        <v>45765</v>
      </c>
      <c r="J200" s="3" t="s">
        <v>30628</v>
      </c>
      <c r="K200" s="1"/>
      <c r="L200" s="1">
        <v>45695</v>
      </c>
      <c r="M200" s="1">
        <f>L200</f>
        <v>45695</v>
      </c>
      <c r="N200" t="s">
        <v>448</v>
      </c>
      <c r="O200" t="s">
        <v>30623</v>
      </c>
      <c r="P200" t="s">
        <v>30625</v>
      </c>
      <c r="Q200" t="s">
        <v>5</v>
      </c>
      <c r="R200" t="s">
        <v>30619</v>
      </c>
      <c r="S200" t="s">
        <v>22040</v>
      </c>
      <c r="T200" t="s">
        <v>7</v>
      </c>
      <c r="U200" t="s">
        <v>8</v>
      </c>
      <c r="V200" t="s">
        <v>14</v>
      </c>
      <c r="W200" t="s">
        <v>22036</v>
      </c>
      <c r="X200" t="s">
        <v>22037</v>
      </c>
      <c r="Y200" t="s">
        <v>21</v>
      </c>
    </row>
    <row r="201" spans="1:25" x14ac:dyDescent="0.2">
      <c r="A201" t="s">
        <v>0</v>
      </c>
      <c r="B201" t="s">
        <v>27253</v>
      </c>
      <c r="C201" t="s">
        <v>1701</v>
      </c>
      <c r="D201" t="s">
        <v>27254</v>
      </c>
      <c r="E201" t="s">
        <v>105</v>
      </c>
      <c r="F201" t="s">
        <v>4209</v>
      </c>
      <c r="G201" s="1">
        <v>45523</v>
      </c>
      <c r="H201" s="1">
        <v>45511</v>
      </c>
      <c r="I201" s="1">
        <v>45674</v>
      </c>
      <c r="J201" s="3" t="s">
        <v>30629</v>
      </c>
      <c r="K201" s="1"/>
      <c r="L201" s="1">
        <v>45695</v>
      </c>
      <c r="M201" s="1">
        <f>DATE(YEAR(H201),MONTH(H201)+6,DAY(H201))</f>
        <v>45695</v>
      </c>
      <c r="N201" t="s">
        <v>448</v>
      </c>
      <c r="O201" t="s">
        <v>30623</v>
      </c>
      <c r="Q201" t="s">
        <v>5</v>
      </c>
      <c r="R201" t="s">
        <v>30619</v>
      </c>
      <c r="S201" t="s">
        <v>27255</v>
      </c>
      <c r="T201" t="s">
        <v>7</v>
      </c>
      <c r="U201" t="s">
        <v>8</v>
      </c>
      <c r="V201" t="s">
        <v>14</v>
      </c>
      <c r="W201" t="s">
        <v>27256</v>
      </c>
      <c r="X201" t="s">
        <v>27257</v>
      </c>
      <c r="Y201" t="s">
        <v>21</v>
      </c>
    </row>
    <row r="202" spans="1:25" x14ac:dyDescent="0.2">
      <c r="A202" t="s">
        <v>0</v>
      </c>
      <c r="B202" t="s">
        <v>27258</v>
      </c>
      <c r="C202" t="s">
        <v>1701</v>
      </c>
      <c r="D202" t="s">
        <v>27257</v>
      </c>
      <c r="E202" t="s">
        <v>105</v>
      </c>
      <c r="F202" t="s">
        <v>4209</v>
      </c>
      <c r="G202" s="1">
        <v>45523</v>
      </c>
      <c r="H202" s="1">
        <v>45511</v>
      </c>
      <c r="I202" s="1">
        <v>45674</v>
      </c>
      <c r="J202" s="3" t="s">
        <v>30629</v>
      </c>
      <c r="K202" s="1"/>
      <c r="L202" s="1">
        <v>45695</v>
      </c>
      <c r="M202" s="1">
        <f>DATE(YEAR(H202),MONTH(H202)+6,DAY(H202))</f>
        <v>45695</v>
      </c>
      <c r="N202" t="s">
        <v>448</v>
      </c>
      <c r="O202" t="s">
        <v>30623</v>
      </c>
      <c r="Q202" t="s">
        <v>5</v>
      </c>
      <c r="R202" t="s">
        <v>30619</v>
      </c>
      <c r="S202" t="s">
        <v>27259</v>
      </c>
      <c r="T202" t="s">
        <v>7</v>
      </c>
      <c r="U202" t="s">
        <v>8</v>
      </c>
      <c r="V202" t="s">
        <v>14</v>
      </c>
      <c r="W202" t="s">
        <v>27256</v>
      </c>
      <c r="X202" t="s">
        <v>27257</v>
      </c>
      <c r="Y202" t="s">
        <v>21</v>
      </c>
    </row>
    <row r="203" spans="1:25" x14ac:dyDescent="0.2">
      <c r="A203" t="s">
        <v>0</v>
      </c>
      <c r="B203" t="s">
        <v>27739</v>
      </c>
      <c r="C203" t="s">
        <v>2389</v>
      </c>
      <c r="D203" t="s">
        <v>27740</v>
      </c>
      <c r="E203" t="s">
        <v>18</v>
      </c>
      <c r="F203" t="s">
        <v>2390</v>
      </c>
      <c r="G203" s="1">
        <v>45547</v>
      </c>
      <c r="H203" s="1">
        <v>45511</v>
      </c>
      <c r="I203" s="1">
        <v>45687</v>
      </c>
      <c r="J203" s="3" t="s">
        <v>30629</v>
      </c>
      <c r="K203" s="1"/>
      <c r="L203" s="1">
        <v>45695</v>
      </c>
      <c r="M203" s="1">
        <f>DATE(YEAR(H203),MONTH(H203)+6,DAY(H203))</f>
        <v>45695</v>
      </c>
      <c r="N203" t="s">
        <v>89</v>
      </c>
      <c r="O203" t="s">
        <v>30623</v>
      </c>
      <c r="Q203" t="s">
        <v>5</v>
      </c>
      <c r="R203" t="s">
        <v>30619</v>
      </c>
      <c r="S203" t="s">
        <v>252</v>
      </c>
      <c r="T203" t="s">
        <v>7</v>
      </c>
      <c r="U203" t="s">
        <v>90</v>
      </c>
      <c r="V203" t="s">
        <v>9</v>
      </c>
      <c r="W203" t="s">
        <v>27741</v>
      </c>
      <c r="X203" t="s">
        <v>27740</v>
      </c>
      <c r="Y203" t="s">
        <v>91</v>
      </c>
    </row>
    <row r="204" spans="1:25" x14ac:dyDescent="0.2">
      <c r="A204" t="s">
        <v>0</v>
      </c>
      <c r="B204" t="s">
        <v>27742</v>
      </c>
      <c r="C204" t="s">
        <v>2389</v>
      </c>
      <c r="D204" t="s">
        <v>27743</v>
      </c>
      <c r="E204" t="s">
        <v>18</v>
      </c>
      <c r="F204" t="s">
        <v>2390</v>
      </c>
      <c r="G204" s="1">
        <v>45547</v>
      </c>
      <c r="H204" s="1">
        <v>45511</v>
      </c>
      <c r="I204" s="1">
        <v>45687</v>
      </c>
      <c r="J204" s="3" t="s">
        <v>30629</v>
      </c>
      <c r="K204" s="1"/>
      <c r="L204" s="1">
        <v>45695</v>
      </c>
      <c r="M204" s="1">
        <f>DATE(YEAR(H204),MONTH(H204)+6,DAY(H204))</f>
        <v>45695</v>
      </c>
      <c r="N204" t="s">
        <v>89</v>
      </c>
      <c r="O204" t="s">
        <v>30623</v>
      </c>
      <c r="Q204" t="s">
        <v>5</v>
      </c>
      <c r="R204" t="s">
        <v>30619</v>
      </c>
      <c r="S204" t="s">
        <v>252</v>
      </c>
      <c r="T204" t="s">
        <v>7</v>
      </c>
      <c r="U204" t="s">
        <v>90</v>
      </c>
      <c r="V204" t="s">
        <v>9</v>
      </c>
      <c r="W204" t="s">
        <v>27744</v>
      </c>
      <c r="X204" t="s">
        <v>27743</v>
      </c>
      <c r="Y204" t="s">
        <v>91</v>
      </c>
    </row>
    <row r="205" spans="1:25" x14ac:dyDescent="0.2">
      <c r="A205" t="s">
        <v>0</v>
      </c>
      <c r="B205" t="s">
        <v>434</v>
      </c>
      <c r="C205" t="s">
        <v>435</v>
      </c>
      <c r="D205" t="s">
        <v>436</v>
      </c>
      <c r="E205" t="s">
        <v>11</v>
      </c>
      <c r="F205" t="s">
        <v>437</v>
      </c>
      <c r="G205" s="1">
        <v>44615</v>
      </c>
      <c r="H205" s="1">
        <v>44600</v>
      </c>
      <c r="I205" s="1">
        <v>45103</v>
      </c>
      <c r="J205" s="3" t="s">
        <v>30629</v>
      </c>
      <c r="K205" s="1"/>
      <c r="L205" s="1">
        <v>45696</v>
      </c>
      <c r="M205" s="1">
        <f>DATE(YEAR(H205)+3,MONTH(H205),DAY(H205))</f>
        <v>45696</v>
      </c>
      <c r="N205" t="s">
        <v>89</v>
      </c>
      <c r="O205" t="s">
        <v>30622</v>
      </c>
      <c r="Q205" t="s">
        <v>5</v>
      </c>
      <c r="R205" t="s">
        <v>30619</v>
      </c>
      <c r="S205" t="s">
        <v>243</v>
      </c>
      <c r="T205" t="s">
        <v>7</v>
      </c>
      <c r="U205" t="s">
        <v>90</v>
      </c>
      <c r="V205" t="s">
        <v>9</v>
      </c>
      <c r="W205" t="s">
        <v>438</v>
      </c>
      <c r="X205" t="s">
        <v>439</v>
      </c>
      <c r="Y205" t="s">
        <v>91</v>
      </c>
    </row>
    <row r="206" spans="1:25" x14ac:dyDescent="0.2">
      <c r="A206" t="s">
        <v>0</v>
      </c>
      <c r="B206" t="s">
        <v>7077</v>
      </c>
      <c r="C206" t="s">
        <v>5775</v>
      </c>
      <c r="D206" t="s">
        <v>7078</v>
      </c>
      <c r="E206" t="s">
        <v>24</v>
      </c>
      <c r="F206" t="s">
        <v>233</v>
      </c>
      <c r="G206" s="1">
        <v>45146</v>
      </c>
      <c r="H206" s="1">
        <v>45146</v>
      </c>
      <c r="I206" s="1">
        <v>45146</v>
      </c>
      <c r="J206" s="1" t="s">
        <v>30628</v>
      </c>
      <c r="K206" s="1"/>
      <c r="L206" s="1">
        <v>45696</v>
      </c>
      <c r="M206" s="1">
        <f>L206</f>
        <v>45696</v>
      </c>
      <c r="N206" t="s">
        <v>448</v>
      </c>
      <c r="O206" t="s">
        <v>30621</v>
      </c>
      <c r="P206" t="s">
        <v>30625</v>
      </c>
      <c r="Q206" t="s">
        <v>5</v>
      </c>
      <c r="R206" t="s">
        <v>30620</v>
      </c>
      <c r="S206" t="s">
        <v>7079</v>
      </c>
      <c r="T206" t="s">
        <v>7</v>
      </c>
      <c r="U206" t="s">
        <v>8</v>
      </c>
      <c r="V206" t="s">
        <v>14</v>
      </c>
      <c r="W206" t="s">
        <v>7080</v>
      </c>
      <c r="X206" t="s">
        <v>7081</v>
      </c>
      <c r="Y206" t="s">
        <v>21</v>
      </c>
    </row>
    <row r="207" spans="1:25" x14ac:dyDescent="0.2">
      <c r="A207" t="s">
        <v>0</v>
      </c>
      <c r="B207" t="s">
        <v>7098</v>
      </c>
      <c r="C207" t="s">
        <v>5775</v>
      </c>
      <c r="D207" t="s">
        <v>7099</v>
      </c>
      <c r="E207" t="s">
        <v>24</v>
      </c>
      <c r="F207" t="s">
        <v>233</v>
      </c>
      <c r="G207" s="1">
        <v>45159</v>
      </c>
      <c r="H207" s="1">
        <v>45146</v>
      </c>
      <c r="I207" s="1">
        <v>45146</v>
      </c>
      <c r="J207" s="1" t="s">
        <v>30628</v>
      </c>
      <c r="K207" s="1"/>
      <c r="L207" s="1">
        <v>45696</v>
      </c>
      <c r="M207" s="1">
        <f>L207</f>
        <v>45696</v>
      </c>
      <c r="N207" t="s">
        <v>448</v>
      </c>
      <c r="O207" t="s">
        <v>30621</v>
      </c>
      <c r="P207" t="s">
        <v>30625</v>
      </c>
      <c r="Q207" t="s">
        <v>5</v>
      </c>
      <c r="R207" t="s">
        <v>30620</v>
      </c>
      <c r="S207" t="s">
        <v>7100</v>
      </c>
      <c r="T207" t="s">
        <v>7</v>
      </c>
      <c r="U207" t="s">
        <v>8</v>
      </c>
      <c r="V207" t="s">
        <v>14</v>
      </c>
      <c r="W207" t="s">
        <v>7080</v>
      </c>
      <c r="X207" t="s">
        <v>7081</v>
      </c>
      <c r="Y207" t="s">
        <v>21</v>
      </c>
    </row>
    <row r="208" spans="1:25" x14ac:dyDescent="0.2">
      <c r="A208" t="s">
        <v>0</v>
      </c>
      <c r="B208" t="s">
        <v>7101</v>
      </c>
      <c r="C208" t="s">
        <v>5775</v>
      </c>
      <c r="D208" t="s">
        <v>7102</v>
      </c>
      <c r="E208" t="s">
        <v>24</v>
      </c>
      <c r="F208" t="s">
        <v>233</v>
      </c>
      <c r="G208" s="1">
        <v>45159</v>
      </c>
      <c r="H208" s="1">
        <v>45146</v>
      </c>
      <c r="I208" s="1">
        <v>45146</v>
      </c>
      <c r="J208" s="1" t="s">
        <v>30628</v>
      </c>
      <c r="K208" s="1"/>
      <c r="L208" s="1">
        <v>45696</v>
      </c>
      <c r="M208" s="1">
        <f>L208</f>
        <v>45696</v>
      </c>
      <c r="N208" t="s">
        <v>448</v>
      </c>
      <c r="O208" t="s">
        <v>30621</v>
      </c>
      <c r="P208" t="s">
        <v>30625</v>
      </c>
      <c r="Q208" t="s">
        <v>5</v>
      </c>
      <c r="R208" t="s">
        <v>30620</v>
      </c>
      <c r="S208" t="s">
        <v>7100</v>
      </c>
      <c r="T208" t="s">
        <v>7</v>
      </c>
      <c r="U208" t="s">
        <v>8</v>
      </c>
      <c r="V208" t="s">
        <v>14</v>
      </c>
      <c r="W208" t="s">
        <v>7080</v>
      </c>
      <c r="X208" t="s">
        <v>7081</v>
      </c>
      <c r="Y208" t="s">
        <v>21</v>
      </c>
    </row>
    <row r="209" spans="1:25" x14ac:dyDescent="0.2">
      <c r="A209" t="s">
        <v>0</v>
      </c>
      <c r="B209" t="s">
        <v>7661</v>
      </c>
      <c r="C209" t="s">
        <v>7662</v>
      </c>
      <c r="D209" t="s">
        <v>7663</v>
      </c>
      <c r="E209" t="s">
        <v>18</v>
      </c>
      <c r="F209" t="s">
        <v>5442</v>
      </c>
      <c r="G209" s="1">
        <v>45330</v>
      </c>
      <c r="H209" s="1">
        <v>45330</v>
      </c>
      <c r="I209" s="1">
        <v>45735</v>
      </c>
      <c r="J209" s="3" t="s">
        <v>30628</v>
      </c>
      <c r="K209" s="1"/>
      <c r="L209" s="1">
        <v>45696</v>
      </c>
      <c r="M209" s="1">
        <f>DATE(YEAR(H209)+1,MONTH(H209),DAY(H209))</f>
        <v>45696</v>
      </c>
      <c r="N209" t="s">
        <v>6139</v>
      </c>
      <c r="O209" t="s">
        <v>30621</v>
      </c>
      <c r="Q209" t="s">
        <v>5</v>
      </c>
      <c r="R209" t="s">
        <v>30619</v>
      </c>
      <c r="S209" t="s">
        <v>6</v>
      </c>
      <c r="T209" t="s">
        <v>7</v>
      </c>
      <c r="U209" t="s">
        <v>6141</v>
      </c>
      <c r="V209" t="s">
        <v>14</v>
      </c>
      <c r="W209" t="s">
        <v>7664</v>
      </c>
      <c r="X209" t="s">
        <v>7663</v>
      </c>
      <c r="Y209" t="s">
        <v>5286</v>
      </c>
    </row>
    <row r="210" spans="1:25" x14ac:dyDescent="0.2">
      <c r="A210" t="s">
        <v>0</v>
      </c>
      <c r="B210" t="s">
        <v>7669</v>
      </c>
      <c r="C210" t="s">
        <v>260</v>
      </c>
      <c r="D210" t="s">
        <v>7670</v>
      </c>
      <c r="E210" t="s">
        <v>52</v>
      </c>
      <c r="F210" t="s">
        <v>116</v>
      </c>
      <c r="G210" s="1">
        <v>45330</v>
      </c>
      <c r="H210" s="1">
        <v>45330</v>
      </c>
      <c r="I210" s="1">
        <v>45694</v>
      </c>
      <c r="J210" s="3" t="s">
        <v>30629</v>
      </c>
      <c r="K210" s="1"/>
      <c r="L210" s="1">
        <v>45696</v>
      </c>
      <c r="M210" s="1">
        <f>DATE(YEAR(H210)+1,MONTH(H210),DAY(H210))</f>
        <v>45696</v>
      </c>
      <c r="N210" t="s">
        <v>89</v>
      </c>
      <c r="O210" t="s">
        <v>30621</v>
      </c>
      <c r="Q210" t="s">
        <v>5</v>
      </c>
      <c r="R210" t="s">
        <v>30619</v>
      </c>
      <c r="S210" t="s">
        <v>7671</v>
      </c>
      <c r="T210" t="s">
        <v>7</v>
      </c>
      <c r="U210" t="s">
        <v>90</v>
      </c>
      <c r="V210" t="s">
        <v>9</v>
      </c>
      <c r="W210" t="s">
        <v>7672</v>
      </c>
      <c r="X210" t="s">
        <v>7670</v>
      </c>
      <c r="Y210" t="s">
        <v>91</v>
      </c>
    </row>
    <row r="211" spans="1:25" x14ac:dyDescent="0.2">
      <c r="A211" t="s">
        <v>0</v>
      </c>
      <c r="B211" t="s">
        <v>7673</v>
      </c>
      <c r="C211" t="s">
        <v>4008</v>
      </c>
      <c r="D211" t="s">
        <v>7674</v>
      </c>
      <c r="E211" t="s">
        <v>466</v>
      </c>
      <c r="F211" t="s">
        <v>967</v>
      </c>
      <c r="G211" s="1">
        <v>45330</v>
      </c>
      <c r="H211" s="1">
        <v>45330</v>
      </c>
      <c r="I211" s="1">
        <v>45562</v>
      </c>
      <c r="J211" s="3" t="s">
        <v>30629</v>
      </c>
      <c r="K211" s="1"/>
      <c r="L211" s="1">
        <v>45696</v>
      </c>
      <c r="M211" s="1">
        <f>DATE(YEAR(H211)+1,MONTH(H211),DAY(H211))</f>
        <v>45696</v>
      </c>
      <c r="N211" t="s">
        <v>4615</v>
      </c>
      <c r="O211" t="s">
        <v>30621</v>
      </c>
      <c r="Q211" t="s">
        <v>5</v>
      </c>
      <c r="R211" t="s">
        <v>30619</v>
      </c>
      <c r="S211" t="s">
        <v>686</v>
      </c>
      <c r="T211" t="s">
        <v>374</v>
      </c>
      <c r="U211" t="s">
        <v>375</v>
      </c>
      <c r="V211" t="s">
        <v>376</v>
      </c>
      <c r="W211" t="s">
        <v>7675</v>
      </c>
      <c r="X211" t="s">
        <v>7674</v>
      </c>
      <c r="Y211" t="s">
        <v>377</v>
      </c>
    </row>
    <row r="212" spans="1:25" x14ac:dyDescent="0.2">
      <c r="A212" t="s">
        <v>0</v>
      </c>
      <c r="B212" t="s">
        <v>7676</v>
      </c>
      <c r="C212" t="s">
        <v>146</v>
      </c>
      <c r="D212" t="s">
        <v>7677</v>
      </c>
      <c r="E212" t="s">
        <v>18</v>
      </c>
      <c r="F212" t="s">
        <v>3639</v>
      </c>
      <c r="G212" s="1">
        <v>45330</v>
      </c>
      <c r="H212" s="1">
        <v>45330</v>
      </c>
      <c r="I212" s="1">
        <v>45360</v>
      </c>
      <c r="J212" s="3" t="s">
        <v>30629</v>
      </c>
      <c r="K212" s="1"/>
      <c r="L212" s="1">
        <v>45696</v>
      </c>
      <c r="M212" s="1">
        <f>DATE(YEAR(H212)+1,MONTH(H212),DAY(H212))</f>
        <v>45696</v>
      </c>
      <c r="N212" t="s">
        <v>372</v>
      </c>
      <c r="O212" t="s">
        <v>30621</v>
      </c>
      <c r="Q212" t="s">
        <v>5</v>
      </c>
      <c r="R212" t="s">
        <v>30619</v>
      </c>
      <c r="S212" t="s">
        <v>517</v>
      </c>
      <c r="T212" t="s">
        <v>374</v>
      </c>
      <c r="U212" t="s">
        <v>375</v>
      </c>
      <c r="V212" t="s">
        <v>376</v>
      </c>
      <c r="W212" t="s">
        <v>7175</v>
      </c>
      <c r="X212" t="s">
        <v>7176</v>
      </c>
      <c r="Y212" t="s">
        <v>377</v>
      </c>
    </row>
    <row r="213" spans="1:25" x14ac:dyDescent="0.2">
      <c r="A213" t="s">
        <v>0</v>
      </c>
      <c r="B213" t="s">
        <v>331</v>
      </c>
      <c r="C213" t="s">
        <v>33</v>
      </c>
      <c r="D213" t="s">
        <v>332</v>
      </c>
      <c r="E213" t="s">
        <v>49</v>
      </c>
      <c r="F213" t="s">
        <v>333</v>
      </c>
      <c r="G213" s="1">
        <v>44607</v>
      </c>
      <c r="H213" s="1">
        <v>44601</v>
      </c>
      <c r="I213" s="1">
        <v>45140</v>
      </c>
      <c r="J213" s="3" t="s">
        <v>30629</v>
      </c>
      <c r="K213" s="1"/>
      <c r="L213" s="1">
        <v>45697</v>
      </c>
      <c r="M213" s="1">
        <f>DATE(YEAR(H213)+3,MONTH(H213),DAY(H213))</f>
        <v>45697</v>
      </c>
      <c r="N213" t="s">
        <v>89</v>
      </c>
      <c r="O213" t="s">
        <v>30622</v>
      </c>
      <c r="Q213" t="s">
        <v>5</v>
      </c>
      <c r="R213" t="s">
        <v>30619</v>
      </c>
      <c r="S213" t="s">
        <v>334</v>
      </c>
      <c r="T213" t="s">
        <v>7</v>
      </c>
      <c r="U213" t="s">
        <v>118</v>
      </c>
      <c r="V213" t="s">
        <v>9</v>
      </c>
      <c r="W213" t="s">
        <v>335</v>
      </c>
      <c r="X213" t="s">
        <v>332</v>
      </c>
      <c r="Y213" t="s">
        <v>91</v>
      </c>
    </row>
    <row r="214" spans="1:25" x14ac:dyDescent="0.2">
      <c r="A214" t="s">
        <v>0</v>
      </c>
      <c r="B214" t="s">
        <v>7703</v>
      </c>
      <c r="C214" t="s">
        <v>87</v>
      </c>
      <c r="D214" t="s">
        <v>7704</v>
      </c>
      <c r="E214" t="s">
        <v>52</v>
      </c>
      <c r="F214" t="s">
        <v>3976</v>
      </c>
      <c r="G214" s="1">
        <v>45331</v>
      </c>
      <c r="H214" s="1">
        <v>45331</v>
      </c>
      <c r="I214" s="1">
        <v>45685</v>
      </c>
      <c r="J214" s="3" t="s">
        <v>30629</v>
      </c>
      <c r="K214" s="1"/>
      <c r="L214" s="1">
        <v>45697</v>
      </c>
      <c r="M214" s="1">
        <f t="shared" ref="M214:M221" si="10">DATE(YEAR(H214)+1,MONTH(H214),DAY(H214))</f>
        <v>45697</v>
      </c>
      <c r="N214" t="s">
        <v>89</v>
      </c>
      <c r="O214" t="s">
        <v>30621</v>
      </c>
      <c r="Q214" t="s">
        <v>5</v>
      </c>
      <c r="R214" t="s">
        <v>30619</v>
      </c>
      <c r="S214" t="s">
        <v>7671</v>
      </c>
      <c r="T214" t="s">
        <v>549</v>
      </c>
      <c r="U214" t="s">
        <v>118</v>
      </c>
      <c r="V214" t="s">
        <v>9</v>
      </c>
      <c r="W214" t="s">
        <v>7705</v>
      </c>
      <c r="X214" t="s">
        <v>7704</v>
      </c>
      <c r="Y214" t="s">
        <v>91</v>
      </c>
    </row>
    <row r="215" spans="1:25" x14ac:dyDescent="0.2">
      <c r="A215" t="s">
        <v>0</v>
      </c>
      <c r="B215" t="s">
        <v>7706</v>
      </c>
      <c r="C215" t="s">
        <v>2021</v>
      </c>
      <c r="D215" t="s">
        <v>7707</v>
      </c>
      <c r="E215" t="s">
        <v>466</v>
      </c>
      <c r="F215" t="s">
        <v>992</v>
      </c>
      <c r="G215" s="1">
        <v>45331</v>
      </c>
      <c r="H215" s="1">
        <v>45331</v>
      </c>
      <c r="I215" s="1">
        <v>45517</v>
      </c>
      <c r="J215" s="3" t="s">
        <v>30629</v>
      </c>
      <c r="K215" s="1"/>
      <c r="L215" s="1">
        <v>45697</v>
      </c>
      <c r="M215" s="1">
        <f t="shared" si="10"/>
        <v>45697</v>
      </c>
      <c r="N215" t="s">
        <v>4</v>
      </c>
      <c r="O215" t="s">
        <v>30621</v>
      </c>
      <c r="Q215" t="s">
        <v>5</v>
      </c>
      <c r="R215" t="s">
        <v>30619</v>
      </c>
      <c r="S215" t="s">
        <v>7708</v>
      </c>
      <c r="T215" t="s">
        <v>7</v>
      </c>
      <c r="U215" t="s">
        <v>8</v>
      </c>
      <c r="V215" t="s">
        <v>9</v>
      </c>
      <c r="W215" t="s">
        <v>7709</v>
      </c>
      <c r="X215" t="s">
        <v>7707</v>
      </c>
      <c r="Y215" t="s">
        <v>10</v>
      </c>
    </row>
    <row r="216" spans="1:25" x14ac:dyDescent="0.2">
      <c r="A216" t="s">
        <v>0</v>
      </c>
      <c r="B216" t="s">
        <v>7710</v>
      </c>
      <c r="C216" t="s">
        <v>886</v>
      </c>
      <c r="D216" t="s">
        <v>7711</v>
      </c>
      <c r="E216" t="s">
        <v>11</v>
      </c>
      <c r="F216" t="s">
        <v>6518</v>
      </c>
      <c r="G216" s="1">
        <v>45331</v>
      </c>
      <c r="H216" s="1">
        <v>45331</v>
      </c>
      <c r="I216" s="1">
        <v>45428</v>
      </c>
      <c r="J216" s="3" t="s">
        <v>30629</v>
      </c>
      <c r="K216" s="1"/>
      <c r="L216" s="1">
        <v>45513</v>
      </c>
      <c r="M216" s="1">
        <f t="shared" si="10"/>
        <v>45697</v>
      </c>
      <c r="N216" t="s">
        <v>4</v>
      </c>
      <c r="O216" t="s">
        <v>30621</v>
      </c>
      <c r="Q216" t="s">
        <v>5</v>
      </c>
      <c r="R216" t="s">
        <v>30619</v>
      </c>
      <c r="S216" t="s">
        <v>6026</v>
      </c>
      <c r="T216" t="s">
        <v>7</v>
      </c>
      <c r="U216" t="s">
        <v>287</v>
      </c>
      <c r="V216" t="s">
        <v>9</v>
      </c>
      <c r="W216" t="s">
        <v>7712</v>
      </c>
      <c r="X216" t="s">
        <v>7711</v>
      </c>
      <c r="Y216" t="s">
        <v>10</v>
      </c>
    </row>
    <row r="217" spans="1:25" x14ac:dyDescent="0.2">
      <c r="A217" t="s">
        <v>0</v>
      </c>
      <c r="B217" t="s">
        <v>7713</v>
      </c>
      <c r="C217" t="s">
        <v>899</v>
      </c>
      <c r="D217" t="s">
        <v>7714</v>
      </c>
      <c r="E217" t="s">
        <v>11</v>
      </c>
      <c r="F217" t="s">
        <v>6518</v>
      </c>
      <c r="G217" s="1">
        <v>45331</v>
      </c>
      <c r="H217" s="1">
        <v>45331</v>
      </c>
      <c r="I217" s="1">
        <v>45428</v>
      </c>
      <c r="J217" s="3" t="s">
        <v>30629</v>
      </c>
      <c r="K217" s="1"/>
      <c r="L217" s="1">
        <v>45513</v>
      </c>
      <c r="M217" s="1">
        <f t="shared" si="10"/>
        <v>45697</v>
      </c>
      <c r="N217" t="s">
        <v>4</v>
      </c>
      <c r="O217" t="s">
        <v>30621</v>
      </c>
      <c r="Q217" t="s">
        <v>5</v>
      </c>
      <c r="R217" t="s">
        <v>30619</v>
      </c>
      <c r="S217" t="s">
        <v>6026</v>
      </c>
      <c r="T217" t="s">
        <v>7</v>
      </c>
      <c r="U217" t="s">
        <v>287</v>
      </c>
      <c r="V217" t="s">
        <v>9</v>
      </c>
      <c r="W217" t="s">
        <v>7715</v>
      </c>
      <c r="X217" t="s">
        <v>7714</v>
      </c>
      <c r="Y217" t="s">
        <v>10</v>
      </c>
    </row>
    <row r="218" spans="1:25" x14ac:dyDescent="0.2">
      <c r="A218" t="s">
        <v>0</v>
      </c>
      <c r="B218" t="s">
        <v>7719</v>
      </c>
      <c r="C218" t="s">
        <v>4761</v>
      </c>
      <c r="D218" t="s">
        <v>7720</v>
      </c>
      <c r="E218" t="s">
        <v>452</v>
      </c>
      <c r="F218" t="s">
        <v>3673</v>
      </c>
      <c r="G218" s="1">
        <v>45332</v>
      </c>
      <c r="H218" s="1">
        <v>45332</v>
      </c>
      <c r="I218" s="1">
        <v>45413</v>
      </c>
      <c r="J218" s="3" t="s">
        <v>30629</v>
      </c>
      <c r="K218" s="1"/>
      <c r="L218" s="1">
        <v>45698</v>
      </c>
      <c r="M218" s="1">
        <f t="shared" si="10"/>
        <v>45698</v>
      </c>
      <c r="N218" t="s">
        <v>4615</v>
      </c>
      <c r="O218" t="s">
        <v>30621</v>
      </c>
      <c r="Q218" t="s">
        <v>5</v>
      </c>
      <c r="R218" t="s">
        <v>30619</v>
      </c>
      <c r="S218" t="s">
        <v>686</v>
      </c>
      <c r="T218" t="s">
        <v>374</v>
      </c>
      <c r="U218" t="s">
        <v>375</v>
      </c>
      <c r="V218" t="s">
        <v>376</v>
      </c>
      <c r="W218" t="s">
        <v>7721</v>
      </c>
      <c r="X218" t="s">
        <v>7720</v>
      </c>
      <c r="Y218" t="s">
        <v>21</v>
      </c>
    </row>
    <row r="219" spans="1:25" x14ac:dyDescent="0.2">
      <c r="A219" t="s">
        <v>0</v>
      </c>
      <c r="B219" t="s">
        <v>7722</v>
      </c>
      <c r="C219" t="s">
        <v>2622</v>
      </c>
      <c r="D219" t="s">
        <v>7723</v>
      </c>
      <c r="E219" t="s">
        <v>11</v>
      </c>
      <c r="F219" t="s">
        <v>3955</v>
      </c>
      <c r="G219" s="1">
        <v>45332</v>
      </c>
      <c r="H219" s="1">
        <v>45332</v>
      </c>
      <c r="I219" s="1">
        <v>45686</v>
      </c>
      <c r="J219" s="3" t="s">
        <v>30629</v>
      </c>
      <c r="K219" s="1"/>
      <c r="L219" s="1">
        <v>45698</v>
      </c>
      <c r="M219" s="1">
        <f t="shared" si="10"/>
        <v>45698</v>
      </c>
      <c r="N219" t="s">
        <v>4</v>
      </c>
      <c r="O219" t="s">
        <v>30621</v>
      </c>
      <c r="Q219" t="s">
        <v>5</v>
      </c>
      <c r="R219" t="s">
        <v>30619</v>
      </c>
      <c r="S219" t="s">
        <v>383</v>
      </c>
      <c r="T219" t="s">
        <v>7</v>
      </c>
      <c r="U219" t="s">
        <v>220</v>
      </c>
      <c r="V219" t="s">
        <v>9</v>
      </c>
      <c r="W219" t="s">
        <v>7724</v>
      </c>
      <c r="X219" t="s">
        <v>7723</v>
      </c>
      <c r="Y219" t="s">
        <v>10</v>
      </c>
    </row>
    <row r="220" spans="1:25" x14ac:dyDescent="0.2">
      <c r="A220" t="s">
        <v>0</v>
      </c>
      <c r="B220" t="s">
        <v>7725</v>
      </c>
      <c r="C220" t="s">
        <v>5586</v>
      </c>
      <c r="D220" t="s">
        <v>7726</v>
      </c>
      <c r="E220" t="s">
        <v>18</v>
      </c>
      <c r="F220" t="s">
        <v>7727</v>
      </c>
      <c r="G220" s="1">
        <v>45332</v>
      </c>
      <c r="H220" s="1">
        <v>45332</v>
      </c>
      <c r="I220" s="1">
        <v>45666</v>
      </c>
      <c r="J220" s="3" t="s">
        <v>30629</v>
      </c>
      <c r="K220" s="1"/>
      <c r="L220" s="1">
        <v>45698</v>
      </c>
      <c r="M220" s="1">
        <f t="shared" si="10"/>
        <v>45698</v>
      </c>
      <c r="N220" t="s">
        <v>26</v>
      </c>
      <c r="O220" t="s">
        <v>30621</v>
      </c>
      <c r="Q220" t="s">
        <v>5</v>
      </c>
      <c r="R220" t="s">
        <v>30619</v>
      </c>
      <c r="S220" t="s">
        <v>142</v>
      </c>
      <c r="T220" t="s">
        <v>7</v>
      </c>
      <c r="U220" t="s">
        <v>37</v>
      </c>
      <c r="V220" t="s">
        <v>9</v>
      </c>
      <c r="W220" t="s">
        <v>7728</v>
      </c>
      <c r="X220" t="s">
        <v>7726</v>
      </c>
      <c r="Y220" t="s">
        <v>31</v>
      </c>
    </row>
    <row r="221" spans="1:25" x14ac:dyDescent="0.2">
      <c r="A221" t="s">
        <v>0</v>
      </c>
      <c r="B221" t="s">
        <v>7729</v>
      </c>
      <c r="C221" t="s">
        <v>454</v>
      </c>
      <c r="D221" t="s">
        <v>7730</v>
      </c>
      <c r="E221" t="s">
        <v>11</v>
      </c>
      <c r="F221" t="s">
        <v>4094</v>
      </c>
      <c r="G221" s="1">
        <v>45332</v>
      </c>
      <c r="H221" s="1">
        <v>45332</v>
      </c>
      <c r="I221" s="1">
        <v>45686</v>
      </c>
      <c r="J221" s="3" t="s">
        <v>30629</v>
      </c>
      <c r="K221" s="1"/>
      <c r="L221" s="1">
        <v>45698</v>
      </c>
      <c r="M221" s="1">
        <f t="shared" si="10"/>
        <v>45698</v>
      </c>
      <c r="N221" t="s">
        <v>4</v>
      </c>
      <c r="O221" t="s">
        <v>30621</v>
      </c>
      <c r="Q221" t="s">
        <v>5</v>
      </c>
      <c r="R221" t="s">
        <v>30619</v>
      </c>
      <c r="S221" t="s">
        <v>383</v>
      </c>
      <c r="T221" t="s">
        <v>7</v>
      </c>
      <c r="U221" t="s">
        <v>220</v>
      </c>
      <c r="V221" t="s">
        <v>9</v>
      </c>
      <c r="W221" t="s">
        <v>7731</v>
      </c>
      <c r="X221" t="s">
        <v>7730</v>
      </c>
      <c r="Y221" t="s">
        <v>10</v>
      </c>
    </row>
    <row r="222" spans="1:25" x14ac:dyDescent="0.2">
      <c r="A222" t="s">
        <v>0</v>
      </c>
      <c r="B222" t="s">
        <v>270</v>
      </c>
      <c r="C222" t="s">
        <v>271</v>
      </c>
      <c r="D222" t="s">
        <v>272</v>
      </c>
      <c r="E222" t="s">
        <v>49</v>
      </c>
      <c r="F222" t="s">
        <v>273</v>
      </c>
      <c r="G222" s="1">
        <v>44603</v>
      </c>
      <c r="H222" s="1">
        <v>44603</v>
      </c>
      <c r="I222" s="1">
        <v>45239</v>
      </c>
      <c r="J222" s="3" t="s">
        <v>30629</v>
      </c>
      <c r="K222" s="1"/>
      <c r="L222" s="1">
        <v>45699</v>
      </c>
      <c r="M222" s="1">
        <f>DATE(YEAR(H222)+3,MONTH(H222),DAY(H222))</f>
        <v>45699</v>
      </c>
      <c r="N222" t="s">
        <v>26</v>
      </c>
      <c r="O222" t="s">
        <v>30622</v>
      </c>
      <c r="Q222" t="s">
        <v>5</v>
      </c>
      <c r="R222" t="s">
        <v>30619</v>
      </c>
      <c r="S222" t="s">
        <v>274</v>
      </c>
      <c r="T222" t="s">
        <v>7</v>
      </c>
      <c r="U222" t="s">
        <v>80</v>
      </c>
      <c r="V222" t="s">
        <v>9</v>
      </c>
      <c r="W222" t="s">
        <v>275</v>
      </c>
      <c r="X222" t="s">
        <v>276</v>
      </c>
      <c r="Y222" t="s">
        <v>31</v>
      </c>
    </row>
    <row r="223" spans="1:25" x14ac:dyDescent="0.2">
      <c r="A223" t="s">
        <v>0</v>
      </c>
      <c r="B223" t="s">
        <v>7732</v>
      </c>
      <c r="C223" t="s">
        <v>356</v>
      </c>
      <c r="D223" t="s">
        <v>7733</v>
      </c>
      <c r="E223" t="s">
        <v>11</v>
      </c>
      <c r="F223" t="s">
        <v>3955</v>
      </c>
      <c r="G223" s="1">
        <v>45334</v>
      </c>
      <c r="H223" s="1">
        <v>45334</v>
      </c>
      <c r="I223" s="1">
        <v>45686</v>
      </c>
      <c r="J223" s="3" t="s">
        <v>30629</v>
      </c>
      <c r="K223" s="1"/>
      <c r="L223" s="1">
        <v>45700</v>
      </c>
      <c r="M223" s="1">
        <f t="shared" ref="M223:M232" si="11">DATE(YEAR(H223)+1,MONTH(H223),DAY(H223))</f>
        <v>45700</v>
      </c>
      <c r="N223" t="s">
        <v>4</v>
      </c>
      <c r="O223" t="s">
        <v>30621</v>
      </c>
      <c r="Q223" t="s">
        <v>5</v>
      </c>
      <c r="R223" t="s">
        <v>30619</v>
      </c>
      <c r="S223" t="s">
        <v>179</v>
      </c>
      <c r="T223" t="s">
        <v>7</v>
      </c>
      <c r="U223" t="s">
        <v>287</v>
      </c>
      <c r="V223" t="s">
        <v>9</v>
      </c>
      <c r="W223" t="s">
        <v>7734</v>
      </c>
      <c r="X223" t="s">
        <v>7733</v>
      </c>
      <c r="Y223" t="s">
        <v>10</v>
      </c>
    </row>
    <row r="224" spans="1:25" x14ac:dyDescent="0.2">
      <c r="A224" t="s">
        <v>0</v>
      </c>
      <c r="B224" t="s">
        <v>7735</v>
      </c>
      <c r="C224" t="s">
        <v>356</v>
      </c>
      <c r="D224" t="s">
        <v>7736</v>
      </c>
      <c r="E224" t="s">
        <v>11</v>
      </c>
      <c r="F224" t="s">
        <v>3955</v>
      </c>
      <c r="G224" s="1">
        <v>45334</v>
      </c>
      <c r="H224" s="1">
        <v>45334</v>
      </c>
      <c r="I224" s="1">
        <v>45686</v>
      </c>
      <c r="J224" s="3" t="s">
        <v>30629</v>
      </c>
      <c r="K224" s="1"/>
      <c r="L224" s="1">
        <v>45700</v>
      </c>
      <c r="M224" s="1">
        <f t="shared" si="11"/>
        <v>45700</v>
      </c>
      <c r="N224" t="s">
        <v>4</v>
      </c>
      <c r="O224" t="s">
        <v>30621</v>
      </c>
      <c r="Q224" t="s">
        <v>5</v>
      </c>
      <c r="R224" t="s">
        <v>30619</v>
      </c>
      <c r="S224" t="s">
        <v>179</v>
      </c>
      <c r="T224" t="s">
        <v>7</v>
      </c>
      <c r="U224" t="s">
        <v>287</v>
      </c>
      <c r="V224" t="s">
        <v>9</v>
      </c>
      <c r="W224" t="s">
        <v>7737</v>
      </c>
      <c r="X224" t="s">
        <v>7736</v>
      </c>
      <c r="Y224" t="s">
        <v>10</v>
      </c>
    </row>
    <row r="225" spans="1:25" x14ac:dyDescent="0.2">
      <c r="A225" t="s">
        <v>0</v>
      </c>
      <c r="B225" t="s">
        <v>7738</v>
      </c>
      <c r="C225" t="s">
        <v>307</v>
      </c>
      <c r="D225" t="s">
        <v>7739</v>
      </c>
      <c r="E225" t="s">
        <v>11</v>
      </c>
      <c r="F225" t="s">
        <v>3955</v>
      </c>
      <c r="G225" s="1">
        <v>45334</v>
      </c>
      <c r="H225" s="1">
        <v>45334</v>
      </c>
      <c r="I225" s="1">
        <v>45686</v>
      </c>
      <c r="J225" s="3" t="s">
        <v>30629</v>
      </c>
      <c r="K225" s="1"/>
      <c r="L225" s="1">
        <v>45700</v>
      </c>
      <c r="M225" s="1">
        <f t="shared" si="11"/>
        <v>45700</v>
      </c>
      <c r="N225" t="s">
        <v>4</v>
      </c>
      <c r="O225" t="s">
        <v>30621</v>
      </c>
      <c r="Q225" t="s">
        <v>5</v>
      </c>
      <c r="R225" t="s">
        <v>30619</v>
      </c>
      <c r="S225" t="s">
        <v>179</v>
      </c>
      <c r="T225" t="s">
        <v>7</v>
      </c>
      <c r="U225" t="s">
        <v>287</v>
      </c>
      <c r="V225" t="s">
        <v>9</v>
      </c>
      <c r="W225" t="s">
        <v>7740</v>
      </c>
      <c r="X225" t="s">
        <v>7739</v>
      </c>
      <c r="Y225" t="s">
        <v>10</v>
      </c>
    </row>
    <row r="226" spans="1:25" x14ac:dyDescent="0.2">
      <c r="A226" t="s">
        <v>0</v>
      </c>
      <c r="B226" t="s">
        <v>7741</v>
      </c>
      <c r="C226" t="s">
        <v>3534</v>
      </c>
      <c r="D226" t="s">
        <v>7742</v>
      </c>
      <c r="E226" t="s">
        <v>452</v>
      </c>
      <c r="F226" t="s">
        <v>5545</v>
      </c>
      <c r="G226" s="1">
        <v>45334</v>
      </c>
      <c r="H226" s="1">
        <v>45334</v>
      </c>
      <c r="I226" s="1">
        <v>45329</v>
      </c>
      <c r="J226" s="3" t="s">
        <v>30629</v>
      </c>
      <c r="K226" s="1"/>
      <c r="L226" s="1">
        <v>45700</v>
      </c>
      <c r="M226" s="1">
        <f t="shared" si="11"/>
        <v>45700</v>
      </c>
      <c r="N226" t="s">
        <v>4</v>
      </c>
      <c r="O226" t="s">
        <v>30621</v>
      </c>
      <c r="Q226" t="s">
        <v>5</v>
      </c>
      <c r="R226" t="s">
        <v>30619</v>
      </c>
      <c r="S226" t="s">
        <v>686</v>
      </c>
      <c r="T226" t="s">
        <v>28</v>
      </c>
      <c r="U226" t="s">
        <v>126</v>
      </c>
      <c r="V226" t="s">
        <v>30</v>
      </c>
      <c r="W226" t="s">
        <v>7743</v>
      </c>
      <c r="X226" t="s">
        <v>7742</v>
      </c>
      <c r="Y226" t="s">
        <v>10</v>
      </c>
    </row>
    <row r="227" spans="1:25" x14ac:dyDescent="0.2">
      <c r="A227" t="s">
        <v>0</v>
      </c>
      <c r="B227" t="s">
        <v>7744</v>
      </c>
      <c r="C227" t="s">
        <v>307</v>
      </c>
      <c r="D227" t="s">
        <v>7745</v>
      </c>
      <c r="E227" t="s">
        <v>11</v>
      </c>
      <c r="F227" t="s">
        <v>3955</v>
      </c>
      <c r="G227" s="1">
        <v>45334</v>
      </c>
      <c r="H227" s="1">
        <v>45334</v>
      </c>
      <c r="I227" s="1">
        <v>45686</v>
      </c>
      <c r="J227" s="3" t="s">
        <v>30629</v>
      </c>
      <c r="K227" s="1"/>
      <c r="L227" s="1">
        <v>45700</v>
      </c>
      <c r="M227" s="1">
        <f t="shared" si="11"/>
        <v>45700</v>
      </c>
      <c r="N227" t="s">
        <v>4</v>
      </c>
      <c r="O227" t="s">
        <v>30621</v>
      </c>
      <c r="Q227" t="s">
        <v>5</v>
      </c>
      <c r="R227" t="s">
        <v>30619</v>
      </c>
      <c r="S227" t="s">
        <v>179</v>
      </c>
      <c r="T227" t="s">
        <v>7</v>
      </c>
      <c r="U227" t="s">
        <v>287</v>
      </c>
      <c r="V227" t="s">
        <v>9</v>
      </c>
      <c r="W227" t="s">
        <v>7746</v>
      </c>
      <c r="X227" t="s">
        <v>7745</v>
      </c>
      <c r="Y227" t="s">
        <v>10</v>
      </c>
    </row>
    <row r="228" spans="1:25" x14ac:dyDescent="0.2">
      <c r="A228" t="s">
        <v>0</v>
      </c>
      <c r="B228" t="s">
        <v>7747</v>
      </c>
      <c r="C228" t="s">
        <v>33</v>
      </c>
      <c r="D228" t="s">
        <v>7748</v>
      </c>
      <c r="E228" t="s">
        <v>105</v>
      </c>
      <c r="F228" t="s">
        <v>1571</v>
      </c>
      <c r="G228" s="1">
        <v>45334</v>
      </c>
      <c r="H228" s="1">
        <v>45334</v>
      </c>
      <c r="I228" s="1">
        <v>45596</v>
      </c>
      <c r="J228" s="3" t="s">
        <v>30629</v>
      </c>
      <c r="K228" s="1"/>
      <c r="L228" s="1">
        <v>45424</v>
      </c>
      <c r="M228" s="1">
        <f t="shared" si="11"/>
        <v>45700</v>
      </c>
      <c r="N228" t="s">
        <v>448</v>
      </c>
      <c r="O228" t="s">
        <v>30621</v>
      </c>
      <c r="Q228" t="s">
        <v>5</v>
      </c>
      <c r="R228" t="s">
        <v>30619</v>
      </c>
      <c r="S228" t="s">
        <v>7153</v>
      </c>
      <c r="T228" t="s">
        <v>327</v>
      </c>
      <c r="U228" t="s">
        <v>1655</v>
      </c>
      <c r="V228" t="s">
        <v>14</v>
      </c>
      <c r="W228" t="s">
        <v>7749</v>
      </c>
      <c r="X228" t="s">
        <v>7750</v>
      </c>
      <c r="Y228" t="s">
        <v>21</v>
      </c>
    </row>
    <row r="229" spans="1:25" x14ac:dyDescent="0.2">
      <c r="A229" t="s">
        <v>0</v>
      </c>
      <c r="B229" t="s">
        <v>7751</v>
      </c>
      <c r="C229" t="s">
        <v>67</v>
      </c>
      <c r="D229" t="s">
        <v>7752</v>
      </c>
      <c r="E229" t="s">
        <v>18</v>
      </c>
      <c r="F229" t="s">
        <v>6826</v>
      </c>
      <c r="G229" s="1">
        <v>45334</v>
      </c>
      <c r="H229" s="1">
        <v>45334</v>
      </c>
      <c r="I229" s="1">
        <v>45460</v>
      </c>
      <c r="J229" s="3" t="s">
        <v>30629</v>
      </c>
      <c r="K229" s="1"/>
      <c r="L229" s="1">
        <v>45424</v>
      </c>
      <c r="M229" s="1">
        <f t="shared" si="11"/>
        <v>45700</v>
      </c>
      <c r="N229" t="s">
        <v>45</v>
      </c>
      <c r="O229" t="s">
        <v>30621</v>
      </c>
      <c r="Q229" t="s">
        <v>5</v>
      </c>
      <c r="R229" t="s">
        <v>30619</v>
      </c>
      <c r="S229" t="s">
        <v>7753</v>
      </c>
      <c r="T229" t="s">
        <v>46</v>
      </c>
      <c r="U229" t="s">
        <v>47</v>
      </c>
      <c r="V229" t="s">
        <v>9</v>
      </c>
      <c r="W229" t="s">
        <v>7754</v>
      </c>
      <c r="X229" t="s">
        <v>7752</v>
      </c>
      <c r="Y229" t="s">
        <v>48</v>
      </c>
    </row>
    <row r="230" spans="1:25" x14ac:dyDescent="0.2">
      <c r="A230" t="s">
        <v>0</v>
      </c>
      <c r="B230" t="s">
        <v>7755</v>
      </c>
      <c r="C230" t="s">
        <v>4017</v>
      </c>
      <c r="D230" t="s">
        <v>7756</v>
      </c>
      <c r="E230" t="s">
        <v>11</v>
      </c>
      <c r="F230" t="s">
        <v>4018</v>
      </c>
      <c r="G230" s="1">
        <v>45334</v>
      </c>
      <c r="H230" s="1">
        <v>45334</v>
      </c>
      <c r="I230" s="1">
        <v>45678</v>
      </c>
      <c r="J230" s="3" t="s">
        <v>30629</v>
      </c>
      <c r="K230" s="1"/>
      <c r="L230" s="1">
        <v>45700</v>
      </c>
      <c r="M230" s="1">
        <f t="shared" si="11"/>
        <v>45700</v>
      </c>
      <c r="N230" t="s">
        <v>4</v>
      </c>
      <c r="O230" t="s">
        <v>30621</v>
      </c>
      <c r="Q230" t="s">
        <v>5</v>
      </c>
      <c r="R230" t="s">
        <v>30619</v>
      </c>
      <c r="S230" t="s">
        <v>179</v>
      </c>
      <c r="T230" t="s">
        <v>7</v>
      </c>
      <c r="U230" t="s">
        <v>287</v>
      </c>
      <c r="V230" t="s">
        <v>9</v>
      </c>
      <c r="W230" t="s">
        <v>7757</v>
      </c>
      <c r="X230" t="s">
        <v>7756</v>
      </c>
      <c r="Y230" t="s">
        <v>10</v>
      </c>
    </row>
    <row r="231" spans="1:25" x14ac:dyDescent="0.2">
      <c r="A231" t="s">
        <v>0</v>
      </c>
      <c r="B231" t="s">
        <v>7758</v>
      </c>
      <c r="C231" t="s">
        <v>5164</v>
      </c>
      <c r="D231" t="s">
        <v>7759</v>
      </c>
      <c r="E231" t="s">
        <v>52</v>
      </c>
      <c r="F231" t="s">
        <v>3976</v>
      </c>
      <c r="G231" s="1">
        <v>45334</v>
      </c>
      <c r="H231" s="1">
        <v>45334</v>
      </c>
      <c r="I231" s="1">
        <v>45691</v>
      </c>
      <c r="J231" s="3" t="s">
        <v>30629</v>
      </c>
      <c r="K231" s="1"/>
      <c r="L231" s="1">
        <v>45700</v>
      </c>
      <c r="M231" s="1">
        <f t="shared" si="11"/>
        <v>45700</v>
      </c>
      <c r="N231" t="s">
        <v>89</v>
      </c>
      <c r="O231" t="s">
        <v>30621</v>
      </c>
      <c r="Q231" t="s">
        <v>5</v>
      </c>
      <c r="R231" t="s">
        <v>30619</v>
      </c>
      <c r="S231" t="s">
        <v>7671</v>
      </c>
      <c r="T231" t="s">
        <v>549</v>
      </c>
      <c r="U231" t="s">
        <v>118</v>
      </c>
      <c r="V231" t="s">
        <v>9</v>
      </c>
      <c r="W231" t="s">
        <v>7760</v>
      </c>
      <c r="X231" t="s">
        <v>7759</v>
      </c>
      <c r="Y231" t="s">
        <v>91</v>
      </c>
    </row>
    <row r="232" spans="1:25" x14ac:dyDescent="0.2">
      <c r="A232" t="s">
        <v>0</v>
      </c>
      <c r="B232" t="s">
        <v>7761</v>
      </c>
      <c r="C232" t="s">
        <v>4019</v>
      </c>
      <c r="D232" t="s">
        <v>7762</v>
      </c>
      <c r="E232" t="s">
        <v>11</v>
      </c>
      <c r="F232" t="s">
        <v>4018</v>
      </c>
      <c r="G232" s="1">
        <v>45334</v>
      </c>
      <c r="H232" s="1">
        <v>45334</v>
      </c>
      <c r="I232" s="1">
        <v>45678</v>
      </c>
      <c r="J232" s="3" t="s">
        <v>30629</v>
      </c>
      <c r="K232" s="1"/>
      <c r="L232" s="1">
        <v>45700</v>
      </c>
      <c r="M232" s="1">
        <f t="shared" si="11"/>
        <v>45700</v>
      </c>
      <c r="N232" t="s">
        <v>4</v>
      </c>
      <c r="O232" t="s">
        <v>30621</v>
      </c>
      <c r="Q232" t="s">
        <v>5</v>
      </c>
      <c r="R232" t="s">
        <v>30619</v>
      </c>
      <c r="S232" t="s">
        <v>179</v>
      </c>
      <c r="T232" t="s">
        <v>7</v>
      </c>
      <c r="U232" t="s">
        <v>287</v>
      </c>
      <c r="V232" t="s">
        <v>9</v>
      </c>
      <c r="W232" t="s">
        <v>7763</v>
      </c>
      <c r="X232" t="s">
        <v>7762</v>
      </c>
      <c r="Y232" t="s">
        <v>10</v>
      </c>
    </row>
    <row r="233" spans="1:25" x14ac:dyDescent="0.2">
      <c r="A233" t="s">
        <v>0</v>
      </c>
      <c r="B233" t="s">
        <v>7764</v>
      </c>
      <c r="C233" t="s">
        <v>3723</v>
      </c>
      <c r="D233" t="s">
        <v>7765</v>
      </c>
      <c r="E233" t="s">
        <v>11</v>
      </c>
      <c r="F233" t="s">
        <v>5331</v>
      </c>
      <c r="G233" s="1">
        <v>45334</v>
      </c>
      <c r="H233" s="1">
        <v>45334</v>
      </c>
      <c r="I233" s="1">
        <v>45604</v>
      </c>
      <c r="J233" s="3" t="s">
        <v>30629</v>
      </c>
      <c r="K233" s="1"/>
      <c r="L233" s="1">
        <v>45700</v>
      </c>
      <c r="M233" s="1">
        <f>L233</f>
        <v>45700</v>
      </c>
      <c r="N233" t="s">
        <v>4</v>
      </c>
      <c r="O233" t="s">
        <v>30623</v>
      </c>
      <c r="P233" t="s">
        <v>30625</v>
      </c>
      <c r="Q233" t="s">
        <v>5</v>
      </c>
      <c r="R233" t="s">
        <v>30619</v>
      </c>
      <c r="S233" t="s">
        <v>7766</v>
      </c>
      <c r="T233" t="s">
        <v>7</v>
      </c>
      <c r="U233" t="s">
        <v>638</v>
      </c>
      <c r="V233" t="s">
        <v>9</v>
      </c>
      <c r="W233" t="s">
        <v>7767</v>
      </c>
      <c r="X233" t="s">
        <v>7765</v>
      </c>
      <c r="Y233" t="s">
        <v>10</v>
      </c>
    </row>
    <row r="234" spans="1:25" x14ac:dyDescent="0.2">
      <c r="A234" t="s">
        <v>0</v>
      </c>
      <c r="B234" t="s">
        <v>7768</v>
      </c>
      <c r="C234" t="s">
        <v>229</v>
      </c>
      <c r="D234" t="s">
        <v>7769</v>
      </c>
      <c r="E234" t="s">
        <v>11</v>
      </c>
      <c r="F234" t="s">
        <v>3955</v>
      </c>
      <c r="G234" s="1">
        <v>45334</v>
      </c>
      <c r="H234" s="1">
        <v>45334</v>
      </c>
      <c r="I234" s="1">
        <v>45686</v>
      </c>
      <c r="J234" s="3" t="s">
        <v>30629</v>
      </c>
      <c r="K234" s="1"/>
      <c r="L234" s="1">
        <v>45700</v>
      </c>
      <c r="M234" s="1">
        <f t="shared" ref="M234:M240" si="12">DATE(YEAR(H234)+1,MONTH(H234),DAY(H234))</f>
        <v>45700</v>
      </c>
      <c r="N234" t="s">
        <v>4</v>
      </c>
      <c r="O234" t="s">
        <v>30621</v>
      </c>
      <c r="Q234" t="s">
        <v>5</v>
      </c>
      <c r="R234" t="s">
        <v>30619</v>
      </c>
      <c r="S234" t="s">
        <v>179</v>
      </c>
      <c r="T234" t="s">
        <v>7</v>
      </c>
      <c r="U234" t="s">
        <v>287</v>
      </c>
      <c r="V234" t="s">
        <v>9</v>
      </c>
      <c r="W234" t="s">
        <v>7770</v>
      </c>
      <c r="X234" t="s">
        <v>7769</v>
      </c>
      <c r="Y234" t="s">
        <v>10</v>
      </c>
    </row>
    <row r="235" spans="1:25" x14ac:dyDescent="0.2">
      <c r="A235" t="s">
        <v>0</v>
      </c>
      <c r="B235" t="s">
        <v>7771</v>
      </c>
      <c r="C235" t="s">
        <v>229</v>
      </c>
      <c r="D235" t="s">
        <v>7772</v>
      </c>
      <c r="E235" t="s">
        <v>11</v>
      </c>
      <c r="F235" t="s">
        <v>3955</v>
      </c>
      <c r="G235" s="1">
        <v>45334</v>
      </c>
      <c r="H235" s="1">
        <v>45334</v>
      </c>
      <c r="I235" s="1">
        <v>45686</v>
      </c>
      <c r="J235" s="3" t="s">
        <v>30629</v>
      </c>
      <c r="K235" s="1"/>
      <c r="L235" s="1">
        <v>45700</v>
      </c>
      <c r="M235" s="1">
        <f t="shared" si="12"/>
        <v>45700</v>
      </c>
      <c r="N235" t="s">
        <v>4</v>
      </c>
      <c r="O235" t="s">
        <v>30621</v>
      </c>
      <c r="Q235" t="s">
        <v>5</v>
      </c>
      <c r="R235" t="s">
        <v>30619</v>
      </c>
      <c r="S235" t="s">
        <v>179</v>
      </c>
      <c r="T235" t="s">
        <v>7</v>
      </c>
      <c r="U235" t="s">
        <v>287</v>
      </c>
      <c r="V235" t="s">
        <v>9</v>
      </c>
      <c r="W235" t="s">
        <v>7773</v>
      </c>
      <c r="X235" t="s">
        <v>7772</v>
      </c>
      <c r="Y235" t="s">
        <v>10</v>
      </c>
    </row>
    <row r="236" spans="1:25" x14ac:dyDescent="0.2">
      <c r="A236" t="s">
        <v>0</v>
      </c>
      <c r="B236" t="s">
        <v>7774</v>
      </c>
      <c r="C236" t="s">
        <v>3783</v>
      </c>
      <c r="D236" t="s">
        <v>7775</v>
      </c>
      <c r="E236" t="s">
        <v>76</v>
      </c>
      <c r="F236" t="s">
        <v>2378</v>
      </c>
      <c r="G236" s="1">
        <v>45334</v>
      </c>
      <c r="H236" s="1">
        <v>45334</v>
      </c>
      <c r="I236" s="1">
        <v>45698</v>
      </c>
      <c r="J236" s="3" t="s">
        <v>30629</v>
      </c>
      <c r="K236" s="1"/>
      <c r="L236" s="1">
        <v>45700</v>
      </c>
      <c r="M236" s="1">
        <f t="shared" si="12"/>
        <v>45700</v>
      </c>
      <c r="N236" t="s">
        <v>4</v>
      </c>
      <c r="O236" t="s">
        <v>30621</v>
      </c>
      <c r="Q236" t="s">
        <v>5</v>
      </c>
      <c r="R236" t="s">
        <v>30619</v>
      </c>
      <c r="S236" t="s">
        <v>179</v>
      </c>
      <c r="T236" t="s">
        <v>7</v>
      </c>
      <c r="U236" t="s">
        <v>287</v>
      </c>
      <c r="V236" t="s">
        <v>9</v>
      </c>
      <c r="W236" t="s">
        <v>7776</v>
      </c>
      <c r="X236" t="s">
        <v>7775</v>
      </c>
      <c r="Y236" t="s">
        <v>10</v>
      </c>
    </row>
    <row r="237" spans="1:25" x14ac:dyDescent="0.2">
      <c r="A237" t="s">
        <v>0</v>
      </c>
      <c r="B237" t="s">
        <v>7777</v>
      </c>
      <c r="C237" t="s">
        <v>1</v>
      </c>
      <c r="D237" t="s">
        <v>7778</v>
      </c>
      <c r="E237" t="s">
        <v>11</v>
      </c>
      <c r="F237" t="s">
        <v>4268</v>
      </c>
      <c r="G237" s="1">
        <v>45334</v>
      </c>
      <c r="H237" s="1">
        <v>45334</v>
      </c>
      <c r="I237" s="1">
        <v>45686</v>
      </c>
      <c r="J237" s="3" t="s">
        <v>30629</v>
      </c>
      <c r="K237" s="1"/>
      <c r="L237" s="1">
        <v>45700</v>
      </c>
      <c r="M237" s="1">
        <f t="shared" si="12"/>
        <v>45700</v>
      </c>
      <c r="N237" t="s">
        <v>4</v>
      </c>
      <c r="O237" t="s">
        <v>30621</v>
      </c>
      <c r="Q237" t="s">
        <v>5</v>
      </c>
      <c r="R237" t="s">
        <v>30619</v>
      </c>
      <c r="S237" t="s">
        <v>142</v>
      </c>
      <c r="T237" t="s">
        <v>7</v>
      </c>
      <c r="U237" t="s">
        <v>227</v>
      </c>
      <c r="V237" t="s">
        <v>14</v>
      </c>
      <c r="W237" t="s">
        <v>7779</v>
      </c>
      <c r="X237" t="s">
        <v>7778</v>
      </c>
      <c r="Y237" t="s">
        <v>10</v>
      </c>
    </row>
    <row r="238" spans="1:25" x14ac:dyDescent="0.2">
      <c r="A238" t="s">
        <v>0</v>
      </c>
      <c r="B238" t="s">
        <v>7780</v>
      </c>
      <c r="C238" t="s">
        <v>237</v>
      </c>
      <c r="D238" t="s">
        <v>7781</v>
      </c>
      <c r="E238" t="s">
        <v>11</v>
      </c>
      <c r="F238" t="s">
        <v>3955</v>
      </c>
      <c r="G238" s="1">
        <v>45334</v>
      </c>
      <c r="H238" s="1">
        <v>45334</v>
      </c>
      <c r="I238" s="1">
        <v>45686</v>
      </c>
      <c r="J238" s="3" t="s">
        <v>30629</v>
      </c>
      <c r="K238" s="1"/>
      <c r="L238" s="1">
        <v>45700</v>
      </c>
      <c r="M238" s="1">
        <f t="shared" si="12"/>
        <v>45700</v>
      </c>
      <c r="N238" t="s">
        <v>4</v>
      </c>
      <c r="O238" t="s">
        <v>30621</v>
      </c>
      <c r="Q238" t="s">
        <v>5</v>
      </c>
      <c r="R238" t="s">
        <v>30619</v>
      </c>
      <c r="S238" t="s">
        <v>179</v>
      </c>
      <c r="T238" t="s">
        <v>7</v>
      </c>
      <c r="U238" t="s">
        <v>287</v>
      </c>
      <c r="V238" t="s">
        <v>9</v>
      </c>
      <c r="W238" t="s">
        <v>7782</v>
      </c>
      <c r="X238" t="s">
        <v>7781</v>
      </c>
      <c r="Y238" t="s">
        <v>10</v>
      </c>
    </row>
    <row r="239" spans="1:25" x14ac:dyDescent="0.2">
      <c r="A239" t="s">
        <v>0</v>
      </c>
      <c r="B239" t="s">
        <v>7783</v>
      </c>
      <c r="C239" t="s">
        <v>237</v>
      </c>
      <c r="D239" t="s">
        <v>7784</v>
      </c>
      <c r="E239" t="s">
        <v>11</v>
      </c>
      <c r="F239" t="s">
        <v>3955</v>
      </c>
      <c r="G239" s="1">
        <v>45334</v>
      </c>
      <c r="H239" s="1">
        <v>45334</v>
      </c>
      <c r="I239" s="1">
        <v>45686</v>
      </c>
      <c r="J239" s="3" t="s">
        <v>30629</v>
      </c>
      <c r="K239" s="1"/>
      <c r="L239" s="1">
        <v>45700</v>
      </c>
      <c r="M239" s="1">
        <f t="shared" si="12"/>
        <v>45700</v>
      </c>
      <c r="N239" t="s">
        <v>4</v>
      </c>
      <c r="O239" t="s">
        <v>30621</v>
      </c>
      <c r="Q239" t="s">
        <v>5</v>
      </c>
      <c r="R239" t="s">
        <v>30619</v>
      </c>
      <c r="S239" t="s">
        <v>179</v>
      </c>
      <c r="T239" t="s">
        <v>7</v>
      </c>
      <c r="U239" t="s">
        <v>287</v>
      </c>
      <c r="V239" t="s">
        <v>9</v>
      </c>
      <c r="W239" t="s">
        <v>7785</v>
      </c>
      <c r="X239" t="s">
        <v>7784</v>
      </c>
      <c r="Y239" t="s">
        <v>10</v>
      </c>
    </row>
    <row r="240" spans="1:25" x14ac:dyDescent="0.2">
      <c r="A240" t="s">
        <v>0</v>
      </c>
      <c r="B240" t="s">
        <v>7790</v>
      </c>
      <c r="C240" t="s">
        <v>6418</v>
      </c>
      <c r="D240" t="s">
        <v>7791</v>
      </c>
      <c r="E240" t="s">
        <v>11</v>
      </c>
      <c r="F240" t="s">
        <v>1633</v>
      </c>
      <c r="G240" s="1">
        <v>45335</v>
      </c>
      <c r="H240" s="1">
        <v>45334</v>
      </c>
      <c r="I240" s="1">
        <v>45703</v>
      </c>
      <c r="J240" s="3" t="s">
        <v>30628</v>
      </c>
      <c r="K240" s="1"/>
      <c r="L240" s="1">
        <v>45700</v>
      </c>
      <c r="M240" s="1">
        <f t="shared" si="12"/>
        <v>45700</v>
      </c>
      <c r="N240" t="s">
        <v>4615</v>
      </c>
      <c r="O240" t="s">
        <v>30621</v>
      </c>
      <c r="Q240" t="s">
        <v>5</v>
      </c>
      <c r="R240" t="s">
        <v>30619</v>
      </c>
      <c r="S240" t="s">
        <v>7792</v>
      </c>
      <c r="T240" t="s">
        <v>4616</v>
      </c>
      <c r="U240" t="s">
        <v>375</v>
      </c>
      <c r="V240" t="s">
        <v>14</v>
      </c>
      <c r="W240" t="s">
        <v>7793</v>
      </c>
      <c r="X240" t="s">
        <v>7791</v>
      </c>
      <c r="Y240" t="s">
        <v>377</v>
      </c>
    </row>
    <row r="241" spans="1:25" x14ac:dyDescent="0.2">
      <c r="A241" t="s">
        <v>0</v>
      </c>
      <c r="B241" t="s">
        <v>26866</v>
      </c>
      <c r="C241" t="s">
        <v>292</v>
      </c>
      <c r="D241" t="s">
        <v>26867</v>
      </c>
      <c r="E241" t="s">
        <v>18</v>
      </c>
      <c r="F241" t="s">
        <v>4431</v>
      </c>
      <c r="G241" s="1">
        <v>45516</v>
      </c>
      <c r="H241" s="1">
        <v>45516</v>
      </c>
      <c r="I241" s="1">
        <v>45556</v>
      </c>
      <c r="J241" s="3" t="s">
        <v>30629</v>
      </c>
      <c r="K241" s="1"/>
      <c r="L241" s="1">
        <v>45700</v>
      </c>
      <c r="M241" s="1">
        <f>DATE(YEAR(H241),MONTH(H241)+6,DAY(H241))</f>
        <v>45700</v>
      </c>
      <c r="N241" t="s">
        <v>788</v>
      </c>
      <c r="O241" t="s">
        <v>30623</v>
      </c>
      <c r="Q241" t="s">
        <v>5</v>
      </c>
      <c r="R241" t="s">
        <v>30619</v>
      </c>
      <c r="S241" t="s">
        <v>53</v>
      </c>
      <c r="T241" t="s">
        <v>7</v>
      </c>
      <c r="U241" t="s">
        <v>37</v>
      </c>
      <c r="V241" t="s">
        <v>14</v>
      </c>
      <c r="W241" t="s">
        <v>26868</v>
      </c>
      <c r="X241" t="s">
        <v>26867</v>
      </c>
      <c r="Y241" t="s">
        <v>40</v>
      </c>
    </row>
    <row r="242" spans="1:25" x14ac:dyDescent="0.2">
      <c r="A242" t="s">
        <v>0</v>
      </c>
      <c r="B242" t="s">
        <v>27534</v>
      </c>
      <c r="C242" t="s">
        <v>8035</v>
      </c>
      <c r="D242" t="s">
        <v>27535</v>
      </c>
      <c r="E242" t="s">
        <v>54</v>
      </c>
      <c r="F242" t="s">
        <v>185</v>
      </c>
      <c r="G242" s="1">
        <v>45530</v>
      </c>
      <c r="H242" s="1">
        <v>45516</v>
      </c>
      <c r="I242" s="1">
        <v>45516</v>
      </c>
      <c r="J242" s="1" t="s">
        <v>30628</v>
      </c>
      <c r="K242" s="1"/>
      <c r="L242" s="1">
        <v>45700</v>
      </c>
      <c r="M242" s="1">
        <f>DATE(YEAR(H242),MONTH(H242)+6,DAY(H242))</f>
        <v>45700</v>
      </c>
      <c r="N242" t="s">
        <v>873</v>
      </c>
      <c r="O242" t="s">
        <v>30623</v>
      </c>
      <c r="Q242" t="s">
        <v>5</v>
      </c>
      <c r="R242" t="s">
        <v>30620</v>
      </c>
      <c r="S242" t="s">
        <v>27536</v>
      </c>
      <c r="T242" t="s">
        <v>7</v>
      </c>
      <c r="U242" t="s">
        <v>56</v>
      </c>
      <c r="V242" t="s">
        <v>14</v>
      </c>
      <c r="W242" t="s">
        <v>8036</v>
      </c>
      <c r="X242" t="s">
        <v>8037</v>
      </c>
      <c r="Y242" t="s">
        <v>98</v>
      </c>
    </row>
    <row r="243" spans="1:25" x14ac:dyDescent="0.2">
      <c r="A243" t="s">
        <v>0</v>
      </c>
      <c r="B243" t="s">
        <v>7794</v>
      </c>
      <c r="C243" t="s">
        <v>2387</v>
      </c>
      <c r="D243" t="s">
        <v>7795</v>
      </c>
      <c r="E243" t="s">
        <v>52</v>
      </c>
      <c r="F243" t="s">
        <v>606</v>
      </c>
      <c r="G243" s="1">
        <v>45335</v>
      </c>
      <c r="H243" s="1">
        <v>45335</v>
      </c>
      <c r="I243" s="1">
        <v>45687</v>
      </c>
      <c r="J243" s="3" t="s">
        <v>30629</v>
      </c>
      <c r="K243" s="1"/>
      <c r="L243" s="1">
        <v>45701</v>
      </c>
      <c r="M243" s="1">
        <f t="shared" ref="M243:M265" si="13">DATE(YEAR(H243)+1,MONTH(H243),DAY(H243))</f>
        <v>45701</v>
      </c>
      <c r="N243" t="s">
        <v>89</v>
      </c>
      <c r="O243" t="s">
        <v>30621</v>
      </c>
      <c r="Q243" t="s">
        <v>5</v>
      </c>
      <c r="R243" t="s">
        <v>30619</v>
      </c>
      <c r="S243" t="s">
        <v>916</v>
      </c>
      <c r="T243" t="s">
        <v>549</v>
      </c>
      <c r="U243" t="s">
        <v>118</v>
      </c>
      <c r="V243" t="s">
        <v>9</v>
      </c>
      <c r="W243" t="s">
        <v>7796</v>
      </c>
      <c r="X243" t="s">
        <v>7795</v>
      </c>
      <c r="Y243" t="s">
        <v>91</v>
      </c>
    </row>
    <row r="244" spans="1:25" x14ac:dyDescent="0.2">
      <c r="A244" t="s">
        <v>0</v>
      </c>
      <c r="B244" t="s">
        <v>7797</v>
      </c>
      <c r="C244" t="s">
        <v>2801</v>
      </c>
      <c r="D244" t="s">
        <v>7798</v>
      </c>
      <c r="E244" t="s">
        <v>18</v>
      </c>
      <c r="F244" t="s">
        <v>1612</v>
      </c>
      <c r="G244" s="1">
        <v>45335</v>
      </c>
      <c r="H244" s="1">
        <v>45335</v>
      </c>
      <c r="I244" s="1">
        <v>45678</v>
      </c>
      <c r="J244" s="3" t="s">
        <v>30629</v>
      </c>
      <c r="K244" s="1"/>
      <c r="L244" s="1">
        <v>45701</v>
      </c>
      <c r="M244" s="1">
        <f t="shared" si="13"/>
        <v>45701</v>
      </c>
      <c r="N244" t="s">
        <v>26</v>
      </c>
      <c r="O244" t="s">
        <v>30621</v>
      </c>
      <c r="Q244" t="s">
        <v>5</v>
      </c>
      <c r="R244" t="s">
        <v>30619</v>
      </c>
      <c r="S244" t="s">
        <v>142</v>
      </c>
      <c r="T244" t="s">
        <v>7</v>
      </c>
      <c r="U244" t="s">
        <v>37</v>
      </c>
      <c r="V244" t="s">
        <v>9</v>
      </c>
      <c r="W244" t="s">
        <v>7799</v>
      </c>
      <c r="X244" t="s">
        <v>7798</v>
      </c>
      <c r="Y244" t="s">
        <v>31</v>
      </c>
    </row>
    <row r="245" spans="1:25" x14ac:dyDescent="0.2">
      <c r="A245" t="s">
        <v>0</v>
      </c>
      <c r="B245" t="s">
        <v>7819</v>
      </c>
      <c r="C245" t="s">
        <v>7820</v>
      </c>
      <c r="D245" t="s">
        <v>7821</v>
      </c>
      <c r="E245" t="s">
        <v>11</v>
      </c>
      <c r="F245" t="s">
        <v>631</v>
      </c>
      <c r="G245" s="1">
        <v>45336</v>
      </c>
      <c r="H245" s="1">
        <v>45335</v>
      </c>
      <c r="I245" s="1">
        <v>45665</v>
      </c>
      <c r="J245" s="3" t="s">
        <v>30629</v>
      </c>
      <c r="K245" s="1"/>
      <c r="L245" s="1">
        <v>45701</v>
      </c>
      <c r="M245" s="1">
        <f t="shared" si="13"/>
        <v>45701</v>
      </c>
      <c r="N245" t="s">
        <v>89</v>
      </c>
      <c r="O245" t="s">
        <v>30621</v>
      </c>
      <c r="Q245" t="s">
        <v>5</v>
      </c>
      <c r="R245" t="s">
        <v>30619</v>
      </c>
      <c r="S245" t="s">
        <v>99</v>
      </c>
      <c r="T245" t="s">
        <v>7</v>
      </c>
      <c r="U245" t="s">
        <v>100</v>
      </c>
      <c r="V245" t="s">
        <v>14</v>
      </c>
      <c r="W245" t="s">
        <v>7822</v>
      </c>
      <c r="X245" t="s">
        <v>7821</v>
      </c>
      <c r="Y245" t="s">
        <v>91</v>
      </c>
    </row>
    <row r="246" spans="1:25" x14ac:dyDescent="0.2">
      <c r="A246" t="s">
        <v>0</v>
      </c>
      <c r="B246" t="s">
        <v>7885</v>
      </c>
      <c r="C246" t="s">
        <v>3304</v>
      </c>
      <c r="D246" t="s">
        <v>7886</v>
      </c>
      <c r="E246" t="s">
        <v>18</v>
      </c>
      <c r="F246" t="s">
        <v>2900</v>
      </c>
      <c r="G246" s="1">
        <v>45337</v>
      </c>
      <c r="H246" s="1">
        <v>45335</v>
      </c>
      <c r="I246" s="1">
        <v>45741</v>
      </c>
      <c r="J246" s="3" t="s">
        <v>30628</v>
      </c>
      <c r="K246" s="1"/>
      <c r="L246" s="1">
        <v>45701</v>
      </c>
      <c r="M246" s="1">
        <f t="shared" si="13"/>
        <v>45701</v>
      </c>
      <c r="N246" t="s">
        <v>4</v>
      </c>
      <c r="O246" t="s">
        <v>30621</v>
      </c>
      <c r="Q246" t="s">
        <v>5</v>
      </c>
      <c r="R246" t="s">
        <v>30619</v>
      </c>
      <c r="S246" t="s">
        <v>74</v>
      </c>
      <c r="T246" t="s">
        <v>7</v>
      </c>
      <c r="U246" t="s">
        <v>638</v>
      </c>
      <c r="V246" t="s">
        <v>9</v>
      </c>
      <c r="W246" t="s">
        <v>7887</v>
      </c>
      <c r="X246" t="s">
        <v>7886</v>
      </c>
      <c r="Y246" t="s">
        <v>10</v>
      </c>
    </row>
    <row r="247" spans="1:25" x14ac:dyDescent="0.2">
      <c r="A247" t="s">
        <v>0</v>
      </c>
      <c r="B247" t="s">
        <v>7888</v>
      </c>
      <c r="C247" t="s">
        <v>3522</v>
      </c>
      <c r="D247" t="s">
        <v>7889</v>
      </c>
      <c r="E247" t="s">
        <v>18</v>
      </c>
      <c r="F247" t="s">
        <v>4389</v>
      </c>
      <c r="G247" s="1">
        <v>45337</v>
      </c>
      <c r="H247" s="1">
        <v>45335</v>
      </c>
      <c r="I247" s="1">
        <v>45696</v>
      </c>
      <c r="J247" s="3" t="s">
        <v>30629</v>
      </c>
      <c r="K247" s="1"/>
      <c r="L247" s="1">
        <v>45701</v>
      </c>
      <c r="M247" s="1">
        <f t="shared" si="13"/>
        <v>45701</v>
      </c>
      <c r="N247" t="s">
        <v>4</v>
      </c>
      <c r="O247" t="s">
        <v>30621</v>
      </c>
      <c r="Q247" t="s">
        <v>5</v>
      </c>
      <c r="R247" t="s">
        <v>30619</v>
      </c>
      <c r="S247" t="s">
        <v>138</v>
      </c>
      <c r="T247" t="s">
        <v>7</v>
      </c>
      <c r="U247" t="s">
        <v>287</v>
      </c>
      <c r="V247" t="s">
        <v>9</v>
      </c>
      <c r="W247" t="s">
        <v>7890</v>
      </c>
      <c r="X247" t="s">
        <v>7889</v>
      </c>
      <c r="Y247" t="s">
        <v>10</v>
      </c>
    </row>
    <row r="248" spans="1:25" x14ac:dyDescent="0.2">
      <c r="A248" t="s">
        <v>0</v>
      </c>
      <c r="B248" t="s">
        <v>7891</v>
      </c>
      <c r="C248" t="s">
        <v>2976</v>
      </c>
      <c r="D248" t="s">
        <v>7892</v>
      </c>
      <c r="E248" t="s">
        <v>18</v>
      </c>
      <c r="F248" t="s">
        <v>909</v>
      </c>
      <c r="G248" s="1">
        <v>45337</v>
      </c>
      <c r="H248" s="1">
        <v>45335</v>
      </c>
      <c r="I248" s="1">
        <v>45740</v>
      </c>
      <c r="J248" s="3" t="s">
        <v>30628</v>
      </c>
      <c r="K248" s="1"/>
      <c r="L248" s="1">
        <v>45701</v>
      </c>
      <c r="M248" s="1">
        <f t="shared" si="13"/>
        <v>45701</v>
      </c>
      <c r="N248" t="s">
        <v>448</v>
      </c>
      <c r="O248" t="s">
        <v>30621</v>
      </c>
      <c r="Q248" t="s">
        <v>5</v>
      </c>
      <c r="R248" t="s">
        <v>30619</v>
      </c>
      <c r="S248" t="s">
        <v>138</v>
      </c>
      <c r="T248" t="s">
        <v>7</v>
      </c>
      <c r="U248" t="s">
        <v>8</v>
      </c>
      <c r="V248" t="s">
        <v>14</v>
      </c>
      <c r="W248" t="s">
        <v>7893</v>
      </c>
      <c r="X248" t="s">
        <v>7892</v>
      </c>
      <c r="Y248" t="s">
        <v>21</v>
      </c>
    </row>
    <row r="249" spans="1:25" x14ac:dyDescent="0.2">
      <c r="A249" t="s">
        <v>0</v>
      </c>
      <c r="B249" t="s">
        <v>7894</v>
      </c>
      <c r="C249" t="s">
        <v>2685</v>
      </c>
      <c r="D249" t="s">
        <v>7895</v>
      </c>
      <c r="E249" t="s">
        <v>18</v>
      </c>
      <c r="F249" t="s">
        <v>4193</v>
      </c>
      <c r="G249" s="1">
        <v>45337</v>
      </c>
      <c r="H249" s="1">
        <v>45335</v>
      </c>
      <c r="I249" s="1">
        <v>45696</v>
      </c>
      <c r="J249" s="3" t="s">
        <v>30629</v>
      </c>
      <c r="K249" s="1"/>
      <c r="L249" s="1">
        <v>45701</v>
      </c>
      <c r="M249" s="1">
        <f t="shared" si="13"/>
        <v>45701</v>
      </c>
      <c r="N249" t="s">
        <v>4</v>
      </c>
      <c r="O249" t="s">
        <v>30621</v>
      </c>
      <c r="Q249" t="s">
        <v>5</v>
      </c>
      <c r="R249" t="s">
        <v>30619</v>
      </c>
      <c r="S249" t="s">
        <v>79</v>
      </c>
      <c r="T249" t="s">
        <v>7</v>
      </c>
      <c r="U249" t="s">
        <v>72</v>
      </c>
      <c r="V249" t="s">
        <v>9</v>
      </c>
      <c r="W249" t="s">
        <v>7896</v>
      </c>
      <c r="X249" t="s">
        <v>7895</v>
      </c>
      <c r="Y249" t="s">
        <v>10</v>
      </c>
    </row>
    <row r="250" spans="1:25" x14ac:dyDescent="0.2">
      <c r="A250" t="s">
        <v>0</v>
      </c>
      <c r="B250" t="s">
        <v>7897</v>
      </c>
      <c r="C250" t="s">
        <v>2685</v>
      </c>
      <c r="D250" t="s">
        <v>7898</v>
      </c>
      <c r="E250" t="s">
        <v>18</v>
      </c>
      <c r="F250" t="s">
        <v>4389</v>
      </c>
      <c r="G250" s="1">
        <v>45337</v>
      </c>
      <c r="H250" s="1">
        <v>45335</v>
      </c>
      <c r="I250" s="1">
        <v>45696</v>
      </c>
      <c r="J250" s="3" t="s">
        <v>30629</v>
      </c>
      <c r="K250" s="1"/>
      <c r="L250" s="1">
        <v>45701</v>
      </c>
      <c r="M250" s="1">
        <f t="shared" si="13"/>
        <v>45701</v>
      </c>
      <c r="N250" t="s">
        <v>4</v>
      </c>
      <c r="O250" t="s">
        <v>30621</v>
      </c>
      <c r="Q250" t="s">
        <v>5</v>
      </c>
      <c r="R250" t="s">
        <v>30619</v>
      </c>
      <c r="S250" t="s">
        <v>138</v>
      </c>
      <c r="T250" t="s">
        <v>7</v>
      </c>
      <c r="U250" t="s">
        <v>287</v>
      </c>
      <c r="V250" t="s">
        <v>9</v>
      </c>
      <c r="W250" t="s">
        <v>7899</v>
      </c>
      <c r="X250" t="s">
        <v>7898</v>
      </c>
      <c r="Y250" t="s">
        <v>10</v>
      </c>
    </row>
    <row r="251" spans="1:25" x14ac:dyDescent="0.2">
      <c r="A251" t="s">
        <v>0</v>
      </c>
      <c r="B251" t="s">
        <v>7900</v>
      </c>
      <c r="C251" t="s">
        <v>2685</v>
      </c>
      <c r="D251" t="s">
        <v>7901</v>
      </c>
      <c r="E251" t="s">
        <v>18</v>
      </c>
      <c r="F251" t="s">
        <v>4389</v>
      </c>
      <c r="G251" s="1">
        <v>45337</v>
      </c>
      <c r="H251" s="1">
        <v>45335</v>
      </c>
      <c r="I251" s="1">
        <v>45696</v>
      </c>
      <c r="J251" s="3" t="s">
        <v>30629</v>
      </c>
      <c r="K251" s="1"/>
      <c r="L251" s="1">
        <v>45701</v>
      </c>
      <c r="M251" s="1">
        <f t="shared" si="13"/>
        <v>45701</v>
      </c>
      <c r="N251" t="s">
        <v>4</v>
      </c>
      <c r="O251" t="s">
        <v>30621</v>
      </c>
      <c r="Q251" t="s">
        <v>5</v>
      </c>
      <c r="R251" t="s">
        <v>30619</v>
      </c>
      <c r="S251" t="s">
        <v>138</v>
      </c>
      <c r="T251" t="s">
        <v>7</v>
      </c>
      <c r="U251" t="s">
        <v>56</v>
      </c>
      <c r="V251" t="s">
        <v>9</v>
      </c>
      <c r="W251" t="s">
        <v>7902</v>
      </c>
      <c r="X251" t="s">
        <v>7901</v>
      </c>
      <c r="Y251" t="s">
        <v>10</v>
      </c>
    </row>
    <row r="252" spans="1:25" x14ac:dyDescent="0.2">
      <c r="A252" t="s">
        <v>0</v>
      </c>
      <c r="B252" t="s">
        <v>7903</v>
      </c>
      <c r="C252" t="s">
        <v>7904</v>
      </c>
      <c r="D252" t="s">
        <v>7905</v>
      </c>
      <c r="E252" t="s">
        <v>466</v>
      </c>
      <c r="F252" t="s">
        <v>4497</v>
      </c>
      <c r="G252" s="1">
        <v>45337</v>
      </c>
      <c r="H252" s="1">
        <v>45335</v>
      </c>
      <c r="I252" s="1">
        <v>45759</v>
      </c>
      <c r="J252" s="3" t="s">
        <v>30628</v>
      </c>
      <c r="K252" s="1"/>
      <c r="L252" s="1">
        <v>45701</v>
      </c>
      <c r="M252" s="1">
        <f t="shared" si="13"/>
        <v>45701</v>
      </c>
      <c r="N252" t="s">
        <v>26</v>
      </c>
      <c r="O252" t="s">
        <v>30621</v>
      </c>
      <c r="Q252" t="s">
        <v>5</v>
      </c>
      <c r="R252" t="s">
        <v>30619</v>
      </c>
      <c r="S252" t="s">
        <v>255</v>
      </c>
      <c r="T252" t="s">
        <v>7</v>
      </c>
      <c r="U252" t="s">
        <v>2134</v>
      </c>
      <c r="V252" t="s">
        <v>14</v>
      </c>
      <c r="W252" t="s">
        <v>7906</v>
      </c>
      <c r="X252" s="2" t="s">
        <v>7907</v>
      </c>
      <c r="Y252" t="s">
        <v>31</v>
      </c>
    </row>
    <row r="253" spans="1:25" x14ac:dyDescent="0.2">
      <c r="A253" t="s">
        <v>0</v>
      </c>
      <c r="B253" t="s">
        <v>7908</v>
      </c>
      <c r="C253" t="s">
        <v>6304</v>
      </c>
      <c r="D253" t="s">
        <v>7909</v>
      </c>
      <c r="E253" t="s">
        <v>11</v>
      </c>
      <c r="F253" t="s">
        <v>4827</v>
      </c>
      <c r="G253" s="1">
        <v>45337</v>
      </c>
      <c r="H253" s="1">
        <v>45335</v>
      </c>
      <c r="I253" s="1">
        <v>45447</v>
      </c>
      <c r="J253" s="3" t="s">
        <v>30629</v>
      </c>
      <c r="K253" s="1"/>
      <c r="L253" s="1">
        <v>45517</v>
      </c>
      <c r="M253" s="1">
        <f t="shared" si="13"/>
        <v>45701</v>
      </c>
      <c r="N253" t="s">
        <v>4</v>
      </c>
      <c r="O253" t="s">
        <v>30621</v>
      </c>
      <c r="Q253" t="s">
        <v>5</v>
      </c>
      <c r="R253" t="s">
        <v>30619</v>
      </c>
      <c r="S253" t="s">
        <v>1863</v>
      </c>
      <c r="T253" t="s">
        <v>7</v>
      </c>
      <c r="U253" t="s">
        <v>56</v>
      </c>
      <c r="V253" t="s">
        <v>9</v>
      </c>
      <c r="W253" t="s">
        <v>7910</v>
      </c>
      <c r="X253" t="s">
        <v>7909</v>
      </c>
      <c r="Y253" t="s">
        <v>10</v>
      </c>
    </row>
    <row r="254" spans="1:25" x14ac:dyDescent="0.2">
      <c r="A254" t="s">
        <v>0</v>
      </c>
      <c r="B254" t="s">
        <v>7911</v>
      </c>
      <c r="C254" t="s">
        <v>6304</v>
      </c>
      <c r="D254" t="s">
        <v>7912</v>
      </c>
      <c r="E254" t="s">
        <v>11</v>
      </c>
      <c r="F254" t="s">
        <v>4827</v>
      </c>
      <c r="G254" s="1">
        <v>45337</v>
      </c>
      <c r="H254" s="1">
        <v>45335</v>
      </c>
      <c r="I254" s="1">
        <v>45521</v>
      </c>
      <c r="J254" s="3" t="s">
        <v>30629</v>
      </c>
      <c r="K254" s="1"/>
      <c r="L254" s="1">
        <v>45701</v>
      </c>
      <c r="M254" s="1">
        <f t="shared" si="13"/>
        <v>45701</v>
      </c>
      <c r="N254" t="s">
        <v>4</v>
      </c>
      <c r="O254" t="s">
        <v>30621</v>
      </c>
      <c r="Q254" t="s">
        <v>5</v>
      </c>
      <c r="R254" t="s">
        <v>30619</v>
      </c>
      <c r="S254" t="s">
        <v>255</v>
      </c>
      <c r="T254" t="s">
        <v>64</v>
      </c>
      <c r="U254" t="s">
        <v>8</v>
      </c>
      <c r="V254" t="s">
        <v>7913</v>
      </c>
      <c r="W254" t="s">
        <v>7914</v>
      </c>
      <c r="X254" t="s">
        <v>7912</v>
      </c>
      <c r="Y254" t="s">
        <v>10</v>
      </c>
    </row>
    <row r="255" spans="1:25" x14ac:dyDescent="0.2">
      <c r="A255" t="s">
        <v>0</v>
      </c>
      <c r="B255" t="s">
        <v>7915</v>
      </c>
      <c r="C255" t="s">
        <v>7916</v>
      </c>
      <c r="D255" t="s">
        <v>7917</v>
      </c>
      <c r="E255" t="s">
        <v>11</v>
      </c>
      <c r="F255" t="s">
        <v>4827</v>
      </c>
      <c r="G255" s="1">
        <v>45337</v>
      </c>
      <c r="H255" s="1">
        <v>45335</v>
      </c>
      <c r="I255" s="1">
        <v>45522</v>
      </c>
      <c r="J255" s="3" t="s">
        <v>30629</v>
      </c>
      <c r="K255" s="1"/>
      <c r="L255" s="1">
        <v>45701</v>
      </c>
      <c r="M255" s="1">
        <f t="shared" si="13"/>
        <v>45701</v>
      </c>
      <c r="N255" t="s">
        <v>4</v>
      </c>
      <c r="O255" t="s">
        <v>30621</v>
      </c>
      <c r="Q255" t="s">
        <v>5</v>
      </c>
      <c r="R255" t="s">
        <v>30619</v>
      </c>
      <c r="S255" t="s">
        <v>255</v>
      </c>
      <c r="T255" t="s">
        <v>64</v>
      </c>
      <c r="U255" t="s">
        <v>8</v>
      </c>
      <c r="V255" t="s">
        <v>7913</v>
      </c>
      <c r="W255" t="s">
        <v>7918</v>
      </c>
      <c r="X255" t="s">
        <v>7917</v>
      </c>
      <c r="Y255" t="s">
        <v>10</v>
      </c>
    </row>
    <row r="256" spans="1:25" x14ac:dyDescent="0.2">
      <c r="A256" t="s">
        <v>0</v>
      </c>
      <c r="B256" t="s">
        <v>7919</v>
      </c>
      <c r="C256" t="s">
        <v>7920</v>
      </c>
      <c r="D256" t="s">
        <v>7921</v>
      </c>
      <c r="E256" t="s">
        <v>11</v>
      </c>
      <c r="F256" t="s">
        <v>4827</v>
      </c>
      <c r="G256" s="1">
        <v>45337</v>
      </c>
      <c r="H256" s="1">
        <v>45335</v>
      </c>
      <c r="I256" s="1">
        <v>45616</v>
      </c>
      <c r="J256" s="3" t="s">
        <v>30629</v>
      </c>
      <c r="K256" s="1"/>
      <c r="L256" s="1">
        <v>45517</v>
      </c>
      <c r="M256" s="1">
        <f t="shared" si="13"/>
        <v>45701</v>
      </c>
      <c r="N256" t="s">
        <v>63</v>
      </c>
      <c r="O256" t="s">
        <v>30621</v>
      </c>
      <c r="Q256" t="s">
        <v>5</v>
      </c>
      <c r="R256" t="s">
        <v>30619</v>
      </c>
      <c r="S256" t="s">
        <v>7922</v>
      </c>
      <c r="T256" t="s">
        <v>64</v>
      </c>
      <c r="U256" t="s">
        <v>65</v>
      </c>
      <c r="V256" t="s">
        <v>111</v>
      </c>
      <c r="W256" t="s">
        <v>41</v>
      </c>
      <c r="X256" t="s">
        <v>41</v>
      </c>
      <c r="Y256" t="s">
        <v>41</v>
      </c>
    </row>
    <row r="257" spans="1:25" x14ac:dyDescent="0.2">
      <c r="A257" t="s">
        <v>0</v>
      </c>
      <c r="B257" t="s">
        <v>7923</v>
      </c>
      <c r="C257" t="s">
        <v>7924</v>
      </c>
      <c r="D257" t="s">
        <v>7925</v>
      </c>
      <c r="E257" t="s">
        <v>11</v>
      </c>
      <c r="F257" t="s">
        <v>3846</v>
      </c>
      <c r="G257" s="1">
        <v>45337</v>
      </c>
      <c r="H257" s="1">
        <v>45335</v>
      </c>
      <c r="I257" s="1">
        <v>45335</v>
      </c>
      <c r="J257" s="1" t="s">
        <v>30628</v>
      </c>
      <c r="K257" s="1"/>
      <c r="L257" s="1">
        <v>45517</v>
      </c>
      <c r="M257" s="1">
        <f t="shared" si="13"/>
        <v>45701</v>
      </c>
      <c r="N257" t="s">
        <v>89</v>
      </c>
      <c r="O257" t="s">
        <v>30621</v>
      </c>
      <c r="Q257" t="s">
        <v>5</v>
      </c>
      <c r="R257" t="s">
        <v>30620</v>
      </c>
      <c r="S257" t="s">
        <v>7926</v>
      </c>
      <c r="T257" t="s">
        <v>7</v>
      </c>
      <c r="U257" t="s">
        <v>90</v>
      </c>
      <c r="V257" t="s">
        <v>9</v>
      </c>
      <c r="W257" t="s">
        <v>7927</v>
      </c>
      <c r="X257" t="s">
        <v>7928</v>
      </c>
      <c r="Y257" t="s">
        <v>91</v>
      </c>
    </row>
    <row r="258" spans="1:25" x14ac:dyDescent="0.2">
      <c r="A258" t="s">
        <v>0</v>
      </c>
      <c r="B258" t="s">
        <v>7929</v>
      </c>
      <c r="C258" t="s">
        <v>7930</v>
      </c>
      <c r="D258" t="s">
        <v>7931</v>
      </c>
      <c r="E258" t="s">
        <v>11</v>
      </c>
      <c r="F258" t="s">
        <v>3846</v>
      </c>
      <c r="G258" s="1">
        <v>45337</v>
      </c>
      <c r="H258" s="1">
        <v>45335</v>
      </c>
      <c r="I258" s="1">
        <v>45665</v>
      </c>
      <c r="J258" s="3" t="s">
        <v>30629</v>
      </c>
      <c r="K258" s="1"/>
      <c r="L258" s="1">
        <v>45701</v>
      </c>
      <c r="M258" s="1">
        <f t="shared" si="13"/>
        <v>45701</v>
      </c>
      <c r="N258" t="s">
        <v>89</v>
      </c>
      <c r="O258" t="s">
        <v>30621</v>
      </c>
      <c r="Q258" t="s">
        <v>5</v>
      </c>
      <c r="R258" t="s">
        <v>30619</v>
      </c>
      <c r="S258" t="s">
        <v>255</v>
      </c>
      <c r="T258" t="s">
        <v>7</v>
      </c>
      <c r="U258" t="s">
        <v>90</v>
      </c>
      <c r="V258" t="s">
        <v>9</v>
      </c>
      <c r="W258" t="s">
        <v>7932</v>
      </c>
      <c r="X258" t="s">
        <v>7931</v>
      </c>
      <c r="Y258" t="s">
        <v>91</v>
      </c>
    </row>
    <row r="259" spans="1:25" x14ac:dyDescent="0.2">
      <c r="A259" t="s">
        <v>0</v>
      </c>
      <c r="B259" t="s">
        <v>7933</v>
      </c>
      <c r="C259" t="s">
        <v>7934</v>
      </c>
      <c r="D259" t="s">
        <v>7935</v>
      </c>
      <c r="E259" t="s">
        <v>11</v>
      </c>
      <c r="F259" t="s">
        <v>3846</v>
      </c>
      <c r="G259" s="1">
        <v>45337</v>
      </c>
      <c r="H259" s="1">
        <v>45335</v>
      </c>
      <c r="I259" s="1">
        <v>45335</v>
      </c>
      <c r="J259" s="1" t="s">
        <v>30628</v>
      </c>
      <c r="K259" s="1"/>
      <c r="L259" s="1">
        <v>45517</v>
      </c>
      <c r="M259" s="1">
        <f t="shared" si="13"/>
        <v>45701</v>
      </c>
      <c r="N259" t="s">
        <v>89</v>
      </c>
      <c r="O259" t="s">
        <v>30621</v>
      </c>
      <c r="Q259" t="s">
        <v>5</v>
      </c>
      <c r="R259" t="s">
        <v>30620</v>
      </c>
      <c r="S259" t="s">
        <v>7926</v>
      </c>
      <c r="T259" t="s">
        <v>7</v>
      </c>
      <c r="U259" t="s">
        <v>90</v>
      </c>
      <c r="V259" t="s">
        <v>9</v>
      </c>
      <c r="W259" t="s">
        <v>7936</v>
      </c>
      <c r="X259" t="s">
        <v>7937</v>
      </c>
      <c r="Y259" t="s">
        <v>91</v>
      </c>
    </row>
    <row r="260" spans="1:25" x14ac:dyDescent="0.2">
      <c r="A260" t="s">
        <v>0</v>
      </c>
      <c r="B260" t="s">
        <v>7938</v>
      </c>
      <c r="C260" t="s">
        <v>4360</v>
      </c>
      <c r="D260" t="s">
        <v>7939</v>
      </c>
      <c r="E260" t="s">
        <v>18</v>
      </c>
      <c r="F260" t="s">
        <v>4193</v>
      </c>
      <c r="G260" s="1">
        <v>45337</v>
      </c>
      <c r="H260" s="1">
        <v>45335</v>
      </c>
      <c r="I260" s="1">
        <v>45776</v>
      </c>
      <c r="J260" s="3" t="s">
        <v>30628</v>
      </c>
      <c r="K260" s="1"/>
      <c r="L260" s="1">
        <v>45701</v>
      </c>
      <c r="M260" s="1">
        <f t="shared" si="13"/>
        <v>45701</v>
      </c>
      <c r="N260" t="s">
        <v>2383</v>
      </c>
      <c r="O260" t="s">
        <v>30621</v>
      </c>
      <c r="Q260" t="s">
        <v>5</v>
      </c>
      <c r="R260" t="s">
        <v>30619</v>
      </c>
      <c r="S260" t="s">
        <v>598</v>
      </c>
      <c r="T260" t="s">
        <v>7</v>
      </c>
      <c r="U260" t="s">
        <v>72</v>
      </c>
      <c r="V260" t="s">
        <v>14</v>
      </c>
      <c r="W260" t="s">
        <v>7940</v>
      </c>
      <c r="X260" t="s">
        <v>7941</v>
      </c>
      <c r="Y260" t="s">
        <v>73</v>
      </c>
    </row>
    <row r="261" spans="1:25" x14ac:dyDescent="0.2">
      <c r="A261" t="s">
        <v>0</v>
      </c>
      <c r="B261" t="s">
        <v>7942</v>
      </c>
      <c r="C261" t="s">
        <v>3140</v>
      </c>
      <c r="D261" t="s">
        <v>7943</v>
      </c>
      <c r="E261" t="s">
        <v>11</v>
      </c>
      <c r="F261" t="s">
        <v>631</v>
      </c>
      <c r="G261" s="1">
        <v>45337</v>
      </c>
      <c r="H261" s="1">
        <v>45335</v>
      </c>
      <c r="I261" s="1">
        <v>45700</v>
      </c>
      <c r="J261" s="3" t="s">
        <v>30629</v>
      </c>
      <c r="K261" s="1"/>
      <c r="L261" s="1">
        <v>45517</v>
      </c>
      <c r="M261" s="1">
        <f t="shared" si="13"/>
        <v>45701</v>
      </c>
      <c r="N261" t="s">
        <v>3179</v>
      </c>
      <c r="O261" t="s">
        <v>30621</v>
      </c>
      <c r="Q261" t="s">
        <v>5</v>
      </c>
      <c r="R261" t="s">
        <v>30619</v>
      </c>
      <c r="S261" t="s">
        <v>7926</v>
      </c>
      <c r="T261" t="s">
        <v>7</v>
      </c>
      <c r="U261" t="s">
        <v>90</v>
      </c>
      <c r="V261" t="s">
        <v>9</v>
      </c>
      <c r="W261" t="s">
        <v>7944</v>
      </c>
      <c r="X261" t="s">
        <v>7945</v>
      </c>
      <c r="Y261" t="s">
        <v>3182</v>
      </c>
    </row>
    <row r="262" spans="1:25" x14ac:dyDescent="0.2">
      <c r="A262" t="s">
        <v>0</v>
      </c>
      <c r="B262" t="s">
        <v>7949</v>
      </c>
      <c r="C262" t="s">
        <v>7950</v>
      </c>
      <c r="D262" t="s">
        <v>7951</v>
      </c>
      <c r="E262" t="s">
        <v>466</v>
      </c>
      <c r="F262" t="s">
        <v>4497</v>
      </c>
      <c r="G262" s="1">
        <v>45337</v>
      </c>
      <c r="H262" s="1">
        <v>45335</v>
      </c>
      <c r="I262" s="1">
        <v>45777</v>
      </c>
      <c r="J262" s="3" t="s">
        <v>30628</v>
      </c>
      <c r="K262" s="1"/>
      <c r="L262" s="1">
        <v>45701</v>
      </c>
      <c r="M262" s="1">
        <f t="shared" si="13"/>
        <v>45701</v>
      </c>
      <c r="N262" t="s">
        <v>4</v>
      </c>
      <c r="O262" t="s">
        <v>30621</v>
      </c>
      <c r="Q262" t="s">
        <v>5</v>
      </c>
      <c r="R262" t="s">
        <v>30619</v>
      </c>
      <c r="S262" t="s">
        <v>255</v>
      </c>
      <c r="T262" t="s">
        <v>7</v>
      </c>
      <c r="U262" t="s">
        <v>287</v>
      </c>
      <c r="V262" t="s">
        <v>9</v>
      </c>
      <c r="W262" t="s">
        <v>7952</v>
      </c>
      <c r="X262" s="2" t="s">
        <v>7953</v>
      </c>
      <c r="Y262" t="s">
        <v>10</v>
      </c>
    </row>
    <row r="263" spans="1:25" x14ac:dyDescent="0.2">
      <c r="A263" t="s">
        <v>0</v>
      </c>
      <c r="B263" t="s">
        <v>7958</v>
      </c>
      <c r="C263" t="s">
        <v>5665</v>
      </c>
      <c r="D263" t="s">
        <v>7959</v>
      </c>
      <c r="E263" t="s">
        <v>18</v>
      </c>
      <c r="F263" t="s">
        <v>2900</v>
      </c>
      <c r="G263" s="1">
        <v>45337</v>
      </c>
      <c r="H263" s="1">
        <v>45335</v>
      </c>
      <c r="I263" s="1">
        <v>45402</v>
      </c>
      <c r="J263" s="3" t="s">
        <v>30629</v>
      </c>
      <c r="K263" s="1"/>
      <c r="L263" s="1">
        <v>45701</v>
      </c>
      <c r="M263" s="1">
        <f t="shared" si="13"/>
        <v>45701</v>
      </c>
      <c r="N263" t="s">
        <v>2383</v>
      </c>
      <c r="O263" t="s">
        <v>30621</v>
      </c>
      <c r="Q263" t="s">
        <v>5</v>
      </c>
      <c r="R263" t="s">
        <v>30619</v>
      </c>
      <c r="S263" t="s">
        <v>598</v>
      </c>
      <c r="T263" t="s">
        <v>7</v>
      </c>
      <c r="U263" t="s">
        <v>72</v>
      </c>
      <c r="V263" t="s">
        <v>14</v>
      </c>
      <c r="W263" t="s">
        <v>7960</v>
      </c>
      <c r="X263" t="s">
        <v>7959</v>
      </c>
      <c r="Y263" t="s">
        <v>73</v>
      </c>
    </row>
    <row r="264" spans="1:25" x14ac:dyDescent="0.2">
      <c r="A264" t="s">
        <v>0</v>
      </c>
      <c r="B264" t="s">
        <v>7961</v>
      </c>
      <c r="C264" t="s">
        <v>7962</v>
      </c>
      <c r="D264" t="s">
        <v>7963</v>
      </c>
      <c r="E264" t="s">
        <v>11</v>
      </c>
      <c r="F264" t="s">
        <v>3846</v>
      </c>
      <c r="G264" s="1">
        <v>45337</v>
      </c>
      <c r="H264" s="1">
        <v>45335</v>
      </c>
      <c r="I264" s="1">
        <v>45335</v>
      </c>
      <c r="J264" s="1" t="s">
        <v>30628</v>
      </c>
      <c r="K264" s="1"/>
      <c r="L264" s="1">
        <v>45701</v>
      </c>
      <c r="M264" s="1">
        <f t="shared" si="13"/>
        <v>45701</v>
      </c>
      <c r="N264" t="s">
        <v>89</v>
      </c>
      <c r="O264" t="s">
        <v>30621</v>
      </c>
      <c r="Q264" t="s">
        <v>5</v>
      </c>
      <c r="R264" t="s">
        <v>30620</v>
      </c>
      <c r="S264" t="s">
        <v>6327</v>
      </c>
      <c r="T264" t="s">
        <v>7</v>
      </c>
      <c r="U264" t="s">
        <v>90</v>
      </c>
      <c r="V264" t="s">
        <v>9</v>
      </c>
      <c r="W264" t="s">
        <v>7964</v>
      </c>
      <c r="X264" t="s">
        <v>7965</v>
      </c>
      <c r="Y264" t="s">
        <v>91</v>
      </c>
    </row>
    <row r="265" spans="1:25" x14ac:dyDescent="0.2">
      <c r="A265" t="s">
        <v>0</v>
      </c>
      <c r="B265" t="s">
        <v>9526</v>
      </c>
      <c r="C265" t="s">
        <v>9527</v>
      </c>
      <c r="D265" t="s">
        <v>9528</v>
      </c>
      <c r="E265" t="s">
        <v>466</v>
      </c>
      <c r="F265" t="s">
        <v>1424</v>
      </c>
      <c r="G265" s="1">
        <v>45365</v>
      </c>
      <c r="H265" s="1">
        <v>45335</v>
      </c>
      <c r="I265" s="1">
        <v>45531</v>
      </c>
      <c r="J265" s="3" t="s">
        <v>30629</v>
      </c>
      <c r="K265" s="1"/>
      <c r="L265" s="1">
        <v>45701</v>
      </c>
      <c r="M265" s="1">
        <f t="shared" si="13"/>
        <v>45701</v>
      </c>
      <c r="N265" t="s">
        <v>4</v>
      </c>
      <c r="O265" t="s">
        <v>30621</v>
      </c>
      <c r="Q265" t="s">
        <v>5</v>
      </c>
      <c r="R265" t="s">
        <v>30619</v>
      </c>
      <c r="S265" t="s">
        <v>255</v>
      </c>
      <c r="T265" t="s">
        <v>7</v>
      </c>
      <c r="U265" t="s">
        <v>287</v>
      </c>
      <c r="V265" t="s">
        <v>9</v>
      </c>
      <c r="W265" t="s">
        <v>9529</v>
      </c>
      <c r="X265" t="s">
        <v>9528</v>
      </c>
      <c r="Y265" t="s">
        <v>10</v>
      </c>
    </row>
    <row r="266" spans="1:25" x14ac:dyDescent="0.2">
      <c r="A266" t="s">
        <v>0</v>
      </c>
      <c r="B266" t="s">
        <v>301</v>
      </c>
      <c r="C266" t="s">
        <v>302</v>
      </c>
      <c r="D266" t="s">
        <v>303</v>
      </c>
      <c r="E266" t="s">
        <v>49</v>
      </c>
      <c r="F266" t="s">
        <v>293</v>
      </c>
      <c r="G266" s="1">
        <v>44606</v>
      </c>
      <c r="H266" s="1">
        <v>44606</v>
      </c>
      <c r="I266" s="1">
        <v>45113</v>
      </c>
      <c r="J266" s="3" t="s">
        <v>30629</v>
      </c>
      <c r="K266" s="1"/>
      <c r="L266" s="1">
        <v>45702</v>
      </c>
      <c r="M266" s="1">
        <f>DATE(YEAR(H266)+3,MONTH(H266),DAY(H266))</f>
        <v>45702</v>
      </c>
      <c r="N266" t="s">
        <v>89</v>
      </c>
      <c r="O266" t="s">
        <v>30622</v>
      </c>
      <c r="Q266" t="s">
        <v>5</v>
      </c>
      <c r="R266" t="s">
        <v>30619</v>
      </c>
      <c r="S266" t="s">
        <v>304</v>
      </c>
      <c r="T266" t="s">
        <v>7</v>
      </c>
      <c r="U266" t="s">
        <v>90</v>
      </c>
      <c r="V266" t="s">
        <v>9</v>
      </c>
      <c r="W266" t="s">
        <v>305</v>
      </c>
      <c r="X266" t="s">
        <v>306</v>
      </c>
      <c r="Y266" t="s">
        <v>91</v>
      </c>
    </row>
    <row r="267" spans="1:25" x14ac:dyDescent="0.2">
      <c r="A267" t="s">
        <v>0</v>
      </c>
      <c r="B267" t="s">
        <v>7805</v>
      </c>
      <c r="C267" t="s">
        <v>2741</v>
      </c>
      <c r="D267" t="s">
        <v>7806</v>
      </c>
      <c r="E267" t="s">
        <v>452</v>
      </c>
      <c r="F267" t="s">
        <v>7807</v>
      </c>
      <c r="G267" s="1">
        <v>45336</v>
      </c>
      <c r="H267" s="1">
        <v>45336</v>
      </c>
      <c r="I267" s="1">
        <v>45667</v>
      </c>
      <c r="J267" s="3" t="s">
        <v>30629</v>
      </c>
      <c r="K267" s="1"/>
      <c r="L267" s="1">
        <v>45702</v>
      </c>
      <c r="M267" s="1">
        <f t="shared" ref="M267:M302" si="14">DATE(YEAR(H267)+1,MONTH(H267),DAY(H267))</f>
        <v>45702</v>
      </c>
      <c r="N267" t="s">
        <v>4</v>
      </c>
      <c r="O267" t="s">
        <v>30621</v>
      </c>
      <c r="Q267" t="s">
        <v>5</v>
      </c>
      <c r="R267" t="s">
        <v>30619</v>
      </c>
      <c r="S267" t="s">
        <v>179</v>
      </c>
      <c r="T267" t="s">
        <v>7</v>
      </c>
      <c r="U267" t="s">
        <v>287</v>
      </c>
      <c r="V267" t="s">
        <v>9</v>
      </c>
      <c r="W267" t="s">
        <v>7808</v>
      </c>
      <c r="X267" t="s">
        <v>7806</v>
      </c>
      <c r="Y267" t="s">
        <v>10</v>
      </c>
    </row>
    <row r="268" spans="1:25" x14ac:dyDescent="0.2">
      <c r="A268" t="s">
        <v>0</v>
      </c>
      <c r="B268" t="s">
        <v>7809</v>
      </c>
      <c r="C268" t="s">
        <v>2741</v>
      </c>
      <c r="D268" t="s">
        <v>7810</v>
      </c>
      <c r="E268" t="s">
        <v>452</v>
      </c>
      <c r="F268" t="s">
        <v>7807</v>
      </c>
      <c r="G268" s="1">
        <v>45336</v>
      </c>
      <c r="H268" s="1">
        <v>45336</v>
      </c>
      <c r="I268" s="1">
        <v>45667</v>
      </c>
      <c r="J268" s="3" t="s">
        <v>30629</v>
      </c>
      <c r="K268" s="1"/>
      <c r="L268" s="1">
        <v>45702</v>
      </c>
      <c r="M268" s="1">
        <f t="shared" si="14"/>
        <v>45702</v>
      </c>
      <c r="N268" t="s">
        <v>4</v>
      </c>
      <c r="O268" t="s">
        <v>30621</v>
      </c>
      <c r="Q268" t="s">
        <v>5</v>
      </c>
      <c r="R268" t="s">
        <v>30619</v>
      </c>
      <c r="S268" t="s">
        <v>179</v>
      </c>
      <c r="T268" t="s">
        <v>7</v>
      </c>
      <c r="U268" t="s">
        <v>287</v>
      </c>
      <c r="V268" t="s">
        <v>9</v>
      </c>
      <c r="W268" t="s">
        <v>7811</v>
      </c>
      <c r="X268" t="s">
        <v>7810</v>
      </c>
      <c r="Y268" t="s">
        <v>10</v>
      </c>
    </row>
    <row r="269" spans="1:25" x14ac:dyDescent="0.2">
      <c r="A269" t="s">
        <v>0</v>
      </c>
      <c r="B269" t="s">
        <v>7812</v>
      </c>
      <c r="C269" t="s">
        <v>1519</v>
      </c>
      <c r="D269" t="s">
        <v>7813</v>
      </c>
      <c r="E269" t="s">
        <v>466</v>
      </c>
      <c r="F269" t="s">
        <v>992</v>
      </c>
      <c r="G269" s="1">
        <v>45336</v>
      </c>
      <c r="H269" s="1">
        <v>45336</v>
      </c>
      <c r="I269" s="1">
        <v>45705</v>
      </c>
      <c r="J269" s="3" t="s">
        <v>30628</v>
      </c>
      <c r="K269" s="1"/>
      <c r="L269" s="1">
        <v>45702</v>
      </c>
      <c r="M269" s="1">
        <f t="shared" si="14"/>
        <v>45702</v>
      </c>
      <c r="N269" t="s">
        <v>63</v>
      </c>
      <c r="O269" t="s">
        <v>30621</v>
      </c>
      <c r="Q269" t="s">
        <v>5</v>
      </c>
      <c r="R269" t="s">
        <v>30619</v>
      </c>
      <c r="S269" t="s">
        <v>7814</v>
      </c>
      <c r="T269" t="s">
        <v>64</v>
      </c>
      <c r="U269" t="s">
        <v>65</v>
      </c>
      <c r="V269" t="s">
        <v>111</v>
      </c>
      <c r="W269" t="s">
        <v>41</v>
      </c>
      <c r="X269" t="s">
        <v>41</v>
      </c>
      <c r="Y269" t="s">
        <v>41</v>
      </c>
    </row>
    <row r="270" spans="1:25" x14ac:dyDescent="0.2">
      <c r="A270" t="s">
        <v>0</v>
      </c>
      <c r="B270" t="s">
        <v>7823</v>
      </c>
      <c r="C270" t="s">
        <v>7824</v>
      </c>
      <c r="D270" t="s">
        <v>7825</v>
      </c>
      <c r="E270" t="s">
        <v>49</v>
      </c>
      <c r="F270" t="s">
        <v>5434</v>
      </c>
      <c r="G270" s="1">
        <v>45336</v>
      </c>
      <c r="H270" s="1">
        <v>45336</v>
      </c>
      <c r="I270" s="1">
        <v>45671</v>
      </c>
      <c r="J270" s="3" t="s">
        <v>30629</v>
      </c>
      <c r="K270" s="1"/>
      <c r="L270" s="1">
        <v>45702</v>
      </c>
      <c r="M270" s="1">
        <f t="shared" si="14"/>
        <v>45702</v>
      </c>
      <c r="N270" t="s">
        <v>2383</v>
      </c>
      <c r="O270" t="s">
        <v>30621</v>
      </c>
      <c r="Q270" t="s">
        <v>5</v>
      </c>
      <c r="R270" t="s">
        <v>30619</v>
      </c>
      <c r="S270" t="s">
        <v>142</v>
      </c>
      <c r="T270" t="s">
        <v>7</v>
      </c>
      <c r="U270" t="s">
        <v>72</v>
      </c>
      <c r="V270" t="s">
        <v>14</v>
      </c>
      <c r="W270" t="s">
        <v>7826</v>
      </c>
      <c r="X270" t="s">
        <v>7825</v>
      </c>
      <c r="Y270" t="s">
        <v>73</v>
      </c>
    </row>
    <row r="271" spans="1:25" x14ac:dyDescent="0.2">
      <c r="A271" t="s">
        <v>0</v>
      </c>
      <c r="B271" t="s">
        <v>7840</v>
      </c>
      <c r="C271" t="s">
        <v>2803</v>
      </c>
      <c r="D271" t="s">
        <v>7841</v>
      </c>
      <c r="E271" t="s">
        <v>11</v>
      </c>
      <c r="F271" t="s">
        <v>1789</v>
      </c>
      <c r="G271" s="1">
        <v>45336</v>
      </c>
      <c r="H271" s="1">
        <v>45336</v>
      </c>
      <c r="I271" s="1">
        <v>45673</v>
      </c>
      <c r="J271" s="3" t="s">
        <v>30629</v>
      </c>
      <c r="K271" s="1"/>
      <c r="L271" s="1">
        <v>45702</v>
      </c>
      <c r="M271" s="1">
        <f t="shared" si="14"/>
        <v>45702</v>
      </c>
      <c r="N271" t="s">
        <v>873</v>
      </c>
      <c r="O271" t="s">
        <v>30621</v>
      </c>
      <c r="Q271" t="s">
        <v>5</v>
      </c>
      <c r="R271" t="s">
        <v>30619</v>
      </c>
      <c r="S271" t="s">
        <v>6</v>
      </c>
      <c r="T271" t="s">
        <v>7</v>
      </c>
      <c r="U271" t="s">
        <v>56</v>
      </c>
      <c r="V271" t="s">
        <v>14</v>
      </c>
      <c r="W271" t="s">
        <v>7842</v>
      </c>
      <c r="X271" t="s">
        <v>7841</v>
      </c>
      <c r="Y271" t="s">
        <v>98</v>
      </c>
    </row>
    <row r="272" spans="1:25" x14ac:dyDescent="0.2">
      <c r="A272" t="s">
        <v>0</v>
      </c>
      <c r="B272" t="s">
        <v>7843</v>
      </c>
      <c r="C272" t="s">
        <v>4139</v>
      </c>
      <c r="D272" t="s">
        <v>7844</v>
      </c>
      <c r="E272" t="s">
        <v>2</v>
      </c>
      <c r="F272" t="s">
        <v>789</v>
      </c>
      <c r="G272" s="1">
        <v>45336</v>
      </c>
      <c r="H272" s="1">
        <v>45336</v>
      </c>
      <c r="I272" s="1">
        <v>45664</v>
      </c>
      <c r="J272" s="3" t="s">
        <v>30629</v>
      </c>
      <c r="K272" s="1"/>
      <c r="L272" s="1">
        <v>45702</v>
      </c>
      <c r="M272" s="1">
        <f t="shared" si="14"/>
        <v>45702</v>
      </c>
      <c r="N272" t="s">
        <v>89</v>
      </c>
      <c r="O272" t="s">
        <v>30621</v>
      </c>
      <c r="Q272" t="s">
        <v>5</v>
      </c>
      <c r="R272" t="s">
        <v>30619</v>
      </c>
      <c r="S272" t="s">
        <v>686</v>
      </c>
      <c r="T272" t="s">
        <v>852</v>
      </c>
      <c r="U272" t="s">
        <v>90</v>
      </c>
      <c r="V272" t="s">
        <v>9</v>
      </c>
      <c r="W272" t="s">
        <v>7845</v>
      </c>
      <c r="X272" t="s">
        <v>7844</v>
      </c>
      <c r="Y272" t="s">
        <v>91</v>
      </c>
    </row>
    <row r="273" spans="1:25" x14ac:dyDescent="0.2">
      <c r="A273" t="s">
        <v>0</v>
      </c>
      <c r="B273" t="s">
        <v>7846</v>
      </c>
      <c r="C273" t="s">
        <v>307</v>
      </c>
      <c r="D273" t="s">
        <v>7847</v>
      </c>
      <c r="E273" t="s">
        <v>34</v>
      </c>
      <c r="F273" t="s">
        <v>433</v>
      </c>
      <c r="G273" s="1">
        <v>45336</v>
      </c>
      <c r="H273" s="1">
        <v>45336</v>
      </c>
      <c r="I273" s="1">
        <v>45733</v>
      </c>
      <c r="J273" s="3" t="s">
        <v>30628</v>
      </c>
      <c r="K273" s="1"/>
      <c r="L273" s="1">
        <v>45702</v>
      </c>
      <c r="M273" s="1">
        <f t="shared" si="14"/>
        <v>45702</v>
      </c>
      <c r="N273" t="s">
        <v>4</v>
      </c>
      <c r="O273" t="s">
        <v>30621</v>
      </c>
      <c r="Q273" t="s">
        <v>5</v>
      </c>
      <c r="R273" t="s">
        <v>30619</v>
      </c>
      <c r="S273" t="s">
        <v>7848</v>
      </c>
      <c r="T273" t="s">
        <v>7</v>
      </c>
      <c r="U273" t="s">
        <v>72</v>
      </c>
      <c r="V273" t="s">
        <v>9</v>
      </c>
      <c r="W273" t="s">
        <v>7849</v>
      </c>
      <c r="X273" t="s">
        <v>7847</v>
      </c>
      <c r="Y273" t="s">
        <v>10</v>
      </c>
    </row>
    <row r="274" spans="1:25" x14ac:dyDescent="0.2">
      <c r="A274" t="s">
        <v>0</v>
      </c>
      <c r="B274" t="s">
        <v>7850</v>
      </c>
      <c r="C274" t="s">
        <v>307</v>
      </c>
      <c r="D274" t="s">
        <v>7851</v>
      </c>
      <c r="E274" t="s">
        <v>34</v>
      </c>
      <c r="F274" t="s">
        <v>419</v>
      </c>
      <c r="G274" s="1">
        <v>45336</v>
      </c>
      <c r="H274" s="1">
        <v>45336</v>
      </c>
      <c r="I274" s="1">
        <v>45733</v>
      </c>
      <c r="J274" s="3" t="s">
        <v>30628</v>
      </c>
      <c r="K274" s="1"/>
      <c r="L274" s="1">
        <v>45702</v>
      </c>
      <c r="M274" s="1">
        <f t="shared" si="14"/>
        <v>45702</v>
      </c>
      <c r="N274" t="s">
        <v>4</v>
      </c>
      <c r="O274" t="s">
        <v>30621</v>
      </c>
      <c r="Q274" t="s">
        <v>5</v>
      </c>
      <c r="R274" t="s">
        <v>30619</v>
      </c>
      <c r="S274" t="s">
        <v>7852</v>
      </c>
      <c r="T274" t="s">
        <v>7</v>
      </c>
      <c r="U274" t="s">
        <v>56</v>
      </c>
      <c r="V274" t="s">
        <v>9</v>
      </c>
      <c r="W274" t="s">
        <v>7853</v>
      </c>
      <c r="X274" t="s">
        <v>7851</v>
      </c>
      <c r="Y274" t="s">
        <v>10</v>
      </c>
    </row>
    <row r="275" spans="1:25" x14ac:dyDescent="0.2">
      <c r="A275" t="s">
        <v>0</v>
      </c>
      <c r="B275" t="s">
        <v>7859</v>
      </c>
      <c r="C275" t="s">
        <v>1629</v>
      </c>
      <c r="D275" t="s">
        <v>7860</v>
      </c>
      <c r="E275" t="s">
        <v>49</v>
      </c>
      <c r="F275" t="s">
        <v>2606</v>
      </c>
      <c r="G275" s="1">
        <v>45336</v>
      </c>
      <c r="H275" s="1">
        <v>45336</v>
      </c>
      <c r="I275" s="1">
        <v>45671</v>
      </c>
      <c r="J275" s="3" t="s">
        <v>30629</v>
      </c>
      <c r="K275" s="1"/>
      <c r="L275" s="1">
        <v>45702</v>
      </c>
      <c r="M275" s="1">
        <f t="shared" si="14"/>
        <v>45702</v>
      </c>
      <c r="N275" t="s">
        <v>4</v>
      </c>
      <c r="O275" t="s">
        <v>30621</v>
      </c>
      <c r="Q275" t="s">
        <v>5</v>
      </c>
      <c r="R275" t="s">
        <v>30619</v>
      </c>
      <c r="S275" t="s">
        <v>383</v>
      </c>
      <c r="T275" t="s">
        <v>7</v>
      </c>
      <c r="U275" t="s">
        <v>220</v>
      </c>
      <c r="V275" t="s">
        <v>9</v>
      </c>
      <c r="W275" t="s">
        <v>7861</v>
      </c>
      <c r="X275" t="s">
        <v>7860</v>
      </c>
      <c r="Y275" t="s">
        <v>10</v>
      </c>
    </row>
    <row r="276" spans="1:25" x14ac:dyDescent="0.2">
      <c r="A276" t="s">
        <v>0</v>
      </c>
      <c r="B276" t="s">
        <v>7862</v>
      </c>
      <c r="C276" t="s">
        <v>1629</v>
      </c>
      <c r="D276" t="s">
        <v>7863</v>
      </c>
      <c r="E276" t="s">
        <v>49</v>
      </c>
      <c r="F276" t="s">
        <v>5434</v>
      </c>
      <c r="G276" s="1">
        <v>45336</v>
      </c>
      <c r="H276" s="1">
        <v>45336</v>
      </c>
      <c r="I276" s="1">
        <v>45671</v>
      </c>
      <c r="J276" s="3" t="s">
        <v>30629</v>
      </c>
      <c r="K276" s="1"/>
      <c r="L276" s="1">
        <v>45702</v>
      </c>
      <c r="M276" s="1">
        <f t="shared" si="14"/>
        <v>45702</v>
      </c>
      <c r="N276" t="s">
        <v>2383</v>
      </c>
      <c r="O276" t="s">
        <v>30621</v>
      </c>
      <c r="Q276" t="s">
        <v>5</v>
      </c>
      <c r="R276" t="s">
        <v>30619</v>
      </c>
      <c r="S276" t="s">
        <v>179</v>
      </c>
      <c r="T276" t="s">
        <v>7</v>
      </c>
      <c r="U276" t="s">
        <v>72</v>
      </c>
      <c r="V276" t="s">
        <v>14</v>
      </c>
      <c r="W276" t="s">
        <v>7864</v>
      </c>
      <c r="X276" t="s">
        <v>7863</v>
      </c>
      <c r="Y276" t="s">
        <v>73</v>
      </c>
    </row>
    <row r="277" spans="1:25" x14ac:dyDescent="0.2">
      <c r="A277" t="s">
        <v>0</v>
      </c>
      <c r="B277" t="s">
        <v>7865</v>
      </c>
      <c r="C277" t="s">
        <v>3412</v>
      </c>
      <c r="D277" t="s">
        <v>7866</v>
      </c>
      <c r="E277" t="s">
        <v>49</v>
      </c>
      <c r="F277" t="s">
        <v>5430</v>
      </c>
      <c r="G277" s="1">
        <v>45336</v>
      </c>
      <c r="H277" s="1">
        <v>45336</v>
      </c>
      <c r="I277" s="1">
        <v>45678</v>
      </c>
      <c r="J277" s="3" t="s">
        <v>30629</v>
      </c>
      <c r="K277" s="1"/>
      <c r="L277" s="1">
        <v>45702</v>
      </c>
      <c r="M277" s="1">
        <f t="shared" si="14"/>
        <v>45702</v>
      </c>
      <c r="N277" t="s">
        <v>2383</v>
      </c>
      <c r="O277" t="s">
        <v>30621</v>
      </c>
      <c r="Q277" t="s">
        <v>5</v>
      </c>
      <c r="R277" t="s">
        <v>30619</v>
      </c>
      <c r="S277" t="s">
        <v>142</v>
      </c>
      <c r="T277" t="s">
        <v>7</v>
      </c>
      <c r="U277" t="s">
        <v>72</v>
      </c>
      <c r="V277" t="s">
        <v>14</v>
      </c>
      <c r="W277" t="s">
        <v>7867</v>
      </c>
      <c r="X277" t="s">
        <v>7866</v>
      </c>
      <c r="Y277" t="s">
        <v>73</v>
      </c>
    </row>
    <row r="278" spans="1:25" x14ac:dyDescent="0.2">
      <c r="A278" t="s">
        <v>0</v>
      </c>
      <c r="B278" t="s">
        <v>7868</v>
      </c>
      <c r="C278" t="s">
        <v>2519</v>
      </c>
      <c r="D278" t="s">
        <v>7869</v>
      </c>
      <c r="E278" t="s">
        <v>18</v>
      </c>
      <c r="F278" t="s">
        <v>1368</v>
      </c>
      <c r="G278" s="1">
        <v>45336</v>
      </c>
      <c r="H278" s="1">
        <v>45336</v>
      </c>
      <c r="I278" s="1">
        <v>45691</v>
      </c>
      <c r="J278" s="3" t="s">
        <v>30629</v>
      </c>
      <c r="K278" s="1"/>
      <c r="L278" s="1">
        <v>45702</v>
      </c>
      <c r="M278" s="1">
        <f t="shared" si="14"/>
        <v>45702</v>
      </c>
      <c r="N278" t="s">
        <v>4</v>
      </c>
      <c r="O278" t="s">
        <v>30621</v>
      </c>
      <c r="Q278" t="s">
        <v>5</v>
      </c>
      <c r="R278" t="s">
        <v>30619</v>
      </c>
      <c r="S278" t="s">
        <v>179</v>
      </c>
      <c r="T278" t="s">
        <v>7</v>
      </c>
      <c r="U278" t="s">
        <v>8</v>
      </c>
      <c r="V278" t="s">
        <v>9</v>
      </c>
      <c r="W278" t="s">
        <v>7870</v>
      </c>
      <c r="X278" t="s">
        <v>7869</v>
      </c>
      <c r="Y278" t="s">
        <v>10</v>
      </c>
    </row>
    <row r="279" spans="1:25" x14ac:dyDescent="0.2">
      <c r="A279" t="s">
        <v>0</v>
      </c>
      <c r="B279" t="s">
        <v>7871</v>
      </c>
      <c r="C279" t="s">
        <v>7872</v>
      </c>
      <c r="D279" t="s">
        <v>7873</v>
      </c>
      <c r="E279" t="s">
        <v>18</v>
      </c>
      <c r="F279" t="s">
        <v>1612</v>
      </c>
      <c r="G279" s="1">
        <v>45336</v>
      </c>
      <c r="H279" s="1">
        <v>45336</v>
      </c>
      <c r="I279" s="1">
        <v>45681</v>
      </c>
      <c r="J279" s="3" t="s">
        <v>30629</v>
      </c>
      <c r="K279" s="1"/>
      <c r="L279" s="1">
        <v>45702</v>
      </c>
      <c r="M279" s="1">
        <f t="shared" si="14"/>
        <v>45702</v>
      </c>
      <c r="N279" t="s">
        <v>36</v>
      </c>
      <c r="O279" t="s">
        <v>30621</v>
      </c>
      <c r="Q279" t="s">
        <v>5</v>
      </c>
      <c r="R279" t="s">
        <v>30619</v>
      </c>
      <c r="S279" t="s">
        <v>157</v>
      </c>
      <c r="T279" t="s">
        <v>7</v>
      </c>
      <c r="U279" t="s">
        <v>37</v>
      </c>
      <c r="V279" t="s">
        <v>14</v>
      </c>
      <c r="W279" t="s">
        <v>7874</v>
      </c>
      <c r="X279" t="s">
        <v>7875</v>
      </c>
      <c r="Y279" t="s">
        <v>40</v>
      </c>
    </row>
    <row r="280" spans="1:25" x14ac:dyDescent="0.2">
      <c r="A280" t="s">
        <v>0</v>
      </c>
      <c r="B280" t="s">
        <v>7876</v>
      </c>
      <c r="C280" t="s">
        <v>7872</v>
      </c>
      <c r="D280" t="s">
        <v>7877</v>
      </c>
      <c r="E280" t="s">
        <v>18</v>
      </c>
      <c r="F280" t="s">
        <v>1612</v>
      </c>
      <c r="G280" s="1">
        <v>45336</v>
      </c>
      <c r="H280" s="1">
        <v>45336</v>
      </c>
      <c r="I280" s="1">
        <v>45681</v>
      </c>
      <c r="J280" s="3" t="s">
        <v>30629</v>
      </c>
      <c r="K280" s="1"/>
      <c r="L280" s="1">
        <v>45702</v>
      </c>
      <c r="M280" s="1">
        <f t="shared" si="14"/>
        <v>45702</v>
      </c>
      <c r="N280" t="s">
        <v>89</v>
      </c>
      <c r="O280" t="s">
        <v>30621</v>
      </c>
      <c r="Q280" t="s">
        <v>5</v>
      </c>
      <c r="R280" t="s">
        <v>30619</v>
      </c>
      <c r="S280" t="s">
        <v>142</v>
      </c>
      <c r="T280" t="s">
        <v>7</v>
      </c>
      <c r="U280" t="s">
        <v>628</v>
      </c>
      <c r="V280" t="s">
        <v>14</v>
      </c>
      <c r="W280" t="s">
        <v>7878</v>
      </c>
      <c r="X280" t="s">
        <v>7877</v>
      </c>
      <c r="Y280" t="s">
        <v>91</v>
      </c>
    </row>
    <row r="281" spans="1:25" x14ac:dyDescent="0.2">
      <c r="A281" t="s">
        <v>0</v>
      </c>
      <c r="B281" t="s">
        <v>7879</v>
      </c>
      <c r="C281" t="s">
        <v>7880</v>
      </c>
      <c r="D281" t="s">
        <v>7881</v>
      </c>
      <c r="E281" t="s">
        <v>466</v>
      </c>
      <c r="F281" t="s">
        <v>467</v>
      </c>
      <c r="G281" s="1">
        <v>45336</v>
      </c>
      <c r="H281" s="1">
        <v>45336</v>
      </c>
      <c r="I281" s="1">
        <v>45777</v>
      </c>
      <c r="J281" s="3" t="s">
        <v>30628</v>
      </c>
      <c r="K281" s="1"/>
      <c r="L281" s="1">
        <v>45702</v>
      </c>
      <c r="M281" s="1">
        <f t="shared" si="14"/>
        <v>45702</v>
      </c>
      <c r="N281" t="s">
        <v>4</v>
      </c>
      <c r="O281" t="s">
        <v>30621</v>
      </c>
      <c r="Q281" t="s">
        <v>5</v>
      </c>
      <c r="R281" t="s">
        <v>30619</v>
      </c>
      <c r="S281" t="s">
        <v>7882</v>
      </c>
      <c r="T281" t="s">
        <v>7</v>
      </c>
      <c r="U281" t="s">
        <v>227</v>
      </c>
      <c r="V281" t="s">
        <v>9</v>
      </c>
      <c r="W281" t="s">
        <v>7883</v>
      </c>
      <c r="X281" s="2" t="s">
        <v>7884</v>
      </c>
      <c r="Y281" t="s">
        <v>10</v>
      </c>
    </row>
    <row r="282" spans="1:25" x14ac:dyDescent="0.2">
      <c r="A282" t="s">
        <v>0</v>
      </c>
      <c r="B282" t="s">
        <v>7946</v>
      </c>
      <c r="C282" t="s">
        <v>454</v>
      </c>
      <c r="D282" t="s">
        <v>7947</v>
      </c>
      <c r="E282" t="s">
        <v>52</v>
      </c>
      <c r="F282" t="s">
        <v>5429</v>
      </c>
      <c r="G282" s="1">
        <v>45337</v>
      </c>
      <c r="H282" s="1">
        <v>45336</v>
      </c>
      <c r="I282" s="1">
        <v>45688</v>
      </c>
      <c r="J282" s="3" t="s">
        <v>30629</v>
      </c>
      <c r="K282" s="1"/>
      <c r="L282" s="1">
        <v>45702</v>
      </c>
      <c r="M282" s="1">
        <f t="shared" si="14"/>
        <v>45702</v>
      </c>
      <c r="N282" t="s">
        <v>448</v>
      </c>
      <c r="O282" t="s">
        <v>30621</v>
      </c>
      <c r="Q282" t="s">
        <v>5</v>
      </c>
      <c r="R282" t="s">
        <v>30619</v>
      </c>
      <c r="S282" t="s">
        <v>255</v>
      </c>
      <c r="T282" t="s">
        <v>7</v>
      </c>
      <c r="U282" t="s">
        <v>8</v>
      </c>
      <c r="V282" t="s">
        <v>14</v>
      </c>
      <c r="W282" t="s">
        <v>7948</v>
      </c>
      <c r="X282" t="s">
        <v>7947</v>
      </c>
      <c r="Y282" t="s">
        <v>21</v>
      </c>
    </row>
    <row r="283" spans="1:25" x14ac:dyDescent="0.2">
      <c r="A283" t="s">
        <v>0</v>
      </c>
      <c r="B283" t="s">
        <v>7954</v>
      </c>
      <c r="C283" t="s">
        <v>7880</v>
      </c>
      <c r="D283" t="s">
        <v>7955</v>
      </c>
      <c r="E283" t="s">
        <v>466</v>
      </c>
      <c r="F283" t="s">
        <v>1018</v>
      </c>
      <c r="G283" s="1">
        <v>45337</v>
      </c>
      <c r="H283" s="1">
        <v>45336</v>
      </c>
      <c r="I283" s="1">
        <v>45777</v>
      </c>
      <c r="J283" s="3" t="s">
        <v>30628</v>
      </c>
      <c r="K283" s="1"/>
      <c r="L283" s="1">
        <v>45702</v>
      </c>
      <c r="M283" s="1">
        <f t="shared" si="14"/>
        <v>45702</v>
      </c>
      <c r="N283" t="s">
        <v>4</v>
      </c>
      <c r="O283" t="s">
        <v>30621</v>
      </c>
      <c r="Q283" t="s">
        <v>5</v>
      </c>
      <c r="R283" t="s">
        <v>30619</v>
      </c>
      <c r="S283" t="s">
        <v>255</v>
      </c>
      <c r="T283" t="s">
        <v>7</v>
      </c>
      <c r="U283" t="s">
        <v>8</v>
      </c>
      <c r="V283" t="s">
        <v>9</v>
      </c>
      <c r="W283" t="s">
        <v>7956</v>
      </c>
      <c r="X283" s="2" t="s">
        <v>7957</v>
      </c>
      <c r="Y283" t="s">
        <v>10</v>
      </c>
    </row>
    <row r="284" spans="1:25" x14ac:dyDescent="0.2">
      <c r="A284" t="s">
        <v>0</v>
      </c>
      <c r="B284" t="s">
        <v>7966</v>
      </c>
      <c r="C284" t="s">
        <v>7967</v>
      </c>
      <c r="D284" t="s">
        <v>7968</v>
      </c>
      <c r="E284" t="s">
        <v>11</v>
      </c>
      <c r="F284" t="s">
        <v>1719</v>
      </c>
      <c r="G284" s="1">
        <v>45338</v>
      </c>
      <c r="H284" s="1">
        <v>45336</v>
      </c>
      <c r="I284" s="1">
        <v>45694</v>
      </c>
      <c r="J284" s="3" t="s">
        <v>30629</v>
      </c>
      <c r="K284" s="1"/>
      <c r="L284" s="1">
        <v>45702</v>
      </c>
      <c r="M284" s="1">
        <f t="shared" si="14"/>
        <v>45702</v>
      </c>
      <c r="N284" t="s">
        <v>26</v>
      </c>
      <c r="O284" t="s">
        <v>30621</v>
      </c>
      <c r="Q284" t="s">
        <v>5</v>
      </c>
      <c r="R284" t="s">
        <v>30619</v>
      </c>
      <c r="S284" t="s">
        <v>138</v>
      </c>
      <c r="T284" t="s">
        <v>7</v>
      </c>
      <c r="U284" t="s">
        <v>177</v>
      </c>
      <c r="V284" t="s">
        <v>9</v>
      </c>
      <c r="W284" t="s">
        <v>7969</v>
      </c>
      <c r="X284" t="s">
        <v>7968</v>
      </c>
      <c r="Y284" t="s">
        <v>31</v>
      </c>
    </row>
    <row r="285" spans="1:25" x14ac:dyDescent="0.2">
      <c r="A285" t="s">
        <v>0</v>
      </c>
      <c r="B285" t="s">
        <v>7970</v>
      </c>
      <c r="C285" t="s">
        <v>6753</v>
      </c>
      <c r="D285" t="s">
        <v>7971</v>
      </c>
      <c r="E285" t="s">
        <v>11</v>
      </c>
      <c r="F285" t="s">
        <v>631</v>
      </c>
      <c r="G285" s="1">
        <v>45338</v>
      </c>
      <c r="H285" s="1">
        <v>45336</v>
      </c>
      <c r="I285" s="1">
        <v>45693</v>
      </c>
      <c r="J285" s="3" t="s">
        <v>30629</v>
      </c>
      <c r="K285" s="1"/>
      <c r="L285" s="1">
        <v>45702</v>
      </c>
      <c r="M285" s="1">
        <f t="shared" si="14"/>
        <v>45702</v>
      </c>
      <c r="N285" t="s">
        <v>89</v>
      </c>
      <c r="O285" t="s">
        <v>30621</v>
      </c>
      <c r="Q285" t="s">
        <v>5</v>
      </c>
      <c r="R285" t="s">
        <v>30619</v>
      </c>
      <c r="S285" t="s">
        <v>138</v>
      </c>
      <c r="T285" t="s">
        <v>7</v>
      </c>
      <c r="U285" t="s">
        <v>90</v>
      </c>
      <c r="V285" t="s">
        <v>9</v>
      </c>
      <c r="W285" t="s">
        <v>7972</v>
      </c>
      <c r="X285" t="s">
        <v>7971</v>
      </c>
      <c r="Y285" t="s">
        <v>91</v>
      </c>
    </row>
    <row r="286" spans="1:25" x14ac:dyDescent="0.2">
      <c r="A286" t="s">
        <v>0</v>
      </c>
      <c r="B286" t="s">
        <v>7973</v>
      </c>
      <c r="C286" t="s">
        <v>7974</v>
      </c>
      <c r="D286" t="s">
        <v>7975</v>
      </c>
      <c r="E286" t="s">
        <v>11</v>
      </c>
      <c r="F286" t="s">
        <v>1719</v>
      </c>
      <c r="G286" s="1">
        <v>45338</v>
      </c>
      <c r="H286" s="1">
        <v>45336</v>
      </c>
      <c r="I286" s="1">
        <v>45694</v>
      </c>
      <c r="J286" s="3" t="s">
        <v>30629</v>
      </c>
      <c r="K286" s="1"/>
      <c r="L286" s="1">
        <v>45702</v>
      </c>
      <c r="M286" s="1">
        <f t="shared" si="14"/>
        <v>45702</v>
      </c>
      <c r="N286" t="s">
        <v>26</v>
      </c>
      <c r="O286" t="s">
        <v>30621</v>
      </c>
      <c r="Q286" t="s">
        <v>5</v>
      </c>
      <c r="R286" t="s">
        <v>30619</v>
      </c>
      <c r="S286" t="s">
        <v>138</v>
      </c>
      <c r="T286" t="s">
        <v>7</v>
      </c>
      <c r="U286" t="s">
        <v>177</v>
      </c>
      <c r="V286" t="s">
        <v>9</v>
      </c>
      <c r="W286" t="s">
        <v>7976</v>
      </c>
      <c r="X286" t="s">
        <v>7975</v>
      </c>
      <c r="Y286" t="s">
        <v>31</v>
      </c>
    </row>
    <row r="287" spans="1:25" x14ac:dyDescent="0.2">
      <c r="A287" t="s">
        <v>0</v>
      </c>
      <c r="B287" t="s">
        <v>7977</v>
      </c>
      <c r="C287" t="s">
        <v>1347</v>
      </c>
      <c r="D287" t="s">
        <v>7978</v>
      </c>
      <c r="E287" t="s">
        <v>52</v>
      </c>
      <c r="F287" t="s">
        <v>7979</v>
      </c>
      <c r="G287" s="1">
        <v>45338</v>
      </c>
      <c r="H287" s="1">
        <v>45336</v>
      </c>
      <c r="I287" s="1">
        <v>45344</v>
      </c>
      <c r="J287" s="3" t="s">
        <v>30629</v>
      </c>
      <c r="K287" s="1"/>
      <c r="L287" s="1">
        <v>45518</v>
      </c>
      <c r="M287" s="1">
        <f t="shared" si="14"/>
        <v>45702</v>
      </c>
      <c r="N287" t="s">
        <v>4</v>
      </c>
      <c r="O287" t="s">
        <v>30621</v>
      </c>
      <c r="Q287" t="s">
        <v>5</v>
      </c>
      <c r="R287" t="s">
        <v>30619</v>
      </c>
      <c r="S287" t="s">
        <v>6380</v>
      </c>
      <c r="T287" t="s">
        <v>7</v>
      </c>
      <c r="U287" t="s">
        <v>287</v>
      </c>
      <c r="V287" t="s">
        <v>9</v>
      </c>
      <c r="W287" t="s">
        <v>7980</v>
      </c>
      <c r="X287" t="s">
        <v>7978</v>
      </c>
      <c r="Y287" t="s">
        <v>10</v>
      </c>
    </row>
    <row r="288" spans="1:25" x14ac:dyDescent="0.2">
      <c r="A288" t="s">
        <v>0</v>
      </c>
      <c r="B288" t="s">
        <v>7984</v>
      </c>
      <c r="C288" t="s">
        <v>156</v>
      </c>
      <c r="D288" t="s">
        <v>7985</v>
      </c>
      <c r="E288" t="s">
        <v>52</v>
      </c>
      <c r="F288" t="s">
        <v>5429</v>
      </c>
      <c r="G288" s="1">
        <v>45338</v>
      </c>
      <c r="H288" s="1">
        <v>45336</v>
      </c>
      <c r="I288" s="1">
        <v>45680</v>
      </c>
      <c r="J288" s="3" t="s">
        <v>30629</v>
      </c>
      <c r="K288" s="1"/>
      <c r="L288" s="1">
        <v>45702</v>
      </c>
      <c r="M288" s="1">
        <f t="shared" si="14"/>
        <v>45702</v>
      </c>
      <c r="N288" t="s">
        <v>4</v>
      </c>
      <c r="O288" t="s">
        <v>30621</v>
      </c>
      <c r="Q288" t="s">
        <v>5</v>
      </c>
      <c r="R288" t="s">
        <v>30619</v>
      </c>
      <c r="S288" t="s">
        <v>138</v>
      </c>
      <c r="T288" t="s">
        <v>7</v>
      </c>
      <c r="U288" t="s">
        <v>287</v>
      </c>
      <c r="V288" t="s">
        <v>9</v>
      </c>
      <c r="W288" t="s">
        <v>7986</v>
      </c>
      <c r="X288" t="s">
        <v>7985</v>
      </c>
      <c r="Y288" t="s">
        <v>10</v>
      </c>
    </row>
    <row r="289" spans="1:25" x14ac:dyDescent="0.2">
      <c r="A289" t="s">
        <v>0</v>
      </c>
      <c r="B289" t="s">
        <v>7987</v>
      </c>
      <c r="C289" t="s">
        <v>156</v>
      </c>
      <c r="D289" t="s">
        <v>7988</v>
      </c>
      <c r="E289" t="s">
        <v>52</v>
      </c>
      <c r="F289" t="s">
        <v>5429</v>
      </c>
      <c r="G289" s="1">
        <v>45338</v>
      </c>
      <c r="H289" s="1">
        <v>45336</v>
      </c>
      <c r="I289" s="1">
        <v>45427</v>
      </c>
      <c r="J289" s="3" t="s">
        <v>30629</v>
      </c>
      <c r="K289" s="1"/>
      <c r="L289" s="1">
        <v>45702</v>
      </c>
      <c r="M289" s="1">
        <f t="shared" si="14"/>
        <v>45702</v>
      </c>
      <c r="N289" t="s">
        <v>4</v>
      </c>
      <c r="O289" t="s">
        <v>30621</v>
      </c>
      <c r="Q289" t="s">
        <v>5</v>
      </c>
      <c r="R289" t="s">
        <v>30619</v>
      </c>
      <c r="S289" t="s">
        <v>1398</v>
      </c>
      <c r="T289" t="s">
        <v>7</v>
      </c>
      <c r="U289" t="s">
        <v>56</v>
      </c>
      <c r="V289" t="s">
        <v>9</v>
      </c>
      <c r="W289" t="s">
        <v>7989</v>
      </c>
      <c r="X289" t="s">
        <v>7988</v>
      </c>
      <c r="Y289" t="s">
        <v>10</v>
      </c>
    </row>
    <row r="290" spans="1:25" x14ac:dyDescent="0.2">
      <c r="A290" t="s">
        <v>0</v>
      </c>
      <c r="B290" t="s">
        <v>7990</v>
      </c>
      <c r="C290" t="s">
        <v>5198</v>
      </c>
      <c r="D290" t="s">
        <v>7991</v>
      </c>
      <c r="E290" t="s">
        <v>11</v>
      </c>
      <c r="F290" t="s">
        <v>5199</v>
      </c>
      <c r="G290" s="1">
        <v>45338</v>
      </c>
      <c r="H290" s="1">
        <v>45336</v>
      </c>
      <c r="I290" s="1">
        <v>45694</v>
      </c>
      <c r="J290" s="3" t="s">
        <v>30629</v>
      </c>
      <c r="K290" s="1"/>
      <c r="L290" s="1">
        <v>45702</v>
      </c>
      <c r="M290" s="1">
        <f t="shared" si="14"/>
        <v>45702</v>
      </c>
      <c r="N290" t="s">
        <v>26</v>
      </c>
      <c r="O290" t="s">
        <v>30621</v>
      </c>
      <c r="Q290" t="s">
        <v>5</v>
      </c>
      <c r="R290" t="s">
        <v>30619</v>
      </c>
      <c r="S290" t="s">
        <v>138</v>
      </c>
      <c r="T290" t="s">
        <v>7</v>
      </c>
      <c r="U290" t="s">
        <v>37</v>
      </c>
      <c r="V290" t="s">
        <v>9</v>
      </c>
      <c r="W290" t="s">
        <v>7992</v>
      </c>
      <c r="X290" t="s">
        <v>7993</v>
      </c>
      <c r="Y290" t="s">
        <v>31</v>
      </c>
    </row>
    <row r="291" spans="1:25" x14ac:dyDescent="0.2">
      <c r="A291" t="s">
        <v>0</v>
      </c>
      <c r="B291" t="s">
        <v>7994</v>
      </c>
      <c r="C291" t="s">
        <v>447</v>
      </c>
      <c r="D291" t="s">
        <v>7995</v>
      </c>
      <c r="E291" t="s">
        <v>52</v>
      </c>
      <c r="F291" t="s">
        <v>5429</v>
      </c>
      <c r="G291" s="1">
        <v>45338</v>
      </c>
      <c r="H291" s="1">
        <v>45336</v>
      </c>
      <c r="I291" s="1">
        <v>45688</v>
      </c>
      <c r="J291" s="3" t="s">
        <v>30629</v>
      </c>
      <c r="K291" s="1"/>
      <c r="L291" s="1">
        <v>45702</v>
      </c>
      <c r="M291" s="1">
        <f t="shared" si="14"/>
        <v>45702</v>
      </c>
      <c r="N291" t="s">
        <v>448</v>
      </c>
      <c r="O291" t="s">
        <v>30621</v>
      </c>
      <c r="Q291" t="s">
        <v>5</v>
      </c>
      <c r="R291" t="s">
        <v>30619</v>
      </c>
      <c r="S291" t="s">
        <v>138</v>
      </c>
      <c r="T291" t="s">
        <v>7</v>
      </c>
      <c r="U291" t="s">
        <v>8</v>
      </c>
      <c r="V291" t="s">
        <v>14</v>
      </c>
      <c r="W291" t="s">
        <v>7996</v>
      </c>
      <c r="X291" t="s">
        <v>7995</v>
      </c>
      <c r="Y291" t="s">
        <v>21</v>
      </c>
    </row>
    <row r="292" spans="1:25" x14ac:dyDescent="0.2">
      <c r="A292" t="s">
        <v>0</v>
      </c>
      <c r="B292" t="s">
        <v>7997</v>
      </c>
      <c r="C292" t="s">
        <v>854</v>
      </c>
      <c r="D292" t="s">
        <v>7998</v>
      </c>
      <c r="E292" t="s">
        <v>52</v>
      </c>
      <c r="F292" t="s">
        <v>5429</v>
      </c>
      <c r="G292" s="1">
        <v>45338</v>
      </c>
      <c r="H292" s="1">
        <v>45336</v>
      </c>
      <c r="I292" s="1">
        <v>45729</v>
      </c>
      <c r="J292" s="3" t="s">
        <v>30628</v>
      </c>
      <c r="K292" s="1"/>
      <c r="L292" s="1">
        <v>45702</v>
      </c>
      <c r="M292" s="1">
        <f t="shared" si="14"/>
        <v>45702</v>
      </c>
      <c r="N292" t="s">
        <v>4</v>
      </c>
      <c r="O292" t="s">
        <v>30621</v>
      </c>
      <c r="Q292" t="s">
        <v>5</v>
      </c>
      <c r="R292" t="s">
        <v>30619</v>
      </c>
      <c r="S292" t="s">
        <v>138</v>
      </c>
      <c r="T292" t="s">
        <v>7</v>
      </c>
      <c r="U292" t="s">
        <v>287</v>
      </c>
      <c r="V292" t="s">
        <v>9</v>
      </c>
      <c r="W292" t="s">
        <v>7999</v>
      </c>
      <c r="X292" t="s">
        <v>7998</v>
      </c>
      <c r="Y292" t="s">
        <v>10</v>
      </c>
    </row>
    <row r="293" spans="1:25" x14ac:dyDescent="0.2">
      <c r="A293" t="s">
        <v>0</v>
      </c>
      <c r="B293" t="s">
        <v>8006</v>
      </c>
      <c r="C293" t="s">
        <v>5666</v>
      </c>
      <c r="D293" t="s">
        <v>8007</v>
      </c>
      <c r="E293" t="s">
        <v>11</v>
      </c>
      <c r="F293" t="s">
        <v>1719</v>
      </c>
      <c r="G293" s="1">
        <v>45338</v>
      </c>
      <c r="H293" s="1">
        <v>45336</v>
      </c>
      <c r="I293" s="1">
        <v>45404</v>
      </c>
      <c r="J293" s="3" t="s">
        <v>30629</v>
      </c>
      <c r="K293" s="1"/>
      <c r="L293" s="1">
        <v>45426</v>
      </c>
      <c r="M293" s="1">
        <f t="shared" si="14"/>
        <v>45702</v>
      </c>
      <c r="N293" t="s">
        <v>26</v>
      </c>
      <c r="O293" t="s">
        <v>30621</v>
      </c>
      <c r="Q293" t="s">
        <v>5</v>
      </c>
      <c r="R293" t="s">
        <v>30619</v>
      </c>
      <c r="S293" t="s">
        <v>1863</v>
      </c>
      <c r="T293" t="s">
        <v>7</v>
      </c>
      <c r="U293" t="s">
        <v>177</v>
      </c>
      <c r="V293" t="s">
        <v>9</v>
      </c>
      <c r="W293" t="s">
        <v>8008</v>
      </c>
      <c r="X293" t="s">
        <v>8007</v>
      </c>
      <c r="Y293" t="s">
        <v>31</v>
      </c>
    </row>
    <row r="294" spans="1:25" x14ac:dyDescent="0.2">
      <c r="A294" t="s">
        <v>0</v>
      </c>
      <c r="B294" t="s">
        <v>8009</v>
      </c>
      <c r="C294" t="s">
        <v>81</v>
      </c>
      <c r="D294" t="s">
        <v>8010</v>
      </c>
      <c r="E294" t="s">
        <v>52</v>
      </c>
      <c r="F294" t="s">
        <v>5429</v>
      </c>
      <c r="G294" s="1">
        <v>45338</v>
      </c>
      <c r="H294" s="1">
        <v>45336</v>
      </c>
      <c r="I294" s="1">
        <v>45742</v>
      </c>
      <c r="J294" s="3" t="s">
        <v>30628</v>
      </c>
      <c r="K294" s="1"/>
      <c r="L294" s="1">
        <v>45702</v>
      </c>
      <c r="M294" s="1">
        <f t="shared" si="14"/>
        <v>45702</v>
      </c>
      <c r="N294" t="s">
        <v>4</v>
      </c>
      <c r="O294" t="s">
        <v>30621</v>
      </c>
      <c r="Q294" t="s">
        <v>5</v>
      </c>
      <c r="R294" t="s">
        <v>30619</v>
      </c>
      <c r="S294" t="s">
        <v>138</v>
      </c>
      <c r="T294" t="s">
        <v>7</v>
      </c>
      <c r="U294" t="s">
        <v>56</v>
      </c>
      <c r="V294" t="s">
        <v>9</v>
      </c>
      <c r="W294" t="s">
        <v>8011</v>
      </c>
      <c r="X294" t="s">
        <v>8010</v>
      </c>
      <c r="Y294" t="s">
        <v>10</v>
      </c>
    </row>
    <row r="295" spans="1:25" x14ac:dyDescent="0.2">
      <c r="A295" t="s">
        <v>0</v>
      </c>
      <c r="B295" t="s">
        <v>8015</v>
      </c>
      <c r="C295" t="s">
        <v>1041</v>
      </c>
      <c r="D295" t="s">
        <v>8016</v>
      </c>
      <c r="E295" t="s">
        <v>11</v>
      </c>
      <c r="F295" t="s">
        <v>950</v>
      </c>
      <c r="G295" s="1">
        <v>45338</v>
      </c>
      <c r="H295" s="1">
        <v>45336</v>
      </c>
      <c r="I295" s="1">
        <v>45798</v>
      </c>
      <c r="J295" s="3" t="s">
        <v>30628</v>
      </c>
      <c r="K295" s="1"/>
      <c r="L295" s="1">
        <v>45702</v>
      </c>
      <c r="M295" s="1">
        <f t="shared" si="14"/>
        <v>45702</v>
      </c>
      <c r="N295" t="s">
        <v>4</v>
      </c>
      <c r="O295" t="s">
        <v>30621</v>
      </c>
      <c r="Q295" t="s">
        <v>5</v>
      </c>
      <c r="R295" t="s">
        <v>30619</v>
      </c>
      <c r="S295" t="s">
        <v>99</v>
      </c>
      <c r="T295" t="s">
        <v>7</v>
      </c>
      <c r="U295" t="s">
        <v>77</v>
      </c>
      <c r="V295" t="s">
        <v>14</v>
      </c>
      <c r="W295" t="s">
        <v>8017</v>
      </c>
      <c r="X295" t="s">
        <v>8016</v>
      </c>
      <c r="Y295" t="s">
        <v>10</v>
      </c>
    </row>
    <row r="296" spans="1:25" x14ac:dyDescent="0.2">
      <c r="A296" t="s">
        <v>0</v>
      </c>
      <c r="B296" t="s">
        <v>8018</v>
      </c>
      <c r="C296" t="s">
        <v>230</v>
      </c>
      <c r="D296" t="s">
        <v>8019</v>
      </c>
      <c r="E296" t="s">
        <v>52</v>
      </c>
      <c r="F296" t="s">
        <v>5429</v>
      </c>
      <c r="G296" s="1">
        <v>45338</v>
      </c>
      <c r="H296" s="1">
        <v>45336</v>
      </c>
      <c r="I296" s="1">
        <v>45680</v>
      </c>
      <c r="J296" s="3" t="s">
        <v>30629</v>
      </c>
      <c r="K296" s="1"/>
      <c r="L296" s="1">
        <v>45702</v>
      </c>
      <c r="M296" s="1">
        <f t="shared" si="14"/>
        <v>45702</v>
      </c>
      <c r="N296" t="s">
        <v>4</v>
      </c>
      <c r="O296" t="s">
        <v>30621</v>
      </c>
      <c r="Q296" t="s">
        <v>5</v>
      </c>
      <c r="R296" t="s">
        <v>30619</v>
      </c>
      <c r="S296" t="s">
        <v>138</v>
      </c>
      <c r="T296" t="s">
        <v>7</v>
      </c>
      <c r="U296" t="s">
        <v>287</v>
      </c>
      <c r="V296" t="s">
        <v>9</v>
      </c>
      <c r="W296" t="s">
        <v>8020</v>
      </c>
      <c r="X296" t="s">
        <v>8019</v>
      </c>
      <c r="Y296" t="s">
        <v>10</v>
      </c>
    </row>
    <row r="297" spans="1:25" x14ac:dyDescent="0.2">
      <c r="A297" t="s">
        <v>0</v>
      </c>
      <c r="B297" t="s">
        <v>8021</v>
      </c>
      <c r="C297" t="s">
        <v>230</v>
      </c>
      <c r="D297" t="s">
        <v>8022</v>
      </c>
      <c r="E297" t="s">
        <v>52</v>
      </c>
      <c r="F297" t="s">
        <v>5429</v>
      </c>
      <c r="G297" s="1">
        <v>45338</v>
      </c>
      <c r="H297" s="1">
        <v>45336</v>
      </c>
      <c r="I297" s="1">
        <v>45686</v>
      </c>
      <c r="J297" s="3" t="s">
        <v>30629</v>
      </c>
      <c r="K297" s="1"/>
      <c r="L297" s="1">
        <v>45702</v>
      </c>
      <c r="M297" s="1">
        <f t="shared" si="14"/>
        <v>45702</v>
      </c>
      <c r="N297" t="s">
        <v>873</v>
      </c>
      <c r="O297" t="s">
        <v>30621</v>
      </c>
      <c r="Q297" t="s">
        <v>5</v>
      </c>
      <c r="R297" t="s">
        <v>30619</v>
      </c>
      <c r="S297" t="s">
        <v>138</v>
      </c>
      <c r="T297" t="s">
        <v>7</v>
      </c>
      <c r="U297" t="s">
        <v>97</v>
      </c>
      <c r="V297" t="s">
        <v>14</v>
      </c>
      <c r="W297" t="s">
        <v>8023</v>
      </c>
      <c r="X297" t="s">
        <v>8022</v>
      </c>
      <c r="Y297" t="s">
        <v>98</v>
      </c>
    </row>
    <row r="298" spans="1:25" x14ac:dyDescent="0.2">
      <c r="A298" t="s">
        <v>0</v>
      </c>
      <c r="B298" t="s">
        <v>8027</v>
      </c>
      <c r="C298" t="s">
        <v>359</v>
      </c>
      <c r="D298" t="s">
        <v>8028</v>
      </c>
      <c r="E298" t="s">
        <v>11</v>
      </c>
      <c r="F298" t="s">
        <v>950</v>
      </c>
      <c r="G298" s="1">
        <v>45338</v>
      </c>
      <c r="H298" s="1">
        <v>45336</v>
      </c>
      <c r="I298" s="1">
        <v>45631</v>
      </c>
      <c r="J298" s="3" t="s">
        <v>30629</v>
      </c>
      <c r="K298" s="1"/>
      <c r="L298" s="1">
        <v>45702</v>
      </c>
      <c r="M298" s="1">
        <f t="shared" si="14"/>
        <v>45702</v>
      </c>
      <c r="N298" t="s">
        <v>63</v>
      </c>
      <c r="O298" t="s">
        <v>30621</v>
      </c>
      <c r="Q298" t="s">
        <v>5</v>
      </c>
      <c r="R298" t="s">
        <v>30619</v>
      </c>
      <c r="S298" t="s">
        <v>404</v>
      </c>
      <c r="T298" t="s">
        <v>64</v>
      </c>
      <c r="U298" t="s">
        <v>65</v>
      </c>
      <c r="V298" t="s">
        <v>111</v>
      </c>
      <c r="W298" t="s">
        <v>41</v>
      </c>
      <c r="X298" t="s">
        <v>41</v>
      </c>
      <c r="Y298" t="s">
        <v>41</v>
      </c>
    </row>
    <row r="299" spans="1:25" x14ac:dyDescent="0.2">
      <c r="A299" t="s">
        <v>0</v>
      </c>
      <c r="B299" t="s">
        <v>8029</v>
      </c>
      <c r="C299" t="s">
        <v>359</v>
      </c>
      <c r="D299" t="s">
        <v>8030</v>
      </c>
      <c r="E299" t="s">
        <v>11</v>
      </c>
      <c r="F299" t="s">
        <v>950</v>
      </c>
      <c r="G299" s="1">
        <v>45338</v>
      </c>
      <c r="H299" s="1">
        <v>45336</v>
      </c>
      <c r="I299" s="1">
        <v>45404</v>
      </c>
      <c r="J299" s="3" t="s">
        <v>30629</v>
      </c>
      <c r="K299" s="1"/>
      <c r="L299" s="1">
        <v>45702</v>
      </c>
      <c r="M299" s="1">
        <f t="shared" si="14"/>
        <v>45702</v>
      </c>
      <c r="N299" t="s">
        <v>4</v>
      </c>
      <c r="O299" t="s">
        <v>30621</v>
      </c>
      <c r="Q299" t="s">
        <v>5</v>
      </c>
      <c r="R299" t="s">
        <v>30619</v>
      </c>
      <c r="S299" t="s">
        <v>138</v>
      </c>
      <c r="T299" t="s">
        <v>64</v>
      </c>
      <c r="U299" t="s">
        <v>8</v>
      </c>
      <c r="V299" t="s">
        <v>7913</v>
      </c>
      <c r="W299" t="s">
        <v>8031</v>
      </c>
      <c r="X299" t="s">
        <v>8030</v>
      </c>
      <c r="Y299" t="s">
        <v>10</v>
      </c>
    </row>
    <row r="300" spans="1:25" x14ac:dyDescent="0.2">
      <c r="A300" t="s">
        <v>0</v>
      </c>
      <c r="B300" t="s">
        <v>8032</v>
      </c>
      <c r="C300" t="s">
        <v>229</v>
      </c>
      <c r="D300" t="s">
        <v>8033</v>
      </c>
      <c r="E300" t="s">
        <v>52</v>
      </c>
      <c r="F300" t="s">
        <v>5429</v>
      </c>
      <c r="G300" s="1">
        <v>45338</v>
      </c>
      <c r="H300" s="1">
        <v>45336</v>
      </c>
      <c r="I300" s="1">
        <v>45680</v>
      </c>
      <c r="J300" s="3" t="s">
        <v>30629</v>
      </c>
      <c r="K300" s="1"/>
      <c r="L300" s="1">
        <v>45702</v>
      </c>
      <c r="M300" s="1">
        <f t="shared" si="14"/>
        <v>45702</v>
      </c>
      <c r="N300" t="s">
        <v>4</v>
      </c>
      <c r="O300" t="s">
        <v>30621</v>
      </c>
      <c r="Q300" t="s">
        <v>5</v>
      </c>
      <c r="R300" t="s">
        <v>30619</v>
      </c>
      <c r="S300" t="s">
        <v>255</v>
      </c>
      <c r="T300" t="s">
        <v>7</v>
      </c>
      <c r="U300" t="s">
        <v>287</v>
      </c>
      <c r="V300" t="s">
        <v>9</v>
      </c>
      <c r="W300" t="s">
        <v>8034</v>
      </c>
      <c r="X300" t="s">
        <v>8033</v>
      </c>
      <c r="Y300" t="s">
        <v>10</v>
      </c>
    </row>
    <row r="301" spans="1:25" x14ac:dyDescent="0.2">
      <c r="A301" t="s">
        <v>0</v>
      </c>
      <c r="B301" t="s">
        <v>8044</v>
      </c>
      <c r="C301" t="s">
        <v>4208</v>
      </c>
      <c r="D301" t="s">
        <v>8045</v>
      </c>
      <c r="E301" t="s">
        <v>466</v>
      </c>
      <c r="F301" t="s">
        <v>1018</v>
      </c>
      <c r="G301" s="1">
        <v>45338</v>
      </c>
      <c r="H301" s="1">
        <v>45336</v>
      </c>
      <c r="I301" s="1">
        <v>45777</v>
      </c>
      <c r="J301" s="3" t="s">
        <v>30628</v>
      </c>
      <c r="K301" s="1"/>
      <c r="L301" s="1">
        <v>45702</v>
      </c>
      <c r="M301" s="1">
        <f t="shared" si="14"/>
        <v>45702</v>
      </c>
      <c r="N301" t="s">
        <v>4</v>
      </c>
      <c r="O301" t="s">
        <v>30621</v>
      </c>
      <c r="Q301" t="s">
        <v>5</v>
      </c>
      <c r="R301" t="s">
        <v>30619</v>
      </c>
      <c r="S301" t="s">
        <v>138</v>
      </c>
      <c r="T301" t="s">
        <v>7</v>
      </c>
      <c r="U301" t="s">
        <v>8</v>
      </c>
      <c r="V301" t="s">
        <v>9</v>
      </c>
      <c r="W301" t="s">
        <v>8046</v>
      </c>
      <c r="X301" s="2" t="s">
        <v>8047</v>
      </c>
      <c r="Y301" t="s">
        <v>10</v>
      </c>
    </row>
    <row r="302" spans="1:25" x14ac:dyDescent="0.2">
      <c r="A302" t="s">
        <v>0</v>
      </c>
      <c r="B302" t="s">
        <v>8051</v>
      </c>
      <c r="C302" t="s">
        <v>464</v>
      </c>
      <c r="D302" t="s">
        <v>8052</v>
      </c>
      <c r="E302" t="s">
        <v>466</v>
      </c>
      <c r="F302" t="s">
        <v>4497</v>
      </c>
      <c r="G302" s="1">
        <v>45338</v>
      </c>
      <c r="H302" s="1">
        <v>45336</v>
      </c>
      <c r="I302" s="1">
        <v>45777</v>
      </c>
      <c r="J302" s="3" t="s">
        <v>30628</v>
      </c>
      <c r="K302" s="1"/>
      <c r="L302" s="1">
        <v>45702</v>
      </c>
      <c r="M302" s="1">
        <f t="shared" si="14"/>
        <v>45702</v>
      </c>
      <c r="N302" t="s">
        <v>4</v>
      </c>
      <c r="O302" t="s">
        <v>30621</v>
      </c>
      <c r="Q302" t="s">
        <v>5</v>
      </c>
      <c r="R302" t="s">
        <v>30619</v>
      </c>
      <c r="S302" t="s">
        <v>138</v>
      </c>
      <c r="T302" t="s">
        <v>7</v>
      </c>
      <c r="U302" t="s">
        <v>287</v>
      </c>
      <c r="V302" t="s">
        <v>9</v>
      </c>
      <c r="W302" t="s">
        <v>8053</v>
      </c>
      <c r="X302" s="2" t="s">
        <v>8054</v>
      </c>
      <c r="Y302" t="s">
        <v>10</v>
      </c>
    </row>
    <row r="303" spans="1:25" x14ac:dyDescent="0.2">
      <c r="A303" t="s">
        <v>0</v>
      </c>
      <c r="B303" t="s">
        <v>317</v>
      </c>
      <c r="C303" t="s">
        <v>224</v>
      </c>
      <c r="D303" t="s">
        <v>318</v>
      </c>
      <c r="E303" t="s">
        <v>34</v>
      </c>
      <c r="F303" t="s">
        <v>319</v>
      </c>
      <c r="G303" s="1">
        <v>44607</v>
      </c>
      <c r="H303" s="1">
        <v>44607</v>
      </c>
      <c r="I303" s="1">
        <v>45066</v>
      </c>
      <c r="J303" s="3" t="s">
        <v>30629</v>
      </c>
      <c r="K303" s="1"/>
      <c r="L303" s="1">
        <v>45703</v>
      </c>
      <c r="M303" s="1">
        <f>DATE(YEAR(H303)+3,MONTH(H303),DAY(H303))</f>
        <v>45703</v>
      </c>
      <c r="N303" t="s">
        <v>36</v>
      </c>
      <c r="O303" t="s">
        <v>30622</v>
      </c>
      <c r="Q303" t="s">
        <v>5</v>
      </c>
      <c r="R303" t="s">
        <v>30619</v>
      </c>
      <c r="S303" t="s">
        <v>274</v>
      </c>
      <c r="T303" t="s">
        <v>7</v>
      </c>
      <c r="U303" t="s">
        <v>37</v>
      </c>
      <c r="V303" t="s">
        <v>14</v>
      </c>
      <c r="W303" t="s">
        <v>38</v>
      </c>
      <c r="X303" t="s">
        <v>39</v>
      </c>
      <c r="Y303" t="s">
        <v>40</v>
      </c>
    </row>
    <row r="304" spans="1:25" x14ac:dyDescent="0.2">
      <c r="A304" t="s">
        <v>0</v>
      </c>
      <c r="B304" t="s">
        <v>8173</v>
      </c>
      <c r="C304" t="s">
        <v>6037</v>
      </c>
      <c r="D304" t="s">
        <v>8174</v>
      </c>
      <c r="E304" t="s">
        <v>76</v>
      </c>
      <c r="F304" t="s">
        <v>824</v>
      </c>
      <c r="G304" s="1">
        <v>45344</v>
      </c>
      <c r="H304" s="1">
        <v>45337</v>
      </c>
      <c r="I304" s="1">
        <v>45672</v>
      </c>
      <c r="J304" s="3" t="s">
        <v>30629</v>
      </c>
      <c r="K304" s="1"/>
      <c r="L304" s="1">
        <v>45703</v>
      </c>
      <c r="M304" s="1">
        <f>DATE(YEAR(H304)+1,MONTH(H304),DAY(H304))</f>
        <v>45703</v>
      </c>
      <c r="N304" t="s">
        <v>4</v>
      </c>
      <c r="O304" t="s">
        <v>30621</v>
      </c>
      <c r="Q304" t="s">
        <v>5</v>
      </c>
      <c r="R304" t="s">
        <v>30619</v>
      </c>
      <c r="S304" t="s">
        <v>6</v>
      </c>
      <c r="T304" t="s">
        <v>7</v>
      </c>
      <c r="U304" t="s">
        <v>287</v>
      </c>
      <c r="V304" t="s">
        <v>9</v>
      </c>
      <c r="W304" t="s">
        <v>8175</v>
      </c>
      <c r="X304" t="s">
        <v>8174</v>
      </c>
      <c r="Y304" t="s">
        <v>10</v>
      </c>
    </row>
    <row r="305" spans="1:25" x14ac:dyDescent="0.2">
      <c r="A305" t="s">
        <v>0</v>
      </c>
      <c r="B305" t="s">
        <v>360</v>
      </c>
      <c r="C305" t="s">
        <v>359</v>
      </c>
      <c r="D305" t="s">
        <v>361</v>
      </c>
      <c r="E305" t="s">
        <v>49</v>
      </c>
      <c r="F305" t="s">
        <v>348</v>
      </c>
      <c r="G305" s="1">
        <v>44608</v>
      </c>
      <c r="H305" s="1">
        <v>44608</v>
      </c>
      <c r="I305" s="1">
        <v>44991</v>
      </c>
      <c r="J305" s="3" t="s">
        <v>30629</v>
      </c>
      <c r="K305" s="1"/>
      <c r="L305" s="1">
        <v>45704</v>
      </c>
      <c r="M305" s="1">
        <f>DATE(YEAR(H305)+3,MONTH(H305),DAY(H305))</f>
        <v>45704</v>
      </c>
      <c r="N305" t="s">
        <v>4</v>
      </c>
      <c r="O305" t="s">
        <v>30624</v>
      </c>
      <c r="Q305" t="s">
        <v>5</v>
      </c>
      <c r="R305" t="s">
        <v>30619</v>
      </c>
      <c r="S305" t="s">
        <v>286</v>
      </c>
      <c r="T305" t="s">
        <v>7</v>
      </c>
      <c r="U305" t="s">
        <v>8</v>
      </c>
      <c r="V305" t="s">
        <v>9</v>
      </c>
      <c r="W305" t="s">
        <v>362</v>
      </c>
      <c r="X305" t="s">
        <v>361</v>
      </c>
      <c r="Y305" t="s">
        <v>10</v>
      </c>
    </row>
    <row r="306" spans="1:25" x14ac:dyDescent="0.2">
      <c r="A306" t="s">
        <v>0</v>
      </c>
      <c r="B306" t="s">
        <v>7981</v>
      </c>
      <c r="C306" t="s">
        <v>3703</v>
      </c>
      <c r="D306" t="s">
        <v>7982</v>
      </c>
      <c r="E306" t="s">
        <v>18</v>
      </c>
      <c r="F306" t="s">
        <v>4785</v>
      </c>
      <c r="G306" s="1">
        <v>45338</v>
      </c>
      <c r="H306" s="1">
        <v>45338</v>
      </c>
      <c r="I306" s="1">
        <v>45493</v>
      </c>
      <c r="J306" s="3" t="s">
        <v>30629</v>
      </c>
      <c r="K306" s="1"/>
      <c r="L306" s="1">
        <v>45704</v>
      </c>
      <c r="M306" s="1">
        <f t="shared" ref="M306:M311" si="15">DATE(YEAR(H306)+1,MONTH(H306),DAY(H306))</f>
        <v>45704</v>
      </c>
      <c r="N306" t="s">
        <v>4</v>
      </c>
      <c r="O306" t="s">
        <v>30621</v>
      </c>
      <c r="Q306" t="s">
        <v>5</v>
      </c>
      <c r="R306" t="s">
        <v>30619</v>
      </c>
      <c r="S306" t="s">
        <v>59</v>
      </c>
      <c r="T306" t="s">
        <v>28</v>
      </c>
      <c r="U306" t="s">
        <v>126</v>
      </c>
      <c r="V306" t="s">
        <v>30</v>
      </c>
      <c r="W306" t="s">
        <v>7983</v>
      </c>
      <c r="X306" t="s">
        <v>7982</v>
      </c>
      <c r="Y306" t="s">
        <v>10</v>
      </c>
    </row>
    <row r="307" spans="1:25" x14ac:dyDescent="0.2">
      <c r="A307" t="s">
        <v>0</v>
      </c>
      <c r="B307" t="s">
        <v>8038</v>
      </c>
      <c r="C307" t="s">
        <v>8039</v>
      </c>
      <c r="D307" t="s">
        <v>8040</v>
      </c>
      <c r="E307" t="s">
        <v>18</v>
      </c>
      <c r="F307" t="s">
        <v>1612</v>
      </c>
      <c r="G307" s="1">
        <v>45338</v>
      </c>
      <c r="H307" s="1">
        <v>45338</v>
      </c>
      <c r="I307" s="1">
        <v>45679</v>
      </c>
      <c r="J307" s="3" t="s">
        <v>30629</v>
      </c>
      <c r="K307" s="1"/>
      <c r="L307" s="1">
        <v>45704</v>
      </c>
      <c r="M307" s="1">
        <f t="shared" si="15"/>
        <v>45704</v>
      </c>
      <c r="N307" t="s">
        <v>36</v>
      </c>
      <c r="O307" t="s">
        <v>30621</v>
      </c>
      <c r="Q307" t="s">
        <v>5</v>
      </c>
      <c r="R307" t="s">
        <v>30619</v>
      </c>
      <c r="S307" t="s">
        <v>157</v>
      </c>
      <c r="T307" t="s">
        <v>7</v>
      </c>
      <c r="U307" t="s">
        <v>37</v>
      </c>
      <c r="V307" t="s">
        <v>14</v>
      </c>
      <c r="W307" t="s">
        <v>7874</v>
      </c>
      <c r="X307" t="s">
        <v>7875</v>
      </c>
      <c r="Y307" t="s">
        <v>40</v>
      </c>
    </row>
    <row r="308" spans="1:25" x14ac:dyDescent="0.2">
      <c r="A308" t="s">
        <v>0</v>
      </c>
      <c r="B308" t="s">
        <v>8041</v>
      </c>
      <c r="C308" t="s">
        <v>1881</v>
      </c>
      <c r="D308" t="s">
        <v>8042</v>
      </c>
      <c r="E308" t="s">
        <v>18</v>
      </c>
      <c r="F308" t="s">
        <v>5031</v>
      </c>
      <c r="G308" s="1">
        <v>45338</v>
      </c>
      <c r="H308" s="1">
        <v>45338</v>
      </c>
      <c r="I308" s="1">
        <v>45656</v>
      </c>
      <c r="J308" s="3" t="s">
        <v>30629</v>
      </c>
      <c r="K308" s="1"/>
      <c r="L308" s="1">
        <v>45704</v>
      </c>
      <c r="M308" s="1">
        <f t="shared" si="15"/>
        <v>45704</v>
      </c>
      <c r="N308" t="s">
        <v>89</v>
      </c>
      <c r="O308" t="s">
        <v>30621</v>
      </c>
      <c r="Q308" t="s">
        <v>5</v>
      </c>
      <c r="R308" t="s">
        <v>30619</v>
      </c>
      <c r="S308" t="s">
        <v>291</v>
      </c>
      <c r="T308" t="s">
        <v>7</v>
      </c>
      <c r="U308" t="s">
        <v>282</v>
      </c>
      <c r="V308" t="s">
        <v>9</v>
      </c>
      <c r="W308" t="s">
        <v>8043</v>
      </c>
      <c r="X308" t="s">
        <v>8042</v>
      </c>
      <c r="Y308" t="s">
        <v>91</v>
      </c>
    </row>
    <row r="309" spans="1:25" x14ac:dyDescent="0.2">
      <c r="A309" t="s">
        <v>0</v>
      </c>
      <c r="B309" t="s">
        <v>8048</v>
      </c>
      <c r="C309" t="s">
        <v>156</v>
      </c>
      <c r="D309" t="s">
        <v>8049</v>
      </c>
      <c r="E309" t="s">
        <v>11</v>
      </c>
      <c r="F309" t="s">
        <v>2676</v>
      </c>
      <c r="G309" s="1">
        <v>45338</v>
      </c>
      <c r="H309" s="1">
        <v>45338</v>
      </c>
      <c r="I309" s="1">
        <v>45664</v>
      </c>
      <c r="J309" s="3" t="s">
        <v>30629</v>
      </c>
      <c r="K309" s="1"/>
      <c r="L309" s="1">
        <v>45704</v>
      </c>
      <c r="M309" s="1">
        <f t="shared" si="15"/>
        <v>45704</v>
      </c>
      <c r="N309" t="s">
        <v>4</v>
      </c>
      <c r="O309" t="s">
        <v>30621</v>
      </c>
      <c r="Q309" t="s">
        <v>5</v>
      </c>
      <c r="R309" t="s">
        <v>30619</v>
      </c>
      <c r="S309" t="s">
        <v>383</v>
      </c>
      <c r="T309" t="s">
        <v>7</v>
      </c>
      <c r="U309" t="s">
        <v>43</v>
      </c>
      <c r="V309" t="s">
        <v>9</v>
      </c>
      <c r="W309" t="s">
        <v>8050</v>
      </c>
      <c r="X309" t="s">
        <v>8049</v>
      </c>
      <c r="Y309" t="s">
        <v>10</v>
      </c>
    </row>
    <row r="310" spans="1:25" x14ac:dyDescent="0.2">
      <c r="A310" t="s">
        <v>0</v>
      </c>
      <c r="B310" t="s">
        <v>8062</v>
      </c>
      <c r="C310" t="s">
        <v>224</v>
      </c>
      <c r="D310" t="s">
        <v>8063</v>
      </c>
      <c r="E310" t="s">
        <v>11</v>
      </c>
      <c r="F310" t="s">
        <v>2240</v>
      </c>
      <c r="G310" s="1">
        <v>45340</v>
      </c>
      <c r="H310" s="1">
        <v>45338</v>
      </c>
      <c r="I310" s="1">
        <v>45664</v>
      </c>
      <c r="J310" s="3" t="s">
        <v>30629</v>
      </c>
      <c r="K310" s="1"/>
      <c r="L310" s="1">
        <v>45704</v>
      </c>
      <c r="M310" s="1">
        <f t="shared" si="15"/>
        <v>45704</v>
      </c>
      <c r="N310" t="s">
        <v>4</v>
      </c>
      <c r="O310" t="s">
        <v>30621</v>
      </c>
      <c r="Q310" t="s">
        <v>5</v>
      </c>
      <c r="R310" t="s">
        <v>30619</v>
      </c>
      <c r="S310" t="s">
        <v>179</v>
      </c>
      <c r="T310" t="s">
        <v>7</v>
      </c>
      <c r="U310" t="s">
        <v>43</v>
      </c>
      <c r="V310" t="s">
        <v>9</v>
      </c>
      <c r="W310" t="s">
        <v>8064</v>
      </c>
      <c r="X310" t="s">
        <v>8063</v>
      </c>
      <c r="Y310" t="s">
        <v>10</v>
      </c>
    </row>
    <row r="311" spans="1:25" x14ac:dyDescent="0.2">
      <c r="A311" t="s">
        <v>0</v>
      </c>
      <c r="B311" t="s">
        <v>8060</v>
      </c>
      <c r="C311" t="s">
        <v>2330</v>
      </c>
      <c r="D311" t="s">
        <v>8061</v>
      </c>
      <c r="E311" t="s">
        <v>18</v>
      </c>
      <c r="F311" t="s">
        <v>1612</v>
      </c>
      <c r="G311" s="1">
        <v>45339</v>
      </c>
      <c r="H311" s="1">
        <v>45339</v>
      </c>
      <c r="I311" s="1">
        <v>45679</v>
      </c>
      <c r="J311" s="3" t="s">
        <v>30629</v>
      </c>
      <c r="K311" s="1"/>
      <c r="L311" s="1">
        <v>45705</v>
      </c>
      <c r="M311" s="1">
        <f t="shared" si="15"/>
        <v>45705</v>
      </c>
      <c r="N311" t="s">
        <v>36</v>
      </c>
      <c r="O311" t="s">
        <v>30621</v>
      </c>
      <c r="Q311" t="s">
        <v>5</v>
      </c>
      <c r="R311" t="s">
        <v>30619</v>
      </c>
      <c r="S311" t="s">
        <v>157</v>
      </c>
      <c r="T311" t="s">
        <v>7</v>
      </c>
      <c r="U311" t="s">
        <v>37</v>
      </c>
      <c r="V311" t="s">
        <v>14</v>
      </c>
      <c r="W311" t="s">
        <v>7874</v>
      </c>
      <c r="X311" t="s">
        <v>7875</v>
      </c>
      <c r="Y311" t="s">
        <v>40</v>
      </c>
    </row>
    <row r="312" spans="1:25" x14ac:dyDescent="0.2">
      <c r="A312" t="s">
        <v>0</v>
      </c>
      <c r="B312" t="s">
        <v>398</v>
      </c>
      <c r="C312" t="s">
        <v>399</v>
      </c>
      <c r="D312" t="s">
        <v>400</v>
      </c>
      <c r="E312" t="s">
        <v>49</v>
      </c>
      <c r="F312" t="s">
        <v>163</v>
      </c>
      <c r="G312" s="1">
        <v>44613</v>
      </c>
      <c r="H312" s="1">
        <v>44610</v>
      </c>
      <c r="I312" s="1">
        <v>45131</v>
      </c>
      <c r="J312" s="3" t="s">
        <v>30629</v>
      </c>
      <c r="K312" s="1"/>
      <c r="L312" s="1">
        <v>45706</v>
      </c>
      <c r="M312" s="1">
        <f>DATE(YEAR(H312)+3,MONTH(H312),DAY(H312))</f>
        <v>45706</v>
      </c>
      <c r="N312" t="s">
        <v>26</v>
      </c>
      <c r="O312" t="s">
        <v>30622</v>
      </c>
      <c r="Q312" t="s">
        <v>5</v>
      </c>
      <c r="R312" t="s">
        <v>30619</v>
      </c>
      <c r="S312" t="s">
        <v>243</v>
      </c>
      <c r="T312" t="s">
        <v>7</v>
      </c>
      <c r="U312" t="s">
        <v>160</v>
      </c>
      <c r="V312" t="s">
        <v>9</v>
      </c>
      <c r="W312" t="s">
        <v>401</v>
      </c>
      <c r="X312" t="s">
        <v>402</v>
      </c>
      <c r="Y312" t="s">
        <v>31</v>
      </c>
    </row>
    <row r="313" spans="1:25" x14ac:dyDescent="0.2">
      <c r="A313" t="s">
        <v>0</v>
      </c>
      <c r="B313" t="s">
        <v>7089</v>
      </c>
      <c r="C313" t="s">
        <v>6690</v>
      </c>
      <c r="D313" t="s">
        <v>7090</v>
      </c>
      <c r="E313" t="s">
        <v>24</v>
      </c>
      <c r="F313" t="s">
        <v>354</v>
      </c>
      <c r="G313" s="1">
        <v>45156</v>
      </c>
      <c r="H313" s="1">
        <v>45156</v>
      </c>
      <c r="I313" s="1">
        <v>45156</v>
      </c>
      <c r="J313" s="1" t="s">
        <v>30628</v>
      </c>
      <c r="K313" s="1"/>
      <c r="L313" s="1">
        <v>45706</v>
      </c>
      <c r="M313" s="1">
        <f>L313</f>
        <v>45706</v>
      </c>
      <c r="N313" t="s">
        <v>448</v>
      </c>
      <c r="O313" t="s">
        <v>30621</v>
      </c>
      <c r="P313" t="s">
        <v>30625</v>
      </c>
      <c r="Q313" t="s">
        <v>5</v>
      </c>
      <c r="R313" t="s">
        <v>30620</v>
      </c>
      <c r="S313" t="s">
        <v>7091</v>
      </c>
      <c r="T313" t="s">
        <v>7</v>
      </c>
      <c r="U313" t="s">
        <v>8</v>
      </c>
      <c r="V313" t="s">
        <v>14</v>
      </c>
      <c r="W313" t="s">
        <v>7092</v>
      </c>
      <c r="X313" t="s">
        <v>7090</v>
      </c>
      <c r="Y313" t="s">
        <v>21</v>
      </c>
    </row>
    <row r="314" spans="1:25" x14ac:dyDescent="0.2">
      <c r="A314" t="s">
        <v>0</v>
      </c>
      <c r="B314" t="s">
        <v>7093</v>
      </c>
      <c r="C314" t="s">
        <v>6688</v>
      </c>
      <c r="D314" t="s">
        <v>7094</v>
      </c>
      <c r="E314" t="s">
        <v>24</v>
      </c>
      <c r="F314" t="s">
        <v>354</v>
      </c>
      <c r="G314" s="1">
        <v>45156</v>
      </c>
      <c r="H314" s="1">
        <v>45156</v>
      </c>
      <c r="I314" s="1">
        <v>45156</v>
      </c>
      <c r="J314" s="1" t="s">
        <v>30628</v>
      </c>
      <c r="K314" s="1"/>
      <c r="L314" s="1">
        <v>45706</v>
      </c>
      <c r="M314" s="1">
        <f>L314</f>
        <v>45706</v>
      </c>
      <c r="N314" t="s">
        <v>448</v>
      </c>
      <c r="O314" t="s">
        <v>30621</v>
      </c>
      <c r="P314" t="s">
        <v>30625</v>
      </c>
      <c r="Q314" t="s">
        <v>5</v>
      </c>
      <c r="R314" t="s">
        <v>30620</v>
      </c>
      <c r="S314" t="s">
        <v>7095</v>
      </c>
      <c r="T314" t="s">
        <v>7</v>
      </c>
      <c r="U314" t="s">
        <v>8</v>
      </c>
      <c r="V314" t="s">
        <v>14</v>
      </c>
      <c r="W314" t="s">
        <v>7092</v>
      </c>
      <c r="X314" t="s">
        <v>7090</v>
      </c>
      <c r="Y314" t="s">
        <v>21</v>
      </c>
    </row>
    <row r="315" spans="1:25" x14ac:dyDescent="0.2">
      <c r="A315" t="s">
        <v>0</v>
      </c>
      <c r="B315" t="s">
        <v>7096</v>
      </c>
      <c r="C315" t="s">
        <v>6689</v>
      </c>
      <c r="D315" t="s">
        <v>7097</v>
      </c>
      <c r="E315" t="s">
        <v>24</v>
      </c>
      <c r="F315" t="s">
        <v>354</v>
      </c>
      <c r="G315" s="1">
        <v>45156</v>
      </c>
      <c r="H315" s="1">
        <v>45156</v>
      </c>
      <c r="I315" s="1">
        <v>45156</v>
      </c>
      <c r="J315" s="1" t="s">
        <v>30628</v>
      </c>
      <c r="K315" s="1"/>
      <c r="L315" s="1">
        <v>45706</v>
      </c>
      <c r="M315" s="1">
        <f>L315</f>
        <v>45706</v>
      </c>
      <c r="N315" t="s">
        <v>448</v>
      </c>
      <c r="O315" t="s">
        <v>30621</v>
      </c>
      <c r="P315" t="s">
        <v>30625</v>
      </c>
      <c r="Q315" t="s">
        <v>5</v>
      </c>
      <c r="R315" t="s">
        <v>30620</v>
      </c>
      <c r="S315" t="s">
        <v>7095</v>
      </c>
      <c r="T315" t="s">
        <v>7</v>
      </c>
      <c r="U315" t="s">
        <v>8</v>
      </c>
      <c r="V315" t="s">
        <v>14</v>
      </c>
      <c r="W315" t="s">
        <v>7092</v>
      </c>
      <c r="X315" t="s">
        <v>7090</v>
      </c>
      <c r="Y315" t="s">
        <v>21</v>
      </c>
    </row>
    <row r="316" spans="1:25" x14ac:dyDescent="0.2">
      <c r="A316" t="s">
        <v>0</v>
      </c>
      <c r="B316" t="s">
        <v>8065</v>
      </c>
      <c r="C316" t="s">
        <v>2887</v>
      </c>
      <c r="D316" t="s">
        <v>8066</v>
      </c>
      <c r="E316" t="s">
        <v>76</v>
      </c>
      <c r="F316" t="s">
        <v>6336</v>
      </c>
      <c r="G316" s="1">
        <v>45342</v>
      </c>
      <c r="H316" s="1">
        <v>45342</v>
      </c>
      <c r="I316" s="1">
        <v>45672</v>
      </c>
      <c r="J316" s="3" t="s">
        <v>30629</v>
      </c>
      <c r="K316" s="1"/>
      <c r="L316" s="1">
        <v>45708</v>
      </c>
      <c r="M316" s="1">
        <f t="shared" ref="M316:M347" si="16">DATE(YEAR(H316)+1,MONTH(H316),DAY(H316))</f>
        <v>45708</v>
      </c>
      <c r="N316" t="s">
        <v>4</v>
      </c>
      <c r="O316" t="s">
        <v>30621</v>
      </c>
      <c r="Q316" t="s">
        <v>5</v>
      </c>
      <c r="R316" t="s">
        <v>30619</v>
      </c>
      <c r="S316" t="s">
        <v>8067</v>
      </c>
      <c r="T316" t="s">
        <v>7</v>
      </c>
      <c r="U316" t="s">
        <v>43</v>
      </c>
      <c r="V316" t="s">
        <v>9</v>
      </c>
      <c r="W316" t="s">
        <v>8068</v>
      </c>
      <c r="X316" t="s">
        <v>8066</v>
      </c>
      <c r="Y316" t="s">
        <v>10</v>
      </c>
    </row>
    <row r="317" spans="1:25" x14ac:dyDescent="0.2">
      <c r="A317" t="s">
        <v>0</v>
      </c>
      <c r="B317" t="s">
        <v>8069</v>
      </c>
      <c r="C317" t="s">
        <v>2660</v>
      </c>
      <c r="D317" t="s">
        <v>8070</v>
      </c>
      <c r="E317" t="s">
        <v>49</v>
      </c>
      <c r="F317" t="s">
        <v>5430</v>
      </c>
      <c r="G317" s="1">
        <v>45342</v>
      </c>
      <c r="H317" s="1">
        <v>45342</v>
      </c>
      <c r="I317" s="1">
        <v>45678</v>
      </c>
      <c r="J317" s="3" t="s">
        <v>30629</v>
      </c>
      <c r="K317" s="1"/>
      <c r="L317" s="1">
        <v>45708</v>
      </c>
      <c r="M317" s="1">
        <f t="shared" si="16"/>
        <v>45708</v>
      </c>
      <c r="N317" t="s">
        <v>2383</v>
      </c>
      <c r="O317" t="s">
        <v>30621</v>
      </c>
      <c r="Q317" t="s">
        <v>5</v>
      </c>
      <c r="R317" t="s">
        <v>30619</v>
      </c>
      <c r="S317" t="s">
        <v>142</v>
      </c>
      <c r="T317" t="s">
        <v>7</v>
      </c>
      <c r="U317" t="s">
        <v>72</v>
      </c>
      <c r="V317" t="s">
        <v>14</v>
      </c>
      <c r="W317" t="s">
        <v>8071</v>
      </c>
      <c r="X317" t="s">
        <v>8070</v>
      </c>
      <c r="Y317" t="s">
        <v>73</v>
      </c>
    </row>
    <row r="318" spans="1:25" x14ac:dyDescent="0.2">
      <c r="A318" t="s">
        <v>0</v>
      </c>
      <c r="B318" t="s">
        <v>8072</v>
      </c>
      <c r="C318" t="s">
        <v>315</v>
      </c>
      <c r="D318" t="s">
        <v>8073</v>
      </c>
      <c r="E318" t="s">
        <v>76</v>
      </c>
      <c r="F318" t="s">
        <v>3687</v>
      </c>
      <c r="G318" s="1">
        <v>45342</v>
      </c>
      <c r="H318" s="1">
        <v>45342</v>
      </c>
      <c r="I318" s="1">
        <v>45687</v>
      </c>
      <c r="J318" s="3" t="s">
        <v>30629</v>
      </c>
      <c r="K318" s="1"/>
      <c r="L318" s="1">
        <v>45708</v>
      </c>
      <c r="M318" s="1">
        <f t="shared" si="16"/>
        <v>45708</v>
      </c>
      <c r="N318" t="s">
        <v>4</v>
      </c>
      <c r="O318" t="s">
        <v>30621</v>
      </c>
      <c r="Q318" t="s">
        <v>5</v>
      </c>
      <c r="R318" t="s">
        <v>30619</v>
      </c>
      <c r="S318" t="s">
        <v>59</v>
      </c>
      <c r="T318" t="s">
        <v>28</v>
      </c>
      <c r="U318" t="s">
        <v>126</v>
      </c>
      <c r="V318" t="s">
        <v>30</v>
      </c>
      <c r="W318" t="s">
        <v>8074</v>
      </c>
      <c r="X318" t="s">
        <v>8073</v>
      </c>
      <c r="Y318" t="s">
        <v>10</v>
      </c>
    </row>
    <row r="319" spans="1:25" x14ac:dyDescent="0.2">
      <c r="A319" t="s">
        <v>0</v>
      </c>
      <c r="B319" t="s">
        <v>8075</v>
      </c>
      <c r="C319" t="s">
        <v>3709</v>
      </c>
      <c r="D319" t="s">
        <v>8076</v>
      </c>
      <c r="E319" t="s">
        <v>49</v>
      </c>
      <c r="F319" t="s">
        <v>5430</v>
      </c>
      <c r="G319" s="1">
        <v>45342</v>
      </c>
      <c r="H319" s="1">
        <v>45342</v>
      </c>
      <c r="I319" s="1">
        <v>45678</v>
      </c>
      <c r="J319" s="3" t="s">
        <v>30629</v>
      </c>
      <c r="K319" s="1"/>
      <c r="L319" s="1">
        <v>45708</v>
      </c>
      <c r="M319" s="1">
        <f t="shared" si="16"/>
        <v>45708</v>
      </c>
      <c r="N319" t="s">
        <v>2383</v>
      </c>
      <c r="O319" t="s">
        <v>30621</v>
      </c>
      <c r="Q319" t="s">
        <v>5</v>
      </c>
      <c r="R319" t="s">
        <v>30619</v>
      </c>
      <c r="S319" t="s">
        <v>142</v>
      </c>
      <c r="T319" t="s">
        <v>7</v>
      </c>
      <c r="U319" t="s">
        <v>72</v>
      </c>
      <c r="V319" t="s">
        <v>14</v>
      </c>
      <c r="W319" t="s">
        <v>8077</v>
      </c>
      <c r="X319" t="s">
        <v>8076</v>
      </c>
      <c r="Y319" t="s">
        <v>73</v>
      </c>
    </row>
    <row r="320" spans="1:25" x14ac:dyDescent="0.2">
      <c r="A320" t="s">
        <v>0</v>
      </c>
      <c r="B320" t="s">
        <v>8078</v>
      </c>
      <c r="C320" t="s">
        <v>4396</v>
      </c>
      <c r="D320" t="s">
        <v>8079</v>
      </c>
      <c r="E320" t="s">
        <v>76</v>
      </c>
      <c r="F320" t="s">
        <v>2378</v>
      </c>
      <c r="G320" s="1">
        <v>45342</v>
      </c>
      <c r="H320" s="1">
        <v>45342</v>
      </c>
      <c r="I320" s="1">
        <v>45700</v>
      </c>
      <c r="J320" s="3" t="s">
        <v>30629</v>
      </c>
      <c r="K320" s="1"/>
      <c r="L320" s="1">
        <v>45708</v>
      </c>
      <c r="M320" s="1">
        <f t="shared" si="16"/>
        <v>45708</v>
      </c>
      <c r="N320" t="s">
        <v>4</v>
      </c>
      <c r="O320" t="s">
        <v>30621</v>
      </c>
      <c r="Q320" t="s">
        <v>5</v>
      </c>
      <c r="R320" t="s">
        <v>30619</v>
      </c>
      <c r="S320" t="s">
        <v>5664</v>
      </c>
      <c r="T320" t="s">
        <v>7</v>
      </c>
      <c r="U320" t="s">
        <v>77</v>
      </c>
      <c r="V320" t="s">
        <v>14</v>
      </c>
      <c r="W320" t="s">
        <v>8080</v>
      </c>
      <c r="X320" t="s">
        <v>8079</v>
      </c>
      <c r="Y320" t="s">
        <v>10</v>
      </c>
    </row>
    <row r="321" spans="1:25" x14ac:dyDescent="0.2">
      <c r="A321" t="s">
        <v>0</v>
      </c>
      <c r="B321" t="s">
        <v>8081</v>
      </c>
      <c r="C321" t="s">
        <v>195</v>
      </c>
      <c r="D321" t="s">
        <v>8082</v>
      </c>
      <c r="E321" t="s">
        <v>49</v>
      </c>
      <c r="F321" t="s">
        <v>5430</v>
      </c>
      <c r="G321" s="1">
        <v>45342</v>
      </c>
      <c r="H321" s="1">
        <v>45342</v>
      </c>
      <c r="I321" s="1">
        <v>45679</v>
      </c>
      <c r="J321" s="3" t="s">
        <v>30629</v>
      </c>
      <c r="K321" s="1"/>
      <c r="L321" s="1">
        <v>45708</v>
      </c>
      <c r="M321" s="1">
        <f t="shared" si="16"/>
        <v>45708</v>
      </c>
      <c r="N321" t="s">
        <v>2383</v>
      </c>
      <c r="O321" t="s">
        <v>30621</v>
      </c>
      <c r="Q321" t="s">
        <v>5</v>
      </c>
      <c r="R321" t="s">
        <v>30619</v>
      </c>
      <c r="S321" t="s">
        <v>142</v>
      </c>
      <c r="T321" t="s">
        <v>7</v>
      </c>
      <c r="U321" t="s">
        <v>72</v>
      </c>
      <c r="V321" t="s">
        <v>14</v>
      </c>
      <c r="W321" t="s">
        <v>8083</v>
      </c>
      <c r="X321" t="s">
        <v>8082</v>
      </c>
      <c r="Y321" t="s">
        <v>73</v>
      </c>
    </row>
    <row r="322" spans="1:25" x14ac:dyDescent="0.2">
      <c r="A322" t="s">
        <v>0</v>
      </c>
      <c r="B322" t="s">
        <v>8091</v>
      </c>
      <c r="C322" t="s">
        <v>8092</v>
      </c>
      <c r="D322" t="s">
        <v>8093</v>
      </c>
      <c r="E322" t="s">
        <v>18</v>
      </c>
      <c r="F322" t="s">
        <v>1612</v>
      </c>
      <c r="G322" s="1">
        <v>45342</v>
      </c>
      <c r="H322" s="1">
        <v>45342</v>
      </c>
      <c r="I322" s="1">
        <v>45680</v>
      </c>
      <c r="J322" s="3" t="s">
        <v>30629</v>
      </c>
      <c r="K322" s="1"/>
      <c r="L322" s="1">
        <v>45708</v>
      </c>
      <c r="M322" s="1">
        <f t="shared" si="16"/>
        <v>45708</v>
      </c>
      <c r="N322" t="s">
        <v>36</v>
      </c>
      <c r="O322" t="s">
        <v>30621</v>
      </c>
      <c r="Q322" t="s">
        <v>5</v>
      </c>
      <c r="R322" t="s">
        <v>30619</v>
      </c>
      <c r="S322" t="s">
        <v>157</v>
      </c>
      <c r="T322" t="s">
        <v>7</v>
      </c>
      <c r="U322" t="s">
        <v>37</v>
      </c>
      <c r="V322" t="s">
        <v>14</v>
      </c>
      <c r="W322" t="s">
        <v>7874</v>
      </c>
      <c r="X322" t="s">
        <v>7875</v>
      </c>
      <c r="Y322" t="s">
        <v>40</v>
      </c>
    </row>
    <row r="323" spans="1:25" x14ac:dyDescent="0.2">
      <c r="A323" t="s">
        <v>0</v>
      </c>
      <c r="B323" t="s">
        <v>8094</v>
      </c>
      <c r="C323" t="s">
        <v>3762</v>
      </c>
      <c r="D323" t="s">
        <v>8095</v>
      </c>
      <c r="E323" t="s">
        <v>11</v>
      </c>
      <c r="F323" t="s">
        <v>1719</v>
      </c>
      <c r="G323" s="1">
        <v>45342</v>
      </c>
      <c r="H323" s="1">
        <v>45342</v>
      </c>
      <c r="I323" s="1">
        <v>45696</v>
      </c>
      <c r="J323" s="3" t="s">
        <v>30629</v>
      </c>
      <c r="K323" s="1"/>
      <c r="L323" s="1">
        <v>45708</v>
      </c>
      <c r="M323" s="1">
        <f t="shared" si="16"/>
        <v>45708</v>
      </c>
      <c r="N323" t="s">
        <v>26</v>
      </c>
      <c r="O323" t="s">
        <v>30621</v>
      </c>
      <c r="Q323" t="s">
        <v>5</v>
      </c>
      <c r="R323" t="s">
        <v>30619</v>
      </c>
      <c r="S323" t="s">
        <v>255</v>
      </c>
      <c r="T323" t="s">
        <v>7</v>
      </c>
      <c r="U323" t="s">
        <v>177</v>
      </c>
      <c r="V323" t="s">
        <v>9</v>
      </c>
      <c r="W323" t="s">
        <v>8096</v>
      </c>
      <c r="X323" t="s">
        <v>8095</v>
      </c>
      <c r="Y323" t="s">
        <v>31</v>
      </c>
    </row>
    <row r="324" spans="1:25" x14ac:dyDescent="0.2">
      <c r="A324" t="s">
        <v>0</v>
      </c>
      <c r="B324" t="s">
        <v>8099</v>
      </c>
      <c r="C324" t="s">
        <v>8100</v>
      </c>
      <c r="D324" t="s">
        <v>8101</v>
      </c>
      <c r="E324" t="s">
        <v>11</v>
      </c>
      <c r="F324" t="s">
        <v>4827</v>
      </c>
      <c r="G324" s="1">
        <v>45343</v>
      </c>
      <c r="H324" s="1">
        <v>45342</v>
      </c>
      <c r="I324" s="1">
        <v>45492</v>
      </c>
      <c r="J324" s="3" t="s">
        <v>30629</v>
      </c>
      <c r="K324" s="1"/>
      <c r="L324" s="1">
        <v>45708</v>
      </c>
      <c r="M324" s="1">
        <f t="shared" si="16"/>
        <v>45708</v>
      </c>
      <c r="N324" t="s">
        <v>4</v>
      </c>
      <c r="O324" t="s">
        <v>30621</v>
      </c>
      <c r="Q324" t="s">
        <v>5</v>
      </c>
      <c r="R324" t="s">
        <v>30619</v>
      </c>
      <c r="S324" t="s">
        <v>1863</v>
      </c>
      <c r="T324" t="s">
        <v>7</v>
      </c>
      <c r="U324" t="s">
        <v>56</v>
      </c>
      <c r="V324" t="s">
        <v>9</v>
      </c>
      <c r="W324" t="s">
        <v>8102</v>
      </c>
      <c r="X324" t="s">
        <v>8101</v>
      </c>
      <c r="Y324" t="s">
        <v>10</v>
      </c>
    </row>
    <row r="325" spans="1:25" x14ac:dyDescent="0.2">
      <c r="A325" t="s">
        <v>0</v>
      </c>
      <c r="B325" t="s">
        <v>8135</v>
      </c>
      <c r="C325" t="s">
        <v>692</v>
      </c>
      <c r="D325" t="s">
        <v>8136</v>
      </c>
      <c r="E325" t="s">
        <v>11</v>
      </c>
      <c r="F325" t="s">
        <v>312</v>
      </c>
      <c r="G325" s="1">
        <v>45343</v>
      </c>
      <c r="H325" s="1">
        <v>45342</v>
      </c>
      <c r="I325" s="1">
        <v>45628</v>
      </c>
      <c r="J325" s="3" t="s">
        <v>30629</v>
      </c>
      <c r="K325" s="1"/>
      <c r="L325" s="1">
        <v>45708</v>
      </c>
      <c r="M325" s="1">
        <f t="shared" si="16"/>
        <v>45708</v>
      </c>
      <c r="N325" t="s">
        <v>4</v>
      </c>
      <c r="O325" t="s">
        <v>30621</v>
      </c>
      <c r="Q325" t="s">
        <v>5</v>
      </c>
      <c r="R325" t="s">
        <v>30619</v>
      </c>
      <c r="S325" t="s">
        <v>255</v>
      </c>
      <c r="T325" t="s">
        <v>7</v>
      </c>
      <c r="U325" t="s">
        <v>8</v>
      </c>
      <c r="V325" t="s">
        <v>9</v>
      </c>
      <c r="W325" t="s">
        <v>8137</v>
      </c>
      <c r="X325" t="s">
        <v>8136</v>
      </c>
      <c r="Y325" t="s">
        <v>10</v>
      </c>
    </row>
    <row r="326" spans="1:25" x14ac:dyDescent="0.2">
      <c r="A326" t="s">
        <v>0</v>
      </c>
      <c r="B326" t="s">
        <v>8138</v>
      </c>
      <c r="C326" t="s">
        <v>2845</v>
      </c>
      <c r="D326" t="s">
        <v>8139</v>
      </c>
      <c r="E326" t="s">
        <v>76</v>
      </c>
      <c r="F326" t="s">
        <v>824</v>
      </c>
      <c r="G326" s="1">
        <v>45343</v>
      </c>
      <c r="H326" s="1">
        <v>45342</v>
      </c>
      <c r="I326" s="1">
        <v>45415</v>
      </c>
      <c r="J326" s="3" t="s">
        <v>30629</v>
      </c>
      <c r="K326" s="1"/>
      <c r="L326" s="1">
        <v>45524</v>
      </c>
      <c r="M326" s="1">
        <f t="shared" si="16"/>
        <v>45708</v>
      </c>
      <c r="N326" t="s">
        <v>63</v>
      </c>
      <c r="O326" t="s">
        <v>30621</v>
      </c>
      <c r="Q326" t="s">
        <v>5</v>
      </c>
      <c r="R326" t="s">
        <v>30619</v>
      </c>
      <c r="S326" t="s">
        <v>8140</v>
      </c>
      <c r="T326" t="s">
        <v>64</v>
      </c>
      <c r="U326" t="s">
        <v>65</v>
      </c>
      <c r="V326" t="s">
        <v>111</v>
      </c>
      <c r="W326" t="s">
        <v>41</v>
      </c>
      <c r="X326" t="s">
        <v>41</v>
      </c>
      <c r="Y326" t="s">
        <v>41</v>
      </c>
    </row>
    <row r="327" spans="1:25" x14ac:dyDescent="0.2">
      <c r="A327" t="s">
        <v>0</v>
      </c>
      <c r="B327" t="s">
        <v>8141</v>
      </c>
      <c r="C327" t="s">
        <v>8142</v>
      </c>
      <c r="D327" t="s">
        <v>8143</v>
      </c>
      <c r="E327" t="s">
        <v>18</v>
      </c>
      <c r="F327" t="s">
        <v>19</v>
      </c>
      <c r="G327" s="1">
        <v>45343</v>
      </c>
      <c r="H327" s="1">
        <v>45342</v>
      </c>
      <c r="I327" s="1">
        <v>45672</v>
      </c>
      <c r="J327" s="3" t="s">
        <v>30629</v>
      </c>
      <c r="K327" s="1"/>
      <c r="L327" s="1">
        <v>45708</v>
      </c>
      <c r="M327" s="1">
        <f t="shared" si="16"/>
        <v>45708</v>
      </c>
      <c r="N327" t="s">
        <v>4</v>
      </c>
      <c r="O327" t="s">
        <v>30621</v>
      </c>
      <c r="Q327" t="s">
        <v>5</v>
      </c>
      <c r="R327" t="s">
        <v>30619</v>
      </c>
      <c r="S327" t="s">
        <v>255</v>
      </c>
      <c r="T327" t="s">
        <v>7</v>
      </c>
      <c r="U327" t="s">
        <v>8</v>
      </c>
      <c r="V327" t="s">
        <v>9</v>
      </c>
      <c r="W327" t="s">
        <v>8144</v>
      </c>
      <c r="X327" t="s">
        <v>8143</v>
      </c>
      <c r="Y327" t="s">
        <v>10</v>
      </c>
    </row>
    <row r="328" spans="1:25" x14ac:dyDescent="0.2">
      <c r="A328" t="s">
        <v>0</v>
      </c>
      <c r="B328" t="s">
        <v>8145</v>
      </c>
      <c r="C328" t="s">
        <v>8146</v>
      </c>
      <c r="D328" t="s">
        <v>8147</v>
      </c>
      <c r="E328" t="s">
        <v>11</v>
      </c>
      <c r="F328" t="s">
        <v>1719</v>
      </c>
      <c r="G328" s="1">
        <v>45343</v>
      </c>
      <c r="H328" s="1">
        <v>45342</v>
      </c>
      <c r="I328" s="1">
        <v>45696</v>
      </c>
      <c r="J328" s="3" t="s">
        <v>30629</v>
      </c>
      <c r="K328" s="1"/>
      <c r="L328" s="1">
        <v>45708</v>
      </c>
      <c r="M328" s="1">
        <f t="shared" si="16"/>
        <v>45708</v>
      </c>
      <c r="N328" t="s">
        <v>26</v>
      </c>
      <c r="O328" t="s">
        <v>30621</v>
      </c>
      <c r="Q328" t="s">
        <v>5</v>
      </c>
      <c r="R328" t="s">
        <v>30619</v>
      </c>
      <c r="S328" t="s">
        <v>255</v>
      </c>
      <c r="T328" t="s">
        <v>7</v>
      </c>
      <c r="U328" t="s">
        <v>177</v>
      </c>
      <c r="V328" t="s">
        <v>9</v>
      </c>
      <c r="W328" t="s">
        <v>8148</v>
      </c>
      <c r="X328" t="s">
        <v>8147</v>
      </c>
      <c r="Y328" t="s">
        <v>31</v>
      </c>
    </row>
    <row r="329" spans="1:25" x14ac:dyDescent="0.2">
      <c r="A329" t="s">
        <v>0</v>
      </c>
      <c r="B329" t="s">
        <v>8149</v>
      </c>
      <c r="C329" t="s">
        <v>3973</v>
      </c>
      <c r="D329" t="s">
        <v>8150</v>
      </c>
      <c r="E329" t="s">
        <v>76</v>
      </c>
      <c r="F329" t="s">
        <v>824</v>
      </c>
      <c r="G329" s="1">
        <v>45343</v>
      </c>
      <c r="H329" s="1">
        <v>45342</v>
      </c>
      <c r="I329" s="1">
        <v>45691</v>
      </c>
      <c r="J329" s="3" t="s">
        <v>30629</v>
      </c>
      <c r="K329" s="1"/>
      <c r="L329" s="1">
        <v>45708</v>
      </c>
      <c r="M329" s="1">
        <f t="shared" si="16"/>
        <v>45708</v>
      </c>
      <c r="N329" t="s">
        <v>4</v>
      </c>
      <c r="O329" t="s">
        <v>30621</v>
      </c>
      <c r="Q329" t="s">
        <v>5</v>
      </c>
      <c r="R329" t="s">
        <v>30619</v>
      </c>
      <c r="S329" t="s">
        <v>255</v>
      </c>
      <c r="T329" t="s">
        <v>7</v>
      </c>
      <c r="U329" t="s">
        <v>8</v>
      </c>
      <c r="V329" t="s">
        <v>9</v>
      </c>
      <c r="W329" t="s">
        <v>8151</v>
      </c>
      <c r="X329" t="s">
        <v>8150</v>
      </c>
      <c r="Y329" t="s">
        <v>10</v>
      </c>
    </row>
    <row r="330" spans="1:25" x14ac:dyDescent="0.2">
      <c r="A330" t="s">
        <v>0</v>
      </c>
      <c r="B330" t="s">
        <v>8152</v>
      </c>
      <c r="C330" t="s">
        <v>3973</v>
      </c>
      <c r="D330" t="s">
        <v>8153</v>
      </c>
      <c r="E330" t="s">
        <v>76</v>
      </c>
      <c r="F330" t="s">
        <v>824</v>
      </c>
      <c r="G330" s="1">
        <v>45343</v>
      </c>
      <c r="H330" s="1">
        <v>45342</v>
      </c>
      <c r="I330" s="1">
        <v>45426</v>
      </c>
      <c r="J330" s="3" t="s">
        <v>30629</v>
      </c>
      <c r="K330" s="1"/>
      <c r="L330" s="1">
        <v>45524</v>
      </c>
      <c r="M330" s="1">
        <f t="shared" si="16"/>
        <v>45708</v>
      </c>
      <c r="N330" t="s">
        <v>63</v>
      </c>
      <c r="O330" t="s">
        <v>30621</v>
      </c>
      <c r="Q330" t="s">
        <v>5</v>
      </c>
      <c r="R330" t="s">
        <v>30619</v>
      </c>
      <c r="S330" t="s">
        <v>8154</v>
      </c>
      <c r="T330" t="s">
        <v>64</v>
      </c>
      <c r="U330" t="s">
        <v>65</v>
      </c>
      <c r="V330" t="s">
        <v>111</v>
      </c>
      <c r="W330" t="s">
        <v>41</v>
      </c>
      <c r="X330" t="s">
        <v>41</v>
      </c>
      <c r="Y330" t="s">
        <v>41</v>
      </c>
    </row>
    <row r="331" spans="1:25" x14ac:dyDescent="0.2">
      <c r="A331" t="s">
        <v>0</v>
      </c>
      <c r="B331" t="s">
        <v>8155</v>
      </c>
      <c r="C331" t="s">
        <v>3071</v>
      </c>
      <c r="D331" t="s">
        <v>8156</v>
      </c>
      <c r="E331" t="s">
        <v>11</v>
      </c>
      <c r="F331" t="s">
        <v>1719</v>
      </c>
      <c r="G331" s="1">
        <v>45343</v>
      </c>
      <c r="H331" s="1">
        <v>45342</v>
      </c>
      <c r="I331" s="1">
        <v>45697</v>
      </c>
      <c r="J331" s="3" t="s">
        <v>30629</v>
      </c>
      <c r="K331" s="1"/>
      <c r="L331" s="1">
        <v>45708</v>
      </c>
      <c r="M331" s="1">
        <f t="shared" si="16"/>
        <v>45708</v>
      </c>
      <c r="N331" t="s">
        <v>26</v>
      </c>
      <c r="O331" t="s">
        <v>30621</v>
      </c>
      <c r="Q331" t="s">
        <v>5</v>
      </c>
      <c r="R331" t="s">
        <v>30619</v>
      </c>
      <c r="S331" t="s">
        <v>255</v>
      </c>
      <c r="T331" t="s">
        <v>7</v>
      </c>
      <c r="U331" t="s">
        <v>177</v>
      </c>
      <c r="V331" t="s">
        <v>9</v>
      </c>
      <c r="W331" t="s">
        <v>8157</v>
      </c>
      <c r="X331" t="s">
        <v>8156</v>
      </c>
      <c r="Y331" t="s">
        <v>31</v>
      </c>
    </row>
    <row r="332" spans="1:25" x14ac:dyDescent="0.2">
      <c r="A332" t="s">
        <v>0</v>
      </c>
      <c r="B332" t="s">
        <v>8158</v>
      </c>
      <c r="C332" t="s">
        <v>8159</v>
      </c>
      <c r="D332" t="s">
        <v>8160</v>
      </c>
      <c r="E332" t="s">
        <v>466</v>
      </c>
      <c r="F332" t="s">
        <v>1018</v>
      </c>
      <c r="G332" s="1">
        <v>45343</v>
      </c>
      <c r="H332" s="1">
        <v>45342</v>
      </c>
      <c r="I332" s="1">
        <v>45759</v>
      </c>
      <c r="J332" s="3" t="s">
        <v>30628</v>
      </c>
      <c r="K332" s="1"/>
      <c r="L332" s="1">
        <v>45708</v>
      </c>
      <c r="M332" s="1">
        <f t="shared" si="16"/>
        <v>45708</v>
      </c>
      <c r="N332" t="s">
        <v>448</v>
      </c>
      <c r="O332" t="s">
        <v>30621</v>
      </c>
      <c r="Q332" t="s">
        <v>5</v>
      </c>
      <c r="R332" t="s">
        <v>30619</v>
      </c>
      <c r="S332" t="s">
        <v>255</v>
      </c>
      <c r="T332" t="s">
        <v>7</v>
      </c>
      <c r="U332" t="s">
        <v>8</v>
      </c>
      <c r="V332" t="s">
        <v>14</v>
      </c>
      <c r="W332" t="s">
        <v>8161</v>
      </c>
      <c r="X332" s="2" t="s">
        <v>8162</v>
      </c>
      <c r="Y332" t="s">
        <v>21</v>
      </c>
    </row>
    <row r="333" spans="1:25" x14ac:dyDescent="0.2">
      <c r="A333" t="s">
        <v>0</v>
      </c>
      <c r="B333" t="s">
        <v>8163</v>
      </c>
      <c r="C333" t="s">
        <v>3688</v>
      </c>
      <c r="D333" t="s">
        <v>8164</v>
      </c>
      <c r="E333" t="s">
        <v>76</v>
      </c>
      <c r="F333" t="s">
        <v>6251</v>
      </c>
      <c r="G333" s="1">
        <v>45343</v>
      </c>
      <c r="H333" s="1">
        <v>45342</v>
      </c>
      <c r="I333" s="1">
        <v>45761</v>
      </c>
      <c r="J333" s="3" t="s">
        <v>30628</v>
      </c>
      <c r="K333" s="1"/>
      <c r="L333" s="1">
        <v>45708</v>
      </c>
      <c r="M333" s="1">
        <f t="shared" si="16"/>
        <v>45708</v>
      </c>
      <c r="N333" t="s">
        <v>36</v>
      </c>
      <c r="O333" t="s">
        <v>30621</v>
      </c>
      <c r="Q333" t="s">
        <v>5</v>
      </c>
      <c r="R333" t="s">
        <v>30619</v>
      </c>
      <c r="S333" t="s">
        <v>633</v>
      </c>
      <c r="T333" t="s">
        <v>7</v>
      </c>
      <c r="U333" t="s">
        <v>37</v>
      </c>
      <c r="V333" t="s">
        <v>14</v>
      </c>
      <c r="W333" t="s">
        <v>8165</v>
      </c>
      <c r="X333" t="s">
        <v>8166</v>
      </c>
      <c r="Y333" t="s">
        <v>40</v>
      </c>
    </row>
    <row r="334" spans="1:25" x14ac:dyDescent="0.2">
      <c r="A334" t="s">
        <v>0</v>
      </c>
      <c r="B334" t="s">
        <v>8180</v>
      </c>
      <c r="C334" t="s">
        <v>8181</v>
      </c>
      <c r="D334" t="s">
        <v>8182</v>
      </c>
      <c r="E334" t="s">
        <v>18</v>
      </c>
      <c r="F334" t="s">
        <v>1993</v>
      </c>
      <c r="G334" s="1">
        <v>45344</v>
      </c>
      <c r="H334" s="1">
        <v>45342</v>
      </c>
      <c r="I334" s="1">
        <v>45672</v>
      </c>
      <c r="J334" s="3" t="s">
        <v>30629</v>
      </c>
      <c r="K334" s="1"/>
      <c r="L334" s="1">
        <v>45708</v>
      </c>
      <c r="M334" s="1">
        <f t="shared" si="16"/>
        <v>45708</v>
      </c>
      <c r="N334" t="s">
        <v>4</v>
      </c>
      <c r="O334" t="s">
        <v>30621</v>
      </c>
      <c r="Q334" t="s">
        <v>5</v>
      </c>
      <c r="R334" t="s">
        <v>30619</v>
      </c>
      <c r="S334" t="s">
        <v>881</v>
      </c>
      <c r="T334" t="s">
        <v>7</v>
      </c>
      <c r="U334" t="s">
        <v>287</v>
      </c>
      <c r="V334" t="s">
        <v>9</v>
      </c>
      <c r="W334" t="s">
        <v>8183</v>
      </c>
      <c r="X334" t="s">
        <v>8182</v>
      </c>
      <c r="Y334" t="s">
        <v>10</v>
      </c>
    </row>
    <row r="335" spans="1:25" x14ac:dyDescent="0.2">
      <c r="A335" t="s">
        <v>0</v>
      </c>
      <c r="B335" t="s">
        <v>8184</v>
      </c>
      <c r="C335" t="s">
        <v>8185</v>
      </c>
      <c r="D335" t="s">
        <v>8186</v>
      </c>
      <c r="E335" t="s">
        <v>18</v>
      </c>
      <c r="F335" t="s">
        <v>19</v>
      </c>
      <c r="G335" s="1">
        <v>45344</v>
      </c>
      <c r="H335" s="1">
        <v>45342</v>
      </c>
      <c r="I335" s="1">
        <v>45388</v>
      </c>
      <c r="J335" s="3" t="s">
        <v>30629</v>
      </c>
      <c r="K335" s="1"/>
      <c r="L335" s="1">
        <v>45432</v>
      </c>
      <c r="M335" s="1">
        <f t="shared" si="16"/>
        <v>45708</v>
      </c>
      <c r="N335" t="s">
        <v>4</v>
      </c>
      <c r="O335" t="s">
        <v>30621</v>
      </c>
      <c r="Q335" t="s">
        <v>5</v>
      </c>
      <c r="R335" t="s">
        <v>30619</v>
      </c>
      <c r="S335" t="s">
        <v>8187</v>
      </c>
      <c r="T335" t="s">
        <v>7</v>
      </c>
      <c r="U335" t="s">
        <v>287</v>
      </c>
      <c r="V335" t="s">
        <v>9</v>
      </c>
      <c r="W335" t="s">
        <v>8188</v>
      </c>
      <c r="X335" t="s">
        <v>8186</v>
      </c>
      <c r="Y335" t="s">
        <v>10</v>
      </c>
    </row>
    <row r="336" spans="1:25" x14ac:dyDescent="0.2">
      <c r="A336" t="s">
        <v>0</v>
      </c>
      <c r="B336" t="s">
        <v>8189</v>
      </c>
      <c r="C336" t="s">
        <v>8185</v>
      </c>
      <c r="D336" t="s">
        <v>8190</v>
      </c>
      <c r="E336" t="s">
        <v>18</v>
      </c>
      <c r="F336" t="s">
        <v>19</v>
      </c>
      <c r="G336" s="1">
        <v>45344</v>
      </c>
      <c r="H336" s="1">
        <v>45342</v>
      </c>
      <c r="I336" s="1">
        <v>45388</v>
      </c>
      <c r="J336" s="3" t="s">
        <v>30629</v>
      </c>
      <c r="K336" s="1"/>
      <c r="L336" s="1">
        <v>45432</v>
      </c>
      <c r="M336" s="1">
        <f t="shared" si="16"/>
        <v>45708</v>
      </c>
      <c r="N336" t="s">
        <v>4</v>
      </c>
      <c r="O336" t="s">
        <v>30621</v>
      </c>
      <c r="Q336" t="s">
        <v>5</v>
      </c>
      <c r="R336" t="s">
        <v>30619</v>
      </c>
      <c r="S336" t="s">
        <v>8187</v>
      </c>
      <c r="T336" t="s">
        <v>7</v>
      </c>
      <c r="U336" t="s">
        <v>4896</v>
      </c>
      <c r="V336" t="s">
        <v>9</v>
      </c>
      <c r="W336" t="s">
        <v>8191</v>
      </c>
      <c r="X336" t="s">
        <v>8190</v>
      </c>
      <c r="Y336" t="s">
        <v>10</v>
      </c>
    </row>
    <row r="337" spans="1:25" x14ac:dyDescent="0.2">
      <c r="A337" t="s">
        <v>0</v>
      </c>
      <c r="B337" t="s">
        <v>8198</v>
      </c>
      <c r="C337" t="s">
        <v>237</v>
      </c>
      <c r="D337" t="s">
        <v>8199</v>
      </c>
      <c r="E337" t="s">
        <v>18</v>
      </c>
      <c r="F337" t="s">
        <v>4624</v>
      </c>
      <c r="G337" s="1">
        <v>45344</v>
      </c>
      <c r="H337" s="1">
        <v>45342</v>
      </c>
      <c r="I337" s="1">
        <v>45698</v>
      </c>
      <c r="J337" s="3" t="s">
        <v>30629</v>
      </c>
      <c r="K337" s="1"/>
      <c r="L337" s="1">
        <v>45708</v>
      </c>
      <c r="M337" s="1">
        <f t="shared" si="16"/>
        <v>45708</v>
      </c>
      <c r="N337" t="s">
        <v>4</v>
      </c>
      <c r="O337" t="s">
        <v>30621</v>
      </c>
      <c r="Q337" t="s">
        <v>5</v>
      </c>
      <c r="R337" t="s">
        <v>30619</v>
      </c>
      <c r="S337" t="s">
        <v>255</v>
      </c>
      <c r="T337" t="s">
        <v>7</v>
      </c>
      <c r="U337" t="s">
        <v>56</v>
      </c>
      <c r="V337" t="s">
        <v>9</v>
      </c>
      <c r="W337" t="s">
        <v>8200</v>
      </c>
      <c r="X337" t="s">
        <v>8199</v>
      </c>
      <c r="Y337" t="s">
        <v>10</v>
      </c>
    </row>
    <row r="338" spans="1:25" x14ac:dyDescent="0.2">
      <c r="A338" t="s">
        <v>0</v>
      </c>
      <c r="B338" t="s">
        <v>8207</v>
      </c>
      <c r="C338" t="s">
        <v>447</v>
      </c>
      <c r="D338" t="s">
        <v>8208</v>
      </c>
      <c r="E338" t="s">
        <v>18</v>
      </c>
      <c r="F338" t="s">
        <v>4226</v>
      </c>
      <c r="G338" s="1">
        <v>45344</v>
      </c>
      <c r="H338" s="1">
        <v>45342</v>
      </c>
      <c r="I338" s="1">
        <v>45468</v>
      </c>
      <c r="J338" s="3" t="s">
        <v>30629</v>
      </c>
      <c r="K338" s="1"/>
      <c r="L338" s="1">
        <v>45524</v>
      </c>
      <c r="M338" s="1">
        <f t="shared" si="16"/>
        <v>45708</v>
      </c>
      <c r="N338" t="s">
        <v>4</v>
      </c>
      <c r="O338" t="s">
        <v>30621</v>
      </c>
      <c r="Q338" t="s">
        <v>5</v>
      </c>
      <c r="R338" t="s">
        <v>30619</v>
      </c>
      <c r="S338" t="s">
        <v>1863</v>
      </c>
      <c r="T338" t="s">
        <v>7</v>
      </c>
      <c r="U338" t="s">
        <v>56</v>
      </c>
      <c r="V338" t="s">
        <v>9</v>
      </c>
      <c r="W338" t="s">
        <v>8209</v>
      </c>
      <c r="X338" t="s">
        <v>8208</v>
      </c>
      <c r="Y338" t="s">
        <v>10</v>
      </c>
    </row>
    <row r="339" spans="1:25" x14ac:dyDescent="0.2">
      <c r="A339" t="s">
        <v>0</v>
      </c>
      <c r="B339" t="s">
        <v>8213</v>
      </c>
      <c r="C339" t="s">
        <v>1688</v>
      </c>
      <c r="D339" t="s">
        <v>8214</v>
      </c>
      <c r="E339" t="s">
        <v>18</v>
      </c>
      <c r="F339" t="s">
        <v>4226</v>
      </c>
      <c r="G339" s="1">
        <v>45344</v>
      </c>
      <c r="H339" s="1">
        <v>45342</v>
      </c>
      <c r="I339" s="1">
        <v>45698</v>
      </c>
      <c r="J339" s="3" t="s">
        <v>30629</v>
      </c>
      <c r="K339" s="1"/>
      <c r="L339" s="1">
        <v>45708</v>
      </c>
      <c r="M339" s="1">
        <f t="shared" si="16"/>
        <v>45708</v>
      </c>
      <c r="N339" t="s">
        <v>4</v>
      </c>
      <c r="O339" t="s">
        <v>30621</v>
      </c>
      <c r="Q339" t="s">
        <v>5</v>
      </c>
      <c r="R339" t="s">
        <v>30619</v>
      </c>
      <c r="S339" t="s">
        <v>255</v>
      </c>
      <c r="T339" t="s">
        <v>7</v>
      </c>
      <c r="U339" t="s">
        <v>8</v>
      </c>
      <c r="V339" t="s">
        <v>9</v>
      </c>
      <c r="W339" t="s">
        <v>8215</v>
      </c>
      <c r="X339" t="s">
        <v>8214</v>
      </c>
      <c r="Y339" t="s">
        <v>10</v>
      </c>
    </row>
    <row r="340" spans="1:25" x14ac:dyDescent="0.2">
      <c r="A340" t="s">
        <v>0</v>
      </c>
      <c r="B340" t="s">
        <v>8216</v>
      </c>
      <c r="C340" t="s">
        <v>3971</v>
      </c>
      <c r="D340" t="s">
        <v>8217</v>
      </c>
      <c r="E340" t="s">
        <v>76</v>
      </c>
      <c r="F340" t="s">
        <v>3448</v>
      </c>
      <c r="G340" s="1">
        <v>45344</v>
      </c>
      <c r="H340" s="1">
        <v>45342</v>
      </c>
      <c r="I340" s="1">
        <v>45422</v>
      </c>
      <c r="J340" s="3" t="s">
        <v>30629</v>
      </c>
      <c r="K340" s="1"/>
      <c r="L340" s="1">
        <v>45524</v>
      </c>
      <c r="M340" s="1">
        <f t="shared" si="16"/>
        <v>45708</v>
      </c>
      <c r="N340" t="s">
        <v>63</v>
      </c>
      <c r="O340" t="s">
        <v>30621</v>
      </c>
      <c r="Q340" t="s">
        <v>5</v>
      </c>
      <c r="R340" t="s">
        <v>30619</v>
      </c>
      <c r="S340" t="s">
        <v>8154</v>
      </c>
      <c r="T340" t="s">
        <v>64</v>
      </c>
      <c r="U340" t="s">
        <v>65</v>
      </c>
      <c r="V340" t="s">
        <v>111</v>
      </c>
      <c r="W340" t="s">
        <v>41</v>
      </c>
      <c r="X340" t="s">
        <v>41</v>
      </c>
      <c r="Y340" t="s">
        <v>41</v>
      </c>
    </row>
    <row r="341" spans="1:25" x14ac:dyDescent="0.2">
      <c r="A341" t="s">
        <v>0</v>
      </c>
      <c r="B341" t="s">
        <v>8218</v>
      </c>
      <c r="C341" t="s">
        <v>3971</v>
      </c>
      <c r="D341" t="s">
        <v>8219</v>
      </c>
      <c r="E341" t="s">
        <v>76</v>
      </c>
      <c r="F341" t="s">
        <v>3448</v>
      </c>
      <c r="G341" s="1">
        <v>45344</v>
      </c>
      <c r="H341" s="1">
        <v>45342</v>
      </c>
      <c r="I341" s="1">
        <v>45383</v>
      </c>
      <c r="J341" s="3" t="s">
        <v>30629</v>
      </c>
      <c r="K341" s="1"/>
      <c r="L341" s="1">
        <v>45524</v>
      </c>
      <c r="M341" s="1">
        <f t="shared" si="16"/>
        <v>45708</v>
      </c>
      <c r="N341" t="s">
        <v>4</v>
      </c>
      <c r="O341" t="s">
        <v>30621</v>
      </c>
      <c r="Q341" t="s">
        <v>5</v>
      </c>
      <c r="R341" t="s">
        <v>30619</v>
      </c>
      <c r="S341" t="s">
        <v>1863</v>
      </c>
      <c r="T341" t="s">
        <v>7</v>
      </c>
      <c r="U341" t="s">
        <v>56</v>
      </c>
      <c r="V341" t="s">
        <v>9</v>
      </c>
      <c r="W341" t="s">
        <v>8220</v>
      </c>
      <c r="X341" t="s">
        <v>8219</v>
      </c>
      <c r="Y341" t="s">
        <v>10</v>
      </c>
    </row>
    <row r="342" spans="1:25" x14ac:dyDescent="0.2">
      <c r="A342" t="s">
        <v>0</v>
      </c>
      <c r="B342" t="s">
        <v>8221</v>
      </c>
      <c r="C342" t="s">
        <v>231</v>
      </c>
      <c r="D342" t="s">
        <v>8222</v>
      </c>
      <c r="E342" t="s">
        <v>76</v>
      </c>
      <c r="F342" t="s">
        <v>824</v>
      </c>
      <c r="G342" s="1">
        <v>45344</v>
      </c>
      <c r="H342" s="1">
        <v>45342</v>
      </c>
      <c r="I342" s="1">
        <v>45383</v>
      </c>
      <c r="J342" s="3" t="s">
        <v>30629</v>
      </c>
      <c r="K342" s="1"/>
      <c r="L342" s="1">
        <v>45524</v>
      </c>
      <c r="M342" s="1">
        <f t="shared" si="16"/>
        <v>45708</v>
      </c>
      <c r="N342" t="s">
        <v>4</v>
      </c>
      <c r="O342" t="s">
        <v>30621</v>
      </c>
      <c r="Q342" t="s">
        <v>5</v>
      </c>
      <c r="R342" t="s">
        <v>30619</v>
      </c>
      <c r="S342" t="s">
        <v>1863</v>
      </c>
      <c r="T342" t="s">
        <v>7</v>
      </c>
      <c r="U342" t="s">
        <v>56</v>
      </c>
      <c r="V342" t="s">
        <v>9</v>
      </c>
      <c r="W342" t="s">
        <v>8223</v>
      </c>
      <c r="X342" t="s">
        <v>8222</v>
      </c>
      <c r="Y342" t="s">
        <v>10</v>
      </c>
    </row>
    <row r="343" spans="1:25" x14ac:dyDescent="0.2">
      <c r="A343" t="s">
        <v>0</v>
      </c>
      <c r="B343" t="s">
        <v>8227</v>
      </c>
      <c r="C343" t="s">
        <v>2951</v>
      </c>
      <c r="D343" t="s">
        <v>8228</v>
      </c>
      <c r="E343" t="s">
        <v>76</v>
      </c>
      <c r="F343" t="s">
        <v>3247</v>
      </c>
      <c r="G343" s="1">
        <v>45344</v>
      </c>
      <c r="H343" s="1">
        <v>45342</v>
      </c>
      <c r="I343" s="1">
        <v>45709</v>
      </c>
      <c r="J343" s="3" t="s">
        <v>30628</v>
      </c>
      <c r="K343" s="1"/>
      <c r="L343" s="1">
        <v>45708</v>
      </c>
      <c r="M343" s="1">
        <f t="shared" si="16"/>
        <v>45708</v>
      </c>
      <c r="N343" t="s">
        <v>788</v>
      </c>
      <c r="O343" t="s">
        <v>30621</v>
      </c>
      <c r="Q343" t="s">
        <v>5</v>
      </c>
      <c r="R343" t="s">
        <v>30619</v>
      </c>
      <c r="S343" t="s">
        <v>598</v>
      </c>
      <c r="T343" t="s">
        <v>7</v>
      </c>
      <c r="U343" t="s">
        <v>37</v>
      </c>
      <c r="V343" t="s">
        <v>14</v>
      </c>
      <c r="W343" t="s">
        <v>8229</v>
      </c>
      <c r="X343" t="s">
        <v>8230</v>
      </c>
      <c r="Y343" t="s">
        <v>40</v>
      </c>
    </row>
    <row r="344" spans="1:25" x14ac:dyDescent="0.2">
      <c r="A344" t="s">
        <v>0</v>
      </c>
      <c r="B344" t="s">
        <v>8236</v>
      </c>
      <c r="C344" t="s">
        <v>3649</v>
      </c>
      <c r="D344" t="s">
        <v>8237</v>
      </c>
      <c r="E344" t="s">
        <v>11</v>
      </c>
      <c r="F344" t="s">
        <v>1719</v>
      </c>
      <c r="G344" s="1">
        <v>45344</v>
      </c>
      <c r="H344" s="1">
        <v>45342</v>
      </c>
      <c r="I344" s="1">
        <v>45696</v>
      </c>
      <c r="J344" s="3" t="s">
        <v>30629</v>
      </c>
      <c r="K344" s="1"/>
      <c r="L344" s="1">
        <v>45708</v>
      </c>
      <c r="M344" s="1">
        <f t="shared" si="16"/>
        <v>45708</v>
      </c>
      <c r="N344" t="s">
        <v>26</v>
      </c>
      <c r="O344" t="s">
        <v>30621</v>
      </c>
      <c r="Q344" t="s">
        <v>5</v>
      </c>
      <c r="R344" t="s">
        <v>30619</v>
      </c>
      <c r="S344" t="s">
        <v>255</v>
      </c>
      <c r="T344" t="s">
        <v>7</v>
      </c>
      <c r="U344" t="s">
        <v>177</v>
      </c>
      <c r="V344" t="s">
        <v>9</v>
      </c>
      <c r="W344" t="s">
        <v>8238</v>
      </c>
      <c r="X344" t="s">
        <v>8237</v>
      </c>
      <c r="Y344" t="s">
        <v>31</v>
      </c>
    </row>
    <row r="345" spans="1:25" x14ac:dyDescent="0.2">
      <c r="A345" t="s">
        <v>0</v>
      </c>
      <c r="B345" t="s">
        <v>8239</v>
      </c>
      <c r="C345" t="s">
        <v>2449</v>
      </c>
      <c r="D345" t="s">
        <v>8240</v>
      </c>
      <c r="E345" t="s">
        <v>76</v>
      </c>
      <c r="F345" t="s">
        <v>8241</v>
      </c>
      <c r="G345" s="1">
        <v>45344</v>
      </c>
      <c r="H345" s="1">
        <v>45342</v>
      </c>
      <c r="I345" s="1">
        <v>45706</v>
      </c>
      <c r="J345" s="3" t="s">
        <v>30629</v>
      </c>
      <c r="K345" s="1"/>
      <c r="L345" s="1">
        <v>45708</v>
      </c>
      <c r="M345" s="1">
        <f t="shared" si="16"/>
        <v>45708</v>
      </c>
      <c r="N345" t="s">
        <v>788</v>
      </c>
      <c r="O345" t="s">
        <v>30621</v>
      </c>
      <c r="Q345" t="s">
        <v>5</v>
      </c>
      <c r="R345" t="s">
        <v>30619</v>
      </c>
      <c r="S345" t="s">
        <v>598</v>
      </c>
      <c r="T345" t="s">
        <v>7</v>
      </c>
      <c r="U345" t="s">
        <v>37</v>
      </c>
      <c r="V345" t="s">
        <v>14</v>
      </c>
      <c r="W345" t="s">
        <v>8242</v>
      </c>
      <c r="X345" t="s">
        <v>8243</v>
      </c>
      <c r="Y345" t="s">
        <v>40</v>
      </c>
    </row>
    <row r="346" spans="1:25" x14ac:dyDescent="0.2">
      <c r="A346" t="s">
        <v>0</v>
      </c>
      <c r="B346" t="s">
        <v>8249</v>
      </c>
      <c r="C346" t="s">
        <v>8250</v>
      </c>
      <c r="D346" t="s">
        <v>8251</v>
      </c>
      <c r="E346" t="s">
        <v>11</v>
      </c>
      <c r="F346" t="s">
        <v>1719</v>
      </c>
      <c r="G346" s="1">
        <v>45344</v>
      </c>
      <c r="H346" s="1">
        <v>45342</v>
      </c>
      <c r="I346" s="1">
        <v>45696</v>
      </c>
      <c r="J346" s="3" t="s">
        <v>30629</v>
      </c>
      <c r="K346" s="1"/>
      <c r="L346" s="1">
        <v>45708</v>
      </c>
      <c r="M346" s="1">
        <f t="shared" si="16"/>
        <v>45708</v>
      </c>
      <c r="N346" t="s">
        <v>26</v>
      </c>
      <c r="O346" t="s">
        <v>30621</v>
      </c>
      <c r="Q346" t="s">
        <v>5</v>
      </c>
      <c r="R346" t="s">
        <v>30619</v>
      </c>
      <c r="S346" t="s">
        <v>255</v>
      </c>
      <c r="T346" t="s">
        <v>7</v>
      </c>
      <c r="U346" t="s">
        <v>177</v>
      </c>
      <c r="V346" t="s">
        <v>9</v>
      </c>
      <c r="W346" t="s">
        <v>8252</v>
      </c>
      <c r="X346" t="s">
        <v>8251</v>
      </c>
      <c r="Y346" t="s">
        <v>31</v>
      </c>
    </row>
    <row r="347" spans="1:25" x14ac:dyDescent="0.2">
      <c r="A347" t="s">
        <v>0</v>
      </c>
      <c r="B347" t="s">
        <v>8256</v>
      </c>
      <c r="C347" t="s">
        <v>8250</v>
      </c>
      <c r="D347" t="s">
        <v>8257</v>
      </c>
      <c r="E347" t="s">
        <v>11</v>
      </c>
      <c r="F347" t="s">
        <v>1719</v>
      </c>
      <c r="G347" s="1">
        <v>45344</v>
      </c>
      <c r="H347" s="1">
        <v>45342</v>
      </c>
      <c r="I347" s="1">
        <v>45342</v>
      </c>
      <c r="J347" s="1" t="s">
        <v>30628</v>
      </c>
      <c r="K347" s="1"/>
      <c r="L347" s="1">
        <v>45708</v>
      </c>
      <c r="M347" s="1">
        <f t="shared" si="16"/>
        <v>45708</v>
      </c>
      <c r="N347" t="s">
        <v>89</v>
      </c>
      <c r="O347" t="s">
        <v>30621</v>
      </c>
      <c r="Q347" t="s">
        <v>5</v>
      </c>
      <c r="R347" t="s">
        <v>30620</v>
      </c>
      <c r="S347" t="s">
        <v>6327</v>
      </c>
      <c r="T347" t="s">
        <v>7</v>
      </c>
      <c r="U347" t="s">
        <v>90</v>
      </c>
      <c r="V347" t="s">
        <v>9</v>
      </c>
      <c r="W347" t="s">
        <v>8258</v>
      </c>
      <c r="X347" t="s">
        <v>8257</v>
      </c>
      <c r="Y347" t="s">
        <v>91</v>
      </c>
    </row>
    <row r="348" spans="1:25" x14ac:dyDescent="0.2">
      <c r="A348" t="s">
        <v>0</v>
      </c>
      <c r="B348" t="s">
        <v>28307</v>
      </c>
      <c r="C348" t="s">
        <v>292</v>
      </c>
      <c r="D348" t="s">
        <v>28308</v>
      </c>
      <c r="E348" t="s">
        <v>18</v>
      </c>
      <c r="F348" t="s">
        <v>5031</v>
      </c>
      <c r="G348" s="1">
        <v>45670</v>
      </c>
      <c r="H348" s="1">
        <v>45524</v>
      </c>
      <c r="I348" s="1">
        <v>45524</v>
      </c>
      <c r="J348" s="1" t="s">
        <v>30628</v>
      </c>
      <c r="K348" s="1"/>
      <c r="L348" s="1">
        <v>46619</v>
      </c>
      <c r="M348" s="1">
        <f>DATE(YEAR(H348),MONTH(H348)+6,DAY(H348))</f>
        <v>45708</v>
      </c>
      <c r="N348" t="s">
        <v>89</v>
      </c>
      <c r="O348" t="s">
        <v>30623</v>
      </c>
      <c r="Q348" t="s">
        <v>5</v>
      </c>
      <c r="R348" t="s">
        <v>30620</v>
      </c>
      <c r="S348" t="s">
        <v>28301</v>
      </c>
      <c r="T348" t="s">
        <v>7</v>
      </c>
      <c r="U348" t="s">
        <v>118</v>
      </c>
      <c r="V348" t="s">
        <v>9</v>
      </c>
      <c r="W348" t="s">
        <v>41</v>
      </c>
      <c r="X348" t="s">
        <v>41</v>
      </c>
      <c r="Y348" t="s">
        <v>41</v>
      </c>
    </row>
    <row r="349" spans="1:25" x14ac:dyDescent="0.2">
      <c r="A349" t="s">
        <v>0</v>
      </c>
      <c r="B349" t="s">
        <v>8097</v>
      </c>
      <c r="C349" t="s">
        <v>5504</v>
      </c>
      <c r="D349" t="s">
        <v>8098</v>
      </c>
      <c r="E349" t="s">
        <v>18</v>
      </c>
      <c r="F349" t="s">
        <v>1612</v>
      </c>
      <c r="G349" s="1">
        <v>45343</v>
      </c>
      <c r="H349" s="1">
        <v>45343</v>
      </c>
      <c r="I349" s="1">
        <v>45680</v>
      </c>
      <c r="J349" s="3" t="s">
        <v>30629</v>
      </c>
      <c r="K349" s="1"/>
      <c r="L349" s="1">
        <v>45709</v>
      </c>
      <c r="M349" s="1">
        <f t="shared" ref="M349:M371" si="17">DATE(YEAR(H349)+1,MONTH(H349),DAY(H349))</f>
        <v>45709</v>
      </c>
      <c r="N349" t="s">
        <v>788</v>
      </c>
      <c r="O349" t="s">
        <v>30621</v>
      </c>
      <c r="Q349" t="s">
        <v>5</v>
      </c>
      <c r="R349" t="s">
        <v>30619</v>
      </c>
      <c r="S349" t="s">
        <v>142</v>
      </c>
      <c r="T349" t="s">
        <v>7</v>
      </c>
      <c r="U349" t="s">
        <v>37</v>
      </c>
      <c r="V349" t="s">
        <v>14</v>
      </c>
      <c r="W349" t="s">
        <v>7874</v>
      </c>
      <c r="X349" t="s">
        <v>7875</v>
      </c>
      <c r="Y349" t="s">
        <v>40</v>
      </c>
    </row>
    <row r="350" spans="1:25" x14ac:dyDescent="0.2">
      <c r="A350" t="s">
        <v>0</v>
      </c>
      <c r="B350" t="s">
        <v>8103</v>
      </c>
      <c r="C350" t="s">
        <v>626</v>
      </c>
      <c r="D350" t="s">
        <v>8104</v>
      </c>
      <c r="E350" t="s">
        <v>76</v>
      </c>
      <c r="F350" t="s">
        <v>3964</v>
      </c>
      <c r="G350" s="1">
        <v>45343</v>
      </c>
      <c r="H350" s="1">
        <v>45343</v>
      </c>
      <c r="I350" s="1">
        <v>45752</v>
      </c>
      <c r="J350" s="3" t="s">
        <v>30628</v>
      </c>
      <c r="K350" s="1"/>
      <c r="L350" s="1">
        <v>45709</v>
      </c>
      <c r="M350" s="1">
        <f t="shared" si="17"/>
        <v>45709</v>
      </c>
      <c r="N350" t="s">
        <v>724</v>
      </c>
      <c r="O350" t="s">
        <v>30621</v>
      </c>
      <c r="Q350" t="s">
        <v>5</v>
      </c>
      <c r="R350" t="s">
        <v>30619</v>
      </c>
      <c r="S350" t="s">
        <v>6918</v>
      </c>
      <c r="T350" t="s">
        <v>725</v>
      </c>
      <c r="U350" t="s">
        <v>726</v>
      </c>
      <c r="V350" t="s">
        <v>727</v>
      </c>
      <c r="W350" t="s">
        <v>8105</v>
      </c>
      <c r="X350" t="s">
        <v>8104</v>
      </c>
      <c r="Y350" t="s">
        <v>728</v>
      </c>
    </row>
    <row r="351" spans="1:25" x14ac:dyDescent="0.2">
      <c r="A351" t="s">
        <v>0</v>
      </c>
      <c r="B351" t="s">
        <v>8106</v>
      </c>
      <c r="C351" t="s">
        <v>8107</v>
      </c>
      <c r="D351" t="s">
        <v>8108</v>
      </c>
      <c r="E351" t="s">
        <v>18</v>
      </c>
      <c r="F351" t="s">
        <v>1612</v>
      </c>
      <c r="G351" s="1">
        <v>45343</v>
      </c>
      <c r="H351" s="1">
        <v>45343</v>
      </c>
      <c r="I351" s="1">
        <v>45681</v>
      </c>
      <c r="J351" s="3" t="s">
        <v>30629</v>
      </c>
      <c r="K351" s="1"/>
      <c r="L351" s="1">
        <v>45709</v>
      </c>
      <c r="M351" s="1">
        <f t="shared" si="17"/>
        <v>45709</v>
      </c>
      <c r="N351" t="s">
        <v>36</v>
      </c>
      <c r="O351" t="s">
        <v>30621</v>
      </c>
      <c r="Q351" t="s">
        <v>5</v>
      </c>
      <c r="R351" t="s">
        <v>30619</v>
      </c>
      <c r="S351" t="s">
        <v>157</v>
      </c>
      <c r="T351" t="s">
        <v>7</v>
      </c>
      <c r="U351" t="s">
        <v>37</v>
      </c>
      <c r="V351" t="s">
        <v>14</v>
      </c>
      <c r="W351" t="s">
        <v>7874</v>
      </c>
      <c r="X351" t="s">
        <v>7875</v>
      </c>
      <c r="Y351" t="s">
        <v>40</v>
      </c>
    </row>
    <row r="352" spans="1:25" x14ac:dyDescent="0.2">
      <c r="A352" t="s">
        <v>0</v>
      </c>
      <c r="B352" t="s">
        <v>8109</v>
      </c>
      <c r="C352" t="s">
        <v>156</v>
      </c>
      <c r="D352" t="s">
        <v>8110</v>
      </c>
      <c r="E352" t="s">
        <v>76</v>
      </c>
      <c r="F352" t="s">
        <v>3964</v>
      </c>
      <c r="G352" s="1">
        <v>45343</v>
      </c>
      <c r="H352" s="1">
        <v>45343</v>
      </c>
      <c r="I352" s="1">
        <v>45752</v>
      </c>
      <c r="J352" s="3" t="s">
        <v>30628</v>
      </c>
      <c r="K352" s="1"/>
      <c r="L352" s="1">
        <v>45525</v>
      </c>
      <c r="M352" s="1">
        <f t="shared" si="17"/>
        <v>45709</v>
      </c>
      <c r="N352" t="s">
        <v>724</v>
      </c>
      <c r="O352" t="s">
        <v>30621</v>
      </c>
      <c r="Q352" t="s">
        <v>5</v>
      </c>
      <c r="R352" t="s">
        <v>30619</v>
      </c>
      <c r="S352" t="s">
        <v>8111</v>
      </c>
      <c r="T352" t="s">
        <v>725</v>
      </c>
      <c r="U352" t="s">
        <v>726</v>
      </c>
      <c r="V352" t="s">
        <v>727</v>
      </c>
      <c r="W352" t="s">
        <v>8112</v>
      </c>
      <c r="X352" t="s">
        <v>8110</v>
      </c>
      <c r="Y352" t="s">
        <v>728</v>
      </c>
    </row>
    <row r="353" spans="1:25" x14ac:dyDescent="0.2">
      <c r="A353" t="s">
        <v>0</v>
      </c>
      <c r="B353" t="s">
        <v>8117</v>
      </c>
      <c r="C353" t="s">
        <v>81</v>
      </c>
      <c r="D353" t="s">
        <v>8118</v>
      </c>
      <c r="E353" t="s">
        <v>76</v>
      </c>
      <c r="F353" t="s">
        <v>3964</v>
      </c>
      <c r="G353" s="1">
        <v>45343</v>
      </c>
      <c r="H353" s="1">
        <v>45343</v>
      </c>
      <c r="I353" s="1">
        <v>45752</v>
      </c>
      <c r="J353" s="3" t="s">
        <v>30628</v>
      </c>
      <c r="K353" s="1"/>
      <c r="L353" s="1">
        <v>45709</v>
      </c>
      <c r="M353" s="1">
        <f t="shared" si="17"/>
        <v>45709</v>
      </c>
      <c r="N353" t="s">
        <v>724</v>
      </c>
      <c r="O353" t="s">
        <v>30621</v>
      </c>
      <c r="Q353" t="s">
        <v>5</v>
      </c>
      <c r="R353" t="s">
        <v>30619</v>
      </c>
      <c r="S353" t="s">
        <v>6918</v>
      </c>
      <c r="T353" t="s">
        <v>725</v>
      </c>
      <c r="U353" t="s">
        <v>726</v>
      </c>
      <c r="V353" t="s">
        <v>727</v>
      </c>
      <c r="W353" t="s">
        <v>8119</v>
      </c>
      <c r="X353" t="s">
        <v>8118</v>
      </c>
      <c r="Y353" t="s">
        <v>728</v>
      </c>
    </row>
    <row r="354" spans="1:25" x14ac:dyDescent="0.2">
      <c r="A354" t="s">
        <v>0</v>
      </c>
      <c r="B354" t="s">
        <v>8120</v>
      </c>
      <c r="C354" t="s">
        <v>8121</v>
      </c>
      <c r="D354" t="s">
        <v>8122</v>
      </c>
      <c r="E354" t="s">
        <v>18</v>
      </c>
      <c r="F354" t="s">
        <v>1612</v>
      </c>
      <c r="G354" s="1">
        <v>45343</v>
      </c>
      <c r="H354" s="1">
        <v>45343</v>
      </c>
      <c r="I354" s="1">
        <v>45679</v>
      </c>
      <c r="J354" s="3" t="s">
        <v>30629</v>
      </c>
      <c r="K354" s="1"/>
      <c r="L354" s="1">
        <v>45709</v>
      </c>
      <c r="M354" s="1">
        <f t="shared" si="17"/>
        <v>45709</v>
      </c>
      <c r="N354" t="s">
        <v>36</v>
      </c>
      <c r="O354" t="s">
        <v>30621</v>
      </c>
      <c r="Q354" t="s">
        <v>5</v>
      </c>
      <c r="R354" t="s">
        <v>30619</v>
      </c>
      <c r="S354" t="s">
        <v>157</v>
      </c>
      <c r="T354" t="s">
        <v>7</v>
      </c>
      <c r="U354" t="s">
        <v>37</v>
      </c>
      <c r="V354" t="s">
        <v>14</v>
      </c>
      <c r="W354" t="s">
        <v>7874</v>
      </c>
      <c r="X354" t="s">
        <v>7875</v>
      </c>
      <c r="Y354" t="s">
        <v>40</v>
      </c>
    </row>
    <row r="355" spans="1:25" x14ac:dyDescent="0.2">
      <c r="A355" t="s">
        <v>0</v>
      </c>
      <c r="B355" t="s">
        <v>8123</v>
      </c>
      <c r="C355" t="s">
        <v>8124</v>
      </c>
      <c r="D355" t="s">
        <v>8125</v>
      </c>
      <c r="E355" t="s">
        <v>18</v>
      </c>
      <c r="F355" t="s">
        <v>1612</v>
      </c>
      <c r="G355" s="1">
        <v>45343</v>
      </c>
      <c r="H355" s="1">
        <v>45343</v>
      </c>
      <c r="I355" s="1">
        <v>45679</v>
      </c>
      <c r="J355" s="3" t="s">
        <v>30629</v>
      </c>
      <c r="K355" s="1"/>
      <c r="L355" s="1">
        <v>45709</v>
      </c>
      <c r="M355" s="1">
        <f t="shared" si="17"/>
        <v>45709</v>
      </c>
      <c r="N355" t="s">
        <v>36</v>
      </c>
      <c r="O355" t="s">
        <v>30621</v>
      </c>
      <c r="Q355" t="s">
        <v>5</v>
      </c>
      <c r="R355" t="s">
        <v>30619</v>
      </c>
      <c r="S355" t="s">
        <v>157</v>
      </c>
      <c r="T355" t="s">
        <v>7</v>
      </c>
      <c r="U355" t="s">
        <v>37</v>
      </c>
      <c r="V355" t="s">
        <v>14</v>
      </c>
      <c r="W355" t="s">
        <v>7874</v>
      </c>
      <c r="X355" t="s">
        <v>7875</v>
      </c>
      <c r="Y355" t="s">
        <v>40</v>
      </c>
    </row>
    <row r="356" spans="1:25" x14ac:dyDescent="0.2">
      <c r="A356" t="s">
        <v>0</v>
      </c>
      <c r="B356" t="s">
        <v>8126</v>
      </c>
      <c r="C356" t="s">
        <v>8127</v>
      </c>
      <c r="D356" t="s">
        <v>8128</v>
      </c>
      <c r="E356" t="s">
        <v>18</v>
      </c>
      <c r="F356" t="s">
        <v>1612</v>
      </c>
      <c r="G356" s="1">
        <v>45343</v>
      </c>
      <c r="H356" s="1">
        <v>45343</v>
      </c>
      <c r="I356" s="1">
        <v>45680</v>
      </c>
      <c r="J356" s="3" t="s">
        <v>30629</v>
      </c>
      <c r="K356" s="1"/>
      <c r="L356" s="1">
        <v>45709</v>
      </c>
      <c r="M356" s="1">
        <f t="shared" si="17"/>
        <v>45709</v>
      </c>
      <c r="N356" t="s">
        <v>36</v>
      </c>
      <c r="O356" t="s">
        <v>30621</v>
      </c>
      <c r="Q356" t="s">
        <v>5</v>
      </c>
      <c r="R356" t="s">
        <v>30619</v>
      </c>
      <c r="S356" t="s">
        <v>157</v>
      </c>
      <c r="T356" t="s">
        <v>7</v>
      </c>
      <c r="U356" t="s">
        <v>37</v>
      </c>
      <c r="V356" t="s">
        <v>14</v>
      </c>
      <c r="W356" t="s">
        <v>7874</v>
      </c>
      <c r="X356" t="s">
        <v>7875</v>
      </c>
      <c r="Y356" t="s">
        <v>40</v>
      </c>
    </row>
    <row r="357" spans="1:25" x14ac:dyDescent="0.2">
      <c r="A357" t="s">
        <v>0</v>
      </c>
      <c r="B357" t="s">
        <v>8129</v>
      </c>
      <c r="C357" t="s">
        <v>1996</v>
      </c>
      <c r="D357" t="s">
        <v>8130</v>
      </c>
      <c r="E357" t="s">
        <v>18</v>
      </c>
      <c r="F357" t="s">
        <v>8131</v>
      </c>
      <c r="G357" s="1">
        <v>45343</v>
      </c>
      <c r="H357" s="1">
        <v>45343</v>
      </c>
      <c r="I357" s="1">
        <v>45678</v>
      </c>
      <c r="J357" s="3" t="s">
        <v>30629</v>
      </c>
      <c r="K357" s="1"/>
      <c r="L357" s="1">
        <v>45709</v>
      </c>
      <c r="M357" s="1">
        <f t="shared" si="17"/>
        <v>45709</v>
      </c>
      <c r="N357" t="s">
        <v>26</v>
      </c>
      <c r="O357" t="s">
        <v>30621</v>
      </c>
      <c r="Q357" t="s">
        <v>5</v>
      </c>
      <c r="R357" t="s">
        <v>30619</v>
      </c>
      <c r="S357" t="s">
        <v>142</v>
      </c>
      <c r="T357" t="s">
        <v>7</v>
      </c>
      <c r="U357" t="s">
        <v>37</v>
      </c>
      <c r="V357" t="s">
        <v>9</v>
      </c>
      <c r="W357" t="s">
        <v>8132</v>
      </c>
      <c r="X357" t="s">
        <v>8130</v>
      </c>
      <c r="Y357" t="s">
        <v>31</v>
      </c>
    </row>
    <row r="358" spans="1:25" x14ac:dyDescent="0.2">
      <c r="A358" t="s">
        <v>0</v>
      </c>
      <c r="B358" t="s">
        <v>8133</v>
      </c>
      <c r="C358" t="s">
        <v>2964</v>
      </c>
      <c r="D358" t="s">
        <v>8134</v>
      </c>
      <c r="E358" t="s">
        <v>466</v>
      </c>
      <c r="F358" t="s">
        <v>992</v>
      </c>
      <c r="G358" s="1">
        <v>45343</v>
      </c>
      <c r="H358" s="1">
        <v>45343</v>
      </c>
      <c r="I358" s="1">
        <v>45705</v>
      </c>
      <c r="J358" s="3" t="s">
        <v>30629</v>
      </c>
      <c r="K358" s="1"/>
      <c r="L358" s="1">
        <v>45709</v>
      </c>
      <c r="M358" s="1">
        <f t="shared" si="17"/>
        <v>45709</v>
      </c>
      <c r="N358" t="s">
        <v>63</v>
      </c>
      <c r="O358" t="s">
        <v>30621</v>
      </c>
      <c r="Q358" t="s">
        <v>5</v>
      </c>
      <c r="R358" t="s">
        <v>30619</v>
      </c>
      <c r="S358" t="s">
        <v>4915</v>
      </c>
      <c r="T358" t="s">
        <v>64</v>
      </c>
      <c r="U358" t="s">
        <v>65</v>
      </c>
      <c r="V358" t="s">
        <v>111</v>
      </c>
      <c r="W358" t="s">
        <v>41</v>
      </c>
      <c r="X358" t="s">
        <v>41</v>
      </c>
      <c r="Y358" t="s">
        <v>41</v>
      </c>
    </row>
    <row r="359" spans="1:25" x14ac:dyDescent="0.2">
      <c r="A359" t="s">
        <v>0</v>
      </c>
      <c r="B359" t="s">
        <v>8167</v>
      </c>
      <c r="C359" t="s">
        <v>238</v>
      </c>
      <c r="D359" t="s">
        <v>8168</v>
      </c>
      <c r="E359" t="s">
        <v>18</v>
      </c>
      <c r="F359" t="s">
        <v>4226</v>
      </c>
      <c r="G359" s="1">
        <v>45344</v>
      </c>
      <c r="H359" s="1">
        <v>45343</v>
      </c>
      <c r="I359" s="1">
        <v>45698</v>
      </c>
      <c r="J359" s="3" t="s">
        <v>30629</v>
      </c>
      <c r="K359" s="1"/>
      <c r="L359" s="1">
        <v>45709</v>
      </c>
      <c r="M359" s="1">
        <f t="shared" si="17"/>
        <v>45709</v>
      </c>
      <c r="N359" t="s">
        <v>4</v>
      </c>
      <c r="O359" t="s">
        <v>30621</v>
      </c>
      <c r="Q359" t="s">
        <v>5</v>
      </c>
      <c r="R359" t="s">
        <v>30619</v>
      </c>
      <c r="S359" t="s">
        <v>247</v>
      </c>
      <c r="T359" t="s">
        <v>7</v>
      </c>
      <c r="U359" t="s">
        <v>77</v>
      </c>
      <c r="V359" t="s">
        <v>14</v>
      </c>
      <c r="W359" t="s">
        <v>8169</v>
      </c>
      <c r="X359" t="s">
        <v>8168</v>
      </c>
      <c r="Y359" t="s">
        <v>10</v>
      </c>
    </row>
    <row r="360" spans="1:25" x14ac:dyDescent="0.2">
      <c r="A360" t="s">
        <v>0</v>
      </c>
      <c r="B360" t="s">
        <v>8170</v>
      </c>
      <c r="C360" t="s">
        <v>238</v>
      </c>
      <c r="D360" t="s">
        <v>8171</v>
      </c>
      <c r="E360" t="s">
        <v>18</v>
      </c>
      <c r="F360" t="s">
        <v>4226</v>
      </c>
      <c r="G360" s="1">
        <v>45344</v>
      </c>
      <c r="H360" s="1">
        <v>45343</v>
      </c>
      <c r="I360" s="1">
        <v>45471</v>
      </c>
      <c r="J360" s="3" t="s">
        <v>30629</v>
      </c>
      <c r="K360" s="1"/>
      <c r="L360" s="1">
        <v>45525</v>
      </c>
      <c r="M360" s="1">
        <f t="shared" si="17"/>
        <v>45709</v>
      </c>
      <c r="N360" t="s">
        <v>4</v>
      </c>
      <c r="O360" t="s">
        <v>30621</v>
      </c>
      <c r="Q360" t="s">
        <v>5</v>
      </c>
      <c r="R360" t="s">
        <v>30619</v>
      </c>
      <c r="S360" t="s">
        <v>1863</v>
      </c>
      <c r="T360" t="s">
        <v>7</v>
      </c>
      <c r="U360" t="s">
        <v>56</v>
      </c>
      <c r="V360" t="s">
        <v>9</v>
      </c>
      <c r="W360" t="s">
        <v>8172</v>
      </c>
      <c r="X360" t="s">
        <v>8171</v>
      </c>
      <c r="Y360" t="s">
        <v>10</v>
      </c>
    </row>
    <row r="361" spans="1:25" x14ac:dyDescent="0.2">
      <c r="A361" t="s">
        <v>0</v>
      </c>
      <c r="B361" t="s">
        <v>8224</v>
      </c>
      <c r="C361" t="s">
        <v>5372</v>
      </c>
      <c r="D361" t="s">
        <v>8225</v>
      </c>
      <c r="E361" t="s">
        <v>18</v>
      </c>
      <c r="F361" t="s">
        <v>4958</v>
      </c>
      <c r="G361" s="1">
        <v>45344</v>
      </c>
      <c r="H361" s="1">
        <v>45343</v>
      </c>
      <c r="I361" s="1">
        <v>45680</v>
      </c>
      <c r="J361" s="3" t="s">
        <v>30629</v>
      </c>
      <c r="K361" s="1"/>
      <c r="L361" s="1">
        <v>45709</v>
      </c>
      <c r="M361" s="1">
        <f t="shared" si="17"/>
        <v>45709</v>
      </c>
      <c r="N361" t="s">
        <v>4</v>
      </c>
      <c r="O361" t="s">
        <v>30621</v>
      </c>
      <c r="Q361" t="s">
        <v>5</v>
      </c>
      <c r="R361" t="s">
        <v>30619</v>
      </c>
      <c r="S361" t="s">
        <v>255</v>
      </c>
      <c r="T361" t="s">
        <v>7</v>
      </c>
      <c r="U361" t="s">
        <v>77</v>
      </c>
      <c r="V361" t="s">
        <v>14</v>
      </c>
      <c r="W361" t="s">
        <v>8226</v>
      </c>
      <c r="X361" t="s">
        <v>8225</v>
      </c>
      <c r="Y361" t="s">
        <v>10</v>
      </c>
    </row>
    <row r="362" spans="1:25" x14ac:dyDescent="0.2">
      <c r="A362" t="s">
        <v>0</v>
      </c>
      <c r="B362" t="s">
        <v>8231</v>
      </c>
      <c r="C362" t="s">
        <v>630</v>
      </c>
      <c r="D362" t="s">
        <v>8232</v>
      </c>
      <c r="E362" t="s">
        <v>11</v>
      </c>
      <c r="F362" t="s">
        <v>631</v>
      </c>
      <c r="G362" s="1">
        <v>45344</v>
      </c>
      <c r="H362" s="1">
        <v>45343</v>
      </c>
      <c r="I362" s="1">
        <v>45553</v>
      </c>
      <c r="J362" s="3" t="s">
        <v>30629</v>
      </c>
      <c r="K362" s="1"/>
      <c r="L362" s="1">
        <v>45709</v>
      </c>
      <c r="M362" s="1">
        <f t="shared" si="17"/>
        <v>45709</v>
      </c>
      <c r="N362" t="s">
        <v>63</v>
      </c>
      <c r="O362" t="s">
        <v>30621</v>
      </c>
      <c r="Q362" t="s">
        <v>5</v>
      </c>
      <c r="R362" t="s">
        <v>30619</v>
      </c>
      <c r="S362" t="s">
        <v>614</v>
      </c>
      <c r="T362" t="s">
        <v>64</v>
      </c>
      <c r="U362" t="s">
        <v>65</v>
      </c>
      <c r="V362" t="s">
        <v>111</v>
      </c>
      <c r="W362" t="s">
        <v>41</v>
      </c>
      <c r="X362" t="s">
        <v>41</v>
      </c>
      <c r="Y362" t="s">
        <v>41</v>
      </c>
    </row>
    <row r="363" spans="1:25" x14ac:dyDescent="0.2">
      <c r="A363" t="s">
        <v>0</v>
      </c>
      <c r="B363" t="s">
        <v>8253</v>
      </c>
      <c r="C363" t="s">
        <v>2745</v>
      </c>
      <c r="D363" t="s">
        <v>8254</v>
      </c>
      <c r="E363" t="s">
        <v>11</v>
      </c>
      <c r="F363" t="s">
        <v>1719</v>
      </c>
      <c r="G363" s="1">
        <v>45344</v>
      </c>
      <c r="H363" s="1">
        <v>45343</v>
      </c>
      <c r="I363" s="1">
        <v>45694</v>
      </c>
      <c r="J363" s="3" t="s">
        <v>30629</v>
      </c>
      <c r="K363" s="1"/>
      <c r="L363" s="1">
        <v>45709</v>
      </c>
      <c r="M363" s="1">
        <f t="shared" si="17"/>
        <v>45709</v>
      </c>
      <c r="N363" t="s">
        <v>26</v>
      </c>
      <c r="O363" t="s">
        <v>30621</v>
      </c>
      <c r="Q363" t="s">
        <v>5</v>
      </c>
      <c r="R363" t="s">
        <v>30619</v>
      </c>
      <c r="S363" t="s">
        <v>255</v>
      </c>
      <c r="T363" t="s">
        <v>7</v>
      </c>
      <c r="U363" t="s">
        <v>177</v>
      </c>
      <c r="V363" t="s">
        <v>9</v>
      </c>
      <c r="W363" t="s">
        <v>8255</v>
      </c>
      <c r="X363" t="s">
        <v>8254</v>
      </c>
      <c r="Y363" t="s">
        <v>31</v>
      </c>
    </row>
    <row r="364" spans="1:25" x14ac:dyDescent="0.2">
      <c r="A364" t="s">
        <v>0</v>
      </c>
      <c r="B364" t="s">
        <v>8259</v>
      </c>
      <c r="C364" t="s">
        <v>2819</v>
      </c>
      <c r="D364" t="s">
        <v>8260</v>
      </c>
      <c r="E364" t="s">
        <v>11</v>
      </c>
      <c r="F364" t="s">
        <v>1719</v>
      </c>
      <c r="G364" s="1">
        <v>45344</v>
      </c>
      <c r="H364" s="1">
        <v>45343</v>
      </c>
      <c r="I364" s="1">
        <v>45696</v>
      </c>
      <c r="J364" s="3" t="s">
        <v>30629</v>
      </c>
      <c r="K364" s="1"/>
      <c r="L364" s="1">
        <v>45709</v>
      </c>
      <c r="M364" s="1">
        <f t="shared" si="17"/>
        <v>45709</v>
      </c>
      <c r="N364" t="s">
        <v>26</v>
      </c>
      <c r="O364" t="s">
        <v>30621</v>
      </c>
      <c r="Q364" t="s">
        <v>5</v>
      </c>
      <c r="R364" t="s">
        <v>30619</v>
      </c>
      <c r="S364" t="s">
        <v>255</v>
      </c>
      <c r="T364" t="s">
        <v>7</v>
      </c>
      <c r="U364" t="s">
        <v>177</v>
      </c>
      <c r="V364" t="s">
        <v>9</v>
      </c>
      <c r="W364" t="s">
        <v>8261</v>
      </c>
      <c r="X364" t="s">
        <v>8260</v>
      </c>
      <c r="Y364" t="s">
        <v>31</v>
      </c>
    </row>
    <row r="365" spans="1:25" x14ac:dyDescent="0.2">
      <c r="A365" t="s">
        <v>0</v>
      </c>
      <c r="B365" t="s">
        <v>8262</v>
      </c>
      <c r="C365" t="s">
        <v>3814</v>
      </c>
      <c r="D365" t="s">
        <v>8263</v>
      </c>
      <c r="E365" t="s">
        <v>11</v>
      </c>
      <c r="F365" t="s">
        <v>1719</v>
      </c>
      <c r="G365" s="1">
        <v>45344</v>
      </c>
      <c r="H365" s="1">
        <v>45343</v>
      </c>
      <c r="I365" s="1">
        <v>45403</v>
      </c>
      <c r="J365" s="3" t="s">
        <v>30629</v>
      </c>
      <c r="K365" s="1"/>
      <c r="L365" s="1">
        <v>45433</v>
      </c>
      <c r="M365" s="1">
        <f t="shared" si="17"/>
        <v>45709</v>
      </c>
      <c r="N365" t="s">
        <v>26</v>
      </c>
      <c r="O365" t="s">
        <v>30621</v>
      </c>
      <c r="Q365" t="s">
        <v>5</v>
      </c>
      <c r="R365" t="s">
        <v>30619</v>
      </c>
      <c r="S365" t="s">
        <v>1863</v>
      </c>
      <c r="T365" t="s">
        <v>7</v>
      </c>
      <c r="U365" t="s">
        <v>177</v>
      </c>
      <c r="V365" t="s">
        <v>9</v>
      </c>
      <c r="W365" t="s">
        <v>8264</v>
      </c>
      <c r="X365" t="s">
        <v>8263</v>
      </c>
      <c r="Y365" t="s">
        <v>31</v>
      </c>
    </row>
    <row r="366" spans="1:25" x14ac:dyDescent="0.2">
      <c r="A366" t="s">
        <v>0</v>
      </c>
      <c r="B366" t="s">
        <v>8265</v>
      </c>
      <c r="C366" t="s">
        <v>3142</v>
      </c>
      <c r="D366" t="s">
        <v>8266</v>
      </c>
      <c r="E366" t="s">
        <v>76</v>
      </c>
      <c r="F366" t="s">
        <v>8267</v>
      </c>
      <c r="G366" s="1">
        <v>45344</v>
      </c>
      <c r="H366" s="1">
        <v>45343</v>
      </c>
      <c r="I366" s="1">
        <v>45707</v>
      </c>
      <c r="J366" s="3" t="s">
        <v>30629</v>
      </c>
      <c r="K366" s="1"/>
      <c r="L366" s="1">
        <v>45709</v>
      </c>
      <c r="M366" s="1">
        <f t="shared" si="17"/>
        <v>45709</v>
      </c>
      <c r="N366" t="s">
        <v>26</v>
      </c>
      <c r="O366" t="s">
        <v>30621</v>
      </c>
      <c r="Q366" t="s">
        <v>5</v>
      </c>
      <c r="R366" t="s">
        <v>30619</v>
      </c>
      <c r="S366" t="s">
        <v>598</v>
      </c>
      <c r="T366" t="s">
        <v>7</v>
      </c>
      <c r="U366" t="s">
        <v>1217</v>
      </c>
      <c r="V366" t="s">
        <v>9</v>
      </c>
      <c r="W366" t="s">
        <v>8268</v>
      </c>
      <c r="X366" t="s">
        <v>8266</v>
      </c>
      <c r="Y366" t="s">
        <v>31</v>
      </c>
    </row>
    <row r="367" spans="1:25" x14ac:dyDescent="0.2">
      <c r="A367" t="s">
        <v>0</v>
      </c>
      <c r="B367" t="s">
        <v>8269</v>
      </c>
      <c r="C367" t="s">
        <v>1232</v>
      </c>
      <c r="D367" t="s">
        <v>8270</v>
      </c>
      <c r="E367" t="s">
        <v>76</v>
      </c>
      <c r="F367" t="s">
        <v>824</v>
      </c>
      <c r="G367" s="1">
        <v>45344</v>
      </c>
      <c r="H367" s="1">
        <v>45343</v>
      </c>
      <c r="I367" s="1">
        <v>45426</v>
      </c>
      <c r="J367" s="3" t="s">
        <v>30629</v>
      </c>
      <c r="K367" s="1"/>
      <c r="L367" s="1">
        <v>45525</v>
      </c>
      <c r="M367" s="1">
        <f t="shared" si="17"/>
        <v>45709</v>
      </c>
      <c r="N367" t="s">
        <v>63</v>
      </c>
      <c r="O367" t="s">
        <v>30621</v>
      </c>
      <c r="Q367" t="s">
        <v>5</v>
      </c>
      <c r="R367" t="s">
        <v>30619</v>
      </c>
      <c r="S367" t="s">
        <v>8154</v>
      </c>
      <c r="T367" t="s">
        <v>64</v>
      </c>
      <c r="U367" t="s">
        <v>65</v>
      </c>
      <c r="V367" t="s">
        <v>111</v>
      </c>
      <c r="W367" t="s">
        <v>41</v>
      </c>
      <c r="X367" t="s">
        <v>41</v>
      </c>
      <c r="Y367" t="s">
        <v>41</v>
      </c>
    </row>
    <row r="368" spans="1:25" x14ac:dyDescent="0.2">
      <c r="A368" t="s">
        <v>0</v>
      </c>
      <c r="B368" t="s">
        <v>8271</v>
      </c>
      <c r="C368" t="s">
        <v>1232</v>
      </c>
      <c r="D368" t="s">
        <v>8272</v>
      </c>
      <c r="E368" t="s">
        <v>76</v>
      </c>
      <c r="F368" t="s">
        <v>824</v>
      </c>
      <c r="G368" s="1">
        <v>45344</v>
      </c>
      <c r="H368" s="1">
        <v>45343</v>
      </c>
      <c r="I368" s="1">
        <v>45383</v>
      </c>
      <c r="J368" s="3" t="s">
        <v>30629</v>
      </c>
      <c r="K368" s="1"/>
      <c r="L368" s="1">
        <v>45525</v>
      </c>
      <c r="M368" s="1">
        <f t="shared" si="17"/>
        <v>45709</v>
      </c>
      <c r="N368" t="s">
        <v>4</v>
      </c>
      <c r="O368" t="s">
        <v>30621</v>
      </c>
      <c r="Q368" t="s">
        <v>5</v>
      </c>
      <c r="R368" t="s">
        <v>30619</v>
      </c>
      <c r="S368" t="s">
        <v>1863</v>
      </c>
      <c r="T368" t="s">
        <v>7</v>
      </c>
      <c r="U368" t="s">
        <v>56</v>
      </c>
      <c r="V368" t="s">
        <v>9</v>
      </c>
      <c r="W368" t="s">
        <v>8273</v>
      </c>
      <c r="X368" t="s">
        <v>8272</v>
      </c>
      <c r="Y368" t="s">
        <v>10</v>
      </c>
    </row>
    <row r="369" spans="1:25" x14ac:dyDescent="0.2">
      <c r="A369" t="s">
        <v>0</v>
      </c>
      <c r="B369" t="s">
        <v>8274</v>
      </c>
      <c r="C369" t="s">
        <v>1232</v>
      </c>
      <c r="D369" t="s">
        <v>8275</v>
      </c>
      <c r="E369" t="s">
        <v>76</v>
      </c>
      <c r="F369" t="s">
        <v>3333</v>
      </c>
      <c r="G369" s="1">
        <v>45344</v>
      </c>
      <c r="H369" s="1">
        <v>45343</v>
      </c>
      <c r="I369" s="1">
        <v>45672</v>
      </c>
      <c r="J369" s="3" t="s">
        <v>30629</v>
      </c>
      <c r="K369" s="1"/>
      <c r="L369" s="1">
        <v>45709</v>
      </c>
      <c r="M369" s="1">
        <f t="shared" si="17"/>
        <v>45709</v>
      </c>
      <c r="N369" t="s">
        <v>4</v>
      </c>
      <c r="O369" t="s">
        <v>30621</v>
      </c>
      <c r="Q369" t="s">
        <v>5</v>
      </c>
      <c r="R369" t="s">
        <v>30619</v>
      </c>
      <c r="S369" t="s">
        <v>598</v>
      </c>
      <c r="T369" t="s">
        <v>7</v>
      </c>
      <c r="U369" t="s">
        <v>72</v>
      </c>
      <c r="V369" t="s">
        <v>9</v>
      </c>
      <c r="W369" t="s">
        <v>8276</v>
      </c>
      <c r="X369" t="s">
        <v>8275</v>
      </c>
      <c r="Y369" t="s">
        <v>10</v>
      </c>
    </row>
    <row r="370" spans="1:25" x14ac:dyDescent="0.2">
      <c r="A370" t="s">
        <v>0</v>
      </c>
      <c r="B370" t="s">
        <v>8277</v>
      </c>
      <c r="C370" t="s">
        <v>2622</v>
      </c>
      <c r="D370" t="s">
        <v>8278</v>
      </c>
      <c r="E370" t="s">
        <v>52</v>
      </c>
      <c r="F370" t="s">
        <v>3183</v>
      </c>
      <c r="G370" s="1">
        <v>45345</v>
      </c>
      <c r="H370" s="1">
        <v>45343</v>
      </c>
      <c r="I370" s="1">
        <v>45497</v>
      </c>
      <c r="J370" s="3" t="s">
        <v>30629</v>
      </c>
      <c r="K370" s="1"/>
      <c r="L370" s="1">
        <v>45709</v>
      </c>
      <c r="M370" s="1">
        <f t="shared" si="17"/>
        <v>45709</v>
      </c>
      <c r="N370" t="s">
        <v>4</v>
      </c>
      <c r="O370" t="s">
        <v>30621</v>
      </c>
      <c r="Q370" t="s">
        <v>5</v>
      </c>
      <c r="R370" t="s">
        <v>30619</v>
      </c>
      <c r="S370" t="s">
        <v>1863</v>
      </c>
      <c r="T370" t="s">
        <v>7</v>
      </c>
      <c r="U370" t="s">
        <v>287</v>
      </c>
      <c r="V370" t="s">
        <v>9</v>
      </c>
      <c r="W370" t="s">
        <v>8279</v>
      </c>
      <c r="X370" t="s">
        <v>8278</v>
      </c>
      <c r="Y370" t="s">
        <v>10</v>
      </c>
    </row>
    <row r="371" spans="1:25" x14ac:dyDescent="0.2">
      <c r="A371" t="s">
        <v>0</v>
      </c>
      <c r="B371" t="s">
        <v>21560</v>
      </c>
      <c r="C371" t="s">
        <v>4453</v>
      </c>
      <c r="D371" t="s">
        <v>21561</v>
      </c>
      <c r="E371" t="s">
        <v>11</v>
      </c>
      <c r="F371" t="s">
        <v>1719</v>
      </c>
      <c r="G371" s="1">
        <v>45443</v>
      </c>
      <c r="H371" s="1">
        <v>45343</v>
      </c>
      <c r="I371" s="1">
        <v>45696</v>
      </c>
      <c r="J371" s="3" t="s">
        <v>30629</v>
      </c>
      <c r="K371" s="1"/>
      <c r="L371" s="1">
        <v>45709</v>
      </c>
      <c r="M371" s="1">
        <f t="shared" si="17"/>
        <v>45709</v>
      </c>
      <c r="N371" t="s">
        <v>26</v>
      </c>
      <c r="O371" t="s">
        <v>30621</v>
      </c>
      <c r="Q371" t="s">
        <v>5</v>
      </c>
      <c r="R371" t="s">
        <v>30619</v>
      </c>
      <c r="S371" t="s">
        <v>255</v>
      </c>
      <c r="T371" t="s">
        <v>7</v>
      </c>
      <c r="U371" t="s">
        <v>2525</v>
      </c>
      <c r="V371" t="s">
        <v>9</v>
      </c>
      <c r="W371" t="s">
        <v>21562</v>
      </c>
      <c r="X371" t="s">
        <v>21561</v>
      </c>
      <c r="Y371" t="s">
        <v>31</v>
      </c>
    </row>
    <row r="372" spans="1:25" x14ac:dyDescent="0.2">
      <c r="A372" t="s">
        <v>0</v>
      </c>
      <c r="B372" t="s">
        <v>27453</v>
      </c>
      <c r="C372" t="s">
        <v>414</v>
      </c>
      <c r="D372" t="s">
        <v>27454</v>
      </c>
      <c r="E372" t="s">
        <v>52</v>
      </c>
      <c r="F372" t="s">
        <v>1265</v>
      </c>
      <c r="G372" s="1">
        <v>45525</v>
      </c>
      <c r="H372" s="1">
        <v>45525</v>
      </c>
      <c r="I372" s="1">
        <v>45568</v>
      </c>
      <c r="J372" s="3" t="s">
        <v>30629</v>
      </c>
      <c r="K372" s="1"/>
      <c r="L372" s="1">
        <v>45617</v>
      </c>
      <c r="M372" s="1">
        <f>DATE(YEAR(H372),MONTH(H372)+6,DAY(H372))</f>
        <v>45709</v>
      </c>
      <c r="N372" t="s">
        <v>89</v>
      </c>
      <c r="O372" t="s">
        <v>30623</v>
      </c>
      <c r="Q372" t="s">
        <v>5</v>
      </c>
      <c r="R372" t="s">
        <v>30619</v>
      </c>
      <c r="S372" t="s">
        <v>27455</v>
      </c>
      <c r="T372" t="s">
        <v>7</v>
      </c>
      <c r="U372" t="s">
        <v>5767</v>
      </c>
      <c r="V372" t="s">
        <v>9</v>
      </c>
      <c r="W372" t="s">
        <v>27456</v>
      </c>
      <c r="X372" t="s">
        <v>27457</v>
      </c>
      <c r="Y372" t="s">
        <v>91</v>
      </c>
    </row>
    <row r="373" spans="1:25" x14ac:dyDescent="0.2">
      <c r="A373" t="s">
        <v>0</v>
      </c>
      <c r="B373" t="s">
        <v>409</v>
      </c>
      <c r="C373" t="s">
        <v>410</v>
      </c>
      <c r="D373" t="s">
        <v>411</v>
      </c>
      <c r="E373" t="s">
        <v>49</v>
      </c>
      <c r="F373" t="s">
        <v>163</v>
      </c>
      <c r="G373" s="1">
        <v>44615</v>
      </c>
      <c r="H373" s="1">
        <v>44614</v>
      </c>
      <c r="I373" s="1">
        <v>45133</v>
      </c>
      <c r="J373" s="3" t="s">
        <v>30629</v>
      </c>
      <c r="K373" s="1"/>
      <c r="L373" s="1">
        <v>45710</v>
      </c>
      <c r="M373" s="1">
        <f>DATE(YEAR(H373)+3,MONTH(H373),DAY(H373))</f>
        <v>45710</v>
      </c>
      <c r="N373" t="s">
        <v>89</v>
      </c>
      <c r="O373" t="s">
        <v>30622</v>
      </c>
      <c r="Q373" t="s">
        <v>5</v>
      </c>
      <c r="R373" t="s">
        <v>30619</v>
      </c>
      <c r="S373" t="s">
        <v>138</v>
      </c>
      <c r="T373" t="s">
        <v>7</v>
      </c>
      <c r="U373" t="s">
        <v>118</v>
      </c>
      <c r="V373" t="s">
        <v>9</v>
      </c>
      <c r="W373" t="s">
        <v>412</v>
      </c>
      <c r="X373" t="s">
        <v>413</v>
      </c>
      <c r="Y373" t="s">
        <v>91</v>
      </c>
    </row>
    <row r="374" spans="1:25" x14ac:dyDescent="0.2">
      <c r="A374" t="s">
        <v>0</v>
      </c>
      <c r="B374" t="s">
        <v>490</v>
      </c>
      <c r="C374" t="s">
        <v>491</v>
      </c>
      <c r="D374" t="s">
        <v>492</v>
      </c>
      <c r="E374" t="s">
        <v>452</v>
      </c>
      <c r="F374" t="s">
        <v>453</v>
      </c>
      <c r="G374" s="1">
        <v>44620</v>
      </c>
      <c r="H374" s="1">
        <v>44614</v>
      </c>
      <c r="I374" s="1">
        <v>45090</v>
      </c>
      <c r="J374" s="3" t="s">
        <v>30629</v>
      </c>
      <c r="K374" s="1"/>
      <c r="L374" s="1">
        <v>45710</v>
      </c>
      <c r="M374" s="1">
        <f>DATE(YEAR(H374)+3,MONTH(H374),DAY(H374))</f>
        <v>45710</v>
      </c>
      <c r="N374" t="s">
        <v>89</v>
      </c>
      <c r="O374" t="s">
        <v>30622</v>
      </c>
      <c r="Q374" t="s">
        <v>5</v>
      </c>
      <c r="R374" t="s">
        <v>30619</v>
      </c>
      <c r="S374" t="s">
        <v>138</v>
      </c>
      <c r="T374" t="s">
        <v>7</v>
      </c>
      <c r="U374" t="s">
        <v>90</v>
      </c>
      <c r="V374" t="s">
        <v>9</v>
      </c>
      <c r="W374" t="s">
        <v>493</v>
      </c>
      <c r="X374" t="s">
        <v>494</v>
      </c>
      <c r="Y374" t="s">
        <v>91</v>
      </c>
    </row>
    <row r="375" spans="1:25" x14ac:dyDescent="0.2">
      <c r="A375" t="s">
        <v>0</v>
      </c>
      <c r="B375" t="s">
        <v>7109</v>
      </c>
      <c r="C375" t="s">
        <v>6975</v>
      </c>
      <c r="D375" t="s">
        <v>7110</v>
      </c>
      <c r="E375" t="s">
        <v>24</v>
      </c>
      <c r="F375" t="s">
        <v>354</v>
      </c>
      <c r="G375" s="1">
        <v>45160</v>
      </c>
      <c r="H375" s="1">
        <v>45160</v>
      </c>
      <c r="I375" s="1">
        <v>45770</v>
      </c>
      <c r="J375" s="3" t="s">
        <v>30628</v>
      </c>
      <c r="K375" s="1"/>
      <c r="L375" s="1">
        <v>45710</v>
      </c>
      <c r="M375" s="1">
        <f>L375</f>
        <v>45710</v>
      </c>
      <c r="N375" t="s">
        <v>96</v>
      </c>
      <c r="O375" t="s">
        <v>30621</v>
      </c>
      <c r="P375" t="s">
        <v>30625</v>
      </c>
      <c r="Q375" t="s">
        <v>5</v>
      </c>
      <c r="R375" t="s">
        <v>30619</v>
      </c>
      <c r="S375" t="s">
        <v>7111</v>
      </c>
      <c r="T375" t="s">
        <v>28</v>
      </c>
      <c r="U375" t="s">
        <v>56</v>
      </c>
      <c r="V375" t="s">
        <v>30</v>
      </c>
      <c r="W375" t="s">
        <v>7112</v>
      </c>
      <c r="X375" t="s">
        <v>7113</v>
      </c>
      <c r="Y375" t="s">
        <v>98</v>
      </c>
    </row>
    <row r="376" spans="1:25" x14ac:dyDescent="0.2">
      <c r="A376" t="s">
        <v>0</v>
      </c>
      <c r="B376" t="s">
        <v>7114</v>
      </c>
      <c r="C376" t="s">
        <v>7115</v>
      </c>
      <c r="D376" t="s">
        <v>7116</v>
      </c>
      <c r="E376" t="s">
        <v>24</v>
      </c>
      <c r="F376" t="s">
        <v>233</v>
      </c>
      <c r="G376" s="1">
        <v>45160</v>
      </c>
      <c r="H376" s="1">
        <v>45160</v>
      </c>
      <c r="I376" s="1">
        <v>45160</v>
      </c>
      <c r="J376" s="1" t="s">
        <v>30628</v>
      </c>
      <c r="K376" s="1"/>
      <c r="L376" s="1">
        <v>45710</v>
      </c>
      <c r="M376" s="1">
        <f>L376</f>
        <v>45710</v>
      </c>
      <c r="N376" t="s">
        <v>448</v>
      </c>
      <c r="O376" t="s">
        <v>30621</v>
      </c>
      <c r="P376" t="s">
        <v>30625</v>
      </c>
      <c r="Q376" t="s">
        <v>5</v>
      </c>
      <c r="R376" t="s">
        <v>30620</v>
      </c>
      <c r="S376" t="s">
        <v>7046</v>
      </c>
      <c r="T376" t="s">
        <v>7</v>
      </c>
      <c r="U376" t="s">
        <v>8</v>
      </c>
      <c r="V376" t="s">
        <v>14</v>
      </c>
      <c r="W376" t="s">
        <v>7117</v>
      </c>
      <c r="X376" t="s">
        <v>7116</v>
      </c>
      <c r="Y376" t="s">
        <v>21</v>
      </c>
    </row>
    <row r="377" spans="1:25" x14ac:dyDescent="0.2">
      <c r="A377" t="s">
        <v>0</v>
      </c>
      <c r="B377" t="s">
        <v>7145</v>
      </c>
      <c r="C377" t="s">
        <v>7115</v>
      </c>
      <c r="D377" t="s">
        <v>7146</v>
      </c>
      <c r="E377" t="s">
        <v>24</v>
      </c>
      <c r="F377" t="s">
        <v>233</v>
      </c>
      <c r="G377" s="1">
        <v>45182</v>
      </c>
      <c r="H377" s="1">
        <v>45160</v>
      </c>
      <c r="I377" s="1">
        <v>45160</v>
      </c>
      <c r="J377" s="1" t="s">
        <v>30628</v>
      </c>
      <c r="K377" s="1"/>
      <c r="L377" s="1">
        <v>45710</v>
      </c>
      <c r="M377" s="1">
        <f>L377</f>
        <v>45710</v>
      </c>
      <c r="N377" t="s">
        <v>20</v>
      </c>
      <c r="O377" t="s">
        <v>30621</v>
      </c>
      <c r="P377" t="s">
        <v>30625</v>
      </c>
      <c r="Q377" t="s">
        <v>5</v>
      </c>
      <c r="R377" t="s">
        <v>30620</v>
      </c>
      <c r="S377" t="s">
        <v>7147</v>
      </c>
      <c r="T377" t="s">
        <v>7</v>
      </c>
      <c r="U377" t="s">
        <v>8</v>
      </c>
      <c r="V377" t="s">
        <v>14</v>
      </c>
      <c r="W377" t="s">
        <v>7117</v>
      </c>
      <c r="X377" t="s">
        <v>7116</v>
      </c>
      <c r="Y377" t="s">
        <v>21</v>
      </c>
    </row>
    <row r="378" spans="1:25" x14ac:dyDescent="0.2">
      <c r="A378" t="s">
        <v>0</v>
      </c>
      <c r="B378" t="s">
        <v>8176</v>
      </c>
      <c r="C378" t="s">
        <v>4747</v>
      </c>
      <c r="D378" t="s">
        <v>8177</v>
      </c>
      <c r="E378" t="s">
        <v>76</v>
      </c>
      <c r="F378" t="s">
        <v>3240</v>
      </c>
      <c r="G378" s="1">
        <v>45344</v>
      </c>
      <c r="H378" s="1">
        <v>45344</v>
      </c>
      <c r="I378" s="1">
        <v>45700</v>
      </c>
      <c r="J378" s="3" t="s">
        <v>30629</v>
      </c>
      <c r="K378" s="1"/>
      <c r="L378" s="1">
        <v>45710</v>
      </c>
      <c r="M378" s="1">
        <f>DATE(YEAR(H378)+1,MONTH(H378),DAY(H378))</f>
        <v>45710</v>
      </c>
      <c r="N378" t="s">
        <v>4</v>
      </c>
      <c r="O378" t="s">
        <v>30621</v>
      </c>
      <c r="Q378" t="s">
        <v>5</v>
      </c>
      <c r="R378" t="s">
        <v>30619</v>
      </c>
      <c r="S378" t="s">
        <v>8178</v>
      </c>
      <c r="T378" t="s">
        <v>109</v>
      </c>
      <c r="U378" t="s">
        <v>8</v>
      </c>
      <c r="V378" t="s">
        <v>111</v>
      </c>
      <c r="W378" t="s">
        <v>8179</v>
      </c>
      <c r="X378" t="s">
        <v>8177</v>
      </c>
      <c r="Y378" t="s">
        <v>10</v>
      </c>
    </row>
    <row r="379" spans="1:25" x14ac:dyDescent="0.2">
      <c r="A379" t="s">
        <v>0</v>
      </c>
      <c r="B379" t="s">
        <v>8192</v>
      </c>
      <c r="C379" t="s">
        <v>6974</v>
      </c>
      <c r="D379" t="s">
        <v>8193</v>
      </c>
      <c r="E379" t="s">
        <v>24</v>
      </c>
      <c r="F379" t="s">
        <v>354</v>
      </c>
      <c r="G379" s="1">
        <v>45344</v>
      </c>
      <c r="H379" s="1">
        <v>45160</v>
      </c>
      <c r="I379" s="1">
        <v>45606</v>
      </c>
      <c r="J379" s="3" t="s">
        <v>30629</v>
      </c>
      <c r="K379" s="1"/>
      <c r="L379" s="1">
        <v>45710</v>
      </c>
      <c r="M379" s="1">
        <f>L379</f>
        <v>45710</v>
      </c>
      <c r="N379" t="s">
        <v>96</v>
      </c>
      <c r="O379" t="s">
        <v>30621</v>
      </c>
      <c r="P379" t="s">
        <v>30625</v>
      </c>
      <c r="Q379" t="s">
        <v>5</v>
      </c>
      <c r="R379" t="s">
        <v>30619</v>
      </c>
      <c r="S379" t="s">
        <v>8194</v>
      </c>
      <c r="T379" t="s">
        <v>28</v>
      </c>
      <c r="U379" t="s">
        <v>56</v>
      </c>
      <c r="V379" t="s">
        <v>30</v>
      </c>
      <c r="W379" t="s">
        <v>7112</v>
      </c>
      <c r="X379" t="s">
        <v>7113</v>
      </c>
      <c r="Y379" t="s">
        <v>98</v>
      </c>
    </row>
    <row r="380" spans="1:25" x14ac:dyDescent="0.2">
      <c r="A380" t="s">
        <v>0</v>
      </c>
      <c r="B380" t="s">
        <v>8195</v>
      </c>
      <c r="C380" t="s">
        <v>8196</v>
      </c>
      <c r="D380" t="s">
        <v>8197</v>
      </c>
      <c r="E380" t="s">
        <v>24</v>
      </c>
      <c r="F380" t="s">
        <v>354</v>
      </c>
      <c r="G380" s="1">
        <v>45344</v>
      </c>
      <c r="H380" s="1">
        <v>45160</v>
      </c>
      <c r="I380" s="1">
        <v>45606</v>
      </c>
      <c r="J380" s="3" t="s">
        <v>30629</v>
      </c>
      <c r="K380" s="1"/>
      <c r="L380" s="1">
        <v>45710</v>
      </c>
      <c r="M380" s="1">
        <f>L380</f>
        <v>45710</v>
      </c>
      <c r="N380" t="s">
        <v>96</v>
      </c>
      <c r="O380" t="s">
        <v>30621</v>
      </c>
      <c r="P380" t="s">
        <v>30625</v>
      </c>
      <c r="Q380" t="s">
        <v>5</v>
      </c>
      <c r="R380" t="s">
        <v>30619</v>
      </c>
      <c r="S380" t="s">
        <v>8194</v>
      </c>
      <c r="T380" t="s">
        <v>28</v>
      </c>
      <c r="U380" t="s">
        <v>56</v>
      </c>
      <c r="V380" t="s">
        <v>30</v>
      </c>
      <c r="W380" t="s">
        <v>7112</v>
      </c>
      <c r="X380" t="s">
        <v>7113</v>
      </c>
      <c r="Y380" t="s">
        <v>98</v>
      </c>
    </row>
    <row r="381" spans="1:25" x14ac:dyDescent="0.2">
      <c r="A381" t="s">
        <v>0</v>
      </c>
      <c r="B381" t="s">
        <v>8201</v>
      </c>
      <c r="C381" t="s">
        <v>751</v>
      </c>
      <c r="D381" t="s">
        <v>8202</v>
      </c>
      <c r="E381" t="s">
        <v>105</v>
      </c>
      <c r="F381" t="s">
        <v>2018</v>
      </c>
      <c r="G381" s="1">
        <v>45344</v>
      </c>
      <c r="H381" s="1">
        <v>45344</v>
      </c>
      <c r="I381" s="1">
        <v>45344</v>
      </c>
      <c r="J381" s="1" t="s">
        <v>30628</v>
      </c>
      <c r="K381" s="1"/>
      <c r="L381" s="1">
        <v>45710</v>
      </c>
      <c r="M381" s="1">
        <f t="shared" ref="M381:M386" si="18">DATE(YEAR(H381)+1,MONTH(H381),DAY(H381))</f>
        <v>45710</v>
      </c>
      <c r="N381" t="s">
        <v>4</v>
      </c>
      <c r="O381" t="s">
        <v>30621</v>
      </c>
      <c r="Q381" t="s">
        <v>5</v>
      </c>
      <c r="R381" t="s">
        <v>30620</v>
      </c>
      <c r="S381" t="s">
        <v>7128</v>
      </c>
      <c r="T381" t="s">
        <v>7</v>
      </c>
      <c r="U381" t="s">
        <v>287</v>
      </c>
      <c r="V381" t="s">
        <v>14</v>
      </c>
      <c r="W381" t="s">
        <v>8203</v>
      </c>
      <c r="X381" t="s">
        <v>8202</v>
      </c>
      <c r="Y381" t="s">
        <v>10</v>
      </c>
    </row>
    <row r="382" spans="1:25" x14ac:dyDescent="0.2">
      <c r="A382" t="s">
        <v>0</v>
      </c>
      <c r="B382" t="s">
        <v>8204</v>
      </c>
      <c r="C382" t="s">
        <v>694</v>
      </c>
      <c r="D382" t="s">
        <v>8205</v>
      </c>
      <c r="E382" t="s">
        <v>11</v>
      </c>
      <c r="F382" t="s">
        <v>2593</v>
      </c>
      <c r="G382" s="1">
        <v>45344</v>
      </c>
      <c r="H382" s="1">
        <v>45344</v>
      </c>
      <c r="I382" s="1">
        <v>45671</v>
      </c>
      <c r="J382" s="3" t="s">
        <v>30629</v>
      </c>
      <c r="K382" s="1"/>
      <c r="L382" s="1">
        <v>45710</v>
      </c>
      <c r="M382" s="1">
        <f t="shared" si="18"/>
        <v>45710</v>
      </c>
      <c r="N382" t="s">
        <v>4</v>
      </c>
      <c r="O382" t="s">
        <v>30621</v>
      </c>
      <c r="Q382" t="s">
        <v>5</v>
      </c>
      <c r="R382" t="s">
        <v>30619</v>
      </c>
      <c r="S382" t="s">
        <v>179</v>
      </c>
      <c r="T382" t="s">
        <v>7</v>
      </c>
      <c r="U382" t="s">
        <v>8</v>
      </c>
      <c r="V382" t="s">
        <v>9</v>
      </c>
      <c r="W382" t="s">
        <v>8206</v>
      </c>
      <c r="X382" t="s">
        <v>8205</v>
      </c>
      <c r="Y382" t="s">
        <v>10</v>
      </c>
    </row>
    <row r="383" spans="1:25" x14ac:dyDescent="0.2">
      <c r="A383" t="s">
        <v>0</v>
      </c>
      <c r="B383" t="s">
        <v>8210</v>
      </c>
      <c r="C383" t="s">
        <v>2152</v>
      </c>
      <c r="D383" t="s">
        <v>8211</v>
      </c>
      <c r="E383" t="s">
        <v>11</v>
      </c>
      <c r="F383" t="s">
        <v>2593</v>
      </c>
      <c r="G383" s="1">
        <v>45344</v>
      </c>
      <c r="H383" s="1">
        <v>45344</v>
      </c>
      <c r="I383" s="1">
        <v>45670</v>
      </c>
      <c r="J383" s="3" t="s">
        <v>30629</v>
      </c>
      <c r="K383" s="1"/>
      <c r="L383" s="1">
        <v>45710</v>
      </c>
      <c r="M383" s="1">
        <f t="shared" si="18"/>
        <v>45710</v>
      </c>
      <c r="N383" t="s">
        <v>4</v>
      </c>
      <c r="O383" t="s">
        <v>30621</v>
      </c>
      <c r="Q383" t="s">
        <v>5</v>
      </c>
      <c r="R383" t="s">
        <v>30619</v>
      </c>
      <c r="S383" t="s">
        <v>179</v>
      </c>
      <c r="T383" t="s">
        <v>7</v>
      </c>
      <c r="U383" t="s">
        <v>8</v>
      </c>
      <c r="V383" t="s">
        <v>9</v>
      </c>
      <c r="W383" t="s">
        <v>8212</v>
      </c>
      <c r="X383" t="s">
        <v>8211</v>
      </c>
      <c r="Y383" t="s">
        <v>10</v>
      </c>
    </row>
    <row r="384" spans="1:25" x14ac:dyDescent="0.2">
      <c r="A384" t="s">
        <v>0</v>
      </c>
      <c r="B384" t="s">
        <v>8287</v>
      </c>
      <c r="C384" t="s">
        <v>4213</v>
      </c>
      <c r="D384" t="s">
        <v>8288</v>
      </c>
      <c r="E384" t="s">
        <v>466</v>
      </c>
      <c r="F384" t="s">
        <v>1018</v>
      </c>
      <c r="G384" s="1">
        <v>45345</v>
      </c>
      <c r="H384" s="1">
        <v>45344</v>
      </c>
      <c r="I384" s="1">
        <v>45546</v>
      </c>
      <c r="J384" s="3" t="s">
        <v>30629</v>
      </c>
      <c r="K384" s="1"/>
      <c r="L384" s="1">
        <v>45710</v>
      </c>
      <c r="M384" s="1">
        <f t="shared" si="18"/>
        <v>45710</v>
      </c>
      <c r="N384" t="s">
        <v>63</v>
      </c>
      <c r="O384" t="s">
        <v>30621</v>
      </c>
      <c r="Q384" t="s">
        <v>5</v>
      </c>
      <c r="R384" t="s">
        <v>30619</v>
      </c>
      <c r="S384" t="s">
        <v>8289</v>
      </c>
      <c r="T384" t="s">
        <v>64</v>
      </c>
      <c r="U384" t="s">
        <v>65</v>
      </c>
      <c r="V384" t="s">
        <v>111</v>
      </c>
      <c r="W384" t="s">
        <v>41</v>
      </c>
      <c r="X384" t="s">
        <v>41</v>
      </c>
      <c r="Y384" t="s">
        <v>41</v>
      </c>
    </row>
    <row r="385" spans="1:25" x14ac:dyDescent="0.2">
      <c r="A385" t="s">
        <v>0</v>
      </c>
      <c r="B385" t="s">
        <v>8356</v>
      </c>
      <c r="C385" t="s">
        <v>6464</v>
      </c>
      <c r="D385" t="s">
        <v>8357</v>
      </c>
      <c r="E385" t="s">
        <v>49</v>
      </c>
      <c r="F385" t="s">
        <v>4770</v>
      </c>
      <c r="G385" s="1">
        <v>45348</v>
      </c>
      <c r="H385" s="1">
        <v>45344</v>
      </c>
      <c r="I385" s="1">
        <v>45712</v>
      </c>
      <c r="J385" s="3" t="s">
        <v>30628</v>
      </c>
      <c r="K385" s="1"/>
      <c r="L385" s="1">
        <v>45710</v>
      </c>
      <c r="M385" s="1">
        <f t="shared" si="18"/>
        <v>45710</v>
      </c>
      <c r="N385" t="s">
        <v>26</v>
      </c>
      <c r="O385" t="s">
        <v>30621</v>
      </c>
      <c r="Q385" t="s">
        <v>5</v>
      </c>
      <c r="R385" t="s">
        <v>30619</v>
      </c>
      <c r="S385" t="s">
        <v>2215</v>
      </c>
      <c r="T385" t="s">
        <v>7</v>
      </c>
      <c r="U385" t="s">
        <v>37</v>
      </c>
      <c r="V385" t="s">
        <v>9</v>
      </c>
      <c r="W385" t="s">
        <v>8358</v>
      </c>
      <c r="X385" t="s">
        <v>8357</v>
      </c>
      <c r="Y385" t="s">
        <v>31</v>
      </c>
    </row>
    <row r="386" spans="1:25" x14ac:dyDescent="0.2">
      <c r="A386" t="s">
        <v>0</v>
      </c>
      <c r="B386" t="s">
        <v>8405</v>
      </c>
      <c r="C386" t="s">
        <v>3309</v>
      </c>
      <c r="D386" t="s">
        <v>8406</v>
      </c>
      <c r="E386" t="s">
        <v>18</v>
      </c>
      <c r="F386" t="s">
        <v>697</v>
      </c>
      <c r="G386" s="1">
        <v>45350</v>
      </c>
      <c r="H386" s="1">
        <v>45344</v>
      </c>
      <c r="I386" s="1">
        <v>45705</v>
      </c>
      <c r="J386" s="3" t="s">
        <v>30629</v>
      </c>
      <c r="K386" s="1"/>
      <c r="L386" s="1">
        <v>45710</v>
      </c>
      <c r="M386" s="1">
        <f t="shared" si="18"/>
        <v>45710</v>
      </c>
      <c r="N386" t="s">
        <v>4615</v>
      </c>
      <c r="O386" t="s">
        <v>30621</v>
      </c>
      <c r="Q386" t="s">
        <v>5</v>
      </c>
      <c r="R386" t="s">
        <v>30619</v>
      </c>
      <c r="S386" t="s">
        <v>277</v>
      </c>
      <c r="T386" t="s">
        <v>374</v>
      </c>
      <c r="U386" t="s">
        <v>375</v>
      </c>
      <c r="V386" t="s">
        <v>376</v>
      </c>
      <c r="W386" t="s">
        <v>8407</v>
      </c>
      <c r="X386" t="s">
        <v>8406</v>
      </c>
      <c r="Y386" t="s">
        <v>377</v>
      </c>
    </row>
    <row r="387" spans="1:25" x14ac:dyDescent="0.2">
      <c r="A387" t="s">
        <v>0</v>
      </c>
      <c r="B387" t="s">
        <v>27516</v>
      </c>
      <c r="C387" t="s">
        <v>1229</v>
      </c>
      <c r="D387" t="s">
        <v>27517</v>
      </c>
      <c r="E387" t="s">
        <v>18</v>
      </c>
      <c r="F387" t="s">
        <v>3435</v>
      </c>
      <c r="G387" s="1">
        <v>45526</v>
      </c>
      <c r="H387" s="1">
        <v>45526</v>
      </c>
      <c r="I387" s="1">
        <v>45548</v>
      </c>
      <c r="J387" s="3" t="s">
        <v>30629</v>
      </c>
      <c r="K387" s="1"/>
      <c r="L387" s="1">
        <v>45710</v>
      </c>
      <c r="M387" s="1">
        <f>DATE(YEAR(H387),MONTH(H387)+6,DAY(H387))</f>
        <v>45710</v>
      </c>
      <c r="N387" t="s">
        <v>4</v>
      </c>
      <c r="O387" t="s">
        <v>30623</v>
      </c>
      <c r="Q387" t="s">
        <v>5</v>
      </c>
      <c r="R387" t="s">
        <v>30619</v>
      </c>
      <c r="S387" t="s">
        <v>27518</v>
      </c>
      <c r="T387" t="s">
        <v>28</v>
      </c>
      <c r="U387" t="s">
        <v>126</v>
      </c>
      <c r="V387" t="s">
        <v>30</v>
      </c>
      <c r="W387" t="s">
        <v>27519</v>
      </c>
      <c r="X387" t="s">
        <v>27517</v>
      </c>
      <c r="Y387" t="s">
        <v>10</v>
      </c>
    </row>
    <row r="388" spans="1:25" x14ac:dyDescent="0.2">
      <c r="A388" t="s">
        <v>0</v>
      </c>
      <c r="B388" t="s">
        <v>27520</v>
      </c>
      <c r="C388" t="s">
        <v>148</v>
      </c>
      <c r="D388" t="s">
        <v>27521</v>
      </c>
      <c r="E388" t="s">
        <v>52</v>
      </c>
      <c r="F388" t="s">
        <v>1265</v>
      </c>
      <c r="G388" s="1">
        <v>45526</v>
      </c>
      <c r="H388" s="1">
        <v>45526</v>
      </c>
      <c r="I388" s="1">
        <v>45568</v>
      </c>
      <c r="J388" s="3" t="s">
        <v>30629</v>
      </c>
      <c r="K388" s="1"/>
      <c r="L388" s="1">
        <v>45618</v>
      </c>
      <c r="M388" s="1">
        <f>DATE(YEAR(H388),MONTH(H388)+6,DAY(H388))</f>
        <v>45710</v>
      </c>
      <c r="N388" t="s">
        <v>89</v>
      </c>
      <c r="O388" t="s">
        <v>30623</v>
      </c>
      <c r="Q388" t="s">
        <v>5</v>
      </c>
      <c r="R388" t="s">
        <v>30619</v>
      </c>
      <c r="S388" t="s">
        <v>27455</v>
      </c>
      <c r="T388" t="s">
        <v>7</v>
      </c>
      <c r="U388" t="s">
        <v>5767</v>
      </c>
      <c r="V388" t="s">
        <v>9</v>
      </c>
      <c r="W388" t="s">
        <v>27522</v>
      </c>
      <c r="X388" t="s">
        <v>27521</v>
      </c>
      <c r="Y388" t="s">
        <v>91</v>
      </c>
    </row>
    <row r="389" spans="1:25" x14ac:dyDescent="0.2">
      <c r="A389" t="s">
        <v>0</v>
      </c>
      <c r="B389" t="s">
        <v>27579</v>
      </c>
      <c r="C389" t="s">
        <v>1873</v>
      </c>
      <c r="D389" t="s">
        <v>27580</v>
      </c>
      <c r="E389" t="s">
        <v>11</v>
      </c>
      <c r="F389" t="s">
        <v>27581</v>
      </c>
      <c r="G389" s="1">
        <v>45531</v>
      </c>
      <c r="H389" s="1">
        <v>45526</v>
      </c>
      <c r="I389" s="1">
        <v>45617</v>
      </c>
      <c r="J389" s="3" t="s">
        <v>30629</v>
      </c>
      <c r="K389" s="1"/>
      <c r="L389" s="1">
        <v>45710</v>
      </c>
      <c r="M389" s="1">
        <f>DATE(YEAR(H389),MONTH(H389)+6,DAY(H389))</f>
        <v>45710</v>
      </c>
      <c r="N389" t="s">
        <v>4</v>
      </c>
      <c r="O389" t="s">
        <v>30623</v>
      </c>
      <c r="Q389" t="s">
        <v>5</v>
      </c>
      <c r="R389" t="s">
        <v>30619</v>
      </c>
      <c r="S389" t="s">
        <v>252</v>
      </c>
      <c r="T389" t="s">
        <v>7</v>
      </c>
      <c r="U389" t="s">
        <v>6398</v>
      </c>
      <c r="V389" t="s">
        <v>9</v>
      </c>
      <c r="W389" t="s">
        <v>27582</v>
      </c>
      <c r="X389" t="s">
        <v>27580</v>
      </c>
      <c r="Y389" t="s">
        <v>10</v>
      </c>
    </row>
    <row r="390" spans="1:25" x14ac:dyDescent="0.2">
      <c r="A390" t="s">
        <v>0</v>
      </c>
      <c r="B390" t="s">
        <v>428</v>
      </c>
      <c r="C390" t="s">
        <v>429</v>
      </c>
      <c r="D390" t="s">
        <v>430</v>
      </c>
      <c r="E390" t="s">
        <v>49</v>
      </c>
      <c r="F390" t="s">
        <v>159</v>
      </c>
      <c r="G390" s="1">
        <v>44615</v>
      </c>
      <c r="H390" s="1">
        <v>44615</v>
      </c>
      <c r="I390" s="1">
        <v>45120</v>
      </c>
      <c r="J390" s="3" t="s">
        <v>30629</v>
      </c>
      <c r="K390" s="1"/>
      <c r="L390" s="1">
        <v>45711</v>
      </c>
      <c r="M390" s="1">
        <f>DATE(YEAR(H390)+3,MONTH(H390),DAY(H390))</f>
        <v>45711</v>
      </c>
      <c r="N390" t="s">
        <v>89</v>
      </c>
      <c r="O390" t="s">
        <v>30622</v>
      </c>
      <c r="Q390" t="s">
        <v>5</v>
      </c>
      <c r="R390" t="s">
        <v>30619</v>
      </c>
      <c r="S390" t="s">
        <v>291</v>
      </c>
      <c r="T390" t="s">
        <v>7</v>
      </c>
      <c r="U390" t="s">
        <v>90</v>
      </c>
      <c r="V390" t="s">
        <v>9</v>
      </c>
      <c r="W390" t="s">
        <v>431</v>
      </c>
      <c r="X390" t="s">
        <v>432</v>
      </c>
      <c r="Y390" t="s">
        <v>91</v>
      </c>
    </row>
    <row r="391" spans="1:25" x14ac:dyDescent="0.2">
      <c r="A391" t="s">
        <v>0</v>
      </c>
      <c r="B391" t="s">
        <v>497</v>
      </c>
      <c r="C391" t="s">
        <v>498</v>
      </c>
      <c r="D391" t="s">
        <v>499</v>
      </c>
      <c r="E391" t="s">
        <v>452</v>
      </c>
      <c r="F391" t="s">
        <v>453</v>
      </c>
      <c r="G391" s="1">
        <v>44620</v>
      </c>
      <c r="H391" s="1">
        <v>44615</v>
      </c>
      <c r="I391" s="1">
        <v>45091</v>
      </c>
      <c r="J391" s="3" t="s">
        <v>30629</v>
      </c>
      <c r="K391" s="1"/>
      <c r="L391" s="1">
        <v>45711</v>
      </c>
      <c r="M391" s="1">
        <f>DATE(YEAR(H391)+3,MONTH(H391),DAY(H391))</f>
        <v>45711</v>
      </c>
      <c r="N391" t="s">
        <v>26</v>
      </c>
      <c r="O391" t="s">
        <v>30622</v>
      </c>
      <c r="Q391" t="s">
        <v>5</v>
      </c>
      <c r="R391" t="s">
        <v>30619</v>
      </c>
      <c r="S391" t="s">
        <v>243</v>
      </c>
      <c r="T391" t="s">
        <v>7</v>
      </c>
      <c r="U391" t="s">
        <v>160</v>
      </c>
      <c r="V391" t="s">
        <v>9</v>
      </c>
      <c r="W391" t="s">
        <v>500</v>
      </c>
      <c r="X391" t="s">
        <v>501</v>
      </c>
      <c r="Y391" t="s">
        <v>31</v>
      </c>
    </row>
    <row r="392" spans="1:25" x14ac:dyDescent="0.2">
      <c r="A392" t="s">
        <v>0</v>
      </c>
      <c r="B392" t="s">
        <v>8280</v>
      </c>
      <c r="C392" t="s">
        <v>6718</v>
      </c>
      <c r="D392" t="s">
        <v>8281</v>
      </c>
      <c r="E392" t="s">
        <v>11</v>
      </c>
      <c r="F392" t="s">
        <v>1426</v>
      </c>
      <c r="G392" s="1">
        <v>45345</v>
      </c>
      <c r="H392" s="1">
        <v>45345</v>
      </c>
      <c r="I392" s="1">
        <v>45706</v>
      </c>
      <c r="J392" s="3" t="s">
        <v>30629</v>
      </c>
      <c r="K392" s="1"/>
      <c r="L392" s="1">
        <v>45711</v>
      </c>
      <c r="M392" s="1">
        <f>DATE(YEAR(H392)+1,MONTH(H392),DAY(H392))</f>
        <v>45711</v>
      </c>
      <c r="N392" t="s">
        <v>873</v>
      </c>
      <c r="O392" t="s">
        <v>30621</v>
      </c>
      <c r="Q392" t="s">
        <v>5</v>
      </c>
      <c r="R392" t="s">
        <v>30619</v>
      </c>
      <c r="S392" t="s">
        <v>8282</v>
      </c>
      <c r="T392" t="s">
        <v>7</v>
      </c>
      <c r="U392" t="s">
        <v>56</v>
      </c>
      <c r="V392" t="s">
        <v>14</v>
      </c>
      <c r="W392" t="s">
        <v>8283</v>
      </c>
      <c r="X392" t="s">
        <v>8281</v>
      </c>
      <c r="Y392" t="s">
        <v>98</v>
      </c>
    </row>
    <row r="393" spans="1:25" x14ac:dyDescent="0.2">
      <c r="A393" t="s">
        <v>0</v>
      </c>
      <c r="B393" t="s">
        <v>8284</v>
      </c>
      <c r="C393" t="s">
        <v>976</v>
      </c>
      <c r="D393" t="s">
        <v>8285</v>
      </c>
      <c r="E393" t="s">
        <v>105</v>
      </c>
      <c r="F393" t="s">
        <v>1614</v>
      </c>
      <c r="G393" s="1">
        <v>45345</v>
      </c>
      <c r="H393" s="1">
        <v>45345</v>
      </c>
      <c r="I393" s="1">
        <v>45686</v>
      </c>
      <c r="J393" s="3" t="s">
        <v>30629</v>
      </c>
      <c r="K393" s="1"/>
      <c r="L393" s="1">
        <v>45711</v>
      </c>
      <c r="M393" s="1">
        <f>DATE(YEAR(H393)+1,MONTH(H393),DAY(H393))</f>
        <v>45711</v>
      </c>
      <c r="N393" t="s">
        <v>448</v>
      </c>
      <c r="O393" t="s">
        <v>30621</v>
      </c>
      <c r="Q393" t="s">
        <v>5</v>
      </c>
      <c r="R393" t="s">
        <v>30619</v>
      </c>
      <c r="S393" t="s">
        <v>916</v>
      </c>
      <c r="T393" t="s">
        <v>7</v>
      </c>
      <c r="U393" t="s">
        <v>8</v>
      </c>
      <c r="V393" t="s">
        <v>14</v>
      </c>
      <c r="W393" t="s">
        <v>8286</v>
      </c>
      <c r="X393" t="s">
        <v>8285</v>
      </c>
      <c r="Y393" t="s">
        <v>21</v>
      </c>
    </row>
    <row r="394" spans="1:25" x14ac:dyDescent="0.2">
      <c r="A394" t="s">
        <v>0</v>
      </c>
      <c r="B394" t="s">
        <v>8325</v>
      </c>
      <c r="C394" t="s">
        <v>3504</v>
      </c>
      <c r="D394" t="s">
        <v>8326</v>
      </c>
      <c r="E394" t="s">
        <v>2</v>
      </c>
      <c r="F394" t="s">
        <v>391</v>
      </c>
      <c r="G394" s="1">
        <v>45348</v>
      </c>
      <c r="H394" s="1">
        <v>45345</v>
      </c>
      <c r="I394" s="1">
        <v>45345</v>
      </c>
      <c r="J394" s="1" t="s">
        <v>30628</v>
      </c>
      <c r="K394" s="1"/>
      <c r="L394" s="1">
        <v>45711</v>
      </c>
      <c r="M394" s="1">
        <f>DATE(YEAR(H394)+1,MONTH(H394),DAY(H394))</f>
        <v>45711</v>
      </c>
      <c r="N394" t="s">
        <v>372</v>
      </c>
      <c r="O394" t="s">
        <v>30621</v>
      </c>
      <c r="Q394" t="s">
        <v>5</v>
      </c>
      <c r="R394" t="s">
        <v>30620</v>
      </c>
      <c r="S394" t="s">
        <v>8327</v>
      </c>
      <c r="T394" t="s">
        <v>374</v>
      </c>
      <c r="U394" t="s">
        <v>375</v>
      </c>
      <c r="V394" t="s">
        <v>376</v>
      </c>
      <c r="W394" t="s">
        <v>8328</v>
      </c>
      <c r="X394" t="s">
        <v>8329</v>
      </c>
      <c r="Y394" t="s">
        <v>377</v>
      </c>
    </row>
    <row r="395" spans="1:25" x14ac:dyDescent="0.2">
      <c r="A395" t="s">
        <v>0</v>
      </c>
      <c r="B395" t="s">
        <v>463</v>
      </c>
      <c r="C395" t="s">
        <v>464</v>
      </c>
      <c r="D395" t="s">
        <v>465</v>
      </c>
      <c r="E395" t="s">
        <v>466</v>
      </c>
      <c r="F395" t="s">
        <v>467</v>
      </c>
      <c r="G395" s="1">
        <v>44616</v>
      </c>
      <c r="H395" s="1">
        <v>44616</v>
      </c>
      <c r="I395" s="1">
        <v>45105</v>
      </c>
      <c r="J395" s="3" t="s">
        <v>30629</v>
      </c>
      <c r="K395" s="1"/>
      <c r="L395" s="1">
        <v>45712</v>
      </c>
      <c r="M395" s="1">
        <f>DATE(YEAR(H395)+3,MONTH(H395),DAY(H395))</f>
        <v>45712</v>
      </c>
      <c r="N395" t="s">
        <v>4</v>
      </c>
      <c r="O395" t="s">
        <v>30622</v>
      </c>
      <c r="Q395" t="s">
        <v>5</v>
      </c>
      <c r="R395" t="s">
        <v>30619</v>
      </c>
      <c r="S395" t="s">
        <v>468</v>
      </c>
      <c r="T395" t="s">
        <v>7</v>
      </c>
      <c r="U395" t="s">
        <v>60</v>
      </c>
      <c r="V395" t="s">
        <v>14</v>
      </c>
      <c r="W395" t="s">
        <v>469</v>
      </c>
      <c r="X395" t="s">
        <v>470</v>
      </c>
      <c r="Y395" t="s">
        <v>10</v>
      </c>
    </row>
    <row r="396" spans="1:25" x14ac:dyDescent="0.2">
      <c r="A396" t="s">
        <v>0</v>
      </c>
      <c r="B396" t="s">
        <v>7119</v>
      </c>
      <c r="C396" t="s">
        <v>7086</v>
      </c>
      <c r="D396" t="s">
        <v>7120</v>
      </c>
      <c r="E396" t="s">
        <v>24</v>
      </c>
      <c r="F396" t="s">
        <v>354</v>
      </c>
      <c r="G396" s="1">
        <v>45162</v>
      </c>
      <c r="H396" s="1">
        <v>45162</v>
      </c>
      <c r="I396" s="1">
        <v>45605</v>
      </c>
      <c r="J396" s="3" t="s">
        <v>30629</v>
      </c>
      <c r="K396" s="1"/>
      <c r="L396" s="1">
        <v>45712</v>
      </c>
      <c r="M396" s="1">
        <f>L396</f>
        <v>45712</v>
      </c>
      <c r="N396" t="s">
        <v>4</v>
      </c>
      <c r="O396" t="s">
        <v>30621</v>
      </c>
      <c r="P396" t="s">
        <v>30625</v>
      </c>
      <c r="Q396" t="s">
        <v>5</v>
      </c>
      <c r="R396" t="s">
        <v>30619</v>
      </c>
      <c r="S396" t="s">
        <v>103</v>
      </c>
      <c r="T396" t="s">
        <v>7</v>
      </c>
      <c r="U396" t="s">
        <v>287</v>
      </c>
      <c r="V396" t="s">
        <v>9</v>
      </c>
      <c r="W396" t="s">
        <v>7121</v>
      </c>
      <c r="X396" t="s">
        <v>7120</v>
      </c>
      <c r="Y396" t="s">
        <v>10</v>
      </c>
    </row>
    <row r="397" spans="1:25" x14ac:dyDescent="0.2">
      <c r="A397" t="s">
        <v>0</v>
      </c>
      <c r="B397" t="s">
        <v>7123</v>
      </c>
      <c r="C397" t="s">
        <v>7122</v>
      </c>
      <c r="D397" t="s">
        <v>7124</v>
      </c>
      <c r="E397" t="s">
        <v>24</v>
      </c>
      <c r="F397" t="s">
        <v>354</v>
      </c>
      <c r="G397" s="1">
        <v>45162</v>
      </c>
      <c r="H397" s="1">
        <v>45162</v>
      </c>
      <c r="I397" s="1">
        <v>45605</v>
      </c>
      <c r="J397" s="3" t="s">
        <v>30629</v>
      </c>
      <c r="K397" s="1"/>
      <c r="L397" s="1">
        <v>45712</v>
      </c>
      <c r="M397" s="1">
        <f>L397</f>
        <v>45712</v>
      </c>
      <c r="N397" t="s">
        <v>4</v>
      </c>
      <c r="O397" t="s">
        <v>30621</v>
      </c>
      <c r="P397" t="s">
        <v>30625</v>
      </c>
      <c r="Q397" t="s">
        <v>5</v>
      </c>
      <c r="R397" t="s">
        <v>30619</v>
      </c>
      <c r="S397" t="s">
        <v>103</v>
      </c>
      <c r="T397" t="s">
        <v>7</v>
      </c>
      <c r="U397" t="s">
        <v>287</v>
      </c>
      <c r="V397" t="s">
        <v>9</v>
      </c>
      <c r="W397" t="s">
        <v>7125</v>
      </c>
      <c r="X397" t="s">
        <v>7124</v>
      </c>
      <c r="Y397" t="s">
        <v>10</v>
      </c>
    </row>
    <row r="398" spans="1:25" x14ac:dyDescent="0.2">
      <c r="A398" t="s">
        <v>0</v>
      </c>
      <c r="B398" t="s">
        <v>7129</v>
      </c>
      <c r="C398" t="s">
        <v>6861</v>
      </c>
      <c r="D398" t="s">
        <v>7130</v>
      </c>
      <c r="E398" t="s">
        <v>24</v>
      </c>
      <c r="F398" t="s">
        <v>4810</v>
      </c>
      <c r="G398" s="1">
        <v>45168</v>
      </c>
      <c r="H398" s="1">
        <v>45162</v>
      </c>
      <c r="I398" s="1">
        <v>45607</v>
      </c>
      <c r="J398" s="3" t="s">
        <v>30629</v>
      </c>
      <c r="K398" s="1"/>
      <c r="L398" s="1">
        <v>45712</v>
      </c>
      <c r="M398" s="1">
        <f>L398</f>
        <v>45712</v>
      </c>
      <c r="N398" t="s">
        <v>4</v>
      </c>
      <c r="O398" t="s">
        <v>30621</v>
      </c>
      <c r="P398" t="s">
        <v>30625</v>
      </c>
      <c r="Q398" t="s">
        <v>5</v>
      </c>
      <c r="R398" t="s">
        <v>30619</v>
      </c>
      <c r="S398" t="s">
        <v>1550</v>
      </c>
      <c r="T398" t="s">
        <v>7</v>
      </c>
      <c r="U398" t="s">
        <v>638</v>
      </c>
      <c r="V398" t="s">
        <v>9</v>
      </c>
      <c r="W398" t="s">
        <v>7131</v>
      </c>
      <c r="X398" t="s">
        <v>7130</v>
      </c>
      <c r="Y398" t="s">
        <v>10</v>
      </c>
    </row>
    <row r="399" spans="1:25" x14ac:dyDescent="0.2">
      <c r="A399" t="s">
        <v>0</v>
      </c>
      <c r="B399" t="s">
        <v>8290</v>
      </c>
      <c r="C399" t="s">
        <v>307</v>
      </c>
      <c r="D399" t="s">
        <v>8291</v>
      </c>
      <c r="E399" t="s">
        <v>18</v>
      </c>
      <c r="F399" t="s">
        <v>4540</v>
      </c>
      <c r="G399" s="1">
        <v>45346</v>
      </c>
      <c r="H399" s="1">
        <v>45346</v>
      </c>
      <c r="I399" s="1">
        <v>45673</v>
      </c>
      <c r="J399" s="3" t="s">
        <v>30629</v>
      </c>
      <c r="K399" s="1"/>
      <c r="L399" s="1">
        <v>45712</v>
      </c>
      <c r="M399" s="1">
        <f>DATE(YEAR(H399)+1,MONTH(H399),DAY(H399))</f>
        <v>45712</v>
      </c>
      <c r="N399" t="s">
        <v>4</v>
      </c>
      <c r="O399" t="s">
        <v>30621</v>
      </c>
      <c r="Q399" t="s">
        <v>5</v>
      </c>
      <c r="R399" t="s">
        <v>30619</v>
      </c>
      <c r="S399" t="s">
        <v>249</v>
      </c>
      <c r="T399" t="s">
        <v>7</v>
      </c>
      <c r="U399" t="s">
        <v>638</v>
      </c>
      <c r="V399" t="s">
        <v>9</v>
      </c>
      <c r="W399" t="s">
        <v>8292</v>
      </c>
      <c r="X399" t="s">
        <v>8293</v>
      </c>
      <c r="Y399" t="s">
        <v>10</v>
      </c>
    </row>
    <row r="400" spans="1:25" x14ac:dyDescent="0.2">
      <c r="A400" t="s">
        <v>0</v>
      </c>
      <c r="B400" t="s">
        <v>8294</v>
      </c>
      <c r="C400" t="s">
        <v>307</v>
      </c>
      <c r="D400" t="s">
        <v>8295</v>
      </c>
      <c r="E400" t="s">
        <v>18</v>
      </c>
      <c r="F400" t="s">
        <v>4938</v>
      </c>
      <c r="G400" s="1">
        <v>45346</v>
      </c>
      <c r="H400" s="1">
        <v>45346</v>
      </c>
      <c r="I400" s="1">
        <v>45673</v>
      </c>
      <c r="J400" s="3" t="s">
        <v>30629</v>
      </c>
      <c r="K400" s="1"/>
      <c r="L400" s="1">
        <v>45712</v>
      </c>
      <c r="M400" s="1">
        <f>DATE(YEAR(H400)+1,MONTH(H400),DAY(H400))</f>
        <v>45712</v>
      </c>
      <c r="N400" t="s">
        <v>4</v>
      </c>
      <c r="O400" t="s">
        <v>30621</v>
      </c>
      <c r="Q400" t="s">
        <v>5</v>
      </c>
      <c r="R400" t="s">
        <v>30619</v>
      </c>
      <c r="S400" t="s">
        <v>179</v>
      </c>
      <c r="T400" t="s">
        <v>7</v>
      </c>
      <c r="U400" t="s">
        <v>287</v>
      </c>
      <c r="V400" t="s">
        <v>9</v>
      </c>
      <c r="W400" t="s">
        <v>8296</v>
      </c>
      <c r="X400" t="s">
        <v>8297</v>
      </c>
      <c r="Y400" t="s">
        <v>10</v>
      </c>
    </row>
    <row r="401" spans="1:25" x14ac:dyDescent="0.2">
      <c r="A401" t="s">
        <v>0</v>
      </c>
      <c r="B401" t="s">
        <v>8298</v>
      </c>
      <c r="C401" t="s">
        <v>81</v>
      </c>
      <c r="D401" t="s">
        <v>8299</v>
      </c>
      <c r="E401" t="s">
        <v>18</v>
      </c>
      <c r="F401" t="s">
        <v>4540</v>
      </c>
      <c r="G401" s="1">
        <v>45346</v>
      </c>
      <c r="H401" s="1">
        <v>45346</v>
      </c>
      <c r="I401" s="1">
        <v>45673</v>
      </c>
      <c r="J401" s="3" t="s">
        <v>30629</v>
      </c>
      <c r="K401" s="1"/>
      <c r="L401" s="1">
        <v>45712</v>
      </c>
      <c r="M401" s="1">
        <f>DATE(YEAR(H401)+1,MONTH(H401),DAY(H401))</f>
        <v>45712</v>
      </c>
      <c r="N401" t="s">
        <v>2383</v>
      </c>
      <c r="O401" t="s">
        <v>30621</v>
      </c>
      <c r="Q401" t="s">
        <v>5</v>
      </c>
      <c r="R401" t="s">
        <v>30619</v>
      </c>
      <c r="S401" t="s">
        <v>142</v>
      </c>
      <c r="T401" t="s">
        <v>7</v>
      </c>
      <c r="U401" t="s">
        <v>72</v>
      </c>
      <c r="V401" t="s">
        <v>14</v>
      </c>
      <c r="W401" t="s">
        <v>8300</v>
      </c>
      <c r="X401" t="s">
        <v>8299</v>
      </c>
      <c r="Y401" t="s">
        <v>73</v>
      </c>
    </row>
    <row r="402" spans="1:25" x14ac:dyDescent="0.2">
      <c r="A402" t="s">
        <v>0</v>
      </c>
      <c r="B402" t="s">
        <v>507</v>
      </c>
      <c r="C402" t="s">
        <v>505</v>
      </c>
      <c r="D402" t="s">
        <v>508</v>
      </c>
      <c r="E402" t="s">
        <v>11</v>
      </c>
      <c r="F402" t="s">
        <v>437</v>
      </c>
      <c r="G402" s="1">
        <v>44620</v>
      </c>
      <c r="H402" s="1">
        <v>44618</v>
      </c>
      <c r="I402" s="1">
        <v>45126</v>
      </c>
      <c r="J402" s="3" t="s">
        <v>30629</v>
      </c>
      <c r="K402" s="1"/>
      <c r="L402" s="1">
        <v>45714</v>
      </c>
      <c r="M402" s="1">
        <f>DATE(YEAR(H402)+3,MONTH(H402),DAY(H402))</f>
        <v>45714</v>
      </c>
      <c r="N402" t="s">
        <v>89</v>
      </c>
      <c r="O402" t="s">
        <v>30622</v>
      </c>
      <c r="Q402" t="s">
        <v>5</v>
      </c>
      <c r="R402" t="s">
        <v>30619</v>
      </c>
      <c r="S402" t="s">
        <v>138</v>
      </c>
      <c r="T402" t="s">
        <v>7</v>
      </c>
      <c r="U402" t="s">
        <v>90</v>
      </c>
      <c r="V402" t="s">
        <v>9</v>
      </c>
      <c r="W402" t="s">
        <v>509</v>
      </c>
      <c r="X402" t="s">
        <v>510</v>
      </c>
      <c r="Y402" t="s">
        <v>91</v>
      </c>
    </row>
    <row r="403" spans="1:25" x14ac:dyDescent="0.2">
      <c r="A403" t="s">
        <v>0</v>
      </c>
      <c r="B403" t="s">
        <v>8301</v>
      </c>
      <c r="C403" t="s">
        <v>2961</v>
      </c>
      <c r="D403" t="s">
        <v>8302</v>
      </c>
      <c r="E403" t="s">
        <v>11</v>
      </c>
      <c r="F403" t="s">
        <v>1633</v>
      </c>
      <c r="G403" s="1">
        <v>45348</v>
      </c>
      <c r="H403" s="1">
        <v>45348</v>
      </c>
      <c r="I403" s="1">
        <v>45702</v>
      </c>
      <c r="J403" s="3" t="s">
        <v>30629</v>
      </c>
      <c r="K403" s="1"/>
      <c r="L403" s="1">
        <v>45714</v>
      </c>
      <c r="M403" s="1">
        <f t="shared" ref="M403:M430" si="19">DATE(YEAR(H403)+1,MONTH(H403),DAY(H403))</f>
        <v>45714</v>
      </c>
      <c r="N403" t="s">
        <v>4615</v>
      </c>
      <c r="O403" t="s">
        <v>30621</v>
      </c>
      <c r="Q403" t="s">
        <v>5</v>
      </c>
      <c r="R403" t="s">
        <v>30619</v>
      </c>
      <c r="S403" t="s">
        <v>8303</v>
      </c>
      <c r="T403" t="s">
        <v>4616</v>
      </c>
      <c r="U403" t="s">
        <v>375</v>
      </c>
      <c r="V403" t="s">
        <v>14</v>
      </c>
      <c r="W403" t="s">
        <v>8304</v>
      </c>
      <c r="X403" t="s">
        <v>8302</v>
      </c>
      <c r="Y403" t="s">
        <v>377</v>
      </c>
    </row>
    <row r="404" spans="1:25" x14ac:dyDescent="0.2">
      <c r="A404" t="s">
        <v>0</v>
      </c>
      <c r="B404" t="s">
        <v>8305</v>
      </c>
      <c r="C404" t="s">
        <v>2286</v>
      </c>
      <c r="D404" t="s">
        <v>8306</v>
      </c>
      <c r="E404" t="s">
        <v>11</v>
      </c>
      <c r="F404" t="s">
        <v>1632</v>
      </c>
      <c r="G404" s="1">
        <v>45348</v>
      </c>
      <c r="H404" s="1">
        <v>45348</v>
      </c>
      <c r="I404" s="1">
        <v>45703</v>
      </c>
      <c r="J404" s="3" t="s">
        <v>30629</v>
      </c>
      <c r="K404" s="1"/>
      <c r="L404" s="1">
        <v>45714</v>
      </c>
      <c r="M404" s="1">
        <f t="shared" si="19"/>
        <v>45714</v>
      </c>
      <c r="N404" t="s">
        <v>4615</v>
      </c>
      <c r="O404" t="s">
        <v>30621</v>
      </c>
      <c r="Q404" t="s">
        <v>5</v>
      </c>
      <c r="R404" t="s">
        <v>30619</v>
      </c>
      <c r="S404" t="s">
        <v>8303</v>
      </c>
      <c r="T404" t="s">
        <v>4616</v>
      </c>
      <c r="U404" t="s">
        <v>375</v>
      </c>
      <c r="V404" t="s">
        <v>14</v>
      </c>
      <c r="W404" t="s">
        <v>8307</v>
      </c>
      <c r="X404" t="s">
        <v>8306</v>
      </c>
      <c r="Y404" t="s">
        <v>377</v>
      </c>
    </row>
    <row r="405" spans="1:25" x14ac:dyDescent="0.2">
      <c r="A405" t="s">
        <v>0</v>
      </c>
      <c r="B405" t="s">
        <v>8308</v>
      </c>
      <c r="C405" t="s">
        <v>8309</v>
      </c>
      <c r="D405" t="s">
        <v>8310</v>
      </c>
      <c r="E405" t="s">
        <v>11</v>
      </c>
      <c r="F405" t="s">
        <v>1633</v>
      </c>
      <c r="G405" s="1">
        <v>45348</v>
      </c>
      <c r="H405" s="1">
        <v>45348</v>
      </c>
      <c r="I405" s="1">
        <v>45702</v>
      </c>
      <c r="J405" s="3" t="s">
        <v>30629</v>
      </c>
      <c r="K405" s="1"/>
      <c r="L405" s="1">
        <v>45714</v>
      </c>
      <c r="M405" s="1">
        <f t="shared" si="19"/>
        <v>45714</v>
      </c>
      <c r="N405" t="s">
        <v>4615</v>
      </c>
      <c r="O405" t="s">
        <v>30621</v>
      </c>
      <c r="Q405" t="s">
        <v>5</v>
      </c>
      <c r="R405" t="s">
        <v>30619</v>
      </c>
      <c r="S405" t="s">
        <v>8303</v>
      </c>
      <c r="T405" t="s">
        <v>4616</v>
      </c>
      <c r="U405" t="s">
        <v>375</v>
      </c>
      <c r="V405" t="s">
        <v>14</v>
      </c>
      <c r="W405" t="s">
        <v>8311</v>
      </c>
      <c r="X405" t="s">
        <v>8310</v>
      </c>
      <c r="Y405" t="s">
        <v>377</v>
      </c>
    </row>
    <row r="406" spans="1:25" x14ac:dyDescent="0.2">
      <c r="A406" t="s">
        <v>0</v>
      </c>
      <c r="B406" t="s">
        <v>8312</v>
      </c>
      <c r="C406" t="s">
        <v>1970</v>
      </c>
      <c r="D406" t="s">
        <v>8313</v>
      </c>
      <c r="E406" t="s">
        <v>452</v>
      </c>
      <c r="F406" t="s">
        <v>8314</v>
      </c>
      <c r="G406" s="1">
        <v>45348</v>
      </c>
      <c r="H406" s="1">
        <v>45348</v>
      </c>
      <c r="I406" s="1">
        <v>45719</v>
      </c>
      <c r="J406" s="3" t="s">
        <v>30628</v>
      </c>
      <c r="K406" s="1"/>
      <c r="L406" s="1">
        <v>45714</v>
      </c>
      <c r="M406" s="1">
        <f t="shared" si="19"/>
        <v>45714</v>
      </c>
      <c r="N406" t="s">
        <v>45</v>
      </c>
      <c r="O406" t="s">
        <v>30621</v>
      </c>
      <c r="Q406" t="s">
        <v>5</v>
      </c>
      <c r="R406" t="s">
        <v>30619</v>
      </c>
      <c r="S406" t="s">
        <v>249</v>
      </c>
      <c r="T406" t="s">
        <v>46</v>
      </c>
      <c r="U406" t="s">
        <v>47</v>
      </c>
      <c r="V406" t="s">
        <v>9</v>
      </c>
      <c r="W406" t="s">
        <v>8315</v>
      </c>
      <c r="X406" t="s">
        <v>8316</v>
      </c>
      <c r="Y406" t="s">
        <v>48</v>
      </c>
    </row>
    <row r="407" spans="1:25" x14ac:dyDescent="0.2">
      <c r="A407" t="s">
        <v>0</v>
      </c>
      <c r="B407" t="s">
        <v>8321</v>
      </c>
      <c r="C407" t="s">
        <v>8322</v>
      </c>
      <c r="D407" t="s">
        <v>8323</v>
      </c>
      <c r="E407" t="s">
        <v>54</v>
      </c>
      <c r="F407" t="s">
        <v>871</v>
      </c>
      <c r="G407" s="1">
        <v>45348</v>
      </c>
      <c r="H407" s="1">
        <v>45348</v>
      </c>
      <c r="I407" s="1">
        <v>45665</v>
      </c>
      <c r="J407" s="3" t="s">
        <v>30629</v>
      </c>
      <c r="K407" s="1"/>
      <c r="L407" s="1">
        <v>45714</v>
      </c>
      <c r="M407" s="1">
        <f t="shared" si="19"/>
        <v>45714</v>
      </c>
      <c r="N407" t="s">
        <v>4</v>
      </c>
      <c r="O407" t="s">
        <v>30621</v>
      </c>
      <c r="Q407" t="s">
        <v>5</v>
      </c>
      <c r="R407" t="s">
        <v>30619</v>
      </c>
      <c r="S407" t="s">
        <v>59</v>
      </c>
      <c r="T407" t="s">
        <v>28</v>
      </c>
      <c r="U407" t="s">
        <v>126</v>
      </c>
      <c r="V407" t="s">
        <v>30</v>
      </c>
      <c r="W407" t="s">
        <v>8324</v>
      </c>
      <c r="X407" t="s">
        <v>8323</v>
      </c>
      <c r="Y407" t="s">
        <v>10</v>
      </c>
    </row>
    <row r="408" spans="1:25" x14ac:dyDescent="0.2">
      <c r="A408" t="s">
        <v>0</v>
      </c>
      <c r="B408" t="s">
        <v>8334</v>
      </c>
      <c r="C408" t="s">
        <v>3353</v>
      </c>
      <c r="D408" t="s">
        <v>8335</v>
      </c>
      <c r="E408" t="s">
        <v>11</v>
      </c>
      <c r="F408" t="s">
        <v>2561</v>
      </c>
      <c r="G408" s="1">
        <v>45348</v>
      </c>
      <c r="H408" s="1">
        <v>45348</v>
      </c>
      <c r="I408" s="1">
        <v>45784</v>
      </c>
      <c r="J408" s="3" t="s">
        <v>30628</v>
      </c>
      <c r="K408" s="1"/>
      <c r="L408" s="1">
        <v>45714</v>
      </c>
      <c r="M408" s="1">
        <f t="shared" si="19"/>
        <v>45714</v>
      </c>
      <c r="N408" t="s">
        <v>4615</v>
      </c>
      <c r="O408" t="s">
        <v>30621</v>
      </c>
      <c r="Q408" t="s">
        <v>5</v>
      </c>
      <c r="R408" t="s">
        <v>30619</v>
      </c>
      <c r="S408" t="s">
        <v>8303</v>
      </c>
      <c r="T408" t="s">
        <v>4616</v>
      </c>
      <c r="U408" t="s">
        <v>375</v>
      </c>
      <c r="V408" t="s">
        <v>14</v>
      </c>
      <c r="W408" t="s">
        <v>8336</v>
      </c>
      <c r="X408" t="s">
        <v>8335</v>
      </c>
      <c r="Y408" t="s">
        <v>377</v>
      </c>
    </row>
    <row r="409" spans="1:25" x14ac:dyDescent="0.2">
      <c r="A409" t="s">
        <v>0</v>
      </c>
      <c r="B409" t="s">
        <v>8337</v>
      </c>
      <c r="C409" t="s">
        <v>6521</v>
      </c>
      <c r="D409" t="s">
        <v>8338</v>
      </c>
      <c r="E409" t="s">
        <v>11</v>
      </c>
      <c r="F409" t="s">
        <v>2170</v>
      </c>
      <c r="G409" s="1">
        <v>45348</v>
      </c>
      <c r="H409" s="1">
        <v>45348</v>
      </c>
      <c r="I409" s="1">
        <v>45710</v>
      </c>
      <c r="J409" s="3" t="s">
        <v>30629</v>
      </c>
      <c r="K409" s="1"/>
      <c r="L409" s="1">
        <v>45714</v>
      </c>
      <c r="M409" s="1">
        <f t="shared" si="19"/>
        <v>45714</v>
      </c>
      <c r="N409" t="s">
        <v>873</v>
      </c>
      <c r="O409" t="s">
        <v>30621</v>
      </c>
      <c r="Q409" t="s">
        <v>5</v>
      </c>
      <c r="R409" t="s">
        <v>30619</v>
      </c>
      <c r="S409" t="s">
        <v>6</v>
      </c>
      <c r="T409" t="s">
        <v>7</v>
      </c>
      <c r="U409" t="s">
        <v>56</v>
      </c>
      <c r="V409" t="s">
        <v>14</v>
      </c>
      <c r="W409" t="s">
        <v>8339</v>
      </c>
      <c r="X409" t="s">
        <v>8338</v>
      </c>
      <c r="Y409" t="s">
        <v>98</v>
      </c>
    </row>
    <row r="410" spans="1:25" x14ac:dyDescent="0.2">
      <c r="A410" t="s">
        <v>0</v>
      </c>
      <c r="B410" t="s">
        <v>8340</v>
      </c>
      <c r="C410" t="s">
        <v>2226</v>
      </c>
      <c r="D410" t="s">
        <v>8341</v>
      </c>
      <c r="E410" t="s">
        <v>49</v>
      </c>
      <c r="F410" t="s">
        <v>761</v>
      </c>
      <c r="G410" s="1">
        <v>45348</v>
      </c>
      <c r="H410" s="1">
        <v>45348</v>
      </c>
      <c r="I410" s="1">
        <v>45348</v>
      </c>
      <c r="J410" s="1" t="s">
        <v>30628</v>
      </c>
      <c r="K410" s="1"/>
      <c r="L410" s="1">
        <v>45714</v>
      </c>
      <c r="M410" s="1">
        <f t="shared" si="19"/>
        <v>45714</v>
      </c>
      <c r="N410" t="s">
        <v>89</v>
      </c>
      <c r="O410" t="s">
        <v>30621</v>
      </c>
      <c r="Q410" t="s">
        <v>5</v>
      </c>
      <c r="R410" t="s">
        <v>30620</v>
      </c>
      <c r="S410" t="s">
        <v>138</v>
      </c>
      <c r="T410" t="s">
        <v>7</v>
      </c>
      <c r="U410" t="s">
        <v>90</v>
      </c>
      <c r="V410" t="s">
        <v>9</v>
      </c>
      <c r="W410" t="s">
        <v>8342</v>
      </c>
      <c r="X410" t="s">
        <v>8343</v>
      </c>
      <c r="Y410" t="s">
        <v>91</v>
      </c>
    </row>
    <row r="411" spans="1:25" x14ac:dyDescent="0.2">
      <c r="A411" t="s">
        <v>0</v>
      </c>
      <c r="B411" t="s">
        <v>8348</v>
      </c>
      <c r="C411" t="s">
        <v>2226</v>
      </c>
      <c r="D411" t="s">
        <v>8349</v>
      </c>
      <c r="E411" t="s">
        <v>49</v>
      </c>
      <c r="F411" t="s">
        <v>761</v>
      </c>
      <c r="G411" s="1">
        <v>45348</v>
      </c>
      <c r="H411" s="1">
        <v>45348</v>
      </c>
      <c r="I411" s="1">
        <v>45652</v>
      </c>
      <c r="J411" s="3" t="s">
        <v>30629</v>
      </c>
      <c r="K411" s="1"/>
      <c r="L411" s="1">
        <v>45714</v>
      </c>
      <c r="M411" s="1">
        <f t="shared" si="19"/>
        <v>45714</v>
      </c>
      <c r="N411" t="s">
        <v>63</v>
      </c>
      <c r="O411" t="s">
        <v>30621</v>
      </c>
      <c r="Q411" t="s">
        <v>5</v>
      </c>
      <c r="R411" t="s">
        <v>30619</v>
      </c>
      <c r="S411" t="s">
        <v>86</v>
      </c>
      <c r="T411" t="s">
        <v>64</v>
      </c>
      <c r="U411" t="s">
        <v>65</v>
      </c>
      <c r="V411" t="s">
        <v>111</v>
      </c>
      <c r="W411" t="s">
        <v>41</v>
      </c>
      <c r="X411" t="s">
        <v>41</v>
      </c>
      <c r="Y411" t="s">
        <v>41</v>
      </c>
    </row>
    <row r="412" spans="1:25" x14ac:dyDescent="0.2">
      <c r="A412" t="s">
        <v>0</v>
      </c>
      <c r="B412" t="s">
        <v>8350</v>
      </c>
      <c r="C412" t="s">
        <v>51</v>
      </c>
      <c r="D412" t="s">
        <v>8351</v>
      </c>
      <c r="E412" t="s">
        <v>49</v>
      </c>
      <c r="F412" t="s">
        <v>300</v>
      </c>
      <c r="G412" s="1">
        <v>45348</v>
      </c>
      <c r="H412" s="1">
        <v>45348</v>
      </c>
      <c r="I412" s="1">
        <v>45693</v>
      </c>
      <c r="J412" s="3" t="s">
        <v>30629</v>
      </c>
      <c r="K412" s="1"/>
      <c r="L412" s="1">
        <v>45714</v>
      </c>
      <c r="M412" s="1">
        <f t="shared" si="19"/>
        <v>45714</v>
      </c>
      <c r="N412" t="s">
        <v>4</v>
      </c>
      <c r="O412" t="s">
        <v>30621</v>
      </c>
      <c r="Q412" t="s">
        <v>5</v>
      </c>
      <c r="R412" t="s">
        <v>30619</v>
      </c>
      <c r="S412" t="s">
        <v>247</v>
      </c>
      <c r="T412" t="s">
        <v>7</v>
      </c>
      <c r="U412" t="s">
        <v>77</v>
      </c>
      <c r="V412" t="s">
        <v>14</v>
      </c>
      <c r="W412" t="s">
        <v>8352</v>
      </c>
      <c r="X412" t="s">
        <v>8351</v>
      </c>
      <c r="Y412" t="s">
        <v>10</v>
      </c>
    </row>
    <row r="413" spans="1:25" x14ac:dyDescent="0.2">
      <c r="A413" t="s">
        <v>0</v>
      </c>
      <c r="B413" t="s">
        <v>8353</v>
      </c>
      <c r="C413" t="s">
        <v>51</v>
      </c>
      <c r="D413" t="s">
        <v>8354</v>
      </c>
      <c r="E413" t="s">
        <v>49</v>
      </c>
      <c r="F413" t="s">
        <v>300</v>
      </c>
      <c r="G413" s="1">
        <v>45348</v>
      </c>
      <c r="H413" s="1">
        <v>45348</v>
      </c>
      <c r="I413" s="1">
        <v>45693</v>
      </c>
      <c r="J413" s="3" t="s">
        <v>30629</v>
      </c>
      <c r="K413" s="1"/>
      <c r="L413" s="1">
        <v>45714</v>
      </c>
      <c r="M413" s="1">
        <f t="shared" si="19"/>
        <v>45714</v>
      </c>
      <c r="N413" t="s">
        <v>4</v>
      </c>
      <c r="O413" t="s">
        <v>30621</v>
      </c>
      <c r="Q413" t="s">
        <v>5</v>
      </c>
      <c r="R413" t="s">
        <v>30619</v>
      </c>
      <c r="S413" t="s">
        <v>247</v>
      </c>
      <c r="T413" t="s">
        <v>7</v>
      </c>
      <c r="U413" t="s">
        <v>287</v>
      </c>
      <c r="V413" t="s">
        <v>9</v>
      </c>
      <c r="W413" t="s">
        <v>8355</v>
      </c>
      <c r="X413" t="s">
        <v>8354</v>
      </c>
      <c r="Y413" t="s">
        <v>10</v>
      </c>
    </row>
    <row r="414" spans="1:25" x14ac:dyDescent="0.2">
      <c r="A414" t="s">
        <v>0</v>
      </c>
      <c r="B414" t="s">
        <v>8359</v>
      </c>
      <c r="C414" t="s">
        <v>1799</v>
      </c>
      <c r="D414" t="s">
        <v>8360</v>
      </c>
      <c r="E414" t="s">
        <v>49</v>
      </c>
      <c r="F414" t="s">
        <v>911</v>
      </c>
      <c r="G414" s="1">
        <v>45348</v>
      </c>
      <c r="H414" s="1">
        <v>45348</v>
      </c>
      <c r="I414" s="1">
        <v>45713</v>
      </c>
      <c r="J414" s="3" t="s">
        <v>30629</v>
      </c>
      <c r="K414" s="1"/>
      <c r="L414" s="1">
        <v>45714</v>
      </c>
      <c r="M414" s="1">
        <f t="shared" si="19"/>
        <v>45714</v>
      </c>
      <c r="N414" t="s">
        <v>4</v>
      </c>
      <c r="O414" t="s">
        <v>30621</v>
      </c>
      <c r="Q414" t="s">
        <v>5</v>
      </c>
      <c r="R414" t="s">
        <v>30619</v>
      </c>
      <c r="S414" t="s">
        <v>179</v>
      </c>
      <c r="T414" t="s">
        <v>7</v>
      </c>
      <c r="U414" t="s">
        <v>287</v>
      </c>
      <c r="V414" t="s">
        <v>9</v>
      </c>
      <c r="W414" t="s">
        <v>8361</v>
      </c>
      <c r="X414" t="s">
        <v>8360</v>
      </c>
      <c r="Y414" t="s">
        <v>10</v>
      </c>
    </row>
    <row r="415" spans="1:25" x14ac:dyDescent="0.2">
      <c r="A415" t="s">
        <v>0</v>
      </c>
      <c r="B415" t="s">
        <v>8362</v>
      </c>
      <c r="C415" t="s">
        <v>7157</v>
      </c>
      <c r="D415" t="s">
        <v>8363</v>
      </c>
      <c r="E415" t="s">
        <v>49</v>
      </c>
      <c r="F415" t="s">
        <v>761</v>
      </c>
      <c r="G415" s="1">
        <v>45348</v>
      </c>
      <c r="H415" s="1">
        <v>45348</v>
      </c>
      <c r="I415" s="1">
        <v>45652</v>
      </c>
      <c r="J415" s="3" t="s">
        <v>30629</v>
      </c>
      <c r="K415" s="1"/>
      <c r="L415" s="1">
        <v>45714</v>
      </c>
      <c r="M415" s="1">
        <f t="shared" si="19"/>
        <v>45714</v>
      </c>
      <c r="N415" t="s">
        <v>63</v>
      </c>
      <c r="O415" t="s">
        <v>30621</v>
      </c>
      <c r="Q415" t="s">
        <v>5</v>
      </c>
      <c r="R415" t="s">
        <v>30619</v>
      </c>
      <c r="S415" t="s">
        <v>612</v>
      </c>
      <c r="T415" t="s">
        <v>64</v>
      </c>
      <c r="U415" t="s">
        <v>65</v>
      </c>
      <c r="V415" t="s">
        <v>111</v>
      </c>
      <c r="W415" t="s">
        <v>41</v>
      </c>
      <c r="X415" t="s">
        <v>41</v>
      </c>
      <c r="Y415" t="s">
        <v>41</v>
      </c>
    </row>
    <row r="416" spans="1:25" x14ac:dyDescent="0.2">
      <c r="A416" t="s">
        <v>0</v>
      </c>
      <c r="B416" t="s">
        <v>8364</v>
      </c>
      <c r="C416" t="s">
        <v>5266</v>
      </c>
      <c r="D416" t="s">
        <v>8365</v>
      </c>
      <c r="E416" t="s">
        <v>76</v>
      </c>
      <c r="F416" t="s">
        <v>4392</v>
      </c>
      <c r="G416" s="1">
        <v>45348</v>
      </c>
      <c r="H416" s="1">
        <v>45348</v>
      </c>
      <c r="I416" s="1">
        <v>45711</v>
      </c>
      <c r="J416" s="3" t="s">
        <v>30629</v>
      </c>
      <c r="K416" s="1"/>
      <c r="L416" s="1">
        <v>45714</v>
      </c>
      <c r="M416" s="1">
        <f t="shared" si="19"/>
        <v>45714</v>
      </c>
      <c r="N416" t="s">
        <v>26</v>
      </c>
      <c r="O416" t="s">
        <v>30621</v>
      </c>
      <c r="Q416" t="s">
        <v>5</v>
      </c>
      <c r="R416" t="s">
        <v>30619</v>
      </c>
      <c r="S416" t="s">
        <v>598</v>
      </c>
      <c r="T416" t="s">
        <v>7</v>
      </c>
      <c r="U416" t="s">
        <v>29</v>
      </c>
      <c r="V416" t="s">
        <v>14</v>
      </c>
      <c r="W416" t="s">
        <v>8366</v>
      </c>
      <c r="X416" t="s">
        <v>8365</v>
      </c>
      <c r="Y416" t="s">
        <v>31</v>
      </c>
    </row>
    <row r="417" spans="1:25" x14ac:dyDescent="0.2">
      <c r="A417" t="s">
        <v>0</v>
      </c>
      <c r="B417" t="s">
        <v>8367</v>
      </c>
      <c r="C417" t="s">
        <v>8368</v>
      </c>
      <c r="D417" t="s">
        <v>8369</v>
      </c>
      <c r="E417" t="s">
        <v>18</v>
      </c>
      <c r="F417" t="s">
        <v>19</v>
      </c>
      <c r="G417" s="1">
        <v>45348</v>
      </c>
      <c r="H417" s="1">
        <v>45348</v>
      </c>
      <c r="I417" s="1">
        <v>45684</v>
      </c>
      <c r="J417" s="3" t="s">
        <v>30629</v>
      </c>
      <c r="K417" s="1"/>
      <c r="L417" s="1">
        <v>45714</v>
      </c>
      <c r="M417" s="1">
        <f t="shared" si="19"/>
        <v>45714</v>
      </c>
      <c r="N417" t="s">
        <v>4</v>
      </c>
      <c r="O417" t="s">
        <v>30621</v>
      </c>
      <c r="Q417" t="s">
        <v>5</v>
      </c>
      <c r="R417" t="s">
        <v>30619</v>
      </c>
      <c r="S417" t="s">
        <v>881</v>
      </c>
      <c r="T417" t="s">
        <v>7</v>
      </c>
      <c r="U417" t="s">
        <v>43</v>
      </c>
      <c r="V417" t="s">
        <v>9</v>
      </c>
      <c r="W417" t="s">
        <v>8370</v>
      </c>
      <c r="X417" t="s">
        <v>8369</v>
      </c>
      <c r="Y417" t="s">
        <v>10</v>
      </c>
    </row>
    <row r="418" spans="1:25" x14ac:dyDescent="0.2">
      <c r="A418" t="s">
        <v>0</v>
      </c>
      <c r="B418" t="s">
        <v>8443</v>
      </c>
      <c r="C418" t="s">
        <v>540</v>
      </c>
      <c r="D418" t="s">
        <v>8444</v>
      </c>
      <c r="E418" t="s">
        <v>76</v>
      </c>
      <c r="F418" t="s">
        <v>3940</v>
      </c>
      <c r="G418" s="1">
        <v>45350</v>
      </c>
      <c r="H418" s="1">
        <v>45348</v>
      </c>
      <c r="I418" s="1">
        <v>45693</v>
      </c>
      <c r="J418" s="3" t="s">
        <v>30629</v>
      </c>
      <c r="K418" s="1"/>
      <c r="L418" s="1">
        <v>45714</v>
      </c>
      <c r="M418" s="1">
        <f t="shared" si="19"/>
        <v>45714</v>
      </c>
      <c r="N418" t="s">
        <v>26</v>
      </c>
      <c r="O418" t="s">
        <v>30621</v>
      </c>
      <c r="Q418" t="s">
        <v>5</v>
      </c>
      <c r="R418" t="s">
        <v>30619</v>
      </c>
      <c r="S418" t="s">
        <v>255</v>
      </c>
      <c r="T418" t="s">
        <v>109</v>
      </c>
      <c r="U418" t="s">
        <v>165</v>
      </c>
      <c r="V418" t="s">
        <v>111</v>
      </c>
      <c r="W418" t="s">
        <v>8445</v>
      </c>
      <c r="X418" t="s">
        <v>8444</v>
      </c>
      <c r="Y418" t="s">
        <v>31</v>
      </c>
    </row>
    <row r="419" spans="1:25" x14ac:dyDescent="0.2">
      <c r="A419" t="s">
        <v>0</v>
      </c>
      <c r="B419" t="s">
        <v>8454</v>
      </c>
      <c r="C419" t="s">
        <v>236</v>
      </c>
      <c r="D419" t="s">
        <v>8455</v>
      </c>
      <c r="E419" t="s">
        <v>466</v>
      </c>
      <c r="F419" t="s">
        <v>480</v>
      </c>
      <c r="G419" s="1">
        <v>45350</v>
      </c>
      <c r="H419" s="1">
        <v>45348</v>
      </c>
      <c r="I419" s="1">
        <v>45688</v>
      </c>
      <c r="J419" s="3" t="s">
        <v>30629</v>
      </c>
      <c r="K419" s="1"/>
      <c r="L419" s="1">
        <v>45714</v>
      </c>
      <c r="M419" s="1">
        <f t="shared" si="19"/>
        <v>45714</v>
      </c>
      <c r="N419" t="s">
        <v>4</v>
      </c>
      <c r="O419" t="s">
        <v>30621</v>
      </c>
      <c r="Q419" t="s">
        <v>5</v>
      </c>
      <c r="R419" t="s">
        <v>30619</v>
      </c>
      <c r="S419" t="s">
        <v>255</v>
      </c>
      <c r="T419" t="s">
        <v>7</v>
      </c>
      <c r="U419" t="s">
        <v>77</v>
      </c>
      <c r="V419" t="s">
        <v>14</v>
      </c>
      <c r="W419" t="s">
        <v>8456</v>
      </c>
      <c r="X419" t="s">
        <v>8455</v>
      </c>
      <c r="Y419" t="s">
        <v>10</v>
      </c>
    </row>
    <row r="420" spans="1:25" x14ac:dyDescent="0.2">
      <c r="A420" t="s">
        <v>0</v>
      </c>
      <c r="B420" t="s">
        <v>8457</v>
      </c>
      <c r="C420" t="s">
        <v>8458</v>
      </c>
      <c r="D420" t="s">
        <v>8459</v>
      </c>
      <c r="E420" t="s">
        <v>11</v>
      </c>
      <c r="F420" t="s">
        <v>4827</v>
      </c>
      <c r="G420" s="1">
        <v>45350</v>
      </c>
      <c r="H420" s="1">
        <v>45348</v>
      </c>
      <c r="I420" s="1">
        <v>45673</v>
      </c>
      <c r="J420" s="3" t="s">
        <v>30629</v>
      </c>
      <c r="K420" s="1"/>
      <c r="L420" s="1">
        <v>45714</v>
      </c>
      <c r="M420" s="1">
        <f t="shared" si="19"/>
        <v>45714</v>
      </c>
      <c r="N420" t="s">
        <v>4</v>
      </c>
      <c r="O420" t="s">
        <v>30621</v>
      </c>
      <c r="Q420" t="s">
        <v>5</v>
      </c>
      <c r="R420" t="s">
        <v>30619</v>
      </c>
      <c r="S420" t="s">
        <v>138</v>
      </c>
      <c r="T420" t="s">
        <v>7</v>
      </c>
      <c r="U420" t="s">
        <v>56</v>
      </c>
      <c r="V420" t="s">
        <v>9</v>
      </c>
      <c r="W420" t="s">
        <v>8460</v>
      </c>
      <c r="X420" t="s">
        <v>8459</v>
      </c>
      <c r="Y420" t="s">
        <v>10</v>
      </c>
    </row>
    <row r="421" spans="1:25" x14ac:dyDescent="0.2">
      <c r="A421" t="s">
        <v>0</v>
      </c>
      <c r="B421" t="s">
        <v>8467</v>
      </c>
      <c r="C421" t="s">
        <v>8468</v>
      </c>
      <c r="D421" t="s">
        <v>8469</v>
      </c>
      <c r="E421" t="s">
        <v>18</v>
      </c>
      <c r="F421" t="s">
        <v>1993</v>
      </c>
      <c r="G421" s="1">
        <v>45350</v>
      </c>
      <c r="H421" s="1">
        <v>45348</v>
      </c>
      <c r="I421" s="1">
        <v>45380</v>
      </c>
      <c r="J421" s="3" t="s">
        <v>30629</v>
      </c>
      <c r="K421" s="1"/>
      <c r="L421" s="1">
        <v>45530</v>
      </c>
      <c r="M421" s="1">
        <f t="shared" si="19"/>
        <v>45714</v>
      </c>
      <c r="N421" t="s">
        <v>4</v>
      </c>
      <c r="O421" t="s">
        <v>30621</v>
      </c>
      <c r="Q421" t="s">
        <v>5</v>
      </c>
      <c r="R421" t="s">
        <v>30619</v>
      </c>
      <c r="S421" t="s">
        <v>1863</v>
      </c>
      <c r="T421" t="s">
        <v>7</v>
      </c>
      <c r="U421" t="s">
        <v>287</v>
      </c>
      <c r="V421" t="s">
        <v>9</v>
      </c>
      <c r="W421" t="s">
        <v>8470</v>
      </c>
      <c r="X421" t="s">
        <v>8469</v>
      </c>
      <c r="Y421" t="s">
        <v>10</v>
      </c>
    </row>
    <row r="422" spans="1:25" x14ac:dyDescent="0.2">
      <c r="A422" t="s">
        <v>0</v>
      </c>
      <c r="B422" t="s">
        <v>8471</v>
      </c>
      <c r="C422" t="s">
        <v>84</v>
      </c>
      <c r="D422" t="s">
        <v>8472</v>
      </c>
      <c r="E422" t="s">
        <v>466</v>
      </c>
      <c r="F422" t="s">
        <v>8473</v>
      </c>
      <c r="G422" s="1">
        <v>45350</v>
      </c>
      <c r="H422" s="1">
        <v>45348</v>
      </c>
      <c r="I422" s="1">
        <v>45663</v>
      </c>
      <c r="J422" s="3" t="s">
        <v>30629</v>
      </c>
      <c r="K422" s="1"/>
      <c r="L422" s="1">
        <v>45714</v>
      </c>
      <c r="M422" s="1">
        <f t="shared" si="19"/>
        <v>45714</v>
      </c>
      <c r="N422" t="s">
        <v>4</v>
      </c>
      <c r="O422" t="s">
        <v>30621</v>
      </c>
      <c r="Q422" t="s">
        <v>5</v>
      </c>
      <c r="R422" t="s">
        <v>30619</v>
      </c>
      <c r="S422" t="s">
        <v>255</v>
      </c>
      <c r="T422" t="s">
        <v>7</v>
      </c>
      <c r="U422" t="s">
        <v>56</v>
      </c>
      <c r="V422" t="s">
        <v>9</v>
      </c>
      <c r="W422" t="s">
        <v>8474</v>
      </c>
      <c r="X422" t="s">
        <v>8472</v>
      </c>
      <c r="Y422" t="s">
        <v>10</v>
      </c>
    </row>
    <row r="423" spans="1:25" x14ac:dyDescent="0.2">
      <c r="A423" t="s">
        <v>0</v>
      </c>
      <c r="B423" t="s">
        <v>8483</v>
      </c>
      <c r="C423" t="s">
        <v>8484</v>
      </c>
      <c r="D423" t="s">
        <v>8485</v>
      </c>
      <c r="E423" t="s">
        <v>54</v>
      </c>
      <c r="F423" t="s">
        <v>4274</v>
      </c>
      <c r="G423" s="1">
        <v>45350</v>
      </c>
      <c r="H423" s="1">
        <v>45348</v>
      </c>
      <c r="I423" s="1">
        <v>45701</v>
      </c>
      <c r="J423" s="3" t="s">
        <v>30629</v>
      </c>
      <c r="K423" s="1"/>
      <c r="L423" s="1">
        <v>45714</v>
      </c>
      <c r="M423" s="1">
        <f t="shared" si="19"/>
        <v>45714</v>
      </c>
      <c r="N423" t="s">
        <v>4</v>
      </c>
      <c r="O423" t="s">
        <v>30621</v>
      </c>
      <c r="Q423" t="s">
        <v>5</v>
      </c>
      <c r="R423" t="s">
        <v>30619</v>
      </c>
      <c r="S423" t="s">
        <v>247</v>
      </c>
      <c r="T423" t="s">
        <v>7</v>
      </c>
      <c r="U423" t="s">
        <v>287</v>
      </c>
      <c r="V423" t="s">
        <v>9</v>
      </c>
      <c r="W423" t="s">
        <v>8486</v>
      </c>
      <c r="X423" t="s">
        <v>8485</v>
      </c>
      <c r="Y423" t="s">
        <v>10</v>
      </c>
    </row>
    <row r="424" spans="1:25" x14ac:dyDescent="0.2">
      <c r="A424" t="s">
        <v>0</v>
      </c>
      <c r="B424" t="s">
        <v>8494</v>
      </c>
      <c r="C424" t="s">
        <v>5649</v>
      </c>
      <c r="D424" t="s">
        <v>8495</v>
      </c>
      <c r="E424" t="s">
        <v>11</v>
      </c>
      <c r="F424" t="s">
        <v>1719</v>
      </c>
      <c r="G424" s="1">
        <v>45350</v>
      </c>
      <c r="H424" s="1">
        <v>45348</v>
      </c>
      <c r="I424" s="1">
        <v>45687</v>
      </c>
      <c r="J424" s="3" t="s">
        <v>30629</v>
      </c>
      <c r="K424" s="1"/>
      <c r="L424" s="1">
        <v>45714</v>
      </c>
      <c r="M424" s="1">
        <f t="shared" si="19"/>
        <v>45714</v>
      </c>
      <c r="N424" t="s">
        <v>26</v>
      </c>
      <c r="O424" t="s">
        <v>30621</v>
      </c>
      <c r="Q424" t="s">
        <v>5</v>
      </c>
      <c r="R424" t="s">
        <v>30619</v>
      </c>
      <c r="S424" t="s">
        <v>255</v>
      </c>
      <c r="T424" t="s">
        <v>7</v>
      </c>
      <c r="U424" t="s">
        <v>2525</v>
      </c>
      <c r="V424" t="s">
        <v>9</v>
      </c>
      <c r="W424" t="s">
        <v>8496</v>
      </c>
      <c r="X424" t="s">
        <v>8495</v>
      </c>
      <c r="Y424" t="s">
        <v>31</v>
      </c>
    </row>
    <row r="425" spans="1:25" x14ac:dyDescent="0.2">
      <c r="A425" t="s">
        <v>0</v>
      </c>
      <c r="B425" t="s">
        <v>8497</v>
      </c>
      <c r="C425" t="s">
        <v>8498</v>
      </c>
      <c r="D425" t="s">
        <v>8499</v>
      </c>
      <c r="E425" t="s">
        <v>18</v>
      </c>
      <c r="F425" t="s">
        <v>19</v>
      </c>
      <c r="G425" s="1">
        <v>45350</v>
      </c>
      <c r="H425" s="1">
        <v>45348</v>
      </c>
      <c r="I425" s="1">
        <v>45689</v>
      </c>
      <c r="J425" s="3" t="s">
        <v>30629</v>
      </c>
      <c r="K425" s="1"/>
      <c r="L425" s="1">
        <v>45714</v>
      </c>
      <c r="M425" s="1">
        <f t="shared" si="19"/>
        <v>45714</v>
      </c>
      <c r="N425" t="s">
        <v>63</v>
      </c>
      <c r="O425" t="s">
        <v>30621</v>
      </c>
      <c r="Q425" t="s">
        <v>5</v>
      </c>
      <c r="R425" t="s">
        <v>30619</v>
      </c>
      <c r="S425" t="s">
        <v>612</v>
      </c>
      <c r="T425" t="s">
        <v>64</v>
      </c>
      <c r="U425" t="s">
        <v>65</v>
      </c>
      <c r="V425" t="s">
        <v>111</v>
      </c>
      <c r="W425" t="s">
        <v>41</v>
      </c>
      <c r="X425" t="s">
        <v>41</v>
      </c>
      <c r="Y425" t="s">
        <v>41</v>
      </c>
    </row>
    <row r="426" spans="1:25" x14ac:dyDescent="0.2">
      <c r="A426" t="s">
        <v>0</v>
      </c>
      <c r="B426" t="s">
        <v>8500</v>
      </c>
      <c r="C426" t="s">
        <v>8498</v>
      </c>
      <c r="D426" t="s">
        <v>8501</v>
      </c>
      <c r="E426" t="s">
        <v>18</v>
      </c>
      <c r="F426" t="s">
        <v>19</v>
      </c>
      <c r="G426" s="1">
        <v>45350</v>
      </c>
      <c r="H426" s="1">
        <v>45348</v>
      </c>
      <c r="I426" s="1">
        <v>45684</v>
      </c>
      <c r="J426" s="3" t="s">
        <v>30629</v>
      </c>
      <c r="K426" s="1"/>
      <c r="L426" s="1">
        <v>45714</v>
      </c>
      <c r="M426" s="1">
        <f t="shared" si="19"/>
        <v>45714</v>
      </c>
      <c r="N426" t="s">
        <v>4</v>
      </c>
      <c r="O426" t="s">
        <v>30621</v>
      </c>
      <c r="Q426" t="s">
        <v>5</v>
      </c>
      <c r="R426" t="s">
        <v>30619</v>
      </c>
      <c r="S426" t="s">
        <v>255</v>
      </c>
      <c r="T426" t="s">
        <v>7</v>
      </c>
      <c r="U426" t="s">
        <v>56</v>
      </c>
      <c r="V426" t="s">
        <v>9</v>
      </c>
      <c r="W426" t="s">
        <v>8502</v>
      </c>
      <c r="X426" t="s">
        <v>8501</v>
      </c>
      <c r="Y426" t="s">
        <v>10</v>
      </c>
    </row>
    <row r="427" spans="1:25" x14ac:dyDescent="0.2">
      <c r="A427" t="s">
        <v>0</v>
      </c>
      <c r="B427" t="s">
        <v>8503</v>
      </c>
      <c r="C427" t="s">
        <v>8504</v>
      </c>
      <c r="D427" t="s">
        <v>8505</v>
      </c>
      <c r="E427" t="s">
        <v>54</v>
      </c>
      <c r="F427" t="s">
        <v>4274</v>
      </c>
      <c r="G427" s="1">
        <v>45350</v>
      </c>
      <c r="H427" s="1">
        <v>45348</v>
      </c>
      <c r="I427" s="1">
        <v>45701</v>
      </c>
      <c r="J427" s="3" t="s">
        <v>30629</v>
      </c>
      <c r="K427" s="1"/>
      <c r="L427" s="1">
        <v>45714</v>
      </c>
      <c r="M427" s="1">
        <f t="shared" si="19"/>
        <v>45714</v>
      </c>
      <c r="N427" t="s">
        <v>4</v>
      </c>
      <c r="O427" t="s">
        <v>30621</v>
      </c>
      <c r="Q427" t="s">
        <v>5</v>
      </c>
      <c r="R427" t="s">
        <v>30619</v>
      </c>
      <c r="S427" t="s">
        <v>255</v>
      </c>
      <c r="T427" t="s">
        <v>7</v>
      </c>
      <c r="U427" t="s">
        <v>56</v>
      </c>
      <c r="V427" t="s">
        <v>9</v>
      </c>
      <c r="W427" t="s">
        <v>8506</v>
      </c>
      <c r="X427" t="s">
        <v>8505</v>
      </c>
      <c r="Y427" t="s">
        <v>10</v>
      </c>
    </row>
    <row r="428" spans="1:25" x14ac:dyDescent="0.2">
      <c r="A428" t="s">
        <v>0</v>
      </c>
      <c r="B428" t="s">
        <v>8577</v>
      </c>
      <c r="C428" t="s">
        <v>541</v>
      </c>
      <c r="D428" t="s">
        <v>8578</v>
      </c>
      <c r="E428" t="s">
        <v>76</v>
      </c>
      <c r="F428" t="s">
        <v>3940</v>
      </c>
      <c r="G428" s="1">
        <v>45351</v>
      </c>
      <c r="H428" s="1">
        <v>45348</v>
      </c>
      <c r="I428" s="1">
        <v>45686</v>
      </c>
      <c r="J428" s="3" t="s">
        <v>30629</v>
      </c>
      <c r="K428" s="1"/>
      <c r="L428" s="1">
        <v>45714</v>
      </c>
      <c r="M428" s="1">
        <f t="shared" si="19"/>
        <v>45714</v>
      </c>
      <c r="N428" t="s">
        <v>89</v>
      </c>
      <c r="O428" t="s">
        <v>30621</v>
      </c>
      <c r="Q428" t="s">
        <v>5</v>
      </c>
      <c r="R428" t="s">
        <v>30619</v>
      </c>
      <c r="S428" t="s">
        <v>255</v>
      </c>
      <c r="T428" t="s">
        <v>7</v>
      </c>
      <c r="U428" t="s">
        <v>90</v>
      </c>
      <c r="V428" t="s">
        <v>9</v>
      </c>
      <c r="W428" t="s">
        <v>8579</v>
      </c>
      <c r="X428" t="s">
        <v>8578</v>
      </c>
      <c r="Y428" t="s">
        <v>91</v>
      </c>
    </row>
    <row r="429" spans="1:25" x14ac:dyDescent="0.2">
      <c r="A429" t="s">
        <v>0</v>
      </c>
      <c r="B429" t="s">
        <v>8585</v>
      </c>
      <c r="C429" t="s">
        <v>1987</v>
      </c>
      <c r="D429" t="s">
        <v>8586</v>
      </c>
      <c r="E429" t="s">
        <v>18</v>
      </c>
      <c r="F429" t="s">
        <v>125</v>
      </c>
      <c r="G429" s="1">
        <v>45351</v>
      </c>
      <c r="H429" s="1">
        <v>45348</v>
      </c>
      <c r="I429" s="1">
        <v>45763</v>
      </c>
      <c r="J429" s="3" t="s">
        <v>30628</v>
      </c>
      <c r="K429" s="1"/>
      <c r="L429" s="1">
        <v>45714</v>
      </c>
      <c r="M429" s="1">
        <f t="shared" si="19"/>
        <v>45714</v>
      </c>
      <c r="N429" t="s">
        <v>4</v>
      </c>
      <c r="O429" t="s">
        <v>30621</v>
      </c>
      <c r="Q429" t="s">
        <v>5</v>
      </c>
      <c r="R429" t="s">
        <v>30619</v>
      </c>
      <c r="S429" t="s">
        <v>1286</v>
      </c>
      <c r="T429" t="s">
        <v>7</v>
      </c>
      <c r="U429" t="s">
        <v>72</v>
      </c>
      <c r="V429" t="s">
        <v>9</v>
      </c>
      <c r="W429" t="s">
        <v>8587</v>
      </c>
      <c r="X429" t="s">
        <v>8586</v>
      </c>
      <c r="Y429" t="s">
        <v>10</v>
      </c>
    </row>
    <row r="430" spans="1:25" x14ac:dyDescent="0.2">
      <c r="A430" t="s">
        <v>0</v>
      </c>
      <c r="B430" t="s">
        <v>8603</v>
      </c>
      <c r="C430" t="s">
        <v>3956</v>
      </c>
      <c r="D430" t="s">
        <v>8604</v>
      </c>
      <c r="E430" t="s">
        <v>76</v>
      </c>
      <c r="F430" t="s">
        <v>699</v>
      </c>
      <c r="G430" s="1">
        <v>45351</v>
      </c>
      <c r="H430" s="1">
        <v>45348</v>
      </c>
      <c r="I430" s="1">
        <v>45700</v>
      </c>
      <c r="J430" s="3" t="s">
        <v>30629</v>
      </c>
      <c r="K430" s="1"/>
      <c r="L430" s="1">
        <v>45714</v>
      </c>
      <c r="M430" s="1">
        <f t="shared" si="19"/>
        <v>45714</v>
      </c>
      <c r="N430" t="s">
        <v>26</v>
      </c>
      <c r="O430" t="s">
        <v>30621</v>
      </c>
      <c r="Q430" t="s">
        <v>5</v>
      </c>
      <c r="R430" t="s">
        <v>30619</v>
      </c>
      <c r="S430" t="s">
        <v>138</v>
      </c>
      <c r="T430" t="s">
        <v>7</v>
      </c>
      <c r="U430" t="s">
        <v>2525</v>
      </c>
      <c r="V430" t="s">
        <v>9</v>
      </c>
      <c r="W430" t="s">
        <v>8605</v>
      </c>
      <c r="X430" t="s">
        <v>8604</v>
      </c>
      <c r="Y430" t="s">
        <v>31</v>
      </c>
    </row>
    <row r="431" spans="1:25" x14ac:dyDescent="0.2">
      <c r="A431" t="s">
        <v>0</v>
      </c>
      <c r="B431" t="s">
        <v>27593</v>
      </c>
      <c r="C431" t="s">
        <v>1192</v>
      </c>
      <c r="D431" t="s">
        <v>27594</v>
      </c>
      <c r="E431" t="s">
        <v>11</v>
      </c>
      <c r="F431" t="s">
        <v>6176</v>
      </c>
      <c r="G431" s="1">
        <v>45531</v>
      </c>
      <c r="H431" s="1">
        <v>45530</v>
      </c>
      <c r="I431" s="1">
        <v>45544</v>
      </c>
      <c r="J431" s="3" t="s">
        <v>30629</v>
      </c>
      <c r="K431" s="1"/>
      <c r="L431" s="1">
        <v>45714</v>
      </c>
      <c r="M431" s="1">
        <f>DATE(YEAR(H431),MONTH(H431)+6,DAY(H431))</f>
        <v>45714</v>
      </c>
      <c r="N431" t="s">
        <v>4</v>
      </c>
      <c r="O431" t="s">
        <v>30623</v>
      </c>
      <c r="Q431" t="s">
        <v>5</v>
      </c>
      <c r="R431" t="s">
        <v>30619</v>
      </c>
      <c r="S431" t="s">
        <v>314</v>
      </c>
      <c r="T431" t="s">
        <v>7</v>
      </c>
      <c r="U431" t="s">
        <v>638</v>
      </c>
      <c r="V431" t="s">
        <v>9</v>
      </c>
      <c r="W431" t="s">
        <v>27595</v>
      </c>
      <c r="X431" t="s">
        <v>27594</v>
      </c>
      <c r="Y431" t="s">
        <v>10</v>
      </c>
    </row>
    <row r="432" spans="1:25" x14ac:dyDescent="0.2">
      <c r="A432" t="s">
        <v>0</v>
      </c>
      <c r="B432" t="s">
        <v>8371</v>
      </c>
      <c r="C432" t="s">
        <v>224</v>
      </c>
      <c r="D432" t="s">
        <v>8372</v>
      </c>
      <c r="E432" t="s">
        <v>11</v>
      </c>
      <c r="F432" t="s">
        <v>4268</v>
      </c>
      <c r="G432" s="1">
        <v>45349</v>
      </c>
      <c r="H432" s="1">
        <v>45349</v>
      </c>
      <c r="I432" s="1">
        <v>45687</v>
      </c>
      <c r="J432" s="3" t="s">
        <v>30629</v>
      </c>
      <c r="K432" s="1"/>
      <c r="L432" s="1">
        <v>45715</v>
      </c>
      <c r="M432" s="1">
        <f t="shared" ref="M432:M473" si="20">DATE(YEAR(H432)+1,MONTH(H432),DAY(H432))</f>
        <v>45715</v>
      </c>
      <c r="N432" t="s">
        <v>36</v>
      </c>
      <c r="O432" t="s">
        <v>30621</v>
      </c>
      <c r="Q432" t="s">
        <v>5</v>
      </c>
      <c r="R432" t="s">
        <v>30619</v>
      </c>
      <c r="S432" t="s">
        <v>157</v>
      </c>
      <c r="T432" t="s">
        <v>7</v>
      </c>
      <c r="U432" t="s">
        <v>37</v>
      </c>
      <c r="V432" t="s">
        <v>14</v>
      </c>
      <c r="W432" t="s">
        <v>8373</v>
      </c>
      <c r="X432" t="s">
        <v>8374</v>
      </c>
      <c r="Y432" t="s">
        <v>40</v>
      </c>
    </row>
    <row r="433" spans="1:25" x14ac:dyDescent="0.2">
      <c r="A433" t="s">
        <v>0</v>
      </c>
      <c r="B433" t="s">
        <v>8375</v>
      </c>
      <c r="C433" t="s">
        <v>6652</v>
      </c>
      <c r="D433" t="s">
        <v>8376</v>
      </c>
      <c r="E433" t="s">
        <v>11</v>
      </c>
      <c r="F433" t="s">
        <v>1633</v>
      </c>
      <c r="G433" s="1">
        <v>45349</v>
      </c>
      <c r="H433" s="1">
        <v>45349</v>
      </c>
      <c r="I433" s="1">
        <v>45728</v>
      </c>
      <c r="J433" s="3" t="s">
        <v>30628</v>
      </c>
      <c r="K433" s="1"/>
      <c r="L433" s="1">
        <v>45715</v>
      </c>
      <c r="M433" s="1">
        <f t="shared" si="20"/>
        <v>45715</v>
      </c>
      <c r="N433" t="s">
        <v>4615</v>
      </c>
      <c r="O433" t="s">
        <v>30621</v>
      </c>
      <c r="Q433" t="s">
        <v>5</v>
      </c>
      <c r="R433" t="s">
        <v>30619</v>
      </c>
      <c r="S433" t="s">
        <v>8303</v>
      </c>
      <c r="T433" t="s">
        <v>4616</v>
      </c>
      <c r="U433" t="s">
        <v>375</v>
      </c>
      <c r="V433" t="s">
        <v>14</v>
      </c>
      <c r="W433" t="s">
        <v>8377</v>
      </c>
      <c r="X433" t="s">
        <v>8376</v>
      </c>
      <c r="Y433" t="s">
        <v>377</v>
      </c>
    </row>
    <row r="434" spans="1:25" x14ac:dyDescent="0.2">
      <c r="A434" t="s">
        <v>0</v>
      </c>
      <c r="B434" t="s">
        <v>8382</v>
      </c>
      <c r="C434" t="s">
        <v>1892</v>
      </c>
      <c r="D434" t="s">
        <v>8383</v>
      </c>
      <c r="E434" t="s">
        <v>11</v>
      </c>
      <c r="F434" t="s">
        <v>2561</v>
      </c>
      <c r="G434" s="1">
        <v>45349</v>
      </c>
      <c r="H434" s="1">
        <v>45349</v>
      </c>
      <c r="I434" s="1">
        <v>45784</v>
      </c>
      <c r="J434" s="3" t="s">
        <v>30628</v>
      </c>
      <c r="K434" s="1"/>
      <c r="L434" s="1">
        <v>45715</v>
      </c>
      <c r="M434" s="1">
        <f t="shared" si="20"/>
        <v>45715</v>
      </c>
      <c r="N434" t="s">
        <v>4615</v>
      </c>
      <c r="O434" t="s">
        <v>30621</v>
      </c>
      <c r="Q434" t="s">
        <v>5</v>
      </c>
      <c r="R434" t="s">
        <v>30619</v>
      </c>
      <c r="S434" t="s">
        <v>277</v>
      </c>
      <c r="T434" t="s">
        <v>4616</v>
      </c>
      <c r="U434" t="s">
        <v>375</v>
      </c>
      <c r="V434" t="s">
        <v>14</v>
      </c>
      <c r="W434" t="s">
        <v>8384</v>
      </c>
      <c r="X434" t="s">
        <v>8383</v>
      </c>
      <c r="Y434" t="s">
        <v>377</v>
      </c>
    </row>
    <row r="435" spans="1:25" x14ac:dyDescent="0.2">
      <c r="A435" t="s">
        <v>0</v>
      </c>
      <c r="B435" t="s">
        <v>8385</v>
      </c>
      <c r="C435" t="s">
        <v>4178</v>
      </c>
      <c r="D435" t="s">
        <v>8386</v>
      </c>
      <c r="E435" t="s">
        <v>11</v>
      </c>
      <c r="F435" t="s">
        <v>2561</v>
      </c>
      <c r="G435" s="1">
        <v>45349</v>
      </c>
      <c r="H435" s="1">
        <v>45349</v>
      </c>
      <c r="I435" s="1">
        <v>45784</v>
      </c>
      <c r="J435" s="3" t="s">
        <v>30628</v>
      </c>
      <c r="K435" s="1"/>
      <c r="L435" s="1">
        <v>45715</v>
      </c>
      <c r="M435" s="1">
        <f t="shared" si="20"/>
        <v>45715</v>
      </c>
      <c r="N435" t="s">
        <v>4615</v>
      </c>
      <c r="O435" t="s">
        <v>30621</v>
      </c>
      <c r="Q435" t="s">
        <v>5</v>
      </c>
      <c r="R435" t="s">
        <v>30619</v>
      </c>
      <c r="S435" t="s">
        <v>277</v>
      </c>
      <c r="T435" t="s">
        <v>4616</v>
      </c>
      <c r="U435" t="s">
        <v>375</v>
      </c>
      <c r="V435" t="s">
        <v>14</v>
      </c>
      <c r="W435" t="s">
        <v>8387</v>
      </c>
      <c r="X435" t="s">
        <v>8386</v>
      </c>
      <c r="Y435" t="s">
        <v>377</v>
      </c>
    </row>
    <row r="436" spans="1:25" x14ac:dyDescent="0.2">
      <c r="A436" t="s">
        <v>0</v>
      </c>
      <c r="B436" t="s">
        <v>8388</v>
      </c>
      <c r="C436" t="s">
        <v>626</v>
      </c>
      <c r="D436" t="s">
        <v>8389</v>
      </c>
      <c r="E436" t="s">
        <v>11</v>
      </c>
      <c r="F436" t="s">
        <v>4268</v>
      </c>
      <c r="G436" s="1">
        <v>45349</v>
      </c>
      <c r="H436" s="1">
        <v>45349</v>
      </c>
      <c r="I436" s="1">
        <v>45687</v>
      </c>
      <c r="J436" s="3" t="s">
        <v>30629</v>
      </c>
      <c r="K436" s="1"/>
      <c r="L436" s="1">
        <v>45715</v>
      </c>
      <c r="M436" s="1">
        <f t="shared" si="20"/>
        <v>45715</v>
      </c>
      <c r="N436" t="s">
        <v>788</v>
      </c>
      <c r="O436" t="s">
        <v>30621</v>
      </c>
      <c r="Q436" t="s">
        <v>5</v>
      </c>
      <c r="R436" t="s">
        <v>30619</v>
      </c>
      <c r="S436" t="s">
        <v>142</v>
      </c>
      <c r="T436" t="s">
        <v>7</v>
      </c>
      <c r="U436" t="s">
        <v>37</v>
      </c>
      <c r="V436" t="s">
        <v>14</v>
      </c>
      <c r="W436" t="s">
        <v>8373</v>
      </c>
      <c r="X436" t="s">
        <v>8374</v>
      </c>
      <c r="Y436" t="s">
        <v>40</v>
      </c>
    </row>
    <row r="437" spans="1:25" x14ac:dyDescent="0.2">
      <c r="A437" t="s">
        <v>0</v>
      </c>
      <c r="B437" t="s">
        <v>8393</v>
      </c>
      <c r="C437" t="s">
        <v>8394</v>
      </c>
      <c r="D437" t="s">
        <v>8395</v>
      </c>
      <c r="E437" t="s">
        <v>76</v>
      </c>
      <c r="F437" t="s">
        <v>1021</v>
      </c>
      <c r="G437" s="1">
        <v>45349</v>
      </c>
      <c r="H437" s="1">
        <v>45349</v>
      </c>
      <c r="I437" s="1">
        <v>45673</v>
      </c>
      <c r="J437" s="3" t="s">
        <v>30629</v>
      </c>
      <c r="K437" s="1"/>
      <c r="L437" s="1">
        <v>45715</v>
      </c>
      <c r="M437" s="1">
        <f t="shared" si="20"/>
        <v>45715</v>
      </c>
      <c r="N437" t="s">
        <v>20</v>
      </c>
      <c r="O437" t="s">
        <v>30621</v>
      </c>
      <c r="Q437" t="s">
        <v>5</v>
      </c>
      <c r="R437" t="s">
        <v>30619</v>
      </c>
      <c r="S437" t="s">
        <v>2044</v>
      </c>
      <c r="T437" t="s">
        <v>327</v>
      </c>
      <c r="U437" t="s">
        <v>1655</v>
      </c>
      <c r="V437" t="s">
        <v>14</v>
      </c>
      <c r="W437" t="s">
        <v>6848</v>
      </c>
      <c r="X437" t="s">
        <v>6847</v>
      </c>
      <c r="Y437" t="s">
        <v>21</v>
      </c>
    </row>
    <row r="438" spans="1:25" x14ac:dyDescent="0.2">
      <c r="A438" t="s">
        <v>0</v>
      </c>
      <c r="B438" t="s">
        <v>8396</v>
      </c>
      <c r="C438" t="s">
        <v>7067</v>
      </c>
      <c r="D438" t="s">
        <v>8397</v>
      </c>
      <c r="E438" t="s">
        <v>18</v>
      </c>
      <c r="F438" t="s">
        <v>3639</v>
      </c>
      <c r="G438" s="1">
        <v>45349</v>
      </c>
      <c r="H438" s="1">
        <v>45349</v>
      </c>
      <c r="I438" s="1">
        <v>45715</v>
      </c>
      <c r="J438" s="3" t="s">
        <v>30629</v>
      </c>
      <c r="K438" s="1"/>
      <c r="L438" s="1">
        <v>45715</v>
      </c>
      <c r="M438" s="1">
        <f t="shared" si="20"/>
        <v>45715</v>
      </c>
      <c r="N438" t="s">
        <v>4615</v>
      </c>
      <c r="O438" t="s">
        <v>30621</v>
      </c>
      <c r="Q438" t="s">
        <v>5</v>
      </c>
      <c r="R438" t="s">
        <v>30619</v>
      </c>
      <c r="S438" t="s">
        <v>3219</v>
      </c>
      <c r="T438" t="s">
        <v>374</v>
      </c>
      <c r="U438" t="s">
        <v>375</v>
      </c>
      <c r="V438" t="s">
        <v>376</v>
      </c>
      <c r="W438" t="s">
        <v>8398</v>
      </c>
      <c r="X438" t="s">
        <v>8397</v>
      </c>
      <c r="Y438" t="s">
        <v>377</v>
      </c>
    </row>
    <row r="439" spans="1:25" x14ac:dyDescent="0.2">
      <c r="A439" t="s">
        <v>0</v>
      </c>
      <c r="B439" t="s">
        <v>8399</v>
      </c>
      <c r="C439" t="s">
        <v>2881</v>
      </c>
      <c r="D439" t="s">
        <v>8400</v>
      </c>
      <c r="E439" t="s">
        <v>2</v>
      </c>
      <c r="F439" t="s">
        <v>6240</v>
      </c>
      <c r="G439" s="1">
        <v>45349</v>
      </c>
      <c r="H439" s="1">
        <v>45349</v>
      </c>
      <c r="I439" s="1">
        <v>45671</v>
      </c>
      <c r="J439" s="3" t="s">
        <v>30629</v>
      </c>
      <c r="K439" s="1"/>
      <c r="L439" s="1">
        <v>45715</v>
      </c>
      <c r="M439" s="1">
        <f t="shared" si="20"/>
        <v>45715</v>
      </c>
      <c r="N439" t="s">
        <v>4</v>
      </c>
      <c r="O439" t="s">
        <v>30621</v>
      </c>
      <c r="Q439" t="s">
        <v>5</v>
      </c>
      <c r="R439" t="s">
        <v>30619</v>
      </c>
      <c r="S439" t="s">
        <v>59</v>
      </c>
      <c r="T439" t="s">
        <v>28</v>
      </c>
      <c r="U439" t="s">
        <v>126</v>
      </c>
      <c r="V439" t="s">
        <v>30</v>
      </c>
      <c r="W439" t="s">
        <v>8401</v>
      </c>
      <c r="X439" t="s">
        <v>8400</v>
      </c>
      <c r="Y439" t="s">
        <v>10</v>
      </c>
    </row>
    <row r="440" spans="1:25" x14ac:dyDescent="0.2">
      <c r="A440" t="s">
        <v>0</v>
      </c>
      <c r="B440" t="s">
        <v>8438</v>
      </c>
      <c r="C440" t="s">
        <v>8439</v>
      </c>
      <c r="D440" t="s">
        <v>8440</v>
      </c>
      <c r="E440" t="s">
        <v>18</v>
      </c>
      <c r="F440" t="s">
        <v>125</v>
      </c>
      <c r="G440" s="1">
        <v>45350</v>
      </c>
      <c r="H440" s="1">
        <v>45349</v>
      </c>
      <c r="I440" s="1">
        <v>45490</v>
      </c>
      <c r="J440" s="3" t="s">
        <v>30629</v>
      </c>
      <c r="K440" s="1"/>
      <c r="L440" s="1">
        <v>45715</v>
      </c>
      <c r="M440" s="1">
        <f t="shared" si="20"/>
        <v>45715</v>
      </c>
      <c r="N440" t="s">
        <v>4</v>
      </c>
      <c r="O440" t="s">
        <v>30621</v>
      </c>
      <c r="Q440" t="s">
        <v>5</v>
      </c>
      <c r="R440" t="s">
        <v>30619</v>
      </c>
      <c r="S440" t="s">
        <v>8441</v>
      </c>
      <c r="T440" t="s">
        <v>7</v>
      </c>
      <c r="U440" t="s">
        <v>638</v>
      </c>
      <c r="V440" t="s">
        <v>9</v>
      </c>
      <c r="W440" t="s">
        <v>8442</v>
      </c>
      <c r="X440" t="s">
        <v>8440</v>
      </c>
      <c r="Y440" t="s">
        <v>10</v>
      </c>
    </row>
    <row r="441" spans="1:25" x14ac:dyDescent="0.2">
      <c r="A441" t="s">
        <v>0</v>
      </c>
      <c r="B441" t="s">
        <v>8446</v>
      </c>
      <c r="C441" t="s">
        <v>564</v>
      </c>
      <c r="D441" t="s">
        <v>8447</v>
      </c>
      <c r="E441" t="s">
        <v>76</v>
      </c>
      <c r="F441" t="s">
        <v>3940</v>
      </c>
      <c r="G441" s="1">
        <v>45350</v>
      </c>
      <c r="H441" s="1">
        <v>45349</v>
      </c>
      <c r="I441" s="1">
        <v>45666</v>
      </c>
      <c r="J441" s="3" t="s">
        <v>30629</v>
      </c>
      <c r="K441" s="1"/>
      <c r="L441" s="1">
        <v>45715</v>
      </c>
      <c r="M441" s="1">
        <f t="shared" si="20"/>
        <v>45715</v>
      </c>
      <c r="N441" t="s">
        <v>63</v>
      </c>
      <c r="O441" t="s">
        <v>30621</v>
      </c>
      <c r="Q441" t="s">
        <v>5</v>
      </c>
      <c r="R441" t="s">
        <v>30619</v>
      </c>
      <c r="S441" t="s">
        <v>612</v>
      </c>
      <c r="T441" t="s">
        <v>64</v>
      </c>
      <c r="U441" t="s">
        <v>65</v>
      </c>
      <c r="V441" t="s">
        <v>111</v>
      </c>
      <c r="W441" t="s">
        <v>41</v>
      </c>
      <c r="X441" t="s">
        <v>41</v>
      </c>
      <c r="Y441" t="s">
        <v>41</v>
      </c>
    </row>
    <row r="442" spans="1:25" x14ac:dyDescent="0.2">
      <c r="A442" t="s">
        <v>0</v>
      </c>
      <c r="B442" t="s">
        <v>8448</v>
      </c>
      <c r="C442" t="s">
        <v>564</v>
      </c>
      <c r="D442" t="s">
        <v>8449</v>
      </c>
      <c r="E442" t="s">
        <v>76</v>
      </c>
      <c r="F442" t="s">
        <v>3940</v>
      </c>
      <c r="G442" s="1">
        <v>45350</v>
      </c>
      <c r="H442" s="1">
        <v>45349</v>
      </c>
      <c r="I442" s="1">
        <v>45684</v>
      </c>
      <c r="J442" s="3" t="s">
        <v>30629</v>
      </c>
      <c r="K442" s="1"/>
      <c r="L442" s="1">
        <v>45715</v>
      </c>
      <c r="M442" s="1">
        <f t="shared" si="20"/>
        <v>45715</v>
      </c>
      <c r="N442" t="s">
        <v>89</v>
      </c>
      <c r="O442" t="s">
        <v>30621</v>
      </c>
      <c r="Q442" t="s">
        <v>5</v>
      </c>
      <c r="R442" t="s">
        <v>30619</v>
      </c>
      <c r="S442" t="s">
        <v>255</v>
      </c>
      <c r="T442" t="s">
        <v>7</v>
      </c>
      <c r="U442" t="s">
        <v>118</v>
      </c>
      <c r="V442" t="s">
        <v>9</v>
      </c>
      <c r="W442" t="s">
        <v>8450</v>
      </c>
      <c r="X442" t="s">
        <v>8449</v>
      </c>
      <c r="Y442" t="s">
        <v>91</v>
      </c>
    </row>
    <row r="443" spans="1:25" x14ac:dyDescent="0.2">
      <c r="A443" t="s">
        <v>0</v>
      </c>
      <c r="B443" t="s">
        <v>8451</v>
      </c>
      <c r="C443" t="s">
        <v>8439</v>
      </c>
      <c r="D443" t="s">
        <v>8452</v>
      </c>
      <c r="E443" t="s">
        <v>18</v>
      </c>
      <c r="F443" t="s">
        <v>125</v>
      </c>
      <c r="G443" s="1">
        <v>45350</v>
      </c>
      <c r="H443" s="1">
        <v>45349</v>
      </c>
      <c r="I443" s="1">
        <v>45665</v>
      </c>
      <c r="J443" s="3" t="s">
        <v>30629</v>
      </c>
      <c r="K443" s="1"/>
      <c r="L443" s="1">
        <v>45715</v>
      </c>
      <c r="M443" s="1">
        <f t="shared" si="20"/>
        <v>45715</v>
      </c>
      <c r="N443" t="s">
        <v>2383</v>
      </c>
      <c r="O443" t="s">
        <v>30621</v>
      </c>
      <c r="Q443" t="s">
        <v>5</v>
      </c>
      <c r="R443" t="s">
        <v>30619</v>
      </c>
      <c r="S443" t="s">
        <v>6487</v>
      </c>
      <c r="T443" t="s">
        <v>7</v>
      </c>
      <c r="U443" t="s">
        <v>72</v>
      </c>
      <c r="V443" t="s">
        <v>14</v>
      </c>
      <c r="W443" t="s">
        <v>8453</v>
      </c>
      <c r="X443" t="s">
        <v>8452</v>
      </c>
      <c r="Y443" t="s">
        <v>73</v>
      </c>
    </row>
    <row r="444" spans="1:25" x14ac:dyDescent="0.2">
      <c r="A444" t="s">
        <v>0</v>
      </c>
      <c r="B444" t="s">
        <v>8461</v>
      </c>
      <c r="C444" t="s">
        <v>8462</v>
      </c>
      <c r="D444" t="s">
        <v>8463</v>
      </c>
      <c r="E444" t="s">
        <v>18</v>
      </c>
      <c r="F444" t="s">
        <v>19</v>
      </c>
      <c r="G444" s="1">
        <v>45350</v>
      </c>
      <c r="H444" s="1">
        <v>45349</v>
      </c>
      <c r="I444" s="1">
        <v>45722</v>
      </c>
      <c r="J444" s="3" t="s">
        <v>30628</v>
      </c>
      <c r="K444" s="1"/>
      <c r="L444" s="1">
        <v>45715</v>
      </c>
      <c r="M444" s="1">
        <f t="shared" si="20"/>
        <v>45715</v>
      </c>
      <c r="N444" t="s">
        <v>63</v>
      </c>
      <c r="O444" t="s">
        <v>30621</v>
      </c>
      <c r="Q444" t="s">
        <v>5</v>
      </c>
      <c r="R444" t="s">
        <v>30619</v>
      </c>
      <c r="S444" t="s">
        <v>612</v>
      </c>
      <c r="T444" t="s">
        <v>64</v>
      </c>
      <c r="U444" t="s">
        <v>65</v>
      </c>
      <c r="V444" t="s">
        <v>111</v>
      </c>
      <c r="W444" t="s">
        <v>41</v>
      </c>
      <c r="X444" t="s">
        <v>41</v>
      </c>
      <c r="Y444" t="s">
        <v>41</v>
      </c>
    </row>
    <row r="445" spans="1:25" x14ac:dyDescent="0.2">
      <c r="A445" t="s">
        <v>0</v>
      </c>
      <c r="B445" t="s">
        <v>8464</v>
      </c>
      <c r="C445" t="s">
        <v>8462</v>
      </c>
      <c r="D445" t="s">
        <v>8465</v>
      </c>
      <c r="E445" t="s">
        <v>18</v>
      </c>
      <c r="F445" t="s">
        <v>19</v>
      </c>
      <c r="G445" s="1">
        <v>45350</v>
      </c>
      <c r="H445" s="1">
        <v>45349</v>
      </c>
      <c r="I445" s="1">
        <v>45471</v>
      </c>
      <c r="J445" s="3" t="s">
        <v>30629</v>
      </c>
      <c r="K445" s="1"/>
      <c r="L445" s="1">
        <v>45531</v>
      </c>
      <c r="M445" s="1">
        <f t="shared" si="20"/>
        <v>45715</v>
      </c>
      <c r="N445" t="s">
        <v>4</v>
      </c>
      <c r="O445" t="s">
        <v>30621</v>
      </c>
      <c r="Q445" t="s">
        <v>5</v>
      </c>
      <c r="R445" t="s">
        <v>30619</v>
      </c>
      <c r="S445" t="s">
        <v>1863</v>
      </c>
      <c r="T445" t="s">
        <v>7</v>
      </c>
      <c r="U445" t="s">
        <v>56</v>
      </c>
      <c r="V445" t="s">
        <v>9</v>
      </c>
      <c r="W445" t="s">
        <v>8466</v>
      </c>
      <c r="X445" t="s">
        <v>8465</v>
      </c>
      <c r="Y445" t="s">
        <v>10</v>
      </c>
    </row>
    <row r="446" spans="1:25" x14ac:dyDescent="0.2">
      <c r="A446" t="s">
        <v>0</v>
      </c>
      <c r="B446" t="s">
        <v>8475</v>
      </c>
      <c r="C446" t="s">
        <v>134</v>
      </c>
      <c r="D446" t="s">
        <v>8476</v>
      </c>
      <c r="E446" t="s">
        <v>466</v>
      </c>
      <c r="F446" t="s">
        <v>1971</v>
      </c>
      <c r="G446" s="1">
        <v>45350</v>
      </c>
      <c r="H446" s="1">
        <v>45349</v>
      </c>
      <c r="I446" s="1">
        <v>45401</v>
      </c>
      <c r="J446" s="3" t="s">
        <v>30629</v>
      </c>
      <c r="K446" s="1"/>
      <c r="L446" s="1">
        <v>45439</v>
      </c>
      <c r="M446" s="1">
        <f t="shared" si="20"/>
        <v>45715</v>
      </c>
      <c r="N446" t="s">
        <v>4</v>
      </c>
      <c r="O446" t="s">
        <v>30621</v>
      </c>
      <c r="Q446" t="s">
        <v>5</v>
      </c>
      <c r="R446" t="s">
        <v>30619</v>
      </c>
      <c r="S446" t="s">
        <v>1398</v>
      </c>
      <c r="T446" t="s">
        <v>7</v>
      </c>
      <c r="U446" t="s">
        <v>638</v>
      </c>
      <c r="V446" t="s">
        <v>9</v>
      </c>
      <c r="W446" t="s">
        <v>8477</v>
      </c>
      <c r="X446" t="s">
        <v>8476</v>
      </c>
      <c r="Y446" t="s">
        <v>10</v>
      </c>
    </row>
    <row r="447" spans="1:25" x14ac:dyDescent="0.2">
      <c r="A447" t="s">
        <v>0</v>
      </c>
      <c r="B447" t="s">
        <v>8478</v>
      </c>
      <c r="C447" t="s">
        <v>8479</v>
      </c>
      <c r="D447" t="s">
        <v>8480</v>
      </c>
      <c r="E447" t="s">
        <v>466</v>
      </c>
      <c r="F447" t="s">
        <v>1018</v>
      </c>
      <c r="G447" s="1">
        <v>45350</v>
      </c>
      <c r="H447" s="1">
        <v>45349</v>
      </c>
      <c r="I447" s="1">
        <v>45759</v>
      </c>
      <c r="J447" s="3" t="s">
        <v>30628</v>
      </c>
      <c r="K447" s="1"/>
      <c r="L447" s="1">
        <v>45715</v>
      </c>
      <c r="M447" s="1">
        <f t="shared" si="20"/>
        <v>45715</v>
      </c>
      <c r="N447" t="s">
        <v>4</v>
      </c>
      <c r="O447" t="s">
        <v>30621</v>
      </c>
      <c r="Q447" t="s">
        <v>5</v>
      </c>
      <c r="R447" t="s">
        <v>30619</v>
      </c>
      <c r="S447" t="s">
        <v>138</v>
      </c>
      <c r="T447" t="s">
        <v>7</v>
      </c>
      <c r="U447" t="s">
        <v>43</v>
      </c>
      <c r="V447" t="s">
        <v>9</v>
      </c>
      <c r="W447" t="s">
        <v>8481</v>
      </c>
      <c r="X447" s="2" t="s">
        <v>8482</v>
      </c>
      <c r="Y447" t="s">
        <v>10</v>
      </c>
    </row>
    <row r="448" spans="1:25" x14ac:dyDescent="0.2">
      <c r="A448" t="s">
        <v>0</v>
      </c>
      <c r="B448" t="s">
        <v>8487</v>
      </c>
      <c r="C448" t="s">
        <v>8488</v>
      </c>
      <c r="D448" t="s">
        <v>8489</v>
      </c>
      <c r="E448" t="s">
        <v>49</v>
      </c>
      <c r="F448" t="s">
        <v>1308</v>
      </c>
      <c r="G448" s="1">
        <v>45350</v>
      </c>
      <c r="H448" s="1">
        <v>45349</v>
      </c>
      <c r="I448" s="1">
        <v>45706</v>
      </c>
      <c r="J448" s="3" t="s">
        <v>30629</v>
      </c>
      <c r="K448" s="1"/>
      <c r="L448" s="1">
        <v>45715</v>
      </c>
      <c r="M448" s="1">
        <f t="shared" si="20"/>
        <v>45715</v>
      </c>
      <c r="N448" t="s">
        <v>448</v>
      </c>
      <c r="O448" t="s">
        <v>30621</v>
      </c>
      <c r="Q448" t="s">
        <v>5</v>
      </c>
      <c r="R448" t="s">
        <v>30619</v>
      </c>
      <c r="S448" t="s">
        <v>255</v>
      </c>
      <c r="T448" t="s">
        <v>7</v>
      </c>
      <c r="U448" t="s">
        <v>8</v>
      </c>
      <c r="V448" t="s">
        <v>14</v>
      </c>
      <c r="W448" t="s">
        <v>8490</v>
      </c>
      <c r="X448" t="s">
        <v>8489</v>
      </c>
      <c r="Y448" t="s">
        <v>21</v>
      </c>
    </row>
    <row r="449" spans="1:25" x14ac:dyDescent="0.2">
      <c r="A449" t="s">
        <v>0</v>
      </c>
      <c r="B449" t="s">
        <v>8491</v>
      </c>
      <c r="C449" t="s">
        <v>525</v>
      </c>
      <c r="D449" t="s">
        <v>8492</v>
      </c>
      <c r="E449" t="s">
        <v>466</v>
      </c>
      <c r="F449" t="s">
        <v>803</v>
      </c>
      <c r="G449" s="1">
        <v>45350</v>
      </c>
      <c r="H449" s="1">
        <v>45349</v>
      </c>
      <c r="I449" s="1">
        <v>45772</v>
      </c>
      <c r="J449" s="3" t="s">
        <v>30628</v>
      </c>
      <c r="K449" s="1"/>
      <c r="L449" s="1">
        <v>45715</v>
      </c>
      <c r="M449" s="1">
        <f t="shared" si="20"/>
        <v>45715</v>
      </c>
      <c r="N449" t="s">
        <v>26</v>
      </c>
      <c r="O449" t="s">
        <v>30621</v>
      </c>
      <c r="Q449" t="s">
        <v>5</v>
      </c>
      <c r="R449" t="s">
        <v>30619</v>
      </c>
      <c r="S449" t="s">
        <v>255</v>
      </c>
      <c r="T449" t="s">
        <v>7</v>
      </c>
      <c r="U449" t="s">
        <v>2525</v>
      </c>
      <c r="V449" t="s">
        <v>9</v>
      </c>
      <c r="W449" t="s">
        <v>8493</v>
      </c>
      <c r="X449" t="s">
        <v>8492</v>
      </c>
      <c r="Y449" t="s">
        <v>31</v>
      </c>
    </row>
    <row r="450" spans="1:25" x14ac:dyDescent="0.2">
      <c r="A450" t="s">
        <v>0</v>
      </c>
      <c r="B450" t="s">
        <v>8507</v>
      </c>
      <c r="C450" t="s">
        <v>743</v>
      </c>
      <c r="D450" t="s">
        <v>8508</v>
      </c>
      <c r="E450" t="s">
        <v>76</v>
      </c>
      <c r="F450" t="s">
        <v>3247</v>
      </c>
      <c r="G450" s="1">
        <v>45350</v>
      </c>
      <c r="H450" s="1">
        <v>45349</v>
      </c>
      <c r="I450" s="1">
        <v>45706</v>
      </c>
      <c r="J450" s="3" t="s">
        <v>30629</v>
      </c>
      <c r="K450" s="1"/>
      <c r="L450" s="1">
        <v>45715</v>
      </c>
      <c r="M450" s="1">
        <f t="shared" si="20"/>
        <v>45715</v>
      </c>
      <c r="N450" t="s">
        <v>36</v>
      </c>
      <c r="O450" t="s">
        <v>30621</v>
      </c>
      <c r="Q450" t="s">
        <v>5</v>
      </c>
      <c r="R450" t="s">
        <v>30619</v>
      </c>
      <c r="S450" t="s">
        <v>633</v>
      </c>
      <c r="T450" t="s">
        <v>7</v>
      </c>
      <c r="U450" t="s">
        <v>37</v>
      </c>
      <c r="V450" t="s">
        <v>14</v>
      </c>
      <c r="W450" t="s">
        <v>8229</v>
      </c>
      <c r="X450" t="s">
        <v>8230</v>
      </c>
      <c r="Y450" t="s">
        <v>40</v>
      </c>
    </row>
    <row r="451" spans="1:25" x14ac:dyDescent="0.2">
      <c r="A451" t="s">
        <v>0</v>
      </c>
      <c r="B451" t="s">
        <v>8509</v>
      </c>
      <c r="C451" t="s">
        <v>743</v>
      </c>
      <c r="D451" t="s">
        <v>8510</v>
      </c>
      <c r="E451" t="s">
        <v>76</v>
      </c>
      <c r="F451" t="s">
        <v>8267</v>
      </c>
      <c r="G451" s="1">
        <v>45350</v>
      </c>
      <c r="H451" s="1">
        <v>45349</v>
      </c>
      <c r="I451" s="1">
        <v>45706</v>
      </c>
      <c r="J451" s="3" t="s">
        <v>30629</v>
      </c>
      <c r="K451" s="1"/>
      <c r="L451" s="1">
        <v>45715</v>
      </c>
      <c r="M451" s="1">
        <f t="shared" si="20"/>
        <v>45715</v>
      </c>
      <c r="N451" t="s">
        <v>36</v>
      </c>
      <c r="O451" t="s">
        <v>30621</v>
      </c>
      <c r="Q451" t="s">
        <v>5</v>
      </c>
      <c r="R451" t="s">
        <v>30619</v>
      </c>
      <c r="S451" t="s">
        <v>633</v>
      </c>
      <c r="T451" t="s">
        <v>7</v>
      </c>
      <c r="U451" t="s">
        <v>37</v>
      </c>
      <c r="V451" t="s">
        <v>14</v>
      </c>
      <c r="W451" t="s">
        <v>8242</v>
      </c>
      <c r="X451" t="s">
        <v>8243</v>
      </c>
      <c r="Y451" t="s">
        <v>40</v>
      </c>
    </row>
    <row r="452" spans="1:25" x14ac:dyDescent="0.2">
      <c r="A452" t="s">
        <v>0</v>
      </c>
      <c r="B452" t="s">
        <v>8563</v>
      </c>
      <c r="C452" t="s">
        <v>3040</v>
      </c>
      <c r="D452" t="s">
        <v>8564</v>
      </c>
      <c r="E452" t="s">
        <v>76</v>
      </c>
      <c r="F452" t="s">
        <v>3940</v>
      </c>
      <c r="G452" s="1">
        <v>45351</v>
      </c>
      <c r="H452" s="1">
        <v>45349</v>
      </c>
      <c r="I452" s="1">
        <v>45768</v>
      </c>
      <c r="J452" s="3" t="s">
        <v>30628</v>
      </c>
      <c r="K452" s="1"/>
      <c r="L452" s="1">
        <v>45715</v>
      </c>
      <c r="M452" s="1">
        <f t="shared" si="20"/>
        <v>45715</v>
      </c>
      <c r="N452" t="s">
        <v>89</v>
      </c>
      <c r="O452" t="s">
        <v>30621</v>
      </c>
      <c r="Q452" t="s">
        <v>5</v>
      </c>
      <c r="R452" t="s">
        <v>30619</v>
      </c>
      <c r="S452" t="s">
        <v>1864</v>
      </c>
      <c r="T452" t="s">
        <v>7</v>
      </c>
      <c r="U452" t="s">
        <v>118</v>
      </c>
      <c r="V452" t="s">
        <v>9</v>
      </c>
      <c r="W452" t="s">
        <v>8565</v>
      </c>
      <c r="X452" t="s">
        <v>8564</v>
      </c>
      <c r="Y452" t="s">
        <v>91</v>
      </c>
    </row>
    <row r="453" spans="1:25" x14ac:dyDescent="0.2">
      <c r="A453" t="s">
        <v>0</v>
      </c>
      <c r="B453" t="s">
        <v>8566</v>
      </c>
      <c r="C453" t="s">
        <v>8567</v>
      </c>
      <c r="D453" t="s">
        <v>8568</v>
      </c>
      <c r="E453" t="s">
        <v>18</v>
      </c>
      <c r="F453" t="s">
        <v>19</v>
      </c>
      <c r="G453" s="1">
        <v>45351</v>
      </c>
      <c r="H453" s="1">
        <v>45349</v>
      </c>
      <c r="I453" s="1">
        <v>45702</v>
      </c>
      <c r="J453" s="3" t="s">
        <v>30629</v>
      </c>
      <c r="K453" s="1"/>
      <c r="L453" s="1">
        <v>45715</v>
      </c>
      <c r="M453" s="1">
        <f t="shared" si="20"/>
        <v>45715</v>
      </c>
      <c r="N453" t="s">
        <v>4</v>
      </c>
      <c r="O453" t="s">
        <v>30621</v>
      </c>
      <c r="Q453" t="s">
        <v>5</v>
      </c>
      <c r="R453" t="s">
        <v>30619</v>
      </c>
      <c r="S453" t="s">
        <v>255</v>
      </c>
      <c r="T453" t="s">
        <v>7</v>
      </c>
      <c r="U453" t="s">
        <v>97</v>
      </c>
      <c r="V453" t="s">
        <v>9</v>
      </c>
      <c r="W453" t="s">
        <v>8569</v>
      </c>
      <c r="X453" t="s">
        <v>8568</v>
      </c>
      <c r="Y453" t="s">
        <v>10</v>
      </c>
    </row>
    <row r="454" spans="1:25" x14ac:dyDescent="0.2">
      <c r="A454" t="s">
        <v>0</v>
      </c>
      <c r="B454" t="s">
        <v>8570</v>
      </c>
      <c r="C454" t="s">
        <v>81</v>
      </c>
      <c r="D454" t="s">
        <v>8571</v>
      </c>
      <c r="E454" t="s">
        <v>52</v>
      </c>
      <c r="F454" t="s">
        <v>4125</v>
      </c>
      <c r="G454" s="1">
        <v>45351</v>
      </c>
      <c r="H454" s="1">
        <v>45349</v>
      </c>
      <c r="I454" s="1">
        <v>45730</v>
      </c>
      <c r="J454" s="3" t="s">
        <v>30628</v>
      </c>
      <c r="K454" s="1"/>
      <c r="L454" s="1">
        <v>45715</v>
      </c>
      <c r="M454" s="1">
        <f t="shared" si="20"/>
        <v>45715</v>
      </c>
      <c r="N454" t="s">
        <v>26</v>
      </c>
      <c r="O454" t="s">
        <v>30621</v>
      </c>
      <c r="Q454" t="s">
        <v>5</v>
      </c>
      <c r="R454" t="s">
        <v>30619</v>
      </c>
      <c r="S454" t="s">
        <v>255</v>
      </c>
      <c r="T454" t="s">
        <v>7</v>
      </c>
      <c r="U454" t="s">
        <v>177</v>
      </c>
      <c r="V454" t="s">
        <v>9</v>
      </c>
      <c r="W454" t="s">
        <v>8572</v>
      </c>
      <c r="X454" t="s">
        <v>8571</v>
      </c>
      <c r="Y454" t="s">
        <v>31</v>
      </c>
    </row>
    <row r="455" spans="1:25" x14ac:dyDescent="0.2">
      <c r="A455" t="s">
        <v>0</v>
      </c>
      <c r="B455" t="s">
        <v>8573</v>
      </c>
      <c r="C455" t="s">
        <v>8574</v>
      </c>
      <c r="D455" t="s">
        <v>8575</v>
      </c>
      <c r="E455" t="s">
        <v>18</v>
      </c>
      <c r="F455" t="s">
        <v>19</v>
      </c>
      <c r="G455" s="1">
        <v>45351</v>
      </c>
      <c r="H455" s="1">
        <v>45349</v>
      </c>
      <c r="I455" s="1">
        <v>45702</v>
      </c>
      <c r="J455" s="3" t="s">
        <v>30629</v>
      </c>
      <c r="K455" s="1"/>
      <c r="L455" s="1">
        <v>45715</v>
      </c>
      <c r="M455" s="1">
        <f t="shared" si="20"/>
        <v>45715</v>
      </c>
      <c r="N455" t="s">
        <v>448</v>
      </c>
      <c r="O455" t="s">
        <v>30621</v>
      </c>
      <c r="Q455" t="s">
        <v>5</v>
      </c>
      <c r="R455" t="s">
        <v>30619</v>
      </c>
      <c r="S455" t="s">
        <v>255</v>
      </c>
      <c r="T455" t="s">
        <v>7</v>
      </c>
      <c r="U455" t="s">
        <v>8</v>
      </c>
      <c r="V455" t="s">
        <v>14</v>
      </c>
      <c r="W455" t="s">
        <v>8576</v>
      </c>
      <c r="X455" t="s">
        <v>8575</v>
      </c>
      <c r="Y455" t="s">
        <v>21</v>
      </c>
    </row>
    <row r="456" spans="1:25" x14ac:dyDescent="0.2">
      <c r="A456" t="s">
        <v>0</v>
      </c>
      <c r="B456" t="s">
        <v>8589</v>
      </c>
      <c r="C456" t="s">
        <v>92</v>
      </c>
      <c r="D456" t="s">
        <v>8590</v>
      </c>
      <c r="E456" t="s">
        <v>76</v>
      </c>
      <c r="F456" t="s">
        <v>824</v>
      </c>
      <c r="G456" s="1">
        <v>45351</v>
      </c>
      <c r="H456" s="1">
        <v>45349</v>
      </c>
      <c r="I456" s="1">
        <v>45685</v>
      </c>
      <c r="J456" s="3" t="s">
        <v>30629</v>
      </c>
      <c r="K456" s="1"/>
      <c r="L456" s="1">
        <v>45715</v>
      </c>
      <c r="M456" s="1">
        <f t="shared" si="20"/>
        <v>45715</v>
      </c>
      <c r="N456" t="s">
        <v>448</v>
      </c>
      <c r="O456" t="s">
        <v>30621</v>
      </c>
      <c r="Q456" t="s">
        <v>5</v>
      </c>
      <c r="R456" t="s">
        <v>30619</v>
      </c>
      <c r="S456" t="s">
        <v>138</v>
      </c>
      <c r="T456" t="s">
        <v>7</v>
      </c>
      <c r="U456" t="s">
        <v>8</v>
      </c>
      <c r="V456" t="s">
        <v>14</v>
      </c>
      <c r="W456" t="s">
        <v>8591</v>
      </c>
      <c r="X456" t="s">
        <v>8590</v>
      </c>
      <c r="Y456" t="s">
        <v>21</v>
      </c>
    </row>
    <row r="457" spans="1:25" x14ac:dyDescent="0.2">
      <c r="A457" t="s">
        <v>0</v>
      </c>
      <c r="B457" t="s">
        <v>8592</v>
      </c>
      <c r="C457" t="s">
        <v>8593</v>
      </c>
      <c r="D457" t="s">
        <v>8594</v>
      </c>
      <c r="E457" t="s">
        <v>18</v>
      </c>
      <c r="F457" t="s">
        <v>125</v>
      </c>
      <c r="G457" s="1">
        <v>45351</v>
      </c>
      <c r="H457" s="1">
        <v>45349</v>
      </c>
      <c r="I457" s="1">
        <v>45702</v>
      </c>
      <c r="J457" s="3" t="s">
        <v>30629</v>
      </c>
      <c r="K457" s="1"/>
      <c r="L457" s="1">
        <v>45715</v>
      </c>
      <c r="M457" s="1">
        <f t="shared" si="20"/>
        <v>45715</v>
      </c>
      <c r="N457" t="s">
        <v>4</v>
      </c>
      <c r="O457" t="s">
        <v>30621</v>
      </c>
      <c r="Q457" t="s">
        <v>5</v>
      </c>
      <c r="R457" t="s">
        <v>30619</v>
      </c>
      <c r="S457" t="s">
        <v>1037</v>
      </c>
      <c r="T457" t="s">
        <v>7</v>
      </c>
      <c r="U457" t="s">
        <v>72</v>
      </c>
      <c r="V457" t="s">
        <v>9</v>
      </c>
      <c r="W457" t="s">
        <v>8595</v>
      </c>
      <c r="X457" t="s">
        <v>8594</v>
      </c>
      <c r="Y457" t="s">
        <v>10</v>
      </c>
    </row>
    <row r="458" spans="1:25" x14ac:dyDescent="0.2">
      <c r="A458" t="s">
        <v>0</v>
      </c>
      <c r="B458" t="s">
        <v>8596</v>
      </c>
      <c r="C458" t="s">
        <v>8597</v>
      </c>
      <c r="D458" t="s">
        <v>8598</v>
      </c>
      <c r="E458" t="s">
        <v>49</v>
      </c>
      <c r="F458" t="s">
        <v>107</v>
      </c>
      <c r="G458" s="1">
        <v>45351</v>
      </c>
      <c r="H458" s="1">
        <v>45349</v>
      </c>
      <c r="I458" s="1">
        <v>45708</v>
      </c>
      <c r="J458" s="3" t="s">
        <v>30629</v>
      </c>
      <c r="K458" s="1"/>
      <c r="L458" s="1">
        <v>45715</v>
      </c>
      <c r="M458" s="1">
        <f t="shared" si="20"/>
        <v>45715</v>
      </c>
      <c r="N458" t="s">
        <v>4</v>
      </c>
      <c r="O458" t="s">
        <v>30621</v>
      </c>
      <c r="Q458" t="s">
        <v>5</v>
      </c>
      <c r="R458" t="s">
        <v>30619</v>
      </c>
      <c r="S458" t="s">
        <v>598</v>
      </c>
      <c r="T458" t="s">
        <v>7</v>
      </c>
      <c r="U458" t="s">
        <v>72</v>
      </c>
      <c r="V458" t="s">
        <v>9</v>
      </c>
      <c r="W458" t="s">
        <v>8599</v>
      </c>
      <c r="X458" t="s">
        <v>8598</v>
      </c>
      <c r="Y458" t="s">
        <v>10</v>
      </c>
    </row>
    <row r="459" spans="1:25" x14ac:dyDescent="0.2">
      <c r="A459" t="s">
        <v>0</v>
      </c>
      <c r="B459" t="s">
        <v>8600</v>
      </c>
      <c r="C459" t="s">
        <v>462</v>
      </c>
      <c r="D459" t="s">
        <v>8601</v>
      </c>
      <c r="E459" t="s">
        <v>76</v>
      </c>
      <c r="F459" t="s">
        <v>3333</v>
      </c>
      <c r="G459" s="1">
        <v>45351</v>
      </c>
      <c r="H459" s="1">
        <v>45349</v>
      </c>
      <c r="I459" s="1">
        <v>45685</v>
      </c>
      <c r="J459" s="3" t="s">
        <v>30629</v>
      </c>
      <c r="K459" s="1"/>
      <c r="L459" s="1">
        <v>45715</v>
      </c>
      <c r="M459" s="1">
        <f t="shared" si="20"/>
        <v>45715</v>
      </c>
      <c r="N459" t="s">
        <v>2383</v>
      </c>
      <c r="O459" t="s">
        <v>30621</v>
      </c>
      <c r="Q459" t="s">
        <v>5</v>
      </c>
      <c r="R459" t="s">
        <v>30619</v>
      </c>
      <c r="S459" t="s">
        <v>74</v>
      </c>
      <c r="T459" t="s">
        <v>7</v>
      </c>
      <c r="U459" t="s">
        <v>72</v>
      </c>
      <c r="V459" t="s">
        <v>14</v>
      </c>
      <c r="W459" t="s">
        <v>8602</v>
      </c>
      <c r="X459" t="s">
        <v>8601</v>
      </c>
      <c r="Y459" t="s">
        <v>73</v>
      </c>
    </row>
    <row r="460" spans="1:25" x14ac:dyDescent="0.2">
      <c r="A460" t="s">
        <v>0</v>
      </c>
      <c r="B460" t="s">
        <v>8606</v>
      </c>
      <c r="C460" t="s">
        <v>2672</v>
      </c>
      <c r="D460" t="s">
        <v>8607</v>
      </c>
      <c r="E460" t="s">
        <v>76</v>
      </c>
      <c r="F460" t="s">
        <v>3940</v>
      </c>
      <c r="G460" s="1">
        <v>45351</v>
      </c>
      <c r="H460" s="1">
        <v>45349</v>
      </c>
      <c r="I460" s="1">
        <v>45349</v>
      </c>
      <c r="J460" s="1" t="s">
        <v>30628</v>
      </c>
      <c r="K460" s="1"/>
      <c r="L460" s="1">
        <v>45715</v>
      </c>
      <c r="M460" s="1">
        <f t="shared" si="20"/>
        <v>45715</v>
      </c>
      <c r="N460" t="s">
        <v>89</v>
      </c>
      <c r="O460" t="s">
        <v>30621</v>
      </c>
      <c r="Q460" t="s">
        <v>5</v>
      </c>
      <c r="R460" t="s">
        <v>30620</v>
      </c>
      <c r="S460" t="s">
        <v>6009</v>
      </c>
      <c r="T460" t="s">
        <v>7</v>
      </c>
      <c r="U460" t="s">
        <v>90</v>
      </c>
      <c r="V460" t="s">
        <v>9</v>
      </c>
      <c r="W460" t="s">
        <v>8608</v>
      </c>
      <c r="X460" t="s">
        <v>8607</v>
      </c>
      <c r="Y460" t="s">
        <v>91</v>
      </c>
    </row>
    <row r="461" spans="1:25" x14ac:dyDescent="0.2">
      <c r="A461" t="s">
        <v>0</v>
      </c>
      <c r="B461" t="s">
        <v>8609</v>
      </c>
      <c r="C461" t="s">
        <v>8610</v>
      </c>
      <c r="D461" t="s">
        <v>8611</v>
      </c>
      <c r="E461" t="s">
        <v>466</v>
      </c>
      <c r="F461" t="s">
        <v>803</v>
      </c>
      <c r="G461" s="1">
        <v>45351</v>
      </c>
      <c r="H461" s="1">
        <v>45349</v>
      </c>
      <c r="I461" s="1">
        <v>45772</v>
      </c>
      <c r="J461" s="3" t="s">
        <v>30628</v>
      </c>
      <c r="K461" s="1"/>
      <c r="L461" s="1">
        <v>45715</v>
      </c>
      <c r="M461" s="1">
        <f t="shared" si="20"/>
        <v>45715</v>
      </c>
      <c r="N461" t="s">
        <v>26</v>
      </c>
      <c r="O461" t="s">
        <v>30621</v>
      </c>
      <c r="Q461" t="s">
        <v>5</v>
      </c>
      <c r="R461" t="s">
        <v>30619</v>
      </c>
      <c r="S461" t="s">
        <v>138</v>
      </c>
      <c r="T461" t="s">
        <v>7</v>
      </c>
      <c r="U461" t="s">
        <v>2525</v>
      </c>
      <c r="V461" t="s">
        <v>9</v>
      </c>
      <c r="W461" t="s">
        <v>8612</v>
      </c>
      <c r="X461" t="s">
        <v>8611</v>
      </c>
      <c r="Y461" t="s">
        <v>31</v>
      </c>
    </row>
    <row r="462" spans="1:25" x14ac:dyDescent="0.2">
      <c r="A462" t="s">
        <v>0</v>
      </c>
      <c r="B462" t="s">
        <v>8613</v>
      </c>
      <c r="C462" t="s">
        <v>5220</v>
      </c>
      <c r="D462" t="s">
        <v>8614</v>
      </c>
      <c r="E462" t="s">
        <v>49</v>
      </c>
      <c r="F462" t="s">
        <v>107</v>
      </c>
      <c r="G462" s="1">
        <v>45351</v>
      </c>
      <c r="H462" s="1">
        <v>45349</v>
      </c>
      <c r="I462" s="1">
        <v>45708</v>
      </c>
      <c r="J462" s="3" t="s">
        <v>30629</v>
      </c>
      <c r="K462" s="1"/>
      <c r="L462" s="1">
        <v>45715</v>
      </c>
      <c r="M462" s="1">
        <f t="shared" si="20"/>
        <v>45715</v>
      </c>
      <c r="N462" t="s">
        <v>4</v>
      </c>
      <c r="O462" t="s">
        <v>30621</v>
      </c>
      <c r="Q462" t="s">
        <v>5</v>
      </c>
      <c r="R462" t="s">
        <v>30619</v>
      </c>
      <c r="S462" t="s">
        <v>598</v>
      </c>
      <c r="T462" t="s">
        <v>7</v>
      </c>
      <c r="U462" t="s">
        <v>72</v>
      </c>
      <c r="V462" t="s">
        <v>9</v>
      </c>
      <c r="W462" t="s">
        <v>8615</v>
      </c>
      <c r="X462" t="s">
        <v>8614</v>
      </c>
      <c r="Y462" t="s">
        <v>10</v>
      </c>
    </row>
    <row r="463" spans="1:25" x14ac:dyDescent="0.2">
      <c r="A463" t="s">
        <v>0</v>
      </c>
      <c r="B463" t="s">
        <v>8616</v>
      </c>
      <c r="C463" t="s">
        <v>8617</v>
      </c>
      <c r="D463" t="s">
        <v>8618</v>
      </c>
      <c r="E463" t="s">
        <v>49</v>
      </c>
      <c r="F463" t="s">
        <v>1308</v>
      </c>
      <c r="G463" s="1">
        <v>45351</v>
      </c>
      <c r="H463" s="1">
        <v>45349</v>
      </c>
      <c r="I463" s="1">
        <v>45706</v>
      </c>
      <c r="J463" s="3" t="s">
        <v>30629</v>
      </c>
      <c r="K463" s="1"/>
      <c r="L463" s="1">
        <v>45715</v>
      </c>
      <c r="M463" s="1">
        <f t="shared" si="20"/>
        <v>45715</v>
      </c>
      <c r="N463" t="s">
        <v>448</v>
      </c>
      <c r="O463" t="s">
        <v>30621</v>
      </c>
      <c r="Q463" t="s">
        <v>5</v>
      </c>
      <c r="R463" t="s">
        <v>30619</v>
      </c>
      <c r="S463" t="s">
        <v>255</v>
      </c>
      <c r="T463" t="s">
        <v>7</v>
      </c>
      <c r="U463" t="s">
        <v>8</v>
      </c>
      <c r="V463" t="s">
        <v>14</v>
      </c>
      <c r="W463" t="s">
        <v>8619</v>
      </c>
      <c r="X463" t="s">
        <v>8618</v>
      </c>
      <c r="Y463" t="s">
        <v>21</v>
      </c>
    </row>
    <row r="464" spans="1:25" x14ac:dyDescent="0.2">
      <c r="A464" t="s">
        <v>0</v>
      </c>
      <c r="B464" t="s">
        <v>8620</v>
      </c>
      <c r="C464" t="s">
        <v>8621</v>
      </c>
      <c r="D464" t="s">
        <v>8622</v>
      </c>
      <c r="E464" t="s">
        <v>18</v>
      </c>
      <c r="F464" t="s">
        <v>2194</v>
      </c>
      <c r="G464" s="1">
        <v>45351</v>
      </c>
      <c r="H464" s="1">
        <v>45349</v>
      </c>
      <c r="I464" s="1">
        <v>45666</v>
      </c>
      <c r="J464" s="3" t="s">
        <v>30629</v>
      </c>
      <c r="K464" s="1"/>
      <c r="L464" s="1">
        <v>45715</v>
      </c>
      <c r="M464" s="1">
        <f t="shared" si="20"/>
        <v>45715</v>
      </c>
      <c r="N464" t="s">
        <v>4</v>
      </c>
      <c r="O464" t="s">
        <v>30621</v>
      </c>
      <c r="Q464" t="s">
        <v>5</v>
      </c>
      <c r="R464" t="s">
        <v>30619</v>
      </c>
      <c r="S464" t="s">
        <v>1328</v>
      </c>
      <c r="T464" t="s">
        <v>7</v>
      </c>
      <c r="U464" t="s">
        <v>72</v>
      </c>
      <c r="V464" t="s">
        <v>9</v>
      </c>
      <c r="W464" t="s">
        <v>8623</v>
      </c>
      <c r="X464" t="s">
        <v>8622</v>
      </c>
      <c r="Y464" t="s">
        <v>10</v>
      </c>
    </row>
    <row r="465" spans="1:25" x14ac:dyDescent="0.2">
      <c r="A465" t="s">
        <v>0</v>
      </c>
      <c r="B465" t="s">
        <v>8627</v>
      </c>
      <c r="C465" t="s">
        <v>8628</v>
      </c>
      <c r="D465" t="s">
        <v>8629</v>
      </c>
      <c r="E465" t="s">
        <v>18</v>
      </c>
      <c r="F465" t="s">
        <v>2194</v>
      </c>
      <c r="G465" s="1">
        <v>45351</v>
      </c>
      <c r="H465" s="1">
        <v>45349</v>
      </c>
      <c r="I465" s="1">
        <v>45665</v>
      </c>
      <c r="J465" s="3" t="s">
        <v>30629</v>
      </c>
      <c r="K465" s="1"/>
      <c r="L465" s="1">
        <v>45715</v>
      </c>
      <c r="M465" s="1">
        <f t="shared" si="20"/>
        <v>45715</v>
      </c>
      <c r="N465" t="s">
        <v>4</v>
      </c>
      <c r="O465" t="s">
        <v>30621</v>
      </c>
      <c r="Q465" t="s">
        <v>5</v>
      </c>
      <c r="R465" t="s">
        <v>30619</v>
      </c>
      <c r="S465" t="s">
        <v>8630</v>
      </c>
      <c r="T465" t="s">
        <v>7</v>
      </c>
      <c r="U465" t="s">
        <v>72</v>
      </c>
      <c r="V465" t="s">
        <v>9</v>
      </c>
      <c r="W465" t="s">
        <v>8631</v>
      </c>
      <c r="X465" t="s">
        <v>8629</v>
      </c>
      <c r="Y465" t="s">
        <v>10</v>
      </c>
    </row>
    <row r="466" spans="1:25" x14ac:dyDescent="0.2">
      <c r="A466" t="s">
        <v>0</v>
      </c>
      <c r="B466" t="s">
        <v>8632</v>
      </c>
      <c r="C466" t="s">
        <v>2547</v>
      </c>
      <c r="D466" t="s">
        <v>8633</v>
      </c>
      <c r="E466" t="s">
        <v>76</v>
      </c>
      <c r="F466" t="s">
        <v>8634</v>
      </c>
      <c r="G466" s="1">
        <v>45351</v>
      </c>
      <c r="H466" s="1">
        <v>45349</v>
      </c>
      <c r="I466" s="1">
        <v>45709</v>
      </c>
      <c r="J466" s="3" t="s">
        <v>30629</v>
      </c>
      <c r="K466" s="1"/>
      <c r="L466" s="1">
        <v>45715</v>
      </c>
      <c r="M466" s="1">
        <f t="shared" si="20"/>
        <v>45715</v>
      </c>
      <c r="N466" t="s">
        <v>36</v>
      </c>
      <c r="O466" t="s">
        <v>30621</v>
      </c>
      <c r="Q466" t="s">
        <v>5</v>
      </c>
      <c r="R466" t="s">
        <v>30619</v>
      </c>
      <c r="S466" t="s">
        <v>71</v>
      </c>
      <c r="T466" t="s">
        <v>7</v>
      </c>
      <c r="U466" t="s">
        <v>37</v>
      </c>
      <c r="V466" t="s">
        <v>14</v>
      </c>
      <c r="W466" t="s">
        <v>8229</v>
      </c>
      <c r="X466" t="s">
        <v>8230</v>
      </c>
      <c r="Y466" t="s">
        <v>40</v>
      </c>
    </row>
    <row r="467" spans="1:25" x14ac:dyDescent="0.2">
      <c r="A467" t="s">
        <v>0</v>
      </c>
      <c r="B467" t="s">
        <v>8772</v>
      </c>
      <c r="C467" t="s">
        <v>868</v>
      </c>
      <c r="D467" t="s">
        <v>8773</v>
      </c>
      <c r="E467" t="s">
        <v>76</v>
      </c>
      <c r="F467" t="s">
        <v>3940</v>
      </c>
      <c r="G467" s="1">
        <v>45357</v>
      </c>
      <c r="H467" s="1">
        <v>45349</v>
      </c>
      <c r="I467" s="1">
        <v>45684</v>
      </c>
      <c r="J467" s="3" t="s">
        <v>30629</v>
      </c>
      <c r="K467" s="1"/>
      <c r="L467" s="1">
        <v>45715</v>
      </c>
      <c r="M467" s="1">
        <f t="shared" si="20"/>
        <v>45715</v>
      </c>
      <c r="N467" t="s">
        <v>89</v>
      </c>
      <c r="O467" t="s">
        <v>30621</v>
      </c>
      <c r="Q467" t="s">
        <v>5</v>
      </c>
      <c r="R467" t="s">
        <v>30619</v>
      </c>
      <c r="S467" t="s">
        <v>255</v>
      </c>
      <c r="T467" t="s">
        <v>7</v>
      </c>
      <c r="U467" t="s">
        <v>100</v>
      </c>
      <c r="V467" t="s">
        <v>14</v>
      </c>
      <c r="W467" t="s">
        <v>8774</v>
      </c>
      <c r="X467" t="s">
        <v>8773</v>
      </c>
      <c r="Y467" t="s">
        <v>91</v>
      </c>
    </row>
    <row r="468" spans="1:25" x14ac:dyDescent="0.2">
      <c r="A468" t="s">
        <v>0</v>
      </c>
      <c r="B468" t="s">
        <v>8864</v>
      </c>
      <c r="C468" t="s">
        <v>8865</v>
      </c>
      <c r="D468" t="s">
        <v>8866</v>
      </c>
      <c r="E468" t="s">
        <v>18</v>
      </c>
      <c r="F468" t="s">
        <v>4014</v>
      </c>
      <c r="G468" s="1">
        <v>45359</v>
      </c>
      <c r="H468" s="1">
        <v>45349</v>
      </c>
      <c r="I468" s="1">
        <v>45502</v>
      </c>
      <c r="J468" s="3" t="s">
        <v>30629</v>
      </c>
      <c r="K468" s="1"/>
      <c r="L468" s="1">
        <v>45715</v>
      </c>
      <c r="M468" s="1">
        <f t="shared" si="20"/>
        <v>45715</v>
      </c>
      <c r="N468" t="s">
        <v>4</v>
      </c>
      <c r="O468" t="s">
        <v>30621</v>
      </c>
      <c r="Q468" t="s">
        <v>5</v>
      </c>
      <c r="R468" t="s">
        <v>30619</v>
      </c>
      <c r="S468" t="s">
        <v>255</v>
      </c>
      <c r="T468" t="s">
        <v>7</v>
      </c>
      <c r="U468" t="s">
        <v>56</v>
      </c>
      <c r="V468" t="s">
        <v>9</v>
      </c>
      <c r="W468" t="s">
        <v>8867</v>
      </c>
      <c r="X468" t="s">
        <v>8866</v>
      </c>
      <c r="Y468" t="s">
        <v>10</v>
      </c>
    </row>
    <row r="469" spans="1:25" x14ac:dyDescent="0.2">
      <c r="A469" t="s">
        <v>0</v>
      </c>
      <c r="B469" t="s">
        <v>8890</v>
      </c>
      <c r="C469" t="s">
        <v>5038</v>
      </c>
      <c r="D469" t="s">
        <v>8891</v>
      </c>
      <c r="E469" t="s">
        <v>18</v>
      </c>
      <c r="F469" t="s">
        <v>581</v>
      </c>
      <c r="G469" s="1">
        <v>45359</v>
      </c>
      <c r="H469" s="1">
        <v>45349</v>
      </c>
      <c r="I469" s="1">
        <v>45687</v>
      </c>
      <c r="J469" s="3" t="s">
        <v>30629</v>
      </c>
      <c r="K469" s="1"/>
      <c r="L469" s="1">
        <v>45715</v>
      </c>
      <c r="M469" s="1">
        <f t="shared" si="20"/>
        <v>45715</v>
      </c>
      <c r="N469" t="s">
        <v>4</v>
      </c>
      <c r="O469" t="s">
        <v>30621</v>
      </c>
      <c r="Q469" t="s">
        <v>5</v>
      </c>
      <c r="R469" t="s">
        <v>30619</v>
      </c>
      <c r="S469" t="s">
        <v>881</v>
      </c>
      <c r="T469" t="s">
        <v>7</v>
      </c>
      <c r="U469" t="s">
        <v>287</v>
      </c>
      <c r="V469" t="s">
        <v>9</v>
      </c>
      <c r="W469" t="s">
        <v>8892</v>
      </c>
      <c r="X469" t="s">
        <v>8891</v>
      </c>
      <c r="Y469" t="s">
        <v>10</v>
      </c>
    </row>
    <row r="470" spans="1:25" x14ac:dyDescent="0.2">
      <c r="A470" t="s">
        <v>0</v>
      </c>
      <c r="B470" t="s">
        <v>8898</v>
      </c>
      <c r="C470" t="s">
        <v>528</v>
      </c>
      <c r="D470" t="s">
        <v>8899</v>
      </c>
      <c r="E470" t="s">
        <v>76</v>
      </c>
      <c r="F470" t="s">
        <v>824</v>
      </c>
      <c r="G470" s="1">
        <v>45359</v>
      </c>
      <c r="H470" s="1">
        <v>45349</v>
      </c>
      <c r="I470" s="1">
        <v>45687</v>
      </c>
      <c r="J470" s="3" t="s">
        <v>30629</v>
      </c>
      <c r="K470" s="1"/>
      <c r="L470" s="1">
        <v>45715</v>
      </c>
      <c r="M470" s="1">
        <f t="shared" si="20"/>
        <v>45715</v>
      </c>
      <c r="N470" t="s">
        <v>873</v>
      </c>
      <c r="O470" t="s">
        <v>30621</v>
      </c>
      <c r="Q470" t="s">
        <v>5</v>
      </c>
      <c r="R470" t="s">
        <v>30619</v>
      </c>
      <c r="S470" t="s">
        <v>255</v>
      </c>
      <c r="T470" t="s">
        <v>7</v>
      </c>
      <c r="U470" t="s">
        <v>56</v>
      </c>
      <c r="V470" t="s">
        <v>14</v>
      </c>
      <c r="W470" t="s">
        <v>8900</v>
      </c>
      <c r="X470" t="s">
        <v>8899</v>
      </c>
      <c r="Y470" t="s">
        <v>98</v>
      </c>
    </row>
    <row r="471" spans="1:25" x14ac:dyDescent="0.2">
      <c r="A471" t="s">
        <v>0</v>
      </c>
      <c r="B471" t="s">
        <v>8933</v>
      </c>
      <c r="C471" t="s">
        <v>8934</v>
      </c>
      <c r="D471" t="s">
        <v>8935</v>
      </c>
      <c r="E471" t="s">
        <v>452</v>
      </c>
      <c r="F471" t="s">
        <v>453</v>
      </c>
      <c r="G471" s="1">
        <v>45359</v>
      </c>
      <c r="H471" s="1">
        <v>45349</v>
      </c>
      <c r="I471" s="1">
        <v>45349</v>
      </c>
      <c r="J471" s="1" t="s">
        <v>30628</v>
      </c>
      <c r="K471" s="1"/>
      <c r="L471" s="1">
        <v>45531</v>
      </c>
      <c r="M471" s="1">
        <f t="shared" si="20"/>
        <v>45715</v>
      </c>
      <c r="N471" t="s">
        <v>26</v>
      </c>
      <c r="O471" t="s">
        <v>30621</v>
      </c>
      <c r="Q471" t="s">
        <v>5</v>
      </c>
      <c r="R471" t="s">
        <v>30620</v>
      </c>
      <c r="S471" t="s">
        <v>8834</v>
      </c>
      <c r="T471" t="s">
        <v>7</v>
      </c>
      <c r="U471" t="s">
        <v>2525</v>
      </c>
      <c r="V471" t="s">
        <v>9</v>
      </c>
      <c r="W471" t="s">
        <v>8936</v>
      </c>
      <c r="X471" t="s">
        <v>8937</v>
      </c>
      <c r="Y471" t="s">
        <v>31</v>
      </c>
    </row>
    <row r="472" spans="1:25" x14ac:dyDescent="0.2">
      <c r="A472" t="s">
        <v>0</v>
      </c>
      <c r="B472" t="s">
        <v>8963</v>
      </c>
      <c r="C472" t="s">
        <v>599</v>
      </c>
      <c r="D472" t="s">
        <v>8964</v>
      </c>
      <c r="E472" t="s">
        <v>452</v>
      </c>
      <c r="F472" t="s">
        <v>453</v>
      </c>
      <c r="G472" s="1">
        <v>45359</v>
      </c>
      <c r="H472" s="1">
        <v>45349</v>
      </c>
      <c r="I472" s="1">
        <v>45725</v>
      </c>
      <c r="J472" s="3" t="s">
        <v>30628</v>
      </c>
      <c r="K472" s="1"/>
      <c r="L472" s="1">
        <v>45715</v>
      </c>
      <c r="M472" s="1">
        <f t="shared" si="20"/>
        <v>45715</v>
      </c>
      <c r="N472" t="s">
        <v>26</v>
      </c>
      <c r="O472" t="s">
        <v>30621</v>
      </c>
      <c r="Q472" t="s">
        <v>5</v>
      </c>
      <c r="R472" t="s">
        <v>30619</v>
      </c>
      <c r="S472" t="s">
        <v>138</v>
      </c>
      <c r="T472" t="s">
        <v>7</v>
      </c>
      <c r="U472" t="s">
        <v>2525</v>
      </c>
      <c r="V472" t="s">
        <v>9</v>
      </c>
      <c r="W472" t="s">
        <v>8965</v>
      </c>
      <c r="X472" t="s">
        <v>8964</v>
      </c>
      <c r="Y472" t="s">
        <v>31</v>
      </c>
    </row>
    <row r="473" spans="1:25" x14ac:dyDescent="0.2">
      <c r="A473" t="s">
        <v>0</v>
      </c>
      <c r="B473" t="s">
        <v>8969</v>
      </c>
      <c r="C473" t="s">
        <v>1274</v>
      </c>
      <c r="D473" t="s">
        <v>8970</v>
      </c>
      <c r="E473" t="s">
        <v>18</v>
      </c>
      <c r="F473" t="s">
        <v>581</v>
      </c>
      <c r="G473" s="1">
        <v>45360</v>
      </c>
      <c r="H473" s="1">
        <v>45349</v>
      </c>
      <c r="I473" s="1">
        <v>45687</v>
      </c>
      <c r="J473" s="3" t="s">
        <v>30629</v>
      </c>
      <c r="K473" s="1"/>
      <c r="L473" s="1">
        <v>45715</v>
      </c>
      <c r="M473" s="1">
        <f t="shared" si="20"/>
        <v>45715</v>
      </c>
      <c r="N473" t="s">
        <v>4</v>
      </c>
      <c r="O473" t="s">
        <v>30621</v>
      </c>
      <c r="Q473" t="s">
        <v>5</v>
      </c>
      <c r="R473" t="s">
        <v>30619</v>
      </c>
      <c r="S473" t="s">
        <v>138</v>
      </c>
      <c r="T473" t="s">
        <v>7</v>
      </c>
      <c r="U473" t="s">
        <v>77</v>
      </c>
      <c r="V473" t="s">
        <v>14</v>
      </c>
      <c r="W473" t="s">
        <v>8971</v>
      </c>
      <c r="X473" t="s">
        <v>8970</v>
      </c>
      <c r="Y473" t="s">
        <v>10</v>
      </c>
    </row>
    <row r="474" spans="1:25" x14ac:dyDescent="0.2">
      <c r="A474" t="s">
        <v>0</v>
      </c>
      <c r="B474" t="s">
        <v>27564</v>
      </c>
      <c r="C474" t="s">
        <v>779</v>
      </c>
      <c r="D474" t="s">
        <v>27565</v>
      </c>
      <c r="E474" t="s">
        <v>52</v>
      </c>
      <c r="F474" t="s">
        <v>2626</v>
      </c>
      <c r="G474" s="1">
        <v>45531</v>
      </c>
      <c r="H474" s="1">
        <v>45531</v>
      </c>
      <c r="I474" s="1">
        <v>45567</v>
      </c>
      <c r="J474" s="3" t="s">
        <v>30629</v>
      </c>
      <c r="K474" s="1"/>
      <c r="L474" s="1">
        <v>45715</v>
      </c>
      <c r="M474" s="1">
        <f>DATE(YEAR(H474),MONTH(H474)+6,DAY(H474))</f>
        <v>45715</v>
      </c>
      <c r="N474" t="s">
        <v>2558</v>
      </c>
      <c r="O474" t="s">
        <v>30623</v>
      </c>
      <c r="Q474" t="s">
        <v>5</v>
      </c>
      <c r="R474" t="s">
        <v>30619</v>
      </c>
      <c r="S474" t="s">
        <v>27566</v>
      </c>
      <c r="T474" t="s">
        <v>28</v>
      </c>
      <c r="U474" t="s">
        <v>535</v>
      </c>
      <c r="V474" t="s">
        <v>30</v>
      </c>
      <c r="W474" t="s">
        <v>27567</v>
      </c>
      <c r="X474" t="s">
        <v>27565</v>
      </c>
      <c r="Y474" t="s">
        <v>2559</v>
      </c>
    </row>
    <row r="475" spans="1:25" x14ac:dyDescent="0.2">
      <c r="A475" t="s">
        <v>0</v>
      </c>
      <c r="B475" t="s">
        <v>8408</v>
      </c>
      <c r="C475" t="s">
        <v>217</v>
      </c>
      <c r="D475" t="s">
        <v>8409</v>
      </c>
      <c r="E475" t="s">
        <v>52</v>
      </c>
      <c r="F475" t="s">
        <v>597</v>
      </c>
      <c r="G475" s="1">
        <v>45350</v>
      </c>
      <c r="H475" s="1">
        <v>45350</v>
      </c>
      <c r="I475" s="1">
        <v>45830</v>
      </c>
      <c r="J475" s="3" t="s">
        <v>30628</v>
      </c>
      <c r="K475" s="1"/>
      <c r="L475" s="1">
        <v>45532</v>
      </c>
      <c r="M475" s="1">
        <f t="shared" ref="M475:M515" si="21">DATE(YEAR(H475)+1,MONTH(H475),DAY(H475))</f>
        <v>45716</v>
      </c>
      <c r="N475" t="s">
        <v>89</v>
      </c>
      <c r="O475" t="s">
        <v>30621</v>
      </c>
      <c r="Q475" t="s">
        <v>5</v>
      </c>
      <c r="R475" t="s">
        <v>30619</v>
      </c>
      <c r="S475" t="s">
        <v>6192</v>
      </c>
      <c r="T475" t="s">
        <v>7</v>
      </c>
      <c r="U475" t="s">
        <v>628</v>
      </c>
      <c r="V475" t="s">
        <v>14</v>
      </c>
      <c r="W475" t="s">
        <v>8410</v>
      </c>
      <c r="X475" t="s">
        <v>8411</v>
      </c>
      <c r="Y475" t="s">
        <v>91</v>
      </c>
    </row>
    <row r="476" spans="1:25" x14ac:dyDescent="0.2">
      <c r="A476" t="s">
        <v>0</v>
      </c>
      <c r="B476" t="s">
        <v>8412</v>
      </c>
      <c r="C476" t="s">
        <v>2163</v>
      </c>
      <c r="D476" t="s">
        <v>8413</v>
      </c>
      <c r="E476" t="s">
        <v>49</v>
      </c>
      <c r="F476" t="s">
        <v>293</v>
      </c>
      <c r="G476" s="1">
        <v>45350</v>
      </c>
      <c r="H476" s="1">
        <v>45350</v>
      </c>
      <c r="I476" s="1">
        <v>45350</v>
      </c>
      <c r="J476" s="1" t="s">
        <v>30628</v>
      </c>
      <c r="K476" s="1"/>
      <c r="L476" s="1">
        <v>45716</v>
      </c>
      <c r="M476" s="1">
        <f t="shared" si="21"/>
        <v>45716</v>
      </c>
      <c r="N476" t="s">
        <v>89</v>
      </c>
      <c r="O476" t="s">
        <v>30621</v>
      </c>
      <c r="Q476" t="s">
        <v>5</v>
      </c>
      <c r="R476" t="s">
        <v>30620</v>
      </c>
      <c r="S476" t="s">
        <v>3750</v>
      </c>
      <c r="T476" t="s">
        <v>7</v>
      </c>
      <c r="U476" t="s">
        <v>282</v>
      </c>
      <c r="V476" t="s">
        <v>9</v>
      </c>
      <c r="W476" t="s">
        <v>8414</v>
      </c>
      <c r="X476" t="s">
        <v>8415</v>
      </c>
      <c r="Y476" t="s">
        <v>91</v>
      </c>
    </row>
    <row r="477" spans="1:25" x14ac:dyDescent="0.2">
      <c r="A477" t="s">
        <v>0</v>
      </c>
      <c r="B477" t="s">
        <v>8416</v>
      </c>
      <c r="C477" t="s">
        <v>81</v>
      </c>
      <c r="D477" t="s">
        <v>8417</v>
      </c>
      <c r="E477" t="s">
        <v>11</v>
      </c>
      <c r="F477" t="s">
        <v>3977</v>
      </c>
      <c r="G477" s="1">
        <v>45350</v>
      </c>
      <c r="H477" s="1">
        <v>45350</v>
      </c>
      <c r="I477" s="1">
        <v>45793</v>
      </c>
      <c r="J477" s="3" t="s">
        <v>30628</v>
      </c>
      <c r="K477" s="1"/>
      <c r="L477" s="1">
        <v>45716</v>
      </c>
      <c r="M477" s="1">
        <f t="shared" si="21"/>
        <v>45716</v>
      </c>
      <c r="N477" t="s">
        <v>788</v>
      </c>
      <c r="O477" t="s">
        <v>30621</v>
      </c>
      <c r="Q477" t="s">
        <v>5</v>
      </c>
      <c r="R477" t="s">
        <v>30619</v>
      </c>
      <c r="S477" t="s">
        <v>951</v>
      </c>
      <c r="T477" t="s">
        <v>7</v>
      </c>
      <c r="U477" t="s">
        <v>37</v>
      </c>
      <c r="V477" t="s">
        <v>14</v>
      </c>
      <c r="W477" t="s">
        <v>8418</v>
      </c>
      <c r="X477" t="s">
        <v>8417</v>
      </c>
      <c r="Y477" t="s">
        <v>40</v>
      </c>
    </row>
    <row r="478" spans="1:25" x14ac:dyDescent="0.2">
      <c r="A478" t="s">
        <v>0</v>
      </c>
      <c r="B478" t="s">
        <v>8419</v>
      </c>
      <c r="C478" t="s">
        <v>8420</v>
      </c>
      <c r="D478" t="s">
        <v>8421</v>
      </c>
      <c r="E478" t="s">
        <v>49</v>
      </c>
      <c r="F478" t="s">
        <v>293</v>
      </c>
      <c r="G478" s="1">
        <v>45350</v>
      </c>
      <c r="H478" s="1">
        <v>45350</v>
      </c>
      <c r="I478" s="1">
        <v>45350</v>
      </c>
      <c r="J478" s="1" t="s">
        <v>30628</v>
      </c>
      <c r="K478" s="1"/>
      <c r="L478" s="1">
        <v>45716</v>
      </c>
      <c r="M478" s="1">
        <f t="shared" si="21"/>
        <v>45716</v>
      </c>
      <c r="N478" t="s">
        <v>89</v>
      </c>
      <c r="O478" t="s">
        <v>30621</v>
      </c>
      <c r="Q478" t="s">
        <v>5</v>
      </c>
      <c r="R478" t="s">
        <v>30620</v>
      </c>
      <c r="S478" t="s">
        <v>8422</v>
      </c>
      <c r="T478" t="s">
        <v>7</v>
      </c>
      <c r="U478" t="s">
        <v>282</v>
      </c>
      <c r="V478" t="s">
        <v>9</v>
      </c>
      <c r="W478" t="s">
        <v>8423</v>
      </c>
      <c r="X478" t="s">
        <v>8424</v>
      </c>
      <c r="Y478" t="s">
        <v>91</v>
      </c>
    </row>
    <row r="479" spans="1:25" x14ac:dyDescent="0.2">
      <c r="A479" t="s">
        <v>0</v>
      </c>
      <c r="B479" t="s">
        <v>8425</v>
      </c>
      <c r="C479" t="s">
        <v>6636</v>
      </c>
      <c r="D479" t="s">
        <v>8426</v>
      </c>
      <c r="E479" t="s">
        <v>76</v>
      </c>
      <c r="F479" t="s">
        <v>3680</v>
      </c>
      <c r="G479" s="1">
        <v>45350</v>
      </c>
      <c r="H479" s="1">
        <v>45350</v>
      </c>
      <c r="I479" s="1">
        <v>45653</v>
      </c>
      <c r="J479" s="3" t="s">
        <v>30629</v>
      </c>
      <c r="K479" s="1"/>
      <c r="L479" s="1">
        <v>45716</v>
      </c>
      <c r="M479" s="1">
        <f t="shared" si="21"/>
        <v>45716</v>
      </c>
      <c r="N479" t="s">
        <v>63</v>
      </c>
      <c r="O479" t="s">
        <v>30621</v>
      </c>
      <c r="Q479" t="s">
        <v>5</v>
      </c>
      <c r="R479" t="s">
        <v>30619</v>
      </c>
      <c r="S479" t="s">
        <v>180</v>
      </c>
      <c r="T479" t="s">
        <v>64</v>
      </c>
      <c r="U479" t="s">
        <v>65</v>
      </c>
      <c r="V479" t="s">
        <v>111</v>
      </c>
      <c r="W479" t="s">
        <v>41</v>
      </c>
      <c r="X479" t="s">
        <v>41</v>
      </c>
      <c r="Y479" t="s">
        <v>41</v>
      </c>
    </row>
    <row r="480" spans="1:25" x14ac:dyDescent="0.2">
      <c r="A480" t="s">
        <v>0</v>
      </c>
      <c r="B480" t="s">
        <v>8427</v>
      </c>
      <c r="C480" t="s">
        <v>5829</v>
      </c>
      <c r="D480" t="s">
        <v>8428</v>
      </c>
      <c r="E480" t="s">
        <v>52</v>
      </c>
      <c r="F480" t="s">
        <v>3126</v>
      </c>
      <c r="G480" s="1">
        <v>45350</v>
      </c>
      <c r="H480" s="1">
        <v>45350</v>
      </c>
      <c r="I480" s="1">
        <v>45686</v>
      </c>
      <c r="J480" s="3" t="s">
        <v>30629</v>
      </c>
      <c r="K480" s="1"/>
      <c r="L480" s="1">
        <v>45716</v>
      </c>
      <c r="M480" s="1">
        <f t="shared" si="21"/>
        <v>45716</v>
      </c>
      <c r="N480" t="s">
        <v>89</v>
      </c>
      <c r="O480" t="s">
        <v>30621</v>
      </c>
      <c r="Q480" t="s">
        <v>5</v>
      </c>
      <c r="R480" t="s">
        <v>30619</v>
      </c>
      <c r="S480" t="s">
        <v>8429</v>
      </c>
      <c r="T480" t="s">
        <v>7</v>
      </c>
      <c r="U480" t="s">
        <v>100</v>
      </c>
      <c r="V480" t="s">
        <v>14</v>
      </c>
      <c r="W480" t="s">
        <v>8430</v>
      </c>
      <c r="X480" t="s">
        <v>8428</v>
      </c>
      <c r="Y480" t="s">
        <v>91</v>
      </c>
    </row>
    <row r="481" spans="1:25" x14ac:dyDescent="0.2">
      <c r="A481" t="s">
        <v>0</v>
      </c>
      <c r="B481" t="s">
        <v>8431</v>
      </c>
      <c r="C481" t="s">
        <v>168</v>
      </c>
      <c r="D481" t="s">
        <v>8432</v>
      </c>
      <c r="E481" t="s">
        <v>11</v>
      </c>
      <c r="F481" t="s">
        <v>2593</v>
      </c>
      <c r="G481" s="1">
        <v>45350</v>
      </c>
      <c r="H481" s="1">
        <v>45350</v>
      </c>
      <c r="I481" s="1">
        <v>45671</v>
      </c>
      <c r="J481" s="3" t="s">
        <v>30629</v>
      </c>
      <c r="K481" s="1"/>
      <c r="L481" s="1">
        <v>45716</v>
      </c>
      <c r="M481" s="1">
        <f t="shared" si="21"/>
        <v>45716</v>
      </c>
      <c r="N481" t="s">
        <v>4</v>
      </c>
      <c r="O481" t="s">
        <v>30621</v>
      </c>
      <c r="Q481" t="s">
        <v>5</v>
      </c>
      <c r="R481" t="s">
        <v>30619</v>
      </c>
      <c r="S481" t="s">
        <v>383</v>
      </c>
      <c r="T481" t="s">
        <v>7</v>
      </c>
      <c r="U481" t="s">
        <v>287</v>
      </c>
      <c r="V481" t="s">
        <v>9</v>
      </c>
      <c r="W481" t="s">
        <v>8433</v>
      </c>
      <c r="X481" t="s">
        <v>8432</v>
      </c>
      <c r="Y481" t="s">
        <v>10</v>
      </c>
    </row>
    <row r="482" spans="1:25" x14ac:dyDescent="0.2">
      <c r="A482" t="s">
        <v>0</v>
      </c>
      <c r="B482" t="s">
        <v>8542</v>
      </c>
      <c r="C482" t="s">
        <v>33</v>
      </c>
      <c r="D482" t="s">
        <v>8543</v>
      </c>
      <c r="E482" t="s">
        <v>34</v>
      </c>
      <c r="F482" t="s">
        <v>3378</v>
      </c>
      <c r="G482" s="1">
        <v>45351</v>
      </c>
      <c r="H482" s="1">
        <v>45350</v>
      </c>
      <c r="I482" s="1">
        <v>45350</v>
      </c>
      <c r="J482" s="1" t="s">
        <v>30628</v>
      </c>
      <c r="K482" s="1"/>
      <c r="L482" s="1">
        <v>47177</v>
      </c>
      <c r="M482" s="1">
        <f t="shared" si="21"/>
        <v>45716</v>
      </c>
      <c r="N482" t="s">
        <v>7137</v>
      </c>
      <c r="O482" t="s">
        <v>30621</v>
      </c>
      <c r="Q482" t="s">
        <v>5</v>
      </c>
      <c r="R482" t="s">
        <v>30620</v>
      </c>
      <c r="S482" t="s">
        <v>7162</v>
      </c>
      <c r="T482" t="s">
        <v>374</v>
      </c>
      <c r="U482" t="s">
        <v>7138</v>
      </c>
      <c r="V482" t="s">
        <v>376</v>
      </c>
      <c r="W482" t="s">
        <v>8544</v>
      </c>
      <c r="X482" t="s">
        <v>8545</v>
      </c>
      <c r="Y482" t="s">
        <v>7139</v>
      </c>
    </row>
    <row r="483" spans="1:25" x14ac:dyDescent="0.2">
      <c r="A483" t="s">
        <v>0</v>
      </c>
      <c r="B483" t="s">
        <v>8624</v>
      </c>
      <c r="C483" t="s">
        <v>4790</v>
      </c>
      <c r="D483" t="s">
        <v>8625</v>
      </c>
      <c r="E483" t="s">
        <v>11</v>
      </c>
      <c r="F483" t="s">
        <v>5443</v>
      </c>
      <c r="G483" s="1">
        <v>45351</v>
      </c>
      <c r="H483" s="1">
        <v>45350</v>
      </c>
      <c r="I483" s="1">
        <v>45665</v>
      </c>
      <c r="J483" s="3" t="s">
        <v>30629</v>
      </c>
      <c r="K483" s="1"/>
      <c r="L483" s="1">
        <v>45716</v>
      </c>
      <c r="M483" s="1">
        <f t="shared" si="21"/>
        <v>45716</v>
      </c>
      <c r="N483" t="s">
        <v>26</v>
      </c>
      <c r="O483" t="s">
        <v>30621</v>
      </c>
      <c r="Q483" t="s">
        <v>5</v>
      </c>
      <c r="R483" t="s">
        <v>30619</v>
      </c>
      <c r="S483" t="s">
        <v>598</v>
      </c>
      <c r="T483" t="s">
        <v>7</v>
      </c>
      <c r="U483" t="s">
        <v>37</v>
      </c>
      <c r="V483" t="s">
        <v>9</v>
      </c>
      <c r="W483" t="s">
        <v>8626</v>
      </c>
      <c r="X483" t="s">
        <v>8625</v>
      </c>
      <c r="Y483" t="s">
        <v>31</v>
      </c>
    </row>
    <row r="484" spans="1:25" x14ac:dyDescent="0.2">
      <c r="A484" t="s">
        <v>0</v>
      </c>
      <c r="B484" t="s">
        <v>8635</v>
      </c>
      <c r="C484" t="s">
        <v>8636</v>
      </c>
      <c r="D484" t="s">
        <v>8637</v>
      </c>
      <c r="E484" t="s">
        <v>54</v>
      </c>
      <c r="F484" t="s">
        <v>6006</v>
      </c>
      <c r="G484" s="1">
        <v>45351</v>
      </c>
      <c r="H484" s="1">
        <v>45350</v>
      </c>
      <c r="I484" s="1">
        <v>45742</v>
      </c>
      <c r="J484" s="3" t="s">
        <v>30628</v>
      </c>
      <c r="K484" s="1"/>
      <c r="L484" s="1">
        <v>45716</v>
      </c>
      <c r="M484" s="1">
        <f t="shared" si="21"/>
        <v>45716</v>
      </c>
      <c r="N484" t="s">
        <v>89</v>
      </c>
      <c r="O484" t="s">
        <v>30621</v>
      </c>
      <c r="Q484" t="s">
        <v>5</v>
      </c>
      <c r="R484" t="s">
        <v>30619</v>
      </c>
      <c r="S484" t="s">
        <v>255</v>
      </c>
      <c r="T484" t="s">
        <v>7</v>
      </c>
      <c r="U484" t="s">
        <v>118</v>
      </c>
      <c r="V484" t="s">
        <v>9</v>
      </c>
      <c r="W484" t="s">
        <v>8638</v>
      </c>
      <c r="X484" t="s">
        <v>8639</v>
      </c>
      <c r="Y484" t="s">
        <v>91</v>
      </c>
    </row>
    <row r="485" spans="1:25" x14ac:dyDescent="0.2">
      <c r="A485" t="s">
        <v>0</v>
      </c>
      <c r="B485" t="s">
        <v>8640</v>
      </c>
      <c r="C485" t="s">
        <v>8636</v>
      </c>
      <c r="D485" t="s">
        <v>8641</v>
      </c>
      <c r="E485" t="s">
        <v>54</v>
      </c>
      <c r="F485" t="s">
        <v>6006</v>
      </c>
      <c r="G485" s="1">
        <v>45351</v>
      </c>
      <c r="H485" s="1">
        <v>45350</v>
      </c>
      <c r="I485" s="1">
        <v>45742</v>
      </c>
      <c r="J485" s="3" t="s">
        <v>30628</v>
      </c>
      <c r="K485" s="1"/>
      <c r="L485" s="1">
        <v>45532</v>
      </c>
      <c r="M485" s="1">
        <f t="shared" si="21"/>
        <v>45716</v>
      </c>
      <c r="N485" t="s">
        <v>89</v>
      </c>
      <c r="O485" t="s">
        <v>30621</v>
      </c>
      <c r="Q485" t="s">
        <v>5</v>
      </c>
      <c r="R485" t="s">
        <v>30619</v>
      </c>
      <c r="S485" t="s">
        <v>7926</v>
      </c>
      <c r="T485" t="s">
        <v>7</v>
      </c>
      <c r="U485" t="s">
        <v>90</v>
      </c>
      <c r="V485" t="s">
        <v>9</v>
      </c>
      <c r="W485" t="s">
        <v>8642</v>
      </c>
      <c r="X485" t="s">
        <v>8643</v>
      </c>
      <c r="Y485" t="s">
        <v>91</v>
      </c>
    </row>
    <row r="486" spans="1:25" x14ac:dyDescent="0.2">
      <c r="A486" t="s">
        <v>0</v>
      </c>
      <c r="B486" t="s">
        <v>8644</v>
      </c>
      <c r="C486" t="s">
        <v>8636</v>
      </c>
      <c r="D486" t="s">
        <v>8645</v>
      </c>
      <c r="E486" t="s">
        <v>54</v>
      </c>
      <c r="F486" t="s">
        <v>6006</v>
      </c>
      <c r="G486" s="1">
        <v>45351</v>
      </c>
      <c r="H486" s="1">
        <v>45350</v>
      </c>
      <c r="I486" s="1">
        <v>45698</v>
      </c>
      <c r="J486" s="3" t="s">
        <v>30629</v>
      </c>
      <c r="K486" s="1"/>
      <c r="L486" s="1">
        <v>45716</v>
      </c>
      <c r="M486" s="1">
        <f t="shared" si="21"/>
        <v>45716</v>
      </c>
      <c r="N486" t="s">
        <v>89</v>
      </c>
      <c r="O486" t="s">
        <v>30621</v>
      </c>
      <c r="Q486" t="s">
        <v>5</v>
      </c>
      <c r="R486" t="s">
        <v>30619</v>
      </c>
      <c r="S486" t="s">
        <v>255</v>
      </c>
      <c r="T486" t="s">
        <v>7</v>
      </c>
      <c r="U486" t="s">
        <v>100</v>
      </c>
      <c r="V486" t="s">
        <v>14</v>
      </c>
      <c r="W486" t="s">
        <v>8646</v>
      </c>
      <c r="X486" t="s">
        <v>8645</v>
      </c>
      <c r="Y486" t="s">
        <v>91</v>
      </c>
    </row>
    <row r="487" spans="1:25" x14ac:dyDescent="0.2">
      <c r="A487" t="s">
        <v>0</v>
      </c>
      <c r="B487" t="s">
        <v>8704</v>
      </c>
      <c r="C487" t="s">
        <v>4994</v>
      </c>
      <c r="D487" t="s">
        <v>8705</v>
      </c>
      <c r="E487" t="s">
        <v>76</v>
      </c>
      <c r="F487" t="s">
        <v>3680</v>
      </c>
      <c r="G487" s="1">
        <v>45356</v>
      </c>
      <c r="H487" s="1">
        <v>45350</v>
      </c>
      <c r="I487" s="1">
        <v>45453</v>
      </c>
      <c r="J487" s="3" t="s">
        <v>30629</v>
      </c>
      <c r="K487" s="1"/>
      <c r="L487" s="1">
        <v>45528</v>
      </c>
      <c r="M487" s="1">
        <f t="shared" si="21"/>
        <v>45716</v>
      </c>
      <c r="N487" t="s">
        <v>4</v>
      </c>
      <c r="O487" t="s">
        <v>30621</v>
      </c>
      <c r="Q487" t="s">
        <v>5</v>
      </c>
      <c r="R487" t="s">
        <v>30619</v>
      </c>
      <c r="S487" t="s">
        <v>6085</v>
      </c>
      <c r="T487" t="s">
        <v>64</v>
      </c>
      <c r="U487" t="s">
        <v>8</v>
      </c>
      <c r="V487" t="s">
        <v>7913</v>
      </c>
      <c r="W487" t="s">
        <v>8706</v>
      </c>
      <c r="X487" t="s">
        <v>8705</v>
      </c>
      <c r="Y487" t="s">
        <v>10</v>
      </c>
    </row>
    <row r="488" spans="1:25" x14ac:dyDescent="0.2">
      <c r="A488" t="s">
        <v>0</v>
      </c>
      <c r="B488" t="s">
        <v>8707</v>
      </c>
      <c r="C488" t="s">
        <v>854</v>
      </c>
      <c r="D488" t="s">
        <v>8708</v>
      </c>
      <c r="E488" t="s">
        <v>76</v>
      </c>
      <c r="F488" t="s">
        <v>7029</v>
      </c>
      <c r="G488" s="1">
        <v>45356</v>
      </c>
      <c r="H488" s="1">
        <v>45350</v>
      </c>
      <c r="I488" s="1">
        <v>45383</v>
      </c>
      <c r="J488" s="3" t="s">
        <v>30629</v>
      </c>
      <c r="K488" s="1"/>
      <c r="L488" s="1">
        <v>45532</v>
      </c>
      <c r="M488" s="1">
        <f t="shared" si="21"/>
        <v>45716</v>
      </c>
      <c r="N488" t="s">
        <v>4</v>
      </c>
      <c r="O488" t="s">
        <v>30621</v>
      </c>
      <c r="Q488" t="s">
        <v>5</v>
      </c>
      <c r="R488" t="s">
        <v>30619</v>
      </c>
      <c r="S488" t="s">
        <v>8709</v>
      </c>
      <c r="T488" t="s">
        <v>64</v>
      </c>
      <c r="U488" t="s">
        <v>8</v>
      </c>
      <c r="V488" t="s">
        <v>7913</v>
      </c>
      <c r="W488" t="s">
        <v>8710</v>
      </c>
      <c r="X488" t="s">
        <v>8711</v>
      </c>
      <c r="Y488" t="s">
        <v>10</v>
      </c>
    </row>
    <row r="489" spans="1:25" x14ac:dyDescent="0.2">
      <c r="A489" t="s">
        <v>0</v>
      </c>
      <c r="B489" t="s">
        <v>8712</v>
      </c>
      <c r="C489" t="s">
        <v>3499</v>
      </c>
      <c r="D489" t="s">
        <v>8713</v>
      </c>
      <c r="E489" t="s">
        <v>76</v>
      </c>
      <c r="F489" t="s">
        <v>3680</v>
      </c>
      <c r="G489" s="1">
        <v>45356</v>
      </c>
      <c r="H489" s="1">
        <v>45350</v>
      </c>
      <c r="I489" s="1">
        <v>45453</v>
      </c>
      <c r="J489" s="3" t="s">
        <v>30629</v>
      </c>
      <c r="K489" s="1"/>
      <c r="L489" s="1">
        <v>45532</v>
      </c>
      <c r="M489" s="1">
        <f t="shared" si="21"/>
        <v>45716</v>
      </c>
      <c r="N489" t="s">
        <v>4</v>
      </c>
      <c r="O489" t="s">
        <v>30621</v>
      </c>
      <c r="Q489" t="s">
        <v>5</v>
      </c>
      <c r="R489" t="s">
        <v>30619</v>
      </c>
      <c r="S489" t="s">
        <v>8714</v>
      </c>
      <c r="T489" t="s">
        <v>64</v>
      </c>
      <c r="U489" t="s">
        <v>8</v>
      </c>
      <c r="V489" t="s">
        <v>7913</v>
      </c>
      <c r="W489" t="s">
        <v>8715</v>
      </c>
      <c r="X489" t="s">
        <v>8716</v>
      </c>
      <c r="Y489" t="s">
        <v>10</v>
      </c>
    </row>
    <row r="490" spans="1:25" x14ac:dyDescent="0.2">
      <c r="A490" t="s">
        <v>0</v>
      </c>
      <c r="B490" t="s">
        <v>8717</v>
      </c>
      <c r="C490" t="s">
        <v>5509</v>
      </c>
      <c r="D490" t="s">
        <v>8718</v>
      </c>
      <c r="E490" t="s">
        <v>76</v>
      </c>
      <c r="F490" t="s">
        <v>3680</v>
      </c>
      <c r="G490" s="1">
        <v>45356</v>
      </c>
      <c r="H490" s="1">
        <v>45350</v>
      </c>
      <c r="I490" s="1">
        <v>45453</v>
      </c>
      <c r="J490" s="3" t="s">
        <v>30629</v>
      </c>
      <c r="K490" s="1"/>
      <c r="L490" s="1">
        <v>45532</v>
      </c>
      <c r="M490" s="1">
        <f t="shared" si="21"/>
        <v>45716</v>
      </c>
      <c r="N490" t="s">
        <v>4</v>
      </c>
      <c r="O490" t="s">
        <v>30621</v>
      </c>
      <c r="Q490" t="s">
        <v>5</v>
      </c>
      <c r="R490" t="s">
        <v>30619</v>
      </c>
      <c r="S490" t="s">
        <v>8714</v>
      </c>
      <c r="T490" t="s">
        <v>64</v>
      </c>
      <c r="U490" t="s">
        <v>8</v>
      </c>
      <c r="V490" t="s">
        <v>7913</v>
      </c>
      <c r="W490" t="s">
        <v>8719</v>
      </c>
      <c r="X490" t="s">
        <v>8720</v>
      </c>
      <c r="Y490" t="s">
        <v>10</v>
      </c>
    </row>
    <row r="491" spans="1:25" x14ac:dyDescent="0.2">
      <c r="A491" t="s">
        <v>0</v>
      </c>
      <c r="B491" t="s">
        <v>8870</v>
      </c>
      <c r="C491" t="s">
        <v>3991</v>
      </c>
      <c r="D491" t="s">
        <v>8871</v>
      </c>
      <c r="E491" t="s">
        <v>466</v>
      </c>
      <c r="F491" t="s">
        <v>8872</v>
      </c>
      <c r="G491" s="1">
        <v>45359</v>
      </c>
      <c r="H491" s="1">
        <v>45350</v>
      </c>
      <c r="I491" s="1">
        <v>45684</v>
      </c>
      <c r="J491" s="3" t="s">
        <v>30629</v>
      </c>
      <c r="K491" s="1"/>
      <c r="L491" s="1">
        <v>45716</v>
      </c>
      <c r="M491" s="1">
        <f t="shared" si="21"/>
        <v>45716</v>
      </c>
      <c r="N491" t="s">
        <v>26</v>
      </c>
      <c r="O491" t="s">
        <v>30621</v>
      </c>
      <c r="Q491" t="s">
        <v>5</v>
      </c>
      <c r="R491" t="s">
        <v>30619</v>
      </c>
      <c r="S491" t="s">
        <v>255</v>
      </c>
      <c r="T491" t="s">
        <v>7</v>
      </c>
      <c r="U491" t="s">
        <v>177</v>
      </c>
      <c r="V491" t="s">
        <v>9</v>
      </c>
      <c r="W491" t="s">
        <v>8873</v>
      </c>
      <c r="X491" t="s">
        <v>8871</v>
      </c>
      <c r="Y491" t="s">
        <v>31</v>
      </c>
    </row>
    <row r="492" spans="1:25" x14ac:dyDescent="0.2">
      <c r="A492" t="s">
        <v>0</v>
      </c>
      <c r="B492" t="s">
        <v>8894</v>
      </c>
      <c r="C492" t="s">
        <v>8895</v>
      </c>
      <c r="D492" t="s">
        <v>8896</v>
      </c>
      <c r="E492" t="s">
        <v>11</v>
      </c>
      <c r="F492" t="s">
        <v>631</v>
      </c>
      <c r="G492" s="1">
        <v>45359</v>
      </c>
      <c r="H492" s="1">
        <v>45350</v>
      </c>
      <c r="I492" s="1">
        <v>45779</v>
      </c>
      <c r="J492" s="3" t="s">
        <v>30628</v>
      </c>
      <c r="K492" s="1"/>
      <c r="L492" s="1">
        <v>45532</v>
      </c>
      <c r="M492" s="1">
        <f t="shared" si="21"/>
        <v>45716</v>
      </c>
      <c r="N492" t="s">
        <v>89</v>
      </c>
      <c r="O492" t="s">
        <v>30621</v>
      </c>
      <c r="Q492" t="s">
        <v>5</v>
      </c>
      <c r="R492" t="s">
        <v>30619</v>
      </c>
      <c r="S492" t="s">
        <v>145</v>
      </c>
      <c r="T492" t="s">
        <v>7</v>
      </c>
      <c r="U492" t="s">
        <v>90</v>
      </c>
      <c r="V492" t="s">
        <v>9</v>
      </c>
      <c r="W492" t="s">
        <v>8897</v>
      </c>
      <c r="X492" t="s">
        <v>8896</v>
      </c>
      <c r="Y492" t="s">
        <v>91</v>
      </c>
    </row>
    <row r="493" spans="1:25" x14ac:dyDescent="0.2">
      <c r="A493" t="s">
        <v>0</v>
      </c>
      <c r="B493" t="s">
        <v>8905</v>
      </c>
      <c r="C493" t="s">
        <v>224</v>
      </c>
      <c r="D493" t="s">
        <v>8906</v>
      </c>
      <c r="E493" t="s">
        <v>11</v>
      </c>
      <c r="F493" t="s">
        <v>6060</v>
      </c>
      <c r="G493" s="1">
        <v>45359</v>
      </c>
      <c r="H493" s="1">
        <v>45350</v>
      </c>
      <c r="I493" s="1">
        <v>45633</v>
      </c>
      <c r="J493" s="3" t="s">
        <v>30629</v>
      </c>
      <c r="K493" s="1"/>
      <c r="L493" s="1">
        <v>45716</v>
      </c>
      <c r="M493" s="1">
        <f t="shared" si="21"/>
        <v>45716</v>
      </c>
      <c r="N493" t="s">
        <v>4</v>
      </c>
      <c r="O493" t="s">
        <v>30621</v>
      </c>
      <c r="Q493" t="s">
        <v>5</v>
      </c>
      <c r="R493" t="s">
        <v>30619</v>
      </c>
      <c r="S493" t="s">
        <v>138</v>
      </c>
      <c r="T493" t="s">
        <v>7</v>
      </c>
      <c r="U493" t="s">
        <v>287</v>
      </c>
      <c r="V493" t="s">
        <v>9</v>
      </c>
      <c r="W493" t="s">
        <v>8907</v>
      </c>
      <c r="X493" t="s">
        <v>8906</v>
      </c>
      <c r="Y493" t="s">
        <v>10</v>
      </c>
    </row>
    <row r="494" spans="1:25" x14ac:dyDescent="0.2">
      <c r="A494" t="s">
        <v>0</v>
      </c>
      <c r="B494" t="s">
        <v>8938</v>
      </c>
      <c r="C494" t="s">
        <v>8939</v>
      </c>
      <c r="D494" t="s">
        <v>8940</v>
      </c>
      <c r="E494" t="s">
        <v>54</v>
      </c>
      <c r="F494" t="s">
        <v>1212</v>
      </c>
      <c r="G494" s="1">
        <v>45359</v>
      </c>
      <c r="H494" s="1">
        <v>45350</v>
      </c>
      <c r="I494" s="1">
        <v>45376</v>
      </c>
      <c r="J494" s="3" t="s">
        <v>30629</v>
      </c>
      <c r="K494" s="1"/>
      <c r="L494" s="1">
        <v>45716</v>
      </c>
      <c r="M494" s="1">
        <f t="shared" si="21"/>
        <v>45716</v>
      </c>
      <c r="N494" t="s">
        <v>4</v>
      </c>
      <c r="O494" t="s">
        <v>30621</v>
      </c>
      <c r="Q494" t="s">
        <v>5</v>
      </c>
      <c r="R494" t="s">
        <v>30619</v>
      </c>
      <c r="S494" t="s">
        <v>1863</v>
      </c>
      <c r="T494" t="s">
        <v>7</v>
      </c>
      <c r="U494" t="s">
        <v>287</v>
      </c>
      <c r="V494" t="s">
        <v>9</v>
      </c>
      <c r="W494" t="s">
        <v>8941</v>
      </c>
      <c r="X494" t="s">
        <v>8940</v>
      </c>
      <c r="Y494" t="s">
        <v>10</v>
      </c>
    </row>
    <row r="495" spans="1:25" x14ac:dyDescent="0.2">
      <c r="A495" t="s">
        <v>0</v>
      </c>
      <c r="B495" t="s">
        <v>8975</v>
      </c>
      <c r="C495" t="s">
        <v>4498</v>
      </c>
      <c r="D495" t="s">
        <v>8976</v>
      </c>
      <c r="E495" t="s">
        <v>54</v>
      </c>
      <c r="F495" t="s">
        <v>1212</v>
      </c>
      <c r="G495" s="1">
        <v>45360</v>
      </c>
      <c r="H495" s="1">
        <v>45350</v>
      </c>
      <c r="I495" s="1">
        <v>45376</v>
      </c>
      <c r="J495" s="3" t="s">
        <v>30629</v>
      </c>
      <c r="K495" s="1"/>
      <c r="L495" s="1">
        <v>45532</v>
      </c>
      <c r="M495" s="1">
        <f t="shared" si="21"/>
        <v>45716</v>
      </c>
      <c r="N495" t="s">
        <v>4</v>
      </c>
      <c r="O495" t="s">
        <v>30621</v>
      </c>
      <c r="Q495" t="s">
        <v>5</v>
      </c>
      <c r="R495" t="s">
        <v>30619</v>
      </c>
      <c r="S495" t="s">
        <v>6050</v>
      </c>
      <c r="T495" t="s">
        <v>7</v>
      </c>
      <c r="U495" t="s">
        <v>56</v>
      </c>
      <c r="V495" t="s">
        <v>9</v>
      </c>
      <c r="W495" t="s">
        <v>8977</v>
      </c>
      <c r="X495" t="s">
        <v>8976</v>
      </c>
      <c r="Y495" t="s">
        <v>10</v>
      </c>
    </row>
    <row r="496" spans="1:25" x14ac:dyDescent="0.2">
      <c r="A496" t="s">
        <v>0</v>
      </c>
      <c r="B496" t="s">
        <v>8985</v>
      </c>
      <c r="C496" t="s">
        <v>217</v>
      </c>
      <c r="D496" t="s">
        <v>8986</v>
      </c>
      <c r="E496" t="s">
        <v>52</v>
      </c>
      <c r="F496" t="s">
        <v>597</v>
      </c>
      <c r="G496" s="1">
        <v>45362</v>
      </c>
      <c r="H496" s="1">
        <v>45350</v>
      </c>
      <c r="I496" s="1">
        <v>45830</v>
      </c>
      <c r="J496" s="3" t="s">
        <v>30628</v>
      </c>
      <c r="K496" s="1"/>
      <c r="L496" s="1">
        <v>45532</v>
      </c>
      <c r="M496" s="1">
        <f t="shared" si="21"/>
        <v>45716</v>
      </c>
      <c r="N496" t="s">
        <v>788</v>
      </c>
      <c r="O496" t="s">
        <v>30621</v>
      </c>
      <c r="Q496" t="s">
        <v>5</v>
      </c>
      <c r="R496" t="s">
        <v>30619</v>
      </c>
      <c r="S496" t="s">
        <v>6192</v>
      </c>
      <c r="T496" t="s">
        <v>7</v>
      </c>
      <c r="U496" t="s">
        <v>37</v>
      </c>
      <c r="V496" t="s">
        <v>14</v>
      </c>
      <c r="W496" t="s">
        <v>8987</v>
      </c>
      <c r="X496" t="s">
        <v>8988</v>
      </c>
      <c r="Y496" t="s">
        <v>40</v>
      </c>
    </row>
    <row r="497" spans="1:25" x14ac:dyDescent="0.2">
      <c r="A497" t="s">
        <v>0</v>
      </c>
      <c r="B497" t="s">
        <v>9705</v>
      </c>
      <c r="C497" t="s">
        <v>9706</v>
      </c>
      <c r="D497" t="s">
        <v>9707</v>
      </c>
      <c r="E497" t="s">
        <v>11</v>
      </c>
      <c r="F497" t="s">
        <v>631</v>
      </c>
      <c r="G497" s="1">
        <v>45366</v>
      </c>
      <c r="H497" s="1">
        <v>45350</v>
      </c>
      <c r="I497" s="1">
        <v>45779</v>
      </c>
      <c r="J497" s="3" t="s">
        <v>30628</v>
      </c>
      <c r="K497" s="1"/>
      <c r="L497" s="1">
        <v>45532</v>
      </c>
      <c r="M497" s="1">
        <f t="shared" si="21"/>
        <v>45716</v>
      </c>
      <c r="N497" t="s">
        <v>89</v>
      </c>
      <c r="O497" t="s">
        <v>30621</v>
      </c>
      <c r="Q497" t="s">
        <v>5</v>
      </c>
      <c r="R497" t="s">
        <v>30619</v>
      </c>
      <c r="S497" t="s">
        <v>145</v>
      </c>
      <c r="T497" t="s">
        <v>7</v>
      </c>
      <c r="U497" t="s">
        <v>90</v>
      </c>
      <c r="V497" t="s">
        <v>9</v>
      </c>
      <c r="W497" t="s">
        <v>9708</v>
      </c>
      <c r="X497" t="s">
        <v>9707</v>
      </c>
      <c r="Y497" t="s">
        <v>91</v>
      </c>
    </row>
    <row r="498" spans="1:25" x14ac:dyDescent="0.2">
      <c r="A498" t="s">
        <v>0</v>
      </c>
      <c r="B498" t="s">
        <v>8511</v>
      </c>
      <c r="C498" t="s">
        <v>6351</v>
      </c>
      <c r="D498" t="s">
        <v>8512</v>
      </c>
      <c r="E498" t="s">
        <v>49</v>
      </c>
      <c r="F498" t="s">
        <v>2606</v>
      </c>
      <c r="G498" s="1">
        <v>45351</v>
      </c>
      <c r="H498" s="1">
        <v>45351</v>
      </c>
      <c r="I498" s="1">
        <v>45670</v>
      </c>
      <c r="J498" s="3" t="s">
        <v>30629</v>
      </c>
      <c r="K498" s="1"/>
      <c r="L498" s="1">
        <v>45716</v>
      </c>
      <c r="M498" s="1">
        <f t="shared" si="21"/>
        <v>45717</v>
      </c>
      <c r="N498" t="s">
        <v>4</v>
      </c>
      <c r="O498" t="s">
        <v>30621</v>
      </c>
      <c r="Q498" t="s">
        <v>5</v>
      </c>
      <c r="R498" t="s">
        <v>30619</v>
      </c>
      <c r="S498" t="s">
        <v>179</v>
      </c>
      <c r="T498" t="s">
        <v>7</v>
      </c>
      <c r="U498" t="s">
        <v>287</v>
      </c>
      <c r="V498" t="s">
        <v>9</v>
      </c>
      <c r="W498" t="s">
        <v>8513</v>
      </c>
      <c r="X498" t="s">
        <v>8512</v>
      </c>
      <c r="Y498" t="s">
        <v>10</v>
      </c>
    </row>
    <row r="499" spans="1:25" x14ac:dyDescent="0.2">
      <c r="A499" t="s">
        <v>0</v>
      </c>
      <c r="B499" t="s">
        <v>8514</v>
      </c>
      <c r="C499" t="s">
        <v>8515</v>
      </c>
      <c r="D499" t="s">
        <v>8516</v>
      </c>
      <c r="E499" t="s">
        <v>49</v>
      </c>
      <c r="F499" t="s">
        <v>2606</v>
      </c>
      <c r="G499" s="1">
        <v>45351</v>
      </c>
      <c r="H499" s="1">
        <v>45351</v>
      </c>
      <c r="I499" s="1">
        <v>45468</v>
      </c>
      <c r="J499" s="3" t="s">
        <v>30629</v>
      </c>
      <c r="K499" s="1"/>
      <c r="L499" s="1">
        <v>45533</v>
      </c>
      <c r="M499" s="1">
        <f t="shared" si="21"/>
        <v>45717</v>
      </c>
      <c r="N499" t="s">
        <v>4</v>
      </c>
      <c r="O499" t="s">
        <v>30621</v>
      </c>
      <c r="Q499" t="s">
        <v>5</v>
      </c>
      <c r="R499" t="s">
        <v>30619</v>
      </c>
      <c r="S499" t="s">
        <v>6026</v>
      </c>
      <c r="T499" t="s">
        <v>7</v>
      </c>
      <c r="U499" t="s">
        <v>287</v>
      </c>
      <c r="V499" t="s">
        <v>9</v>
      </c>
      <c r="W499" t="s">
        <v>8517</v>
      </c>
      <c r="X499" t="s">
        <v>8516</v>
      </c>
      <c r="Y499" t="s">
        <v>10</v>
      </c>
    </row>
    <row r="500" spans="1:25" x14ac:dyDescent="0.2">
      <c r="A500" t="s">
        <v>0</v>
      </c>
      <c r="B500" t="s">
        <v>8518</v>
      </c>
      <c r="C500" t="s">
        <v>805</v>
      </c>
      <c r="D500" t="s">
        <v>8519</v>
      </c>
      <c r="E500" t="s">
        <v>49</v>
      </c>
      <c r="F500" t="s">
        <v>8520</v>
      </c>
      <c r="G500" s="1">
        <v>45351</v>
      </c>
      <c r="H500" s="1">
        <v>45351</v>
      </c>
      <c r="I500" s="1">
        <v>45680</v>
      </c>
      <c r="J500" s="3" t="s">
        <v>30629</v>
      </c>
      <c r="K500" s="1"/>
      <c r="L500" s="1">
        <v>45716</v>
      </c>
      <c r="M500" s="1">
        <f t="shared" si="21"/>
        <v>45717</v>
      </c>
      <c r="N500" t="s">
        <v>2383</v>
      </c>
      <c r="O500" t="s">
        <v>30621</v>
      </c>
      <c r="Q500" t="s">
        <v>5</v>
      </c>
      <c r="R500" t="s">
        <v>30619</v>
      </c>
      <c r="S500" t="s">
        <v>8521</v>
      </c>
      <c r="T500" t="s">
        <v>7</v>
      </c>
      <c r="U500" t="s">
        <v>72</v>
      </c>
      <c r="V500" t="s">
        <v>14</v>
      </c>
      <c r="W500" t="s">
        <v>8522</v>
      </c>
      <c r="X500" t="s">
        <v>8519</v>
      </c>
      <c r="Y500" t="s">
        <v>73</v>
      </c>
    </row>
    <row r="501" spans="1:25" x14ac:dyDescent="0.2">
      <c r="A501" t="s">
        <v>0</v>
      </c>
      <c r="B501" t="s">
        <v>8523</v>
      </c>
      <c r="C501" t="s">
        <v>296</v>
      </c>
      <c r="D501" t="s">
        <v>8524</v>
      </c>
      <c r="E501" t="s">
        <v>49</v>
      </c>
      <c r="F501" t="s">
        <v>5434</v>
      </c>
      <c r="G501" s="1">
        <v>45351</v>
      </c>
      <c r="H501" s="1">
        <v>45351</v>
      </c>
      <c r="I501" s="1">
        <v>45670</v>
      </c>
      <c r="J501" s="3" t="s">
        <v>30629</v>
      </c>
      <c r="K501" s="1"/>
      <c r="L501" s="1">
        <v>45716</v>
      </c>
      <c r="M501" s="1">
        <f t="shared" si="21"/>
        <v>45717</v>
      </c>
      <c r="N501" t="s">
        <v>4</v>
      </c>
      <c r="O501" t="s">
        <v>30621</v>
      </c>
      <c r="Q501" t="s">
        <v>5</v>
      </c>
      <c r="R501" t="s">
        <v>30619</v>
      </c>
      <c r="S501" t="s">
        <v>249</v>
      </c>
      <c r="T501" t="s">
        <v>28</v>
      </c>
      <c r="U501" t="s">
        <v>126</v>
      </c>
      <c r="V501" t="s">
        <v>30</v>
      </c>
      <c r="W501" t="s">
        <v>8525</v>
      </c>
      <c r="X501" t="s">
        <v>8524</v>
      </c>
      <c r="Y501" t="s">
        <v>10</v>
      </c>
    </row>
    <row r="502" spans="1:25" x14ac:dyDescent="0.2">
      <c r="A502" t="s">
        <v>0</v>
      </c>
      <c r="B502" t="s">
        <v>8526</v>
      </c>
      <c r="C502" t="s">
        <v>1027</v>
      </c>
      <c r="D502" t="s">
        <v>8527</v>
      </c>
      <c r="E502" t="s">
        <v>49</v>
      </c>
      <c r="F502" t="s">
        <v>5434</v>
      </c>
      <c r="G502" s="1">
        <v>45351</v>
      </c>
      <c r="H502" s="1">
        <v>45351</v>
      </c>
      <c r="I502" s="1">
        <v>45670</v>
      </c>
      <c r="J502" s="3" t="s">
        <v>30629</v>
      </c>
      <c r="K502" s="1"/>
      <c r="L502" s="1">
        <v>45716</v>
      </c>
      <c r="M502" s="1">
        <f t="shared" si="21"/>
        <v>45717</v>
      </c>
      <c r="N502" t="s">
        <v>4</v>
      </c>
      <c r="O502" t="s">
        <v>30621</v>
      </c>
      <c r="Q502" t="s">
        <v>5</v>
      </c>
      <c r="R502" t="s">
        <v>30619</v>
      </c>
      <c r="S502" t="s">
        <v>249</v>
      </c>
      <c r="T502" t="s">
        <v>28</v>
      </c>
      <c r="U502" t="s">
        <v>126</v>
      </c>
      <c r="V502" t="s">
        <v>30</v>
      </c>
      <c r="W502" t="s">
        <v>8528</v>
      </c>
      <c r="X502" t="s">
        <v>8527</v>
      </c>
      <c r="Y502" t="s">
        <v>10</v>
      </c>
    </row>
    <row r="503" spans="1:25" x14ac:dyDescent="0.2">
      <c r="A503" t="s">
        <v>0</v>
      </c>
      <c r="B503" t="s">
        <v>8529</v>
      </c>
      <c r="C503" t="s">
        <v>805</v>
      </c>
      <c r="D503" t="s">
        <v>8530</v>
      </c>
      <c r="E503" t="s">
        <v>49</v>
      </c>
      <c r="F503" t="s">
        <v>2606</v>
      </c>
      <c r="G503" s="1">
        <v>45351</v>
      </c>
      <c r="H503" s="1">
        <v>45351</v>
      </c>
      <c r="I503" s="1">
        <v>45670</v>
      </c>
      <c r="J503" s="3" t="s">
        <v>30629</v>
      </c>
      <c r="K503" s="1"/>
      <c r="L503" s="1">
        <v>45716</v>
      </c>
      <c r="M503" s="1">
        <f t="shared" si="21"/>
        <v>45717</v>
      </c>
      <c r="N503" t="s">
        <v>4</v>
      </c>
      <c r="O503" t="s">
        <v>30621</v>
      </c>
      <c r="Q503" t="s">
        <v>5</v>
      </c>
      <c r="R503" t="s">
        <v>30619</v>
      </c>
      <c r="S503" t="s">
        <v>179</v>
      </c>
      <c r="T503" t="s">
        <v>109</v>
      </c>
      <c r="U503" t="s">
        <v>8</v>
      </c>
      <c r="V503" t="s">
        <v>111</v>
      </c>
      <c r="W503" t="s">
        <v>8531</v>
      </c>
      <c r="X503" t="s">
        <v>8530</v>
      </c>
      <c r="Y503" t="s">
        <v>10</v>
      </c>
    </row>
    <row r="504" spans="1:25" x14ac:dyDescent="0.2">
      <c r="A504" t="s">
        <v>0</v>
      </c>
      <c r="B504" t="s">
        <v>8532</v>
      </c>
      <c r="C504" t="s">
        <v>8533</v>
      </c>
      <c r="D504" t="s">
        <v>8534</v>
      </c>
      <c r="E504" t="s">
        <v>76</v>
      </c>
      <c r="F504" t="s">
        <v>6286</v>
      </c>
      <c r="G504" s="1">
        <v>45351</v>
      </c>
      <c r="H504" s="1">
        <v>45351</v>
      </c>
      <c r="I504" s="1">
        <v>45756</v>
      </c>
      <c r="J504" s="3" t="s">
        <v>30628</v>
      </c>
      <c r="K504" s="1"/>
      <c r="L504" s="1">
        <v>45716</v>
      </c>
      <c r="M504" s="1">
        <f t="shared" si="21"/>
        <v>45717</v>
      </c>
      <c r="N504" t="s">
        <v>4</v>
      </c>
      <c r="O504" t="s">
        <v>30621</v>
      </c>
      <c r="Q504" t="s">
        <v>5</v>
      </c>
      <c r="R504" t="s">
        <v>30619</v>
      </c>
      <c r="S504" t="s">
        <v>249</v>
      </c>
      <c r="T504" t="s">
        <v>7</v>
      </c>
      <c r="U504" t="s">
        <v>126</v>
      </c>
      <c r="V504" t="s">
        <v>14</v>
      </c>
      <c r="W504" t="s">
        <v>8535</v>
      </c>
      <c r="X504" t="s">
        <v>8534</v>
      </c>
      <c r="Y504" t="s">
        <v>10</v>
      </c>
    </row>
    <row r="505" spans="1:25" x14ac:dyDescent="0.2">
      <c r="A505" t="s">
        <v>0</v>
      </c>
      <c r="B505" t="s">
        <v>8536</v>
      </c>
      <c r="C505" t="s">
        <v>6055</v>
      </c>
      <c r="D505" t="s">
        <v>8537</v>
      </c>
      <c r="E505" t="s">
        <v>49</v>
      </c>
      <c r="F505" t="s">
        <v>6056</v>
      </c>
      <c r="G505" s="1">
        <v>45351</v>
      </c>
      <c r="H505" s="1">
        <v>45351</v>
      </c>
      <c r="I505" s="1">
        <v>45712</v>
      </c>
      <c r="J505" s="3" t="s">
        <v>30629</v>
      </c>
      <c r="K505" s="1"/>
      <c r="L505" s="1">
        <v>45716</v>
      </c>
      <c r="M505" s="1">
        <f t="shared" si="21"/>
        <v>45717</v>
      </c>
      <c r="N505" t="s">
        <v>873</v>
      </c>
      <c r="O505" t="s">
        <v>30621</v>
      </c>
      <c r="Q505" t="s">
        <v>5</v>
      </c>
      <c r="R505" t="s">
        <v>30619</v>
      </c>
      <c r="S505" t="s">
        <v>686</v>
      </c>
      <c r="T505" t="s">
        <v>28</v>
      </c>
      <c r="U505" t="s">
        <v>56</v>
      </c>
      <c r="V505" t="s">
        <v>30</v>
      </c>
      <c r="W505" t="s">
        <v>8538</v>
      </c>
      <c r="X505" t="s">
        <v>8537</v>
      </c>
      <c r="Y505" t="s">
        <v>98</v>
      </c>
    </row>
    <row r="506" spans="1:25" x14ac:dyDescent="0.2">
      <c r="A506" t="s">
        <v>0</v>
      </c>
      <c r="B506" t="s">
        <v>8539</v>
      </c>
      <c r="C506" t="s">
        <v>991</v>
      </c>
      <c r="D506" t="s">
        <v>8540</v>
      </c>
      <c r="E506" t="s">
        <v>105</v>
      </c>
      <c r="F506" t="s">
        <v>4236</v>
      </c>
      <c r="G506" s="1">
        <v>45351</v>
      </c>
      <c r="H506" s="1">
        <v>45351</v>
      </c>
      <c r="I506" s="1">
        <v>45770</v>
      </c>
      <c r="J506" s="3" t="s">
        <v>30628</v>
      </c>
      <c r="K506" s="1"/>
      <c r="L506" s="1">
        <v>45716</v>
      </c>
      <c r="M506" s="1">
        <f t="shared" si="21"/>
        <v>45717</v>
      </c>
      <c r="N506" t="s">
        <v>448</v>
      </c>
      <c r="O506" t="s">
        <v>30621</v>
      </c>
      <c r="Q506" t="s">
        <v>5</v>
      </c>
      <c r="R506" t="s">
        <v>30619</v>
      </c>
      <c r="S506" t="s">
        <v>916</v>
      </c>
      <c r="T506" t="s">
        <v>7</v>
      </c>
      <c r="U506" t="s">
        <v>8</v>
      </c>
      <c r="V506" t="s">
        <v>14</v>
      </c>
      <c r="W506" t="s">
        <v>8541</v>
      </c>
      <c r="X506" t="s">
        <v>8540</v>
      </c>
      <c r="Y506" t="s">
        <v>21</v>
      </c>
    </row>
    <row r="507" spans="1:25" x14ac:dyDescent="0.2">
      <c r="A507" t="s">
        <v>0</v>
      </c>
      <c r="B507" t="s">
        <v>8546</v>
      </c>
      <c r="C507" t="s">
        <v>3356</v>
      </c>
      <c r="D507" t="s">
        <v>8547</v>
      </c>
      <c r="E507" t="s">
        <v>452</v>
      </c>
      <c r="F507" t="s">
        <v>4352</v>
      </c>
      <c r="G507" s="1">
        <v>45351</v>
      </c>
      <c r="H507" s="1">
        <v>45351</v>
      </c>
      <c r="I507" s="1">
        <v>45555</v>
      </c>
      <c r="J507" s="3" t="s">
        <v>30629</v>
      </c>
      <c r="K507" s="1"/>
      <c r="L507" s="1">
        <v>45533</v>
      </c>
      <c r="M507" s="1">
        <f t="shared" si="21"/>
        <v>45717</v>
      </c>
      <c r="N507" t="s">
        <v>4</v>
      </c>
      <c r="O507" t="s">
        <v>30621</v>
      </c>
      <c r="Q507" t="s">
        <v>5</v>
      </c>
      <c r="R507" t="s">
        <v>30619</v>
      </c>
      <c r="S507" t="s">
        <v>6026</v>
      </c>
      <c r="T507" t="s">
        <v>7</v>
      </c>
      <c r="U507" t="s">
        <v>287</v>
      </c>
      <c r="V507" t="s">
        <v>9</v>
      </c>
      <c r="W507" t="s">
        <v>8548</v>
      </c>
      <c r="X507" t="s">
        <v>8547</v>
      </c>
      <c r="Y507" t="s">
        <v>10</v>
      </c>
    </row>
    <row r="508" spans="1:25" x14ac:dyDescent="0.2">
      <c r="A508" t="s">
        <v>0</v>
      </c>
      <c r="B508" t="s">
        <v>8549</v>
      </c>
      <c r="C508" t="s">
        <v>504</v>
      </c>
      <c r="D508" t="s">
        <v>8550</v>
      </c>
      <c r="E508" t="s">
        <v>49</v>
      </c>
      <c r="F508" t="s">
        <v>5430</v>
      </c>
      <c r="G508" s="1">
        <v>45351</v>
      </c>
      <c r="H508" s="1">
        <v>45351</v>
      </c>
      <c r="I508" s="1">
        <v>45679</v>
      </c>
      <c r="J508" s="3" t="s">
        <v>30629</v>
      </c>
      <c r="K508" s="1"/>
      <c r="L508" s="1">
        <v>45716</v>
      </c>
      <c r="M508" s="1">
        <f t="shared" si="21"/>
        <v>45717</v>
      </c>
      <c r="N508" t="s">
        <v>2383</v>
      </c>
      <c r="O508" t="s">
        <v>30621</v>
      </c>
      <c r="Q508" t="s">
        <v>5</v>
      </c>
      <c r="R508" t="s">
        <v>30619</v>
      </c>
      <c r="S508" t="s">
        <v>142</v>
      </c>
      <c r="T508" t="s">
        <v>7</v>
      </c>
      <c r="U508" t="s">
        <v>72</v>
      </c>
      <c r="V508" t="s">
        <v>14</v>
      </c>
      <c r="W508" t="s">
        <v>8551</v>
      </c>
      <c r="X508" t="s">
        <v>8550</v>
      </c>
      <c r="Y508" t="s">
        <v>73</v>
      </c>
    </row>
    <row r="509" spans="1:25" x14ac:dyDescent="0.2">
      <c r="A509" t="s">
        <v>0</v>
      </c>
      <c r="B509" t="s">
        <v>8557</v>
      </c>
      <c r="C509" t="s">
        <v>6628</v>
      </c>
      <c r="D509" t="s">
        <v>8558</v>
      </c>
      <c r="E509" t="s">
        <v>76</v>
      </c>
      <c r="F509" t="s">
        <v>6336</v>
      </c>
      <c r="G509" s="1">
        <v>45351</v>
      </c>
      <c r="H509" s="1">
        <v>45351</v>
      </c>
      <c r="I509" s="1">
        <v>45754</v>
      </c>
      <c r="J509" s="3" t="s">
        <v>30628</v>
      </c>
      <c r="K509" s="1"/>
      <c r="L509" s="1">
        <v>45716</v>
      </c>
      <c r="M509" s="1">
        <f t="shared" si="21"/>
        <v>45717</v>
      </c>
      <c r="N509" t="s">
        <v>533</v>
      </c>
      <c r="O509" t="s">
        <v>30621</v>
      </c>
      <c r="Q509" t="s">
        <v>5</v>
      </c>
      <c r="R509" t="s">
        <v>30619</v>
      </c>
      <c r="S509" t="s">
        <v>686</v>
      </c>
      <c r="T509" t="s">
        <v>7</v>
      </c>
      <c r="U509" t="s">
        <v>878</v>
      </c>
      <c r="V509" t="s">
        <v>14</v>
      </c>
      <c r="W509" t="s">
        <v>8559</v>
      </c>
      <c r="X509" t="s">
        <v>8558</v>
      </c>
      <c r="Y509" t="s">
        <v>536</v>
      </c>
    </row>
    <row r="510" spans="1:25" x14ac:dyDescent="0.2">
      <c r="A510" t="s">
        <v>0</v>
      </c>
      <c r="B510" t="s">
        <v>8560</v>
      </c>
      <c r="C510" t="s">
        <v>6843</v>
      </c>
      <c r="D510" t="s">
        <v>8561</v>
      </c>
      <c r="E510" t="s">
        <v>11</v>
      </c>
      <c r="F510" t="s">
        <v>1633</v>
      </c>
      <c r="G510" s="1">
        <v>45351</v>
      </c>
      <c r="H510" s="1">
        <v>45351</v>
      </c>
      <c r="I510" s="1">
        <v>45703</v>
      </c>
      <c r="J510" s="3" t="s">
        <v>30629</v>
      </c>
      <c r="K510" s="1"/>
      <c r="L510" s="1">
        <v>45716</v>
      </c>
      <c r="M510" s="1">
        <f t="shared" si="21"/>
        <v>45717</v>
      </c>
      <c r="N510" t="s">
        <v>4615</v>
      </c>
      <c r="O510" t="s">
        <v>30621</v>
      </c>
      <c r="Q510" t="s">
        <v>5</v>
      </c>
      <c r="R510" t="s">
        <v>30619</v>
      </c>
      <c r="S510" t="s">
        <v>5135</v>
      </c>
      <c r="T510" t="s">
        <v>4616</v>
      </c>
      <c r="U510" t="s">
        <v>375</v>
      </c>
      <c r="V510" t="s">
        <v>14</v>
      </c>
      <c r="W510" t="s">
        <v>8562</v>
      </c>
      <c r="X510" t="s">
        <v>8561</v>
      </c>
      <c r="Y510" t="s">
        <v>377</v>
      </c>
    </row>
    <row r="511" spans="1:25" x14ac:dyDescent="0.2">
      <c r="A511" t="s">
        <v>0</v>
      </c>
      <c r="B511" t="s">
        <v>8651</v>
      </c>
      <c r="C511" t="s">
        <v>6414</v>
      </c>
      <c r="D511" t="s">
        <v>8652</v>
      </c>
      <c r="E511" t="s">
        <v>11</v>
      </c>
      <c r="F511" t="s">
        <v>506</v>
      </c>
      <c r="G511" s="1">
        <v>45352</v>
      </c>
      <c r="H511" s="1">
        <v>45352</v>
      </c>
      <c r="I511" s="1">
        <v>45719</v>
      </c>
      <c r="J511" s="3" t="s">
        <v>30628</v>
      </c>
      <c r="K511" s="1"/>
      <c r="L511" s="1">
        <v>45717</v>
      </c>
      <c r="M511" s="1">
        <f t="shared" si="21"/>
        <v>45717</v>
      </c>
      <c r="N511" t="s">
        <v>36</v>
      </c>
      <c r="O511" t="s">
        <v>30621</v>
      </c>
      <c r="Q511" t="s">
        <v>5</v>
      </c>
      <c r="R511" t="s">
        <v>30619</v>
      </c>
      <c r="S511" t="s">
        <v>548</v>
      </c>
      <c r="T511" t="s">
        <v>7</v>
      </c>
      <c r="U511" t="s">
        <v>37</v>
      </c>
      <c r="V511" t="s">
        <v>14</v>
      </c>
      <c r="W511" t="s">
        <v>8653</v>
      </c>
      <c r="X511" t="s">
        <v>8652</v>
      </c>
      <c r="Y511" t="s">
        <v>40</v>
      </c>
    </row>
    <row r="512" spans="1:25" x14ac:dyDescent="0.2">
      <c r="A512" t="s">
        <v>0</v>
      </c>
      <c r="B512" t="s">
        <v>8654</v>
      </c>
      <c r="C512" t="s">
        <v>6584</v>
      </c>
      <c r="D512" t="s">
        <v>8655</v>
      </c>
      <c r="E512" t="s">
        <v>76</v>
      </c>
      <c r="F512" t="s">
        <v>6336</v>
      </c>
      <c r="G512" s="1">
        <v>45352</v>
      </c>
      <c r="H512" s="1">
        <v>45352</v>
      </c>
      <c r="I512" s="1">
        <v>45810</v>
      </c>
      <c r="J512" s="3" t="s">
        <v>30628</v>
      </c>
      <c r="K512" s="1"/>
      <c r="L512" s="1">
        <v>45536</v>
      </c>
      <c r="M512" s="1">
        <f t="shared" si="21"/>
        <v>45717</v>
      </c>
      <c r="N512" t="s">
        <v>4</v>
      </c>
      <c r="O512" t="s">
        <v>30621</v>
      </c>
      <c r="Q512" t="s">
        <v>5</v>
      </c>
      <c r="R512" t="s">
        <v>30619</v>
      </c>
      <c r="S512" t="s">
        <v>4774</v>
      </c>
      <c r="T512" t="s">
        <v>7</v>
      </c>
      <c r="U512" t="s">
        <v>8</v>
      </c>
      <c r="V512" t="s">
        <v>9</v>
      </c>
      <c r="W512" t="s">
        <v>8656</v>
      </c>
      <c r="X512" t="s">
        <v>8655</v>
      </c>
      <c r="Y512" t="s">
        <v>10</v>
      </c>
    </row>
    <row r="513" spans="1:25" x14ac:dyDescent="0.2">
      <c r="A513" t="s">
        <v>0</v>
      </c>
      <c r="B513" t="s">
        <v>8657</v>
      </c>
      <c r="C513" t="s">
        <v>6212</v>
      </c>
      <c r="D513" t="s">
        <v>8658</v>
      </c>
      <c r="E513" t="s">
        <v>11</v>
      </c>
      <c r="F513" t="s">
        <v>4128</v>
      </c>
      <c r="G513" s="1">
        <v>45352</v>
      </c>
      <c r="H513" s="1">
        <v>45352</v>
      </c>
      <c r="I513" s="1">
        <v>45774</v>
      </c>
      <c r="J513" s="3" t="s">
        <v>30628</v>
      </c>
      <c r="K513" s="1"/>
      <c r="L513" s="1">
        <v>45717</v>
      </c>
      <c r="M513" s="1">
        <f t="shared" si="21"/>
        <v>45717</v>
      </c>
      <c r="N513" t="s">
        <v>36</v>
      </c>
      <c r="O513" t="s">
        <v>30621</v>
      </c>
      <c r="Q513" t="s">
        <v>5</v>
      </c>
      <c r="R513" t="s">
        <v>30619</v>
      </c>
      <c r="S513" t="s">
        <v>8659</v>
      </c>
      <c r="T513" t="s">
        <v>7</v>
      </c>
      <c r="U513" t="s">
        <v>37</v>
      </c>
      <c r="V513" t="s">
        <v>14</v>
      </c>
      <c r="W513" t="s">
        <v>8660</v>
      </c>
      <c r="X513" t="s">
        <v>8661</v>
      </c>
      <c r="Y513" t="s">
        <v>40</v>
      </c>
    </row>
    <row r="514" spans="1:25" x14ac:dyDescent="0.2">
      <c r="A514" t="s">
        <v>0</v>
      </c>
      <c r="B514" t="s">
        <v>8662</v>
      </c>
      <c r="C514" t="s">
        <v>934</v>
      </c>
      <c r="D514" t="s">
        <v>8663</v>
      </c>
      <c r="E514" t="s">
        <v>18</v>
      </c>
      <c r="F514" t="s">
        <v>1883</v>
      </c>
      <c r="G514" s="1">
        <v>45355</v>
      </c>
      <c r="H514" s="1">
        <v>45351</v>
      </c>
      <c r="I514" s="1">
        <v>45674</v>
      </c>
      <c r="J514" s="3" t="s">
        <v>30629</v>
      </c>
      <c r="K514" s="1"/>
      <c r="L514" s="1">
        <v>45716</v>
      </c>
      <c r="M514" s="1">
        <f t="shared" si="21"/>
        <v>45717</v>
      </c>
      <c r="N514" t="s">
        <v>2383</v>
      </c>
      <c r="O514" t="s">
        <v>30621</v>
      </c>
      <c r="Q514" t="s">
        <v>5</v>
      </c>
      <c r="R514" t="s">
        <v>30619</v>
      </c>
      <c r="S514" t="s">
        <v>7535</v>
      </c>
      <c r="T514" t="s">
        <v>7</v>
      </c>
      <c r="U514" t="s">
        <v>72</v>
      </c>
      <c r="V514" t="s">
        <v>14</v>
      </c>
      <c r="W514" t="s">
        <v>8664</v>
      </c>
      <c r="X514" t="s">
        <v>8663</v>
      </c>
      <c r="Y514" t="s">
        <v>73</v>
      </c>
    </row>
    <row r="515" spans="1:25" x14ac:dyDescent="0.2">
      <c r="A515" t="s">
        <v>0</v>
      </c>
      <c r="B515" t="s">
        <v>8778</v>
      </c>
      <c r="C515" t="s">
        <v>199</v>
      </c>
      <c r="D515" t="s">
        <v>8779</v>
      </c>
      <c r="E515" t="s">
        <v>49</v>
      </c>
      <c r="F515" t="s">
        <v>6061</v>
      </c>
      <c r="G515" s="1">
        <v>45357</v>
      </c>
      <c r="H515" s="1">
        <v>45352</v>
      </c>
      <c r="I515" s="1">
        <v>45783</v>
      </c>
      <c r="J515" s="3" t="s">
        <v>30628</v>
      </c>
      <c r="K515" s="1"/>
      <c r="L515" s="1">
        <v>45717</v>
      </c>
      <c r="M515" s="1">
        <f t="shared" si="21"/>
        <v>45717</v>
      </c>
      <c r="N515" t="s">
        <v>2383</v>
      </c>
      <c r="O515" t="s">
        <v>30621</v>
      </c>
      <c r="Q515" t="s">
        <v>5</v>
      </c>
      <c r="R515" t="s">
        <v>30619</v>
      </c>
      <c r="S515" t="s">
        <v>5887</v>
      </c>
      <c r="T515" t="s">
        <v>7</v>
      </c>
      <c r="U515" t="s">
        <v>72</v>
      </c>
      <c r="V515" t="s">
        <v>14</v>
      </c>
      <c r="W515" t="s">
        <v>8780</v>
      </c>
      <c r="X515" t="s">
        <v>8781</v>
      </c>
      <c r="Y515" t="s">
        <v>73</v>
      </c>
    </row>
    <row r="516" spans="1:25" x14ac:dyDescent="0.2">
      <c r="A516" t="s">
        <v>0</v>
      </c>
      <c r="B516" t="s">
        <v>620</v>
      </c>
      <c r="C516" t="s">
        <v>379</v>
      </c>
      <c r="D516" t="s">
        <v>621</v>
      </c>
      <c r="E516" t="s">
        <v>52</v>
      </c>
      <c r="F516" t="s">
        <v>622</v>
      </c>
      <c r="G516" s="1">
        <v>44624</v>
      </c>
      <c r="H516" s="1">
        <v>44622</v>
      </c>
      <c r="I516" s="1">
        <v>45097</v>
      </c>
      <c r="J516" s="3" t="s">
        <v>30629</v>
      </c>
      <c r="K516" s="1"/>
      <c r="L516" s="1">
        <v>45718</v>
      </c>
      <c r="M516" s="1">
        <f>DATE(YEAR(H516)+3,MONTH(H516),DAY(H516))</f>
        <v>45718</v>
      </c>
      <c r="N516" t="s">
        <v>26</v>
      </c>
      <c r="O516" t="s">
        <v>30624</v>
      </c>
      <c r="Q516" t="s">
        <v>5</v>
      </c>
      <c r="R516" t="s">
        <v>30619</v>
      </c>
      <c r="S516" t="s">
        <v>623</v>
      </c>
      <c r="T516" t="s">
        <v>7</v>
      </c>
      <c r="U516" t="s">
        <v>37</v>
      </c>
      <c r="V516" t="s">
        <v>9</v>
      </c>
      <c r="W516" t="s">
        <v>624</v>
      </c>
      <c r="X516" t="s">
        <v>625</v>
      </c>
      <c r="Y516" t="s">
        <v>31</v>
      </c>
    </row>
    <row r="517" spans="1:25" x14ac:dyDescent="0.2">
      <c r="A517" t="s">
        <v>0</v>
      </c>
      <c r="B517" t="s">
        <v>585</v>
      </c>
      <c r="C517" t="s">
        <v>158</v>
      </c>
      <c r="D517" t="s">
        <v>586</v>
      </c>
      <c r="E517" t="s">
        <v>105</v>
      </c>
      <c r="F517" t="s">
        <v>587</v>
      </c>
      <c r="G517" s="1">
        <v>44623</v>
      </c>
      <c r="H517" s="1">
        <v>44623</v>
      </c>
      <c r="I517" s="1">
        <v>45064</v>
      </c>
      <c r="J517" s="3" t="s">
        <v>30629</v>
      </c>
      <c r="K517" s="1"/>
      <c r="L517" s="1">
        <v>45719</v>
      </c>
      <c r="M517" s="1">
        <f>DATE(YEAR(H517)+3,MONTH(H517),DAY(H517))</f>
        <v>45719</v>
      </c>
      <c r="N517" t="s">
        <v>4</v>
      </c>
      <c r="O517" t="s">
        <v>30622</v>
      </c>
      <c r="Q517" t="s">
        <v>5</v>
      </c>
      <c r="R517" t="s">
        <v>30619</v>
      </c>
      <c r="S517" t="s">
        <v>588</v>
      </c>
      <c r="T517" t="s">
        <v>7</v>
      </c>
      <c r="U517" t="s">
        <v>287</v>
      </c>
      <c r="V517" t="s">
        <v>9</v>
      </c>
      <c r="W517" t="s">
        <v>589</v>
      </c>
      <c r="X517" t="s">
        <v>590</v>
      </c>
      <c r="Y517" t="s">
        <v>10</v>
      </c>
    </row>
    <row r="518" spans="1:25" x14ac:dyDescent="0.2">
      <c r="A518" t="s">
        <v>0</v>
      </c>
      <c r="B518" t="s">
        <v>600</v>
      </c>
      <c r="C518" t="s">
        <v>601</v>
      </c>
      <c r="D518" t="s">
        <v>602</v>
      </c>
      <c r="E518" t="s">
        <v>452</v>
      </c>
      <c r="F518" t="s">
        <v>453</v>
      </c>
      <c r="G518" s="1">
        <v>44623</v>
      </c>
      <c r="H518" s="1">
        <v>44623</v>
      </c>
      <c r="I518" s="1">
        <v>45090</v>
      </c>
      <c r="J518" s="3" t="s">
        <v>30629</v>
      </c>
      <c r="K518" s="1"/>
      <c r="L518" s="1">
        <v>45719</v>
      </c>
      <c r="M518" s="1">
        <f>DATE(YEAR(H518)+3,MONTH(H518),DAY(H518))</f>
        <v>45719</v>
      </c>
      <c r="N518" t="s">
        <v>89</v>
      </c>
      <c r="O518" t="s">
        <v>30622</v>
      </c>
      <c r="Q518" t="s">
        <v>5</v>
      </c>
      <c r="R518" t="s">
        <v>30619</v>
      </c>
      <c r="S518" t="s">
        <v>603</v>
      </c>
      <c r="T518" t="s">
        <v>7</v>
      </c>
      <c r="U518" t="s">
        <v>90</v>
      </c>
      <c r="V518" t="s">
        <v>9</v>
      </c>
      <c r="W518" t="s">
        <v>604</v>
      </c>
      <c r="X518" t="s">
        <v>605</v>
      </c>
      <c r="Y518" t="s">
        <v>91</v>
      </c>
    </row>
    <row r="519" spans="1:25" x14ac:dyDescent="0.2">
      <c r="A519" t="s">
        <v>0</v>
      </c>
      <c r="B519" t="s">
        <v>651</v>
      </c>
      <c r="C519" t="s">
        <v>652</v>
      </c>
      <c r="D519" t="s">
        <v>653</v>
      </c>
      <c r="E519" t="s">
        <v>34</v>
      </c>
      <c r="F519" t="s">
        <v>611</v>
      </c>
      <c r="G519" s="1">
        <v>44625</v>
      </c>
      <c r="H519" s="1">
        <v>44623</v>
      </c>
      <c r="I519" s="1">
        <v>44972</v>
      </c>
      <c r="J519" s="3" t="s">
        <v>30629</v>
      </c>
      <c r="K519" s="1"/>
      <c r="L519" s="1">
        <v>45719</v>
      </c>
      <c r="M519" s="1">
        <f>DATE(YEAR(H519)+3,MONTH(H519),DAY(H519))</f>
        <v>45719</v>
      </c>
      <c r="N519" t="s">
        <v>89</v>
      </c>
      <c r="O519" t="s">
        <v>30622</v>
      </c>
      <c r="Q519" t="s">
        <v>5</v>
      </c>
      <c r="R519" t="s">
        <v>30619</v>
      </c>
      <c r="S519" t="s">
        <v>654</v>
      </c>
      <c r="T519" t="s">
        <v>549</v>
      </c>
      <c r="U519" t="s">
        <v>118</v>
      </c>
      <c r="V519" t="s">
        <v>9</v>
      </c>
      <c r="W519" t="s">
        <v>655</v>
      </c>
      <c r="X519" t="s">
        <v>656</v>
      </c>
      <c r="Y519" t="s">
        <v>91</v>
      </c>
    </row>
    <row r="520" spans="1:25" x14ac:dyDescent="0.2">
      <c r="A520" t="s">
        <v>0</v>
      </c>
      <c r="B520" t="s">
        <v>7132</v>
      </c>
      <c r="C520" t="s">
        <v>3924</v>
      </c>
      <c r="D520" t="s">
        <v>7133</v>
      </c>
      <c r="E520" t="s">
        <v>466</v>
      </c>
      <c r="F520" t="s">
        <v>2633</v>
      </c>
      <c r="G520" s="1">
        <v>45169</v>
      </c>
      <c r="H520" s="1">
        <v>45169</v>
      </c>
      <c r="I520" s="1">
        <v>45743</v>
      </c>
      <c r="J520" s="3" t="s">
        <v>30628</v>
      </c>
      <c r="K520" s="1"/>
      <c r="L520" s="1">
        <v>45719</v>
      </c>
      <c r="M520" s="1">
        <f>L520</f>
        <v>45719</v>
      </c>
      <c r="N520" t="s">
        <v>4</v>
      </c>
      <c r="O520" t="s">
        <v>30621</v>
      </c>
      <c r="P520" t="s">
        <v>30625</v>
      </c>
      <c r="Q520" t="s">
        <v>5</v>
      </c>
      <c r="R520" t="s">
        <v>30619</v>
      </c>
      <c r="S520" t="s">
        <v>27</v>
      </c>
      <c r="T520" t="s">
        <v>28</v>
      </c>
      <c r="U520" t="s">
        <v>126</v>
      </c>
      <c r="V520" t="s">
        <v>30</v>
      </c>
      <c r="W520" t="s">
        <v>7134</v>
      </c>
      <c r="X520" t="s">
        <v>7133</v>
      </c>
      <c r="Y520" t="s">
        <v>10</v>
      </c>
    </row>
    <row r="521" spans="1:25" x14ac:dyDescent="0.2">
      <c r="A521" t="s">
        <v>0</v>
      </c>
      <c r="B521" t="s">
        <v>25006</v>
      </c>
      <c r="C521" t="s">
        <v>1518</v>
      </c>
      <c r="D521" t="s">
        <v>25007</v>
      </c>
      <c r="E521" t="s">
        <v>11</v>
      </c>
      <c r="F521" t="s">
        <v>5331</v>
      </c>
      <c r="G521" s="1">
        <v>45471</v>
      </c>
      <c r="H521" s="1">
        <v>45443</v>
      </c>
      <c r="I521" s="1">
        <v>45604</v>
      </c>
      <c r="J521" s="3" t="s">
        <v>30629</v>
      </c>
      <c r="K521" s="1"/>
      <c r="L521" s="1">
        <v>45719</v>
      </c>
      <c r="M521" s="1">
        <f>L521</f>
        <v>45719</v>
      </c>
      <c r="N521" t="s">
        <v>26</v>
      </c>
      <c r="O521" t="s">
        <v>30623</v>
      </c>
      <c r="P521" t="s">
        <v>30625</v>
      </c>
      <c r="Q521" t="s">
        <v>5</v>
      </c>
      <c r="R521" t="s">
        <v>30619</v>
      </c>
      <c r="S521" t="s">
        <v>25008</v>
      </c>
      <c r="T521" t="s">
        <v>7</v>
      </c>
      <c r="U521" t="s">
        <v>80</v>
      </c>
      <c r="V521" t="s">
        <v>9</v>
      </c>
      <c r="W521" t="s">
        <v>25009</v>
      </c>
      <c r="X521" t="s">
        <v>25007</v>
      </c>
      <c r="Y521" t="s">
        <v>31</v>
      </c>
    </row>
    <row r="522" spans="1:25" x14ac:dyDescent="0.2">
      <c r="A522" t="s">
        <v>0</v>
      </c>
      <c r="B522" t="s">
        <v>8665</v>
      </c>
      <c r="C522" t="s">
        <v>3953</v>
      </c>
      <c r="D522" t="s">
        <v>8666</v>
      </c>
      <c r="E522" t="s">
        <v>105</v>
      </c>
      <c r="F522" t="s">
        <v>1454</v>
      </c>
      <c r="G522" s="1">
        <v>45355</v>
      </c>
      <c r="H522" s="1">
        <v>45355</v>
      </c>
      <c r="I522" s="1">
        <v>45680</v>
      </c>
      <c r="J522" s="3" t="s">
        <v>30629</v>
      </c>
      <c r="K522" s="1"/>
      <c r="L522" s="1">
        <v>45720</v>
      </c>
      <c r="M522" s="1">
        <f t="shared" ref="M522:M536" si="22">DATE(YEAR(H522)+1,MONTH(H522),DAY(H522))</f>
        <v>45720</v>
      </c>
      <c r="N522" t="s">
        <v>4</v>
      </c>
      <c r="O522" t="s">
        <v>30621</v>
      </c>
      <c r="Q522" t="s">
        <v>5</v>
      </c>
      <c r="R522" t="s">
        <v>30619</v>
      </c>
      <c r="S522" t="s">
        <v>59</v>
      </c>
      <c r="T522" t="s">
        <v>7</v>
      </c>
      <c r="U522" t="s">
        <v>126</v>
      </c>
      <c r="V522" t="s">
        <v>14</v>
      </c>
      <c r="W522" t="s">
        <v>8667</v>
      </c>
      <c r="X522" t="s">
        <v>8666</v>
      </c>
      <c r="Y522" t="s">
        <v>10</v>
      </c>
    </row>
    <row r="523" spans="1:25" x14ac:dyDescent="0.2">
      <c r="A523" t="s">
        <v>0</v>
      </c>
      <c r="B523" t="s">
        <v>8668</v>
      </c>
      <c r="C523" t="s">
        <v>1465</v>
      </c>
      <c r="D523" t="s">
        <v>8669</v>
      </c>
      <c r="E523" t="s">
        <v>2</v>
      </c>
      <c r="F523" t="s">
        <v>717</v>
      </c>
      <c r="G523" s="1">
        <v>45355</v>
      </c>
      <c r="H523" s="1">
        <v>45355</v>
      </c>
      <c r="I523" s="1">
        <v>45355</v>
      </c>
      <c r="J523" s="1" t="s">
        <v>30628</v>
      </c>
      <c r="K523" s="1"/>
      <c r="L523" s="1">
        <v>45720</v>
      </c>
      <c r="M523" s="1">
        <f t="shared" si="22"/>
        <v>45720</v>
      </c>
      <c r="N523" t="s">
        <v>20</v>
      </c>
      <c r="O523" t="s">
        <v>30621</v>
      </c>
      <c r="Q523" t="s">
        <v>5</v>
      </c>
      <c r="R523" t="s">
        <v>30620</v>
      </c>
      <c r="S523" t="s">
        <v>179</v>
      </c>
      <c r="T523" t="s">
        <v>7</v>
      </c>
      <c r="U523" t="s">
        <v>8</v>
      </c>
      <c r="V523" t="s">
        <v>14</v>
      </c>
      <c r="W523" t="s">
        <v>8670</v>
      </c>
      <c r="X523" t="s">
        <v>8669</v>
      </c>
      <c r="Y523" t="s">
        <v>21</v>
      </c>
    </row>
    <row r="524" spans="1:25" x14ac:dyDescent="0.2">
      <c r="A524" t="s">
        <v>0</v>
      </c>
      <c r="B524" t="s">
        <v>8671</v>
      </c>
      <c r="C524" t="s">
        <v>8672</v>
      </c>
      <c r="D524" t="s">
        <v>8673</v>
      </c>
      <c r="E524" t="s">
        <v>76</v>
      </c>
      <c r="F524" t="s">
        <v>5799</v>
      </c>
      <c r="G524" s="1">
        <v>45355</v>
      </c>
      <c r="H524" s="1">
        <v>45355</v>
      </c>
      <c r="I524" s="1">
        <v>45756</v>
      </c>
      <c r="J524" s="3" t="s">
        <v>30628</v>
      </c>
      <c r="K524" s="1"/>
      <c r="L524" s="1">
        <v>45720</v>
      </c>
      <c r="M524" s="1">
        <f t="shared" si="22"/>
        <v>45720</v>
      </c>
      <c r="N524" t="s">
        <v>4</v>
      </c>
      <c r="O524" t="s">
        <v>30621</v>
      </c>
      <c r="Q524" t="s">
        <v>5</v>
      </c>
      <c r="R524" t="s">
        <v>30619</v>
      </c>
      <c r="S524" t="s">
        <v>142</v>
      </c>
      <c r="T524" t="s">
        <v>7</v>
      </c>
      <c r="U524" t="s">
        <v>126</v>
      </c>
      <c r="V524" t="s">
        <v>14</v>
      </c>
      <c r="W524" t="s">
        <v>8674</v>
      </c>
      <c r="X524" t="s">
        <v>8673</v>
      </c>
      <c r="Y524" t="s">
        <v>10</v>
      </c>
    </row>
    <row r="525" spans="1:25" x14ac:dyDescent="0.2">
      <c r="A525" t="s">
        <v>0</v>
      </c>
      <c r="B525" t="s">
        <v>8675</v>
      </c>
      <c r="C525" t="s">
        <v>6751</v>
      </c>
      <c r="D525" t="s">
        <v>8676</v>
      </c>
      <c r="E525" t="s">
        <v>11</v>
      </c>
      <c r="F525" t="s">
        <v>2794</v>
      </c>
      <c r="G525" s="1">
        <v>45355</v>
      </c>
      <c r="H525" s="1">
        <v>45355</v>
      </c>
      <c r="I525" s="1">
        <v>45824</v>
      </c>
      <c r="J525" s="3" t="s">
        <v>30628</v>
      </c>
      <c r="K525" s="1"/>
      <c r="L525" s="1">
        <v>45720</v>
      </c>
      <c r="M525" s="1">
        <f t="shared" si="22"/>
        <v>45720</v>
      </c>
      <c r="N525" t="s">
        <v>4615</v>
      </c>
      <c r="O525" t="s">
        <v>30621</v>
      </c>
      <c r="Q525" t="s">
        <v>5</v>
      </c>
      <c r="R525" t="s">
        <v>30619</v>
      </c>
      <c r="S525" t="s">
        <v>2509</v>
      </c>
      <c r="T525" t="s">
        <v>4616</v>
      </c>
      <c r="U525" t="s">
        <v>375</v>
      </c>
      <c r="V525" t="s">
        <v>14</v>
      </c>
      <c r="W525" t="s">
        <v>8677</v>
      </c>
      <c r="X525" t="s">
        <v>8676</v>
      </c>
      <c r="Y525" t="s">
        <v>377</v>
      </c>
    </row>
    <row r="526" spans="1:25" x14ac:dyDescent="0.2">
      <c r="A526" t="s">
        <v>0</v>
      </c>
      <c r="B526" t="s">
        <v>8678</v>
      </c>
      <c r="C526" t="s">
        <v>8679</v>
      </c>
      <c r="D526" t="s">
        <v>8680</v>
      </c>
      <c r="E526" t="s">
        <v>11</v>
      </c>
      <c r="F526" t="s">
        <v>2794</v>
      </c>
      <c r="G526" s="1">
        <v>45355</v>
      </c>
      <c r="H526" s="1">
        <v>45355</v>
      </c>
      <c r="I526" s="1">
        <v>45805</v>
      </c>
      <c r="J526" s="3" t="s">
        <v>30628</v>
      </c>
      <c r="K526" s="1"/>
      <c r="L526" s="1">
        <v>45720</v>
      </c>
      <c r="M526" s="1">
        <f t="shared" si="22"/>
        <v>45720</v>
      </c>
      <c r="N526" t="s">
        <v>4615</v>
      </c>
      <c r="O526" t="s">
        <v>30621</v>
      </c>
      <c r="Q526" t="s">
        <v>5</v>
      </c>
      <c r="R526" t="s">
        <v>30619</v>
      </c>
      <c r="S526" t="s">
        <v>2509</v>
      </c>
      <c r="T526" t="s">
        <v>4616</v>
      </c>
      <c r="U526" t="s">
        <v>375</v>
      </c>
      <c r="V526" t="s">
        <v>14</v>
      </c>
      <c r="W526" t="s">
        <v>8681</v>
      </c>
      <c r="X526" t="s">
        <v>8680</v>
      </c>
      <c r="Y526" t="s">
        <v>377</v>
      </c>
    </row>
    <row r="527" spans="1:25" x14ac:dyDescent="0.2">
      <c r="A527" t="s">
        <v>0</v>
      </c>
      <c r="B527" t="s">
        <v>8682</v>
      </c>
      <c r="C527" t="s">
        <v>2672</v>
      </c>
      <c r="D527" t="s">
        <v>8683</v>
      </c>
      <c r="E527" t="s">
        <v>76</v>
      </c>
      <c r="F527" t="s">
        <v>3940</v>
      </c>
      <c r="G527" s="1">
        <v>45355</v>
      </c>
      <c r="H527" s="1">
        <v>45355</v>
      </c>
      <c r="I527" s="1">
        <v>45355</v>
      </c>
      <c r="J527" s="1" t="s">
        <v>30628</v>
      </c>
      <c r="K527" s="1"/>
      <c r="L527" s="1">
        <v>45539</v>
      </c>
      <c r="M527" s="1">
        <f t="shared" si="22"/>
        <v>45720</v>
      </c>
      <c r="N527" t="s">
        <v>89</v>
      </c>
      <c r="O527" t="s">
        <v>30621</v>
      </c>
      <c r="Q527" t="s">
        <v>5</v>
      </c>
      <c r="R527" t="s">
        <v>30620</v>
      </c>
      <c r="S527" t="s">
        <v>6897</v>
      </c>
      <c r="T527" t="s">
        <v>7</v>
      </c>
      <c r="U527" t="s">
        <v>90</v>
      </c>
      <c r="V527" t="s">
        <v>9</v>
      </c>
      <c r="W527" t="s">
        <v>8684</v>
      </c>
      <c r="X527" t="s">
        <v>8683</v>
      </c>
      <c r="Y527" t="s">
        <v>91</v>
      </c>
    </row>
    <row r="528" spans="1:25" x14ac:dyDescent="0.2">
      <c r="A528" t="s">
        <v>0</v>
      </c>
      <c r="B528" t="s">
        <v>8685</v>
      </c>
      <c r="C528" t="s">
        <v>2472</v>
      </c>
      <c r="D528" t="s">
        <v>8686</v>
      </c>
      <c r="E528" t="s">
        <v>2</v>
      </c>
      <c r="F528" t="s">
        <v>2243</v>
      </c>
      <c r="G528" s="1">
        <v>45355</v>
      </c>
      <c r="H528" s="1">
        <v>45355</v>
      </c>
      <c r="I528" s="1">
        <v>45698</v>
      </c>
      <c r="J528" s="3" t="s">
        <v>30629</v>
      </c>
      <c r="K528" s="1"/>
      <c r="L528" s="1">
        <v>45720</v>
      </c>
      <c r="M528" s="1">
        <f t="shared" si="22"/>
        <v>45720</v>
      </c>
      <c r="N528" t="s">
        <v>873</v>
      </c>
      <c r="O528" t="s">
        <v>30621</v>
      </c>
      <c r="Q528" t="s">
        <v>5</v>
      </c>
      <c r="R528" t="s">
        <v>30619</v>
      </c>
      <c r="S528" t="s">
        <v>179</v>
      </c>
      <c r="T528" t="s">
        <v>7</v>
      </c>
      <c r="U528" t="s">
        <v>56</v>
      </c>
      <c r="V528" t="s">
        <v>14</v>
      </c>
      <c r="W528" t="s">
        <v>8687</v>
      </c>
      <c r="X528" t="s">
        <v>8686</v>
      </c>
      <c r="Y528" t="s">
        <v>98</v>
      </c>
    </row>
    <row r="529" spans="1:25" x14ac:dyDescent="0.2">
      <c r="A529" t="s">
        <v>0</v>
      </c>
      <c r="B529" t="s">
        <v>8688</v>
      </c>
      <c r="C529" t="s">
        <v>3314</v>
      </c>
      <c r="D529" t="s">
        <v>8689</v>
      </c>
      <c r="E529" t="s">
        <v>11</v>
      </c>
      <c r="F529" t="s">
        <v>1633</v>
      </c>
      <c r="G529" s="1">
        <v>45355</v>
      </c>
      <c r="H529" s="1">
        <v>45355</v>
      </c>
      <c r="I529" s="1">
        <v>45727</v>
      </c>
      <c r="J529" s="3" t="s">
        <v>30628</v>
      </c>
      <c r="K529" s="1"/>
      <c r="L529" s="1">
        <v>45720</v>
      </c>
      <c r="M529" s="1">
        <f t="shared" si="22"/>
        <v>45720</v>
      </c>
      <c r="N529" t="s">
        <v>4615</v>
      </c>
      <c r="O529" t="s">
        <v>30621</v>
      </c>
      <c r="Q529" t="s">
        <v>5</v>
      </c>
      <c r="R529" t="s">
        <v>30619</v>
      </c>
      <c r="S529" t="s">
        <v>2509</v>
      </c>
      <c r="T529" t="s">
        <v>4616</v>
      </c>
      <c r="U529" t="s">
        <v>375</v>
      </c>
      <c r="V529" t="s">
        <v>14</v>
      </c>
      <c r="W529" t="s">
        <v>8690</v>
      </c>
      <c r="X529" t="s">
        <v>8689</v>
      </c>
      <c r="Y529" t="s">
        <v>377</v>
      </c>
    </row>
    <row r="530" spans="1:25" x14ac:dyDescent="0.2">
      <c r="A530" t="s">
        <v>0</v>
      </c>
      <c r="B530" t="s">
        <v>8691</v>
      </c>
      <c r="C530" t="s">
        <v>2472</v>
      </c>
      <c r="D530" t="s">
        <v>8686</v>
      </c>
      <c r="E530" t="s">
        <v>2</v>
      </c>
      <c r="F530" t="s">
        <v>2243</v>
      </c>
      <c r="G530" s="1">
        <v>45355</v>
      </c>
      <c r="H530" s="1">
        <v>45355</v>
      </c>
      <c r="I530" s="1">
        <v>45698</v>
      </c>
      <c r="J530" s="3" t="s">
        <v>30629</v>
      </c>
      <c r="K530" s="1"/>
      <c r="L530" s="1">
        <v>45720</v>
      </c>
      <c r="M530" s="1">
        <f t="shared" si="22"/>
        <v>45720</v>
      </c>
      <c r="N530" t="s">
        <v>96</v>
      </c>
      <c r="O530" t="s">
        <v>30621</v>
      </c>
      <c r="Q530" t="s">
        <v>5</v>
      </c>
      <c r="R530" t="s">
        <v>30619</v>
      </c>
      <c r="S530" t="s">
        <v>180</v>
      </c>
      <c r="T530" t="s">
        <v>7</v>
      </c>
      <c r="U530" t="s">
        <v>56</v>
      </c>
      <c r="V530" t="s">
        <v>14</v>
      </c>
      <c r="W530" t="s">
        <v>8687</v>
      </c>
      <c r="X530" t="s">
        <v>8686</v>
      </c>
      <c r="Y530" t="s">
        <v>98</v>
      </c>
    </row>
    <row r="531" spans="1:25" x14ac:dyDescent="0.2">
      <c r="A531" t="s">
        <v>0</v>
      </c>
      <c r="B531" t="s">
        <v>8692</v>
      </c>
      <c r="C531" t="s">
        <v>2472</v>
      </c>
      <c r="D531" t="s">
        <v>8686</v>
      </c>
      <c r="E531" t="s">
        <v>2</v>
      </c>
      <c r="F531" t="s">
        <v>2243</v>
      </c>
      <c r="G531" s="1">
        <v>45355</v>
      </c>
      <c r="H531" s="1">
        <v>45355</v>
      </c>
      <c r="I531" s="1">
        <v>45698</v>
      </c>
      <c r="J531" s="3" t="s">
        <v>30629</v>
      </c>
      <c r="K531" s="1"/>
      <c r="L531" s="1">
        <v>45720</v>
      </c>
      <c r="M531" s="1">
        <f t="shared" si="22"/>
        <v>45720</v>
      </c>
      <c r="N531" t="s">
        <v>96</v>
      </c>
      <c r="O531" t="s">
        <v>30621</v>
      </c>
      <c r="Q531" t="s">
        <v>5</v>
      </c>
      <c r="R531" t="s">
        <v>30619</v>
      </c>
      <c r="S531" t="s">
        <v>180</v>
      </c>
      <c r="T531" t="s">
        <v>7</v>
      </c>
      <c r="U531" t="s">
        <v>56</v>
      </c>
      <c r="V531" t="s">
        <v>14</v>
      </c>
      <c r="W531" t="s">
        <v>8687</v>
      </c>
      <c r="X531" t="s">
        <v>8686</v>
      </c>
      <c r="Y531" t="s">
        <v>98</v>
      </c>
    </row>
    <row r="532" spans="1:25" x14ac:dyDescent="0.2">
      <c r="A532" t="s">
        <v>0</v>
      </c>
      <c r="B532" t="s">
        <v>8693</v>
      </c>
      <c r="C532" t="s">
        <v>5095</v>
      </c>
      <c r="D532" t="s">
        <v>8694</v>
      </c>
      <c r="E532" t="s">
        <v>105</v>
      </c>
      <c r="F532" t="s">
        <v>4472</v>
      </c>
      <c r="G532" s="1">
        <v>45355</v>
      </c>
      <c r="H532" s="1">
        <v>45355</v>
      </c>
      <c r="I532" s="1">
        <v>45694</v>
      </c>
      <c r="J532" s="3" t="s">
        <v>30629</v>
      </c>
      <c r="K532" s="1"/>
      <c r="L532" s="1">
        <v>45720</v>
      </c>
      <c r="M532" s="1">
        <f t="shared" si="22"/>
        <v>45720</v>
      </c>
      <c r="N532" t="s">
        <v>4615</v>
      </c>
      <c r="O532" t="s">
        <v>30621</v>
      </c>
      <c r="Q532" t="s">
        <v>5</v>
      </c>
      <c r="R532" t="s">
        <v>30619</v>
      </c>
      <c r="S532" t="s">
        <v>686</v>
      </c>
      <c r="T532" t="s">
        <v>374</v>
      </c>
      <c r="U532" t="s">
        <v>375</v>
      </c>
      <c r="V532" t="s">
        <v>376</v>
      </c>
      <c r="W532" t="s">
        <v>8695</v>
      </c>
      <c r="X532" t="s">
        <v>8694</v>
      </c>
      <c r="Y532" t="s">
        <v>377</v>
      </c>
    </row>
    <row r="533" spans="1:25" x14ac:dyDescent="0.2">
      <c r="A533" t="s">
        <v>0</v>
      </c>
      <c r="B533" t="s">
        <v>8696</v>
      </c>
      <c r="C533" t="s">
        <v>5440</v>
      </c>
      <c r="D533" t="s">
        <v>8697</v>
      </c>
      <c r="E533" t="s">
        <v>76</v>
      </c>
      <c r="F533" t="s">
        <v>1021</v>
      </c>
      <c r="G533" s="1">
        <v>45355</v>
      </c>
      <c r="H533" s="1">
        <v>45355</v>
      </c>
      <c r="I533" s="1">
        <v>45756</v>
      </c>
      <c r="J533" s="3" t="s">
        <v>30628</v>
      </c>
      <c r="K533" s="1"/>
      <c r="L533" s="1">
        <v>45720</v>
      </c>
      <c r="M533" s="1">
        <f t="shared" si="22"/>
        <v>45720</v>
      </c>
      <c r="N533" t="s">
        <v>448</v>
      </c>
      <c r="O533" t="s">
        <v>30621</v>
      </c>
      <c r="Q533" t="s">
        <v>5</v>
      </c>
      <c r="R533" t="s">
        <v>30619</v>
      </c>
      <c r="S533" t="s">
        <v>179</v>
      </c>
      <c r="T533" t="s">
        <v>327</v>
      </c>
      <c r="U533" t="s">
        <v>8</v>
      </c>
      <c r="V533" t="s">
        <v>14</v>
      </c>
      <c r="W533" t="s">
        <v>8698</v>
      </c>
      <c r="X533" t="s">
        <v>8697</v>
      </c>
      <c r="Y533" t="s">
        <v>21</v>
      </c>
    </row>
    <row r="534" spans="1:25" x14ac:dyDescent="0.2">
      <c r="A534" t="s">
        <v>0</v>
      </c>
      <c r="B534" t="s">
        <v>8699</v>
      </c>
      <c r="C534" t="s">
        <v>5440</v>
      </c>
      <c r="D534" t="s">
        <v>8700</v>
      </c>
      <c r="E534" t="s">
        <v>76</v>
      </c>
      <c r="F534" t="s">
        <v>5799</v>
      </c>
      <c r="G534" s="1">
        <v>45355</v>
      </c>
      <c r="H534" s="1">
        <v>45355</v>
      </c>
      <c r="I534" s="1">
        <v>45756</v>
      </c>
      <c r="J534" s="3" t="s">
        <v>30628</v>
      </c>
      <c r="K534" s="1"/>
      <c r="L534" s="1">
        <v>45720</v>
      </c>
      <c r="M534" s="1">
        <f t="shared" si="22"/>
        <v>45720</v>
      </c>
      <c r="N534" t="s">
        <v>4</v>
      </c>
      <c r="O534" t="s">
        <v>30621</v>
      </c>
      <c r="Q534" t="s">
        <v>5</v>
      </c>
      <c r="R534" t="s">
        <v>30619</v>
      </c>
      <c r="S534" t="s">
        <v>142</v>
      </c>
      <c r="T534" t="s">
        <v>7</v>
      </c>
      <c r="U534" t="s">
        <v>126</v>
      </c>
      <c r="V534" t="s">
        <v>14</v>
      </c>
      <c r="W534" t="s">
        <v>8701</v>
      </c>
      <c r="X534" t="s">
        <v>8700</v>
      </c>
      <c r="Y534" t="s">
        <v>10</v>
      </c>
    </row>
    <row r="535" spans="1:25" x14ac:dyDescent="0.2">
      <c r="A535" t="s">
        <v>0</v>
      </c>
      <c r="B535" t="s">
        <v>8702</v>
      </c>
      <c r="C535" t="s">
        <v>6817</v>
      </c>
      <c r="D535" t="s">
        <v>8703</v>
      </c>
      <c r="E535" t="s">
        <v>76</v>
      </c>
      <c r="F535" t="s">
        <v>1021</v>
      </c>
      <c r="G535" s="1">
        <v>45355</v>
      </c>
      <c r="H535" s="1">
        <v>45355</v>
      </c>
      <c r="I535" s="1">
        <v>45756</v>
      </c>
      <c r="J535" s="3" t="s">
        <v>30628</v>
      </c>
      <c r="K535" s="1"/>
      <c r="L535" s="1">
        <v>45720</v>
      </c>
      <c r="M535" s="1">
        <f t="shared" si="22"/>
        <v>45720</v>
      </c>
      <c r="N535" t="s">
        <v>448</v>
      </c>
      <c r="O535" t="s">
        <v>30621</v>
      </c>
      <c r="Q535" t="s">
        <v>5</v>
      </c>
      <c r="R535" t="s">
        <v>30619</v>
      </c>
      <c r="S535" t="s">
        <v>180</v>
      </c>
      <c r="T535" t="s">
        <v>327</v>
      </c>
      <c r="U535" t="s">
        <v>8</v>
      </c>
      <c r="V535" t="s">
        <v>14</v>
      </c>
      <c r="W535" t="s">
        <v>8698</v>
      </c>
      <c r="X535" t="s">
        <v>8697</v>
      </c>
      <c r="Y535" t="s">
        <v>21</v>
      </c>
    </row>
    <row r="536" spans="1:25" x14ac:dyDescent="0.2">
      <c r="A536" t="s">
        <v>0</v>
      </c>
      <c r="B536" t="s">
        <v>8746</v>
      </c>
      <c r="C536" t="s">
        <v>8747</v>
      </c>
      <c r="D536" t="s">
        <v>8748</v>
      </c>
      <c r="E536" t="s">
        <v>24</v>
      </c>
      <c r="F536" t="s">
        <v>843</v>
      </c>
      <c r="G536" s="1">
        <v>45357</v>
      </c>
      <c r="H536" s="1">
        <v>45355</v>
      </c>
      <c r="I536" s="1">
        <v>45545</v>
      </c>
      <c r="J536" s="3" t="s">
        <v>30629</v>
      </c>
      <c r="K536" s="1"/>
      <c r="L536" s="1">
        <v>45720</v>
      </c>
      <c r="M536" s="1">
        <f t="shared" si="22"/>
        <v>45720</v>
      </c>
      <c r="N536" t="s">
        <v>26</v>
      </c>
      <c r="O536" t="s">
        <v>30621</v>
      </c>
      <c r="Q536" t="s">
        <v>5</v>
      </c>
      <c r="R536" t="s">
        <v>30619</v>
      </c>
      <c r="S536" t="s">
        <v>568</v>
      </c>
      <c r="T536" t="s">
        <v>7</v>
      </c>
      <c r="U536" t="s">
        <v>80</v>
      </c>
      <c r="V536" t="s">
        <v>9</v>
      </c>
      <c r="W536" t="s">
        <v>8749</v>
      </c>
      <c r="X536" t="s">
        <v>8748</v>
      </c>
      <c r="Y536" t="s">
        <v>31</v>
      </c>
    </row>
    <row r="537" spans="1:25" x14ac:dyDescent="0.2">
      <c r="A537" t="s">
        <v>0</v>
      </c>
      <c r="B537" t="s">
        <v>27660</v>
      </c>
      <c r="C537" t="s">
        <v>6270</v>
      </c>
      <c r="D537" t="s">
        <v>27661</v>
      </c>
      <c r="E537" t="s">
        <v>18</v>
      </c>
      <c r="F537" t="s">
        <v>1993</v>
      </c>
      <c r="G537" s="1">
        <v>45539</v>
      </c>
      <c r="H537" s="1">
        <v>45539</v>
      </c>
      <c r="I537" s="1">
        <v>45561</v>
      </c>
      <c r="J537" s="3" t="s">
        <v>30629</v>
      </c>
      <c r="K537" s="1"/>
      <c r="L537" s="1">
        <v>45720</v>
      </c>
      <c r="M537" s="1">
        <f>DATE(YEAR(H537),MONTH(H537)+6,DAY(H537))</f>
        <v>45720</v>
      </c>
      <c r="N537" t="s">
        <v>4615</v>
      </c>
      <c r="O537" t="s">
        <v>30623</v>
      </c>
      <c r="Q537" t="s">
        <v>5</v>
      </c>
      <c r="R537" t="s">
        <v>30619</v>
      </c>
      <c r="S537" t="s">
        <v>27662</v>
      </c>
      <c r="T537" t="s">
        <v>4616</v>
      </c>
      <c r="U537" t="s">
        <v>375</v>
      </c>
      <c r="V537" t="s">
        <v>14</v>
      </c>
      <c r="W537" t="s">
        <v>27663</v>
      </c>
      <c r="X537" t="s">
        <v>27661</v>
      </c>
      <c r="Y537" t="s">
        <v>377</v>
      </c>
    </row>
    <row r="538" spans="1:25" x14ac:dyDescent="0.2">
      <c r="A538" t="s">
        <v>0</v>
      </c>
      <c r="B538" t="s">
        <v>8721</v>
      </c>
      <c r="C538" t="s">
        <v>4046</v>
      </c>
      <c r="D538" t="s">
        <v>8722</v>
      </c>
      <c r="E538" t="s">
        <v>24</v>
      </c>
      <c r="F538" t="s">
        <v>3046</v>
      </c>
      <c r="G538" s="1">
        <v>45356</v>
      </c>
      <c r="H538" s="1">
        <v>45356</v>
      </c>
      <c r="I538" s="1">
        <v>45356</v>
      </c>
      <c r="J538" s="1" t="s">
        <v>30628</v>
      </c>
      <c r="K538" s="1"/>
      <c r="L538" s="1">
        <v>45721</v>
      </c>
      <c r="M538" s="1">
        <f t="shared" ref="M538:M570" si="23">DATE(YEAR(H538)+1,MONTH(H538),DAY(H538))</f>
        <v>45721</v>
      </c>
      <c r="N538" t="s">
        <v>4615</v>
      </c>
      <c r="O538" t="s">
        <v>30621</v>
      </c>
      <c r="Q538" t="s">
        <v>5</v>
      </c>
      <c r="R538" t="s">
        <v>30620</v>
      </c>
      <c r="S538" t="s">
        <v>6374</v>
      </c>
      <c r="T538" t="s">
        <v>4616</v>
      </c>
      <c r="U538" t="s">
        <v>375</v>
      </c>
      <c r="V538" t="s">
        <v>14</v>
      </c>
      <c r="W538" t="s">
        <v>8723</v>
      </c>
      <c r="X538" t="s">
        <v>8724</v>
      </c>
      <c r="Y538" t="s">
        <v>377</v>
      </c>
    </row>
    <row r="539" spans="1:25" x14ac:dyDescent="0.2">
      <c r="A539" t="s">
        <v>0</v>
      </c>
      <c r="B539" t="s">
        <v>8725</v>
      </c>
      <c r="C539" t="s">
        <v>447</v>
      </c>
      <c r="D539" t="s">
        <v>8726</v>
      </c>
      <c r="E539" t="s">
        <v>11</v>
      </c>
      <c r="F539" t="s">
        <v>8727</v>
      </c>
      <c r="G539" s="1">
        <v>45356</v>
      </c>
      <c r="H539" s="1">
        <v>45356</v>
      </c>
      <c r="I539" s="1">
        <v>45668</v>
      </c>
      <c r="J539" s="3" t="s">
        <v>30629</v>
      </c>
      <c r="K539" s="1"/>
      <c r="L539" s="1">
        <v>45721</v>
      </c>
      <c r="M539" s="1">
        <f t="shared" si="23"/>
        <v>45721</v>
      </c>
      <c r="N539" t="s">
        <v>4</v>
      </c>
      <c r="O539" t="s">
        <v>30621</v>
      </c>
      <c r="Q539" t="s">
        <v>5</v>
      </c>
      <c r="R539" t="s">
        <v>30619</v>
      </c>
      <c r="S539" t="s">
        <v>8728</v>
      </c>
      <c r="T539" t="s">
        <v>7</v>
      </c>
      <c r="U539" t="s">
        <v>72</v>
      </c>
      <c r="V539" t="s">
        <v>9</v>
      </c>
      <c r="W539" t="s">
        <v>8729</v>
      </c>
      <c r="X539" t="s">
        <v>8726</v>
      </c>
      <c r="Y539" t="s">
        <v>10</v>
      </c>
    </row>
    <row r="540" spans="1:25" x14ac:dyDescent="0.2">
      <c r="A540" t="s">
        <v>0</v>
      </c>
      <c r="B540" t="s">
        <v>8730</v>
      </c>
      <c r="C540" t="s">
        <v>2231</v>
      </c>
      <c r="D540" t="s">
        <v>8731</v>
      </c>
      <c r="E540" t="s">
        <v>11</v>
      </c>
      <c r="F540" t="s">
        <v>2593</v>
      </c>
      <c r="G540" s="1">
        <v>45356</v>
      </c>
      <c r="H540" s="1">
        <v>45356</v>
      </c>
      <c r="I540" s="1">
        <v>45672</v>
      </c>
      <c r="J540" s="3" t="s">
        <v>30629</v>
      </c>
      <c r="K540" s="1"/>
      <c r="L540" s="1">
        <v>45721</v>
      </c>
      <c r="M540" s="1">
        <f t="shared" si="23"/>
        <v>45721</v>
      </c>
      <c r="N540" t="s">
        <v>448</v>
      </c>
      <c r="O540" t="s">
        <v>30621</v>
      </c>
      <c r="Q540" t="s">
        <v>5</v>
      </c>
      <c r="R540" t="s">
        <v>30619</v>
      </c>
      <c r="S540" t="s">
        <v>179</v>
      </c>
      <c r="T540" t="s">
        <v>7</v>
      </c>
      <c r="U540" t="s">
        <v>8</v>
      </c>
      <c r="V540" t="s">
        <v>14</v>
      </c>
      <c r="W540" t="s">
        <v>8732</v>
      </c>
      <c r="X540" t="s">
        <v>8731</v>
      </c>
      <c r="Y540" t="s">
        <v>21</v>
      </c>
    </row>
    <row r="541" spans="1:25" x14ac:dyDescent="0.2">
      <c r="A541" t="s">
        <v>0</v>
      </c>
      <c r="B541" t="s">
        <v>8733</v>
      </c>
      <c r="C541" t="s">
        <v>146</v>
      </c>
      <c r="D541" t="s">
        <v>8734</v>
      </c>
      <c r="E541" t="s">
        <v>11</v>
      </c>
      <c r="F541" t="s">
        <v>2593</v>
      </c>
      <c r="G541" s="1">
        <v>45356</v>
      </c>
      <c r="H541" s="1">
        <v>45356</v>
      </c>
      <c r="I541" s="1">
        <v>45670</v>
      </c>
      <c r="J541" s="3" t="s">
        <v>30629</v>
      </c>
      <c r="K541" s="1"/>
      <c r="L541" s="1">
        <v>45721</v>
      </c>
      <c r="M541" s="1">
        <f t="shared" si="23"/>
        <v>45721</v>
      </c>
      <c r="N541" t="s">
        <v>4</v>
      </c>
      <c r="O541" t="s">
        <v>30621</v>
      </c>
      <c r="Q541" t="s">
        <v>5</v>
      </c>
      <c r="R541" t="s">
        <v>30619</v>
      </c>
      <c r="S541" t="s">
        <v>179</v>
      </c>
      <c r="T541" t="s">
        <v>7</v>
      </c>
      <c r="U541" t="s">
        <v>287</v>
      </c>
      <c r="V541" t="s">
        <v>9</v>
      </c>
      <c r="W541" t="s">
        <v>8735</v>
      </c>
      <c r="X541" t="s">
        <v>8734</v>
      </c>
      <c r="Y541" t="s">
        <v>10</v>
      </c>
    </row>
    <row r="542" spans="1:25" x14ac:dyDescent="0.2">
      <c r="A542" t="s">
        <v>0</v>
      </c>
      <c r="B542" t="s">
        <v>8736</v>
      </c>
      <c r="C542" t="s">
        <v>238</v>
      </c>
      <c r="D542" t="s">
        <v>8737</v>
      </c>
      <c r="E542" t="s">
        <v>11</v>
      </c>
      <c r="F542" t="s">
        <v>3207</v>
      </c>
      <c r="G542" s="1">
        <v>45356</v>
      </c>
      <c r="H542" s="1">
        <v>45356</v>
      </c>
      <c r="I542" s="1">
        <v>45706</v>
      </c>
      <c r="J542" s="3" t="s">
        <v>30629</v>
      </c>
      <c r="K542" s="1"/>
      <c r="L542" s="1">
        <v>45721</v>
      </c>
      <c r="M542" s="1">
        <f t="shared" si="23"/>
        <v>45721</v>
      </c>
      <c r="N542" t="s">
        <v>448</v>
      </c>
      <c r="O542" t="s">
        <v>30621</v>
      </c>
      <c r="Q542" t="s">
        <v>5</v>
      </c>
      <c r="R542" t="s">
        <v>30619</v>
      </c>
      <c r="S542" t="s">
        <v>179</v>
      </c>
      <c r="T542" t="s">
        <v>7</v>
      </c>
      <c r="U542" t="s">
        <v>8</v>
      </c>
      <c r="V542" t="s">
        <v>14</v>
      </c>
      <c r="W542" t="s">
        <v>8738</v>
      </c>
      <c r="X542" t="s">
        <v>8737</v>
      </c>
      <c r="Y542" t="s">
        <v>21</v>
      </c>
    </row>
    <row r="543" spans="1:25" x14ac:dyDescent="0.2">
      <c r="A543" t="s">
        <v>0</v>
      </c>
      <c r="B543" t="s">
        <v>8739</v>
      </c>
      <c r="C543" t="s">
        <v>2704</v>
      </c>
      <c r="D543" t="s">
        <v>8740</v>
      </c>
      <c r="E543" t="s">
        <v>105</v>
      </c>
      <c r="F543" t="s">
        <v>4236</v>
      </c>
      <c r="G543" s="1">
        <v>45356</v>
      </c>
      <c r="H543" s="1">
        <v>45356</v>
      </c>
      <c r="I543" s="1">
        <v>45681</v>
      </c>
      <c r="J543" s="3" t="s">
        <v>30629</v>
      </c>
      <c r="K543" s="1"/>
      <c r="L543" s="1">
        <v>45721</v>
      </c>
      <c r="M543" s="1">
        <f t="shared" si="23"/>
        <v>45721</v>
      </c>
      <c r="N543" t="s">
        <v>448</v>
      </c>
      <c r="O543" t="s">
        <v>30621</v>
      </c>
      <c r="Q543" t="s">
        <v>5</v>
      </c>
      <c r="R543" t="s">
        <v>30619</v>
      </c>
      <c r="S543" t="s">
        <v>6733</v>
      </c>
      <c r="T543" t="s">
        <v>7</v>
      </c>
      <c r="U543" t="s">
        <v>8</v>
      </c>
      <c r="V543" t="s">
        <v>14</v>
      </c>
      <c r="W543" t="s">
        <v>8741</v>
      </c>
      <c r="X543" t="s">
        <v>8740</v>
      </c>
      <c r="Y543" t="s">
        <v>21</v>
      </c>
    </row>
    <row r="544" spans="1:25" x14ac:dyDescent="0.2">
      <c r="A544" t="s">
        <v>0</v>
      </c>
      <c r="B544" t="s">
        <v>8742</v>
      </c>
      <c r="C544" t="s">
        <v>2915</v>
      </c>
      <c r="D544" t="s">
        <v>8743</v>
      </c>
      <c r="E544" t="s">
        <v>49</v>
      </c>
      <c r="F544" t="s">
        <v>107</v>
      </c>
      <c r="G544" s="1">
        <v>45357</v>
      </c>
      <c r="H544" s="1">
        <v>45356</v>
      </c>
      <c r="I544" s="1">
        <v>45749</v>
      </c>
      <c r="J544" s="3" t="s">
        <v>30628</v>
      </c>
      <c r="K544" s="1"/>
      <c r="L544" s="1">
        <v>45721</v>
      </c>
      <c r="M544" s="1">
        <f t="shared" si="23"/>
        <v>45721</v>
      </c>
      <c r="N544" t="s">
        <v>4</v>
      </c>
      <c r="O544" t="s">
        <v>30621</v>
      </c>
      <c r="Q544" t="s">
        <v>5</v>
      </c>
      <c r="R544" t="s">
        <v>30619</v>
      </c>
      <c r="S544" t="s">
        <v>8744</v>
      </c>
      <c r="T544" t="s">
        <v>28</v>
      </c>
      <c r="U544" t="s">
        <v>126</v>
      </c>
      <c r="V544" t="s">
        <v>30</v>
      </c>
      <c r="W544" t="s">
        <v>8745</v>
      </c>
      <c r="X544" t="s">
        <v>8743</v>
      </c>
      <c r="Y544" t="s">
        <v>10</v>
      </c>
    </row>
    <row r="545" spans="1:25" x14ac:dyDescent="0.2">
      <c r="A545" t="s">
        <v>0</v>
      </c>
      <c r="B545" t="s">
        <v>8861</v>
      </c>
      <c r="C545" t="s">
        <v>6930</v>
      </c>
      <c r="D545" t="s">
        <v>8862</v>
      </c>
      <c r="E545" t="s">
        <v>18</v>
      </c>
      <c r="F545" t="s">
        <v>1993</v>
      </c>
      <c r="G545" s="1">
        <v>45359</v>
      </c>
      <c r="H545" s="1">
        <v>45356</v>
      </c>
      <c r="I545" s="1">
        <v>45471</v>
      </c>
      <c r="J545" s="3" t="s">
        <v>30629</v>
      </c>
      <c r="K545" s="1"/>
      <c r="L545" s="1">
        <v>45721</v>
      </c>
      <c r="M545" s="1">
        <f t="shared" si="23"/>
        <v>45721</v>
      </c>
      <c r="N545" t="s">
        <v>4</v>
      </c>
      <c r="O545" t="s">
        <v>30621</v>
      </c>
      <c r="Q545" t="s">
        <v>5</v>
      </c>
      <c r="R545" t="s">
        <v>30619</v>
      </c>
      <c r="S545" t="s">
        <v>881</v>
      </c>
      <c r="T545" t="s">
        <v>7</v>
      </c>
      <c r="U545" t="s">
        <v>287</v>
      </c>
      <c r="V545" t="s">
        <v>9</v>
      </c>
      <c r="W545" t="s">
        <v>8863</v>
      </c>
      <c r="X545" t="s">
        <v>8862</v>
      </c>
      <c r="Y545" t="s">
        <v>10</v>
      </c>
    </row>
    <row r="546" spans="1:25" x14ac:dyDescent="0.2">
      <c r="A546" t="s">
        <v>0</v>
      </c>
      <c r="B546" t="s">
        <v>8868</v>
      </c>
      <c r="C546" t="s">
        <v>3904</v>
      </c>
      <c r="D546" t="s">
        <v>8869</v>
      </c>
      <c r="E546" t="s">
        <v>11</v>
      </c>
      <c r="F546" t="s">
        <v>1719</v>
      </c>
      <c r="G546" s="1">
        <v>45359</v>
      </c>
      <c r="H546" s="1">
        <v>45356</v>
      </c>
      <c r="I546" s="1">
        <v>45581</v>
      </c>
      <c r="J546" s="3" t="s">
        <v>30629</v>
      </c>
      <c r="K546" s="1"/>
      <c r="L546" s="1">
        <v>45721</v>
      </c>
      <c r="M546" s="1">
        <f t="shared" si="23"/>
        <v>45721</v>
      </c>
      <c r="N546" t="s">
        <v>63</v>
      </c>
      <c r="O546" t="s">
        <v>30621</v>
      </c>
      <c r="Q546" t="s">
        <v>5</v>
      </c>
      <c r="R546" t="s">
        <v>30619</v>
      </c>
      <c r="S546" t="s">
        <v>86</v>
      </c>
      <c r="T546" t="s">
        <v>64</v>
      </c>
      <c r="U546" t="s">
        <v>65</v>
      </c>
      <c r="V546" t="s">
        <v>111</v>
      </c>
      <c r="W546" t="s">
        <v>41</v>
      </c>
      <c r="X546" t="s">
        <v>41</v>
      </c>
      <c r="Y546" t="s">
        <v>41</v>
      </c>
    </row>
    <row r="547" spans="1:25" x14ac:dyDescent="0.2">
      <c r="A547" t="s">
        <v>0</v>
      </c>
      <c r="B547" t="s">
        <v>8874</v>
      </c>
      <c r="C547" t="s">
        <v>3904</v>
      </c>
      <c r="D547" t="s">
        <v>8875</v>
      </c>
      <c r="E547" t="s">
        <v>11</v>
      </c>
      <c r="F547" t="s">
        <v>1719</v>
      </c>
      <c r="G547" s="1">
        <v>45359</v>
      </c>
      <c r="H547" s="1">
        <v>45356</v>
      </c>
      <c r="I547" s="1">
        <v>45698</v>
      </c>
      <c r="J547" s="3" t="s">
        <v>30629</v>
      </c>
      <c r="K547" s="1"/>
      <c r="L547" s="1">
        <v>45721</v>
      </c>
      <c r="M547" s="1">
        <f t="shared" si="23"/>
        <v>45721</v>
      </c>
      <c r="N547" t="s">
        <v>89</v>
      </c>
      <c r="O547" t="s">
        <v>30621</v>
      </c>
      <c r="Q547" t="s">
        <v>5</v>
      </c>
      <c r="R547" t="s">
        <v>30619</v>
      </c>
      <c r="S547" t="s">
        <v>138</v>
      </c>
      <c r="T547" t="s">
        <v>7</v>
      </c>
      <c r="U547" t="s">
        <v>118</v>
      </c>
      <c r="V547" t="s">
        <v>9</v>
      </c>
      <c r="W547" t="s">
        <v>8876</v>
      </c>
      <c r="X547" t="s">
        <v>8875</v>
      </c>
      <c r="Y547" t="s">
        <v>91</v>
      </c>
    </row>
    <row r="548" spans="1:25" x14ac:dyDescent="0.2">
      <c r="A548" t="s">
        <v>0</v>
      </c>
      <c r="B548" t="s">
        <v>8877</v>
      </c>
      <c r="C548" t="s">
        <v>1090</v>
      </c>
      <c r="D548" t="s">
        <v>8878</v>
      </c>
      <c r="E548" t="s">
        <v>466</v>
      </c>
      <c r="F548" t="s">
        <v>639</v>
      </c>
      <c r="G548" s="1">
        <v>45359</v>
      </c>
      <c r="H548" s="1">
        <v>45356</v>
      </c>
      <c r="I548" s="1">
        <v>45672</v>
      </c>
      <c r="J548" s="3" t="s">
        <v>30629</v>
      </c>
      <c r="K548" s="1"/>
      <c r="L548" s="1">
        <v>45721</v>
      </c>
      <c r="M548" s="1">
        <f t="shared" si="23"/>
        <v>45721</v>
      </c>
      <c r="N548" t="s">
        <v>4</v>
      </c>
      <c r="O548" t="s">
        <v>30621</v>
      </c>
      <c r="Q548" t="s">
        <v>5</v>
      </c>
      <c r="R548" t="s">
        <v>30619</v>
      </c>
      <c r="S548" t="s">
        <v>255</v>
      </c>
      <c r="T548" t="s">
        <v>7</v>
      </c>
      <c r="U548" t="s">
        <v>77</v>
      </c>
      <c r="V548" t="s">
        <v>14</v>
      </c>
      <c r="W548" t="s">
        <v>8879</v>
      </c>
      <c r="X548" t="s">
        <v>8878</v>
      </c>
      <c r="Y548" t="s">
        <v>10</v>
      </c>
    </row>
    <row r="549" spans="1:25" x14ac:dyDescent="0.2">
      <c r="A549" t="s">
        <v>0</v>
      </c>
      <c r="B549" t="s">
        <v>8880</v>
      </c>
      <c r="C549" t="s">
        <v>8881</v>
      </c>
      <c r="D549" t="s">
        <v>8882</v>
      </c>
      <c r="E549" t="s">
        <v>466</v>
      </c>
      <c r="F549" t="s">
        <v>4433</v>
      </c>
      <c r="G549" s="1">
        <v>45359</v>
      </c>
      <c r="H549" s="1">
        <v>45356</v>
      </c>
      <c r="I549" s="1">
        <v>45417</v>
      </c>
      <c r="J549" s="3" t="s">
        <v>30629</v>
      </c>
      <c r="K549" s="1"/>
      <c r="L549" s="1">
        <v>45448</v>
      </c>
      <c r="M549" s="1">
        <f t="shared" si="23"/>
        <v>45721</v>
      </c>
      <c r="N549" t="s">
        <v>4</v>
      </c>
      <c r="O549" t="s">
        <v>30621</v>
      </c>
      <c r="Q549" t="s">
        <v>5</v>
      </c>
      <c r="R549" t="s">
        <v>30619</v>
      </c>
      <c r="S549" t="s">
        <v>1863</v>
      </c>
      <c r="T549" t="s">
        <v>7</v>
      </c>
      <c r="U549" t="s">
        <v>287</v>
      </c>
      <c r="V549" t="s">
        <v>9</v>
      </c>
      <c r="W549" t="s">
        <v>8883</v>
      </c>
      <c r="X549" t="s">
        <v>8882</v>
      </c>
      <c r="Y549" t="s">
        <v>10</v>
      </c>
    </row>
    <row r="550" spans="1:25" x14ac:dyDescent="0.2">
      <c r="A550" t="s">
        <v>0</v>
      </c>
      <c r="B550" t="s">
        <v>9697</v>
      </c>
      <c r="C550" t="s">
        <v>9698</v>
      </c>
      <c r="D550" t="s">
        <v>9699</v>
      </c>
      <c r="E550" t="s">
        <v>466</v>
      </c>
      <c r="F550" t="s">
        <v>811</v>
      </c>
      <c r="G550" s="1">
        <v>45366</v>
      </c>
      <c r="H550" s="1">
        <v>45356</v>
      </c>
      <c r="I550" s="1">
        <v>45460</v>
      </c>
      <c r="J550" s="3" t="s">
        <v>30629</v>
      </c>
      <c r="K550" s="1"/>
      <c r="L550" s="1">
        <v>45540</v>
      </c>
      <c r="M550" s="1">
        <f t="shared" si="23"/>
        <v>45721</v>
      </c>
      <c r="N550" t="s">
        <v>89</v>
      </c>
      <c r="O550" t="s">
        <v>30621</v>
      </c>
      <c r="Q550" t="s">
        <v>5</v>
      </c>
      <c r="R550" t="s">
        <v>30619</v>
      </c>
      <c r="S550" t="s">
        <v>1863</v>
      </c>
      <c r="T550" t="s">
        <v>7</v>
      </c>
      <c r="U550" t="s">
        <v>282</v>
      </c>
      <c r="V550" t="s">
        <v>9</v>
      </c>
      <c r="W550" t="s">
        <v>9700</v>
      </c>
      <c r="X550" t="s">
        <v>9699</v>
      </c>
      <c r="Y550" t="s">
        <v>91</v>
      </c>
    </row>
    <row r="551" spans="1:25" x14ac:dyDescent="0.2">
      <c r="A551" t="s">
        <v>0</v>
      </c>
      <c r="B551" t="s">
        <v>9709</v>
      </c>
      <c r="C551" t="s">
        <v>3060</v>
      </c>
      <c r="D551" t="s">
        <v>9710</v>
      </c>
      <c r="E551" t="s">
        <v>466</v>
      </c>
      <c r="F551" t="s">
        <v>8872</v>
      </c>
      <c r="G551" s="1">
        <v>45366</v>
      </c>
      <c r="H551" s="1">
        <v>45356</v>
      </c>
      <c r="I551" s="1">
        <v>45715</v>
      </c>
      <c r="J551" s="3" t="s">
        <v>30629</v>
      </c>
      <c r="K551" s="1"/>
      <c r="L551" s="1">
        <v>45721</v>
      </c>
      <c r="M551" s="1">
        <f t="shared" si="23"/>
        <v>45721</v>
      </c>
      <c r="N551" t="s">
        <v>89</v>
      </c>
      <c r="O551" t="s">
        <v>30621</v>
      </c>
      <c r="Q551" t="s">
        <v>5</v>
      </c>
      <c r="R551" t="s">
        <v>30619</v>
      </c>
      <c r="S551" t="s">
        <v>255</v>
      </c>
      <c r="T551" t="s">
        <v>7</v>
      </c>
      <c r="U551" t="s">
        <v>100</v>
      </c>
      <c r="V551" t="s">
        <v>14</v>
      </c>
      <c r="W551" t="s">
        <v>9711</v>
      </c>
      <c r="X551" t="s">
        <v>9710</v>
      </c>
      <c r="Y551" t="s">
        <v>91</v>
      </c>
    </row>
    <row r="552" spans="1:25" x14ac:dyDescent="0.2">
      <c r="A552" t="s">
        <v>0</v>
      </c>
      <c r="B552" t="s">
        <v>9712</v>
      </c>
      <c r="C552" t="s">
        <v>3060</v>
      </c>
      <c r="D552" t="s">
        <v>9713</v>
      </c>
      <c r="E552" t="s">
        <v>466</v>
      </c>
      <c r="F552" t="s">
        <v>8872</v>
      </c>
      <c r="G552" s="1">
        <v>45366</v>
      </c>
      <c r="H552" s="1">
        <v>45356</v>
      </c>
      <c r="I552" s="1">
        <v>45356</v>
      </c>
      <c r="J552" s="1" t="s">
        <v>30628</v>
      </c>
      <c r="K552" s="1"/>
      <c r="L552" s="1">
        <v>45721</v>
      </c>
      <c r="M552" s="1">
        <f t="shared" si="23"/>
        <v>45721</v>
      </c>
      <c r="N552" t="s">
        <v>26</v>
      </c>
      <c r="O552" t="s">
        <v>30621</v>
      </c>
      <c r="Q552" t="s">
        <v>5</v>
      </c>
      <c r="R552" t="s">
        <v>30620</v>
      </c>
      <c r="S552" t="s">
        <v>1703</v>
      </c>
      <c r="T552" t="s">
        <v>7</v>
      </c>
      <c r="U552" t="s">
        <v>2525</v>
      </c>
      <c r="V552" t="s">
        <v>9</v>
      </c>
      <c r="W552" t="s">
        <v>9714</v>
      </c>
      <c r="X552" t="s">
        <v>9715</v>
      </c>
      <c r="Y552" t="s">
        <v>31</v>
      </c>
    </row>
    <row r="553" spans="1:25" x14ac:dyDescent="0.2">
      <c r="A553" t="s">
        <v>0</v>
      </c>
      <c r="B553" t="s">
        <v>9742</v>
      </c>
      <c r="C553" t="s">
        <v>745</v>
      </c>
      <c r="D553" t="s">
        <v>9743</v>
      </c>
      <c r="E553" t="s">
        <v>452</v>
      </c>
      <c r="F553" t="s">
        <v>453</v>
      </c>
      <c r="G553" s="1">
        <v>45366</v>
      </c>
      <c r="H553" s="1">
        <v>45356</v>
      </c>
      <c r="I553" s="1">
        <v>45721</v>
      </c>
      <c r="J553" s="3" t="s">
        <v>30629</v>
      </c>
      <c r="K553" s="1"/>
      <c r="L553" s="1">
        <v>45721</v>
      </c>
      <c r="M553" s="1">
        <f t="shared" si="23"/>
        <v>45721</v>
      </c>
      <c r="N553" t="s">
        <v>89</v>
      </c>
      <c r="O553" t="s">
        <v>30621</v>
      </c>
      <c r="Q553" t="s">
        <v>5</v>
      </c>
      <c r="R553" t="s">
        <v>30619</v>
      </c>
      <c r="S553" t="s">
        <v>247</v>
      </c>
      <c r="T553" t="s">
        <v>7</v>
      </c>
      <c r="U553" t="s">
        <v>282</v>
      </c>
      <c r="V553" t="s">
        <v>9</v>
      </c>
      <c r="W553" t="s">
        <v>9744</v>
      </c>
      <c r="X553" t="s">
        <v>9743</v>
      </c>
      <c r="Y553" t="s">
        <v>91</v>
      </c>
    </row>
    <row r="554" spans="1:25" x14ac:dyDescent="0.2">
      <c r="A554" t="s">
        <v>0</v>
      </c>
      <c r="B554" t="s">
        <v>9816</v>
      </c>
      <c r="C554" t="s">
        <v>451</v>
      </c>
      <c r="D554" t="s">
        <v>9817</v>
      </c>
      <c r="E554" t="s">
        <v>452</v>
      </c>
      <c r="F554" t="s">
        <v>453</v>
      </c>
      <c r="G554" s="1">
        <v>45366</v>
      </c>
      <c r="H554" s="1">
        <v>45356</v>
      </c>
      <c r="I554" s="1">
        <v>45432</v>
      </c>
      <c r="J554" s="3" t="s">
        <v>30629</v>
      </c>
      <c r="K554" s="1"/>
      <c r="L554" s="1">
        <v>45721</v>
      </c>
      <c r="M554" s="1">
        <f t="shared" si="23"/>
        <v>45721</v>
      </c>
      <c r="N554" t="s">
        <v>89</v>
      </c>
      <c r="O554" t="s">
        <v>30621</v>
      </c>
      <c r="Q554" t="s">
        <v>5</v>
      </c>
      <c r="R554" t="s">
        <v>30619</v>
      </c>
      <c r="S554" t="s">
        <v>247</v>
      </c>
      <c r="T554" t="s">
        <v>7</v>
      </c>
      <c r="U554" t="s">
        <v>118</v>
      </c>
      <c r="V554" t="s">
        <v>9</v>
      </c>
      <c r="W554" t="s">
        <v>9818</v>
      </c>
      <c r="X554" t="s">
        <v>9817</v>
      </c>
      <c r="Y554" t="s">
        <v>91</v>
      </c>
    </row>
    <row r="555" spans="1:25" x14ac:dyDescent="0.2">
      <c r="A555" t="s">
        <v>0</v>
      </c>
      <c r="B555" t="s">
        <v>10053</v>
      </c>
      <c r="C555" t="s">
        <v>2304</v>
      </c>
      <c r="D555" t="s">
        <v>10054</v>
      </c>
      <c r="E555" t="s">
        <v>11</v>
      </c>
      <c r="F555" t="s">
        <v>4827</v>
      </c>
      <c r="G555" s="1">
        <v>45369</v>
      </c>
      <c r="H555" s="1">
        <v>45356</v>
      </c>
      <c r="I555" s="1">
        <v>45466</v>
      </c>
      <c r="J555" s="3" t="s">
        <v>30629</v>
      </c>
      <c r="K555" s="1"/>
      <c r="L555" s="1">
        <v>45540</v>
      </c>
      <c r="M555" s="1">
        <f t="shared" si="23"/>
        <v>45721</v>
      </c>
      <c r="N555" t="s">
        <v>4</v>
      </c>
      <c r="O555" t="s">
        <v>30621</v>
      </c>
      <c r="Q555" t="s">
        <v>5</v>
      </c>
      <c r="R555" t="s">
        <v>30619</v>
      </c>
      <c r="S555" t="s">
        <v>1863</v>
      </c>
      <c r="T555" t="s">
        <v>7</v>
      </c>
      <c r="U555" t="s">
        <v>56</v>
      </c>
      <c r="V555" t="s">
        <v>9</v>
      </c>
      <c r="W555" t="s">
        <v>10055</v>
      </c>
      <c r="X555" t="s">
        <v>10054</v>
      </c>
      <c r="Y555" t="s">
        <v>10</v>
      </c>
    </row>
    <row r="556" spans="1:25" x14ac:dyDescent="0.2">
      <c r="A556" t="s">
        <v>0</v>
      </c>
      <c r="B556" t="s">
        <v>10083</v>
      </c>
      <c r="C556" t="s">
        <v>2940</v>
      </c>
      <c r="D556" t="s">
        <v>10084</v>
      </c>
      <c r="E556" t="s">
        <v>466</v>
      </c>
      <c r="F556" t="s">
        <v>2282</v>
      </c>
      <c r="G556" s="1">
        <v>45369</v>
      </c>
      <c r="H556" s="1">
        <v>45356</v>
      </c>
      <c r="I556" s="1">
        <v>45679</v>
      </c>
      <c r="J556" s="3" t="s">
        <v>30629</v>
      </c>
      <c r="K556" s="1"/>
      <c r="L556" s="1">
        <v>45721</v>
      </c>
      <c r="M556" s="1">
        <f t="shared" si="23"/>
        <v>45721</v>
      </c>
      <c r="N556" t="s">
        <v>4</v>
      </c>
      <c r="O556" t="s">
        <v>30621</v>
      </c>
      <c r="Q556" t="s">
        <v>5</v>
      </c>
      <c r="R556" t="s">
        <v>30619</v>
      </c>
      <c r="S556" t="s">
        <v>255</v>
      </c>
      <c r="T556" t="s">
        <v>7</v>
      </c>
      <c r="U556" t="s">
        <v>287</v>
      </c>
      <c r="V556" t="s">
        <v>9</v>
      </c>
      <c r="W556" t="s">
        <v>10085</v>
      </c>
      <c r="X556" t="s">
        <v>10084</v>
      </c>
      <c r="Y556" t="s">
        <v>10</v>
      </c>
    </row>
    <row r="557" spans="1:25" x14ac:dyDescent="0.2">
      <c r="A557" t="s">
        <v>0</v>
      </c>
      <c r="B557" t="s">
        <v>10098</v>
      </c>
      <c r="C557" t="s">
        <v>626</v>
      </c>
      <c r="D557" t="s">
        <v>10099</v>
      </c>
      <c r="E557" t="s">
        <v>466</v>
      </c>
      <c r="F557" t="s">
        <v>639</v>
      </c>
      <c r="G557" s="1">
        <v>45369</v>
      </c>
      <c r="H557" s="1">
        <v>45356</v>
      </c>
      <c r="I557" s="1">
        <v>45672</v>
      </c>
      <c r="J557" s="3" t="s">
        <v>30629</v>
      </c>
      <c r="K557" s="1"/>
      <c r="L557" s="1">
        <v>45721</v>
      </c>
      <c r="M557" s="1">
        <f t="shared" si="23"/>
        <v>45721</v>
      </c>
      <c r="N557" t="s">
        <v>4</v>
      </c>
      <c r="O557" t="s">
        <v>30621</v>
      </c>
      <c r="Q557" t="s">
        <v>5</v>
      </c>
      <c r="R557" t="s">
        <v>30619</v>
      </c>
      <c r="S557" t="s">
        <v>1091</v>
      </c>
      <c r="T557" t="s">
        <v>7</v>
      </c>
      <c r="U557" t="s">
        <v>8</v>
      </c>
      <c r="V557" t="s">
        <v>9</v>
      </c>
      <c r="W557" t="s">
        <v>10100</v>
      </c>
      <c r="X557" t="s">
        <v>10099</v>
      </c>
      <c r="Y557" t="s">
        <v>10</v>
      </c>
    </row>
    <row r="558" spans="1:25" x14ac:dyDescent="0.2">
      <c r="A558" t="s">
        <v>0</v>
      </c>
      <c r="B558" t="s">
        <v>10104</v>
      </c>
      <c r="C558" t="s">
        <v>3881</v>
      </c>
      <c r="D558" t="s">
        <v>10105</v>
      </c>
      <c r="E558" t="s">
        <v>11</v>
      </c>
      <c r="F558" t="s">
        <v>1719</v>
      </c>
      <c r="G558" s="1">
        <v>45369</v>
      </c>
      <c r="H558" s="1">
        <v>45356</v>
      </c>
      <c r="I558" s="1">
        <v>45696</v>
      </c>
      <c r="J558" s="3" t="s">
        <v>30629</v>
      </c>
      <c r="K558" s="1"/>
      <c r="L558" s="1">
        <v>45721</v>
      </c>
      <c r="M558" s="1">
        <f t="shared" si="23"/>
        <v>45721</v>
      </c>
      <c r="N558" t="s">
        <v>26</v>
      </c>
      <c r="O558" t="s">
        <v>30621</v>
      </c>
      <c r="Q558" t="s">
        <v>5</v>
      </c>
      <c r="R558" t="s">
        <v>30619</v>
      </c>
      <c r="S558" t="s">
        <v>138</v>
      </c>
      <c r="T558" t="s">
        <v>7</v>
      </c>
      <c r="U558" t="s">
        <v>177</v>
      </c>
      <c r="V558" t="s">
        <v>9</v>
      </c>
      <c r="W558" t="s">
        <v>10106</v>
      </c>
      <c r="X558" t="s">
        <v>10105</v>
      </c>
      <c r="Y558" t="s">
        <v>31</v>
      </c>
    </row>
    <row r="559" spans="1:25" x14ac:dyDescent="0.2">
      <c r="A559" t="s">
        <v>0</v>
      </c>
      <c r="B559" t="s">
        <v>10123</v>
      </c>
      <c r="C559" t="s">
        <v>2683</v>
      </c>
      <c r="D559" t="s">
        <v>10124</v>
      </c>
      <c r="E559" t="s">
        <v>18</v>
      </c>
      <c r="F559" t="s">
        <v>19</v>
      </c>
      <c r="G559" s="1">
        <v>45369</v>
      </c>
      <c r="H559" s="1">
        <v>45356</v>
      </c>
      <c r="I559" s="1">
        <v>45688</v>
      </c>
      <c r="J559" s="3" t="s">
        <v>30629</v>
      </c>
      <c r="K559" s="1"/>
      <c r="L559" s="1">
        <v>45721</v>
      </c>
      <c r="M559" s="1">
        <f t="shared" si="23"/>
        <v>45721</v>
      </c>
      <c r="N559" t="s">
        <v>448</v>
      </c>
      <c r="O559" t="s">
        <v>30621</v>
      </c>
      <c r="Q559" t="s">
        <v>5</v>
      </c>
      <c r="R559" t="s">
        <v>30619</v>
      </c>
      <c r="S559" t="s">
        <v>881</v>
      </c>
      <c r="T559" t="s">
        <v>7</v>
      </c>
      <c r="U559" t="s">
        <v>8</v>
      </c>
      <c r="V559" t="s">
        <v>14</v>
      </c>
      <c r="W559" t="s">
        <v>10125</v>
      </c>
      <c r="X559" t="s">
        <v>10124</v>
      </c>
      <c r="Y559" t="s">
        <v>21</v>
      </c>
    </row>
    <row r="560" spans="1:25" x14ac:dyDescent="0.2">
      <c r="A560" t="s">
        <v>0</v>
      </c>
      <c r="B560" t="s">
        <v>10138</v>
      </c>
      <c r="C560" t="s">
        <v>10139</v>
      </c>
      <c r="D560" t="s">
        <v>10140</v>
      </c>
      <c r="E560" t="s">
        <v>466</v>
      </c>
      <c r="F560" t="s">
        <v>4433</v>
      </c>
      <c r="G560" s="1">
        <v>45369</v>
      </c>
      <c r="H560" s="1">
        <v>45356</v>
      </c>
      <c r="I560" s="1">
        <v>45712</v>
      </c>
      <c r="J560" s="3" t="s">
        <v>30629</v>
      </c>
      <c r="K560" s="1"/>
      <c r="L560" s="1">
        <v>45721</v>
      </c>
      <c r="M560" s="1">
        <f t="shared" si="23"/>
        <v>45721</v>
      </c>
      <c r="N560" t="s">
        <v>448</v>
      </c>
      <c r="O560" t="s">
        <v>30621</v>
      </c>
      <c r="Q560" t="s">
        <v>5</v>
      </c>
      <c r="R560" t="s">
        <v>30619</v>
      </c>
      <c r="S560" t="s">
        <v>138</v>
      </c>
      <c r="T560" t="s">
        <v>7</v>
      </c>
      <c r="U560" t="s">
        <v>8</v>
      </c>
      <c r="V560" t="s">
        <v>14</v>
      </c>
      <c r="W560" t="s">
        <v>10141</v>
      </c>
      <c r="X560" t="s">
        <v>10140</v>
      </c>
      <c r="Y560" t="s">
        <v>21</v>
      </c>
    </row>
    <row r="561" spans="1:25" x14ac:dyDescent="0.2">
      <c r="A561" t="s">
        <v>0</v>
      </c>
      <c r="B561" t="s">
        <v>10142</v>
      </c>
      <c r="C561" t="s">
        <v>5782</v>
      </c>
      <c r="D561" t="s">
        <v>10143</v>
      </c>
      <c r="E561" t="s">
        <v>18</v>
      </c>
      <c r="F561" t="s">
        <v>1993</v>
      </c>
      <c r="G561" s="1">
        <v>45369</v>
      </c>
      <c r="H561" s="1">
        <v>45356</v>
      </c>
      <c r="I561" s="1">
        <v>45471</v>
      </c>
      <c r="J561" s="3" t="s">
        <v>30629</v>
      </c>
      <c r="K561" s="1"/>
      <c r="L561" s="1">
        <v>45448</v>
      </c>
      <c r="M561" s="1">
        <f t="shared" si="23"/>
        <v>45721</v>
      </c>
      <c r="N561" t="s">
        <v>4</v>
      </c>
      <c r="O561" t="s">
        <v>30621</v>
      </c>
      <c r="Q561" t="s">
        <v>5</v>
      </c>
      <c r="R561" t="s">
        <v>30619</v>
      </c>
      <c r="S561" t="s">
        <v>6498</v>
      </c>
      <c r="T561" t="s">
        <v>7</v>
      </c>
      <c r="U561" t="s">
        <v>287</v>
      </c>
      <c r="V561" t="s">
        <v>9</v>
      </c>
      <c r="W561" t="s">
        <v>10144</v>
      </c>
      <c r="X561" t="s">
        <v>10143</v>
      </c>
      <c r="Y561" t="s">
        <v>10</v>
      </c>
    </row>
    <row r="562" spans="1:25" x14ac:dyDescent="0.2">
      <c r="A562" t="s">
        <v>0</v>
      </c>
      <c r="B562" t="s">
        <v>10167</v>
      </c>
      <c r="C562" t="s">
        <v>5782</v>
      </c>
      <c r="D562" t="s">
        <v>10168</v>
      </c>
      <c r="E562" t="s">
        <v>18</v>
      </c>
      <c r="F562" t="s">
        <v>1993</v>
      </c>
      <c r="G562" s="1">
        <v>45369</v>
      </c>
      <c r="H562" s="1">
        <v>45356</v>
      </c>
      <c r="I562" s="1">
        <v>45775</v>
      </c>
      <c r="J562" s="3" t="s">
        <v>30628</v>
      </c>
      <c r="K562" s="1"/>
      <c r="L562" s="1">
        <v>45721</v>
      </c>
      <c r="M562" s="1">
        <f t="shared" si="23"/>
        <v>45721</v>
      </c>
      <c r="N562" t="s">
        <v>63</v>
      </c>
      <c r="O562" t="s">
        <v>30621</v>
      </c>
      <c r="Q562" t="s">
        <v>5</v>
      </c>
      <c r="R562" t="s">
        <v>30619</v>
      </c>
      <c r="S562" t="s">
        <v>5701</v>
      </c>
      <c r="T562" t="s">
        <v>64</v>
      </c>
      <c r="U562" t="s">
        <v>65</v>
      </c>
      <c r="V562" t="s">
        <v>111</v>
      </c>
      <c r="W562" t="s">
        <v>41</v>
      </c>
      <c r="X562" t="s">
        <v>41</v>
      </c>
      <c r="Y562" t="s">
        <v>41</v>
      </c>
    </row>
    <row r="563" spans="1:25" x14ac:dyDescent="0.2">
      <c r="A563" t="s">
        <v>0</v>
      </c>
      <c r="B563" t="s">
        <v>10182</v>
      </c>
      <c r="C563" t="s">
        <v>6182</v>
      </c>
      <c r="D563" t="s">
        <v>10183</v>
      </c>
      <c r="E563" t="s">
        <v>18</v>
      </c>
      <c r="F563" t="s">
        <v>19</v>
      </c>
      <c r="G563" s="1">
        <v>45369</v>
      </c>
      <c r="H563" s="1">
        <v>45356</v>
      </c>
      <c r="I563" s="1">
        <v>45672</v>
      </c>
      <c r="J563" s="3" t="s">
        <v>30629</v>
      </c>
      <c r="K563" s="1"/>
      <c r="L563" s="1">
        <v>45721</v>
      </c>
      <c r="M563" s="1">
        <f t="shared" si="23"/>
        <v>45721</v>
      </c>
      <c r="N563" t="s">
        <v>4</v>
      </c>
      <c r="O563" t="s">
        <v>30621</v>
      </c>
      <c r="Q563" t="s">
        <v>5</v>
      </c>
      <c r="R563" t="s">
        <v>30619</v>
      </c>
      <c r="S563" t="s">
        <v>881</v>
      </c>
      <c r="T563" t="s">
        <v>7</v>
      </c>
      <c r="U563" t="s">
        <v>4896</v>
      </c>
      <c r="V563" t="s">
        <v>9</v>
      </c>
      <c r="W563" t="s">
        <v>10184</v>
      </c>
      <c r="X563" t="s">
        <v>10183</v>
      </c>
      <c r="Y563" t="s">
        <v>10</v>
      </c>
    </row>
    <row r="564" spans="1:25" x14ac:dyDescent="0.2">
      <c r="A564" t="s">
        <v>0</v>
      </c>
      <c r="B564" t="s">
        <v>10185</v>
      </c>
      <c r="C564" t="s">
        <v>6182</v>
      </c>
      <c r="D564" t="s">
        <v>10186</v>
      </c>
      <c r="E564" t="s">
        <v>18</v>
      </c>
      <c r="F564" t="s">
        <v>19</v>
      </c>
      <c r="G564" s="1">
        <v>45369</v>
      </c>
      <c r="H564" s="1">
        <v>45356</v>
      </c>
      <c r="I564" s="1">
        <v>45466</v>
      </c>
      <c r="J564" s="3" t="s">
        <v>30629</v>
      </c>
      <c r="K564" s="1"/>
      <c r="L564" s="1">
        <v>45721</v>
      </c>
      <c r="M564" s="1">
        <f t="shared" si="23"/>
        <v>45721</v>
      </c>
      <c r="N564" t="s">
        <v>4</v>
      </c>
      <c r="O564" t="s">
        <v>30621</v>
      </c>
      <c r="Q564" t="s">
        <v>5</v>
      </c>
      <c r="R564" t="s">
        <v>30619</v>
      </c>
      <c r="S564" t="s">
        <v>881</v>
      </c>
      <c r="T564" t="s">
        <v>7</v>
      </c>
      <c r="U564" t="s">
        <v>8</v>
      </c>
      <c r="V564" t="s">
        <v>9</v>
      </c>
      <c r="W564" t="s">
        <v>10187</v>
      </c>
      <c r="X564" t="s">
        <v>10186</v>
      </c>
      <c r="Y564" t="s">
        <v>10</v>
      </c>
    </row>
    <row r="565" spans="1:25" x14ac:dyDescent="0.2">
      <c r="A565" t="s">
        <v>0</v>
      </c>
      <c r="B565" t="s">
        <v>10259</v>
      </c>
      <c r="C565" t="s">
        <v>473</v>
      </c>
      <c r="D565" t="s">
        <v>10260</v>
      </c>
      <c r="E565" t="s">
        <v>452</v>
      </c>
      <c r="F565" t="s">
        <v>453</v>
      </c>
      <c r="G565" s="1">
        <v>45370</v>
      </c>
      <c r="H565" s="1">
        <v>45356</v>
      </c>
      <c r="I565" s="1">
        <v>45726</v>
      </c>
      <c r="J565" s="3" t="s">
        <v>30628</v>
      </c>
      <c r="K565" s="1"/>
      <c r="L565" s="1">
        <v>45721</v>
      </c>
      <c r="M565" s="1">
        <f t="shared" si="23"/>
        <v>45721</v>
      </c>
      <c r="N565" t="s">
        <v>26</v>
      </c>
      <c r="O565" t="s">
        <v>30621</v>
      </c>
      <c r="Q565" t="s">
        <v>5</v>
      </c>
      <c r="R565" t="s">
        <v>30619</v>
      </c>
      <c r="S565" t="s">
        <v>138</v>
      </c>
      <c r="T565" t="s">
        <v>7</v>
      </c>
      <c r="U565" t="s">
        <v>2525</v>
      </c>
      <c r="V565" t="s">
        <v>9</v>
      </c>
      <c r="W565" t="s">
        <v>10261</v>
      </c>
      <c r="X565" t="s">
        <v>10260</v>
      </c>
      <c r="Y565" t="s">
        <v>31</v>
      </c>
    </row>
    <row r="566" spans="1:25" x14ac:dyDescent="0.2">
      <c r="A566" t="s">
        <v>0</v>
      </c>
      <c r="B566" t="s">
        <v>10320</v>
      </c>
      <c r="C566" t="s">
        <v>3060</v>
      </c>
      <c r="D566" t="s">
        <v>10321</v>
      </c>
      <c r="E566" t="s">
        <v>466</v>
      </c>
      <c r="F566" t="s">
        <v>803</v>
      </c>
      <c r="G566" s="1">
        <v>45370</v>
      </c>
      <c r="H566" s="1">
        <v>45356</v>
      </c>
      <c r="I566" s="1">
        <v>45460</v>
      </c>
      <c r="J566" s="3" t="s">
        <v>30629</v>
      </c>
      <c r="K566" s="1"/>
      <c r="L566" s="1">
        <v>45540</v>
      </c>
      <c r="M566" s="1">
        <f t="shared" si="23"/>
        <v>45721</v>
      </c>
      <c r="N566" t="s">
        <v>89</v>
      </c>
      <c r="O566" t="s">
        <v>30621</v>
      </c>
      <c r="Q566" t="s">
        <v>5</v>
      </c>
      <c r="R566" t="s">
        <v>30619</v>
      </c>
      <c r="S566" t="s">
        <v>1863</v>
      </c>
      <c r="T566" t="s">
        <v>7</v>
      </c>
      <c r="U566" t="s">
        <v>100</v>
      </c>
      <c r="V566" t="s">
        <v>14</v>
      </c>
      <c r="W566" t="s">
        <v>10322</v>
      </c>
      <c r="X566" t="s">
        <v>10321</v>
      </c>
      <c r="Y566" t="s">
        <v>91</v>
      </c>
    </row>
    <row r="567" spans="1:25" x14ac:dyDescent="0.2">
      <c r="A567" t="s">
        <v>0</v>
      </c>
      <c r="B567" t="s">
        <v>10401</v>
      </c>
      <c r="C567" t="s">
        <v>4724</v>
      </c>
      <c r="D567" t="s">
        <v>10402</v>
      </c>
      <c r="E567" t="s">
        <v>11</v>
      </c>
      <c r="F567" t="s">
        <v>1719</v>
      </c>
      <c r="G567" s="1">
        <v>45370</v>
      </c>
      <c r="H567" s="1">
        <v>45356</v>
      </c>
      <c r="I567" s="1">
        <v>45825</v>
      </c>
      <c r="J567" s="3" t="s">
        <v>30628</v>
      </c>
      <c r="K567" s="1"/>
      <c r="L567" s="1">
        <v>45721</v>
      </c>
      <c r="M567" s="1">
        <f t="shared" si="23"/>
        <v>45721</v>
      </c>
      <c r="N567" t="s">
        <v>989</v>
      </c>
      <c r="O567" t="s">
        <v>30621</v>
      </c>
      <c r="Q567" t="s">
        <v>5</v>
      </c>
      <c r="R567" t="s">
        <v>30619</v>
      </c>
      <c r="S567" t="s">
        <v>138</v>
      </c>
      <c r="T567" t="s">
        <v>7</v>
      </c>
      <c r="U567" t="s">
        <v>1001</v>
      </c>
      <c r="V567" t="s">
        <v>14</v>
      </c>
      <c r="W567" t="s">
        <v>10403</v>
      </c>
      <c r="X567" t="s">
        <v>10404</v>
      </c>
      <c r="Y567" t="s">
        <v>989</v>
      </c>
    </row>
    <row r="568" spans="1:25" x14ac:dyDescent="0.2">
      <c r="A568" t="s">
        <v>0</v>
      </c>
      <c r="B568" t="s">
        <v>10405</v>
      </c>
      <c r="C568" t="s">
        <v>10406</v>
      </c>
      <c r="D568" t="s">
        <v>10407</v>
      </c>
      <c r="E568" t="s">
        <v>466</v>
      </c>
      <c r="F568" t="s">
        <v>811</v>
      </c>
      <c r="G568" s="1">
        <v>45370</v>
      </c>
      <c r="H568" s="1">
        <v>45356</v>
      </c>
      <c r="I568" s="1">
        <v>45674</v>
      </c>
      <c r="J568" s="3" t="s">
        <v>30629</v>
      </c>
      <c r="K568" s="1"/>
      <c r="L568" s="1">
        <v>45721</v>
      </c>
      <c r="M568" s="1">
        <f t="shared" si="23"/>
        <v>45721</v>
      </c>
      <c r="N568" t="s">
        <v>89</v>
      </c>
      <c r="O568" t="s">
        <v>30621</v>
      </c>
      <c r="Q568" t="s">
        <v>5</v>
      </c>
      <c r="R568" t="s">
        <v>30619</v>
      </c>
      <c r="S568" t="s">
        <v>138</v>
      </c>
      <c r="T568" t="s">
        <v>7</v>
      </c>
      <c r="U568" t="s">
        <v>118</v>
      </c>
      <c r="V568" t="s">
        <v>9</v>
      </c>
      <c r="W568" t="s">
        <v>10408</v>
      </c>
      <c r="X568" t="s">
        <v>10407</v>
      </c>
      <c r="Y568" t="s">
        <v>91</v>
      </c>
    </row>
    <row r="569" spans="1:25" x14ac:dyDescent="0.2">
      <c r="A569" t="s">
        <v>0</v>
      </c>
      <c r="B569" t="s">
        <v>10409</v>
      </c>
      <c r="C569" t="s">
        <v>10406</v>
      </c>
      <c r="D569" t="s">
        <v>10410</v>
      </c>
      <c r="E569" t="s">
        <v>466</v>
      </c>
      <c r="F569" t="s">
        <v>10411</v>
      </c>
      <c r="G569" s="1">
        <v>45370</v>
      </c>
      <c r="H569" s="1">
        <v>45356</v>
      </c>
      <c r="I569" s="1">
        <v>45709</v>
      </c>
      <c r="J569" s="3" t="s">
        <v>30629</v>
      </c>
      <c r="K569" s="1"/>
      <c r="L569" s="1">
        <v>45721</v>
      </c>
      <c r="M569" s="1">
        <f t="shared" si="23"/>
        <v>45721</v>
      </c>
      <c r="N569" t="s">
        <v>36</v>
      </c>
      <c r="O569" t="s">
        <v>30621</v>
      </c>
      <c r="Q569" t="s">
        <v>5</v>
      </c>
      <c r="R569" t="s">
        <v>30619</v>
      </c>
      <c r="S569" t="s">
        <v>71</v>
      </c>
      <c r="T569" t="s">
        <v>7</v>
      </c>
      <c r="U569" t="s">
        <v>37</v>
      </c>
      <c r="V569" t="s">
        <v>14</v>
      </c>
      <c r="W569" t="s">
        <v>10412</v>
      </c>
      <c r="X569" t="s">
        <v>10413</v>
      </c>
      <c r="Y569" t="s">
        <v>40</v>
      </c>
    </row>
    <row r="570" spans="1:25" x14ac:dyDescent="0.2">
      <c r="A570" t="s">
        <v>0</v>
      </c>
      <c r="B570" t="s">
        <v>10626</v>
      </c>
      <c r="C570" t="s">
        <v>700</v>
      </c>
      <c r="D570" t="s">
        <v>10627</v>
      </c>
      <c r="E570" t="s">
        <v>452</v>
      </c>
      <c r="F570" t="s">
        <v>453</v>
      </c>
      <c r="G570" s="1">
        <v>45371</v>
      </c>
      <c r="H570" s="1">
        <v>45356</v>
      </c>
      <c r="I570" s="1">
        <v>45726</v>
      </c>
      <c r="J570" s="3" t="s">
        <v>30628</v>
      </c>
      <c r="K570" s="1"/>
      <c r="L570" s="1">
        <v>45721</v>
      </c>
      <c r="M570" s="1">
        <f t="shared" si="23"/>
        <v>45721</v>
      </c>
      <c r="N570" t="s">
        <v>26</v>
      </c>
      <c r="O570" t="s">
        <v>30621</v>
      </c>
      <c r="Q570" t="s">
        <v>5</v>
      </c>
      <c r="R570" t="s">
        <v>30619</v>
      </c>
      <c r="S570" t="s">
        <v>138</v>
      </c>
      <c r="T570" t="s">
        <v>7</v>
      </c>
      <c r="U570" t="s">
        <v>2525</v>
      </c>
      <c r="V570" t="s">
        <v>9</v>
      </c>
      <c r="W570" t="s">
        <v>10628</v>
      </c>
      <c r="X570" t="s">
        <v>10627</v>
      </c>
      <c r="Y570" t="s">
        <v>31</v>
      </c>
    </row>
    <row r="571" spans="1:25" x14ac:dyDescent="0.2">
      <c r="A571" t="s">
        <v>0</v>
      </c>
      <c r="B571" t="s">
        <v>27687</v>
      </c>
      <c r="C571" t="s">
        <v>2438</v>
      </c>
      <c r="D571" t="s">
        <v>27688</v>
      </c>
      <c r="E571" t="s">
        <v>11</v>
      </c>
      <c r="F571" t="s">
        <v>132</v>
      </c>
      <c r="G571" s="1">
        <v>45540</v>
      </c>
      <c r="H571" s="1">
        <v>45540</v>
      </c>
      <c r="I571" s="1">
        <v>45595</v>
      </c>
      <c r="J571" s="3" t="s">
        <v>30629</v>
      </c>
      <c r="K571" s="1"/>
      <c r="L571" s="1">
        <v>45721</v>
      </c>
      <c r="M571" s="1">
        <f>DATE(YEAR(H571),MONTH(H571)+6,DAY(H571))</f>
        <v>45721</v>
      </c>
      <c r="N571" t="s">
        <v>26</v>
      </c>
      <c r="O571" t="s">
        <v>30623</v>
      </c>
      <c r="Q571" t="s">
        <v>5</v>
      </c>
      <c r="R571" t="s">
        <v>30619</v>
      </c>
      <c r="S571" t="s">
        <v>10846</v>
      </c>
      <c r="T571" t="s">
        <v>7</v>
      </c>
      <c r="U571" t="s">
        <v>37</v>
      </c>
      <c r="V571" t="s">
        <v>9</v>
      </c>
      <c r="W571" t="s">
        <v>27689</v>
      </c>
      <c r="X571" t="s">
        <v>27688</v>
      </c>
      <c r="Y571" t="s">
        <v>31</v>
      </c>
    </row>
    <row r="572" spans="1:25" x14ac:dyDescent="0.2">
      <c r="A572" t="s">
        <v>0</v>
      </c>
      <c r="B572" t="s">
        <v>8750</v>
      </c>
      <c r="C572" t="s">
        <v>4747</v>
      </c>
      <c r="D572" t="s">
        <v>8751</v>
      </c>
      <c r="E572" t="s">
        <v>76</v>
      </c>
      <c r="F572" t="s">
        <v>2527</v>
      </c>
      <c r="G572" s="1">
        <v>45357</v>
      </c>
      <c r="H572" s="1">
        <v>45357</v>
      </c>
      <c r="I572" s="1">
        <v>45700</v>
      </c>
      <c r="J572" s="3" t="s">
        <v>30629</v>
      </c>
      <c r="K572" s="1"/>
      <c r="L572" s="1">
        <v>45722</v>
      </c>
      <c r="M572" s="1">
        <f t="shared" ref="M572:M593" si="24">DATE(YEAR(H572)+1,MONTH(H572),DAY(H572))</f>
        <v>45722</v>
      </c>
      <c r="N572" t="s">
        <v>4</v>
      </c>
      <c r="O572" t="s">
        <v>30621</v>
      </c>
      <c r="Q572" t="s">
        <v>5</v>
      </c>
      <c r="R572" t="s">
        <v>30619</v>
      </c>
      <c r="S572" t="s">
        <v>5830</v>
      </c>
      <c r="T572" t="s">
        <v>7</v>
      </c>
      <c r="U572" t="s">
        <v>72</v>
      </c>
      <c r="V572" t="s">
        <v>9</v>
      </c>
      <c r="W572" t="s">
        <v>8752</v>
      </c>
      <c r="X572" t="s">
        <v>8751</v>
      </c>
      <c r="Y572" t="s">
        <v>10</v>
      </c>
    </row>
    <row r="573" spans="1:25" x14ac:dyDescent="0.2">
      <c r="A573" t="s">
        <v>0</v>
      </c>
      <c r="B573" t="s">
        <v>8753</v>
      </c>
      <c r="C573" t="s">
        <v>6421</v>
      </c>
      <c r="D573" t="s">
        <v>8754</v>
      </c>
      <c r="E573" t="s">
        <v>11</v>
      </c>
      <c r="F573" t="s">
        <v>1633</v>
      </c>
      <c r="G573" s="1">
        <v>45357</v>
      </c>
      <c r="H573" s="1">
        <v>45357</v>
      </c>
      <c r="I573" s="1">
        <v>45702</v>
      </c>
      <c r="J573" s="3" t="s">
        <v>30629</v>
      </c>
      <c r="K573" s="1"/>
      <c r="L573" s="1">
        <v>45722</v>
      </c>
      <c r="M573" s="1">
        <f t="shared" si="24"/>
        <v>45722</v>
      </c>
      <c r="N573" t="s">
        <v>4615</v>
      </c>
      <c r="O573" t="s">
        <v>30621</v>
      </c>
      <c r="Q573" t="s">
        <v>5</v>
      </c>
      <c r="R573" t="s">
        <v>30619</v>
      </c>
      <c r="S573" t="s">
        <v>5135</v>
      </c>
      <c r="T573" t="s">
        <v>4616</v>
      </c>
      <c r="U573" t="s">
        <v>375</v>
      </c>
      <c r="V573" t="s">
        <v>14</v>
      </c>
      <c r="W573" t="s">
        <v>8755</v>
      </c>
      <c r="X573" t="s">
        <v>8754</v>
      </c>
      <c r="Y573" t="s">
        <v>377</v>
      </c>
    </row>
    <row r="574" spans="1:25" x14ac:dyDescent="0.2">
      <c r="A574" t="s">
        <v>0</v>
      </c>
      <c r="B574" t="s">
        <v>8756</v>
      </c>
      <c r="C574" t="s">
        <v>8757</v>
      </c>
      <c r="D574" t="s">
        <v>8758</v>
      </c>
      <c r="E574" t="s">
        <v>11</v>
      </c>
      <c r="F574" t="s">
        <v>1633</v>
      </c>
      <c r="G574" s="1">
        <v>45357</v>
      </c>
      <c r="H574" s="1">
        <v>45357</v>
      </c>
      <c r="I574" s="1">
        <v>45703</v>
      </c>
      <c r="J574" s="3" t="s">
        <v>30629</v>
      </c>
      <c r="K574" s="1"/>
      <c r="L574" s="1">
        <v>45722</v>
      </c>
      <c r="M574" s="1">
        <f t="shared" si="24"/>
        <v>45722</v>
      </c>
      <c r="N574" t="s">
        <v>4615</v>
      </c>
      <c r="O574" t="s">
        <v>30621</v>
      </c>
      <c r="Q574" t="s">
        <v>5</v>
      </c>
      <c r="R574" t="s">
        <v>30619</v>
      </c>
      <c r="S574" t="s">
        <v>5135</v>
      </c>
      <c r="T574" t="s">
        <v>4616</v>
      </c>
      <c r="U574" t="s">
        <v>375</v>
      </c>
      <c r="V574" t="s">
        <v>14</v>
      </c>
      <c r="W574" t="s">
        <v>8759</v>
      </c>
      <c r="X574" t="s">
        <v>8758</v>
      </c>
      <c r="Y574" t="s">
        <v>377</v>
      </c>
    </row>
    <row r="575" spans="1:25" x14ac:dyDescent="0.2">
      <c r="A575" t="s">
        <v>0</v>
      </c>
      <c r="B575" t="s">
        <v>8760</v>
      </c>
      <c r="C575" t="s">
        <v>6517</v>
      </c>
      <c r="D575" t="s">
        <v>8761</v>
      </c>
      <c r="E575" t="s">
        <v>11</v>
      </c>
      <c r="F575" t="s">
        <v>958</v>
      </c>
      <c r="G575" s="1">
        <v>45357</v>
      </c>
      <c r="H575" s="1">
        <v>45357</v>
      </c>
      <c r="I575" s="1">
        <v>45710</v>
      </c>
      <c r="J575" s="3" t="s">
        <v>30629</v>
      </c>
      <c r="K575" s="1"/>
      <c r="L575" s="1">
        <v>45722</v>
      </c>
      <c r="M575" s="1">
        <f t="shared" si="24"/>
        <v>45722</v>
      </c>
      <c r="N575" t="s">
        <v>4</v>
      </c>
      <c r="O575" t="s">
        <v>30621</v>
      </c>
      <c r="Q575" t="s">
        <v>5</v>
      </c>
      <c r="R575" t="s">
        <v>30619</v>
      </c>
      <c r="S575" t="s">
        <v>686</v>
      </c>
      <c r="T575" t="s">
        <v>7</v>
      </c>
      <c r="U575" t="s">
        <v>56</v>
      </c>
      <c r="V575" t="s">
        <v>9</v>
      </c>
      <c r="W575" t="s">
        <v>8762</v>
      </c>
      <c r="X575" t="s">
        <v>8761</v>
      </c>
      <c r="Y575" t="s">
        <v>10</v>
      </c>
    </row>
    <row r="576" spans="1:25" x14ac:dyDescent="0.2">
      <c r="A576" t="s">
        <v>0</v>
      </c>
      <c r="B576" t="s">
        <v>8763</v>
      </c>
      <c r="C576" t="s">
        <v>1385</v>
      </c>
      <c r="D576" t="s">
        <v>8764</v>
      </c>
      <c r="E576" t="s">
        <v>24</v>
      </c>
      <c r="F576" t="s">
        <v>2168</v>
      </c>
      <c r="G576" s="1">
        <v>45357</v>
      </c>
      <c r="H576" s="1">
        <v>45357</v>
      </c>
      <c r="I576" s="1">
        <v>45357</v>
      </c>
      <c r="J576" s="1" t="s">
        <v>30628</v>
      </c>
      <c r="K576" s="1"/>
      <c r="L576" s="1">
        <v>45722</v>
      </c>
      <c r="M576" s="1">
        <f t="shared" si="24"/>
        <v>45722</v>
      </c>
      <c r="N576" t="s">
        <v>4615</v>
      </c>
      <c r="O576" t="s">
        <v>30621</v>
      </c>
      <c r="Q576" t="s">
        <v>5</v>
      </c>
      <c r="R576" t="s">
        <v>30620</v>
      </c>
      <c r="S576" t="s">
        <v>517</v>
      </c>
      <c r="T576" t="s">
        <v>4616</v>
      </c>
      <c r="U576" t="s">
        <v>375</v>
      </c>
      <c r="V576" t="s">
        <v>14</v>
      </c>
      <c r="W576" t="s">
        <v>8765</v>
      </c>
      <c r="X576" t="s">
        <v>8766</v>
      </c>
      <c r="Y576" t="s">
        <v>377</v>
      </c>
    </row>
    <row r="577" spans="1:25" x14ac:dyDescent="0.2">
      <c r="A577" t="s">
        <v>0</v>
      </c>
      <c r="B577" t="s">
        <v>8767</v>
      </c>
      <c r="C577" t="s">
        <v>1509</v>
      </c>
      <c r="D577" t="s">
        <v>8768</v>
      </c>
      <c r="E577" t="s">
        <v>54</v>
      </c>
      <c r="F577" t="s">
        <v>1191</v>
      </c>
      <c r="G577" s="1">
        <v>45357</v>
      </c>
      <c r="H577" s="1">
        <v>45357</v>
      </c>
      <c r="I577" s="1">
        <v>45360</v>
      </c>
      <c r="J577" s="3" t="s">
        <v>30629</v>
      </c>
      <c r="K577" s="1"/>
      <c r="L577" s="1">
        <v>45722</v>
      </c>
      <c r="M577" s="1">
        <f t="shared" si="24"/>
        <v>45722</v>
      </c>
      <c r="N577" t="s">
        <v>4615</v>
      </c>
      <c r="O577" t="s">
        <v>30621</v>
      </c>
      <c r="Q577" t="s">
        <v>5</v>
      </c>
      <c r="R577" t="s">
        <v>30619</v>
      </c>
      <c r="S577" t="s">
        <v>5780</v>
      </c>
      <c r="T577" t="s">
        <v>374</v>
      </c>
      <c r="U577" t="s">
        <v>375</v>
      </c>
      <c r="V577" t="s">
        <v>376</v>
      </c>
      <c r="W577" t="s">
        <v>6966</v>
      </c>
      <c r="X577" t="s">
        <v>6967</v>
      </c>
      <c r="Y577" t="s">
        <v>377</v>
      </c>
    </row>
    <row r="578" spans="1:25" x14ac:dyDescent="0.2">
      <c r="A578" t="s">
        <v>0</v>
      </c>
      <c r="B578" t="s">
        <v>8769</v>
      </c>
      <c r="C578" t="s">
        <v>696</v>
      </c>
      <c r="D578" t="s">
        <v>8770</v>
      </c>
      <c r="E578" t="s">
        <v>18</v>
      </c>
      <c r="F578" t="s">
        <v>1883</v>
      </c>
      <c r="G578" s="1">
        <v>45357</v>
      </c>
      <c r="H578" s="1">
        <v>45357</v>
      </c>
      <c r="I578" s="1">
        <v>45645</v>
      </c>
      <c r="J578" s="3" t="s">
        <v>30629</v>
      </c>
      <c r="K578" s="1"/>
      <c r="L578" s="1">
        <v>45722</v>
      </c>
      <c r="M578" s="1">
        <f t="shared" si="24"/>
        <v>45722</v>
      </c>
      <c r="N578" t="s">
        <v>4</v>
      </c>
      <c r="O578" t="s">
        <v>30621</v>
      </c>
      <c r="Q578" t="s">
        <v>5</v>
      </c>
      <c r="R578" t="s">
        <v>30619</v>
      </c>
      <c r="S578" t="s">
        <v>142</v>
      </c>
      <c r="T578" t="s">
        <v>7</v>
      </c>
      <c r="U578" t="s">
        <v>72</v>
      </c>
      <c r="V578" t="s">
        <v>9</v>
      </c>
      <c r="W578" t="s">
        <v>8771</v>
      </c>
      <c r="X578" t="s">
        <v>8770</v>
      </c>
      <c r="Y578" t="s">
        <v>10</v>
      </c>
    </row>
    <row r="579" spans="1:25" x14ac:dyDescent="0.2">
      <c r="A579" t="s">
        <v>0</v>
      </c>
      <c r="B579" t="s">
        <v>8775</v>
      </c>
      <c r="C579" t="s">
        <v>3908</v>
      </c>
      <c r="D579" t="s">
        <v>8776</v>
      </c>
      <c r="E579" t="s">
        <v>11</v>
      </c>
      <c r="F579" t="s">
        <v>2897</v>
      </c>
      <c r="G579" s="1">
        <v>45357</v>
      </c>
      <c r="H579" s="1">
        <v>45357</v>
      </c>
      <c r="I579" s="1">
        <v>45665</v>
      </c>
      <c r="J579" s="3" t="s">
        <v>30629</v>
      </c>
      <c r="K579" s="1"/>
      <c r="L579" s="1">
        <v>45722</v>
      </c>
      <c r="M579" s="1">
        <f t="shared" si="24"/>
        <v>45722</v>
      </c>
      <c r="N579" t="s">
        <v>4</v>
      </c>
      <c r="O579" t="s">
        <v>30621</v>
      </c>
      <c r="Q579" t="s">
        <v>5</v>
      </c>
      <c r="R579" t="s">
        <v>30619</v>
      </c>
      <c r="S579" t="s">
        <v>59</v>
      </c>
      <c r="T579" t="s">
        <v>28</v>
      </c>
      <c r="U579" t="s">
        <v>126</v>
      </c>
      <c r="V579" t="s">
        <v>30</v>
      </c>
      <c r="W579" t="s">
        <v>8777</v>
      </c>
      <c r="X579" t="s">
        <v>8776</v>
      </c>
      <c r="Y579" t="s">
        <v>10</v>
      </c>
    </row>
    <row r="580" spans="1:25" x14ac:dyDescent="0.2">
      <c r="A580" t="s">
        <v>0</v>
      </c>
      <c r="B580" t="s">
        <v>8782</v>
      </c>
      <c r="C580" t="s">
        <v>4608</v>
      </c>
      <c r="D580" t="s">
        <v>8783</v>
      </c>
      <c r="E580" t="s">
        <v>54</v>
      </c>
      <c r="F580" t="s">
        <v>2759</v>
      </c>
      <c r="G580" s="1">
        <v>45357</v>
      </c>
      <c r="H580" s="1">
        <v>45357</v>
      </c>
      <c r="I580" s="1">
        <v>45357</v>
      </c>
      <c r="J580" s="1" t="s">
        <v>30628</v>
      </c>
      <c r="K580" s="1"/>
      <c r="L580" s="1">
        <v>45541</v>
      </c>
      <c r="M580" s="1">
        <f t="shared" si="24"/>
        <v>45722</v>
      </c>
      <c r="N580" t="s">
        <v>4</v>
      </c>
      <c r="O580" t="s">
        <v>30621</v>
      </c>
      <c r="Q580" t="s">
        <v>5</v>
      </c>
      <c r="R580" t="s">
        <v>30620</v>
      </c>
      <c r="S580" t="s">
        <v>7563</v>
      </c>
      <c r="T580" t="s">
        <v>7</v>
      </c>
      <c r="U580" t="s">
        <v>8</v>
      </c>
      <c r="V580" t="s">
        <v>9</v>
      </c>
      <c r="W580" t="s">
        <v>8784</v>
      </c>
      <c r="X580" t="s">
        <v>8783</v>
      </c>
      <c r="Y580" t="s">
        <v>10</v>
      </c>
    </row>
    <row r="581" spans="1:25" x14ac:dyDescent="0.2">
      <c r="A581" t="s">
        <v>0</v>
      </c>
      <c r="B581" t="s">
        <v>8785</v>
      </c>
      <c r="C581" t="s">
        <v>134</v>
      </c>
      <c r="D581" t="s">
        <v>8786</v>
      </c>
      <c r="E581" t="s">
        <v>466</v>
      </c>
      <c r="F581" t="s">
        <v>1145</v>
      </c>
      <c r="G581" s="1">
        <v>45358</v>
      </c>
      <c r="H581" s="1">
        <v>45357</v>
      </c>
      <c r="I581" s="1">
        <v>45610</v>
      </c>
      <c r="J581" s="3" t="s">
        <v>30629</v>
      </c>
      <c r="K581" s="1"/>
      <c r="L581" s="1">
        <v>45722</v>
      </c>
      <c r="M581" s="1">
        <f t="shared" si="24"/>
        <v>45722</v>
      </c>
      <c r="N581" t="s">
        <v>45</v>
      </c>
      <c r="O581" t="s">
        <v>30621</v>
      </c>
      <c r="Q581" t="s">
        <v>5</v>
      </c>
      <c r="R581" t="s">
        <v>30619</v>
      </c>
      <c r="S581" t="s">
        <v>5830</v>
      </c>
      <c r="T581" t="s">
        <v>46</v>
      </c>
      <c r="U581" t="s">
        <v>47</v>
      </c>
      <c r="V581" t="s">
        <v>9</v>
      </c>
      <c r="W581" t="s">
        <v>8787</v>
      </c>
      <c r="X581" t="s">
        <v>8786</v>
      </c>
      <c r="Y581" t="s">
        <v>48</v>
      </c>
    </row>
    <row r="582" spans="1:25" x14ac:dyDescent="0.2">
      <c r="A582" t="s">
        <v>0</v>
      </c>
      <c r="B582" t="s">
        <v>8788</v>
      </c>
      <c r="C582" t="s">
        <v>2005</v>
      </c>
      <c r="D582" t="s">
        <v>8789</v>
      </c>
      <c r="E582" t="s">
        <v>466</v>
      </c>
      <c r="F582" t="s">
        <v>1118</v>
      </c>
      <c r="G582" s="1">
        <v>45358</v>
      </c>
      <c r="H582" s="1">
        <v>45357</v>
      </c>
      <c r="I582" s="1">
        <v>45490</v>
      </c>
      <c r="J582" s="3" t="s">
        <v>30629</v>
      </c>
      <c r="K582" s="1"/>
      <c r="L582" s="1">
        <v>45722</v>
      </c>
      <c r="M582" s="1">
        <f t="shared" si="24"/>
        <v>45722</v>
      </c>
      <c r="N582" t="s">
        <v>4</v>
      </c>
      <c r="O582" t="s">
        <v>30621</v>
      </c>
      <c r="Q582" t="s">
        <v>5</v>
      </c>
      <c r="R582" t="s">
        <v>30619</v>
      </c>
      <c r="S582" t="s">
        <v>5974</v>
      </c>
      <c r="T582" t="s">
        <v>7</v>
      </c>
      <c r="U582" t="s">
        <v>287</v>
      </c>
      <c r="V582" t="s">
        <v>9</v>
      </c>
      <c r="W582" t="s">
        <v>8790</v>
      </c>
      <c r="X582" t="s">
        <v>8789</v>
      </c>
      <c r="Y582" t="s">
        <v>10</v>
      </c>
    </row>
    <row r="583" spans="1:25" x14ac:dyDescent="0.2">
      <c r="A583" t="s">
        <v>0</v>
      </c>
      <c r="B583" t="s">
        <v>8791</v>
      </c>
      <c r="C583" t="s">
        <v>2022</v>
      </c>
      <c r="D583" t="s">
        <v>8792</v>
      </c>
      <c r="E583" t="s">
        <v>466</v>
      </c>
      <c r="F583" t="s">
        <v>1118</v>
      </c>
      <c r="G583" s="1">
        <v>45358</v>
      </c>
      <c r="H583" s="1">
        <v>45357</v>
      </c>
      <c r="I583" s="1">
        <v>45786</v>
      </c>
      <c r="J583" s="3" t="s">
        <v>30628</v>
      </c>
      <c r="K583" s="1"/>
      <c r="L583" s="1">
        <v>45722</v>
      </c>
      <c r="M583" s="1">
        <f t="shared" si="24"/>
        <v>45722</v>
      </c>
      <c r="N583" t="s">
        <v>4</v>
      </c>
      <c r="O583" t="s">
        <v>30621</v>
      </c>
      <c r="Q583" t="s">
        <v>5</v>
      </c>
      <c r="R583" t="s">
        <v>30619</v>
      </c>
      <c r="S583" t="s">
        <v>5664</v>
      </c>
      <c r="T583" t="s">
        <v>7</v>
      </c>
      <c r="U583" t="s">
        <v>287</v>
      </c>
      <c r="V583" t="s">
        <v>9</v>
      </c>
      <c r="W583" t="s">
        <v>8793</v>
      </c>
      <c r="X583" t="s">
        <v>8792</v>
      </c>
      <c r="Y583" t="s">
        <v>10</v>
      </c>
    </row>
    <row r="584" spans="1:25" x14ac:dyDescent="0.2">
      <c r="A584" t="s">
        <v>0</v>
      </c>
      <c r="B584" t="s">
        <v>8822</v>
      </c>
      <c r="C584" t="s">
        <v>6076</v>
      </c>
      <c r="D584" t="s">
        <v>8823</v>
      </c>
      <c r="E584" t="s">
        <v>49</v>
      </c>
      <c r="F584" t="s">
        <v>163</v>
      </c>
      <c r="G584" s="1">
        <v>45358</v>
      </c>
      <c r="H584" s="1">
        <v>45357</v>
      </c>
      <c r="I584" s="1">
        <v>45698</v>
      </c>
      <c r="J584" s="3" t="s">
        <v>30629</v>
      </c>
      <c r="K584" s="1"/>
      <c r="L584" s="1">
        <v>45722</v>
      </c>
      <c r="M584" s="1">
        <f t="shared" si="24"/>
        <v>45722</v>
      </c>
      <c r="N584" t="s">
        <v>26</v>
      </c>
      <c r="O584" t="s">
        <v>30621</v>
      </c>
      <c r="Q584" t="s">
        <v>5</v>
      </c>
      <c r="R584" t="s">
        <v>30619</v>
      </c>
      <c r="S584" t="s">
        <v>721</v>
      </c>
      <c r="T584" t="s">
        <v>7</v>
      </c>
      <c r="U584" t="s">
        <v>2525</v>
      </c>
      <c r="V584" t="s">
        <v>9</v>
      </c>
      <c r="W584" t="s">
        <v>8824</v>
      </c>
      <c r="X584" t="s">
        <v>8823</v>
      </c>
      <c r="Y584" t="s">
        <v>31</v>
      </c>
    </row>
    <row r="585" spans="1:25" x14ac:dyDescent="0.2">
      <c r="A585" t="s">
        <v>0</v>
      </c>
      <c r="B585" t="s">
        <v>8843</v>
      </c>
      <c r="C585" t="s">
        <v>399</v>
      </c>
      <c r="D585" t="s">
        <v>8844</v>
      </c>
      <c r="E585" t="s">
        <v>49</v>
      </c>
      <c r="F585" t="s">
        <v>6188</v>
      </c>
      <c r="G585" s="1">
        <v>45358</v>
      </c>
      <c r="H585" s="1">
        <v>45357</v>
      </c>
      <c r="I585" s="1">
        <v>45691</v>
      </c>
      <c r="J585" s="3" t="s">
        <v>30629</v>
      </c>
      <c r="K585" s="1"/>
      <c r="L585" s="1">
        <v>45722</v>
      </c>
      <c r="M585" s="1">
        <f t="shared" si="24"/>
        <v>45722</v>
      </c>
      <c r="N585" t="s">
        <v>788</v>
      </c>
      <c r="O585" t="s">
        <v>30621</v>
      </c>
      <c r="Q585" t="s">
        <v>5</v>
      </c>
      <c r="R585" t="s">
        <v>30619</v>
      </c>
      <c r="S585" t="s">
        <v>598</v>
      </c>
      <c r="T585" t="s">
        <v>7</v>
      </c>
      <c r="U585" t="s">
        <v>37</v>
      </c>
      <c r="V585" t="s">
        <v>14</v>
      </c>
      <c r="W585" t="s">
        <v>8845</v>
      </c>
      <c r="X585" t="s">
        <v>8844</v>
      </c>
      <c r="Y585" t="s">
        <v>40</v>
      </c>
    </row>
    <row r="586" spans="1:25" x14ac:dyDescent="0.2">
      <c r="A586" t="s">
        <v>0</v>
      </c>
      <c r="B586" t="s">
        <v>8846</v>
      </c>
      <c r="C586" t="s">
        <v>671</v>
      </c>
      <c r="D586" t="s">
        <v>8847</v>
      </c>
      <c r="E586" t="s">
        <v>49</v>
      </c>
      <c r="F586" t="s">
        <v>163</v>
      </c>
      <c r="G586" s="1">
        <v>45358</v>
      </c>
      <c r="H586" s="1">
        <v>45357</v>
      </c>
      <c r="I586" s="1">
        <v>45414</v>
      </c>
      <c r="J586" s="3" t="s">
        <v>30629</v>
      </c>
      <c r="K586" s="1"/>
      <c r="L586" s="1">
        <v>45722</v>
      </c>
      <c r="M586" s="1">
        <f t="shared" si="24"/>
        <v>45722</v>
      </c>
      <c r="N586" t="s">
        <v>89</v>
      </c>
      <c r="O586" t="s">
        <v>30621</v>
      </c>
      <c r="Q586" t="s">
        <v>5</v>
      </c>
      <c r="R586" t="s">
        <v>30619</v>
      </c>
      <c r="S586" t="s">
        <v>8848</v>
      </c>
      <c r="T586" t="s">
        <v>7</v>
      </c>
      <c r="U586" t="s">
        <v>100</v>
      </c>
      <c r="V586" t="s">
        <v>14</v>
      </c>
      <c r="W586" t="s">
        <v>8849</v>
      </c>
      <c r="X586" t="s">
        <v>8850</v>
      </c>
      <c r="Y586" t="s">
        <v>91</v>
      </c>
    </row>
    <row r="587" spans="1:25" x14ac:dyDescent="0.2">
      <c r="A587" t="s">
        <v>0</v>
      </c>
      <c r="B587" t="s">
        <v>8851</v>
      </c>
      <c r="C587" t="s">
        <v>635</v>
      </c>
      <c r="D587" t="s">
        <v>8852</v>
      </c>
      <c r="E587" t="s">
        <v>49</v>
      </c>
      <c r="F587" t="s">
        <v>163</v>
      </c>
      <c r="G587" s="1">
        <v>45358</v>
      </c>
      <c r="H587" s="1">
        <v>45357</v>
      </c>
      <c r="I587" s="1">
        <v>45798</v>
      </c>
      <c r="J587" s="3" t="s">
        <v>30628</v>
      </c>
      <c r="K587" s="1"/>
      <c r="L587" s="1">
        <v>45541</v>
      </c>
      <c r="M587" s="1">
        <f t="shared" si="24"/>
        <v>45722</v>
      </c>
      <c r="N587" t="s">
        <v>89</v>
      </c>
      <c r="O587" t="s">
        <v>30621</v>
      </c>
      <c r="Q587" t="s">
        <v>5</v>
      </c>
      <c r="R587" t="s">
        <v>30619</v>
      </c>
      <c r="S587" t="s">
        <v>7926</v>
      </c>
      <c r="T587" t="s">
        <v>7</v>
      </c>
      <c r="U587" t="s">
        <v>90</v>
      </c>
      <c r="V587" t="s">
        <v>9</v>
      </c>
      <c r="W587" t="s">
        <v>8853</v>
      </c>
      <c r="X587" t="s">
        <v>8854</v>
      </c>
      <c r="Y587" t="s">
        <v>91</v>
      </c>
    </row>
    <row r="588" spans="1:25" x14ac:dyDescent="0.2">
      <c r="A588" t="s">
        <v>0</v>
      </c>
      <c r="B588" t="s">
        <v>8855</v>
      </c>
      <c r="C588" t="s">
        <v>2756</v>
      </c>
      <c r="D588" t="s">
        <v>8856</v>
      </c>
      <c r="E588" t="s">
        <v>49</v>
      </c>
      <c r="F588" t="s">
        <v>163</v>
      </c>
      <c r="G588" s="1">
        <v>45358</v>
      </c>
      <c r="H588" s="1">
        <v>45357</v>
      </c>
      <c r="I588" s="1">
        <v>45712</v>
      </c>
      <c r="J588" s="3" t="s">
        <v>30629</v>
      </c>
      <c r="K588" s="1"/>
      <c r="L588" s="1">
        <v>45722</v>
      </c>
      <c r="M588" s="1">
        <f t="shared" si="24"/>
        <v>45722</v>
      </c>
      <c r="N588" t="s">
        <v>26</v>
      </c>
      <c r="O588" t="s">
        <v>30621</v>
      </c>
      <c r="Q588" t="s">
        <v>5</v>
      </c>
      <c r="R588" t="s">
        <v>30619</v>
      </c>
      <c r="S588" t="s">
        <v>255</v>
      </c>
      <c r="T588" t="s">
        <v>7</v>
      </c>
      <c r="U588" t="s">
        <v>2525</v>
      </c>
      <c r="V588" t="s">
        <v>9</v>
      </c>
      <c r="W588" t="s">
        <v>8857</v>
      </c>
      <c r="X588" t="s">
        <v>8856</v>
      </c>
      <c r="Y588" t="s">
        <v>31</v>
      </c>
    </row>
    <row r="589" spans="1:25" x14ac:dyDescent="0.2">
      <c r="A589" t="s">
        <v>0</v>
      </c>
      <c r="B589" t="s">
        <v>8887</v>
      </c>
      <c r="C589" t="s">
        <v>6226</v>
      </c>
      <c r="D589" t="s">
        <v>8888</v>
      </c>
      <c r="E589" t="s">
        <v>49</v>
      </c>
      <c r="F589" t="s">
        <v>761</v>
      </c>
      <c r="G589" s="1">
        <v>45359</v>
      </c>
      <c r="H589" s="1">
        <v>45357</v>
      </c>
      <c r="I589" s="1">
        <v>45357</v>
      </c>
      <c r="J589" s="1" t="s">
        <v>30628</v>
      </c>
      <c r="K589" s="1"/>
      <c r="L589" s="1">
        <v>45541</v>
      </c>
      <c r="M589" s="1">
        <f t="shared" si="24"/>
        <v>45722</v>
      </c>
      <c r="N589" t="s">
        <v>89</v>
      </c>
      <c r="O589" t="s">
        <v>30621</v>
      </c>
      <c r="Q589" t="s">
        <v>5</v>
      </c>
      <c r="R589" t="s">
        <v>30620</v>
      </c>
      <c r="S589" t="s">
        <v>8834</v>
      </c>
      <c r="T589" t="s">
        <v>7</v>
      </c>
      <c r="U589" t="s">
        <v>90</v>
      </c>
      <c r="V589" t="s">
        <v>9</v>
      </c>
      <c r="W589" t="s">
        <v>8889</v>
      </c>
      <c r="X589" t="s">
        <v>8888</v>
      </c>
      <c r="Y589" t="s">
        <v>91</v>
      </c>
    </row>
    <row r="590" spans="1:25" x14ac:dyDescent="0.2">
      <c r="A590" t="s">
        <v>0</v>
      </c>
      <c r="B590" t="s">
        <v>8966</v>
      </c>
      <c r="C590" t="s">
        <v>6355</v>
      </c>
      <c r="D590" t="s">
        <v>8967</v>
      </c>
      <c r="E590" t="s">
        <v>49</v>
      </c>
      <c r="F590" t="s">
        <v>761</v>
      </c>
      <c r="G590" s="1">
        <v>45359</v>
      </c>
      <c r="H590" s="1">
        <v>45357</v>
      </c>
      <c r="I590" s="1">
        <v>45720</v>
      </c>
      <c r="J590" s="3" t="s">
        <v>30629</v>
      </c>
      <c r="K590" s="1"/>
      <c r="L590" s="1">
        <v>45541</v>
      </c>
      <c r="M590" s="1">
        <f t="shared" si="24"/>
        <v>45722</v>
      </c>
      <c r="N590" t="s">
        <v>89</v>
      </c>
      <c r="O590" t="s">
        <v>30621</v>
      </c>
      <c r="Q590" t="s">
        <v>5</v>
      </c>
      <c r="R590" t="s">
        <v>30619</v>
      </c>
      <c r="S590" t="s">
        <v>145</v>
      </c>
      <c r="T590" t="s">
        <v>7</v>
      </c>
      <c r="U590" t="s">
        <v>90</v>
      </c>
      <c r="V590" t="s">
        <v>9</v>
      </c>
      <c r="W590" t="s">
        <v>8968</v>
      </c>
      <c r="X590" t="s">
        <v>8967</v>
      </c>
      <c r="Y590" t="s">
        <v>91</v>
      </c>
    </row>
    <row r="591" spans="1:25" x14ac:dyDescent="0.2">
      <c r="A591" t="s">
        <v>0</v>
      </c>
      <c r="B591" t="s">
        <v>10201</v>
      </c>
      <c r="C591" t="s">
        <v>6228</v>
      </c>
      <c r="D591" t="s">
        <v>10202</v>
      </c>
      <c r="E591" t="s">
        <v>49</v>
      </c>
      <c r="F591" t="s">
        <v>761</v>
      </c>
      <c r="G591" s="1">
        <v>45369</v>
      </c>
      <c r="H591" s="1">
        <v>45357</v>
      </c>
      <c r="I591" s="1">
        <v>45663</v>
      </c>
      <c r="J591" s="3" t="s">
        <v>30629</v>
      </c>
      <c r="K591" s="1"/>
      <c r="L591" s="1">
        <v>45722</v>
      </c>
      <c r="M591" s="1">
        <f t="shared" si="24"/>
        <v>45722</v>
      </c>
      <c r="N591" t="s">
        <v>89</v>
      </c>
      <c r="O591" t="s">
        <v>30621</v>
      </c>
      <c r="Q591" t="s">
        <v>5</v>
      </c>
      <c r="R591" t="s">
        <v>30619</v>
      </c>
      <c r="S591" t="s">
        <v>138</v>
      </c>
      <c r="T591" t="s">
        <v>7</v>
      </c>
      <c r="U591" t="s">
        <v>90</v>
      </c>
      <c r="V591" t="s">
        <v>9</v>
      </c>
      <c r="W591" t="s">
        <v>10203</v>
      </c>
      <c r="X591" t="s">
        <v>10204</v>
      </c>
      <c r="Y591" t="s">
        <v>91</v>
      </c>
    </row>
    <row r="592" spans="1:25" x14ac:dyDescent="0.2">
      <c r="A592" t="s">
        <v>0</v>
      </c>
      <c r="B592" t="s">
        <v>10262</v>
      </c>
      <c r="C592" t="s">
        <v>6231</v>
      </c>
      <c r="D592" t="s">
        <v>10263</v>
      </c>
      <c r="E592" t="s">
        <v>49</v>
      </c>
      <c r="F592" t="s">
        <v>761</v>
      </c>
      <c r="G592" s="1">
        <v>45370</v>
      </c>
      <c r="H592" s="1">
        <v>45357</v>
      </c>
      <c r="I592" s="1">
        <v>45720</v>
      </c>
      <c r="J592" s="3" t="s">
        <v>30629</v>
      </c>
      <c r="K592" s="1"/>
      <c r="L592" s="1">
        <v>45541</v>
      </c>
      <c r="M592" s="1">
        <f t="shared" si="24"/>
        <v>45722</v>
      </c>
      <c r="N592" t="s">
        <v>89</v>
      </c>
      <c r="O592" t="s">
        <v>30621</v>
      </c>
      <c r="Q592" t="s">
        <v>5</v>
      </c>
      <c r="R592" t="s">
        <v>30619</v>
      </c>
      <c r="S592" t="s">
        <v>7926</v>
      </c>
      <c r="T592" t="s">
        <v>7</v>
      </c>
      <c r="U592" t="s">
        <v>90</v>
      </c>
      <c r="V592" t="s">
        <v>9</v>
      </c>
      <c r="W592" t="s">
        <v>10264</v>
      </c>
      <c r="X592" t="s">
        <v>10263</v>
      </c>
      <c r="Y592" t="s">
        <v>91</v>
      </c>
    </row>
    <row r="593" spans="1:25" x14ac:dyDescent="0.2">
      <c r="A593" t="s">
        <v>0</v>
      </c>
      <c r="B593" t="s">
        <v>10306</v>
      </c>
      <c r="C593" t="s">
        <v>10307</v>
      </c>
      <c r="D593" t="s">
        <v>10308</v>
      </c>
      <c r="E593" t="s">
        <v>18</v>
      </c>
      <c r="F593" t="s">
        <v>1993</v>
      </c>
      <c r="G593" s="1">
        <v>45370</v>
      </c>
      <c r="H593" s="1">
        <v>45357</v>
      </c>
      <c r="I593" s="1">
        <v>45688</v>
      </c>
      <c r="J593" s="3" t="s">
        <v>30629</v>
      </c>
      <c r="K593" s="1"/>
      <c r="L593" s="1">
        <v>45722</v>
      </c>
      <c r="M593" s="1">
        <f t="shared" si="24"/>
        <v>45722</v>
      </c>
      <c r="N593" t="s">
        <v>4</v>
      </c>
      <c r="O593" t="s">
        <v>30621</v>
      </c>
      <c r="Q593" t="s">
        <v>5</v>
      </c>
      <c r="R593" t="s">
        <v>30619</v>
      </c>
      <c r="S593" t="s">
        <v>881</v>
      </c>
      <c r="T593" t="s">
        <v>7</v>
      </c>
      <c r="U593" t="s">
        <v>287</v>
      </c>
      <c r="V593" t="s">
        <v>9</v>
      </c>
      <c r="W593" t="s">
        <v>10309</v>
      </c>
      <c r="X593" t="s">
        <v>10308</v>
      </c>
      <c r="Y593" t="s">
        <v>10</v>
      </c>
    </row>
    <row r="594" spans="1:25" x14ac:dyDescent="0.2">
      <c r="A594" t="s">
        <v>0</v>
      </c>
      <c r="B594" t="s">
        <v>27690</v>
      </c>
      <c r="C594" t="s">
        <v>1995</v>
      </c>
      <c r="D594" t="s">
        <v>27691</v>
      </c>
      <c r="E594" t="s">
        <v>18</v>
      </c>
      <c r="F594" t="s">
        <v>19</v>
      </c>
      <c r="G594" s="1">
        <v>45541</v>
      </c>
      <c r="H594" s="1">
        <v>45541</v>
      </c>
      <c r="I594" s="1">
        <v>45592</v>
      </c>
      <c r="J594" s="3" t="s">
        <v>30629</v>
      </c>
      <c r="K594" s="1"/>
      <c r="L594" s="1">
        <v>45722</v>
      </c>
      <c r="M594" s="1">
        <f>DATE(YEAR(H594),MONTH(H594)+6,DAY(H594))</f>
        <v>45722</v>
      </c>
      <c r="N594" t="s">
        <v>4615</v>
      </c>
      <c r="O594" t="s">
        <v>30623</v>
      </c>
      <c r="Q594" t="s">
        <v>5</v>
      </c>
      <c r="R594" t="s">
        <v>30619</v>
      </c>
      <c r="S594" t="s">
        <v>27692</v>
      </c>
      <c r="T594" t="s">
        <v>4616</v>
      </c>
      <c r="U594" t="s">
        <v>375</v>
      </c>
      <c r="V594" t="s">
        <v>14</v>
      </c>
      <c r="W594" t="s">
        <v>27693</v>
      </c>
      <c r="X594" t="s">
        <v>27691</v>
      </c>
      <c r="Y594" t="s">
        <v>377</v>
      </c>
    </row>
    <row r="595" spans="1:25" x14ac:dyDescent="0.2">
      <c r="A595" t="s">
        <v>0</v>
      </c>
      <c r="B595" t="s">
        <v>27697</v>
      </c>
      <c r="C595" t="s">
        <v>237</v>
      </c>
      <c r="D595" t="s">
        <v>27698</v>
      </c>
      <c r="E595" t="s">
        <v>11</v>
      </c>
      <c r="F595" t="s">
        <v>970</v>
      </c>
      <c r="G595" s="1">
        <v>45541</v>
      </c>
      <c r="H595" s="1">
        <v>45541</v>
      </c>
      <c r="I595" s="1">
        <v>45547</v>
      </c>
      <c r="J595" s="3" t="s">
        <v>30629</v>
      </c>
      <c r="K595" s="1"/>
      <c r="L595" s="1">
        <v>45722</v>
      </c>
      <c r="M595" s="1">
        <f>DATE(YEAR(H595),MONTH(H595)+6,DAY(H595))</f>
        <v>45722</v>
      </c>
      <c r="N595" t="s">
        <v>4</v>
      </c>
      <c r="O595" t="s">
        <v>30623</v>
      </c>
      <c r="Q595" t="s">
        <v>5</v>
      </c>
      <c r="R595" t="s">
        <v>30619</v>
      </c>
      <c r="S595" t="s">
        <v>27699</v>
      </c>
      <c r="T595" t="s">
        <v>7</v>
      </c>
      <c r="U595" t="s">
        <v>110</v>
      </c>
      <c r="V595" t="s">
        <v>9</v>
      </c>
      <c r="W595" t="s">
        <v>27700</v>
      </c>
      <c r="X595" t="s">
        <v>27698</v>
      </c>
      <c r="Y595" t="s">
        <v>10</v>
      </c>
    </row>
    <row r="596" spans="1:25" x14ac:dyDescent="0.2">
      <c r="A596" t="s">
        <v>0</v>
      </c>
      <c r="B596" t="s">
        <v>27701</v>
      </c>
      <c r="C596" t="s">
        <v>6218</v>
      </c>
      <c r="D596" t="s">
        <v>27702</v>
      </c>
      <c r="E596" t="s">
        <v>18</v>
      </c>
      <c r="F596" t="s">
        <v>19</v>
      </c>
      <c r="G596" s="1">
        <v>45541</v>
      </c>
      <c r="H596" s="1">
        <v>45541</v>
      </c>
      <c r="I596" s="1">
        <v>45597</v>
      </c>
      <c r="J596" s="3" t="s">
        <v>30629</v>
      </c>
      <c r="K596" s="1"/>
      <c r="L596" s="1">
        <v>45722</v>
      </c>
      <c r="M596" s="1">
        <f>DATE(YEAR(H596),MONTH(H596)+6,DAY(H596))</f>
        <v>45722</v>
      </c>
      <c r="N596" t="s">
        <v>873</v>
      </c>
      <c r="O596" t="s">
        <v>30623</v>
      </c>
      <c r="Q596" t="s">
        <v>5</v>
      </c>
      <c r="R596" t="s">
        <v>30619</v>
      </c>
      <c r="S596" t="s">
        <v>27703</v>
      </c>
      <c r="T596" t="s">
        <v>28</v>
      </c>
      <c r="U596" t="s">
        <v>56</v>
      </c>
      <c r="V596" t="s">
        <v>30</v>
      </c>
      <c r="W596" t="s">
        <v>27704</v>
      </c>
      <c r="X596" t="s">
        <v>27705</v>
      </c>
      <c r="Y596" t="s">
        <v>98</v>
      </c>
    </row>
    <row r="597" spans="1:25" x14ac:dyDescent="0.2">
      <c r="A597" t="s">
        <v>0</v>
      </c>
      <c r="B597" t="s">
        <v>28471</v>
      </c>
      <c r="C597" t="s">
        <v>6517</v>
      </c>
      <c r="D597" t="s">
        <v>28472</v>
      </c>
      <c r="E597" t="s">
        <v>11</v>
      </c>
      <c r="F597" t="s">
        <v>958</v>
      </c>
      <c r="G597" s="1">
        <v>45700</v>
      </c>
      <c r="H597" s="1">
        <v>45357</v>
      </c>
      <c r="I597" s="1">
        <v>45710</v>
      </c>
      <c r="J597" s="3" t="s">
        <v>30629</v>
      </c>
      <c r="K597" s="1"/>
      <c r="L597" s="1">
        <v>45722</v>
      </c>
      <c r="M597" s="1">
        <f>DATE(YEAR(H597)+1,MONTH(H597),DAY(H597))</f>
        <v>45722</v>
      </c>
      <c r="N597" t="s">
        <v>4</v>
      </c>
      <c r="O597" t="s">
        <v>30621</v>
      </c>
      <c r="Q597" t="s">
        <v>5</v>
      </c>
      <c r="R597" t="s">
        <v>30619</v>
      </c>
      <c r="S597" t="s">
        <v>686</v>
      </c>
      <c r="T597" t="s">
        <v>7</v>
      </c>
      <c r="U597" t="s">
        <v>56</v>
      </c>
      <c r="V597" t="s">
        <v>9</v>
      </c>
      <c r="W597" t="s">
        <v>28473</v>
      </c>
      <c r="X597" t="s">
        <v>28472</v>
      </c>
      <c r="Y597" t="s">
        <v>10</v>
      </c>
    </row>
    <row r="598" spans="1:25" x14ac:dyDescent="0.2">
      <c r="A598" t="s">
        <v>0</v>
      </c>
      <c r="B598" t="s">
        <v>28474</v>
      </c>
      <c r="C598" t="s">
        <v>6517</v>
      </c>
      <c r="D598" t="s">
        <v>28475</v>
      </c>
      <c r="E598" t="s">
        <v>11</v>
      </c>
      <c r="F598" t="s">
        <v>958</v>
      </c>
      <c r="G598" s="1">
        <v>45700</v>
      </c>
      <c r="H598" s="1">
        <v>45357</v>
      </c>
      <c r="I598" s="1">
        <v>45710</v>
      </c>
      <c r="J598" s="3" t="s">
        <v>30629</v>
      </c>
      <c r="K598" s="1"/>
      <c r="L598" s="1">
        <v>45722</v>
      </c>
      <c r="M598" s="1">
        <f>DATE(YEAR(H598)+1,MONTH(H598),DAY(H598))</f>
        <v>45722</v>
      </c>
      <c r="N598" t="s">
        <v>4</v>
      </c>
      <c r="O598" t="s">
        <v>30621</v>
      </c>
      <c r="Q598" t="s">
        <v>5</v>
      </c>
      <c r="R598" t="s">
        <v>30619</v>
      </c>
      <c r="S598" t="s">
        <v>686</v>
      </c>
      <c r="T598" t="s">
        <v>7</v>
      </c>
      <c r="U598" t="s">
        <v>56</v>
      </c>
      <c r="V598" t="s">
        <v>9</v>
      </c>
      <c r="W598" t="s">
        <v>28476</v>
      </c>
      <c r="X598" t="s">
        <v>28475</v>
      </c>
      <c r="Y598" t="s">
        <v>10</v>
      </c>
    </row>
    <row r="599" spans="1:25" x14ac:dyDescent="0.2">
      <c r="A599" t="s">
        <v>0</v>
      </c>
      <c r="B599" t="s">
        <v>679</v>
      </c>
      <c r="C599" t="s">
        <v>677</v>
      </c>
      <c r="D599" t="s">
        <v>680</v>
      </c>
      <c r="E599" t="s">
        <v>452</v>
      </c>
      <c r="F599" t="s">
        <v>678</v>
      </c>
      <c r="G599" s="1">
        <v>44627</v>
      </c>
      <c r="H599" s="1">
        <v>44627</v>
      </c>
      <c r="I599" s="1">
        <v>45282</v>
      </c>
      <c r="J599" s="3" t="s">
        <v>30629</v>
      </c>
      <c r="K599" s="1"/>
      <c r="L599" s="1">
        <v>45723</v>
      </c>
      <c r="M599" s="1">
        <f>DATE(YEAR(H599)+3,MONTH(H599),DAY(H599))</f>
        <v>45723</v>
      </c>
      <c r="N599" t="s">
        <v>63</v>
      </c>
      <c r="O599" t="s">
        <v>30622</v>
      </c>
      <c r="Q599" t="s">
        <v>5</v>
      </c>
      <c r="R599" t="s">
        <v>30619</v>
      </c>
      <c r="S599" t="s">
        <v>681</v>
      </c>
      <c r="T599" t="s">
        <v>64</v>
      </c>
      <c r="U599" t="s">
        <v>119</v>
      </c>
      <c r="V599" t="s">
        <v>120</v>
      </c>
      <c r="W599" t="s">
        <v>41</v>
      </c>
      <c r="X599" t="s">
        <v>41</v>
      </c>
      <c r="Y599" t="s">
        <v>41</v>
      </c>
    </row>
    <row r="600" spans="1:25" x14ac:dyDescent="0.2">
      <c r="A600" t="s">
        <v>0</v>
      </c>
      <c r="B600" t="s">
        <v>8794</v>
      </c>
      <c r="C600" t="s">
        <v>2998</v>
      </c>
      <c r="D600" t="s">
        <v>8795</v>
      </c>
      <c r="E600" t="s">
        <v>11</v>
      </c>
      <c r="F600" t="s">
        <v>3604</v>
      </c>
      <c r="G600" s="1">
        <v>45358</v>
      </c>
      <c r="H600" s="1">
        <v>45358</v>
      </c>
      <c r="I600" s="1">
        <v>45720</v>
      </c>
      <c r="J600" s="3" t="s">
        <v>30629</v>
      </c>
      <c r="K600" s="1"/>
      <c r="L600" s="1">
        <v>45723</v>
      </c>
      <c r="M600" s="1">
        <f t="shared" ref="M600:M616" si="25">DATE(YEAR(H600)+1,MONTH(H600),DAY(H600))</f>
        <v>45723</v>
      </c>
      <c r="N600" t="s">
        <v>4</v>
      </c>
      <c r="O600" t="s">
        <v>30621</v>
      </c>
      <c r="Q600" t="s">
        <v>5</v>
      </c>
      <c r="R600" t="s">
        <v>30619</v>
      </c>
      <c r="S600" t="s">
        <v>179</v>
      </c>
      <c r="T600" t="s">
        <v>7</v>
      </c>
      <c r="U600" t="s">
        <v>8</v>
      </c>
      <c r="V600" t="s">
        <v>9</v>
      </c>
      <c r="W600" t="s">
        <v>8796</v>
      </c>
      <c r="X600" t="s">
        <v>8795</v>
      </c>
      <c r="Y600" t="s">
        <v>10</v>
      </c>
    </row>
    <row r="601" spans="1:25" x14ac:dyDescent="0.2">
      <c r="A601" t="s">
        <v>0</v>
      </c>
      <c r="B601" t="s">
        <v>8801</v>
      </c>
      <c r="C601" t="s">
        <v>3908</v>
      </c>
      <c r="D601" t="s">
        <v>8802</v>
      </c>
      <c r="E601" t="s">
        <v>2</v>
      </c>
      <c r="F601" t="s">
        <v>8803</v>
      </c>
      <c r="G601" s="1">
        <v>45358</v>
      </c>
      <c r="H601" s="1">
        <v>45358</v>
      </c>
      <c r="I601" s="1">
        <v>45722</v>
      </c>
      <c r="J601" s="3" t="s">
        <v>30629</v>
      </c>
      <c r="K601" s="1"/>
      <c r="L601" s="1">
        <v>45723</v>
      </c>
      <c r="M601" s="1">
        <f t="shared" si="25"/>
        <v>45723</v>
      </c>
      <c r="N601" t="s">
        <v>4</v>
      </c>
      <c r="O601" t="s">
        <v>30621</v>
      </c>
      <c r="Q601" t="s">
        <v>5</v>
      </c>
      <c r="R601" t="s">
        <v>30619</v>
      </c>
      <c r="S601" t="s">
        <v>179</v>
      </c>
      <c r="T601" t="s">
        <v>7</v>
      </c>
      <c r="U601" t="s">
        <v>287</v>
      </c>
      <c r="V601" t="s">
        <v>9</v>
      </c>
      <c r="W601" t="s">
        <v>8804</v>
      </c>
      <c r="X601" t="s">
        <v>8802</v>
      </c>
      <c r="Y601" t="s">
        <v>10</v>
      </c>
    </row>
    <row r="602" spans="1:25" x14ac:dyDescent="0.2">
      <c r="A602" t="s">
        <v>0</v>
      </c>
      <c r="B602" t="s">
        <v>8805</v>
      </c>
      <c r="C602" t="s">
        <v>8806</v>
      </c>
      <c r="D602" t="s">
        <v>8807</v>
      </c>
      <c r="E602" t="s">
        <v>11</v>
      </c>
      <c r="F602" t="s">
        <v>6518</v>
      </c>
      <c r="G602" s="1">
        <v>45358</v>
      </c>
      <c r="H602" s="1">
        <v>45358</v>
      </c>
      <c r="I602" s="1">
        <v>45713</v>
      </c>
      <c r="J602" s="3" t="s">
        <v>30629</v>
      </c>
      <c r="K602" s="1"/>
      <c r="L602" s="1">
        <v>45723</v>
      </c>
      <c r="M602" s="1">
        <f t="shared" si="25"/>
        <v>45723</v>
      </c>
      <c r="N602" t="s">
        <v>4</v>
      </c>
      <c r="O602" t="s">
        <v>30621</v>
      </c>
      <c r="Q602" t="s">
        <v>5</v>
      </c>
      <c r="R602" t="s">
        <v>30619</v>
      </c>
      <c r="S602" t="s">
        <v>383</v>
      </c>
      <c r="T602" t="s">
        <v>7</v>
      </c>
      <c r="U602" t="s">
        <v>43</v>
      </c>
      <c r="V602" t="s">
        <v>9</v>
      </c>
      <c r="W602" t="s">
        <v>8808</v>
      </c>
      <c r="X602" t="s">
        <v>8807</v>
      </c>
      <c r="Y602" t="s">
        <v>10</v>
      </c>
    </row>
    <row r="603" spans="1:25" x14ac:dyDescent="0.2">
      <c r="A603" t="s">
        <v>0</v>
      </c>
      <c r="B603" t="s">
        <v>8809</v>
      </c>
      <c r="C603" t="s">
        <v>2846</v>
      </c>
      <c r="D603" t="s">
        <v>8810</v>
      </c>
      <c r="E603" t="s">
        <v>11</v>
      </c>
      <c r="F603" t="s">
        <v>6756</v>
      </c>
      <c r="G603" s="1">
        <v>45358</v>
      </c>
      <c r="H603" s="1">
        <v>45358</v>
      </c>
      <c r="I603" s="1">
        <v>45675</v>
      </c>
      <c r="J603" s="3" t="s">
        <v>30629</v>
      </c>
      <c r="K603" s="1"/>
      <c r="L603" s="1">
        <v>45723</v>
      </c>
      <c r="M603" s="1">
        <f t="shared" si="25"/>
        <v>45723</v>
      </c>
      <c r="N603" t="s">
        <v>4</v>
      </c>
      <c r="O603" t="s">
        <v>30621</v>
      </c>
      <c r="Q603" t="s">
        <v>5</v>
      </c>
      <c r="R603" t="s">
        <v>30619</v>
      </c>
      <c r="S603" t="s">
        <v>142</v>
      </c>
      <c r="T603" t="s">
        <v>7</v>
      </c>
      <c r="U603" t="s">
        <v>72</v>
      </c>
      <c r="V603" t="s">
        <v>9</v>
      </c>
      <c r="W603" t="s">
        <v>8811</v>
      </c>
      <c r="X603" t="s">
        <v>8810</v>
      </c>
      <c r="Y603" t="s">
        <v>10</v>
      </c>
    </row>
    <row r="604" spans="1:25" x14ac:dyDescent="0.2">
      <c r="A604" t="s">
        <v>0</v>
      </c>
      <c r="B604" t="s">
        <v>8812</v>
      </c>
      <c r="C604" t="s">
        <v>4103</v>
      </c>
      <c r="D604" t="s">
        <v>8813</v>
      </c>
      <c r="E604" t="s">
        <v>11</v>
      </c>
      <c r="F604" t="s">
        <v>6756</v>
      </c>
      <c r="G604" s="1">
        <v>45358</v>
      </c>
      <c r="H604" s="1">
        <v>45358</v>
      </c>
      <c r="I604" s="1">
        <v>45675</v>
      </c>
      <c r="J604" s="3" t="s">
        <v>30629</v>
      </c>
      <c r="K604" s="1"/>
      <c r="L604" s="1">
        <v>45723</v>
      </c>
      <c r="M604" s="1">
        <f t="shared" si="25"/>
        <v>45723</v>
      </c>
      <c r="N604" t="s">
        <v>4</v>
      </c>
      <c r="O604" t="s">
        <v>30621</v>
      </c>
      <c r="Q604" t="s">
        <v>5</v>
      </c>
      <c r="R604" t="s">
        <v>30619</v>
      </c>
      <c r="S604" t="s">
        <v>142</v>
      </c>
      <c r="T604" t="s">
        <v>7</v>
      </c>
      <c r="U604" t="s">
        <v>72</v>
      </c>
      <c r="V604" t="s">
        <v>9</v>
      </c>
      <c r="W604" t="s">
        <v>8814</v>
      </c>
      <c r="X604" t="s">
        <v>8813</v>
      </c>
      <c r="Y604" t="s">
        <v>10</v>
      </c>
    </row>
    <row r="605" spans="1:25" x14ac:dyDescent="0.2">
      <c r="A605" t="s">
        <v>0</v>
      </c>
      <c r="B605" t="s">
        <v>8815</v>
      </c>
      <c r="C605" t="s">
        <v>414</v>
      </c>
      <c r="D605" t="s">
        <v>8816</v>
      </c>
      <c r="E605" t="s">
        <v>52</v>
      </c>
      <c r="F605" t="s">
        <v>267</v>
      </c>
      <c r="G605" s="1">
        <v>45358</v>
      </c>
      <c r="H605" s="1">
        <v>45358</v>
      </c>
      <c r="I605" s="1">
        <v>45696</v>
      </c>
      <c r="J605" s="3" t="s">
        <v>30629</v>
      </c>
      <c r="K605" s="1"/>
      <c r="L605" s="1">
        <v>45723</v>
      </c>
      <c r="M605" s="1">
        <f t="shared" si="25"/>
        <v>45723</v>
      </c>
      <c r="N605" t="s">
        <v>89</v>
      </c>
      <c r="O605" t="s">
        <v>30621</v>
      </c>
      <c r="Q605" t="s">
        <v>5</v>
      </c>
      <c r="R605" t="s">
        <v>30619</v>
      </c>
      <c r="S605" t="s">
        <v>291</v>
      </c>
      <c r="T605" t="s">
        <v>7</v>
      </c>
      <c r="U605" t="s">
        <v>90</v>
      </c>
      <c r="V605" t="s">
        <v>9</v>
      </c>
      <c r="W605" t="s">
        <v>8817</v>
      </c>
      <c r="X605" t="s">
        <v>8816</v>
      </c>
      <c r="Y605" t="s">
        <v>91</v>
      </c>
    </row>
    <row r="606" spans="1:25" x14ac:dyDescent="0.2">
      <c r="A606" t="s">
        <v>0</v>
      </c>
      <c r="B606" t="s">
        <v>8818</v>
      </c>
      <c r="C606" t="s">
        <v>8819</v>
      </c>
      <c r="D606" t="s">
        <v>8820</v>
      </c>
      <c r="E606" t="s">
        <v>49</v>
      </c>
      <c r="F606" t="s">
        <v>293</v>
      </c>
      <c r="G606" s="1">
        <v>45358</v>
      </c>
      <c r="H606" s="1">
        <v>45358</v>
      </c>
      <c r="I606" s="1">
        <v>45709</v>
      </c>
      <c r="J606" s="3" t="s">
        <v>30629</v>
      </c>
      <c r="K606" s="1"/>
      <c r="L606" s="1">
        <v>45542</v>
      </c>
      <c r="M606" s="1">
        <f t="shared" si="25"/>
        <v>45723</v>
      </c>
      <c r="N606" t="s">
        <v>89</v>
      </c>
      <c r="O606" t="s">
        <v>30621</v>
      </c>
      <c r="Q606" t="s">
        <v>5</v>
      </c>
      <c r="R606" t="s">
        <v>30619</v>
      </c>
      <c r="S606" t="s">
        <v>1863</v>
      </c>
      <c r="T606" t="s">
        <v>7</v>
      </c>
      <c r="U606" t="s">
        <v>90</v>
      </c>
      <c r="V606" t="s">
        <v>9</v>
      </c>
      <c r="W606" t="s">
        <v>8821</v>
      </c>
      <c r="X606" t="s">
        <v>8820</v>
      </c>
      <c r="Y606" t="s">
        <v>91</v>
      </c>
    </row>
    <row r="607" spans="1:25" x14ac:dyDescent="0.2">
      <c r="A607" t="s">
        <v>0</v>
      </c>
      <c r="B607" t="s">
        <v>8825</v>
      </c>
      <c r="C607" t="s">
        <v>224</v>
      </c>
      <c r="D607" t="s">
        <v>8826</v>
      </c>
      <c r="E607" t="s">
        <v>49</v>
      </c>
      <c r="F607" t="s">
        <v>477</v>
      </c>
      <c r="G607" s="1">
        <v>45358</v>
      </c>
      <c r="H607" s="1">
        <v>45358</v>
      </c>
      <c r="I607" s="1">
        <v>45503</v>
      </c>
      <c r="J607" s="3" t="s">
        <v>30629</v>
      </c>
      <c r="K607" s="1"/>
      <c r="L607" s="1">
        <v>45450</v>
      </c>
      <c r="M607" s="1">
        <f t="shared" si="25"/>
        <v>45723</v>
      </c>
      <c r="N607" t="s">
        <v>26</v>
      </c>
      <c r="O607" t="s">
        <v>30621</v>
      </c>
      <c r="Q607" t="s">
        <v>5</v>
      </c>
      <c r="R607" t="s">
        <v>30619</v>
      </c>
      <c r="S607" t="s">
        <v>1863</v>
      </c>
      <c r="T607" t="s">
        <v>7</v>
      </c>
      <c r="U607" t="s">
        <v>6079</v>
      </c>
      <c r="V607" t="s">
        <v>9</v>
      </c>
      <c r="W607" t="s">
        <v>8827</v>
      </c>
      <c r="X607" t="s">
        <v>8826</v>
      </c>
      <c r="Y607" t="s">
        <v>31</v>
      </c>
    </row>
    <row r="608" spans="1:25" x14ac:dyDescent="0.2">
      <c r="A608" t="s">
        <v>0</v>
      </c>
      <c r="B608" t="s">
        <v>8828</v>
      </c>
      <c r="C608" t="s">
        <v>8829</v>
      </c>
      <c r="D608" t="s">
        <v>8830</v>
      </c>
      <c r="E608" t="s">
        <v>49</v>
      </c>
      <c r="F608" t="s">
        <v>293</v>
      </c>
      <c r="G608" s="1">
        <v>45358</v>
      </c>
      <c r="H608" s="1">
        <v>45358</v>
      </c>
      <c r="I608" s="1">
        <v>45679</v>
      </c>
      <c r="J608" s="3" t="s">
        <v>30629</v>
      </c>
      <c r="K608" s="1"/>
      <c r="L608" s="1">
        <v>45723</v>
      </c>
      <c r="M608" s="1">
        <f t="shared" si="25"/>
        <v>45723</v>
      </c>
      <c r="N608" t="s">
        <v>89</v>
      </c>
      <c r="O608" t="s">
        <v>30621</v>
      </c>
      <c r="Q608" t="s">
        <v>5</v>
      </c>
      <c r="R608" t="s">
        <v>30619</v>
      </c>
      <c r="S608" t="s">
        <v>255</v>
      </c>
      <c r="T608" t="s">
        <v>7</v>
      </c>
      <c r="U608" t="s">
        <v>282</v>
      </c>
      <c r="V608" t="s">
        <v>9</v>
      </c>
      <c r="W608" t="s">
        <v>8831</v>
      </c>
      <c r="X608" t="s">
        <v>8830</v>
      </c>
      <c r="Y608" t="s">
        <v>91</v>
      </c>
    </row>
    <row r="609" spans="1:25" x14ac:dyDescent="0.2">
      <c r="A609" t="s">
        <v>0</v>
      </c>
      <c r="B609" t="s">
        <v>8832</v>
      </c>
      <c r="C609" t="s">
        <v>2074</v>
      </c>
      <c r="D609" t="s">
        <v>8833</v>
      </c>
      <c r="E609" t="s">
        <v>49</v>
      </c>
      <c r="F609" t="s">
        <v>2397</v>
      </c>
      <c r="G609" s="1">
        <v>45358</v>
      </c>
      <c r="H609" s="1">
        <v>45358</v>
      </c>
      <c r="I609" s="1">
        <v>45358</v>
      </c>
      <c r="J609" s="1" t="s">
        <v>30628</v>
      </c>
      <c r="K609" s="1"/>
      <c r="L609" s="1">
        <v>45542</v>
      </c>
      <c r="M609" s="1">
        <f t="shared" si="25"/>
        <v>45723</v>
      </c>
      <c r="N609" t="s">
        <v>89</v>
      </c>
      <c r="O609" t="s">
        <v>30621</v>
      </c>
      <c r="Q609" t="s">
        <v>5</v>
      </c>
      <c r="R609" t="s">
        <v>30620</v>
      </c>
      <c r="S609" t="s">
        <v>8834</v>
      </c>
      <c r="T609" t="s">
        <v>7</v>
      </c>
      <c r="U609" t="s">
        <v>90</v>
      </c>
      <c r="V609" t="s">
        <v>9</v>
      </c>
      <c r="W609" t="s">
        <v>8835</v>
      </c>
      <c r="X609" t="s">
        <v>8836</v>
      </c>
      <c r="Y609" t="s">
        <v>91</v>
      </c>
    </row>
    <row r="610" spans="1:25" x14ac:dyDescent="0.2">
      <c r="A610" t="s">
        <v>0</v>
      </c>
      <c r="B610" t="s">
        <v>8837</v>
      </c>
      <c r="C610" t="s">
        <v>3674</v>
      </c>
      <c r="D610" t="s">
        <v>8838</v>
      </c>
      <c r="E610" t="s">
        <v>49</v>
      </c>
      <c r="F610" t="s">
        <v>2397</v>
      </c>
      <c r="G610" s="1">
        <v>45358</v>
      </c>
      <c r="H610" s="1">
        <v>45358</v>
      </c>
      <c r="I610" s="1">
        <v>45721</v>
      </c>
      <c r="J610" s="3" t="s">
        <v>30629</v>
      </c>
      <c r="K610" s="1"/>
      <c r="L610" s="1">
        <v>45542</v>
      </c>
      <c r="M610" s="1">
        <f t="shared" si="25"/>
        <v>45723</v>
      </c>
      <c r="N610" t="s">
        <v>89</v>
      </c>
      <c r="O610" t="s">
        <v>30621</v>
      </c>
      <c r="Q610" t="s">
        <v>5</v>
      </c>
      <c r="R610" t="s">
        <v>30619</v>
      </c>
      <c r="S610" t="s">
        <v>1863</v>
      </c>
      <c r="T610" t="s">
        <v>7</v>
      </c>
      <c r="U610" t="s">
        <v>90</v>
      </c>
      <c r="V610" t="s">
        <v>9</v>
      </c>
      <c r="W610" t="s">
        <v>8839</v>
      </c>
      <c r="X610" t="s">
        <v>8838</v>
      </c>
      <c r="Y610" t="s">
        <v>91</v>
      </c>
    </row>
    <row r="611" spans="1:25" x14ac:dyDescent="0.2">
      <c r="A611" t="s">
        <v>0</v>
      </c>
      <c r="B611" t="s">
        <v>8840</v>
      </c>
      <c r="C611" t="s">
        <v>6151</v>
      </c>
      <c r="D611" t="s">
        <v>8841</v>
      </c>
      <c r="E611" t="s">
        <v>49</v>
      </c>
      <c r="F611" t="s">
        <v>293</v>
      </c>
      <c r="G611" s="1">
        <v>45358</v>
      </c>
      <c r="H611" s="1">
        <v>45358</v>
      </c>
      <c r="I611" s="1">
        <v>45719</v>
      </c>
      <c r="J611" s="3" t="s">
        <v>30629</v>
      </c>
      <c r="K611" s="1"/>
      <c r="L611" s="1">
        <v>45723</v>
      </c>
      <c r="M611" s="1">
        <f t="shared" si="25"/>
        <v>45723</v>
      </c>
      <c r="N611" t="s">
        <v>89</v>
      </c>
      <c r="O611" t="s">
        <v>30621</v>
      </c>
      <c r="Q611" t="s">
        <v>5</v>
      </c>
      <c r="R611" t="s">
        <v>30619</v>
      </c>
      <c r="S611" t="s">
        <v>255</v>
      </c>
      <c r="T611" t="s">
        <v>7</v>
      </c>
      <c r="U611" t="s">
        <v>100</v>
      </c>
      <c r="V611" t="s">
        <v>14</v>
      </c>
      <c r="W611" t="s">
        <v>8842</v>
      </c>
      <c r="X611" t="s">
        <v>8841</v>
      </c>
      <c r="Y611" t="s">
        <v>91</v>
      </c>
    </row>
    <row r="612" spans="1:25" x14ac:dyDescent="0.2">
      <c r="A612" t="s">
        <v>0</v>
      </c>
      <c r="B612" t="s">
        <v>8858</v>
      </c>
      <c r="C612" t="s">
        <v>349</v>
      </c>
      <c r="D612" t="s">
        <v>8859</v>
      </c>
      <c r="E612" t="s">
        <v>49</v>
      </c>
      <c r="F612" t="s">
        <v>163</v>
      </c>
      <c r="G612" s="1">
        <v>45359</v>
      </c>
      <c r="H612" s="1">
        <v>45358</v>
      </c>
      <c r="I612" s="1">
        <v>45698</v>
      </c>
      <c r="J612" s="3" t="s">
        <v>30629</v>
      </c>
      <c r="K612" s="1"/>
      <c r="L612" s="1">
        <v>45723</v>
      </c>
      <c r="M612" s="1">
        <f t="shared" si="25"/>
        <v>45723</v>
      </c>
      <c r="N612" t="s">
        <v>26</v>
      </c>
      <c r="O612" t="s">
        <v>30621</v>
      </c>
      <c r="Q612" t="s">
        <v>5</v>
      </c>
      <c r="R612" t="s">
        <v>30619</v>
      </c>
      <c r="S612" t="s">
        <v>881</v>
      </c>
      <c r="T612" t="s">
        <v>7</v>
      </c>
      <c r="U612" t="s">
        <v>2525</v>
      </c>
      <c r="V612" t="s">
        <v>9</v>
      </c>
      <c r="W612" t="s">
        <v>8860</v>
      </c>
      <c r="X612" t="s">
        <v>8859</v>
      </c>
      <c r="Y612" t="s">
        <v>31</v>
      </c>
    </row>
    <row r="613" spans="1:25" x14ac:dyDescent="0.2">
      <c r="A613" t="s">
        <v>0</v>
      </c>
      <c r="B613" t="s">
        <v>8911</v>
      </c>
      <c r="C613" t="s">
        <v>3716</v>
      </c>
      <c r="D613" t="s">
        <v>8912</v>
      </c>
      <c r="E613" t="s">
        <v>52</v>
      </c>
      <c r="F613" t="s">
        <v>8913</v>
      </c>
      <c r="G613" s="1">
        <v>45359</v>
      </c>
      <c r="H613" s="1">
        <v>45358</v>
      </c>
      <c r="I613" s="1">
        <v>45496</v>
      </c>
      <c r="J613" s="3" t="s">
        <v>30629</v>
      </c>
      <c r="K613" s="1"/>
      <c r="L613" s="1">
        <v>45723</v>
      </c>
      <c r="M613" s="1">
        <f t="shared" si="25"/>
        <v>45723</v>
      </c>
      <c r="N613" t="s">
        <v>45</v>
      </c>
      <c r="O613" t="s">
        <v>30621</v>
      </c>
      <c r="Q613" t="s">
        <v>5</v>
      </c>
      <c r="R613" t="s">
        <v>30619</v>
      </c>
      <c r="S613" t="s">
        <v>8914</v>
      </c>
      <c r="T613" t="s">
        <v>46</v>
      </c>
      <c r="U613" t="s">
        <v>47</v>
      </c>
      <c r="V613" t="s">
        <v>9</v>
      </c>
      <c r="W613" t="s">
        <v>8915</v>
      </c>
      <c r="X613" t="s">
        <v>8912</v>
      </c>
      <c r="Y613" t="s">
        <v>48</v>
      </c>
    </row>
    <row r="614" spans="1:25" x14ac:dyDescent="0.2">
      <c r="A614" t="s">
        <v>0</v>
      </c>
      <c r="B614" t="s">
        <v>8916</v>
      </c>
      <c r="C614" t="s">
        <v>2163</v>
      </c>
      <c r="D614" t="s">
        <v>8917</v>
      </c>
      <c r="E614" t="s">
        <v>49</v>
      </c>
      <c r="F614" t="s">
        <v>293</v>
      </c>
      <c r="G614" s="1">
        <v>45359</v>
      </c>
      <c r="H614" s="1">
        <v>45358</v>
      </c>
      <c r="I614" s="1">
        <v>45714</v>
      </c>
      <c r="J614" s="3" t="s">
        <v>30629</v>
      </c>
      <c r="K614" s="1"/>
      <c r="L614" s="1">
        <v>45723</v>
      </c>
      <c r="M614" s="1">
        <f t="shared" si="25"/>
        <v>45723</v>
      </c>
      <c r="N614" t="s">
        <v>26</v>
      </c>
      <c r="O614" t="s">
        <v>30621</v>
      </c>
      <c r="Q614" t="s">
        <v>5</v>
      </c>
      <c r="R614" t="s">
        <v>30619</v>
      </c>
      <c r="S614" t="s">
        <v>255</v>
      </c>
      <c r="T614" t="s">
        <v>7</v>
      </c>
      <c r="U614" t="s">
        <v>2525</v>
      </c>
      <c r="V614" t="s">
        <v>9</v>
      </c>
      <c r="W614" t="s">
        <v>8918</v>
      </c>
      <c r="X614" t="s">
        <v>8917</v>
      </c>
      <c r="Y614" t="s">
        <v>31</v>
      </c>
    </row>
    <row r="615" spans="1:25" x14ac:dyDescent="0.2">
      <c r="A615" t="s">
        <v>0</v>
      </c>
      <c r="B615" t="s">
        <v>8978</v>
      </c>
      <c r="C615" t="s">
        <v>567</v>
      </c>
      <c r="D615" t="s">
        <v>8979</v>
      </c>
      <c r="E615" t="s">
        <v>76</v>
      </c>
      <c r="F615" t="s">
        <v>4446</v>
      </c>
      <c r="G615" s="1">
        <v>45361</v>
      </c>
      <c r="H615" s="1">
        <v>45358</v>
      </c>
      <c r="I615" s="1">
        <v>45508</v>
      </c>
      <c r="J615" s="3" t="s">
        <v>30629</v>
      </c>
      <c r="K615" s="1"/>
      <c r="L615" s="1">
        <v>45542</v>
      </c>
      <c r="M615" s="1">
        <f t="shared" si="25"/>
        <v>45723</v>
      </c>
      <c r="N615" t="s">
        <v>45</v>
      </c>
      <c r="O615" t="s">
        <v>30621</v>
      </c>
      <c r="Q615" t="s">
        <v>5</v>
      </c>
      <c r="R615" t="s">
        <v>30619</v>
      </c>
      <c r="S615" t="s">
        <v>8980</v>
      </c>
      <c r="T615" t="s">
        <v>46</v>
      </c>
      <c r="U615" t="s">
        <v>47</v>
      </c>
      <c r="V615" t="s">
        <v>9</v>
      </c>
      <c r="W615" t="s">
        <v>8981</v>
      </c>
      <c r="X615" t="s">
        <v>8979</v>
      </c>
      <c r="Y615" t="s">
        <v>48</v>
      </c>
    </row>
    <row r="616" spans="1:25" x14ac:dyDescent="0.2">
      <c r="A616" t="s">
        <v>0</v>
      </c>
      <c r="B616" t="s">
        <v>27244</v>
      </c>
      <c r="C616" t="s">
        <v>2074</v>
      </c>
      <c r="D616" t="s">
        <v>27245</v>
      </c>
      <c r="E616" t="s">
        <v>49</v>
      </c>
      <c r="F616" t="s">
        <v>2397</v>
      </c>
      <c r="G616" s="1">
        <v>45523</v>
      </c>
      <c r="H616" s="1">
        <v>45358</v>
      </c>
      <c r="I616" s="1">
        <v>45719</v>
      </c>
      <c r="J616" s="3" t="s">
        <v>30629</v>
      </c>
      <c r="K616" s="1"/>
      <c r="L616" s="1">
        <v>45723</v>
      </c>
      <c r="M616" s="1">
        <f t="shared" si="25"/>
        <v>45723</v>
      </c>
      <c r="N616" t="s">
        <v>26</v>
      </c>
      <c r="O616" t="s">
        <v>30621</v>
      </c>
      <c r="Q616" t="s">
        <v>5</v>
      </c>
      <c r="R616" t="s">
        <v>30619</v>
      </c>
      <c r="S616" t="s">
        <v>1759</v>
      </c>
      <c r="T616" t="s">
        <v>7</v>
      </c>
      <c r="U616" t="s">
        <v>177</v>
      </c>
      <c r="V616" t="s">
        <v>9</v>
      </c>
      <c r="W616" t="s">
        <v>27246</v>
      </c>
      <c r="X616" t="s">
        <v>27245</v>
      </c>
      <c r="Y616" t="s">
        <v>31</v>
      </c>
    </row>
    <row r="617" spans="1:25" x14ac:dyDescent="0.2">
      <c r="A617" t="s">
        <v>0</v>
      </c>
      <c r="B617" t="s">
        <v>709</v>
      </c>
      <c r="C617" t="s">
        <v>710</v>
      </c>
      <c r="D617" t="s">
        <v>711</v>
      </c>
      <c r="E617" t="s">
        <v>49</v>
      </c>
      <c r="F617" t="s">
        <v>159</v>
      </c>
      <c r="G617" s="1">
        <v>44628</v>
      </c>
      <c r="H617" s="1">
        <v>44628</v>
      </c>
      <c r="I617" s="1">
        <v>45119</v>
      </c>
      <c r="J617" s="3" t="s">
        <v>30629</v>
      </c>
      <c r="K617" s="1"/>
      <c r="L617" s="1">
        <v>45724</v>
      </c>
      <c r="M617" s="1">
        <f>DATE(YEAR(H617)+3,MONTH(H617),DAY(H617))</f>
        <v>45724</v>
      </c>
      <c r="N617" t="s">
        <v>26</v>
      </c>
      <c r="O617" t="s">
        <v>30622</v>
      </c>
      <c r="Q617" t="s">
        <v>5</v>
      </c>
      <c r="R617" t="s">
        <v>30619</v>
      </c>
      <c r="S617" t="s">
        <v>712</v>
      </c>
      <c r="T617" t="s">
        <v>7</v>
      </c>
      <c r="U617" t="s">
        <v>160</v>
      </c>
      <c r="V617" t="s">
        <v>9</v>
      </c>
      <c r="W617" t="s">
        <v>713</v>
      </c>
      <c r="X617" t="s">
        <v>714</v>
      </c>
      <c r="Y617" t="s">
        <v>31</v>
      </c>
    </row>
    <row r="618" spans="1:25" x14ac:dyDescent="0.2">
      <c r="A618" t="s">
        <v>0</v>
      </c>
      <c r="B618" t="s">
        <v>8908</v>
      </c>
      <c r="C618" t="s">
        <v>201</v>
      </c>
      <c r="D618" t="s">
        <v>8909</v>
      </c>
      <c r="E618" t="s">
        <v>52</v>
      </c>
      <c r="F618" t="s">
        <v>267</v>
      </c>
      <c r="G618" s="1">
        <v>45359</v>
      </c>
      <c r="H618" s="1">
        <v>45359</v>
      </c>
      <c r="I618" s="1">
        <v>45601</v>
      </c>
      <c r="J618" s="3" t="s">
        <v>30629</v>
      </c>
      <c r="K618" s="1"/>
      <c r="L618" s="1">
        <v>45724</v>
      </c>
      <c r="M618" s="1">
        <f t="shared" ref="M618:M651" si="26">DATE(YEAR(H618)+1,MONTH(H618),DAY(H618))</f>
        <v>45724</v>
      </c>
      <c r="N618" t="s">
        <v>89</v>
      </c>
      <c r="O618" t="s">
        <v>30621</v>
      </c>
      <c r="Q618" t="s">
        <v>5</v>
      </c>
      <c r="R618" t="s">
        <v>30619</v>
      </c>
      <c r="S618" t="s">
        <v>291</v>
      </c>
      <c r="T618" t="s">
        <v>7</v>
      </c>
      <c r="U618" t="s">
        <v>90</v>
      </c>
      <c r="V618" t="s">
        <v>9</v>
      </c>
      <c r="W618" t="s">
        <v>8910</v>
      </c>
      <c r="X618" t="s">
        <v>8909</v>
      </c>
      <c r="Y618" t="s">
        <v>91</v>
      </c>
    </row>
    <row r="619" spans="1:25" x14ac:dyDescent="0.2">
      <c r="A619" t="s">
        <v>0</v>
      </c>
      <c r="B619" t="s">
        <v>8919</v>
      </c>
      <c r="C619" t="s">
        <v>1520</v>
      </c>
      <c r="D619" t="s">
        <v>8920</v>
      </c>
      <c r="E619" t="s">
        <v>466</v>
      </c>
      <c r="F619" t="s">
        <v>1216</v>
      </c>
      <c r="G619" s="1">
        <v>45359</v>
      </c>
      <c r="H619" s="1">
        <v>45359</v>
      </c>
      <c r="I619" s="1">
        <v>45491</v>
      </c>
      <c r="J619" s="3" t="s">
        <v>30629</v>
      </c>
      <c r="K619" s="1"/>
      <c r="L619" s="1">
        <v>45724</v>
      </c>
      <c r="M619" s="1">
        <f t="shared" si="26"/>
        <v>45724</v>
      </c>
      <c r="N619" t="s">
        <v>2383</v>
      </c>
      <c r="O619" t="s">
        <v>30621</v>
      </c>
      <c r="Q619" t="s">
        <v>5</v>
      </c>
      <c r="R619" t="s">
        <v>30619</v>
      </c>
      <c r="S619" t="s">
        <v>951</v>
      </c>
      <c r="T619" t="s">
        <v>7</v>
      </c>
      <c r="U619" t="s">
        <v>72</v>
      </c>
      <c r="V619" t="s">
        <v>14</v>
      </c>
      <c r="W619" t="s">
        <v>8921</v>
      </c>
      <c r="X619" t="s">
        <v>8920</v>
      </c>
      <c r="Y619" t="s">
        <v>73</v>
      </c>
    </row>
    <row r="620" spans="1:25" x14ac:dyDescent="0.2">
      <c r="A620" t="s">
        <v>0</v>
      </c>
      <c r="B620" t="s">
        <v>8925</v>
      </c>
      <c r="C620" t="s">
        <v>8926</v>
      </c>
      <c r="D620" t="s">
        <v>8927</v>
      </c>
      <c r="E620" t="s">
        <v>49</v>
      </c>
      <c r="F620" t="s">
        <v>3048</v>
      </c>
      <c r="G620" s="1">
        <v>45359</v>
      </c>
      <c r="H620" s="1">
        <v>45359</v>
      </c>
      <c r="I620" s="1">
        <v>45613</v>
      </c>
      <c r="J620" s="3" t="s">
        <v>30629</v>
      </c>
      <c r="K620" s="1"/>
      <c r="L620" s="1">
        <v>45543</v>
      </c>
      <c r="M620" s="1">
        <f t="shared" si="26"/>
        <v>45724</v>
      </c>
      <c r="N620" t="s">
        <v>26</v>
      </c>
      <c r="O620" t="s">
        <v>30621</v>
      </c>
      <c r="Q620" t="s">
        <v>5</v>
      </c>
      <c r="R620" t="s">
        <v>30619</v>
      </c>
      <c r="S620" t="s">
        <v>7062</v>
      </c>
      <c r="T620" t="s">
        <v>7</v>
      </c>
      <c r="U620" t="s">
        <v>37</v>
      </c>
      <c r="V620" t="s">
        <v>9</v>
      </c>
      <c r="W620" t="s">
        <v>8928</v>
      </c>
      <c r="X620" t="s">
        <v>8927</v>
      </c>
      <c r="Y620" t="s">
        <v>31</v>
      </c>
    </row>
    <row r="621" spans="1:25" x14ac:dyDescent="0.2">
      <c r="A621" t="s">
        <v>0</v>
      </c>
      <c r="B621" t="s">
        <v>8929</v>
      </c>
      <c r="C621" t="s">
        <v>3239</v>
      </c>
      <c r="D621" t="s">
        <v>8930</v>
      </c>
      <c r="E621" t="s">
        <v>11</v>
      </c>
      <c r="F621" t="s">
        <v>970</v>
      </c>
      <c r="G621" s="1">
        <v>45359</v>
      </c>
      <c r="H621" s="1">
        <v>45359</v>
      </c>
      <c r="I621" s="1">
        <v>45771</v>
      </c>
      <c r="J621" s="3" t="s">
        <v>30628</v>
      </c>
      <c r="K621" s="1"/>
      <c r="L621" s="1">
        <v>45724</v>
      </c>
      <c r="M621" s="1">
        <f t="shared" si="26"/>
        <v>45724</v>
      </c>
      <c r="N621" t="s">
        <v>448</v>
      </c>
      <c r="O621" t="s">
        <v>30621</v>
      </c>
      <c r="Q621" t="s">
        <v>5</v>
      </c>
      <c r="R621" t="s">
        <v>30619</v>
      </c>
      <c r="S621" t="s">
        <v>916</v>
      </c>
      <c r="T621" t="s">
        <v>7</v>
      </c>
      <c r="U621" t="s">
        <v>8</v>
      </c>
      <c r="V621" t="s">
        <v>14</v>
      </c>
      <c r="W621" t="s">
        <v>8931</v>
      </c>
      <c r="X621" t="s">
        <v>8932</v>
      </c>
      <c r="Y621" t="s">
        <v>21</v>
      </c>
    </row>
    <row r="622" spans="1:25" x14ac:dyDescent="0.2">
      <c r="A622" t="s">
        <v>0</v>
      </c>
      <c r="B622" t="s">
        <v>8942</v>
      </c>
      <c r="C622" t="s">
        <v>307</v>
      </c>
      <c r="D622" t="s">
        <v>8943</v>
      </c>
      <c r="E622" t="s">
        <v>52</v>
      </c>
      <c r="F622" t="s">
        <v>267</v>
      </c>
      <c r="G622" s="1">
        <v>45359</v>
      </c>
      <c r="H622" s="1">
        <v>45359</v>
      </c>
      <c r="I622" s="1">
        <v>45359</v>
      </c>
      <c r="J622" s="1" t="s">
        <v>30628</v>
      </c>
      <c r="K622" s="1"/>
      <c r="L622" s="1">
        <v>46454</v>
      </c>
      <c r="M622" s="1">
        <f t="shared" si="26"/>
        <v>45724</v>
      </c>
      <c r="N622" t="s">
        <v>89</v>
      </c>
      <c r="O622" t="s">
        <v>30621</v>
      </c>
      <c r="Q622" t="s">
        <v>5</v>
      </c>
      <c r="R622" t="s">
        <v>30620</v>
      </c>
      <c r="S622" t="s">
        <v>3750</v>
      </c>
      <c r="T622" t="s">
        <v>7</v>
      </c>
      <c r="U622" t="s">
        <v>90</v>
      </c>
      <c r="V622" t="s">
        <v>9</v>
      </c>
      <c r="W622" t="s">
        <v>8944</v>
      </c>
      <c r="X622" t="s">
        <v>8945</v>
      </c>
      <c r="Y622" t="s">
        <v>91</v>
      </c>
    </row>
    <row r="623" spans="1:25" x14ac:dyDescent="0.2">
      <c r="A623" t="s">
        <v>0</v>
      </c>
      <c r="B623" t="s">
        <v>8946</v>
      </c>
      <c r="C623" t="s">
        <v>888</v>
      </c>
      <c r="D623" t="s">
        <v>8947</v>
      </c>
      <c r="E623" t="s">
        <v>11</v>
      </c>
      <c r="F623" t="s">
        <v>3207</v>
      </c>
      <c r="G623" s="1">
        <v>45359</v>
      </c>
      <c r="H623" s="1">
        <v>45359</v>
      </c>
      <c r="I623" s="1">
        <v>45705</v>
      </c>
      <c r="J623" s="3" t="s">
        <v>30629</v>
      </c>
      <c r="K623" s="1"/>
      <c r="L623" s="1">
        <v>45724</v>
      </c>
      <c r="M623" s="1">
        <f t="shared" si="26"/>
        <v>45724</v>
      </c>
      <c r="N623" t="s">
        <v>448</v>
      </c>
      <c r="O623" t="s">
        <v>30621</v>
      </c>
      <c r="Q623" t="s">
        <v>5</v>
      </c>
      <c r="R623" t="s">
        <v>30619</v>
      </c>
      <c r="S623" t="s">
        <v>179</v>
      </c>
      <c r="T623" t="s">
        <v>7</v>
      </c>
      <c r="U623" t="s">
        <v>8</v>
      </c>
      <c r="V623" t="s">
        <v>14</v>
      </c>
      <c r="W623" t="s">
        <v>8948</v>
      </c>
      <c r="X623" t="s">
        <v>8947</v>
      </c>
      <c r="Y623" t="s">
        <v>21</v>
      </c>
    </row>
    <row r="624" spans="1:25" x14ac:dyDescent="0.2">
      <c r="A624" t="s">
        <v>0</v>
      </c>
      <c r="B624" t="s">
        <v>8949</v>
      </c>
      <c r="C624" t="s">
        <v>3776</v>
      </c>
      <c r="D624" t="s">
        <v>8950</v>
      </c>
      <c r="E624" t="s">
        <v>24</v>
      </c>
      <c r="F624" t="s">
        <v>3760</v>
      </c>
      <c r="G624" s="1">
        <v>45359</v>
      </c>
      <c r="H624" s="1">
        <v>45359</v>
      </c>
      <c r="I624" s="1">
        <v>45432</v>
      </c>
      <c r="J624" s="3" t="s">
        <v>30629</v>
      </c>
      <c r="K624" s="1"/>
      <c r="L624" s="1">
        <v>45724</v>
      </c>
      <c r="M624" s="1">
        <f t="shared" si="26"/>
        <v>45724</v>
      </c>
      <c r="N624" t="s">
        <v>96</v>
      </c>
      <c r="O624" t="s">
        <v>30621</v>
      </c>
      <c r="Q624" t="s">
        <v>5</v>
      </c>
      <c r="R624" t="s">
        <v>30619</v>
      </c>
      <c r="S624" t="s">
        <v>983</v>
      </c>
      <c r="T624" t="s">
        <v>7</v>
      </c>
      <c r="U624" t="s">
        <v>97</v>
      </c>
      <c r="V624" t="s">
        <v>14</v>
      </c>
      <c r="W624" t="s">
        <v>8951</v>
      </c>
      <c r="X624" t="s">
        <v>8952</v>
      </c>
      <c r="Y624" t="s">
        <v>98</v>
      </c>
    </row>
    <row r="625" spans="1:25" x14ac:dyDescent="0.2">
      <c r="A625" t="s">
        <v>0</v>
      </c>
      <c r="B625" t="s">
        <v>8953</v>
      </c>
      <c r="C625" t="s">
        <v>6151</v>
      </c>
      <c r="D625" t="s">
        <v>8954</v>
      </c>
      <c r="E625" t="s">
        <v>49</v>
      </c>
      <c r="F625" t="s">
        <v>3829</v>
      </c>
      <c r="G625" s="1">
        <v>45359</v>
      </c>
      <c r="H625" s="1">
        <v>45359</v>
      </c>
      <c r="I625" s="1">
        <v>45714</v>
      </c>
      <c r="J625" s="3" t="s">
        <v>30629</v>
      </c>
      <c r="K625" s="1"/>
      <c r="L625" s="1">
        <v>45724</v>
      </c>
      <c r="M625" s="1">
        <f t="shared" si="26"/>
        <v>45724</v>
      </c>
      <c r="N625" t="s">
        <v>26</v>
      </c>
      <c r="O625" t="s">
        <v>30621</v>
      </c>
      <c r="Q625" t="s">
        <v>5</v>
      </c>
      <c r="R625" t="s">
        <v>30619</v>
      </c>
      <c r="S625" t="s">
        <v>598</v>
      </c>
      <c r="T625" t="s">
        <v>7</v>
      </c>
      <c r="U625" t="s">
        <v>37</v>
      </c>
      <c r="V625" t="s">
        <v>9</v>
      </c>
      <c r="W625" t="s">
        <v>8955</v>
      </c>
      <c r="X625" t="s">
        <v>8954</v>
      </c>
      <c r="Y625" t="s">
        <v>31</v>
      </c>
    </row>
    <row r="626" spans="1:25" x14ac:dyDescent="0.2">
      <c r="A626" t="s">
        <v>0</v>
      </c>
      <c r="B626" t="s">
        <v>8956</v>
      </c>
      <c r="C626" t="s">
        <v>320</v>
      </c>
      <c r="D626" t="s">
        <v>8957</v>
      </c>
      <c r="E626" t="s">
        <v>52</v>
      </c>
      <c r="F626" t="s">
        <v>267</v>
      </c>
      <c r="G626" s="1">
        <v>45359</v>
      </c>
      <c r="H626" s="1">
        <v>45359</v>
      </c>
      <c r="I626" s="1">
        <v>45715</v>
      </c>
      <c r="J626" s="3" t="s">
        <v>30629</v>
      </c>
      <c r="K626" s="1"/>
      <c r="L626" s="1">
        <v>45724</v>
      </c>
      <c r="M626" s="1">
        <f t="shared" si="26"/>
        <v>45724</v>
      </c>
      <c r="N626" t="s">
        <v>89</v>
      </c>
      <c r="O626" t="s">
        <v>30621</v>
      </c>
      <c r="Q626" t="s">
        <v>5</v>
      </c>
      <c r="R626" t="s">
        <v>30619</v>
      </c>
      <c r="S626" t="s">
        <v>291</v>
      </c>
      <c r="T626" t="s">
        <v>7</v>
      </c>
      <c r="U626" t="s">
        <v>118</v>
      </c>
      <c r="V626" t="s">
        <v>9</v>
      </c>
      <c r="W626" t="s">
        <v>8958</v>
      </c>
      <c r="X626" t="s">
        <v>8957</v>
      </c>
      <c r="Y626" t="s">
        <v>91</v>
      </c>
    </row>
    <row r="627" spans="1:25" x14ac:dyDescent="0.2">
      <c r="A627" t="s">
        <v>0</v>
      </c>
      <c r="B627" t="s">
        <v>8959</v>
      </c>
      <c r="C627" t="s">
        <v>229</v>
      </c>
      <c r="D627" t="s">
        <v>8960</v>
      </c>
      <c r="E627" t="s">
        <v>52</v>
      </c>
      <c r="F627" t="s">
        <v>3397</v>
      </c>
      <c r="G627" s="1">
        <v>45359</v>
      </c>
      <c r="H627" s="1">
        <v>45359</v>
      </c>
      <c r="I627" s="1">
        <v>45761</v>
      </c>
      <c r="J627" s="3" t="s">
        <v>30628</v>
      </c>
      <c r="K627" s="1"/>
      <c r="L627" s="1">
        <v>45724</v>
      </c>
      <c r="M627" s="1">
        <f t="shared" si="26"/>
        <v>45724</v>
      </c>
      <c r="N627" t="s">
        <v>89</v>
      </c>
      <c r="O627" t="s">
        <v>30621</v>
      </c>
      <c r="Q627" t="s">
        <v>5</v>
      </c>
      <c r="R627" t="s">
        <v>30619</v>
      </c>
      <c r="S627" t="s">
        <v>2153</v>
      </c>
      <c r="T627" t="s">
        <v>7</v>
      </c>
      <c r="U627" t="s">
        <v>90</v>
      </c>
      <c r="V627" t="s">
        <v>9</v>
      </c>
      <c r="W627" t="s">
        <v>8961</v>
      </c>
      <c r="X627" t="s">
        <v>8962</v>
      </c>
      <c r="Y627" t="s">
        <v>91</v>
      </c>
    </row>
    <row r="628" spans="1:25" x14ac:dyDescent="0.2">
      <c r="A628" t="s">
        <v>0</v>
      </c>
      <c r="B628" t="s">
        <v>9153</v>
      </c>
      <c r="C628" t="s">
        <v>5708</v>
      </c>
      <c r="D628" t="s">
        <v>9154</v>
      </c>
      <c r="E628" t="s">
        <v>49</v>
      </c>
      <c r="F628" t="s">
        <v>159</v>
      </c>
      <c r="G628" s="1">
        <v>45364</v>
      </c>
      <c r="H628" s="1">
        <v>45359</v>
      </c>
      <c r="I628" s="1">
        <v>45714</v>
      </c>
      <c r="J628" s="3" t="s">
        <v>30629</v>
      </c>
      <c r="K628" s="1"/>
      <c r="L628" s="1">
        <v>45724</v>
      </c>
      <c r="M628" s="1">
        <f t="shared" si="26"/>
        <v>45724</v>
      </c>
      <c r="N628" t="s">
        <v>533</v>
      </c>
      <c r="O628" t="s">
        <v>30621</v>
      </c>
      <c r="Q628" t="s">
        <v>5</v>
      </c>
      <c r="R628" t="s">
        <v>30619</v>
      </c>
      <c r="S628" t="s">
        <v>255</v>
      </c>
      <c r="T628" t="s">
        <v>7</v>
      </c>
      <c r="U628" t="s">
        <v>535</v>
      </c>
      <c r="V628" t="s">
        <v>14</v>
      </c>
      <c r="W628" t="s">
        <v>9155</v>
      </c>
      <c r="X628" t="s">
        <v>9154</v>
      </c>
      <c r="Y628" t="s">
        <v>536</v>
      </c>
    </row>
    <row r="629" spans="1:25" x14ac:dyDescent="0.2">
      <c r="A629" t="s">
        <v>0</v>
      </c>
      <c r="B629" t="s">
        <v>9156</v>
      </c>
      <c r="C629" t="s">
        <v>9157</v>
      </c>
      <c r="D629" t="s">
        <v>9158</v>
      </c>
      <c r="E629" t="s">
        <v>49</v>
      </c>
      <c r="F629" t="s">
        <v>159</v>
      </c>
      <c r="G629" s="1">
        <v>45364</v>
      </c>
      <c r="H629" s="1">
        <v>45359</v>
      </c>
      <c r="I629" s="1">
        <v>45359</v>
      </c>
      <c r="J629" s="1" t="s">
        <v>30628</v>
      </c>
      <c r="K629" s="1"/>
      <c r="L629" s="1">
        <v>45543</v>
      </c>
      <c r="M629" s="1">
        <f t="shared" si="26"/>
        <v>45724</v>
      </c>
      <c r="N629" t="s">
        <v>89</v>
      </c>
      <c r="O629" t="s">
        <v>30621</v>
      </c>
      <c r="Q629" t="s">
        <v>5</v>
      </c>
      <c r="R629" t="s">
        <v>30620</v>
      </c>
      <c r="S629" t="s">
        <v>8834</v>
      </c>
      <c r="T629" t="s">
        <v>7</v>
      </c>
      <c r="U629" t="s">
        <v>90</v>
      </c>
      <c r="V629" t="s">
        <v>9</v>
      </c>
      <c r="W629" t="s">
        <v>9159</v>
      </c>
      <c r="X629" t="s">
        <v>9160</v>
      </c>
      <c r="Y629" t="s">
        <v>91</v>
      </c>
    </row>
    <row r="630" spans="1:25" x14ac:dyDescent="0.2">
      <c r="A630" t="s">
        <v>0</v>
      </c>
      <c r="B630" t="s">
        <v>9167</v>
      </c>
      <c r="C630" t="s">
        <v>9168</v>
      </c>
      <c r="D630" t="s">
        <v>9169</v>
      </c>
      <c r="E630" t="s">
        <v>49</v>
      </c>
      <c r="F630" t="s">
        <v>159</v>
      </c>
      <c r="G630" s="1">
        <v>45364</v>
      </c>
      <c r="H630" s="1">
        <v>45359</v>
      </c>
      <c r="I630" s="1">
        <v>45359</v>
      </c>
      <c r="J630" s="1" t="s">
        <v>30628</v>
      </c>
      <c r="K630" s="1"/>
      <c r="L630" s="1">
        <v>45543</v>
      </c>
      <c r="M630" s="1">
        <f t="shared" si="26"/>
        <v>45724</v>
      </c>
      <c r="N630" t="s">
        <v>89</v>
      </c>
      <c r="O630" t="s">
        <v>30621</v>
      </c>
      <c r="Q630" t="s">
        <v>5</v>
      </c>
      <c r="R630" t="s">
        <v>30620</v>
      </c>
      <c r="S630" t="s">
        <v>8834</v>
      </c>
      <c r="T630" t="s">
        <v>7</v>
      </c>
      <c r="U630" t="s">
        <v>90</v>
      </c>
      <c r="V630" t="s">
        <v>9</v>
      </c>
      <c r="W630" t="s">
        <v>9170</v>
      </c>
      <c r="X630" t="s">
        <v>9171</v>
      </c>
      <c r="Y630" t="s">
        <v>91</v>
      </c>
    </row>
    <row r="631" spans="1:25" x14ac:dyDescent="0.2">
      <c r="A631" t="s">
        <v>0</v>
      </c>
      <c r="B631" t="s">
        <v>9172</v>
      </c>
      <c r="C631" t="s">
        <v>6205</v>
      </c>
      <c r="D631" t="s">
        <v>9173</v>
      </c>
      <c r="E631" t="s">
        <v>49</v>
      </c>
      <c r="F631" t="s">
        <v>159</v>
      </c>
      <c r="G631" s="1">
        <v>45364</v>
      </c>
      <c r="H631" s="1">
        <v>45359</v>
      </c>
      <c r="I631" s="1">
        <v>45714</v>
      </c>
      <c r="J631" s="3" t="s">
        <v>30629</v>
      </c>
      <c r="K631" s="1"/>
      <c r="L631" s="1">
        <v>45724</v>
      </c>
      <c r="M631" s="1">
        <f t="shared" si="26"/>
        <v>45724</v>
      </c>
      <c r="N631" t="s">
        <v>26</v>
      </c>
      <c r="O631" t="s">
        <v>30621</v>
      </c>
      <c r="Q631" t="s">
        <v>5</v>
      </c>
      <c r="R631" t="s">
        <v>30619</v>
      </c>
      <c r="S631" t="s">
        <v>255</v>
      </c>
      <c r="T631" t="s">
        <v>7</v>
      </c>
      <c r="U631" t="s">
        <v>2525</v>
      </c>
      <c r="V631" t="s">
        <v>9</v>
      </c>
      <c r="W631" t="s">
        <v>9174</v>
      </c>
      <c r="X631" t="s">
        <v>9173</v>
      </c>
      <c r="Y631" t="s">
        <v>31</v>
      </c>
    </row>
    <row r="632" spans="1:25" x14ac:dyDescent="0.2">
      <c r="A632" t="s">
        <v>0</v>
      </c>
      <c r="B632" t="s">
        <v>9636</v>
      </c>
      <c r="C632" t="s">
        <v>3047</v>
      </c>
      <c r="D632" t="s">
        <v>9637</v>
      </c>
      <c r="E632" t="s">
        <v>49</v>
      </c>
      <c r="F632" t="s">
        <v>159</v>
      </c>
      <c r="G632" s="1">
        <v>45366</v>
      </c>
      <c r="H632" s="1">
        <v>45359</v>
      </c>
      <c r="I632" s="1">
        <v>45714</v>
      </c>
      <c r="J632" s="3" t="s">
        <v>30629</v>
      </c>
      <c r="K632" s="1"/>
      <c r="L632" s="1">
        <v>45724</v>
      </c>
      <c r="M632" s="1">
        <f t="shared" si="26"/>
        <v>45724</v>
      </c>
      <c r="N632" t="s">
        <v>26</v>
      </c>
      <c r="O632" t="s">
        <v>30621</v>
      </c>
      <c r="Q632" t="s">
        <v>5</v>
      </c>
      <c r="R632" t="s">
        <v>30619</v>
      </c>
      <c r="S632" t="s">
        <v>138</v>
      </c>
      <c r="T632" t="s">
        <v>7</v>
      </c>
      <c r="U632" t="s">
        <v>2525</v>
      </c>
      <c r="V632" t="s">
        <v>9</v>
      </c>
      <c r="W632" t="s">
        <v>9638</v>
      </c>
      <c r="X632" t="s">
        <v>9639</v>
      </c>
      <c r="Y632" t="s">
        <v>31</v>
      </c>
    </row>
    <row r="633" spans="1:25" x14ac:dyDescent="0.2">
      <c r="A633" t="s">
        <v>0</v>
      </c>
      <c r="B633" t="s">
        <v>9671</v>
      </c>
      <c r="C633" t="s">
        <v>1048</v>
      </c>
      <c r="D633" t="s">
        <v>9672</v>
      </c>
      <c r="E633" t="s">
        <v>52</v>
      </c>
      <c r="F633" t="s">
        <v>9673</v>
      </c>
      <c r="G633" s="1">
        <v>45366</v>
      </c>
      <c r="H633" s="1">
        <v>45359</v>
      </c>
      <c r="I633" s="1">
        <v>45690</v>
      </c>
      <c r="J633" s="3" t="s">
        <v>30629</v>
      </c>
      <c r="K633" s="1"/>
      <c r="L633" s="1">
        <v>45724</v>
      </c>
      <c r="M633" s="1">
        <f t="shared" si="26"/>
        <v>45724</v>
      </c>
      <c r="N633" t="s">
        <v>4</v>
      </c>
      <c r="O633" t="s">
        <v>30621</v>
      </c>
      <c r="Q633" t="s">
        <v>5</v>
      </c>
      <c r="R633" t="s">
        <v>30619</v>
      </c>
      <c r="S633" t="s">
        <v>138</v>
      </c>
      <c r="T633" t="s">
        <v>7</v>
      </c>
      <c r="U633" t="s">
        <v>287</v>
      </c>
      <c r="V633" t="s">
        <v>9</v>
      </c>
      <c r="W633" t="s">
        <v>9674</v>
      </c>
      <c r="X633" t="s">
        <v>9672</v>
      </c>
      <c r="Y633" t="s">
        <v>10</v>
      </c>
    </row>
    <row r="634" spans="1:25" x14ac:dyDescent="0.2">
      <c r="A634" t="s">
        <v>0</v>
      </c>
      <c r="B634" t="s">
        <v>9689</v>
      </c>
      <c r="C634" t="s">
        <v>1465</v>
      </c>
      <c r="D634" t="s">
        <v>9690</v>
      </c>
      <c r="E634" t="s">
        <v>76</v>
      </c>
      <c r="F634" t="s">
        <v>824</v>
      </c>
      <c r="G634" s="1">
        <v>45366</v>
      </c>
      <c r="H634" s="1">
        <v>45359</v>
      </c>
      <c r="I634" s="1">
        <v>45680</v>
      </c>
      <c r="J634" s="3" t="s">
        <v>30629</v>
      </c>
      <c r="K634" s="1"/>
      <c r="L634" s="1">
        <v>45724</v>
      </c>
      <c r="M634" s="1">
        <f t="shared" si="26"/>
        <v>45724</v>
      </c>
      <c r="N634" t="s">
        <v>4</v>
      </c>
      <c r="O634" t="s">
        <v>30621</v>
      </c>
      <c r="Q634" t="s">
        <v>5</v>
      </c>
      <c r="R634" t="s">
        <v>30619</v>
      </c>
      <c r="S634" t="s">
        <v>138</v>
      </c>
      <c r="T634" t="s">
        <v>7</v>
      </c>
      <c r="U634" t="s">
        <v>287</v>
      </c>
      <c r="V634" t="s">
        <v>9</v>
      </c>
      <c r="W634" t="s">
        <v>9691</v>
      </c>
      <c r="X634" t="s">
        <v>9690</v>
      </c>
      <c r="Y634" t="s">
        <v>10</v>
      </c>
    </row>
    <row r="635" spans="1:25" x14ac:dyDescent="0.2">
      <c r="A635" t="s">
        <v>0</v>
      </c>
      <c r="B635" t="s">
        <v>9701</v>
      </c>
      <c r="C635" t="s">
        <v>9702</v>
      </c>
      <c r="D635" t="s">
        <v>9703</v>
      </c>
      <c r="E635" t="s">
        <v>18</v>
      </c>
      <c r="F635" t="s">
        <v>4014</v>
      </c>
      <c r="G635" s="1">
        <v>45366</v>
      </c>
      <c r="H635" s="1">
        <v>45359</v>
      </c>
      <c r="I635" s="1">
        <v>45390</v>
      </c>
      <c r="J635" s="3" t="s">
        <v>30629</v>
      </c>
      <c r="K635" s="1"/>
      <c r="L635" s="1">
        <v>45543</v>
      </c>
      <c r="M635" s="1">
        <f t="shared" si="26"/>
        <v>45724</v>
      </c>
      <c r="N635" t="s">
        <v>4</v>
      </c>
      <c r="O635" t="s">
        <v>30621</v>
      </c>
      <c r="Q635" t="s">
        <v>5</v>
      </c>
      <c r="R635" t="s">
        <v>30619</v>
      </c>
      <c r="S635" t="s">
        <v>1863</v>
      </c>
      <c r="T635" t="s">
        <v>7</v>
      </c>
      <c r="U635" t="s">
        <v>287</v>
      </c>
      <c r="V635" t="s">
        <v>9</v>
      </c>
      <c r="W635" t="s">
        <v>9704</v>
      </c>
      <c r="X635" t="s">
        <v>9703</v>
      </c>
      <c r="Y635" t="s">
        <v>10</v>
      </c>
    </row>
    <row r="636" spans="1:25" x14ac:dyDescent="0.2">
      <c r="A636" t="s">
        <v>0</v>
      </c>
      <c r="B636" t="s">
        <v>9913</v>
      </c>
      <c r="C636" t="s">
        <v>9914</v>
      </c>
      <c r="D636" t="s">
        <v>9915</v>
      </c>
      <c r="E636" t="s">
        <v>18</v>
      </c>
      <c r="F636" t="s">
        <v>4014</v>
      </c>
      <c r="G636" s="1">
        <v>45369</v>
      </c>
      <c r="H636" s="1">
        <v>45359</v>
      </c>
      <c r="I636" s="1">
        <v>45390</v>
      </c>
      <c r="J636" s="3" t="s">
        <v>30629</v>
      </c>
      <c r="K636" s="1"/>
      <c r="L636" s="1">
        <v>45543</v>
      </c>
      <c r="M636" s="1">
        <f t="shared" si="26"/>
        <v>45724</v>
      </c>
      <c r="N636" t="s">
        <v>4</v>
      </c>
      <c r="O636" t="s">
        <v>30621</v>
      </c>
      <c r="Q636" t="s">
        <v>5</v>
      </c>
      <c r="R636" t="s">
        <v>30619</v>
      </c>
      <c r="S636" t="s">
        <v>1863</v>
      </c>
      <c r="T636" t="s">
        <v>7</v>
      </c>
      <c r="U636" t="s">
        <v>287</v>
      </c>
      <c r="V636" t="s">
        <v>9</v>
      </c>
      <c r="W636" t="s">
        <v>9916</v>
      </c>
      <c r="X636" t="s">
        <v>9915</v>
      </c>
      <c r="Y636" t="s">
        <v>10</v>
      </c>
    </row>
    <row r="637" spans="1:25" x14ac:dyDescent="0.2">
      <c r="A637" t="s">
        <v>0</v>
      </c>
      <c r="B637" t="s">
        <v>10095</v>
      </c>
      <c r="C637" t="s">
        <v>8926</v>
      </c>
      <c r="D637" t="s">
        <v>10096</v>
      </c>
      <c r="E637" t="s">
        <v>49</v>
      </c>
      <c r="F637" t="s">
        <v>159</v>
      </c>
      <c r="G637" s="1">
        <v>45369</v>
      </c>
      <c r="H637" s="1">
        <v>45359</v>
      </c>
      <c r="I637" s="1">
        <v>45566</v>
      </c>
      <c r="J637" s="3" t="s">
        <v>30629</v>
      </c>
      <c r="K637" s="1"/>
      <c r="L637" s="1">
        <v>45724</v>
      </c>
      <c r="M637" s="1">
        <f t="shared" si="26"/>
        <v>45724</v>
      </c>
      <c r="N637" t="s">
        <v>89</v>
      </c>
      <c r="O637" t="s">
        <v>30621</v>
      </c>
      <c r="Q637" t="s">
        <v>5</v>
      </c>
      <c r="R637" t="s">
        <v>30619</v>
      </c>
      <c r="S637" t="s">
        <v>99</v>
      </c>
      <c r="T637" t="s">
        <v>64</v>
      </c>
      <c r="U637" t="s">
        <v>90</v>
      </c>
      <c r="V637" t="s">
        <v>7913</v>
      </c>
      <c r="W637" t="s">
        <v>10097</v>
      </c>
      <c r="X637" t="s">
        <v>10096</v>
      </c>
      <c r="Y637" t="s">
        <v>91</v>
      </c>
    </row>
    <row r="638" spans="1:25" x14ac:dyDescent="0.2">
      <c r="A638" t="s">
        <v>0</v>
      </c>
      <c r="B638" t="s">
        <v>10107</v>
      </c>
      <c r="C638" t="s">
        <v>154</v>
      </c>
      <c r="D638" t="s">
        <v>10108</v>
      </c>
      <c r="E638" t="s">
        <v>52</v>
      </c>
      <c r="F638" t="s">
        <v>6245</v>
      </c>
      <c r="G638" s="1">
        <v>45369</v>
      </c>
      <c r="H638" s="1">
        <v>45359</v>
      </c>
      <c r="I638" s="1">
        <v>45440</v>
      </c>
      <c r="J638" s="3" t="s">
        <v>30629</v>
      </c>
      <c r="K638" s="1"/>
      <c r="L638" s="1">
        <v>45543</v>
      </c>
      <c r="M638" s="1">
        <f t="shared" si="26"/>
        <v>45724</v>
      </c>
      <c r="N638" t="s">
        <v>4</v>
      </c>
      <c r="O638" t="s">
        <v>30621</v>
      </c>
      <c r="Q638" t="s">
        <v>5</v>
      </c>
      <c r="R638" t="s">
        <v>30619</v>
      </c>
      <c r="S638" t="s">
        <v>1863</v>
      </c>
      <c r="T638" t="s">
        <v>7</v>
      </c>
      <c r="U638" t="s">
        <v>287</v>
      </c>
      <c r="V638" t="s">
        <v>9</v>
      </c>
      <c r="W638" t="s">
        <v>10109</v>
      </c>
      <c r="X638" t="s">
        <v>10108</v>
      </c>
      <c r="Y638" t="s">
        <v>10</v>
      </c>
    </row>
    <row r="639" spans="1:25" x14ac:dyDescent="0.2">
      <c r="A639" t="s">
        <v>0</v>
      </c>
      <c r="B639" t="s">
        <v>10110</v>
      </c>
      <c r="C639" t="s">
        <v>10111</v>
      </c>
      <c r="D639" t="s">
        <v>10112</v>
      </c>
      <c r="E639" t="s">
        <v>49</v>
      </c>
      <c r="F639" t="s">
        <v>1927</v>
      </c>
      <c r="G639" s="1">
        <v>45369</v>
      </c>
      <c r="H639" s="1">
        <v>45359</v>
      </c>
      <c r="I639" s="1">
        <v>45708</v>
      </c>
      <c r="J639" s="3" t="s">
        <v>30629</v>
      </c>
      <c r="K639" s="1"/>
      <c r="L639" s="1">
        <v>45724</v>
      </c>
      <c r="M639" s="1">
        <f t="shared" si="26"/>
        <v>45724</v>
      </c>
      <c r="N639" t="s">
        <v>4</v>
      </c>
      <c r="O639" t="s">
        <v>30621</v>
      </c>
      <c r="Q639" t="s">
        <v>5</v>
      </c>
      <c r="R639" t="s">
        <v>30619</v>
      </c>
      <c r="S639" t="s">
        <v>138</v>
      </c>
      <c r="T639" t="s">
        <v>7</v>
      </c>
      <c r="U639" t="s">
        <v>287</v>
      </c>
      <c r="V639" t="s">
        <v>9</v>
      </c>
      <c r="W639" t="s">
        <v>10113</v>
      </c>
      <c r="X639" t="s">
        <v>10112</v>
      </c>
      <c r="Y639" t="s">
        <v>10</v>
      </c>
    </row>
    <row r="640" spans="1:25" x14ac:dyDescent="0.2">
      <c r="A640" t="s">
        <v>0</v>
      </c>
      <c r="B640" t="s">
        <v>10114</v>
      </c>
      <c r="C640" t="s">
        <v>10115</v>
      </c>
      <c r="D640" t="s">
        <v>10116</v>
      </c>
      <c r="E640" t="s">
        <v>466</v>
      </c>
      <c r="F640" t="s">
        <v>4497</v>
      </c>
      <c r="G640" s="1">
        <v>45369</v>
      </c>
      <c r="H640" s="1">
        <v>45359</v>
      </c>
      <c r="I640" s="1">
        <v>45359</v>
      </c>
      <c r="J640" s="1" t="s">
        <v>30628</v>
      </c>
      <c r="K640" s="1"/>
      <c r="L640" s="1">
        <v>47185</v>
      </c>
      <c r="M640" s="1">
        <f t="shared" si="26"/>
        <v>45724</v>
      </c>
      <c r="N640" t="s">
        <v>4</v>
      </c>
      <c r="O640" t="s">
        <v>30621</v>
      </c>
      <c r="Q640" t="s">
        <v>5</v>
      </c>
      <c r="R640" t="s">
        <v>30620</v>
      </c>
      <c r="S640" t="s">
        <v>6094</v>
      </c>
      <c r="T640" t="s">
        <v>7</v>
      </c>
      <c r="U640" t="s">
        <v>287</v>
      </c>
      <c r="V640" t="s">
        <v>9</v>
      </c>
      <c r="W640" t="s">
        <v>10117</v>
      </c>
      <c r="X640" s="2" t="s">
        <v>10118</v>
      </c>
      <c r="Y640" t="s">
        <v>10</v>
      </c>
    </row>
    <row r="641" spans="1:25" x14ac:dyDescent="0.2">
      <c r="A641" t="s">
        <v>0</v>
      </c>
      <c r="B641" t="s">
        <v>10164</v>
      </c>
      <c r="C641" t="s">
        <v>10115</v>
      </c>
      <c r="D641" t="s">
        <v>10165</v>
      </c>
      <c r="E641" t="s">
        <v>466</v>
      </c>
      <c r="F641" t="s">
        <v>4497</v>
      </c>
      <c r="G641" s="1">
        <v>45369</v>
      </c>
      <c r="H641" s="1">
        <v>45359</v>
      </c>
      <c r="I641" s="1">
        <v>45359</v>
      </c>
      <c r="J641" s="1" t="s">
        <v>30628</v>
      </c>
      <c r="K641" s="1"/>
      <c r="L641" s="1">
        <v>45724</v>
      </c>
      <c r="M641" s="1">
        <f t="shared" si="26"/>
        <v>45724</v>
      </c>
      <c r="N641" t="s">
        <v>4615</v>
      </c>
      <c r="O641" t="s">
        <v>30621</v>
      </c>
      <c r="Q641" t="s">
        <v>5</v>
      </c>
      <c r="R641" t="s">
        <v>30620</v>
      </c>
      <c r="S641" t="s">
        <v>5996</v>
      </c>
      <c r="T641" t="s">
        <v>4616</v>
      </c>
      <c r="U641" t="s">
        <v>375</v>
      </c>
      <c r="V641" t="s">
        <v>14</v>
      </c>
      <c r="W641" t="s">
        <v>10166</v>
      </c>
      <c r="X641" t="s">
        <v>10165</v>
      </c>
      <c r="Y641" t="s">
        <v>377</v>
      </c>
    </row>
    <row r="642" spans="1:25" x14ac:dyDescent="0.2">
      <c r="A642" t="s">
        <v>0</v>
      </c>
      <c r="B642" t="s">
        <v>10205</v>
      </c>
      <c r="C642" t="s">
        <v>10206</v>
      </c>
      <c r="D642" t="s">
        <v>10207</v>
      </c>
      <c r="E642" t="s">
        <v>18</v>
      </c>
      <c r="F642" t="s">
        <v>19</v>
      </c>
      <c r="G642" s="1">
        <v>45369</v>
      </c>
      <c r="H642" s="1">
        <v>45359</v>
      </c>
      <c r="I642" s="1">
        <v>45629</v>
      </c>
      <c r="J642" s="3" t="s">
        <v>30629</v>
      </c>
      <c r="K642" s="1"/>
      <c r="L642" s="1">
        <v>45724</v>
      </c>
      <c r="M642" s="1">
        <f t="shared" si="26"/>
        <v>45724</v>
      </c>
      <c r="N642" t="s">
        <v>448</v>
      </c>
      <c r="O642" t="s">
        <v>30621</v>
      </c>
      <c r="Q642" t="s">
        <v>5</v>
      </c>
      <c r="R642" t="s">
        <v>30619</v>
      </c>
      <c r="S642" t="s">
        <v>255</v>
      </c>
      <c r="T642" t="s">
        <v>7</v>
      </c>
      <c r="U642" t="s">
        <v>8</v>
      </c>
      <c r="V642" t="s">
        <v>14</v>
      </c>
      <c r="W642" t="s">
        <v>10208</v>
      </c>
      <c r="X642" t="s">
        <v>10207</v>
      </c>
      <c r="Y642" t="s">
        <v>21</v>
      </c>
    </row>
    <row r="643" spans="1:25" x14ac:dyDescent="0.2">
      <c r="A643" t="s">
        <v>0</v>
      </c>
      <c r="B643" t="s">
        <v>10272</v>
      </c>
      <c r="C643" t="s">
        <v>10273</v>
      </c>
      <c r="D643" t="s">
        <v>10274</v>
      </c>
      <c r="E643" t="s">
        <v>11</v>
      </c>
      <c r="F643" t="s">
        <v>455</v>
      </c>
      <c r="G643" s="1">
        <v>45370</v>
      </c>
      <c r="H643" s="1">
        <v>45359</v>
      </c>
      <c r="I643" s="1">
        <v>45493</v>
      </c>
      <c r="J643" s="3" t="s">
        <v>30629</v>
      </c>
      <c r="K643" s="1"/>
      <c r="L643" s="1">
        <v>45543</v>
      </c>
      <c r="M643" s="1">
        <f t="shared" si="26"/>
        <v>45724</v>
      </c>
      <c r="N643" t="s">
        <v>4</v>
      </c>
      <c r="O643" t="s">
        <v>30621</v>
      </c>
      <c r="Q643" t="s">
        <v>5</v>
      </c>
      <c r="R643" t="s">
        <v>30619</v>
      </c>
      <c r="S643" t="s">
        <v>1863</v>
      </c>
      <c r="T643" t="s">
        <v>7</v>
      </c>
      <c r="U643" t="s">
        <v>56</v>
      </c>
      <c r="V643" t="s">
        <v>9</v>
      </c>
      <c r="W643" t="s">
        <v>10275</v>
      </c>
      <c r="X643" t="s">
        <v>10274</v>
      </c>
      <c r="Y643" t="s">
        <v>10</v>
      </c>
    </row>
    <row r="644" spans="1:25" x14ac:dyDescent="0.2">
      <c r="A644" t="s">
        <v>0</v>
      </c>
      <c r="B644" t="s">
        <v>10280</v>
      </c>
      <c r="C644" t="s">
        <v>10281</v>
      </c>
      <c r="D644" t="s">
        <v>10282</v>
      </c>
      <c r="E644" t="s">
        <v>11</v>
      </c>
      <c r="F644" t="s">
        <v>455</v>
      </c>
      <c r="G644" s="1">
        <v>45370</v>
      </c>
      <c r="H644" s="1">
        <v>45359</v>
      </c>
      <c r="I644" s="1">
        <v>45713</v>
      </c>
      <c r="J644" s="3" t="s">
        <v>30629</v>
      </c>
      <c r="K644" s="1"/>
      <c r="L644" s="1">
        <v>45724</v>
      </c>
      <c r="M644" s="1">
        <f t="shared" si="26"/>
        <v>45724</v>
      </c>
      <c r="N644" t="s">
        <v>4</v>
      </c>
      <c r="O644" t="s">
        <v>30621</v>
      </c>
      <c r="Q644" t="s">
        <v>5</v>
      </c>
      <c r="R644" t="s">
        <v>30619</v>
      </c>
      <c r="S644" t="s">
        <v>255</v>
      </c>
      <c r="T644" t="s">
        <v>7</v>
      </c>
      <c r="U644" t="s">
        <v>56</v>
      </c>
      <c r="V644" t="s">
        <v>9</v>
      </c>
      <c r="W644" t="s">
        <v>10283</v>
      </c>
      <c r="X644" t="s">
        <v>10282</v>
      </c>
      <c r="Y644" t="s">
        <v>10</v>
      </c>
    </row>
    <row r="645" spans="1:25" x14ac:dyDescent="0.2">
      <c r="A645" t="s">
        <v>0</v>
      </c>
      <c r="B645" t="s">
        <v>10298</v>
      </c>
      <c r="C645" t="s">
        <v>4335</v>
      </c>
      <c r="D645" t="s">
        <v>10299</v>
      </c>
      <c r="E645" t="s">
        <v>76</v>
      </c>
      <c r="F645" t="s">
        <v>824</v>
      </c>
      <c r="G645" s="1">
        <v>45370</v>
      </c>
      <c r="H645" s="1">
        <v>45359</v>
      </c>
      <c r="I645" s="1">
        <v>45691</v>
      </c>
      <c r="J645" s="3" t="s">
        <v>30629</v>
      </c>
      <c r="K645" s="1"/>
      <c r="L645" s="1">
        <v>45724</v>
      </c>
      <c r="M645" s="1">
        <f t="shared" si="26"/>
        <v>45724</v>
      </c>
      <c r="N645" t="s">
        <v>4</v>
      </c>
      <c r="O645" t="s">
        <v>30621</v>
      </c>
      <c r="Q645" t="s">
        <v>5</v>
      </c>
      <c r="R645" t="s">
        <v>30619</v>
      </c>
      <c r="S645" t="s">
        <v>255</v>
      </c>
      <c r="T645" t="s">
        <v>7</v>
      </c>
      <c r="U645" t="s">
        <v>77</v>
      </c>
      <c r="V645" t="s">
        <v>14</v>
      </c>
      <c r="W645" t="s">
        <v>10300</v>
      </c>
      <c r="X645" t="s">
        <v>10299</v>
      </c>
      <c r="Y645" t="s">
        <v>10</v>
      </c>
    </row>
    <row r="646" spans="1:25" x14ac:dyDescent="0.2">
      <c r="A646" t="s">
        <v>0</v>
      </c>
      <c r="B646" t="s">
        <v>10584</v>
      </c>
      <c r="C646" t="s">
        <v>10585</v>
      </c>
      <c r="D646" t="s">
        <v>10586</v>
      </c>
      <c r="E646" t="s">
        <v>466</v>
      </c>
      <c r="F646" t="s">
        <v>1018</v>
      </c>
      <c r="G646" s="1">
        <v>45371</v>
      </c>
      <c r="H646" s="1">
        <v>45359</v>
      </c>
      <c r="I646" s="1">
        <v>45359</v>
      </c>
      <c r="J646" s="1" t="s">
        <v>30628</v>
      </c>
      <c r="K646" s="1"/>
      <c r="L646" s="1">
        <v>45724</v>
      </c>
      <c r="M646" s="1">
        <f t="shared" si="26"/>
        <v>45724</v>
      </c>
      <c r="N646" t="s">
        <v>4</v>
      </c>
      <c r="O646" t="s">
        <v>30621</v>
      </c>
      <c r="Q646" t="s">
        <v>5</v>
      </c>
      <c r="R646" t="s">
        <v>30620</v>
      </c>
      <c r="S646" t="s">
        <v>6327</v>
      </c>
      <c r="T646" t="s">
        <v>7</v>
      </c>
      <c r="U646" t="s">
        <v>8</v>
      </c>
      <c r="V646" t="s">
        <v>9</v>
      </c>
      <c r="W646" t="s">
        <v>10587</v>
      </c>
      <c r="X646" s="2" t="s">
        <v>10588</v>
      </c>
      <c r="Y646" t="s">
        <v>10</v>
      </c>
    </row>
    <row r="647" spans="1:25" x14ac:dyDescent="0.2">
      <c r="A647" t="s">
        <v>0</v>
      </c>
      <c r="B647" t="s">
        <v>10639</v>
      </c>
      <c r="C647" t="s">
        <v>10640</v>
      </c>
      <c r="D647" t="s">
        <v>10641</v>
      </c>
      <c r="E647" t="s">
        <v>18</v>
      </c>
      <c r="F647" t="s">
        <v>909</v>
      </c>
      <c r="G647" s="1">
        <v>45371</v>
      </c>
      <c r="H647" s="1">
        <v>45359</v>
      </c>
      <c r="I647" s="1">
        <v>45719</v>
      </c>
      <c r="J647" s="3" t="s">
        <v>30629</v>
      </c>
      <c r="K647" s="1"/>
      <c r="L647" s="1">
        <v>45724</v>
      </c>
      <c r="M647" s="1">
        <f t="shared" si="26"/>
        <v>45724</v>
      </c>
      <c r="N647" t="s">
        <v>4</v>
      </c>
      <c r="O647" t="s">
        <v>30621</v>
      </c>
      <c r="Q647" t="s">
        <v>5</v>
      </c>
      <c r="R647" t="s">
        <v>30619</v>
      </c>
      <c r="S647" t="s">
        <v>247</v>
      </c>
      <c r="T647" t="s">
        <v>7</v>
      </c>
      <c r="U647" t="s">
        <v>77</v>
      </c>
      <c r="V647" t="s">
        <v>14</v>
      </c>
      <c r="W647" t="s">
        <v>10642</v>
      </c>
      <c r="X647" t="s">
        <v>10641</v>
      </c>
      <c r="Y647" t="s">
        <v>10</v>
      </c>
    </row>
    <row r="648" spans="1:25" x14ac:dyDescent="0.2">
      <c r="A648" t="s">
        <v>0</v>
      </c>
      <c r="B648" t="s">
        <v>10955</v>
      </c>
      <c r="C648" t="s">
        <v>2404</v>
      </c>
      <c r="D648" t="s">
        <v>10956</v>
      </c>
      <c r="E648" t="s">
        <v>76</v>
      </c>
      <c r="F648" t="s">
        <v>699</v>
      </c>
      <c r="G648" s="1">
        <v>45373</v>
      </c>
      <c r="H648" s="1">
        <v>45359</v>
      </c>
      <c r="I648" s="1">
        <v>45726</v>
      </c>
      <c r="J648" s="3" t="s">
        <v>30628</v>
      </c>
      <c r="K648" s="1"/>
      <c r="L648" s="1">
        <v>45543</v>
      </c>
      <c r="M648" s="1">
        <f t="shared" si="26"/>
        <v>45724</v>
      </c>
      <c r="N648" t="s">
        <v>89</v>
      </c>
      <c r="O648" t="s">
        <v>30621</v>
      </c>
      <c r="Q648" t="s">
        <v>5</v>
      </c>
      <c r="R648" t="s">
        <v>30619</v>
      </c>
      <c r="S648" t="s">
        <v>7926</v>
      </c>
      <c r="T648" t="s">
        <v>7</v>
      </c>
      <c r="U648" t="s">
        <v>90</v>
      </c>
      <c r="V648" t="s">
        <v>9</v>
      </c>
      <c r="W648" t="s">
        <v>10957</v>
      </c>
      <c r="X648" t="s">
        <v>10956</v>
      </c>
      <c r="Y648" t="s">
        <v>91</v>
      </c>
    </row>
    <row r="649" spans="1:25" x14ac:dyDescent="0.2">
      <c r="A649" t="s">
        <v>0</v>
      </c>
      <c r="B649" t="s">
        <v>10958</v>
      </c>
      <c r="C649" t="s">
        <v>2404</v>
      </c>
      <c r="D649" t="s">
        <v>10959</v>
      </c>
      <c r="E649" t="s">
        <v>76</v>
      </c>
      <c r="F649" t="s">
        <v>699</v>
      </c>
      <c r="G649" s="1">
        <v>45373</v>
      </c>
      <c r="H649" s="1">
        <v>45359</v>
      </c>
      <c r="I649" s="1">
        <v>45723</v>
      </c>
      <c r="J649" s="3" t="s">
        <v>30629</v>
      </c>
      <c r="K649" s="1"/>
      <c r="L649" s="1">
        <v>45724</v>
      </c>
      <c r="M649" s="1">
        <f t="shared" si="26"/>
        <v>45724</v>
      </c>
      <c r="N649" t="s">
        <v>63</v>
      </c>
      <c r="O649" t="s">
        <v>30621</v>
      </c>
      <c r="Q649" t="s">
        <v>5</v>
      </c>
      <c r="R649" t="s">
        <v>30619</v>
      </c>
      <c r="S649" t="s">
        <v>612</v>
      </c>
      <c r="T649" t="s">
        <v>64</v>
      </c>
      <c r="U649" t="s">
        <v>65</v>
      </c>
      <c r="V649" t="s">
        <v>111</v>
      </c>
      <c r="W649" t="s">
        <v>41</v>
      </c>
      <c r="X649" t="s">
        <v>41</v>
      </c>
      <c r="Y649" t="s">
        <v>41</v>
      </c>
    </row>
    <row r="650" spans="1:25" x14ac:dyDescent="0.2">
      <c r="A650" t="s">
        <v>0</v>
      </c>
      <c r="B650" t="s">
        <v>11287</v>
      </c>
      <c r="C650" t="s">
        <v>10273</v>
      </c>
      <c r="D650" t="s">
        <v>11288</v>
      </c>
      <c r="E650" t="s">
        <v>11</v>
      </c>
      <c r="F650" t="s">
        <v>455</v>
      </c>
      <c r="G650" s="1">
        <v>45377</v>
      </c>
      <c r="H650" s="1">
        <v>45359</v>
      </c>
      <c r="I650" s="1">
        <v>45493</v>
      </c>
      <c r="J650" s="3" t="s">
        <v>30629</v>
      </c>
      <c r="K650" s="1"/>
      <c r="L650" s="1">
        <v>45543</v>
      </c>
      <c r="M650" s="1">
        <f t="shared" si="26"/>
        <v>45724</v>
      </c>
      <c r="N650" t="s">
        <v>4</v>
      </c>
      <c r="O650" t="s">
        <v>30621</v>
      </c>
      <c r="Q650" t="s">
        <v>5</v>
      </c>
      <c r="R650" t="s">
        <v>30619</v>
      </c>
      <c r="S650" t="s">
        <v>1863</v>
      </c>
      <c r="T650" t="s">
        <v>7</v>
      </c>
      <c r="U650" t="s">
        <v>56</v>
      </c>
      <c r="V650" t="s">
        <v>9</v>
      </c>
      <c r="W650" t="s">
        <v>11289</v>
      </c>
      <c r="X650" t="s">
        <v>11288</v>
      </c>
      <c r="Y650" t="s">
        <v>10</v>
      </c>
    </row>
    <row r="651" spans="1:25" x14ac:dyDescent="0.2">
      <c r="A651" t="s">
        <v>0</v>
      </c>
      <c r="B651" t="s">
        <v>11290</v>
      </c>
      <c r="C651" t="s">
        <v>10273</v>
      </c>
      <c r="D651" t="s">
        <v>11291</v>
      </c>
      <c r="E651" t="s">
        <v>11</v>
      </c>
      <c r="F651" t="s">
        <v>455</v>
      </c>
      <c r="G651" s="1">
        <v>45377</v>
      </c>
      <c r="H651" s="1">
        <v>45359</v>
      </c>
      <c r="I651" s="1">
        <v>45493</v>
      </c>
      <c r="J651" s="3" t="s">
        <v>30629</v>
      </c>
      <c r="K651" s="1"/>
      <c r="L651" s="1">
        <v>45543</v>
      </c>
      <c r="M651" s="1">
        <f t="shared" si="26"/>
        <v>45724</v>
      </c>
      <c r="N651" t="s">
        <v>4</v>
      </c>
      <c r="O651" t="s">
        <v>30621</v>
      </c>
      <c r="Q651" t="s">
        <v>5</v>
      </c>
      <c r="R651" t="s">
        <v>30619</v>
      </c>
      <c r="S651" t="s">
        <v>1863</v>
      </c>
      <c r="T651" t="s">
        <v>7</v>
      </c>
      <c r="U651" t="s">
        <v>56</v>
      </c>
      <c r="V651" t="s">
        <v>9</v>
      </c>
      <c r="W651" t="s">
        <v>11292</v>
      </c>
      <c r="X651" t="s">
        <v>11291</v>
      </c>
      <c r="Y651" t="s">
        <v>10</v>
      </c>
    </row>
    <row r="652" spans="1:25" x14ac:dyDescent="0.2">
      <c r="A652" t="s">
        <v>0</v>
      </c>
      <c r="B652" t="s">
        <v>758</v>
      </c>
      <c r="C652" t="s">
        <v>759</v>
      </c>
      <c r="D652" t="s">
        <v>760</v>
      </c>
      <c r="E652" t="s">
        <v>49</v>
      </c>
      <c r="F652" t="s">
        <v>761</v>
      </c>
      <c r="G652" s="1">
        <v>44630</v>
      </c>
      <c r="H652" s="1">
        <v>44629</v>
      </c>
      <c r="I652" s="1">
        <v>45131</v>
      </c>
      <c r="J652" s="3" t="s">
        <v>30629</v>
      </c>
      <c r="K652" s="1"/>
      <c r="L652" s="1">
        <v>45725</v>
      </c>
      <c r="M652" s="1">
        <f>DATE(YEAR(H652)+3,MONTH(H652),DAY(H652))</f>
        <v>45725</v>
      </c>
      <c r="N652" t="s">
        <v>89</v>
      </c>
      <c r="O652" t="s">
        <v>30622</v>
      </c>
      <c r="Q652" t="s">
        <v>5</v>
      </c>
      <c r="R652" t="s">
        <v>30619</v>
      </c>
      <c r="S652" t="s">
        <v>243</v>
      </c>
      <c r="T652" t="s">
        <v>7</v>
      </c>
      <c r="U652" t="s">
        <v>90</v>
      </c>
      <c r="V652" t="s">
        <v>9</v>
      </c>
      <c r="W652" t="s">
        <v>762</v>
      </c>
      <c r="X652" t="s">
        <v>763</v>
      </c>
      <c r="Y652" t="s">
        <v>91</v>
      </c>
    </row>
    <row r="653" spans="1:25" x14ac:dyDescent="0.2">
      <c r="A653" t="s">
        <v>0</v>
      </c>
      <c r="B653" t="s">
        <v>770</v>
      </c>
      <c r="C653" t="s">
        <v>702</v>
      </c>
      <c r="D653" t="s">
        <v>771</v>
      </c>
      <c r="E653" t="s">
        <v>11</v>
      </c>
      <c r="F653" t="s">
        <v>137</v>
      </c>
      <c r="G653" s="1">
        <v>44630</v>
      </c>
      <c r="H653" s="1">
        <v>44629</v>
      </c>
      <c r="I653" s="1">
        <v>45152</v>
      </c>
      <c r="J653" s="3" t="s">
        <v>30629</v>
      </c>
      <c r="K653" s="1"/>
      <c r="L653" s="1">
        <v>45725</v>
      </c>
      <c r="M653" s="1">
        <f>DATE(YEAR(H653)+3,MONTH(H653),DAY(H653))</f>
        <v>45725</v>
      </c>
      <c r="N653" t="s">
        <v>4</v>
      </c>
      <c r="O653" t="s">
        <v>30622</v>
      </c>
      <c r="Q653" t="s">
        <v>5</v>
      </c>
      <c r="R653" t="s">
        <v>30619</v>
      </c>
      <c r="S653" t="s">
        <v>772</v>
      </c>
      <c r="T653" t="s">
        <v>7</v>
      </c>
      <c r="U653" t="s">
        <v>155</v>
      </c>
      <c r="V653" t="s">
        <v>9</v>
      </c>
      <c r="W653" t="s">
        <v>773</v>
      </c>
      <c r="X653" t="s">
        <v>774</v>
      </c>
      <c r="Y653" t="s">
        <v>10</v>
      </c>
    </row>
    <row r="654" spans="1:25" x14ac:dyDescent="0.2">
      <c r="A654" t="s">
        <v>0</v>
      </c>
      <c r="B654" t="s">
        <v>7140</v>
      </c>
      <c r="C654" t="s">
        <v>2462</v>
      </c>
      <c r="D654" t="s">
        <v>7141</v>
      </c>
      <c r="E654" t="s">
        <v>11</v>
      </c>
      <c r="F654" t="s">
        <v>1431</v>
      </c>
      <c r="G654" s="1">
        <v>45178</v>
      </c>
      <c r="H654" s="1">
        <v>45178</v>
      </c>
      <c r="I654" s="1">
        <v>45611</v>
      </c>
      <c r="J654" s="3" t="s">
        <v>30629</v>
      </c>
      <c r="K654" s="1"/>
      <c r="L654" s="1">
        <v>45725</v>
      </c>
      <c r="M654" s="1">
        <f>L654</f>
        <v>45725</v>
      </c>
      <c r="N654" t="s">
        <v>448</v>
      </c>
      <c r="O654" t="s">
        <v>30621</v>
      </c>
      <c r="P654" t="s">
        <v>30625</v>
      </c>
      <c r="Q654" t="s">
        <v>5</v>
      </c>
      <c r="R654" t="s">
        <v>30619</v>
      </c>
      <c r="S654" t="s">
        <v>4779</v>
      </c>
      <c r="T654" t="s">
        <v>7</v>
      </c>
      <c r="U654" t="s">
        <v>8</v>
      </c>
      <c r="V654" t="s">
        <v>14</v>
      </c>
      <c r="W654" t="s">
        <v>7142</v>
      </c>
      <c r="X654" t="s">
        <v>7143</v>
      </c>
      <c r="Y654" t="s">
        <v>21</v>
      </c>
    </row>
    <row r="655" spans="1:25" x14ac:dyDescent="0.2">
      <c r="A655" t="s">
        <v>0</v>
      </c>
      <c r="B655" t="s">
        <v>27713</v>
      </c>
      <c r="C655" t="s">
        <v>539</v>
      </c>
      <c r="D655" t="s">
        <v>27714</v>
      </c>
      <c r="E655" t="s">
        <v>105</v>
      </c>
      <c r="F655" t="s">
        <v>574</v>
      </c>
      <c r="G655" s="1">
        <v>45544</v>
      </c>
      <c r="H655" s="1">
        <v>45544</v>
      </c>
      <c r="I655" s="1">
        <v>45642</v>
      </c>
      <c r="J655" s="3" t="s">
        <v>30629</v>
      </c>
      <c r="K655" s="1"/>
      <c r="L655" s="1">
        <v>45725</v>
      </c>
      <c r="M655" s="1">
        <f>DATE(YEAR(H655),MONTH(H655)+6,DAY(H655))</f>
        <v>45725</v>
      </c>
      <c r="N655" t="s">
        <v>4</v>
      </c>
      <c r="O655" t="s">
        <v>30623</v>
      </c>
      <c r="Q655" t="s">
        <v>5</v>
      </c>
      <c r="R655" t="s">
        <v>30619</v>
      </c>
      <c r="S655" t="s">
        <v>50</v>
      </c>
      <c r="T655" t="s">
        <v>28</v>
      </c>
      <c r="U655" t="s">
        <v>126</v>
      </c>
      <c r="V655" t="s">
        <v>30</v>
      </c>
      <c r="W655" t="s">
        <v>27715</v>
      </c>
      <c r="X655" t="s">
        <v>27716</v>
      </c>
      <c r="Y655" t="s">
        <v>10</v>
      </c>
    </row>
    <row r="656" spans="1:25" x14ac:dyDescent="0.2">
      <c r="A656" t="s">
        <v>0</v>
      </c>
      <c r="B656" t="s">
        <v>814</v>
      </c>
      <c r="C656" t="s">
        <v>626</v>
      </c>
      <c r="D656" t="s">
        <v>815</v>
      </c>
      <c r="E656" t="s">
        <v>11</v>
      </c>
      <c r="F656" t="s">
        <v>813</v>
      </c>
      <c r="G656" s="1">
        <v>44631</v>
      </c>
      <c r="H656" s="1">
        <v>44630</v>
      </c>
      <c r="I656" s="1">
        <v>45166</v>
      </c>
      <c r="J656" s="3" t="s">
        <v>30629</v>
      </c>
      <c r="K656" s="1"/>
      <c r="L656" s="1">
        <v>45726</v>
      </c>
      <c r="M656" s="1">
        <f>DATE(YEAR(H656)+3,MONTH(H656),DAY(H656))</f>
        <v>45726</v>
      </c>
      <c r="N656" t="s">
        <v>89</v>
      </c>
      <c r="O656" t="s">
        <v>30622</v>
      </c>
      <c r="Q656" t="s">
        <v>5</v>
      </c>
      <c r="R656" t="s">
        <v>30619</v>
      </c>
      <c r="S656" t="s">
        <v>816</v>
      </c>
      <c r="T656" t="s">
        <v>7</v>
      </c>
      <c r="U656" t="s">
        <v>118</v>
      </c>
      <c r="V656" t="s">
        <v>9</v>
      </c>
      <c r="W656" t="s">
        <v>817</v>
      </c>
      <c r="X656" t="s">
        <v>818</v>
      </c>
      <c r="Y656" t="s">
        <v>91</v>
      </c>
    </row>
    <row r="657" spans="1:25" x14ac:dyDescent="0.2">
      <c r="A657" t="s">
        <v>0</v>
      </c>
      <c r="B657" t="s">
        <v>887</v>
      </c>
      <c r="C657" t="s">
        <v>888</v>
      </c>
      <c r="D657" t="s">
        <v>889</v>
      </c>
      <c r="E657" t="s">
        <v>2</v>
      </c>
      <c r="F657" t="s">
        <v>3</v>
      </c>
      <c r="G657" s="1">
        <v>44634</v>
      </c>
      <c r="H657" s="1">
        <v>44630</v>
      </c>
      <c r="I657" s="1">
        <v>45383</v>
      </c>
      <c r="J657" s="3" t="s">
        <v>30629</v>
      </c>
      <c r="K657" s="1"/>
      <c r="L657" s="1">
        <v>45726</v>
      </c>
      <c r="M657" s="1">
        <f>DATE(YEAR(H657)+3,MONTH(H657),DAY(H657))</f>
        <v>45726</v>
      </c>
      <c r="N657" t="s">
        <v>4</v>
      </c>
      <c r="O657" t="s">
        <v>30622</v>
      </c>
      <c r="Q657" t="s">
        <v>5</v>
      </c>
      <c r="R657" t="s">
        <v>30619</v>
      </c>
      <c r="S657" t="s">
        <v>247</v>
      </c>
      <c r="T657" t="s">
        <v>7</v>
      </c>
      <c r="U657" t="s">
        <v>155</v>
      </c>
      <c r="V657" t="s">
        <v>9</v>
      </c>
      <c r="W657" t="s">
        <v>890</v>
      </c>
      <c r="X657" t="s">
        <v>889</v>
      </c>
      <c r="Y657" t="s">
        <v>10</v>
      </c>
    </row>
    <row r="658" spans="1:25" x14ac:dyDescent="0.2">
      <c r="A658" t="s">
        <v>0</v>
      </c>
      <c r="B658" t="s">
        <v>1002</v>
      </c>
      <c r="C658" t="s">
        <v>794</v>
      </c>
      <c r="D658" t="s">
        <v>1003</v>
      </c>
      <c r="E658" t="s">
        <v>11</v>
      </c>
      <c r="F658" t="s">
        <v>128</v>
      </c>
      <c r="G658" s="1">
        <v>44637</v>
      </c>
      <c r="H658" s="1">
        <v>44630</v>
      </c>
      <c r="I658" s="1">
        <v>45120</v>
      </c>
      <c r="J658" s="3" t="s">
        <v>30629</v>
      </c>
      <c r="K658" s="1"/>
      <c r="L658" s="1">
        <v>45726</v>
      </c>
      <c r="M658" s="1">
        <f>DATE(YEAR(H658)+3,MONTH(H658),DAY(H658))</f>
        <v>45726</v>
      </c>
      <c r="N658" t="s">
        <v>89</v>
      </c>
      <c r="O658" t="s">
        <v>30622</v>
      </c>
      <c r="Q658" t="s">
        <v>5</v>
      </c>
      <c r="R658" t="s">
        <v>30619</v>
      </c>
      <c r="S658" t="s">
        <v>138</v>
      </c>
      <c r="T658" t="s">
        <v>7</v>
      </c>
      <c r="U658" t="s">
        <v>118</v>
      </c>
      <c r="V658" t="s">
        <v>9</v>
      </c>
      <c r="W658" t="s">
        <v>1004</v>
      </c>
      <c r="X658" t="s">
        <v>1003</v>
      </c>
      <c r="Y658" t="s">
        <v>91</v>
      </c>
    </row>
    <row r="659" spans="1:25" x14ac:dyDescent="0.2">
      <c r="A659" t="s">
        <v>0</v>
      </c>
      <c r="B659" t="s">
        <v>1110</v>
      </c>
      <c r="C659" t="s">
        <v>863</v>
      </c>
      <c r="D659" t="s">
        <v>1111</v>
      </c>
      <c r="E659" t="s">
        <v>11</v>
      </c>
      <c r="F659" t="s">
        <v>137</v>
      </c>
      <c r="G659" s="1">
        <v>44639</v>
      </c>
      <c r="H659" s="1">
        <v>44630</v>
      </c>
      <c r="I659" s="1">
        <v>45143</v>
      </c>
      <c r="J659" s="3" t="s">
        <v>30629</v>
      </c>
      <c r="K659" s="1"/>
      <c r="L659" s="1">
        <v>45726</v>
      </c>
      <c r="M659" s="1">
        <f>DATE(YEAR(H659)+3,MONTH(H659),DAY(H659))</f>
        <v>45726</v>
      </c>
      <c r="N659" t="s">
        <v>4</v>
      </c>
      <c r="O659" t="s">
        <v>30622</v>
      </c>
      <c r="Q659" t="s">
        <v>5</v>
      </c>
      <c r="R659" t="s">
        <v>30619</v>
      </c>
      <c r="S659" t="s">
        <v>1112</v>
      </c>
      <c r="T659" t="s">
        <v>7</v>
      </c>
      <c r="U659" t="s">
        <v>155</v>
      </c>
      <c r="V659" t="s">
        <v>9</v>
      </c>
      <c r="W659" t="s">
        <v>1113</v>
      </c>
      <c r="X659" t="s">
        <v>1114</v>
      </c>
      <c r="Y659" t="s">
        <v>10</v>
      </c>
    </row>
    <row r="660" spans="1:25" x14ac:dyDescent="0.2">
      <c r="A660" t="s">
        <v>0</v>
      </c>
      <c r="B660" t="s">
        <v>1333</v>
      </c>
      <c r="C660" t="s">
        <v>1334</v>
      </c>
      <c r="D660" t="s">
        <v>1335</v>
      </c>
      <c r="E660" t="s">
        <v>11</v>
      </c>
      <c r="F660" t="s">
        <v>137</v>
      </c>
      <c r="G660" s="1">
        <v>44645</v>
      </c>
      <c r="H660" s="1">
        <v>44630</v>
      </c>
      <c r="I660" s="1">
        <v>45143</v>
      </c>
      <c r="J660" s="3" t="s">
        <v>30629</v>
      </c>
      <c r="K660" s="1"/>
      <c r="L660" s="1">
        <v>45726</v>
      </c>
      <c r="M660" s="1">
        <f>DATE(YEAR(H660)+3,MONTH(H660),DAY(H660))</f>
        <v>45726</v>
      </c>
      <c r="N660" t="s">
        <v>4</v>
      </c>
      <c r="O660" t="s">
        <v>30622</v>
      </c>
      <c r="Q660" t="s">
        <v>5</v>
      </c>
      <c r="R660" t="s">
        <v>30619</v>
      </c>
      <c r="S660" t="s">
        <v>1112</v>
      </c>
      <c r="T660" t="s">
        <v>7</v>
      </c>
      <c r="U660" t="s">
        <v>155</v>
      </c>
      <c r="V660" t="s">
        <v>9</v>
      </c>
      <c r="W660" t="s">
        <v>1336</v>
      </c>
      <c r="X660" t="s">
        <v>1337</v>
      </c>
      <c r="Y660" t="s">
        <v>10</v>
      </c>
    </row>
    <row r="661" spans="1:25" x14ac:dyDescent="0.2">
      <c r="A661" t="s">
        <v>0</v>
      </c>
      <c r="B661" t="s">
        <v>8982</v>
      </c>
      <c r="C661" t="s">
        <v>1519</v>
      </c>
      <c r="D661" t="s">
        <v>8983</v>
      </c>
      <c r="E661" t="s">
        <v>11</v>
      </c>
      <c r="F661" t="s">
        <v>6696</v>
      </c>
      <c r="G661" s="1">
        <v>45361</v>
      </c>
      <c r="H661" s="1">
        <v>45361</v>
      </c>
      <c r="I661" s="1">
        <v>45699</v>
      </c>
      <c r="J661" s="3" t="s">
        <v>30629</v>
      </c>
      <c r="K661" s="1"/>
      <c r="L661" s="1">
        <v>45726</v>
      </c>
      <c r="M661" s="1">
        <f>DATE(YEAR(H661)+1,MONTH(H661),DAY(H661))</f>
        <v>45726</v>
      </c>
      <c r="N661" t="s">
        <v>4</v>
      </c>
      <c r="O661" t="s">
        <v>30621</v>
      </c>
      <c r="Q661" t="s">
        <v>5</v>
      </c>
      <c r="R661" t="s">
        <v>30619</v>
      </c>
      <c r="S661" t="s">
        <v>142</v>
      </c>
      <c r="T661" t="s">
        <v>7</v>
      </c>
      <c r="U661" t="s">
        <v>72</v>
      </c>
      <c r="V661" t="s">
        <v>9</v>
      </c>
      <c r="W661" t="s">
        <v>8984</v>
      </c>
      <c r="X661" t="s">
        <v>8983</v>
      </c>
      <c r="Y661" t="s">
        <v>10</v>
      </c>
    </row>
    <row r="662" spans="1:25" x14ac:dyDescent="0.2">
      <c r="A662" t="s">
        <v>0</v>
      </c>
      <c r="B662" t="s">
        <v>827</v>
      </c>
      <c r="C662" t="s">
        <v>828</v>
      </c>
      <c r="D662" t="s">
        <v>829</v>
      </c>
      <c r="E662" t="s">
        <v>76</v>
      </c>
      <c r="F662" t="s">
        <v>707</v>
      </c>
      <c r="G662" s="1">
        <v>44631</v>
      </c>
      <c r="H662" s="1">
        <v>44631</v>
      </c>
      <c r="I662" s="1">
        <v>45132</v>
      </c>
      <c r="J662" s="3" t="s">
        <v>30629</v>
      </c>
      <c r="K662" s="1"/>
      <c r="L662" s="1">
        <v>45727</v>
      </c>
      <c r="M662" s="1">
        <f>DATE(YEAR(H662)+3,MONTH(H662),DAY(H662))</f>
        <v>45727</v>
      </c>
      <c r="N662" t="s">
        <v>89</v>
      </c>
      <c r="O662" t="s">
        <v>30624</v>
      </c>
      <c r="Q662" t="s">
        <v>5</v>
      </c>
      <c r="R662" t="s">
        <v>30619</v>
      </c>
      <c r="S662" t="s">
        <v>830</v>
      </c>
      <c r="T662" t="s">
        <v>7</v>
      </c>
      <c r="U662" t="s">
        <v>90</v>
      </c>
      <c r="V662" t="s">
        <v>9</v>
      </c>
      <c r="W662" t="s">
        <v>831</v>
      </c>
      <c r="X662" t="s">
        <v>829</v>
      </c>
      <c r="Y662" t="s">
        <v>91</v>
      </c>
    </row>
    <row r="663" spans="1:25" x14ac:dyDescent="0.2">
      <c r="A663" t="s">
        <v>0</v>
      </c>
      <c r="B663" t="s">
        <v>874</v>
      </c>
      <c r="C663" t="s">
        <v>213</v>
      </c>
      <c r="D663" t="s">
        <v>875</v>
      </c>
      <c r="E663" t="s">
        <v>466</v>
      </c>
      <c r="F663" t="s">
        <v>876</v>
      </c>
      <c r="G663" s="1">
        <v>44634</v>
      </c>
      <c r="H663" s="1">
        <v>44631</v>
      </c>
      <c r="I663" s="1">
        <v>45714</v>
      </c>
      <c r="J663" s="3" t="s">
        <v>30629</v>
      </c>
      <c r="K663" s="1"/>
      <c r="L663" s="1">
        <v>45727</v>
      </c>
      <c r="M663" s="1">
        <f>DATE(YEAR(H663)+3,MONTH(H663),DAY(H663))</f>
        <v>45727</v>
      </c>
      <c r="N663" t="s">
        <v>89</v>
      </c>
      <c r="O663" t="s">
        <v>30622</v>
      </c>
      <c r="Q663" t="s">
        <v>5</v>
      </c>
      <c r="R663" t="s">
        <v>30619</v>
      </c>
      <c r="S663" t="s">
        <v>138</v>
      </c>
      <c r="T663" t="s">
        <v>7</v>
      </c>
      <c r="U663" t="s">
        <v>118</v>
      </c>
      <c r="V663" t="s">
        <v>9</v>
      </c>
      <c r="W663" t="s">
        <v>877</v>
      </c>
      <c r="X663" t="s">
        <v>875</v>
      </c>
      <c r="Y663" t="s">
        <v>91</v>
      </c>
    </row>
    <row r="664" spans="1:25" x14ac:dyDescent="0.2">
      <c r="A664" t="s">
        <v>0</v>
      </c>
      <c r="B664" t="s">
        <v>1119</v>
      </c>
      <c r="C664" t="s">
        <v>496</v>
      </c>
      <c r="D664" t="s">
        <v>1120</v>
      </c>
      <c r="E664" t="s">
        <v>49</v>
      </c>
      <c r="F664" t="s">
        <v>911</v>
      </c>
      <c r="G664" s="1">
        <v>44639</v>
      </c>
      <c r="H664" s="1">
        <v>44631</v>
      </c>
      <c r="I664" s="1">
        <v>45169</v>
      </c>
      <c r="J664" s="3" t="s">
        <v>30629</v>
      </c>
      <c r="K664" s="1"/>
      <c r="L664" s="1">
        <v>45727</v>
      </c>
      <c r="M664" s="1">
        <f>DATE(YEAR(H664)+3,MONTH(H664),DAY(H664))</f>
        <v>45727</v>
      </c>
      <c r="N664" t="s">
        <v>4</v>
      </c>
      <c r="O664" t="s">
        <v>30622</v>
      </c>
      <c r="Q664" t="s">
        <v>5</v>
      </c>
      <c r="R664" t="s">
        <v>30619</v>
      </c>
      <c r="S664" t="s">
        <v>793</v>
      </c>
      <c r="T664" t="s">
        <v>28</v>
      </c>
      <c r="U664" t="s">
        <v>77</v>
      </c>
      <c r="V664" t="s">
        <v>30</v>
      </c>
      <c r="W664" t="s">
        <v>1121</v>
      </c>
      <c r="X664" t="s">
        <v>1120</v>
      </c>
      <c r="Y664" t="s">
        <v>10</v>
      </c>
    </row>
    <row r="665" spans="1:25" x14ac:dyDescent="0.2">
      <c r="A665" t="s">
        <v>0</v>
      </c>
      <c r="B665" t="s">
        <v>8989</v>
      </c>
      <c r="C665" t="s">
        <v>281</v>
      </c>
      <c r="D665" t="s">
        <v>8990</v>
      </c>
      <c r="E665" t="s">
        <v>24</v>
      </c>
      <c r="F665" t="s">
        <v>956</v>
      </c>
      <c r="G665" s="1">
        <v>45362</v>
      </c>
      <c r="H665" s="1">
        <v>45362</v>
      </c>
      <c r="I665" s="1">
        <v>45740</v>
      </c>
      <c r="J665" s="3" t="s">
        <v>30628</v>
      </c>
      <c r="K665" s="1"/>
      <c r="L665" s="1">
        <v>45727</v>
      </c>
      <c r="M665" s="1">
        <f t="shared" ref="M665:M696" si="27">DATE(YEAR(H665)+1,MONTH(H665),DAY(H665))</f>
        <v>45727</v>
      </c>
      <c r="N665" t="s">
        <v>4</v>
      </c>
      <c r="O665" t="s">
        <v>30621</v>
      </c>
      <c r="Q665" t="s">
        <v>5</v>
      </c>
      <c r="R665" t="s">
        <v>30619</v>
      </c>
      <c r="S665" t="s">
        <v>8991</v>
      </c>
      <c r="T665" t="s">
        <v>7</v>
      </c>
      <c r="U665" t="s">
        <v>8</v>
      </c>
      <c r="V665" t="s">
        <v>9</v>
      </c>
      <c r="W665" t="s">
        <v>8992</v>
      </c>
      <c r="X665" t="s">
        <v>8990</v>
      </c>
      <c r="Y665" t="s">
        <v>10</v>
      </c>
    </row>
    <row r="666" spans="1:25" x14ac:dyDescent="0.2">
      <c r="A666" t="s">
        <v>0</v>
      </c>
      <c r="B666" t="s">
        <v>8993</v>
      </c>
      <c r="C666" t="s">
        <v>8994</v>
      </c>
      <c r="D666" t="s">
        <v>8995</v>
      </c>
      <c r="E666" t="s">
        <v>52</v>
      </c>
      <c r="F666" t="s">
        <v>1488</v>
      </c>
      <c r="G666" s="1">
        <v>45362</v>
      </c>
      <c r="H666" s="1">
        <v>45362</v>
      </c>
      <c r="I666" s="1">
        <v>45648</v>
      </c>
      <c r="J666" s="3" t="s">
        <v>30629</v>
      </c>
      <c r="K666" s="1"/>
      <c r="L666" s="1">
        <v>45727</v>
      </c>
      <c r="M666" s="1">
        <f t="shared" si="27"/>
        <v>45727</v>
      </c>
      <c r="N666" t="s">
        <v>26</v>
      </c>
      <c r="O666" t="s">
        <v>30621</v>
      </c>
      <c r="Q666" t="s">
        <v>5</v>
      </c>
      <c r="R666" t="s">
        <v>30619</v>
      </c>
      <c r="S666" t="s">
        <v>8996</v>
      </c>
      <c r="T666" t="s">
        <v>109</v>
      </c>
      <c r="U666" t="s">
        <v>165</v>
      </c>
      <c r="V666" t="s">
        <v>111</v>
      </c>
      <c r="W666" t="s">
        <v>8997</v>
      </c>
      <c r="X666" t="s">
        <v>8998</v>
      </c>
      <c r="Y666" t="s">
        <v>31</v>
      </c>
    </row>
    <row r="667" spans="1:25" x14ac:dyDescent="0.2">
      <c r="A667" t="s">
        <v>0</v>
      </c>
      <c r="B667" t="s">
        <v>8999</v>
      </c>
      <c r="C667" t="s">
        <v>92</v>
      </c>
      <c r="D667" t="s">
        <v>9000</v>
      </c>
      <c r="E667" t="s">
        <v>18</v>
      </c>
      <c r="F667" t="s">
        <v>9001</v>
      </c>
      <c r="G667" s="1">
        <v>45362</v>
      </c>
      <c r="H667" s="1">
        <v>45362</v>
      </c>
      <c r="I667" s="1">
        <v>45672</v>
      </c>
      <c r="J667" s="3" t="s">
        <v>30629</v>
      </c>
      <c r="K667" s="1"/>
      <c r="L667" s="1">
        <v>45727</v>
      </c>
      <c r="M667" s="1">
        <f t="shared" si="27"/>
        <v>45727</v>
      </c>
      <c r="N667" t="s">
        <v>4</v>
      </c>
      <c r="O667" t="s">
        <v>30621</v>
      </c>
      <c r="Q667" t="s">
        <v>5</v>
      </c>
      <c r="R667" t="s">
        <v>30619</v>
      </c>
      <c r="S667" t="s">
        <v>9002</v>
      </c>
      <c r="T667" t="s">
        <v>7</v>
      </c>
      <c r="U667" t="s">
        <v>8</v>
      </c>
      <c r="V667" t="s">
        <v>6179</v>
      </c>
      <c r="W667" t="s">
        <v>9003</v>
      </c>
      <c r="X667" t="s">
        <v>9000</v>
      </c>
      <c r="Y667" t="s">
        <v>10</v>
      </c>
    </row>
    <row r="668" spans="1:25" x14ac:dyDescent="0.2">
      <c r="A668" t="s">
        <v>0</v>
      </c>
      <c r="B668" t="s">
        <v>9004</v>
      </c>
      <c r="C668" t="s">
        <v>390</v>
      </c>
      <c r="D668" t="s">
        <v>9005</v>
      </c>
      <c r="E668" t="s">
        <v>18</v>
      </c>
      <c r="F668" t="s">
        <v>1816</v>
      </c>
      <c r="G668" s="1">
        <v>45362</v>
      </c>
      <c r="H668" s="1">
        <v>45362</v>
      </c>
      <c r="I668" s="1">
        <v>45667</v>
      </c>
      <c r="J668" s="3" t="s">
        <v>30629</v>
      </c>
      <c r="K668" s="1"/>
      <c r="L668" s="1">
        <v>45727</v>
      </c>
      <c r="M668" s="1">
        <f t="shared" si="27"/>
        <v>45727</v>
      </c>
      <c r="N668" t="s">
        <v>4</v>
      </c>
      <c r="O668" t="s">
        <v>30621</v>
      </c>
      <c r="Q668" t="s">
        <v>5</v>
      </c>
      <c r="R668" t="s">
        <v>30619</v>
      </c>
      <c r="S668" t="s">
        <v>179</v>
      </c>
      <c r="T668" t="s">
        <v>7</v>
      </c>
      <c r="U668" t="s">
        <v>287</v>
      </c>
      <c r="V668" t="s">
        <v>9</v>
      </c>
      <c r="W668" t="s">
        <v>9006</v>
      </c>
      <c r="X668" t="s">
        <v>9005</v>
      </c>
      <c r="Y668" t="s">
        <v>10</v>
      </c>
    </row>
    <row r="669" spans="1:25" x14ac:dyDescent="0.2">
      <c r="A669" t="s">
        <v>0</v>
      </c>
      <c r="B669" t="s">
        <v>9007</v>
      </c>
      <c r="C669" t="s">
        <v>1099</v>
      </c>
      <c r="D669" t="s">
        <v>9008</v>
      </c>
      <c r="E669" t="s">
        <v>18</v>
      </c>
      <c r="F669" t="s">
        <v>1817</v>
      </c>
      <c r="G669" s="1">
        <v>45362</v>
      </c>
      <c r="H669" s="1">
        <v>45362</v>
      </c>
      <c r="I669" s="1">
        <v>45643</v>
      </c>
      <c r="J669" s="3" t="s">
        <v>30629</v>
      </c>
      <c r="K669" s="1"/>
      <c r="L669" s="1">
        <v>45727</v>
      </c>
      <c r="M669" s="1">
        <f t="shared" si="27"/>
        <v>45727</v>
      </c>
      <c r="N669" t="s">
        <v>89</v>
      </c>
      <c r="O669" t="s">
        <v>30621</v>
      </c>
      <c r="Q669" t="s">
        <v>5</v>
      </c>
      <c r="R669" t="s">
        <v>30619</v>
      </c>
      <c r="S669" t="s">
        <v>9009</v>
      </c>
      <c r="T669" t="s">
        <v>549</v>
      </c>
      <c r="U669" t="s">
        <v>118</v>
      </c>
      <c r="V669" t="s">
        <v>9</v>
      </c>
      <c r="W669" t="s">
        <v>9010</v>
      </c>
      <c r="X669" t="s">
        <v>9008</v>
      </c>
      <c r="Y669" t="s">
        <v>91</v>
      </c>
    </row>
    <row r="670" spans="1:25" x14ac:dyDescent="0.2">
      <c r="A670" t="s">
        <v>0</v>
      </c>
      <c r="B670" t="s">
        <v>9011</v>
      </c>
      <c r="C670" t="s">
        <v>284</v>
      </c>
      <c r="D670" t="s">
        <v>9012</v>
      </c>
      <c r="E670" t="s">
        <v>18</v>
      </c>
      <c r="F670" t="s">
        <v>3749</v>
      </c>
      <c r="G670" s="1">
        <v>45362</v>
      </c>
      <c r="H670" s="1">
        <v>45362</v>
      </c>
      <c r="I670" s="1">
        <v>45709</v>
      </c>
      <c r="J670" s="3" t="s">
        <v>30629</v>
      </c>
      <c r="K670" s="1"/>
      <c r="L670" s="1">
        <v>45727</v>
      </c>
      <c r="M670" s="1">
        <f t="shared" si="27"/>
        <v>45727</v>
      </c>
      <c r="N670" t="s">
        <v>4</v>
      </c>
      <c r="O670" t="s">
        <v>30621</v>
      </c>
      <c r="Q670" t="s">
        <v>5</v>
      </c>
      <c r="R670" t="s">
        <v>30619</v>
      </c>
      <c r="S670" t="s">
        <v>142</v>
      </c>
      <c r="T670" t="s">
        <v>7</v>
      </c>
      <c r="U670" t="s">
        <v>72</v>
      </c>
      <c r="V670" t="s">
        <v>9</v>
      </c>
      <c r="W670" t="s">
        <v>9013</v>
      </c>
      <c r="X670" t="s">
        <v>9012</v>
      </c>
      <c r="Y670" t="s">
        <v>10</v>
      </c>
    </row>
    <row r="671" spans="1:25" x14ac:dyDescent="0.2">
      <c r="A671" t="s">
        <v>0</v>
      </c>
      <c r="B671" t="s">
        <v>9014</v>
      </c>
      <c r="C671" t="s">
        <v>2875</v>
      </c>
      <c r="D671" t="s">
        <v>9015</v>
      </c>
      <c r="E671" t="s">
        <v>52</v>
      </c>
      <c r="F671" t="s">
        <v>3681</v>
      </c>
      <c r="G671" s="1">
        <v>45362</v>
      </c>
      <c r="H671" s="1">
        <v>45362</v>
      </c>
      <c r="I671" s="1">
        <v>45727</v>
      </c>
      <c r="J671" s="3" t="s">
        <v>30629</v>
      </c>
      <c r="K671" s="1"/>
      <c r="L671" s="1">
        <v>46457</v>
      </c>
      <c r="M671" s="1">
        <f t="shared" si="27"/>
        <v>45727</v>
      </c>
      <c r="N671" t="s">
        <v>533</v>
      </c>
      <c r="O671" t="s">
        <v>30621</v>
      </c>
      <c r="Q671" t="s">
        <v>5</v>
      </c>
      <c r="R671" t="s">
        <v>30619</v>
      </c>
      <c r="S671" t="s">
        <v>9016</v>
      </c>
      <c r="T671" t="s">
        <v>7</v>
      </c>
      <c r="U671" t="s">
        <v>535</v>
      </c>
      <c r="V671" t="s">
        <v>14</v>
      </c>
      <c r="W671" t="s">
        <v>9017</v>
      </c>
      <c r="X671" t="s">
        <v>9015</v>
      </c>
      <c r="Y671" t="s">
        <v>536</v>
      </c>
    </row>
    <row r="672" spans="1:25" x14ac:dyDescent="0.2">
      <c r="A672" t="s">
        <v>0</v>
      </c>
      <c r="B672" t="s">
        <v>9018</v>
      </c>
      <c r="C672" t="s">
        <v>6844</v>
      </c>
      <c r="D672" t="s">
        <v>9019</v>
      </c>
      <c r="E672" t="s">
        <v>105</v>
      </c>
      <c r="F672" t="s">
        <v>1775</v>
      </c>
      <c r="G672" s="1">
        <v>45362</v>
      </c>
      <c r="H672" s="1">
        <v>45362</v>
      </c>
      <c r="I672" s="1">
        <v>45694</v>
      </c>
      <c r="J672" s="3" t="s">
        <v>30629</v>
      </c>
      <c r="K672" s="1"/>
      <c r="L672" s="1">
        <v>45727</v>
      </c>
      <c r="M672" s="1">
        <f t="shared" si="27"/>
        <v>45727</v>
      </c>
      <c r="N672" t="s">
        <v>63</v>
      </c>
      <c r="O672" t="s">
        <v>30621</v>
      </c>
      <c r="Q672" t="s">
        <v>5</v>
      </c>
      <c r="R672" t="s">
        <v>30619</v>
      </c>
      <c r="S672" t="s">
        <v>180</v>
      </c>
      <c r="T672" t="s">
        <v>64</v>
      </c>
      <c r="U672" t="s">
        <v>119</v>
      </c>
      <c r="V672" t="s">
        <v>120</v>
      </c>
      <c r="W672" t="s">
        <v>41</v>
      </c>
      <c r="X672" t="s">
        <v>41</v>
      </c>
      <c r="Y672" t="s">
        <v>41</v>
      </c>
    </row>
    <row r="673" spans="1:25" x14ac:dyDescent="0.2">
      <c r="A673" t="s">
        <v>0</v>
      </c>
      <c r="B673" t="s">
        <v>9020</v>
      </c>
      <c r="C673" t="s">
        <v>1798</v>
      </c>
      <c r="D673" t="s">
        <v>9021</v>
      </c>
      <c r="E673" t="s">
        <v>18</v>
      </c>
      <c r="F673" t="s">
        <v>1368</v>
      </c>
      <c r="G673" s="1">
        <v>45362</v>
      </c>
      <c r="H673" s="1">
        <v>45362</v>
      </c>
      <c r="I673" s="1">
        <v>45691</v>
      </c>
      <c r="J673" s="3" t="s">
        <v>30629</v>
      </c>
      <c r="K673" s="1"/>
      <c r="L673" s="1">
        <v>45727</v>
      </c>
      <c r="M673" s="1">
        <f t="shared" si="27"/>
        <v>45727</v>
      </c>
      <c r="N673" t="s">
        <v>448</v>
      </c>
      <c r="O673" t="s">
        <v>30621</v>
      </c>
      <c r="Q673" t="s">
        <v>5</v>
      </c>
      <c r="R673" t="s">
        <v>30619</v>
      </c>
      <c r="S673" t="s">
        <v>6</v>
      </c>
      <c r="T673" t="s">
        <v>7</v>
      </c>
      <c r="U673" t="s">
        <v>8</v>
      </c>
      <c r="V673" t="s">
        <v>14</v>
      </c>
      <c r="W673" t="s">
        <v>9022</v>
      </c>
      <c r="X673" t="s">
        <v>9021</v>
      </c>
      <c r="Y673" t="s">
        <v>21</v>
      </c>
    </row>
    <row r="674" spans="1:25" x14ac:dyDescent="0.2">
      <c r="A674" t="s">
        <v>0</v>
      </c>
      <c r="B674" t="s">
        <v>9023</v>
      </c>
      <c r="C674" t="s">
        <v>9024</v>
      </c>
      <c r="D674" t="s">
        <v>9025</v>
      </c>
      <c r="E674" t="s">
        <v>18</v>
      </c>
      <c r="F674" t="s">
        <v>3202</v>
      </c>
      <c r="G674" s="1">
        <v>45362</v>
      </c>
      <c r="H674" s="1">
        <v>45362</v>
      </c>
      <c r="I674" s="1">
        <v>45768</v>
      </c>
      <c r="J674" s="3" t="s">
        <v>30628</v>
      </c>
      <c r="K674" s="1"/>
      <c r="L674" s="1">
        <v>45727</v>
      </c>
      <c r="M674" s="1">
        <f t="shared" si="27"/>
        <v>45727</v>
      </c>
      <c r="N674" t="s">
        <v>63</v>
      </c>
      <c r="O674" t="s">
        <v>30621</v>
      </c>
      <c r="Q674" t="s">
        <v>5</v>
      </c>
      <c r="R674" t="s">
        <v>30619</v>
      </c>
      <c r="S674" t="s">
        <v>180</v>
      </c>
      <c r="T674" t="s">
        <v>64</v>
      </c>
      <c r="U674" t="s">
        <v>65</v>
      </c>
      <c r="V674" t="s">
        <v>111</v>
      </c>
      <c r="W674" t="s">
        <v>41</v>
      </c>
      <c r="X674" t="s">
        <v>41</v>
      </c>
      <c r="Y674" t="s">
        <v>41</v>
      </c>
    </row>
    <row r="675" spans="1:25" x14ac:dyDescent="0.2">
      <c r="A675" t="s">
        <v>0</v>
      </c>
      <c r="B675" t="s">
        <v>9026</v>
      </c>
      <c r="C675" t="s">
        <v>9027</v>
      </c>
      <c r="D675" t="s">
        <v>9028</v>
      </c>
      <c r="E675" t="s">
        <v>52</v>
      </c>
      <c r="F675" t="s">
        <v>1149</v>
      </c>
      <c r="G675" s="1">
        <v>45362</v>
      </c>
      <c r="H675" s="1">
        <v>45362</v>
      </c>
      <c r="I675" s="1">
        <v>45672</v>
      </c>
      <c r="J675" s="3" t="s">
        <v>30629</v>
      </c>
      <c r="K675" s="1"/>
      <c r="L675" s="1">
        <v>45727</v>
      </c>
      <c r="M675" s="1">
        <f t="shared" si="27"/>
        <v>45727</v>
      </c>
      <c r="N675" t="s">
        <v>89</v>
      </c>
      <c r="O675" t="s">
        <v>30621</v>
      </c>
      <c r="Q675" t="s">
        <v>5</v>
      </c>
      <c r="R675" t="s">
        <v>30619</v>
      </c>
      <c r="S675" t="s">
        <v>6704</v>
      </c>
      <c r="T675" t="s">
        <v>7</v>
      </c>
      <c r="U675" t="s">
        <v>118</v>
      </c>
      <c r="V675" t="s">
        <v>9</v>
      </c>
      <c r="W675" t="s">
        <v>9029</v>
      </c>
      <c r="X675" t="s">
        <v>9028</v>
      </c>
      <c r="Y675" t="s">
        <v>91</v>
      </c>
    </row>
    <row r="676" spans="1:25" x14ac:dyDescent="0.2">
      <c r="A676" t="s">
        <v>0</v>
      </c>
      <c r="B676" t="s">
        <v>9030</v>
      </c>
      <c r="C676" t="s">
        <v>127</v>
      </c>
      <c r="D676" t="s">
        <v>9031</v>
      </c>
      <c r="E676" t="s">
        <v>52</v>
      </c>
      <c r="F676" t="s">
        <v>3126</v>
      </c>
      <c r="G676" s="1">
        <v>45362</v>
      </c>
      <c r="H676" s="1">
        <v>45362</v>
      </c>
      <c r="I676" s="1">
        <v>45784</v>
      </c>
      <c r="J676" s="3" t="s">
        <v>30628</v>
      </c>
      <c r="K676" s="1"/>
      <c r="L676" s="1">
        <v>45546</v>
      </c>
      <c r="M676" s="1">
        <f t="shared" si="27"/>
        <v>45727</v>
      </c>
      <c r="N676" t="s">
        <v>89</v>
      </c>
      <c r="O676" t="s">
        <v>30621</v>
      </c>
      <c r="Q676" t="s">
        <v>5</v>
      </c>
      <c r="R676" t="s">
        <v>30619</v>
      </c>
      <c r="S676" t="s">
        <v>9032</v>
      </c>
      <c r="T676" t="s">
        <v>7</v>
      </c>
      <c r="U676" t="s">
        <v>90</v>
      </c>
      <c r="V676" t="s">
        <v>9</v>
      </c>
      <c r="W676" t="s">
        <v>9033</v>
      </c>
      <c r="X676" t="s">
        <v>9031</v>
      </c>
      <c r="Y676" t="s">
        <v>91</v>
      </c>
    </row>
    <row r="677" spans="1:25" x14ac:dyDescent="0.2">
      <c r="A677" t="s">
        <v>0</v>
      </c>
      <c r="B677" t="s">
        <v>9034</v>
      </c>
      <c r="C677" t="s">
        <v>127</v>
      </c>
      <c r="D677" t="s">
        <v>9035</v>
      </c>
      <c r="E677" t="s">
        <v>52</v>
      </c>
      <c r="F677" t="s">
        <v>3126</v>
      </c>
      <c r="G677" s="1">
        <v>45362</v>
      </c>
      <c r="H677" s="1">
        <v>45362</v>
      </c>
      <c r="I677" s="1">
        <v>45685</v>
      </c>
      <c r="J677" s="3" t="s">
        <v>30629</v>
      </c>
      <c r="K677" s="1"/>
      <c r="L677" s="1">
        <v>45727</v>
      </c>
      <c r="M677" s="1">
        <f t="shared" si="27"/>
        <v>45727</v>
      </c>
      <c r="N677" t="s">
        <v>89</v>
      </c>
      <c r="O677" t="s">
        <v>30621</v>
      </c>
      <c r="Q677" t="s">
        <v>5</v>
      </c>
      <c r="R677" t="s">
        <v>30619</v>
      </c>
      <c r="S677" t="s">
        <v>2319</v>
      </c>
      <c r="T677" t="s">
        <v>549</v>
      </c>
      <c r="U677" t="s">
        <v>118</v>
      </c>
      <c r="V677" t="s">
        <v>9</v>
      </c>
      <c r="W677" t="s">
        <v>9036</v>
      </c>
      <c r="X677" t="s">
        <v>9035</v>
      </c>
      <c r="Y677" t="s">
        <v>91</v>
      </c>
    </row>
    <row r="678" spans="1:25" x14ac:dyDescent="0.2">
      <c r="A678" t="s">
        <v>0</v>
      </c>
      <c r="B678" t="s">
        <v>9037</v>
      </c>
      <c r="C678" t="s">
        <v>9038</v>
      </c>
      <c r="D678" t="s">
        <v>9039</v>
      </c>
      <c r="E678" t="s">
        <v>18</v>
      </c>
      <c r="F678" t="s">
        <v>2618</v>
      </c>
      <c r="G678" s="1">
        <v>45362</v>
      </c>
      <c r="H678" s="1">
        <v>45362</v>
      </c>
      <c r="I678" s="1">
        <v>45643</v>
      </c>
      <c r="J678" s="3" t="s">
        <v>30629</v>
      </c>
      <c r="K678" s="1"/>
      <c r="L678" s="1">
        <v>45727</v>
      </c>
      <c r="M678" s="1">
        <f t="shared" si="27"/>
        <v>45727</v>
      </c>
      <c r="N678" t="s">
        <v>89</v>
      </c>
      <c r="O678" t="s">
        <v>30621</v>
      </c>
      <c r="Q678" t="s">
        <v>5</v>
      </c>
      <c r="R678" t="s">
        <v>30619</v>
      </c>
      <c r="S678" t="s">
        <v>383</v>
      </c>
      <c r="T678" t="s">
        <v>28</v>
      </c>
      <c r="U678" t="s">
        <v>100</v>
      </c>
      <c r="V678" t="s">
        <v>30</v>
      </c>
      <c r="W678" t="s">
        <v>9040</v>
      </c>
      <c r="X678" t="s">
        <v>9039</v>
      </c>
      <c r="Y678" t="s">
        <v>91</v>
      </c>
    </row>
    <row r="679" spans="1:25" x14ac:dyDescent="0.2">
      <c r="A679" t="s">
        <v>0</v>
      </c>
      <c r="B679" t="s">
        <v>9041</v>
      </c>
      <c r="C679" t="s">
        <v>9038</v>
      </c>
      <c r="D679" t="s">
        <v>9042</v>
      </c>
      <c r="E679" t="s">
        <v>18</v>
      </c>
      <c r="F679" t="s">
        <v>2142</v>
      </c>
      <c r="G679" s="1">
        <v>45362</v>
      </c>
      <c r="H679" s="1">
        <v>45362</v>
      </c>
      <c r="I679" s="1">
        <v>45667</v>
      </c>
      <c r="J679" s="3" t="s">
        <v>30629</v>
      </c>
      <c r="K679" s="1"/>
      <c r="L679" s="1">
        <v>45727</v>
      </c>
      <c r="M679" s="1">
        <f t="shared" si="27"/>
        <v>45727</v>
      </c>
      <c r="N679" t="s">
        <v>788</v>
      </c>
      <c r="O679" t="s">
        <v>30621</v>
      </c>
      <c r="Q679" t="s">
        <v>5</v>
      </c>
      <c r="R679" t="s">
        <v>30619</v>
      </c>
      <c r="S679" t="s">
        <v>142</v>
      </c>
      <c r="T679" t="s">
        <v>7</v>
      </c>
      <c r="U679" t="s">
        <v>37</v>
      </c>
      <c r="V679" t="s">
        <v>14</v>
      </c>
      <c r="W679" t="s">
        <v>9043</v>
      </c>
      <c r="X679" t="s">
        <v>9042</v>
      </c>
      <c r="Y679" t="s">
        <v>40</v>
      </c>
    </row>
    <row r="680" spans="1:25" x14ac:dyDescent="0.2">
      <c r="A680" t="s">
        <v>0</v>
      </c>
      <c r="B680" t="s">
        <v>9044</v>
      </c>
      <c r="C680" t="s">
        <v>705</v>
      </c>
      <c r="D680" t="s">
        <v>9045</v>
      </c>
      <c r="E680" t="s">
        <v>24</v>
      </c>
      <c r="F680" t="s">
        <v>956</v>
      </c>
      <c r="G680" s="1">
        <v>45362</v>
      </c>
      <c r="H680" s="1">
        <v>45362</v>
      </c>
      <c r="I680" s="1">
        <v>45739</v>
      </c>
      <c r="J680" s="3" t="s">
        <v>30628</v>
      </c>
      <c r="K680" s="1"/>
      <c r="L680" s="1">
        <v>45727</v>
      </c>
      <c r="M680" s="1">
        <f t="shared" si="27"/>
        <v>45727</v>
      </c>
      <c r="N680" t="s">
        <v>4</v>
      </c>
      <c r="O680" t="s">
        <v>30621</v>
      </c>
      <c r="Q680" t="s">
        <v>5</v>
      </c>
      <c r="R680" t="s">
        <v>30619</v>
      </c>
      <c r="S680" t="s">
        <v>179</v>
      </c>
      <c r="T680" t="s">
        <v>7</v>
      </c>
      <c r="U680" t="s">
        <v>8</v>
      </c>
      <c r="V680" t="s">
        <v>9</v>
      </c>
      <c r="W680" t="s">
        <v>9046</v>
      </c>
      <c r="X680" t="s">
        <v>9047</v>
      </c>
      <c r="Y680" t="s">
        <v>10</v>
      </c>
    </row>
    <row r="681" spans="1:25" x14ac:dyDescent="0.2">
      <c r="A681" t="s">
        <v>0</v>
      </c>
      <c r="B681" t="s">
        <v>9048</v>
      </c>
      <c r="C681" t="s">
        <v>9049</v>
      </c>
      <c r="D681" t="s">
        <v>9050</v>
      </c>
      <c r="E681" t="s">
        <v>18</v>
      </c>
      <c r="F681" t="s">
        <v>2156</v>
      </c>
      <c r="G681" s="1">
        <v>45362</v>
      </c>
      <c r="H681" s="1">
        <v>45362</v>
      </c>
      <c r="I681" s="1">
        <v>45667</v>
      </c>
      <c r="J681" s="3" t="s">
        <v>30629</v>
      </c>
      <c r="K681" s="1"/>
      <c r="L681" s="1">
        <v>45727</v>
      </c>
      <c r="M681" s="1">
        <f t="shared" si="27"/>
        <v>45727</v>
      </c>
      <c r="N681" t="s">
        <v>26</v>
      </c>
      <c r="O681" t="s">
        <v>30621</v>
      </c>
      <c r="Q681" t="s">
        <v>5</v>
      </c>
      <c r="R681" t="s">
        <v>30619</v>
      </c>
      <c r="S681" t="s">
        <v>179</v>
      </c>
      <c r="T681" t="s">
        <v>7</v>
      </c>
      <c r="U681" t="s">
        <v>2134</v>
      </c>
      <c r="V681" t="s">
        <v>14</v>
      </c>
      <c r="W681" t="s">
        <v>9051</v>
      </c>
      <c r="X681" t="s">
        <v>9050</v>
      </c>
      <c r="Y681" t="s">
        <v>31</v>
      </c>
    </row>
    <row r="682" spans="1:25" x14ac:dyDescent="0.2">
      <c r="A682" t="s">
        <v>0</v>
      </c>
      <c r="B682" t="s">
        <v>9052</v>
      </c>
      <c r="C682" t="s">
        <v>993</v>
      </c>
      <c r="D682" t="s">
        <v>9053</v>
      </c>
      <c r="E682" t="s">
        <v>24</v>
      </c>
      <c r="F682" t="s">
        <v>956</v>
      </c>
      <c r="G682" s="1">
        <v>45362</v>
      </c>
      <c r="H682" s="1">
        <v>45362</v>
      </c>
      <c r="I682" s="1">
        <v>45739</v>
      </c>
      <c r="J682" s="3" t="s">
        <v>30628</v>
      </c>
      <c r="K682" s="1"/>
      <c r="L682" s="1">
        <v>45727</v>
      </c>
      <c r="M682" s="1">
        <f t="shared" si="27"/>
        <v>45727</v>
      </c>
      <c r="N682" t="s">
        <v>448</v>
      </c>
      <c r="O682" t="s">
        <v>30621</v>
      </c>
      <c r="Q682" t="s">
        <v>5</v>
      </c>
      <c r="R682" t="s">
        <v>30619</v>
      </c>
      <c r="S682" t="s">
        <v>179</v>
      </c>
      <c r="T682" t="s">
        <v>7</v>
      </c>
      <c r="U682" t="s">
        <v>8</v>
      </c>
      <c r="V682" t="s">
        <v>14</v>
      </c>
      <c r="W682" t="s">
        <v>9054</v>
      </c>
      <c r="X682" t="s">
        <v>9055</v>
      </c>
      <c r="Y682" t="s">
        <v>21</v>
      </c>
    </row>
    <row r="683" spans="1:25" x14ac:dyDescent="0.2">
      <c r="A683" t="s">
        <v>0</v>
      </c>
      <c r="B683" t="s">
        <v>9056</v>
      </c>
      <c r="C683" t="s">
        <v>2688</v>
      </c>
      <c r="D683" t="s">
        <v>9057</v>
      </c>
      <c r="E683" t="s">
        <v>2</v>
      </c>
      <c r="F683" t="s">
        <v>717</v>
      </c>
      <c r="G683" s="1">
        <v>45362</v>
      </c>
      <c r="H683" s="1">
        <v>45362</v>
      </c>
      <c r="I683" s="1">
        <v>45587</v>
      </c>
      <c r="J683" s="3" t="s">
        <v>30629</v>
      </c>
      <c r="K683" s="1"/>
      <c r="L683" s="1">
        <v>45546</v>
      </c>
      <c r="M683" s="1">
        <f t="shared" si="27"/>
        <v>45727</v>
      </c>
      <c r="N683" t="s">
        <v>448</v>
      </c>
      <c r="O683" t="s">
        <v>30621</v>
      </c>
      <c r="Q683" t="s">
        <v>5</v>
      </c>
      <c r="R683" t="s">
        <v>30619</v>
      </c>
      <c r="S683" t="s">
        <v>6026</v>
      </c>
      <c r="T683" t="s">
        <v>7</v>
      </c>
      <c r="U683" t="s">
        <v>8</v>
      </c>
      <c r="V683" t="s">
        <v>14</v>
      </c>
      <c r="W683" t="s">
        <v>9058</v>
      </c>
      <c r="X683" t="s">
        <v>9057</v>
      </c>
      <c r="Y683" t="s">
        <v>21</v>
      </c>
    </row>
    <row r="684" spans="1:25" x14ac:dyDescent="0.2">
      <c r="A684" t="s">
        <v>0</v>
      </c>
      <c r="B684" t="s">
        <v>9059</v>
      </c>
      <c r="C684" t="s">
        <v>957</v>
      </c>
      <c r="D684" t="s">
        <v>9060</v>
      </c>
      <c r="E684" t="s">
        <v>466</v>
      </c>
      <c r="F684" t="s">
        <v>1989</v>
      </c>
      <c r="G684" s="1">
        <v>45362</v>
      </c>
      <c r="H684" s="1">
        <v>45362</v>
      </c>
      <c r="I684" s="1">
        <v>45723</v>
      </c>
      <c r="J684" s="3" t="s">
        <v>30629</v>
      </c>
      <c r="K684" s="1"/>
      <c r="L684" s="1">
        <v>45727</v>
      </c>
      <c r="M684" s="1">
        <f t="shared" si="27"/>
        <v>45727</v>
      </c>
      <c r="N684" t="s">
        <v>4615</v>
      </c>
      <c r="O684" t="s">
        <v>30621</v>
      </c>
      <c r="Q684" t="s">
        <v>5</v>
      </c>
      <c r="R684" t="s">
        <v>30619</v>
      </c>
      <c r="S684" t="s">
        <v>277</v>
      </c>
      <c r="T684" t="s">
        <v>374</v>
      </c>
      <c r="U684" t="s">
        <v>375</v>
      </c>
      <c r="V684" t="s">
        <v>376</v>
      </c>
      <c r="W684" t="s">
        <v>9061</v>
      </c>
      <c r="X684" t="s">
        <v>9060</v>
      </c>
      <c r="Y684" t="s">
        <v>377</v>
      </c>
    </row>
    <row r="685" spans="1:25" x14ac:dyDescent="0.2">
      <c r="A685" t="s">
        <v>0</v>
      </c>
      <c r="B685" t="s">
        <v>9062</v>
      </c>
      <c r="C685" t="s">
        <v>2454</v>
      </c>
      <c r="D685" t="s">
        <v>9063</v>
      </c>
      <c r="E685" t="s">
        <v>52</v>
      </c>
      <c r="F685" t="s">
        <v>1267</v>
      </c>
      <c r="G685" s="1">
        <v>45362</v>
      </c>
      <c r="H685" s="1">
        <v>45362</v>
      </c>
      <c r="I685" s="1">
        <v>45659</v>
      </c>
      <c r="J685" s="3" t="s">
        <v>30629</v>
      </c>
      <c r="K685" s="1"/>
      <c r="L685" s="1">
        <v>45727</v>
      </c>
      <c r="M685" s="1">
        <f t="shared" si="27"/>
        <v>45727</v>
      </c>
      <c r="N685" t="s">
        <v>89</v>
      </c>
      <c r="O685" t="s">
        <v>30621</v>
      </c>
      <c r="Q685" t="s">
        <v>5</v>
      </c>
      <c r="R685" t="s">
        <v>30619</v>
      </c>
      <c r="S685" t="s">
        <v>179</v>
      </c>
      <c r="T685" t="s">
        <v>7</v>
      </c>
      <c r="U685" t="s">
        <v>118</v>
      </c>
      <c r="V685" t="s">
        <v>9</v>
      </c>
      <c r="W685" t="s">
        <v>9064</v>
      </c>
      <c r="X685" t="s">
        <v>9063</v>
      </c>
      <c r="Y685" t="s">
        <v>91</v>
      </c>
    </row>
    <row r="686" spans="1:25" x14ac:dyDescent="0.2">
      <c r="A686" t="s">
        <v>0</v>
      </c>
      <c r="B686" t="s">
        <v>9065</v>
      </c>
      <c r="C686" t="s">
        <v>9066</v>
      </c>
      <c r="D686" t="s">
        <v>9067</v>
      </c>
      <c r="E686" t="s">
        <v>105</v>
      </c>
      <c r="F686" t="s">
        <v>1775</v>
      </c>
      <c r="G686" s="1">
        <v>45362</v>
      </c>
      <c r="H686" s="1">
        <v>45362</v>
      </c>
      <c r="I686" s="1">
        <v>45796</v>
      </c>
      <c r="J686" s="3" t="s">
        <v>30628</v>
      </c>
      <c r="K686" s="1"/>
      <c r="L686" s="1">
        <v>45546</v>
      </c>
      <c r="M686" s="1">
        <f t="shared" si="27"/>
        <v>45727</v>
      </c>
      <c r="N686" t="s">
        <v>89</v>
      </c>
      <c r="O686" t="s">
        <v>30621</v>
      </c>
      <c r="Q686" t="s">
        <v>5</v>
      </c>
      <c r="R686" t="s">
        <v>30619</v>
      </c>
      <c r="S686" t="s">
        <v>4888</v>
      </c>
      <c r="T686" t="s">
        <v>7</v>
      </c>
      <c r="U686" t="s">
        <v>90</v>
      </c>
      <c r="V686" t="s">
        <v>9</v>
      </c>
      <c r="W686" t="s">
        <v>9068</v>
      </c>
      <c r="X686" t="s">
        <v>9069</v>
      </c>
      <c r="Y686" t="s">
        <v>91</v>
      </c>
    </row>
    <row r="687" spans="1:25" x14ac:dyDescent="0.2">
      <c r="A687" t="s">
        <v>0</v>
      </c>
      <c r="B687" t="s">
        <v>9070</v>
      </c>
      <c r="C687" t="s">
        <v>9071</v>
      </c>
      <c r="D687" t="s">
        <v>9072</v>
      </c>
      <c r="E687" t="s">
        <v>105</v>
      </c>
      <c r="F687" t="s">
        <v>1775</v>
      </c>
      <c r="G687" s="1">
        <v>45362</v>
      </c>
      <c r="H687" s="1">
        <v>45362</v>
      </c>
      <c r="I687" s="1">
        <v>45707</v>
      </c>
      <c r="J687" s="3" t="s">
        <v>30629</v>
      </c>
      <c r="K687" s="1"/>
      <c r="L687" s="1">
        <v>45727</v>
      </c>
      <c r="M687" s="1">
        <f t="shared" si="27"/>
        <v>45727</v>
      </c>
      <c r="N687" t="s">
        <v>63</v>
      </c>
      <c r="O687" t="s">
        <v>30621</v>
      </c>
      <c r="Q687" t="s">
        <v>5</v>
      </c>
      <c r="R687" t="s">
        <v>30619</v>
      </c>
      <c r="S687" t="s">
        <v>180</v>
      </c>
      <c r="T687" t="s">
        <v>64</v>
      </c>
      <c r="U687" t="s">
        <v>119</v>
      </c>
      <c r="V687" t="s">
        <v>120</v>
      </c>
      <c r="W687" t="s">
        <v>41</v>
      </c>
      <c r="X687" t="s">
        <v>41</v>
      </c>
      <c r="Y687" t="s">
        <v>41</v>
      </c>
    </row>
    <row r="688" spans="1:25" x14ac:dyDescent="0.2">
      <c r="A688" t="s">
        <v>0</v>
      </c>
      <c r="B688" t="s">
        <v>9073</v>
      </c>
      <c r="C688" t="s">
        <v>9066</v>
      </c>
      <c r="D688" t="s">
        <v>9074</v>
      </c>
      <c r="E688" t="s">
        <v>105</v>
      </c>
      <c r="F688" t="s">
        <v>1775</v>
      </c>
      <c r="G688" s="1">
        <v>45362</v>
      </c>
      <c r="H688" s="1">
        <v>45362</v>
      </c>
      <c r="I688" s="1">
        <v>45707</v>
      </c>
      <c r="J688" s="3" t="s">
        <v>30629</v>
      </c>
      <c r="K688" s="1"/>
      <c r="L688" s="1">
        <v>45727</v>
      </c>
      <c r="M688" s="1">
        <f t="shared" si="27"/>
        <v>45727</v>
      </c>
      <c r="N688" t="s">
        <v>63</v>
      </c>
      <c r="O688" t="s">
        <v>30621</v>
      </c>
      <c r="Q688" t="s">
        <v>5</v>
      </c>
      <c r="R688" t="s">
        <v>30619</v>
      </c>
      <c r="S688" t="s">
        <v>180</v>
      </c>
      <c r="T688" t="s">
        <v>64</v>
      </c>
      <c r="U688" t="s">
        <v>119</v>
      </c>
      <c r="V688" t="s">
        <v>120</v>
      </c>
      <c r="W688" t="s">
        <v>41</v>
      </c>
      <c r="X688" t="s">
        <v>41</v>
      </c>
      <c r="Y688" t="s">
        <v>41</v>
      </c>
    </row>
    <row r="689" spans="1:25" x14ac:dyDescent="0.2">
      <c r="A689" t="s">
        <v>0</v>
      </c>
      <c r="B689" t="s">
        <v>9093</v>
      </c>
      <c r="C689" t="s">
        <v>2609</v>
      </c>
      <c r="D689" t="s">
        <v>9094</v>
      </c>
      <c r="E689" t="s">
        <v>52</v>
      </c>
      <c r="F689" t="s">
        <v>2610</v>
      </c>
      <c r="G689" s="1">
        <v>45363</v>
      </c>
      <c r="H689" s="1">
        <v>45362</v>
      </c>
      <c r="I689" s="1">
        <v>45362</v>
      </c>
      <c r="J689" s="1" t="s">
        <v>30628</v>
      </c>
      <c r="K689" s="1"/>
      <c r="L689" s="1">
        <v>45727</v>
      </c>
      <c r="M689" s="1">
        <f t="shared" si="27"/>
        <v>45727</v>
      </c>
      <c r="N689" t="s">
        <v>45</v>
      </c>
      <c r="O689" t="s">
        <v>30621</v>
      </c>
      <c r="Q689" t="s">
        <v>5</v>
      </c>
      <c r="R689" t="s">
        <v>30620</v>
      </c>
      <c r="S689" t="s">
        <v>9095</v>
      </c>
      <c r="T689" t="s">
        <v>46</v>
      </c>
      <c r="U689" t="s">
        <v>47</v>
      </c>
      <c r="V689" t="s">
        <v>9</v>
      </c>
      <c r="W689" t="s">
        <v>9096</v>
      </c>
      <c r="X689" t="s">
        <v>9094</v>
      </c>
      <c r="Y689" t="s">
        <v>48</v>
      </c>
    </row>
    <row r="690" spans="1:25" x14ac:dyDescent="0.2">
      <c r="A690" t="s">
        <v>0</v>
      </c>
      <c r="B690" t="s">
        <v>9716</v>
      </c>
      <c r="C690" t="s">
        <v>218</v>
      </c>
      <c r="D690" t="s">
        <v>9717</v>
      </c>
      <c r="E690" t="s">
        <v>76</v>
      </c>
      <c r="F690" t="s">
        <v>219</v>
      </c>
      <c r="G690" s="1">
        <v>45366</v>
      </c>
      <c r="H690" s="1">
        <v>45362</v>
      </c>
      <c r="I690" s="1">
        <v>45448</v>
      </c>
      <c r="J690" s="3" t="s">
        <v>30629</v>
      </c>
      <c r="K690" s="1"/>
      <c r="L690" s="1">
        <v>45546</v>
      </c>
      <c r="M690" s="1">
        <f t="shared" si="27"/>
        <v>45727</v>
      </c>
      <c r="N690" t="s">
        <v>4</v>
      </c>
      <c r="O690" t="s">
        <v>30621</v>
      </c>
      <c r="Q690" t="s">
        <v>5</v>
      </c>
      <c r="R690" t="s">
        <v>30619</v>
      </c>
      <c r="S690" t="s">
        <v>1863</v>
      </c>
      <c r="T690" t="s">
        <v>7</v>
      </c>
      <c r="U690" t="s">
        <v>77</v>
      </c>
      <c r="V690" t="s">
        <v>14</v>
      </c>
      <c r="W690" t="s">
        <v>9718</v>
      </c>
      <c r="X690" t="s">
        <v>9717</v>
      </c>
      <c r="Y690" t="s">
        <v>10</v>
      </c>
    </row>
    <row r="691" spans="1:25" x14ac:dyDescent="0.2">
      <c r="A691" t="s">
        <v>0</v>
      </c>
      <c r="B691" t="s">
        <v>10056</v>
      </c>
      <c r="C691" t="s">
        <v>1100</v>
      </c>
      <c r="D691" t="s">
        <v>10057</v>
      </c>
      <c r="E691" t="s">
        <v>76</v>
      </c>
      <c r="F691" t="s">
        <v>1275</v>
      </c>
      <c r="G691" s="1">
        <v>45369</v>
      </c>
      <c r="H691" s="1">
        <v>45362</v>
      </c>
      <c r="I691" s="1">
        <v>45730</v>
      </c>
      <c r="J691" s="3" t="s">
        <v>30628</v>
      </c>
      <c r="K691" s="1"/>
      <c r="L691" s="1">
        <v>45546</v>
      </c>
      <c r="M691" s="1">
        <f t="shared" si="27"/>
        <v>45727</v>
      </c>
      <c r="N691" t="s">
        <v>89</v>
      </c>
      <c r="O691" t="s">
        <v>30621</v>
      </c>
      <c r="Q691" t="s">
        <v>5</v>
      </c>
      <c r="R691" t="s">
        <v>30619</v>
      </c>
      <c r="S691" t="s">
        <v>5994</v>
      </c>
      <c r="T691" t="s">
        <v>7</v>
      </c>
      <c r="U691" t="s">
        <v>90</v>
      </c>
      <c r="V691" t="s">
        <v>9</v>
      </c>
      <c r="W691" t="s">
        <v>10058</v>
      </c>
      <c r="X691" t="s">
        <v>10057</v>
      </c>
      <c r="Y691" t="s">
        <v>91</v>
      </c>
    </row>
    <row r="692" spans="1:25" x14ac:dyDescent="0.2">
      <c r="A692" t="s">
        <v>0</v>
      </c>
      <c r="B692" t="s">
        <v>10062</v>
      </c>
      <c r="C692" t="s">
        <v>2917</v>
      </c>
      <c r="D692" t="s">
        <v>10063</v>
      </c>
      <c r="E692" t="s">
        <v>76</v>
      </c>
      <c r="F692" t="s">
        <v>1275</v>
      </c>
      <c r="G692" s="1">
        <v>45369</v>
      </c>
      <c r="H692" s="1">
        <v>45362</v>
      </c>
      <c r="I692" s="1">
        <v>45730</v>
      </c>
      <c r="J692" s="3" t="s">
        <v>30628</v>
      </c>
      <c r="K692" s="1"/>
      <c r="L692" s="1">
        <v>45454</v>
      </c>
      <c r="M692" s="1">
        <f t="shared" si="27"/>
        <v>45727</v>
      </c>
      <c r="N692" t="s">
        <v>89</v>
      </c>
      <c r="O692" t="s">
        <v>30621</v>
      </c>
      <c r="Q692" t="s">
        <v>5</v>
      </c>
      <c r="R692" t="s">
        <v>30619</v>
      </c>
      <c r="S692" t="s">
        <v>10064</v>
      </c>
      <c r="T692" t="s">
        <v>7</v>
      </c>
      <c r="U692" t="s">
        <v>90</v>
      </c>
      <c r="V692" t="s">
        <v>9</v>
      </c>
      <c r="W692" t="s">
        <v>10065</v>
      </c>
      <c r="X692" t="s">
        <v>10063</v>
      </c>
      <c r="Y692" t="s">
        <v>91</v>
      </c>
    </row>
    <row r="693" spans="1:25" x14ac:dyDescent="0.2">
      <c r="A693" t="s">
        <v>0</v>
      </c>
      <c r="B693" t="s">
        <v>10066</v>
      </c>
      <c r="C693" t="s">
        <v>2917</v>
      </c>
      <c r="D693" t="s">
        <v>10067</v>
      </c>
      <c r="E693" t="s">
        <v>76</v>
      </c>
      <c r="F693" t="s">
        <v>10068</v>
      </c>
      <c r="G693" s="1">
        <v>45369</v>
      </c>
      <c r="H693" s="1">
        <v>45362</v>
      </c>
      <c r="I693" s="1">
        <v>45716</v>
      </c>
      <c r="J693" s="3" t="s">
        <v>30629</v>
      </c>
      <c r="K693" s="1"/>
      <c r="L693" s="1">
        <v>45727</v>
      </c>
      <c r="M693" s="1">
        <f t="shared" si="27"/>
        <v>45727</v>
      </c>
      <c r="N693" t="s">
        <v>26</v>
      </c>
      <c r="O693" t="s">
        <v>30621</v>
      </c>
      <c r="Q693" t="s">
        <v>5</v>
      </c>
      <c r="R693" t="s">
        <v>30619</v>
      </c>
      <c r="S693" t="s">
        <v>1083</v>
      </c>
      <c r="T693" t="s">
        <v>7</v>
      </c>
      <c r="U693" t="s">
        <v>37</v>
      </c>
      <c r="V693" t="s">
        <v>9</v>
      </c>
      <c r="W693" t="s">
        <v>10069</v>
      </c>
      <c r="X693" t="s">
        <v>10067</v>
      </c>
      <c r="Y693" t="s">
        <v>31</v>
      </c>
    </row>
    <row r="694" spans="1:25" x14ac:dyDescent="0.2">
      <c r="A694" t="s">
        <v>0</v>
      </c>
      <c r="B694" t="s">
        <v>10126</v>
      </c>
      <c r="C694" t="s">
        <v>218</v>
      </c>
      <c r="D694" t="s">
        <v>10127</v>
      </c>
      <c r="E694" t="s">
        <v>76</v>
      </c>
      <c r="F694" t="s">
        <v>3236</v>
      </c>
      <c r="G694" s="1">
        <v>45369</v>
      </c>
      <c r="H694" s="1">
        <v>45362</v>
      </c>
      <c r="I694" s="1">
        <v>45711</v>
      </c>
      <c r="J694" s="3" t="s">
        <v>30629</v>
      </c>
      <c r="K694" s="1"/>
      <c r="L694" s="1">
        <v>45727</v>
      </c>
      <c r="M694" s="1">
        <f t="shared" si="27"/>
        <v>45727</v>
      </c>
      <c r="N694" t="s">
        <v>4</v>
      </c>
      <c r="O694" t="s">
        <v>30621</v>
      </c>
      <c r="Q694" t="s">
        <v>5</v>
      </c>
      <c r="R694" t="s">
        <v>30619</v>
      </c>
      <c r="S694" t="s">
        <v>255</v>
      </c>
      <c r="T694" t="s">
        <v>7</v>
      </c>
      <c r="U694" t="s">
        <v>97</v>
      </c>
      <c r="V694" t="s">
        <v>9</v>
      </c>
      <c r="W694" t="s">
        <v>10128</v>
      </c>
      <c r="X694" t="s">
        <v>10127</v>
      </c>
      <c r="Y694" t="s">
        <v>10</v>
      </c>
    </row>
    <row r="695" spans="1:25" x14ac:dyDescent="0.2">
      <c r="A695" t="s">
        <v>0</v>
      </c>
      <c r="B695" t="s">
        <v>10129</v>
      </c>
      <c r="C695" t="s">
        <v>218</v>
      </c>
      <c r="D695" t="s">
        <v>10130</v>
      </c>
      <c r="E695" t="s">
        <v>76</v>
      </c>
      <c r="F695" t="s">
        <v>3236</v>
      </c>
      <c r="G695" s="1">
        <v>45369</v>
      </c>
      <c r="H695" s="1">
        <v>45362</v>
      </c>
      <c r="I695" s="1">
        <v>45362</v>
      </c>
      <c r="J695" s="1" t="s">
        <v>30628</v>
      </c>
      <c r="K695" s="1"/>
      <c r="L695" s="1">
        <v>45546</v>
      </c>
      <c r="M695" s="1">
        <f t="shared" si="27"/>
        <v>45727</v>
      </c>
      <c r="N695" t="s">
        <v>4</v>
      </c>
      <c r="O695" t="s">
        <v>30621</v>
      </c>
      <c r="Q695" t="s">
        <v>5</v>
      </c>
      <c r="R695" t="s">
        <v>30620</v>
      </c>
      <c r="S695" t="s">
        <v>8834</v>
      </c>
      <c r="T695" t="s">
        <v>7</v>
      </c>
      <c r="U695" t="s">
        <v>8</v>
      </c>
      <c r="V695" t="s">
        <v>9</v>
      </c>
      <c r="W695" t="s">
        <v>10131</v>
      </c>
      <c r="X695" t="s">
        <v>10130</v>
      </c>
      <c r="Y695" t="s">
        <v>10</v>
      </c>
    </row>
    <row r="696" spans="1:25" x14ac:dyDescent="0.2">
      <c r="A696" t="s">
        <v>0</v>
      </c>
      <c r="B696" t="s">
        <v>10152</v>
      </c>
      <c r="C696" t="s">
        <v>5250</v>
      </c>
      <c r="D696" t="s">
        <v>10153</v>
      </c>
      <c r="E696" t="s">
        <v>2</v>
      </c>
      <c r="F696" t="s">
        <v>391</v>
      </c>
      <c r="G696" s="1">
        <v>45369</v>
      </c>
      <c r="H696" s="1">
        <v>45362</v>
      </c>
      <c r="I696" s="1">
        <v>45362</v>
      </c>
      <c r="J696" s="1" t="s">
        <v>30628</v>
      </c>
      <c r="K696" s="1"/>
      <c r="L696" s="1">
        <v>45727</v>
      </c>
      <c r="M696" s="1">
        <f t="shared" si="27"/>
        <v>45727</v>
      </c>
      <c r="N696" t="s">
        <v>448</v>
      </c>
      <c r="O696" t="s">
        <v>30621</v>
      </c>
      <c r="Q696" t="s">
        <v>5</v>
      </c>
      <c r="R696" t="s">
        <v>30620</v>
      </c>
      <c r="S696" t="s">
        <v>10154</v>
      </c>
      <c r="T696" t="s">
        <v>7</v>
      </c>
      <c r="U696" t="s">
        <v>8</v>
      </c>
      <c r="V696" t="s">
        <v>14</v>
      </c>
      <c r="W696" t="s">
        <v>10155</v>
      </c>
      <c r="X696" t="s">
        <v>10153</v>
      </c>
      <c r="Y696" t="s">
        <v>21</v>
      </c>
    </row>
    <row r="697" spans="1:25" x14ac:dyDescent="0.2">
      <c r="A697" t="s">
        <v>0</v>
      </c>
      <c r="B697" t="s">
        <v>10160</v>
      </c>
      <c r="C697" t="s">
        <v>10161</v>
      </c>
      <c r="D697" t="s">
        <v>10162</v>
      </c>
      <c r="E697" t="s">
        <v>49</v>
      </c>
      <c r="F697" t="s">
        <v>2740</v>
      </c>
      <c r="G697" s="1">
        <v>45369</v>
      </c>
      <c r="H697" s="1">
        <v>45362</v>
      </c>
      <c r="I697" s="1">
        <v>45362</v>
      </c>
      <c r="J697" s="1" t="s">
        <v>30628</v>
      </c>
      <c r="K697" s="1"/>
      <c r="L697" s="1">
        <v>45546</v>
      </c>
      <c r="M697" s="1">
        <f t="shared" ref="M697:M725" si="28">DATE(YEAR(H697)+1,MONTH(H697),DAY(H697))</f>
        <v>45727</v>
      </c>
      <c r="N697" t="s">
        <v>89</v>
      </c>
      <c r="O697" t="s">
        <v>30621</v>
      </c>
      <c r="Q697" t="s">
        <v>5</v>
      </c>
      <c r="R697" t="s">
        <v>30620</v>
      </c>
      <c r="S697" t="s">
        <v>3284</v>
      </c>
      <c r="T697" t="s">
        <v>7</v>
      </c>
      <c r="U697" t="s">
        <v>90</v>
      </c>
      <c r="V697" t="s">
        <v>9</v>
      </c>
      <c r="W697" t="s">
        <v>10163</v>
      </c>
      <c r="X697" t="s">
        <v>10162</v>
      </c>
      <c r="Y697" t="s">
        <v>91</v>
      </c>
    </row>
    <row r="698" spans="1:25" x14ac:dyDescent="0.2">
      <c r="A698" t="s">
        <v>0</v>
      </c>
      <c r="B698" t="s">
        <v>10174</v>
      </c>
      <c r="C698" t="s">
        <v>140</v>
      </c>
      <c r="D698" t="s">
        <v>10175</v>
      </c>
      <c r="E698" t="s">
        <v>76</v>
      </c>
      <c r="F698" t="s">
        <v>10176</v>
      </c>
      <c r="G698" s="1">
        <v>45369</v>
      </c>
      <c r="H698" s="1">
        <v>45362</v>
      </c>
      <c r="I698" s="1">
        <v>45362</v>
      </c>
      <c r="J698" s="1" t="s">
        <v>30628</v>
      </c>
      <c r="K698" s="1"/>
      <c r="L698" s="1">
        <v>45727</v>
      </c>
      <c r="M698" s="1">
        <f t="shared" si="28"/>
        <v>45727</v>
      </c>
      <c r="N698" t="s">
        <v>788</v>
      </c>
      <c r="O698" t="s">
        <v>30621</v>
      </c>
      <c r="Q698" t="s">
        <v>5</v>
      </c>
      <c r="R698" t="s">
        <v>30620</v>
      </c>
      <c r="S698" t="s">
        <v>6157</v>
      </c>
      <c r="T698" t="s">
        <v>7</v>
      </c>
      <c r="U698" t="s">
        <v>37</v>
      </c>
      <c r="V698" t="s">
        <v>14</v>
      </c>
      <c r="W698" t="s">
        <v>10177</v>
      </c>
      <c r="X698" t="s">
        <v>10178</v>
      </c>
      <c r="Y698" t="s">
        <v>40</v>
      </c>
    </row>
    <row r="699" spans="1:25" x14ac:dyDescent="0.2">
      <c r="A699" t="s">
        <v>0</v>
      </c>
      <c r="B699" t="s">
        <v>10215</v>
      </c>
      <c r="C699" t="s">
        <v>1</v>
      </c>
      <c r="D699" t="s">
        <v>10216</v>
      </c>
      <c r="E699" t="s">
        <v>2</v>
      </c>
      <c r="F699" t="s">
        <v>82</v>
      </c>
      <c r="G699" s="1">
        <v>45369</v>
      </c>
      <c r="H699" s="1">
        <v>45362</v>
      </c>
      <c r="I699" s="1">
        <v>45453</v>
      </c>
      <c r="J699" s="3" t="s">
        <v>30629</v>
      </c>
      <c r="K699" s="1"/>
      <c r="L699" s="1">
        <v>45454</v>
      </c>
      <c r="M699" s="1">
        <f t="shared" si="28"/>
        <v>45727</v>
      </c>
      <c r="N699" t="s">
        <v>26</v>
      </c>
      <c r="O699" t="s">
        <v>30621</v>
      </c>
      <c r="Q699" t="s">
        <v>5</v>
      </c>
      <c r="R699" t="s">
        <v>30619</v>
      </c>
      <c r="S699" t="s">
        <v>6492</v>
      </c>
      <c r="T699" t="s">
        <v>7</v>
      </c>
      <c r="U699" t="s">
        <v>6079</v>
      </c>
      <c r="V699" t="s">
        <v>9</v>
      </c>
      <c r="W699" t="s">
        <v>10217</v>
      </c>
      <c r="X699" t="s">
        <v>10216</v>
      </c>
      <c r="Y699" t="s">
        <v>31</v>
      </c>
    </row>
    <row r="700" spans="1:25" x14ac:dyDescent="0.2">
      <c r="A700" t="s">
        <v>0</v>
      </c>
      <c r="B700" t="s">
        <v>10414</v>
      </c>
      <c r="C700" t="s">
        <v>3234</v>
      </c>
      <c r="D700" t="s">
        <v>10415</v>
      </c>
      <c r="E700" t="s">
        <v>76</v>
      </c>
      <c r="F700" t="s">
        <v>824</v>
      </c>
      <c r="G700" s="1">
        <v>45370</v>
      </c>
      <c r="H700" s="1">
        <v>45362</v>
      </c>
      <c r="I700" s="1">
        <v>45685</v>
      </c>
      <c r="J700" s="3" t="s">
        <v>30629</v>
      </c>
      <c r="K700" s="1"/>
      <c r="L700" s="1">
        <v>45727</v>
      </c>
      <c r="M700" s="1">
        <f t="shared" si="28"/>
        <v>45727</v>
      </c>
      <c r="N700" t="s">
        <v>873</v>
      </c>
      <c r="O700" t="s">
        <v>30621</v>
      </c>
      <c r="Q700" t="s">
        <v>5</v>
      </c>
      <c r="R700" t="s">
        <v>30619</v>
      </c>
      <c r="S700" t="s">
        <v>138</v>
      </c>
      <c r="T700" t="s">
        <v>7</v>
      </c>
      <c r="U700" t="s">
        <v>97</v>
      </c>
      <c r="V700" t="s">
        <v>14</v>
      </c>
      <c r="W700" t="s">
        <v>10416</v>
      </c>
      <c r="X700" t="s">
        <v>10417</v>
      </c>
      <c r="Y700" t="s">
        <v>98</v>
      </c>
    </row>
    <row r="701" spans="1:25" x14ac:dyDescent="0.2">
      <c r="A701" t="s">
        <v>0</v>
      </c>
      <c r="B701" t="s">
        <v>10559</v>
      </c>
      <c r="C701" t="s">
        <v>3016</v>
      </c>
      <c r="D701" t="s">
        <v>10560</v>
      </c>
      <c r="E701" t="s">
        <v>76</v>
      </c>
      <c r="F701" t="s">
        <v>219</v>
      </c>
      <c r="G701" s="1">
        <v>45371</v>
      </c>
      <c r="H701" s="1">
        <v>45362</v>
      </c>
      <c r="I701" s="1">
        <v>45392</v>
      </c>
      <c r="J701" s="3" t="s">
        <v>30629</v>
      </c>
      <c r="K701" s="1"/>
      <c r="L701" s="1">
        <v>45727</v>
      </c>
      <c r="M701" s="1">
        <f t="shared" si="28"/>
        <v>45727</v>
      </c>
      <c r="N701" t="s">
        <v>4</v>
      </c>
      <c r="O701" t="s">
        <v>30621</v>
      </c>
      <c r="Q701" t="s">
        <v>5</v>
      </c>
      <c r="R701" t="s">
        <v>30619</v>
      </c>
      <c r="S701" t="s">
        <v>138</v>
      </c>
      <c r="T701" t="s">
        <v>7</v>
      </c>
      <c r="U701" t="s">
        <v>56</v>
      </c>
      <c r="V701" t="s">
        <v>9</v>
      </c>
      <c r="W701" t="s">
        <v>10561</v>
      </c>
      <c r="X701" t="s">
        <v>10560</v>
      </c>
      <c r="Y701" t="s">
        <v>10</v>
      </c>
    </row>
    <row r="702" spans="1:25" x14ac:dyDescent="0.2">
      <c r="A702" t="s">
        <v>0</v>
      </c>
      <c r="B702" t="s">
        <v>10562</v>
      </c>
      <c r="C702" t="s">
        <v>3016</v>
      </c>
      <c r="D702" t="s">
        <v>10563</v>
      </c>
      <c r="E702" t="s">
        <v>76</v>
      </c>
      <c r="F702" t="s">
        <v>6305</v>
      </c>
      <c r="G702" s="1">
        <v>45371</v>
      </c>
      <c r="H702" s="1">
        <v>45362</v>
      </c>
      <c r="I702" s="1">
        <v>45392</v>
      </c>
      <c r="J702" s="3" t="s">
        <v>30629</v>
      </c>
      <c r="K702" s="1"/>
      <c r="L702" s="1">
        <v>45454</v>
      </c>
      <c r="M702" s="1">
        <f t="shared" si="28"/>
        <v>45727</v>
      </c>
      <c r="N702" t="s">
        <v>4</v>
      </c>
      <c r="O702" t="s">
        <v>30621</v>
      </c>
      <c r="Q702" t="s">
        <v>5</v>
      </c>
      <c r="R702" t="s">
        <v>30619</v>
      </c>
      <c r="S702" t="s">
        <v>6547</v>
      </c>
      <c r="T702" t="s">
        <v>7</v>
      </c>
      <c r="U702" t="s">
        <v>638</v>
      </c>
      <c r="V702" t="s">
        <v>9</v>
      </c>
      <c r="W702" t="s">
        <v>10564</v>
      </c>
      <c r="X702" t="s">
        <v>10563</v>
      </c>
      <c r="Y702" t="s">
        <v>10</v>
      </c>
    </row>
    <row r="703" spans="1:25" x14ac:dyDescent="0.2">
      <c r="A703" t="s">
        <v>0</v>
      </c>
      <c r="B703" t="s">
        <v>10616</v>
      </c>
      <c r="C703" t="s">
        <v>6120</v>
      </c>
      <c r="D703" t="s">
        <v>10617</v>
      </c>
      <c r="E703" t="s">
        <v>2</v>
      </c>
      <c r="F703" t="s">
        <v>391</v>
      </c>
      <c r="G703" s="1">
        <v>45371</v>
      </c>
      <c r="H703" s="1">
        <v>45362</v>
      </c>
      <c r="I703" s="1">
        <v>45362</v>
      </c>
      <c r="J703" s="1" t="s">
        <v>30628</v>
      </c>
      <c r="K703" s="1"/>
      <c r="L703" s="1">
        <v>45727</v>
      </c>
      <c r="M703" s="1">
        <f t="shared" si="28"/>
        <v>45727</v>
      </c>
      <c r="N703" t="s">
        <v>448</v>
      </c>
      <c r="O703" t="s">
        <v>30621</v>
      </c>
      <c r="Q703" t="s">
        <v>5</v>
      </c>
      <c r="R703" t="s">
        <v>30620</v>
      </c>
      <c r="S703" t="s">
        <v>10618</v>
      </c>
      <c r="T703" t="s">
        <v>7</v>
      </c>
      <c r="U703" t="s">
        <v>8</v>
      </c>
      <c r="V703" t="s">
        <v>14</v>
      </c>
      <c r="W703" t="s">
        <v>10619</v>
      </c>
      <c r="X703" t="s">
        <v>10617</v>
      </c>
      <c r="Y703" t="s">
        <v>21</v>
      </c>
    </row>
    <row r="704" spans="1:25" x14ac:dyDescent="0.2">
      <c r="A704" t="s">
        <v>0</v>
      </c>
      <c r="B704" t="s">
        <v>10629</v>
      </c>
      <c r="C704" t="s">
        <v>796</v>
      </c>
      <c r="D704" t="s">
        <v>10630</v>
      </c>
      <c r="E704" t="s">
        <v>76</v>
      </c>
      <c r="F704" t="s">
        <v>1346</v>
      </c>
      <c r="G704" s="1">
        <v>45371</v>
      </c>
      <c r="H704" s="1">
        <v>45362</v>
      </c>
      <c r="I704" s="1">
        <v>45711</v>
      </c>
      <c r="J704" s="3" t="s">
        <v>30629</v>
      </c>
      <c r="K704" s="1"/>
      <c r="L704" s="1">
        <v>45727</v>
      </c>
      <c r="M704" s="1">
        <f t="shared" si="28"/>
        <v>45727</v>
      </c>
      <c r="N704" t="s">
        <v>4</v>
      </c>
      <c r="O704" t="s">
        <v>30621</v>
      </c>
      <c r="Q704" t="s">
        <v>5</v>
      </c>
      <c r="R704" t="s">
        <v>30619</v>
      </c>
      <c r="S704" t="s">
        <v>247</v>
      </c>
      <c r="T704" t="s">
        <v>7</v>
      </c>
      <c r="U704" t="s">
        <v>287</v>
      </c>
      <c r="V704" t="s">
        <v>9</v>
      </c>
      <c r="W704" t="s">
        <v>10631</v>
      </c>
      <c r="X704" t="s">
        <v>10630</v>
      </c>
      <c r="Y704" t="s">
        <v>10</v>
      </c>
    </row>
    <row r="705" spans="1:25" x14ac:dyDescent="0.2">
      <c r="A705" t="s">
        <v>0</v>
      </c>
      <c r="B705" t="s">
        <v>10632</v>
      </c>
      <c r="C705" t="s">
        <v>3751</v>
      </c>
      <c r="D705" t="s">
        <v>10633</v>
      </c>
      <c r="E705" t="s">
        <v>2</v>
      </c>
      <c r="F705" t="s">
        <v>391</v>
      </c>
      <c r="G705" s="1">
        <v>45371</v>
      </c>
      <c r="H705" s="1">
        <v>45362</v>
      </c>
      <c r="I705" s="1">
        <v>45362</v>
      </c>
      <c r="J705" s="1" t="s">
        <v>30628</v>
      </c>
      <c r="K705" s="1"/>
      <c r="L705" s="1">
        <v>45727</v>
      </c>
      <c r="M705" s="1">
        <f t="shared" si="28"/>
        <v>45727</v>
      </c>
      <c r="N705" t="s">
        <v>448</v>
      </c>
      <c r="O705" t="s">
        <v>30621</v>
      </c>
      <c r="Q705" t="s">
        <v>5</v>
      </c>
      <c r="R705" t="s">
        <v>30620</v>
      </c>
      <c r="S705" t="s">
        <v>10154</v>
      </c>
      <c r="T705" t="s">
        <v>7</v>
      </c>
      <c r="U705" t="s">
        <v>8</v>
      </c>
      <c r="V705" t="s">
        <v>14</v>
      </c>
      <c r="W705" t="s">
        <v>10634</v>
      </c>
      <c r="X705" t="s">
        <v>10633</v>
      </c>
      <c r="Y705" t="s">
        <v>21</v>
      </c>
    </row>
    <row r="706" spans="1:25" x14ac:dyDescent="0.2">
      <c r="A706" t="s">
        <v>0</v>
      </c>
      <c r="B706" t="s">
        <v>10643</v>
      </c>
      <c r="C706" t="s">
        <v>6542</v>
      </c>
      <c r="D706" t="s">
        <v>10644</v>
      </c>
      <c r="E706" t="s">
        <v>2</v>
      </c>
      <c r="F706" t="s">
        <v>391</v>
      </c>
      <c r="G706" s="1">
        <v>45371</v>
      </c>
      <c r="H706" s="1">
        <v>45362</v>
      </c>
      <c r="I706" s="1">
        <v>45659</v>
      </c>
      <c r="J706" s="3" t="s">
        <v>30629</v>
      </c>
      <c r="K706" s="1"/>
      <c r="L706" s="1">
        <v>45727</v>
      </c>
      <c r="M706" s="1">
        <f t="shared" si="28"/>
        <v>45727</v>
      </c>
      <c r="N706" t="s">
        <v>4</v>
      </c>
      <c r="O706" t="s">
        <v>30621</v>
      </c>
      <c r="Q706" t="s">
        <v>5</v>
      </c>
      <c r="R706" t="s">
        <v>30619</v>
      </c>
      <c r="S706" t="s">
        <v>387</v>
      </c>
      <c r="T706" t="s">
        <v>7</v>
      </c>
      <c r="U706" t="s">
        <v>287</v>
      </c>
      <c r="V706" t="s">
        <v>9</v>
      </c>
      <c r="W706" t="s">
        <v>10645</v>
      </c>
      <c r="X706" t="s">
        <v>10644</v>
      </c>
      <c r="Y706" t="s">
        <v>10</v>
      </c>
    </row>
    <row r="707" spans="1:25" x14ac:dyDescent="0.2">
      <c r="A707" t="s">
        <v>0</v>
      </c>
      <c r="B707" t="s">
        <v>10656</v>
      </c>
      <c r="C707" t="s">
        <v>1857</v>
      </c>
      <c r="D707" t="s">
        <v>10657</v>
      </c>
      <c r="E707" t="s">
        <v>76</v>
      </c>
      <c r="F707" t="s">
        <v>824</v>
      </c>
      <c r="G707" s="1">
        <v>45371</v>
      </c>
      <c r="H707" s="1">
        <v>45362</v>
      </c>
      <c r="I707" s="1">
        <v>45680</v>
      </c>
      <c r="J707" s="3" t="s">
        <v>30629</v>
      </c>
      <c r="K707" s="1"/>
      <c r="L707" s="1">
        <v>45727</v>
      </c>
      <c r="M707" s="1">
        <f t="shared" si="28"/>
        <v>45727</v>
      </c>
      <c r="N707" t="s">
        <v>4</v>
      </c>
      <c r="O707" t="s">
        <v>30621</v>
      </c>
      <c r="Q707" t="s">
        <v>5</v>
      </c>
      <c r="R707" t="s">
        <v>30619</v>
      </c>
      <c r="S707" t="s">
        <v>99</v>
      </c>
      <c r="T707" t="s">
        <v>7</v>
      </c>
      <c r="U707" t="s">
        <v>77</v>
      </c>
      <c r="V707" t="s">
        <v>14</v>
      </c>
      <c r="W707" t="s">
        <v>10658</v>
      </c>
      <c r="X707" t="s">
        <v>10657</v>
      </c>
      <c r="Y707" t="s">
        <v>10</v>
      </c>
    </row>
    <row r="708" spans="1:25" x14ac:dyDescent="0.2">
      <c r="A708" t="s">
        <v>0</v>
      </c>
      <c r="B708" t="s">
        <v>10659</v>
      </c>
      <c r="C708" t="s">
        <v>10660</v>
      </c>
      <c r="D708" t="s">
        <v>10661</v>
      </c>
      <c r="E708" t="s">
        <v>76</v>
      </c>
      <c r="F708" t="s">
        <v>1481</v>
      </c>
      <c r="G708" s="1">
        <v>45371</v>
      </c>
      <c r="H708" s="1">
        <v>45362</v>
      </c>
      <c r="I708" s="1">
        <v>45684</v>
      </c>
      <c r="J708" s="3" t="s">
        <v>30629</v>
      </c>
      <c r="K708" s="1"/>
      <c r="L708" s="1">
        <v>45727</v>
      </c>
      <c r="M708" s="1">
        <f t="shared" si="28"/>
        <v>45727</v>
      </c>
      <c r="N708" t="s">
        <v>89</v>
      </c>
      <c r="O708" t="s">
        <v>30621</v>
      </c>
      <c r="Q708" t="s">
        <v>5</v>
      </c>
      <c r="R708" t="s">
        <v>30619</v>
      </c>
      <c r="S708" t="s">
        <v>138</v>
      </c>
      <c r="T708" t="s">
        <v>7</v>
      </c>
      <c r="U708" t="s">
        <v>100</v>
      </c>
      <c r="V708" t="s">
        <v>14</v>
      </c>
      <c r="W708" t="s">
        <v>10662</v>
      </c>
      <c r="X708" t="s">
        <v>10661</v>
      </c>
      <c r="Y708" t="s">
        <v>91</v>
      </c>
    </row>
    <row r="709" spans="1:25" x14ac:dyDescent="0.2">
      <c r="A709" t="s">
        <v>0</v>
      </c>
      <c r="B709" t="s">
        <v>10952</v>
      </c>
      <c r="C709" t="s">
        <v>1027</v>
      </c>
      <c r="D709" t="s">
        <v>10953</v>
      </c>
      <c r="E709" t="s">
        <v>11</v>
      </c>
      <c r="F709" t="s">
        <v>455</v>
      </c>
      <c r="G709" s="1">
        <v>45373</v>
      </c>
      <c r="H709" s="1">
        <v>45362</v>
      </c>
      <c r="I709" s="1">
        <v>45490</v>
      </c>
      <c r="J709" s="3" t="s">
        <v>30629</v>
      </c>
      <c r="K709" s="1"/>
      <c r="L709" s="1">
        <v>45546</v>
      </c>
      <c r="M709" s="1">
        <f t="shared" si="28"/>
        <v>45727</v>
      </c>
      <c r="N709" t="s">
        <v>4</v>
      </c>
      <c r="O709" t="s">
        <v>30621</v>
      </c>
      <c r="Q709" t="s">
        <v>5</v>
      </c>
      <c r="R709" t="s">
        <v>30619</v>
      </c>
      <c r="S709" t="s">
        <v>1863</v>
      </c>
      <c r="T709" t="s">
        <v>7</v>
      </c>
      <c r="U709" t="s">
        <v>287</v>
      </c>
      <c r="V709" t="s">
        <v>9</v>
      </c>
      <c r="W709" t="s">
        <v>10954</v>
      </c>
      <c r="X709" t="s">
        <v>10953</v>
      </c>
      <c r="Y709" t="s">
        <v>10</v>
      </c>
    </row>
    <row r="710" spans="1:25" x14ac:dyDescent="0.2">
      <c r="A710" t="s">
        <v>0</v>
      </c>
      <c r="B710" t="s">
        <v>10979</v>
      </c>
      <c r="C710" t="s">
        <v>6124</v>
      </c>
      <c r="D710" t="s">
        <v>10980</v>
      </c>
      <c r="E710" t="s">
        <v>2</v>
      </c>
      <c r="F710" t="s">
        <v>391</v>
      </c>
      <c r="G710" s="1">
        <v>45374</v>
      </c>
      <c r="H710" s="1">
        <v>45362</v>
      </c>
      <c r="I710" s="1">
        <v>45672</v>
      </c>
      <c r="J710" s="3" t="s">
        <v>30629</v>
      </c>
      <c r="K710" s="1"/>
      <c r="L710" s="1">
        <v>45727</v>
      </c>
      <c r="M710" s="1">
        <f t="shared" si="28"/>
        <v>45727</v>
      </c>
      <c r="N710" t="s">
        <v>4</v>
      </c>
      <c r="O710" t="s">
        <v>30621</v>
      </c>
      <c r="Q710" t="s">
        <v>5</v>
      </c>
      <c r="R710" t="s">
        <v>30619</v>
      </c>
      <c r="S710" t="s">
        <v>1527</v>
      </c>
      <c r="T710" t="s">
        <v>7</v>
      </c>
      <c r="U710" t="s">
        <v>8</v>
      </c>
      <c r="V710" t="s">
        <v>9</v>
      </c>
      <c r="W710" t="s">
        <v>10981</v>
      </c>
      <c r="X710" t="s">
        <v>10980</v>
      </c>
      <c r="Y710" t="s">
        <v>10</v>
      </c>
    </row>
    <row r="711" spans="1:25" x14ac:dyDescent="0.2">
      <c r="A711" t="s">
        <v>0</v>
      </c>
      <c r="B711" t="s">
        <v>10982</v>
      </c>
      <c r="C711" t="s">
        <v>3637</v>
      </c>
      <c r="D711" t="s">
        <v>10983</v>
      </c>
      <c r="E711" t="s">
        <v>2</v>
      </c>
      <c r="F711" t="s">
        <v>6240</v>
      </c>
      <c r="G711" s="1">
        <v>45374</v>
      </c>
      <c r="H711" s="1">
        <v>45362</v>
      </c>
      <c r="I711" s="1">
        <v>45672</v>
      </c>
      <c r="J711" s="3" t="s">
        <v>30629</v>
      </c>
      <c r="K711" s="1"/>
      <c r="L711" s="1">
        <v>45727</v>
      </c>
      <c r="M711" s="1">
        <f t="shared" si="28"/>
        <v>45727</v>
      </c>
      <c r="N711" t="s">
        <v>4</v>
      </c>
      <c r="O711" t="s">
        <v>30621</v>
      </c>
      <c r="Q711" t="s">
        <v>5</v>
      </c>
      <c r="R711" t="s">
        <v>30619</v>
      </c>
      <c r="S711" t="s">
        <v>598</v>
      </c>
      <c r="T711" t="s">
        <v>7</v>
      </c>
      <c r="U711" t="s">
        <v>72</v>
      </c>
      <c r="V711" t="s">
        <v>9</v>
      </c>
      <c r="W711" t="s">
        <v>10984</v>
      </c>
      <c r="X711" t="s">
        <v>10983</v>
      </c>
      <c r="Y711" t="s">
        <v>10</v>
      </c>
    </row>
    <row r="712" spans="1:25" x14ac:dyDescent="0.2">
      <c r="A712" t="s">
        <v>0</v>
      </c>
      <c r="B712" t="s">
        <v>11074</v>
      </c>
      <c r="C712" t="s">
        <v>780</v>
      </c>
      <c r="D712" t="s">
        <v>11075</v>
      </c>
      <c r="E712" t="s">
        <v>11</v>
      </c>
      <c r="F712" t="s">
        <v>10608</v>
      </c>
      <c r="G712" s="1">
        <v>45376</v>
      </c>
      <c r="H712" s="1">
        <v>45362</v>
      </c>
      <c r="I712" s="1">
        <v>45673</v>
      </c>
      <c r="J712" s="3" t="s">
        <v>30629</v>
      </c>
      <c r="K712" s="1"/>
      <c r="L712" s="1">
        <v>45727</v>
      </c>
      <c r="M712" s="1">
        <f t="shared" si="28"/>
        <v>45727</v>
      </c>
      <c r="N712" t="s">
        <v>4</v>
      </c>
      <c r="O712" t="s">
        <v>30621</v>
      </c>
      <c r="Q712" t="s">
        <v>5</v>
      </c>
      <c r="R712" t="s">
        <v>30619</v>
      </c>
      <c r="S712" t="s">
        <v>255</v>
      </c>
      <c r="T712" t="s">
        <v>7</v>
      </c>
      <c r="U712" t="s">
        <v>8</v>
      </c>
      <c r="V712" t="s">
        <v>9</v>
      </c>
      <c r="W712" t="s">
        <v>11076</v>
      </c>
      <c r="X712" t="s">
        <v>11075</v>
      </c>
      <c r="Y712" t="s">
        <v>10</v>
      </c>
    </row>
    <row r="713" spans="1:25" x14ac:dyDescent="0.2">
      <c r="A713" t="s">
        <v>0</v>
      </c>
      <c r="B713" t="s">
        <v>12455</v>
      </c>
      <c r="C713" t="s">
        <v>1027</v>
      </c>
      <c r="D713" t="s">
        <v>12456</v>
      </c>
      <c r="E713" t="s">
        <v>11</v>
      </c>
      <c r="F713" t="s">
        <v>455</v>
      </c>
      <c r="G713" s="1">
        <v>45386</v>
      </c>
      <c r="H713" s="1">
        <v>45362</v>
      </c>
      <c r="I713" s="1">
        <v>45490</v>
      </c>
      <c r="J713" s="3" t="s">
        <v>30629</v>
      </c>
      <c r="K713" s="1"/>
      <c r="L713" s="1">
        <v>45546</v>
      </c>
      <c r="M713" s="1">
        <f t="shared" si="28"/>
        <v>45727</v>
      </c>
      <c r="N713" t="s">
        <v>4</v>
      </c>
      <c r="O713" t="s">
        <v>30621</v>
      </c>
      <c r="Q713" t="s">
        <v>5</v>
      </c>
      <c r="R713" t="s">
        <v>30619</v>
      </c>
      <c r="S713" t="s">
        <v>1863</v>
      </c>
      <c r="T713" t="s">
        <v>7</v>
      </c>
      <c r="U713" t="s">
        <v>287</v>
      </c>
      <c r="V713" t="s">
        <v>9</v>
      </c>
      <c r="W713" t="s">
        <v>12457</v>
      </c>
      <c r="X713" t="s">
        <v>12456</v>
      </c>
      <c r="Y713" t="s">
        <v>10</v>
      </c>
    </row>
    <row r="714" spans="1:25" x14ac:dyDescent="0.2">
      <c r="A714" t="s">
        <v>0</v>
      </c>
      <c r="B714" t="s">
        <v>9079</v>
      </c>
      <c r="C714" t="s">
        <v>4190</v>
      </c>
      <c r="D714" t="s">
        <v>9080</v>
      </c>
      <c r="E714" t="s">
        <v>466</v>
      </c>
      <c r="F714" t="s">
        <v>1681</v>
      </c>
      <c r="G714" s="1">
        <v>45363</v>
      </c>
      <c r="H714" s="1">
        <v>45363</v>
      </c>
      <c r="I714" s="1">
        <v>45759</v>
      </c>
      <c r="J714" s="3" t="s">
        <v>30628</v>
      </c>
      <c r="K714" s="1"/>
      <c r="L714" s="1">
        <v>45728</v>
      </c>
      <c r="M714" s="1">
        <f t="shared" si="28"/>
        <v>45728</v>
      </c>
      <c r="N714" t="s">
        <v>4</v>
      </c>
      <c r="O714" t="s">
        <v>30621</v>
      </c>
      <c r="Q714" t="s">
        <v>5</v>
      </c>
      <c r="R714" t="s">
        <v>30619</v>
      </c>
      <c r="S714" t="s">
        <v>255</v>
      </c>
      <c r="T714" t="s">
        <v>7</v>
      </c>
      <c r="U714" t="s">
        <v>77</v>
      </c>
      <c r="V714" t="s">
        <v>14</v>
      </c>
      <c r="W714" t="s">
        <v>9081</v>
      </c>
      <c r="X714" t="s">
        <v>9080</v>
      </c>
      <c r="Y714" t="s">
        <v>10</v>
      </c>
    </row>
    <row r="715" spans="1:25" x14ac:dyDescent="0.2">
      <c r="A715" t="s">
        <v>0</v>
      </c>
      <c r="B715" t="s">
        <v>9082</v>
      </c>
      <c r="C715" t="s">
        <v>4668</v>
      </c>
      <c r="D715" t="s">
        <v>9083</v>
      </c>
      <c r="E715" t="s">
        <v>18</v>
      </c>
      <c r="F715" t="s">
        <v>3168</v>
      </c>
      <c r="G715" s="1">
        <v>45363</v>
      </c>
      <c r="H715" s="1">
        <v>45363</v>
      </c>
      <c r="I715" s="1">
        <v>45721</v>
      </c>
      <c r="J715" s="3" t="s">
        <v>30629</v>
      </c>
      <c r="K715" s="1"/>
      <c r="L715" s="1">
        <v>45728</v>
      </c>
      <c r="M715" s="1">
        <f t="shared" si="28"/>
        <v>45728</v>
      </c>
      <c r="N715" t="s">
        <v>448</v>
      </c>
      <c r="O715" t="s">
        <v>30621</v>
      </c>
      <c r="Q715" t="s">
        <v>5</v>
      </c>
      <c r="R715" t="s">
        <v>30619</v>
      </c>
      <c r="S715" t="s">
        <v>179</v>
      </c>
      <c r="T715" t="s">
        <v>7</v>
      </c>
      <c r="U715" t="s">
        <v>8</v>
      </c>
      <c r="V715" t="s">
        <v>14</v>
      </c>
      <c r="W715" t="s">
        <v>9084</v>
      </c>
      <c r="X715" t="s">
        <v>9083</v>
      </c>
      <c r="Y715" t="s">
        <v>21</v>
      </c>
    </row>
    <row r="716" spans="1:25" x14ac:dyDescent="0.2">
      <c r="A716" t="s">
        <v>0</v>
      </c>
      <c r="B716" t="s">
        <v>9085</v>
      </c>
      <c r="C716" t="s">
        <v>2353</v>
      </c>
      <c r="D716" t="s">
        <v>9086</v>
      </c>
      <c r="E716" t="s">
        <v>52</v>
      </c>
      <c r="F716" t="s">
        <v>3681</v>
      </c>
      <c r="G716" s="1">
        <v>45363</v>
      </c>
      <c r="H716" s="1">
        <v>45363</v>
      </c>
      <c r="I716" s="1">
        <v>45363</v>
      </c>
      <c r="J716" s="1" t="s">
        <v>30628</v>
      </c>
      <c r="K716" s="1"/>
      <c r="L716" s="1">
        <v>45728</v>
      </c>
      <c r="M716" s="1">
        <f t="shared" si="28"/>
        <v>45728</v>
      </c>
      <c r="N716" t="s">
        <v>788</v>
      </c>
      <c r="O716" t="s">
        <v>30621</v>
      </c>
      <c r="Q716" t="s">
        <v>5</v>
      </c>
      <c r="R716" t="s">
        <v>30620</v>
      </c>
      <c r="S716" t="s">
        <v>9087</v>
      </c>
      <c r="T716" t="s">
        <v>7</v>
      </c>
      <c r="U716" t="s">
        <v>37</v>
      </c>
      <c r="V716" t="s">
        <v>14</v>
      </c>
      <c r="W716" t="s">
        <v>9088</v>
      </c>
      <c r="X716" t="s">
        <v>9089</v>
      </c>
      <c r="Y716" t="s">
        <v>40</v>
      </c>
    </row>
    <row r="717" spans="1:25" x14ac:dyDescent="0.2">
      <c r="A717" t="s">
        <v>0</v>
      </c>
      <c r="B717" t="s">
        <v>9090</v>
      </c>
      <c r="C717" t="s">
        <v>2413</v>
      </c>
      <c r="D717" t="s">
        <v>9091</v>
      </c>
      <c r="E717" t="s">
        <v>76</v>
      </c>
      <c r="F717" t="s">
        <v>6126</v>
      </c>
      <c r="G717" s="1">
        <v>45363</v>
      </c>
      <c r="H717" s="1">
        <v>45363</v>
      </c>
      <c r="I717" s="1">
        <v>45643</v>
      </c>
      <c r="J717" s="3" t="s">
        <v>30629</v>
      </c>
      <c r="K717" s="1"/>
      <c r="L717" s="1">
        <v>45728</v>
      </c>
      <c r="M717" s="1">
        <f t="shared" si="28"/>
        <v>45728</v>
      </c>
      <c r="N717" t="s">
        <v>63</v>
      </c>
      <c r="O717" t="s">
        <v>30621</v>
      </c>
      <c r="Q717" t="s">
        <v>5</v>
      </c>
      <c r="R717" t="s">
        <v>30619</v>
      </c>
      <c r="S717" t="s">
        <v>9092</v>
      </c>
      <c r="T717" t="s">
        <v>64</v>
      </c>
      <c r="U717" t="s">
        <v>65</v>
      </c>
      <c r="V717" t="s">
        <v>111</v>
      </c>
      <c r="W717" t="s">
        <v>41</v>
      </c>
      <c r="X717" t="s">
        <v>41</v>
      </c>
      <c r="Y717" t="s">
        <v>41</v>
      </c>
    </row>
    <row r="718" spans="1:25" x14ac:dyDescent="0.2">
      <c r="A718" t="s">
        <v>0</v>
      </c>
      <c r="B718" t="s">
        <v>9097</v>
      </c>
      <c r="C718" t="s">
        <v>8394</v>
      </c>
      <c r="D718" t="s">
        <v>9098</v>
      </c>
      <c r="E718" t="s">
        <v>76</v>
      </c>
      <c r="F718" t="s">
        <v>1021</v>
      </c>
      <c r="G718" s="1">
        <v>45363</v>
      </c>
      <c r="H718" s="1">
        <v>45363</v>
      </c>
      <c r="I718" s="1">
        <v>45644</v>
      </c>
      <c r="J718" s="3" t="s">
        <v>30629</v>
      </c>
      <c r="K718" s="1"/>
      <c r="L718" s="1">
        <v>45728</v>
      </c>
      <c r="M718" s="1">
        <f t="shared" si="28"/>
        <v>45728</v>
      </c>
      <c r="N718" t="s">
        <v>63</v>
      </c>
      <c r="O718" t="s">
        <v>30621</v>
      </c>
      <c r="Q718" t="s">
        <v>5</v>
      </c>
      <c r="R718" t="s">
        <v>30619</v>
      </c>
      <c r="S718" t="s">
        <v>9099</v>
      </c>
      <c r="T718" t="s">
        <v>64</v>
      </c>
      <c r="U718" t="s">
        <v>65</v>
      </c>
      <c r="V718" t="s">
        <v>111</v>
      </c>
      <c r="W718" t="s">
        <v>41</v>
      </c>
      <c r="X718" t="s">
        <v>41</v>
      </c>
      <c r="Y718" t="s">
        <v>41</v>
      </c>
    </row>
    <row r="719" spans="1:25" x14ac:dyDescent="0.2">
      <c r="A719" t="s">
        <v>0</v>
      </c>
      <c r="B719" t="s">
        <v>9100</v>
      </c>
      <c r="C719" t="s">
        <v>2941</v>
      </c>
      <c r="D719" t="s">
        <v>9101</v>
      </c>
      <c r="E719" t="s">
        <v>105</v>
      </c>
      <c r="F719" t="s">
        <v>1702</v>
      </c>
      <c r="G719" s="1">
        <v>45363</v>
      </c>
      <c r="H719" s="1">
        <v>45363</v>
      </c>
      <c r="I719" s="1">
        <v>45386</v>
      </c>
      <c r="J719" s="3" t="s">
        <v>30629</v>
      </c>
      <c r="K719" s="1"/>
      <c r="L719" s="1">
        <v>45547</v>
      </c>
      <c r="M719" s="1">
        <f t="shared" si="28"/>
        <v>45728</v>
      </c>
      <c r="N719" t="s">
        <v>4</v>
      </c>
      <c r="O719" t="s">
        <v>30621</v>
      </c>
      <c r="Q719" t="s">
        <v>5</v>
      </c>
      <c r="R719" t="s">
        <v>30619</v>
      </c>
      <c r="S719" t="s">
        <v>6026</v>
      </c>
      <c r="T719" t="s">
        <v>7</v>
      </c>
      <c r="U719" t="s">
        <v>287</v>
      </c>
      <c r="V719" t="s">
        <v>9</v>
      </c>
      <c r="W719" t="s">
        <v>9102</v>
      </c>
      <c r="X719" t="s">
        <v>9101</v>
      </c>
      <c r="Y719" t="s">
        <v>10</v>
      </c>
    </row>
    <row r="720" spans="1:25" x14ac:dyDescent="0.2">
      <c r="A720" t="s">
        <v>0</v>
      </c>
      <c r="B720" t="s">
        <v>9103</v>
      </c>
      <c r="C720" t="s">
        <v>4211</v>
      </c>
      <c r="D720" t="s">
        <v>9104</v>
      </c>
      <c r="E720" t="s">
        <v>18</v>
      </c>
      <c r="F720" t="s">
        <v>1816</v>
      </c>
      <c r="G720" s="1">
        <v>45363</v>
      </c>
      <c r="H720" s="1">
        <v>45363</v>
      </c>
      <c r="I720" s="1">
        <v>45667</v>
      </c>
      <c r="J720" s="3" t="s">
        <v>30629</v>
      </c>
      <c r="K720" s="1"/>
      <c r="L720" s="1">
        <v>45728</v>
      </c>
      <c r="M720" s="1">
        <f t="shared" si="28"/>
        <v>45728</v>
      </c>
      <c r="N720" t="s">
        <v>4</v>
      </c>
      <c r="O720" t="s">
        <v>30621</v>
      </c>
      <c r="Q720" t="s">
        <v>5</v>
      </c>
      <c r="R720" t="s">
        <v>30619</v>
      </c>
      <c r="S720" t="s">
        <v>383</v>
      </c>
      <c r="T720" t="s">
        <v>7</v>
      </c>
      <c r="U720" t="s">
        <v>77</v>
      </c>
      <c r="V720" t="s">
        <v>14</v>
      </c>
      <c r="W720" t="s">
        <v>9105</v>
      </c>
      <c r="X720" t="s">
        <v>9104</v>
      </c>
      <c r="Y720" t="s">
        <v>10</v>
      </c>
    </row>
    <row r="721" spans="1:25" x14ac:dyDescent="0.2">
      <c r="A721" t="s">
        <v>0</v>
      </c>
      <c r="B721" t="s">
        <v>9106</v>
      </c>
      <c r="C721" t="s">
        <v>845</v>
      </c>
      <c r="D721" t="s">
        <v>9107</v>
      </c>
      <c r="E721" t="s">
        <v>105</v>
      </c>
      <c r="F721" t="s">
        <v>1797</v>
      </c>
      <c r="G721" s="1">
        <v>45363</v>
      </c>
      <c r="H721" s="1">
        <v>45363</v>
      </c>
      <c r="I721" s="1">
        <v>45695</v>
      </c>
      <c r="J721" s="3" t="s">
        <v>30629</v>
      </c>
      <c r="K721" s="1"/>
      <c r="L721" s="1">
        <v>45728</v>
      </c>
      <c r="M721" s="1">
        <f t="shared" si="28"/>
        <v>45728</v>
      </c>
      <c r="N721" t="s">
        <v>63</v>
      </c>
      <c r="O721" t="s">
        <v>30621</v>
      </c>
      <c r="Q721" t="s">
        <v>5</v>
      </c>
      <c r="R721" t="s">
        <v>30619</v>
      </c>
      <c r="S721" t="s">
        <v>169</v>
      </c>
      <c r="T721" t="s">
        <v>64</v>
      </c>
      <c r="U721" t="s">
        <v>65</v>
      </c>
      <c r="V721" t="s">
        <v>66</v>
      </c>
      <c r="W721" t="s">
        <v>41</v>
      </c>
      <c r="X721" t="s">
        <v>41</v>
      </c>
      <c r="Y721" t="s">
        <v>41</v>
      </c>
    </row>
    <row r="722" spans="1:25" x14ac:dyDescent="0.2">
      <c r="A722" t="s">
        <v>0</v>
      </c>
      <c r="B722" t="s">
        <v>9108</v>
      </c>
      <c r="C722" t="s">
        <v>3841</v>
      </c>
      <c r="D722" t="s">
        <v>9109</v>
      </c>
      <c r="E722" t="s">
        <v>49</v>
      </c>
      <c r="F722" t="s">
        <v>3527</v>
      </c>
      <c r="G722" s="1">
        <v>45363</v>
      </c>
      <c r="H722" s="1">
        <v>45363</v>
      </c>
      <c r="I722" s="1">
        <v>45750</v>
      </c>
      <c r="J722" s="3" t="s">
        <v>30628</v>
      </c>
      <c r="K722" s="1"/>
      <c r="L722" s="1">
        <v>45728</v>
      </c>
      <c r="M722" s="1">
        <f t="shared" si="28"/>
        <v>45728</v>
      </c>
      <c r="N722" t="s">
        <v>2383</v>
      </c>
      <c r="O722" t="s">
        <v>30621</v>
      </c>
      <c r="Q722" t="s">
        <v>5</v>
      </c>
      <c r="R722" t="s">
        <v>30619</v>
      </c>
      <c r="S722" t="s">
        <v>142</v>
      </c>
      <c r="T722" t="s">
        <v>7</v>
      </c>
      <c r="U722" t="s">
        <v>72</v>
      </c>
      <c r="V722" t="s">
        <v>14</v>
      </c>
      <c r="W722" t="s">
        <v>9110</v>
      </c>
      <c r="X722" t="s">
        <v>9109</v>
      </c>
      <c r="Y722" t="s">
        <v>73</v>
      </c>
    </row>
    <row r="723" spans="1:25" x14ac:dyDescent="0.2">
      <c r="A723" t="s">
        <v>0</v>
      </c>
      <c r="B723" t="s">
        <v>9111</v>
      </c>
      <c r="C723" t="s">
        <v>6845</v>
      </c>
      <c r="D723" t="s">
        <v>9112</v>
      </c>
      <c r="E723" t="s">
        <v>105</v>
      </c>
      <c r="F723" t="s">
        <v>1775</v>
      </c>
      <c r="G723" s="1">
        <v>45363</v>
      </c>
      <c r="H723" s="1">
        <v>45363</v>
      </c>
      <c r="I723" s="1">
        <v>45681</v>
      </c>
      <c r="J723" s="3" t="s">
        <v>30629</v>
      </c>
      <c r="K723" s="1"/>
      <c r="L723" s="1">
        <v>45728</v>
      </c>
      <c r="M723" s="1">
        <f t="shared" si="28"/>
        <v>45728</v>
      </c>
      <c r="N723" t="s">
        <v>63</v>
      </c>
      <c r="O723" t="s">
        <v>30621</v>
      </c>
      <c r="Q723" t="s">
        <v>5</v>
      </c>
      <c r="R723" t="s">
        <v>30619</v>
      </c>
      <c r="S723" t="s">
        <v>169</v>
      </c>
      <c r="T723" t="s">
        <v>64</v>
      </c>
      <c r="U723" t="s">
        <v>119</v>
      </c>
      <c r="V723" t="s">
        <v>120</v>
      </c>
      <c r="W723" t="s">
        <v>41</v>
      </c>
      <c r="X723" t="s">
        <v>41</v>
      </c>
      <c r="Y723" t="s">
        <v>41</v>
      </c>
    </row>
    <row r="724" spans="1:25" x14ac:dyDescent="0.2">
      <c r="A724" t="s">
        <v>0</v>
      </c>
      <c r="B724" t="s">
        <v>9113</v>
      </c>
      <c r="C724" t="s">
        <v>5457</v>
      </c>
      <c r="D724" t="s">
        <v>9114</v>
      </c>
      <c r="E724" t="s">
        <v>105</v>
      </c>
      <c r="F724" t="s">
        <v>1797</v>
      </c>
      <c r="G724" s="1">
        <v>45363</v>
      </c>
      <c r="H724" s="1">
        <v>45363</v>
      </c>
      <c r="I724" s="1">
        <v>45386</v>
      </c>
      <c r="J724" s="3" t="s">
        <v>30629</v>
      </c>
      <c r="K724" s="1"/>
      <c r="L724" s="1">
        <v>45547</v>
      </c>
      <c r="M724" s="1">
        <f t="shared" si="28"/>
        <v>45728</v>
      </c>
      <c r="N724" t="s">
        <v>4</v>
      </c>
      <c r="O724" t="s">
        <v>30621</v>
      </c>
      <c r="Q724" t="s">
        <v>5</v>
      </c>
      <c r="R724" t="s">
        <v>30619</v>
      </c>
      <c r="S724" t="s">
        <v>6026</v>
      </c>
      <c r="T724" t="s">
        <v>7</v>
      </c>
      <c r="U724" t="s">
        <v>287</v>
      </c>
      <c r="V724" t="s">
        <v>9</v>
      </c>
      <c r="W724" t="s">
        <v>9115</v>
      </c>
      <c r="X724" t="s">
        <v>9114</v>
      </c>
      <c r="Y724" t="s">
        <v>10</v>
      </c>
    </row>
    <row r="725" spans="1:25" x14ac:dyDescent="0.2">
      <c r="A725" t="s">
        <v>0</v>
      </c>
      <c r="B725" t="s">
        <v>9116</v>
      </c>
      <c r="C725" t="s">
        <v>4678</v>
      </c>
      <c r="D725" t="s">
        <v>9117</v>
      </c>
      <c r="E725" t="s">
        <v>49</v>
      </c>
      <c r="F725" t="s">
        <v>778</v>
      </c>
      <c r="G725" s="1">
        <v>45363</v>
      </c>
      <c r="H725" s="1">
        <v>45363</v>
      </c>
      <c r="I725" s="1">
        <v>45751</v>
      </c>
      <c r="J725" s="3" t="s">
        <v>30628</v>
      </c>
      <c r="K725" s="1"/>
      <c r="L725" s="1">
        <v>45728</v>
      </c>
      <c r="M725" s="1">
        <f t="shared" si="28"/>
        <v>45728</v>
      </c>
      <c r="N725" t="s">
        <v>4</v>
      </c>
      <c r="O725" t="s">
        <v>30621</v>
      </c>
      <c r="Q725" t="s">
        <v>5</v>
      </c>
      <c r="R725" t="s">
        <v>30619</v>
      </c>
      <c r="S725" t="s">
        <v>179</v>
      </c>
      <c r="T725" t="s">
        <v>7</v>
      </c>
      <c r="U725" t="s">
        <v>8</v>
      </c>
      <c r="V725" t="s">
        <v>9</v>
      </c>
      <c r="W725" t="s">
        <v>9118</v>
      </c>
      <c r="X725" t="s">
        <v>9119</v>
      </c>
      <c r="Y725" t="s">
        <v>10</v>
      </c>
    </row>
    <row r="726" spans="1:25" x14ac:dyDescent="0.2">
      <c r="A726" t="s">
        <v>0</v>
      </c>
      <c r="B726" t="s">
        <v>9120</v>
      </c>
      <c r="C726" t="s">
        <v>2121</v>
      </c>
      <c r="D726" t="s">
        <v>9121</v>
      </c>
      <c r="E726" t="s">
        <v>24</v>
      </c>
      <c r="F726" t="s">
        <v>3619</v>
      </c>
      <c r="G726" s="1">
        <v>45363</v>
      </c>
      <c r="H726" s="1">
        <v>45363</v>
      </c>
      <c r="I726" s="1">
        <v>45723</v>
      </c>
      <c r="J726" s="3" t="s">
        <v>30629</v>
      </c>
      <c r="K726" s="1"/>
      <c r="L726" s="1">
        <v>45728</v>
      </c>
      <c r="M726" s="1">
        <f t="shared" ref="M726:M757" si="29">DATE(YEAR(H726)+1,MONTH(H726),DAY(H726))</f>
        <v>45728</v>
      </c>
      <c r="N726" t="s">
        <v>4</v>
      </c>
      <c r="O726" t="s">
        <v>30621</v>
      </c>
      <c r="Q726" t="s">
        <v>5</v>
      </c>
      <c r="R726" t="s">
        <v>30619</v>
      </c>
      <c r="S726" t="s">
        <v>59</v>
      </c>
      <c r="T726" t="s">
        <v>28</v>
      </c>
      <c r="U726" t="s">
        <v>126</v>
      </c>
      <c r="V726" t="s">
        <v>30</v>
      </c>
      <c r="W726" t="s">
        <v>9122</v>
      </c>
      <c r="X726" t="s">
        <v>9121</v>
      </c>
      <c r="Y726" t="s">
        <v>10</v>
      </c>
    </row>
    <row r="727" spans="1:25" x14ac:dyDescent="0.2">
      <c r="A727" t="s">
        <v>0</v>
      </c>
      <c r="B727" t="s">
        <v>9123</v>
      </c>
      <c r="C727" t="s">
        <v>688</v>
      </c>
      <c r="D727" t="s">
        <v>9124</v>
      </c>
      <c r="E727" t="s">
        <v>24</v>
      </c>
      <c r="F727" t="s">
        <v>2975</v>
      </c>
      <c r="G727" s="1">
        <v>45363</v>
      </c>
      <c r="H727" s="1">
        <v>45363</v>
      </c>
      <c r="I727" s="1">
        <v>45751</v>
      </c>
      <c r="J727" s="3" t="s">
        <v>30628</v>
      </c>
      <c r="K727" s="1"/>
      <c r="L727" s="1">
        <v>45728</v>
      </c>
      <c r="M727" s="1">
        <f t="shared" si="29"/>
        <v>45728</v>
      </c>
      <c r="N727" t="s">
        <v>2383</v>
      </c>
      <c r="O727" t="s">
        <v>30621</v>
      </c>
      <c r="Q727" t="s">
        <v>5</v>
      </c>
      <c r="R727" t="s">
        <v>30619</v>
      </c>
      <c r="S727" t="s">
        <v>142</v>
      </c>
      <c r="T727" t="s">
        <v>7</v>
      </c>
      <c r="U727" t="s">
        <v>72</v>
      </c>
      <c r="V727" t="s">
        <v>14</v>
      </c>
      <c r="W727" t="s">
        <v>9125</v>
      </c>
      <c r="X727" t="s">
        <v>9124</v>
      </c>
      <c r="Y727" t="s">
        <v>73</v>
      </c>
    </row>
    <row r="728" spans="1:25" x14ac:dyDescent="0.2">
      <c r="A728" t="s">
        <v>0</v>
      </c>
      <c r="B728" t="s">
        <v>9126</v>
      </c>
      <c r="C728" t="s">
        <v>2231</v>
      </c>
      <c r="D728" t="s">
        <v>9127</v>
      </c>
      <c r="E728" t="s">
        <v>18</v>
      </c>
      <c r="F728" t="s">
        <v>1622</v>
      </c>
      <c r="G728" s="1">
        <v>45363</v>
      </c>
      <c r="H728" s="1">
        <v>45363</v>
      </c>
      <c r="I728" s="1">
        <v>45723</v>
      </c>
      <c r="J728" s="3" t="s">
        <v>30629</v>
      </c>
      <c r="K728" s="1"/>
      <c r="L728" s="1">
        <v>45728</v>
      </c>
      <c r="M728" s="1">
        <f t="shared" si="29"/>
        <v>45728</v>
      </c>
      <c r="N728" t="s">
        <v>4</v>
      </c>
      <c r="O728" t="s">
        <v>30621</v>
      </c>
      <c r="Q728" t="s">
        <v>5</v>
      </c>
      <c r="R728" t="s">
        <v>30619</v>
      </c>
      <c r="S728" t="s">
        <v>9128</v>
      </c>
      <c r="T728" t="s">
        <v>7</v>
      </c>
      <c r="U728" t="s">
        <v>8</v>
      </c>
      <c r="V728" t="s">
        <v>9</v>
      </c>
      <c r="W728" t="s">
        <v>9129</v>
      </c>
      <c r="X728" t="s">
        <v>9127</v>
      </c>
      <c r="Y728" t="s">
        <v>10</v>
      </c>
    </row>
    <row r="729" spans="1:25" x14ac:dyDescent="0.2">
      <c r="A729" t="s">
        <v>0</v>
      </c>
      <c r="B729" t="s">
        <v>9130</v>
      </c>
      <c r="C729" t="s">
        <v>1250</v>
      </c>
      <c r="D729" t="s">
        <v>9131</v>
      </c>
      <c r="E729" t="s">
        <v>24</v>
      </c>
      <c r="F729" t="s">
        <v>956</v>
      </c>
      <c r="G729" s="1">
        <v>45363</v>
      </c>
      <c r="H729" s="1">
        <v>45363</v>
      </c>
      <c r="I729" s="1">
        <v>45739</v>
      </c>
      <c r="J729" s="3" t="s">
        <v>30628</v>
      </c>
      <c r="K729" s="1"/>
      <c r="L729" s="1">
        <v>45728</v>
      </c>
      <c r="M729" s="1">
        <f t="shared" si="29"/>
        <v>45728</v>
      </c>
      <c r="N729" t="s">
        <v>4</v>
      </c>
      <c r="O729" t="s">
        <v>30621</v>
      </c>
      <c r="Q729" t="s">
        <v>5</v>
      </c>
      <c r="R729" t="s">
        <v>30619</v>
      </c>
      <c r="S729" t="s">
        <v>179</v>
      </c>
      <c r="T729" t="s">
        <v>7</v>
      </c>
      <c r="U729" t="s">
        <v>8</v>
      </c>
      <c r="V729" t="s">
        <v>9</v>
      </c>
      <c r="W729" t="s">
        <v>9132</v>
      </c>
      <c r="X729" t="s">
        <v>9131</v>
      </c>
      <c r="Y729" t="s">
        <v>10</v>
      </c>
    </row>
    <row r="730" spans="1:25" x14ac:dyDescent="0.2">
      <c r="A730" t="s">
        <v>0</v>
      </c>
      <c r="B730" t="s">
        <v>9133</v>
      </c>
      <c r="C730" t="s">
        <v>2230</v>
      </c>
      <c r="D730" t="s">
        <v>9134</v>
      </c>
      <c r="E730" t="s">
        <v>34</v>
      </c>
      <c r="F730" t="s">
        <v>1791</v>
      </c>
      <c r="G730" s="1">
        <v>45363</v>
      </c>
      <c r="H730" s="1">
        <v>45363</v>
      </c>
      <c r="I730" s="1">
        <v>45581</v>
      </c>
      <c r="J730" s="3" t="s">
        <v>30629</v>
      </c>
      <c r="K730" s="1"/>
      <c r="L730" s="1">
        <v>45728</v>
      </c>
      <c r="M730" s="1">
        <f t="shared" si="29"/>
        <v>45728</v>
      </c>
      <c r="N730" t="s">
        <v>89</v>
      </c>
      <c r="O730" t="s">
        <v>30621</v>
      </c>
      <c r="Q730" t="s">
        <v>5</v>
      </c>
      <c r="R730" t="s">
        <v>30619</v>
      </c>
      <c r="S730" t="s">
        <v>142</v>
      </c>
      <c r="T730" t="s">
        <v>7</v>
      </c>
      <c r="U730" t="s">
        <v>628</v>
      </c>
      <c r="V730" t="s">
        <v>14</v>
      </c>
      <c r="W730" t="s">
        <v>9135</v>
      </c>
      <c r="X730" t="s">
        <v>9134</v>
      </c>
      <c r="Y730" t="s">
        <v>91</v>
      </c>
    </row>
    <row r="731" spans="1:25" x14ac:dyDescent="0.2">
      <c r="A731" t="s">
        <v>0</v>
      </c>
      <c r="B731" t="s">
        <v>9136</v>
      </c>
      <c r="C731" t="s">
        <v>248</v>
      </c>
      <c r="D731" t="s">
        <v>9137</v>
      </c>
      <c r="E731" t="s">
        <v>18</v>
      </c>
      <c r="F731" t="s">
        <v>3821</v>
      </c>
      <c r="G731" s="1">
        <v>45363</v>
      </c>
      <c r="H731" s="1">
        <v>45363</v>
      </c>
      <c r="I731" s="1">
        <v>45667</v>
      </c>
      <c r="J731" s="3" t="s">
        <v>30629</v>
      </c>
      <c r="K731" s="1"/>
      <c r="L731" s="1">
        <v>45728</v>
      </c>
      <c r="M731" s="1">
        <f t="shared" si="29"/>
        <v>45728</v>
      </c>
      <c r="N731" t="s">
        <v>4</v>
      </c>
      <c r="O731" t="s">
        <v>30621</v>
      </c>
      <c r="Q731" t="s">
        <v>5</v>
      </c>
      <c r="R731" t="s">
        <v>30619</v>
      </c>
      <c r="S731" t="s">
        <v>142</v>
      </c>
      <c r="T731" t="s">
        <v>7</v>
      </c>
      <c r="U731" t="s">
        <v>72</v>
      </c>
      <c r="V731" t="s">
        <v>9</v>
      </c>
      <c r="W731" t="s">
        <v>9138</v>
      </c>
      <c r="X731" t="s">
        <v>9137</v>
      </c>
      <c r="Y731" t="s">
        <v>10</v>
      </c>
    </row>
    <row r="732" spans="1:25" x14ac:dyDescent="0.2">
      <c r="A732" t="s">
        <v>0</v>
      </c>
      <c r="B732" t="s">
        <v>9139</v>
      </c>
      <c r="C732" t="s">
        <v>248</v>
      </c>
      <c r="D732" t="s">
        <v>9140</v>
      </c>
      <c r="E732" t="s">
        <v>18</v>
      </c>
      <c r="F732" t="s">
        <v>1622</v>
      </c>
      <c r="G732" s="1">
        <v>45363</v>
      </c>
      <c r="H732" s="1">
        <v>45363</v>
      </c>
      <c r="I732" s="1">
        <v>45667</v>
      </c>
      <c r="J732" s="3" t="s">
        <v>30629</v>
      </c>
      <c r="K732" s="1"/>
      <c r="L732" s="1">
        <v>45728</v>
      </c>
      <c r="M732" s="1">
        <f t="shared" si="29"/>
        <v>45728</v>
      </c>
      <c r="N732" t="s">
        <v>4</v>
      </c>
      <c r="O732" t="s">
        <v>30621</v>
      </c>
      <c r="Q732" t="s">
        <v>5</v>
      </c>
      <c r="R732" t="s">
        <v>30619</v>
      </c>
      <c r="S732" t="s">
        <v>9141</v>
      </c>
      <c r="T732" t="s">
        <v>7</v>
      </c>
      <c r="U732" t="s">
        <v>8</v>
      </c>
      <c r="V732" t="s">
        <v>9</v>
      </c>
      <c r="W732" t="s">
        <v>9142</v>
      </c>
      <c r="X732" t="s">
        <v>9140</v>
      </c>
      <c r="Y732" t="s">
        <v>10</v>
      </c>
    </row>
    <row r="733" spans="1:25" x14ac:dyDescent="0.2">
      <c r="A733" t="s">
        <v>0</v>
      </c>
      <c r="B733" t="s">
        <v>9183</v>
      </c>
      <c r="C733" t="s">
        <v>2315</v>
      </c>
      <c r="D733" t="s">
        <v>9184</v>
      </c>
      <c r="E733" t="s">
        <v>466</v>
      </c>
      <c r="F733" t="s">
        <v>1681</v>
      </c>
      <c r="G733" s="1">
        <v>45364</v>
      </c>
      <c r="H733" s="1">
        <v>45363</v>
      </c>
      <c r="I733" s="1">
        <v>45758</v>
      </c>
      <c r="J733" s="3" t="s">
        <v>30628</v>
      </c>
      <c r="K733" s="1"/>
      <c r="L733" s="1">
        <v>45728</v>
      </c>
      <c r="M733" s="1">
        <f t="shared" si="29"/>
        <v>45728</v>
      </c>
      <c r="N733" t="s">
        <v>448</v>
      </c>
      <c r="O733" t="s">
        <v>30621</v>
      </c>
      <c r="Q733" t="s">
        <v>5</v>
      </c>
      <c r="R733" t="s">
        <v>30619</v>
      </c>
      <c r="S733" t="s">
        <v>255</v>
      </c>
      <c r="T733" t="s">
        <v>7</v>
      </c>
      <c r="U733" t="s">
        <v>8</v>
      </c>
      <c r="V733" t="s">
        <v>14</v>
      </c>
      <c r="W733" t="s">
        <v>9185</v>
      </c>
      <c r="X733" t="s">
        <v>9184</v>
      </c>
      <c r="Y733" t="s">
        <v>21</v>
      </c>
    </row>
    <row r="734" spans="1:25" x14ac:dyDescent="0.2">
      <c r="A734" t="s">
        <v>0</v>
      </c>
      <c r="B734" t="s">
        <v>9197</v>
      </c>
      <c r="C734" t="s">
        <v>4212</v>
      </c>
      <c r="D734" t="s">
        <v>9198</v>
      </c>
      <c r="E734" t="s">
        <v>466</v>
      </c>
      <c r="F734" t="s">
        <v>1681</v>
      </c>
      <c r="G734" s="1">
        <v>45364</v>
      </c>
      <c r="H734" s="1">
        <v>45363</v>
      </c>
      <c r="I734" s="1">
        <v>45757</v>
      </c>
      <c r="J734" s="3" t="s">
        <v>30628</v>
      </c>
      <c r="K734" s="1"/>
      <c r="L734" s="1">
        <v>45728</v>
      </c>
      <c r="M734" s="1">
        <f t="shared" si="29"/>
        <v>45728</v>
      </c>
      <c r="N734" t="s">
        <v>448</v>
      </c>
      <c r="O734" t="s">
        <v>30621</v>
      </c>
      <c r="Q734" t="s">
        <v>5</v>
      </c>
      <c r="R734" t="s">
        <v>30619</v>
      </c>
      <c r="S734" t="s">
        <v>255</v>
      </c>
      <c r="T734" t="s">
        <v>7</v>
      </c>
      <c r="U734" t="s">
        <v>8</v>
      </c>
      <c r="V734" t="s">
        <v>14</v>
      </c>
      <c r="W734" t="s">
        <v>9199</v>
      </c>
      <c r="X734" t="s">
        <v>9198</v>
      </c>
      <c r="Y734" t="s">
        <v>21</v>
      </c>
    </row>
    <row r="735" spans="1:25" x14ac:dyDescent="0.2">
      <c r="A735" t="s">
        <v>0</v>
      </c>
      <c r="B735" t="s">
        <v>9205</v>
      </c>
      <c r="C735" t="s">
        <v>6289</v>
      </c>
      <c r="D735" t="s">
        <v>9206</v>
      </c>
      <c r="E735" t="s">
        <v>466</v>
      </c>
      <c r="F735" t="s">
        <v>1893</v>
      </c>
      <c r="G735" s="1">
        <v>45364</v>
      </c>
      <c r="H735" s="1">
        <v>45363</v>
      </c>
      <c r="I735" s="1">
        <v>45530</v>
      </c>
      <c r="J735" s="3" t="s">
        <v>30629</v>
      </c>
      <c r="K735" s="1"/>
      <c r="L735" s="1">
        <v>45728</v>
      </c>
      <c r="M735" s="1">
        <f t="shared" si="29"/>
        <v>45728</v>
      </c>
      <c r="N735" t="s">
        <v>2383</v>
      </c>
      <c r="O735" t="s">
        <v>30621</v>
      </c>
      <c r="Q735" t="s">
        <v>5</v>
      </c>
      <c r="R735" t="s">
        <v>30619</v>
      </c>
      <c r="S735" t="s">
        <v>598</v>
      </c>
      <c r="T735" t="s">
        <v>7</v>
      </c>
      <c r="U735" t="s">
        <v>72</v>
      </c>
      <c r="V735" t="s">
        <v>14</v>
      </c>
      <c r="W735" t="s">
        <v>9207</v>
      </c>
      <c r="X735" t="s">
        <v>9206</v>
      </c>
      <c r="Y735" t="s">
        <v>73</v>
      </c>
    </row>
    <row r="736" spans="1:25" x14ac:dyDescent="0.2">
      <c r="A736" t="s">
        <v>0</v>
      </c>
      <c r="B736" t="s">
        <v>9208</v>
      </c>
      <c r="C736" t="s">
        <v>2230</v>
      </c>
      <c r="D736" t="s">
        <v>9209</v>
      </c>
      <c r="E736" t="s">
        <v>49</v>
      </c>
      <c r="F736" t="s">
        <v>1791</v>
      </c>
      <c r="G736" s="1">
        <v>45364</v>
      </c>
      <c r="H736" s="1">
        <v>45363</v>
      </c>
      <c r="I736" s="1">
        <v>45581</v>
      </c>
      <c r="J736" s="3" t="s">
        <v>30629</v>
      </c>
      <c r="K736" s="1"/>
      <c r="L736" s="1">
        <v>45728</v>
      </c>
      <c r="M736" s="1">
        <f t="shared" si="29"/>
        <v>45728</v>
      </c>
      <c r="N736" t="s">
        <v>36</v>
      </c>
      <c r="O736" t="s">
        <v>30621</v>
      </c>
      <c r="Q736" t="s">
        <v>5</v>
      </c>
      <c r="R736" t="s">
        <v>30619</v>
      </c>
      <c r="S736" t="s">
        <v>1921</v>
      </c>
      <c r="T736" t="s">
        <v>7</v>
      </c>
      <c r="U736" t="s">
        <v>37</v>
      </c>
      <c r="V736" t="s">
        <v>14</v>
      </c>
      <c r="W736" t="s">
        <v>9210</v>
      </c>
      <c r="X736" t="s">
        <v>9211</v>
      </c>
      <c r="Y736" t="s">
        <v>40</v>
      </c>
    </row>
    <row r="737" spans="1:25" x14ac:dyDescent="0.2">
      <c r="A737" t="s">
        <v>0</v>
      </c>
      <c r="B737" t="s">
        <v>9226</v>
      </c>
      <c r="C737" t="s">
        <v>6383</v>
      </c>
      <c r="D737" t="s">
        <v>9227</v>
      </c>
      <c r="E737" t="s">
        <v>466</v>
      </c>
      <c r="F737" t="s">
        <v>1681</v>
      </c>
      <c r="G737" s="1">
        <v>45364</v>
      </c>
      <c r="H737" s="1">
        <v>45363</v>
      </c>
      <c r="I737" s="1">
        <v>45758</v>
      </c>
      <c r="J737" s="3" t="s">
        <v>30628</v>
      </c>
      <c r="K737" s="1"/>
      <c r="L737" s="1">
        <v>45728</v>
      </c>
      <c r="M737" s="1">
        <f t="shared" si="29"/>
        <v>45728</v>
      </c>
      <c r="N737" t="s">
        <v>448</v>
      </c>
      <c r="O737" t="s">
        <v>30621</v>
      </c>
      <c r="Q737" t="s">
        <v>5</v>
      </c>
      <c r="R737" t="s">
        <v>30619</v>
      </c>
      <c r="S737" t="s">
        <v>255</v>
      </c>
      <c r="T737" t="s">
        <v>7</v>
      </c>
      <c r="U737" t="s">
        <v>8</v>
      </c>
      <c r="V737" t="s">
        <v>14</v>
      </c>
      <c r="W737" t="s">
        <v>9228</v>
      </c>
      <c r="X737" t="s">
        <v>9227</v>
      </c>
      <c r="Y737" t="s">
        <v>21</v>
      </c>
    </row>
    <row r="738" spans="1:25" x14ac:dyDescent="0.2">
      <c r="A738" t="s">
        <v>0</v>
      </c>
      <c r="B738" t="s">
        <v>9229</v>
      </c>
      <c r="C738" t="s">
        <v>6311</v>
      </c>
      <c r="D738" t="s">
        <v>9230</v>
      </c>
      <c r="E738" t="s">
        <v>466</v>
      </c>
      <c r="F738" t="s">
        <v>1763</v>
      </c>
      <c r="G738" s="1">
        <v>45364</v>
      </c>
      <c r="H738" s="1">
        <v>45363</v>
      </c>
      <c r="I738" s="1">
        <v>45685</v>
      </c>
      <c r="J738" s="3" t="s">
        <v>30629</v>
      </c>
      <c r="K738" s="1"/>
      <c r="L738" s="1">
        <v>45728</v>
      </c>
      <c r="M738" s="1">
        <f t="shared" si="29"/>
        <v>45728</v>
      </c>
      <c r="N738" t="s">
        <v>4</v>
      </c>
      <c r="O738" t="s">
        <v>30621</v>
      </c>
      <c r="Q738" t="s">
        <v>5</v>
      </c>
      <c r="R738" t="s">
        <v>30619</v>
      </c>
      <c r="S738" t="s">
        <v>598</v>
      </c>
      <c r="T738" t="s">
        <v>7</v>
      </c>
      <c r="U738" t="s">
        <v>110</v>
      </c>
      <c r="V738" t="s">
        <v>9</v>
      </c>
      <c r="W738" t="s">
        <v>9231</v>
      </c>
      <c r="X738" t="s">
        <v>9230</v>
      </c>
      <c r="Y738" t="s">
        <v>10</v>
      </c>
    </row>
    <row r="739" spans="1:25" x14ac:dyDescent="0.2">
      <c r="A739" t="s">
        <v>0</v>
      </c>
      <c r="B739" t="s">
        <v>9238</v>
      </c>
      <c r="C739" t="s">
        <v>1949</v>
      </c>
      <c r="D739" t="s">
        <v>9239</v>
      </c>
      <c r="E739" t="s">
        <v>466</v>
      </c>
      <c r="F739" t="s">
        <v>1793</v>
      </c>
      <c r="G739" s="1">
        <v>45364</v>
      </c>
      <c r="H739" s="1">
        <v>45363</v>
      </c>
      <c r="I739" s="1">
        <v>45681</v>
      </c>
      <c r="J739" s="3" t="s">
        <v>30629</v>
      </c>
      <c r="K739" s="1"/>
      <c r="L739" s="1">
        <v>45728</v>
      </c>
      <c r="M739" s="1">
        <f t="shared" si="29"/>
        <v>45728</v>
      </c>
      <c r="N739" t="s">
        <v>4</v>
      </c>
      <c r="O739" t="s">
        <v>30621</v>
      </c>
      <c r="Q739" t="s">
        <v>5</v>
      </c>
      <c r="R739" t="s">
        <v>30619</v>
      </c>
      <c r="S739" t="s">
        <v>598</v>
      </c>
      <c r="T739" t="s">
        <v>7</v>
      </c>
      <c r="U739" t="s">
        <v>110</v>
      </c>
      <c r="V739" t="s">
        <v>9</v>
      </c>
      <c r="W739" t="s">
        <v>9240</v>
      </c>
      <c r="X739" t="s">
        <v>9239</v>
      </c>
      <c r="Y739" t="s">
        <v>10</v>
      </c>
    </row>
    <row r="740" spans="1:25" x14ac:dyDescent="0.2">
      <c r="A740" t="s">
        <v>0</v>
      </c>
      <c r="B740" t="s">
        <v>9241</v>
      </c>
      <c r="C740" t="s">
        <v>1926</v>
      </c>
      <c r="D740" t="s">
        <v>9242</v>
      </c>
      <c r="E740" t="s">
        <v>466</v>
      </c>
      <c r="F740" t="s">
        <v>1681</v>
      </c>
      <c r="G740" s="1">
        <v>45364</v>
      </c>
      <c r="H740" s="1">
        <v>45363</v>
      </c>
      <c r="I740" s="1">
        <v>45757</v>
      </c>
      <c r="J740" s="3" t="s">
        <v>30628</v>
      </c>
      <c r="K740" s="1"/>
      <c r="L740" s="1">
        <v>45728</v>
      </c>
      <c r="M740" s="1">
        <f t="shared" si="29"/>
        <v>45728</v>
      </c>
      <c r="N740" t="s">
        <v>448</v>
      </c>
      <c r="O740" t="s">
        <v>30621</v>
      </c>
      <c r="Q740" t="s">
        <v>5</v>
      </c>
      <c r="R740" t="s">
        <v>30619</v>
      </c>
      <c r="S740" t="s">
        <v>255</v>
      </c>
      <c r="T740" t="s">
        <v>7</v>
      </c>
      <c r="U740" t="s">
        <v>8</v>
      </c>
      <c r="V740" t="s">
        <v>14</v>
      </c>
      <c r="W740" t="s">
        <v>9243</v>
      </c>
      <c r="X740" t="s">
        <v>9242</v>
      </c>
      <c r="Y740" t="s">
        <v>21</v>
      </c>
    </row>
    <row r="741" spans="1:25" x14ac:dyDescent="0.2">
      <c r="A741" t="s">
        <v>0</v>
      </c>
      <c r="B741" t="s">
        <v>9244</v>
      </c>
      <c r="C741" t="s">
        <v>6334</v>
      </c>
      <c r="D741" t="s">
        <v>9245</v>
      </c>
      <c r="E741" t="s">
        <v>466</v>
      </c>
      <c r="F741" t="s">
        <v>1681</v>
      </c>
      <c r="G741" s="1">
        <v>45364</v>
      </c>
      <c r="H741" s="1">
        <v>45363</v>
      </c>
      <c r="I741" s="1">
        <v>45685</v>
      </c>
      <c r="J741" s="3" t="s">
        <v>30629</v>
      </c>
      <c r="K741" s="1"/>
      <c r="L741" s="1">
        <v>45728</v>
      </c>
      <c r="M741" s="1">
        <f t="shared" si="29"/>
        <v>45728</v>
      </c>
      <c r="N741" t="s">
        <v>4</v>
      </c>
      <c r="O741" t="s">
        <v>30621</v>
      </c>
      <c r="Q741" t="s">
        <v>5</v>
      </c>
      <c r="R741" t="s">
        <v>30619</v>
      </c>
      <c r="S741" t="s">
        <v>255</v>
      </c>
      <c r="T741" t="s">
        <v>7</v>
      </c>
      <c r="U741" t="s">
        <v>8</v>
      </c>
      <c r="V741" t="s">
        <v>9</v>
      </c>
      <c r="W741" t="s">
        <v>9246</v>
      </c>
      <c r="X741" t="s">
        <v>9245</v>
      </c>
      <c r="Y741" t="s">
        <v>10</v>
      </c>
    </row>
    <row r="742" spans="1:25" x14ac:dyDescent="0.2">
      <c r="A742" t="s">
        <v>0</v>
      </c>
      <c r="B742" t="s">
        <v>9247</v>
      </c>
      <c r="C742" t="s">
        <v>1727</v>
      </c>
      <c r="D742" t="s">
        <v>9248</v>
      </c>
      <c r="E742" t="s">
        <v>466</v>
      </c>
      <c r="F742" t="s">
        <v>1681</v>
      </c>
      <c r="G742" s="1">
        <v>45364</v>
      </c>
      <c r="H742" s="1">
        <v>45363</v>
      </c>
      <c r="I742" s="1">
        <v>45756</v>
      </c>
      <c r="J742" s="3" t="s">
        <v>30628</v>
      </c>
      <c r="K742" s="1"/>
      <c r="L742" s="1">
        <v>45728</v>
      </c>
      <c r="M742" s="1">
        <f t="shared" si="29"/>
        <v>45728</v>
      </c>
      <c r="N742" t="s">
        <v>448</v>
      </c>
      <c r="O742" t="s">
        <v>30621</v>
      </c>
      <c r="Q742" t="s">
        <v>5</v>
      </c>
      <c r="R742" t="s">
        <v>30619</v>
      </c>
      <c r="S742" t="s">
        <v>255</v>
      </c>
      <c r="T742" t="s">
        <v>327</v>
      </c>
      <c r="U742" t="s">
        <v>8</v>
      </c>
      <c r="V742" t="s">
        <v>14</v>
      </c>
      <c r="W742" t="s">
        <v>9249</v>
      </c>
      <c r="X742" t="s">
        <v>9248</v>
      </c>
      <c r="Y742" t="s">
        <v>21</v>
      </c>
    </row>
    <row r="743" spans="1:25" x14ac:dyDescent="0.2">
      <c r="A743" t="s">
        <v>0</v>
      </c>
      <c r="B743" t="s">
        <v>9259</v>
      </c>
      <c r="C743" t="s">
        <v>9260</v>
      </c>
      <c r="D743" t="s">
        <v>9261</v>
      </c>
      <c r="E743" t="s">
        <v>466</v>
      </c>
      <c r="F743" t="s">
        <v>1893</v>
      </c>
      <c r="G743" s="1">
        <v>45364</v>
      </c>
      <c r="H743" s="1">
        <v>45363</v>
      </c>
      <c r="I743" s="1">
        <v>45530</v>
      </c>
      <c r="J743" s="3" t="s">
        <v>30629</v>
      </c>
      <c r="K743" s="1"/>
      <c r="L743" s="1">
        <v>45728</v>
      </c>
      <c r="M743" s="1">
        <f t="shared" si="29"/>
        <v>45728</v>
      </c>
      <c r="N743" t="s">
        <v>4</v>
      </c>
      <c r="O743" t="s">
        <v>30621</v>
      </c>
      <c r="Q743" t="s">
        <v>5</v>
      </c>
      <c r="R743" t="s">
        <v>30619</v>
      </c>
      <c r="S743" t="s">
        <v>598</v>
      </c>
      <c r="T743" t="s">
        <v>7</v>
      </c>
      <c r="U743" t="s">
        <v>72</v>
      </c>
      <c r="V743" t="s">
        <v>9</v>
      </c>
      <c r="W743" t="s">
        <v>9262</v>
      </c>
      <c r="X743" t="s">
        <v>9261</v>
      </c>
      <c r="Y743" t="s">
        <v>10</v>
      </c>
    </row>
    <row r="744" spans="1:25" x14ac:dyDescent="0.2">
      <c r="A744" t="s">
        <v>0</v>
      </c>
      <c r="B744" t="s">
        <v>9285</v>
      </c>
      <c r="C744" t="s">
        <v>4335</v>
      </c>
      <c r="D744" t="s">
        <v>9286</v>
      </c>
      <c r="E744" t="s">
        <v>466</v>
      </c>
      <c r="F744" t="s">
        <v>1424</v>
      </c>
      <c r="G744" s="1">
        <v>45364</v>
      </c>
      <c r="H744" s="1">
        <v>45363</v>
      </c>
      <c r="I744" s="1">
        <v>45490</v>
      </c>
      <c r="J744" s="3" t="s">
        <v>30629</v>
      </c>
      <c r="K744" s="1"/>
      <c r="L744" s="1">
        <v>45728</v>
      </c>
      <c r="M744" s="1">
        <f t="shared" si="29"/>
        <v>45728</v>
      </c>
      <c r="N744" t="s">
        <v>4</v>
      </c>
      <c r="O744" t="s">
        <v>30621</v>
      </c>
      <c r="Q744" t="s">
        <v>5</v>
      </c>
      <c r="R744" t="s">
        <v>30619</v>
      </c>
      <c r="S744" t="s">
        <v>1863</v>
      </c>
      <c r="T744" t="s">
        <v>7</v>
      </c>
      <c r="U744" t="s">
        <v>287</v>
      </c>
      <c r="V744" t="s">
        <v>9</v>
      </c>
      <c r="W744" t="s">
        <v>9287</v>
      </c>
      <c r="X744" t="s">
        <v>9286</v>
      </c>
      <c r="Y744" t="s">
        <v>10</v>
      </c>
    </row>
    <row r="745" spans="1:25" x14ac:dyDescent="0.2">
      <c r="A745" t="s">
        <v>0</v>
      </c>
      <c r="B745" t="s">
        <v>9318</v>
      </c>
      <c r="C745" t="s">
        <v>9319</v>
      </c>
      <c r="D745" t="s">
        <v>9320</v>
      </c>
      <c r="E745" t="s">
        <v>466</v>
      </c>
      <c r="F745" t="s">
        <v>1424</v>
      </c>
      <c r="G745" s="1">
        <v>45365</v>
      </c>
      <c r="H745" s="1">
        <v>45363</v>
      </c>
      <c r="I745" s="1">
        <v>45680</v>
      </c>
      <c r="J745" s="3" t="s">
        <v>30629</v>
      </c>
      <c r="K745" s="1"/>
      <c r="L745" s="1">
        <v>45728</v>
      </c>
      <c r="M745" s="1">
        <f t="shared" si="29"/>
        <v>45728</v>
      </c>
      <c r="N745" t="s">
        <v>4</v>
      </c>
      <c r="O745" t="s">
        <v>30621</v>
      </c>
      <c r="Q745" t="s">
        <v>5</v>
      </c>
      <c r="R745" t="s">
        <v>30619</v>
      </c>
      <c r="S745" t="s">
        <v>255</v>
      </c>
      <c r="T745" t="s">
        <v>7</v>
      </c>
      <c r="U745" t="s">
        <v>287</v>
      </c>
      <c r="V745" t="s">
        <v>9</v>
      </c>
      <c r="W745" t="s">
        <v>9321</v>
      </c>
      <c r="X745" t="s">
        <v>9320</v>
      </c>
      <c r="Y745" t="s">
        <v>10</v>
      </c>
    </row>
    <row r="746" spans="1:25" x14ac:dyDescent="0.2">
      <c r="A746" t="s">
        <v>0</v>
      </c>
      <c r="B746" t="s">
        <v>9322</v>
      </c>
      <c r="C746" t="s">
        <v>9323</v>
      </c>
      <c r="D746" t="s">
        <v>9324</v>
      </c>
      <c r="E746" t="s">
        <v>466</v>
      </c>
      <c r="F746" t="s">
        <v>1424</v>
      </c>
      <c r="G746" s="1">
        <v>45365</v>
      </c>
      <c r="H746" s="1">
        <v>45363</v>
      </c>
      <c r="I746" s="1">
        <v>45686</v>
      </c>
      <c r="J746" s="3" t="s">
        <v>30629</v>
      </c>
      <c r="K746" s="1"/>
      <c r="L746" s="1">
        <v>45728</v>
      </c>
      <c r="M746" s="1">
        <f t="shared" si="29"/>
        <v>45728</v>
      </c>
      <c r="N746" t="s">
        <v>4</v>
      </c>
      <c r="O746" t="s">
        <v>30621</v>
      </c>
      <c r="Q746" t="s">
        <v>5</v>
      </c>
      <c r="R746" t="s">
        <v>30619</v>
      </c>
      <c r="S746" t="s">
        <v>138</v>
      </c>
      <c r="T746" t="s">
        <v>7</v>
      </c>
      <c r="U746" t="s">
        <v>8</v>
      </c>
      <c r="V746" t="s">
        <v>6179</v>
      </c>
      <c r="W746" t="s">
        <v>9325</v>
      </c>
      <c r="X746" t="s">
        <v>9324</v>
      </c>
      <c r="Y746" t="s">
        <v>10</v>
      </c>
    </row>
    <row r="747" spans="1:25" x14ac:dyDescent="0.2">
      <c r="A747" t="s">
        <v>0</v>
      </c>
      <c r="B747" t="s">
        <v>9329</v>
      </c>
      <c r="C747" t="s">
        <v>1857</v>
      </c>
      <c r="D747" t="s">
        <v>9330</v>
      </c>
      <c r="E747" t="s">
        <v>466</v>
      </c>
      <c r="F747" t="s">
        <v>866</v>
      </c>
      <c r="G747" s="1">
        <v>45365</v>
      </c>
      <c r="H747" s="1">
        <v>45363</v>
      </c>
      <c r="I747" s="1">
        <v>45524</v>
      </c>
      <c r="J747" s="3" t="s">
        <v>30629</v>
      </c>
      <c r="K747" s="1"/>
      <c r="L747" s="1">
        <v>45728</v>
      </c>
      <c r="M747" s="1">
        <f t="shared" si="29"/>
        <v>45728</v>
      </c>
      <c r="N747" t="s">
        <v>4</v>
      </c>
      <c r="O747" t="s">
        <v>30621</v>
      </c>
      <c r="Q747" t="s">
        <v>5</v>
      </c>
      <c r="R747" t="s">
        <v>30619</v>
      </c>
      <c r="S747" t="s">
        <v>255</v>
      </c>
      <c r="T747" t="s">
        <v>7</v>
      </c>
      <c r="U747" t="s">
        <v>8</v>
      </c>
      <c r="V747" t="s">
        <v>9</v>
      </c>
      <c r="W747" t="s">
        <v>9331</v>
      </c>
      <c r="X747" t="s">
        <v>9330</v>
      </c>
      <c r="Y747" t="s">
        <v>10</v>
      </c>
    </row>
    <row r="748" spans="1:25" x14ac:dyDescent="0.2">
      <c r="A748" t="s">
        <v>0</v>
      </c>
      <c r="B748" t="s">
        <v>9332</v>
      </c>
      <c r="C748" t="s">
        <v>1857</v>
      </c>
      <c r="D748" t="s">
        <v>9333</v>
      </c>
      <c r="E748" t="s">
        <v>466</v>
      </c>
      <c r="F748" t="s">
        <v>866</v>
      </c>
      <c r="G748" s="1">
        <v>45365</v>
      </c>
      <c r="H748" s="1">
        <v>45363</v>
      </c>
      <c r="I748" s="1">
        <v>45524</v>
      </c>
      <c r="J748" s="3" t="s">
        <v>30629</v>
      </c>
      <c r="K748" s="1"/>
      <c r="L748" s="1">
        <v>45728</v>
      </c>
      <c r="M748" s="1">
        <f t="shared" si="29"/>
        <v>45728</v>
      </c>
      <c r="N748" t="s">
        <v>4615</v>
      </c>
      <c r="O748" t="s">
        <v>30621</v>
      </c>
      <c r="Q748" t="s">
        <v>5</v>
      </c>
      <c r="R748" t="s">
        <v>30619</v>
      </c>
      <c r="S748" t="s">
        <v>255</v>
      </c>
      <c r="T748" t="s">
        <v>374</v>
      </c>
      <c r="U748" t="s">
        <v>375</v>
      </c>
      <c r="V748" t="s">
        <v>376</v>
      </c>
      <c r="W748" t="s">
        <v>9334</v>
      </c>
      <c r="X748" t="s">
        <v>9333</v>
      </c>
      <c r="Y748" t="s">
        <v>377</v>
      </c>
    </row>
    <row r="749" spans="1:25" x14ac:dyDescent="0.2">
      <c r="A749" t="s">
        <v>0</v>
      </c>
      <c r="B749" t="s">
        <v>9335</v>
      </c>
      <c r="C749" t="s">
        <v>9336</v>
      </c>
      <c r="D749" t="s">
        <v>9337</v>
      </c>
      <c r="E749" t="s">
        <v>466</v>
      </c>
      <c r="F749" t="s">
        <v>1424</v>
      </c>
      <c r="G749" s="1">
        <v>45365</v>
      </c>
      <c r="H749" s="1">
        <v>45363</v>
      </c>
      <c r="I749" s="1">
        <v>45531</v>
      </c>
      <c r="J749" s="3" t="s">
        <v>30629</v>
      </c>
      <c r="K749" s="1"/>
      <c r="L749" s="1">
        <v>45728</v>
      </c>
      <c r="M749" s="1">
        <f t="shared" si="29"/>
        <v>45728</v>
      </c>
      <c r="N749" t="s">
        <v>4</v>
      </c>
      <c r="O749" t="s">
        <v>30621</v>
      </c>
      <c r="Q749" t="s">
        <v>5</v>
      </c>
      <c r="R749" t="s">
        <v>30619</v>
      </c>
      <c r="S749" t="s">
        <v>255</v>
      </c>
      <c r="T749" t="s">
        <v>7</v>
      </c>
      <c r="U749" t="s">
        <v>77</v>
      </c>
      <c r="V749" t="s">
        <v>14</v>
      </c>
      <c r="W749" t="s">
        <v>9338</v>
      </c>
      <c r="X749" t="s">
        <v>9337</v>
      </c>
      <c r="Y749" t="s">
        <v>10</v>
      </c>
    </row>
    <row r="750" spans="1:25" x14ac:dyDescent="0.2">
      <c r="A750" t="s">
        <v>0</v>
      </c>
      <c r="B750" t="s">
        <v>9339</v>
      </c>
      <c r="C750" t="s">
        <v>9336</v>
      </c>
      <c r="D750" t="s">
        <v>9340</v>
      </c>
      <c r="E750" t="s">
        <v>466</v>
      </c>
      <c r="F750" t="s">
        <v>1893</v>
      </c>
      <c r="G750" s="1">
        <v>45365</v>
      </c>
      <c r="H750" s="1">
        <v>45363</v>
      </c>
      <c r="I750" s="1">
        <v>45531</v>
      </c>
      <c r="J750" s="3" t="s">
        <v>30629</v>
      </c>
      <c r="K750" s="1"/>
      <c r="L750" s="1">
        <v>45728</v>
      </c>
      <c r="M750" s="1">
        <f t="shared" si="29"/>
        <v>45728</v>
      </c>
      <c r="N750" t="s">
        <v>4</v>
      </c>
      <c r="O750" t="s">
        <v>30621</v>
      </c>
      <c r="Q750" t="s">
        <v>5</v>
      </c>
      <c r="R750" t="s">
        <v>30619</v>
      </c>
      <c r="S750" t="s">
        <v>598</v>
      </c>
      <c r="T750" t="s">
        <v>7</v>
      </c>
      <c r="U750" t="s">
        <v>72</v>
      </c>
      <c r="V750" t="s">
        <v>9</v>
      </c>
      <c r="W750" t="s">
        <v>9341</v>
      </c>
      <c r="X750" t="s">
        <v>9340</v>
      </c>
      <c r="Y750" t="s">
        <v>10</v>
      </c>
    </row>
    <row r="751" spans="1:25" x14ac:dyDescent="0.2">
      <c r="A751" t="s">
        <v>0</v>
      </c>
      <c r="B751" t="s">
        <v>9346</v>
      </c>
      <c r="C751" t="s">
        <v>3234</v>
      </c>
      <c r="D751" t="s">
        <v>9347</v>
      </c>
      <c r="E751" t="s">
        <v>466</v>
      </c>
      <c r="F751" t="s">
        <v>866</v>
      </c>
      <c r="G751" s="1">
        <v>45365</v>
      </c>
      <c r="H751" s="1">
        <v>45363</v>
      </c>
      <c r="I751" s="1">
        <v>45524</v>
      </c>
      <c r="J751" s="3" t="s">
        <v>30629</v>
      </c>
      <c r="K751" s="1"/>
      <c r="L751" s="1">
        <v>45728</v>
      </c>
      <c r="M751" s="1">
        <f t="shared" si="29"/>
        <v>45728</v>
      </c>
      <c r="N751" t="s">
        <v>4</v>
      </c>
      <c r="O751" t="s">
        <v>30621</v>
      </c>
      <c r="Q751" t="s">
        <v>5</v>
      </c>
      <c r="R751" t="s">
        <v>30619</v>
      </c>
      <c r="S751" t="s">
        <v>255</v>
      </c>
      <c r="T751" t="s">
        <v>7</v>
      </c>
      <c r="U751" t="s">
        <v>8</v>
      </c>
      <c r="V751" t="s">
        <v>9</v>
      </c>
      <c r="W751" t="s">
        <v>9348</v>
      </c>
      <c r="X751" t="s">
        <v>9347</v>
      </c>
      <c r="Y751" t="s">
        <v>10</v>
      </c>
    </row>
    <row r="752" spans="1:25" x14ac:dyDescent="0.2">
      <c r="A752" t="s">
        <v>0</v>
      </c>
      <c r="B752" t="s">
        <v>9349</v>
      </c>
      <c r="C752" t="s">
        <v>6538</v>
      </c>
      <c r="D752" t="s">
        <v>9350</v>
      </c>
      <c r="E752" t="s">
        <v>466</v>
      </c>
      <c r="F752" t="s">
        <v>1424</v>
      </c>
      <c r="G752" s="1">
        <v>45365</v>
      </c>
      <c r="H752" s="1">
        <v>45363</v>
      </c>
      <c r="I752" s="1">
        <v>45363</v>
      </c>
      <c r="J752" s="1" t="s">
        <v>30628</v>
      </c>
      <c r="K752" s="1"/>
      <c r="L752" s="1">
        <v>45547</v>
      </c>
      <c r="M752" s="1">
        <f t="shared" si="29"/>
        <v>45728</v>
      </c>
      <c r="N752" t="s">
        <v>4</v>
      </c>
      <c r="O752" t="s">
        <v>30621</v>
      </c>
      <c r="Q752" t="s">
        <v>5</v>
      </c>
      <c r="R752" t="s">
        <v>30620</v>
      </c>
      <c r="S752" t="s">
        <v>9351</v>
      </c>
      <c r="T752" t="s">
        <v>7</v>
      </c>
      <c r="U752" t="s">
        <v>8</v>
      </c>
      <c r="V752" t="s">
        <v>9</v>
      </c>
      <c r="W752" t="s">
        <v>9352</v>
      </c>
      <c r="X752" t="s">
        <v>9353</v>
      </c>
      <c r="Y752" t="s">
        <v>10</v>
      </c>
    </row>
    <row r="753" spans="1:25" x14ac:dyDescent="0.2">
      <c r="A753" t="s">
        <v>0</v>
      </c>
      <c r="B753" t="s">
        <v>9357</v>
      </c>
      <c r="C753" t="s">
        <v>6299</v>
      </c>
      <c r="D753" t="s">
        <v>9358</v>
      </c>
      <c r="E753" t="s">
        <v>466</v>
      </c>
      <c r="F753" t="s">
        <v>1424</v>
      </c>
      <c r="G753" s="1">
        <v>45365</v>
      </c>
      <c r="H753" s="1">
        <v>45363</v>
      </c>
      <c r="I753" s="1">
        <v>45681</v>
      </c>
      <c r="J753" s="3" t="s">
        <v>30629</v>
      </c>
      <c r="K753" s="1"/>
      <c r="L753" s="1">
        <v>45728</v>
      </c>
      <c r="M753" s="1">
        <f t="shared" si="29"/>
        <v>45728</v>
      </c>
      <c r="N753" t="s">
        <v>4</v>
      </c>
      <c r="O753" t="s">
        <v>30621</v>
      </c>
      <c r="Q753" t="s">
        <v>5</v>
      </c>
      <c r="R753" t="s">
        <v>30619</v>
      </c>
      <c r="S753" t="s">
        <v>255</v>
      </c>
      <c r="T753" t="s">
        <v>7</v>
      </c>
      <c r="U753" t="s">
        <v>77</v>
      </c>
      <c r="V753" t="s">
        <v>14</v>
      </c>
      <c r="W753" t="s">
        <v>9359</v>
      </c>
      <c r="X753" t="s">
        <v>9358</v>
      </c>
      <c r="Y753" t="s">
        <v>10</v>
      </c>
    </row>
    <row r="754" spans="1:25" x14ac:dyDescent="0.2">
      <c r="A754" t="s">
        <v>0</v>
      </c>
      <c r="B754" t="s">
        <v>9380</v>
      </c>
      <c r="C754" t="s">
        <v>2675</v>
      </c>
      <c r="D754" t="s">
        <v>9381</v>
      </c>
      <c r="E754" t="s">
        <v>466</v>
      </c>
      <c r="F754" t="s">
        <v>866</v>
      </c>
      <c r="G754" s="1">
        <v>45365</v>
      </c>
      <c r="H754" s="1">
        <v>45363</v>
      </c>
      <c r="I754" s="1">
        <v>45524</v>
      </c>
      <c r="J754" s="3" t="s">
        <v>30629</v>
      </c>
      <c r="K754" s="1"/>
      <c r="L754" s="1">
        <v>45728</v>
      </c>
      <c r="M754" s="1">
        <f t="shared" si="29"/>
        <v>45728</v>
      </c>
      <c r="N754" t="s">
        <v>20</v>
      </c>
      <c r="O754" t="s">
        <v>30621</v>
      </c>
      <c r="Q754" t="s">
        <v>5</v>
      </c>
      <c r="R754" t="s">
        <v>30619</v>
      </c>
      <c r="S754" t="s">
        <v>612</v>
      </c>
      <c r="T754" t="s">
        <v>7</v>
      </c>
      <c r="U754" t="s">
        <v>8</v>
      </c>
      <c r="V754" t="s">
        <v>14</v>
      </c>
      <c r="W754" t="s">
        <v>9382</v>
      </c>
      <c r="X754" t="s">
        <v>9383</v>
      </c>
      <c r="Y754" t="s">
        <v>21</v>
      </c>
    </row>
    <row r="755" spans="1:25" x14ac:dyDescent="0.2">
      <c r="A755" t="s">
        <v>0</v>
      </c>
      <c r="B755" t="s">
        <v>9387</v>
      </c>
      <c r="C755" t="s">
        <v>9388</v>
      </c>
      <c r="D755" t="s">
        <v>9389</v>
      </c>
      <c r="E755" t="s">
        <v>466</v>
      </c>
      <c r="F755" t="s">
        <v>1424</v>
      </c>
      <c r="G755" s="1">
        <v>45365</v>
      </c>
      <c r="H755" s="1">
        <v>45363</v>
      </c>
      <c r="I755" s="1">
        <v>45531</v>
      </c>
      <c r="J755" s="3" t="s">
        <v>30629</v>
      </c>
      <c r="K755" s="1"/>
      <c r="L755" s="1">
        <v>45728</v>
      </c>
      <c r="M755" s="1">
        <f t="shared" si="29"/>
        <v>45728</v>
      </c>
      <c r="N755" t="s">
        <v>4</v>
      </c>
      <c r="O755" t="s">
        <v>30621</v>
      </c>
      <c r="Q755" t="s">
        <v>5</v>
      </c>
      <c r="R755" t="s">
        <v>30619</v>
      </c>
      <c r="S755" t="s">
        <v>247</v>
      </c>
      <c r="T755" t="s">
        <v>7</v>
      </c>
      <c r="U755" t="s">
        <v>287</v>
      </c>
      <c r="V755" t="s">
        <v>9</v>
      </c>
      <c r="W755" t="s">
        <v>9390</v>
      </c>
      <c r="X755" t="s">
        <v>9389</v>
      </c>
      <c r="Y755" t="s">
        <v>10</v>
      </c>
    </row>
    <row r="756" spans="1:25" x14ac:dyDescent="0.2">
      <c r="A756" t="s">
        <v>0</v>
      </c>
      <c r="B756" t="s">
        <v>9395</v>
      </c>
      <c r="C756" t="s">
        <v>3328</v>
      </c>
      <c r="D756" t="s">
        <v>9396</v>
      </c>
      <c r="E756" t="s">
        <v>466</v>
      </c>
      <c r="F756" t="s">
        <v>866</v>
      </c>
      <c r="G756" s="1">
        <v>45365</v>
      </c>
      <c r="H756" s="1">
        <v>45363</v>
      </c>
      <c r="I756" s="1">
        <v>45527</v>
      </c>
      <c r="J756" s="3" t="s">
        <v>30629</v>
      </c>
      <c r="K756" s="1"/>
      <c r="L756" s="1">
        <v>45728</v>
      </c>
      <c r="M756" s="1">
        <f t="shared" si="29"/>
        <v>45728</v>
      </c>
      <c r="N756" t="s">
        <v>448</v>
      </c>
      <c r="O756" t="s">
        <v>30621</v>
      </c>
      <c r="Q756" t="s">
        <v>5</v>
      </c>
      <c r="R756" t="s">
        <v>30619</v>
      </c>
      <c r="S756" t="s">
        <v>255</v>
      </c>
      <c r="T756" t="s">
        <v>7</v>
      </c>
      <c r="U756" t="s">
        <v>8</v>
      </c>
      <c r="V756" t="s">
        <v>14</v>
      </c>
      <c r="W756" t="s">
        <v>9397</v>
      </c>
      <c r="X756" t="s">
        <v>9396</v>
      </c>
      <c r="Y756" t="s">
        <v>21</v>
      </c>
    </row>
    <row r="757" spans="1:25" x14ac:dyDescent="0.2">
      <c r="A757" t="s">
        <v>0</v>
      </c>
      <c r="B757" t="s">
        <v>9398</v>
      </c>
      <c r="C757" t="s">
        <v>9399</v>
      </c>
      <c r="D757" t="s">
        <v>9400</v>
      </c>
      <c r="E757" t="s">
        <v>466</v>
      </c>
      <c r="F757" t="s">
        <v>1893</v>
      </c>
      <c r="G757" s="1">
        <v>45365</v>
      </c>
      <c r="H757" s="1">
        <v>45363</v>
      </c>
      <c r="I757" s="1">
        <v>45529</v>
      </c>
      <c r="J757" s="3" t="s">
        <v>30629</v>
      </c>
      <c r="K757" s="1"/>
      <c r="L757" s="1">
        <v>45728</v>
      </c>
      <c r="M757" s="1">
        <f t="shared" si="29"/>
        <v>45728</v>
      </c>
      <c r="N757" t="s">
        <v>4</v>
      </c>
      <c r="O757" t="s">
        <v>30621</v>
      </c>
      <c r="Q757" t="s">
        <v>5</v>
      </c>
      <c r="R757" t="s">
        <v>30619</v>
      </c>
      <c r="S757" t="s">
        <v>598</v>
      </c>
      <c r="T757" t="s">
        <v>7</v>
      </c>
      <c r="U757" t="s">
        <v>72</v>
      </c>
      <c r="V757" t="s">
        <v>9</v>
      </c>
      <c r="W757" t="s">
        <v>9401</v>
      </c>
      <c r="X757" t="s">
        <v>9400</v>
      </c>
      <c r="Y757" t="s">
        <v>10</v>
      </c>
    </row>
    <row r="758" spans="1:25" x14ac:dyDescent="0.2">
      <c r="A758" t="s">
        <v>0</v>
      </c>
      <c r="B758" t="s">
        <v>9402</v>
      </c>
      <c r="C758" t="s">
        <v>6290</v>
      </c>
      <c r="D758" t="s">
        <v>9403</v>
      </c>
      <c r="E758" t="s">
        <v>466</v>
      </c>
      <c r="F758" t="s">
        <v>1424</v>
      </c>
      <c r="G758" s="1">
        <v>45365</v>
      </c>
      <c r="H758" s="1">
        <v>45363</v>
      </c>
      <c r="I758" s="1">
        <v>45531</v>
      </c>
      <c r="J758" s="3" t="s">
        <v>30629</v>
      </c>
      <c r="K758" s="1"/>
      <c r="L758" s="1">
        <v>45728</v>
      </c>
      <c r="M758" s="1">
        <f t="shared" ref="M758:M789" si="30">DATE(YEAR(H758)+1,MONTH(H758),DAY(H758))</f>
        <v>45728</v>
      </c>
      <c r="N758" t="s">
        <v>4</v>
      </c>
      <c r="O758" t="s">
        <v>30621</v>
      </c>
      <c r="Q758" t="s">
        <v>5</v>
      </c>
      <c r="R758" t="s">
        <v>30619</v>
      </c>
      <c r="S758" t="s">
        <v>255</v>
      </c>
      <c r="T758" t="s">
        <v>7</v>
      </c>
      <c r="U758" t="s">
        <v>287</v>
      </c>
      <c r="V758" t="s">
        <v>9</v>
      </c>
      <c r="W758" t="s">
        <v>9404</v>
      </c>
      <c r="X758" t="s">
        <v>9403</v>
      </c>
      <c r="Y758" t="s">
        <v>10</v>
      </c>
    </row>
    <row r="759" spans="1:25" x14ac:dyDescent="0.2">
      <c r="A759" t="s">
        <v>0</v>
      </c>
      <c r="B759" t="s">
        <v>9405</v>
      </c>
      <c r="C759" t="s">
        <v>6290</v>
      </c>
      <c r="D759" t="s">
        <v>9406</v>
      </c>
      <c r="E759" t="s">
        <v>466</v>
      </c>
      <c r="F759" t="s">
        <v>1893</v>
      </c>
      <c r="G759" s="1">
        <v>45365</v>
      </c>
      <c r="H759" s="1">
        <v>45363</v>
      </c>
      <c r="I759" s="1">
        <v>45531</v>
      </c>
      <c r="J759" s="3" t="s">
        <v>30629</v>
      </c>
      <c r="K759" s="1"/>
      <c r="L759" s="1">
        <v>45547</v>
      </c>
      <c r="M759" s="1">
        <f t="shared" si="30"/>
        <v>45728</v>
      </c>
      <c r="N759" t="s">
        <v>2383</v>
      </c>
      <c r="O759" t="s">
        <v>30621</v>
      </c>
      <c r="Q759" t="s">
        <v>5</v>
      </c>
      <c r="R759" t="s">
        <v>30619</v>
      </c>
      <c r="S759" t="s">
        <v>6137</v>
      </c>
      <c r="T759" t="s">
        <v>7</v>
      </c>
      <c r="U759" t="s">
        <v>72</v>
      </c>
      <c r="V759" t="s">
        <v>14</v>
      </c>
      <c r="W759" t="s">
        <v>9407</v>
      </c>
      <c r="X759" t="s">
        <v>9406</v>
      </c>
      <c r="Y759" t="s">
        <v>73</v>
      </c>
    </row>
    <row r="760" spans="1:25" x14ac:dyDescent="0.2">
      <c r="A760" t="s">
        <v>0</v>
      </c>
      <c r="B760" t="s">
        <v>9415</v>
      </c>
      <c r="C760" t="s">
        <v>9416</v>
      </c>
      <c r="D760" t="s">
        <v>9417</v>
      </c>
      <c r="E760" t="s">
        <v>466</v>
      </c>
      <c r="F760" t="s">
        <v>1424</v>
      </c>
      <c r="G760" s="1">
        <v>45365</v>
      </c>
      <c r="H760" s="1">
        <v>45363</v>
      </c>
      <c r="I760" s="1">
        <v>45531</v>
      </c>
      <c r="J760" s="3" t="s">
        <v>30629</v>
      </c>
      <c r="K760" s="1"/>
      <c r="L760" s="1">
        <v>45728</v>
      </c>
      <c r="M760" s="1">
        <f t="shared" si="30"/>
        <v>45728</v>
      </c>
      <c r="N760" t="s">
        <v>4</v>
      </c>
      <c r="O760" t="s">
        <v>30621</v>
      </c>
      <c r="Q760" t="s">
        <v>5</v>
      </c>
      <c r="R760" t="s">
        <v>30619</v>
      </c>
      <c r="S760" t="s">
        <v>255</v>
      </c>
      <c r="T760" t="s">
        <v>7</v>
      </c>
      <c r="U760" t="s">
        <v>287</v>
      </c>
      <c r="V760" t="s">
        <v>9</v>
      </c>
      <c r="W760" t="s">
        <v>9418</v>
      </c>
      <c r="X760" t="s">
        <v>9417</v>
      </c>
      <c r="Y760" t="s">
        <v>10</v>
      </c>
    </row>
    <row r="761" spans="1:25" x14ac:dyDescent="0.2">
      <c r="A761" t="s">
        <v>0</v>
      </c>
      <c r="B761" t="s">
        <v>9429</v>
      </c>
      <c r="C761" t="s">
        <v>6522</v>
      </c>
      <c r="D761" t="s">
        <v>9430</v>
      </c>
      <c r="E761" t="s">
        <v>466</v>
      </c>
      <c r="F761" t="s">
        <v>1424</v>
      </c>
      <c r="G761" s="1">
        <v>45365</v>
      </c>
      <c r="H761" s="1">
        <v>45363</v>
      </c>
      <c r="I761" s="1">
        <v>45686</v>
      </c>
      <c r="J761" s="3" t="s">
        <v>30629</v>
      </c>
      <c r="K761" s="1"/>
      <c r="L761" s="1">
        <v>45728</v>
      </c>
      <c r="M761" s="1">
        <f t="shared" si="30"/>
        <v>45728</v>
      </c>
      <c r="N761" t="s">
        <v>4</v>
      </c>
      <c r="O761" t="s">
        <v>30621</v>
      </c>
      <c r="Q761" t="s">
        <v>5</v>
      </c>
      <c r="R761" t="s">
        <v>30619</v>
      </c>
      <c r="S761" t="s">
        <v>255</v>
      </c>
      <c r="T761" t="s">
        <v>7</v>
      </c>
      <c r="U761" t="s">
        <v>287</v>
      </c>
      <c r="V761" t="s">
        <v>9</v>
      </c>
      <c r="W761" t="s">
        <v>9431</v>
      </c>
      <c r="X761" t="s">
        <v>9430</v>
      </c>
      <c r="Y761" t="s">
        <v>10</v>
      </c>
    </row>
    <row r="762" spans="1:25" x14ac:dyDescent="0.2">
      <c r="A762" t="s">
        <v>0</v>
      </c>
      <c r="B762" t="s">
        <v>9456</v>
      </c>
      <c r="C762" t="s">
        <v>2701</v>
      </c>
      <c r="D762" t="s">
        <v>9383</v>
      </c>
      <c r="E762" t="s">
        <v>466</v>
      </c>
      <c r="F762" t="s">
        <v>866</v>
      </c>
      <c r="G762" s="1">
        <v>45365</v>
      </c>
      <c r="H762" s="1">
        <v>45363</v>
      </c>
      <c r="I762" s="1">
        <v>45524</v>
      </c>
      <c r="J762" s="3" t="s">
        <v>30629</v>
      </c>
      <c r="K762" s="1"/>
      <c r="L762" s="1">
        <v>45728</v>
      </c>
      <c r="M762" s="1">
        <f t="shared" si="30"/>
        <v>45728</v>
      </c>
      <c r="N762" t="s">
        <v>448</v>
      </c>
      <c r="O762" t="s">
        <v>30621</v>
      </c>
      <c r="Q762" t="s">
        <v>5</v>
      </c>
      <c r="R762" t="s">
        <v>30619</v>
      </c>
      <c r="S762" t="s">
        <v>255</v>
      </c>
      <c r="T762" t="s">
        <v>7</v>
      </c>
      <c r="U762" t="s">
        <v>8</v>
      </c>
      <c r="V762" t="s">
        <v>14</v>
      </c>
      <c r="W762" t="s">
        <v>9382</v>
      </c>
      <c r="X762" t="s">
        <v>9383</v>
      </c>
      <c r="Y762" t="s">
        <v>21</v>
      </c>
    </row>
    <row r="763" spans="1:25" x14ac:dyDescent="0.2">
      <c r="A763" t="s">
        <v>0</v>
      </c>
      <c r="B763" t="s">
        <v>9484</v>
      </c>
      <c r="C763" t="s">
        <v>3886</v>
      </c>
      <c r="D763" t="s">
        <v>9485</v>
      </c>
      <c r="E763" t="s">
        <v>466</v>
      </c>
      <c r="F763" t="s">
        <v>1424</v>
      </c>
      <c r="G763" s="1">
        <v>45365</v>
      </c>
      <c r="H763" s="1">
        <v>45363</v>
      </c>
      <c r="I763" s="1">
        <v>45363</v>
      </c>
      <c r="J763" s="1" t="s">
        <v>30628</v>
      </c>
      <c r="K763" s="1"/>
      <c r="L763" s="1">
        <v>45547</v>
      </c>
      <c r="M763" s="1">
        <f t="shared" si="30"/>
        <v>45728</v>
      </c>
      <c r="N763" t="s">
        <v>4</v>
      </c>
      <c r="O763" t="s">
        <v>30621</v>
      </c>
      <c r="Q763" t="s">
        <v>5</v>
      </c>
      <c r="R763" t="s">
        <v>30620</v>
      </c>
      <c r="S763" t="s">
        <v>8834</v>
      </c>
      <c r="T763" t="s">
        <v>7</v>
      </c>
      <c r="U763" t="s">
        <v>8</v>
      </c>
      <c r="V763" t="s">
        <v>9</v>
      </c>
      <c r="W763" t="s">
        <v>9486</v>
      </c>
      <c r="X763" t="s">
        <v>9485</v>
      </c>
      <c r="Y763" t="s">
        <v>10</v>
      </c>
    </row>
    <row r="764" spans="1:25" x14ac:dyDescent="0.2">
      <c r="A764" t="s">
        <v>0</v>
      </c>
      <c r="B764" t="s">
        <v>9487</v>
      </c>
      <c r="C764" t="s">
        <v>4187</v>
      </c>
      <c r="D764" t="s">
        <v>9488</v>
      </c>
      <c r="E764" t="s">
        <v>466</v>
      </c>
      <c r="F764" t="s">
        <v>866</v>
      </c>
      <c r="G764" s="1">
        <v>45365</v>
      </c>
      <c r="H764" s="1">
        <v>45363</v>
      </c>
      <c r="I764" s="1">
        <v>45525</v>
      </c>
      <c r="J764" s="3" t="s">
        <v>30629</v>
      </c>
      <c r="K764" s="1"/>
      <c r="L764" s="1">
        <v>45547</v>
      </c>
      <c r="M764" s="1">
        <f t="shared" si="30"/>
        <v>45728</v>
      </c>
      <c r="N764" t="s">
        <v>20</v>
      </c>
      <c r="O764" t="s">
        <v>30621</v>
      </c>
      <c r="Q764" t="s">
        <v>5</v>
      </c>
      <c r="R764" t="s">
        <v>30619</v>
      </c>
      <c r="S764" t="s">
        <v>1863</v>
      </c>
      <c r="T764" t="s">
        <v>7</v>
      </c>
      <c r="U764" t="s">
        <v>8</v>
      </c>
      <c r="V764" t="s">
        <v>14</v>
      </c>
      <c r="W764" t="s">
        <v>9489</v>
      </c>
      <c r="X764" t="s">
        <v>9488</v>
      </c>
      <c r="Y764" t="s">
        <v>21</v>
      </c>
    </row>
    <row r="765" spans="1:25" x14ac:dyDescent="0.2">
      <c r="A765" t="s">
        <v>0</v>
      </c>
      <c r="B765" t="s">
        <v>9505</v>
      </c>
      <c r="C765" t="s">
        <v>4075</v>
      </c>
      <c r="D765" t="s">
        <v>9506</v>
      </c>
      <c r="E765" t="s">
        <v>11</v>
      </c>
      <c r="F765" t="s">
        <v>2052</v>
      </c>
      <c r="G765" s="1">
        <v>45365</v>
      </c>
      <c r="H765" s="1">
        <v>45363</v>
      </c>
      <c r="I765" s="1">
        <v>45644</v>
      </c>
      <c r="J765" s="3" t="s">
        <v>30629</v>
      </c>
      <c r="K765" s="1"/>
      <c r="L765" s="1">
        <v>45728</v>
      </c>
      <c r="M765" s="1">
        <f t="shared" si="30"/>
        <v>45728</v>
      </c>
      <c r="N765" t="s">
        <v>26</v>
      </c>
      <c r="O765" t="s">
        <v>30621</v>
      </c>
      <c r="Q765" t="s">
        <v>5</v>
      </c>
      <c r="R765" t="s">
        <v>30619</v>
      </c>
      <c r="S765" t="s">
        <v>598</v>
      </c>
      <c r="T765" t="s">
        <v>7</v>
      </c>
      <c r="U765" t="s">
        <v>80</v>
      </c>
      <c r="V765" t="s">
        <v>9</v>
      </c>
      <c r="W765" t="s">
        <v>9507</v>
      </c>
      <c r="X765" t="s">
        <v>9506</v>
      </c>
      <c r="Y765" t="s">
        <v>31</v>
      </c>
    </row>
    <row r="766" spans="1:25" x14ac:dyDescent="0.2">
      <c r="A766" t="s">
        <v>0</v>
      </c>
      <c r="B766" t="s">
        <v>9508</v>
      </c>
      <c r="C766" t="s">
        <v>4075</v>
      </c>
      <c r="D766" t="s">
        <v>9509</v>
      </c>
      <c r="E766" t="s">
        <v>11</v>
      </c>
      <c r="F766" t="s">
        <v>2052</v>
      </c>
      <c r="G766" s="1">
        <v>45365</v>
      </c>
      <c r="H766" s="1">
        <v>45363</v>
      </c>
      <c r="I766" s="1">
        <v>45430</v>
      </c>
      <c r="J766" s="3" t="s">
        <v>30629</v>
      </c>
      <c r="K766" s="1"/>
      <c r="L766" s="1">
        <v>45548</v>
      </c>
      <c r="M766" s="1">
        <f t="shared" si="30"/>
        <v>45728</v>
      </c>
      <c r="N766" t="s">
        <v>26</v>
      </c>
      <c r="O766" t="s">
        <v>30621</v>
      </c>
      <c r="Q766" t="s">
        <v>5</v>
      </c>
      <c r="R766" t="s">
        <v>30619</v>
      </c>
      <c r="S766" t="s">
        <v>6137</v>
      </c>
      <c r="T766" t="s">
        <v>7</v>
      </c>
      <c r="U766" t="s">
        <v>37</v>
      </c>
      <c r="V766" t="s">
        <v>9</v>
      </c>
      <c r="W766" t="s">
        <v>9510</v>
      </c>
      <c r="X766" t="s">
        <v>9509</v>
      </c>
      <c r="Y766" t="s">
        <v>31</v>
      </c>
    </row>
    <row r="767" spans="1:25" x14ac:dyDescent="0.2">
      <c r="A767" t="s">
        <v>0</v>
      </c>
      <c r="B767" t="s">
        <v>9514</v>
      </c>
      <c r="C767" t="s">
        <v>1487</v>
      </c>
      <c r="D767" t="s">
        <v>9515</v>
      </c>
      <c r="E767" t="s">
        <v>466</v>
      </c>
      <c r="F767" t="s">
        <v>866</v>
      </c>
      <c r="G767" s="1">
        <v>45365</v>
      </c>
      <c r="H767" s="1">
        <v>45363</v>
      </c>
      <c r="I767" s="1">
        <v>45525</v>
      </c>
      <c r="J767" s="3" t="s">
        <v>30629</v>
      </c>
      <c r="K767" s="1"/>
      <c r="L767" s="1">
        <v>45728</v>
      </c>
      <c r="M767" s="1">
        <f t="shared" si="30"/>
        <v>45728</v>
      </c>
      <c r="N767" t="s">
        <v>4</v>
      </c>
      <c r="O767" t="s">
        <v>30621</v>
      </c>
      <c r="Q767" t="s">
        <v>5</v>
      </c>
      <c r="R767" t="s">
        <v>30619</v>
      </c>
      <c r="S767" t="s">
        <v>255</v>
      </c>
      <c r="T767" t="s">
        <v>7</v>
      </c>
      <c r="U767" t="s">
        <v>8</v>
      </c>
      <c r="V767" t="s">
        <v>9</v>
      </c>
      <c r="W767" t="s">
        <v>9516</v>
      </c>
      <c r="X767" t="s">
        <v>9515</v>
      </c>
      <c r="Y767" t="s">
        <v>10</v>
      </c>
    </row>
    <row r="768" spans="1:25" x14ac:dyDescent="0.2">
      <c r="A768" t="s">
        <v>0</v>
      </c>
      <c r="B768" t="s">
        <v>9517</v>
      </c>
      <c r="C768" t="s">
        <v>1487</v>
      </c>
      <c r="D768" t="s">
        <v>9518</v>
      </c>
      <c r="E768" t="s">
        <v>466</v>
      </c>
      <c r="F768" t="s">
        <v>866</v>
      </c>
      <c r="G768" s="1">
        <v>45365</v>
      </c>
      <c r="H768" s="1">
        <v>45363</v>
      </c>
      <c r="I768" s="1">
        <v>45525</v>
      </c>
      <c r="J768" s="3" t="s">
        <v>30629</v>
      </c>
      <c r="K768" s="1"/>
      <c r="L768" s="1">
        <v>45728</v>
      </c>
      <c r="M768" s="1">
        <f t="shared" si="30"/>
        <v>45728</v>
      </c>
      <c r="N768" t="s">
        <v>4</v>
      </c>
      <c r="O768" t="s">
        <v>30621</v>
      </c>
      <c r="Q768" t="s">
        <v>5</v>
      </c>
      <c r="R768" t="s">
        <v>30619</v>
      </c>
      <c r="S768" t="s">
        <v>255</v>
      </c>
      <c r="T768" t="s">
        <v>7</v>
      </c>
      <c r="U768" t="s">
        <v>77</v>
      </c>
      <c r="V768" t="s">
        <v>14</v>
      </c>
      <c r="W768" t="s">
        <v>9519</v>
      </c>
      <c r="X768" t="s">
        <v>9518</v>
      </c>
      <c r="Y768" t="s">
        <v>10</v>
      </c>
    </row>
    <row r="769" spans="1:25" x14ac:dyDescent="0.2">
      <c r="A769" t="s">
        <v>0</v>
      </c>
      <c r="B769" t="s">
        <v>9530</v>
      </c>
      <c r="C769" t="s">
        <v>9531</v>
      </c>
      <c r="D769" t="s">
        <v>9532</v>
      </c>
      <c r="E769" t="s">
        <v>11</v>
      </c>
      <c r="F769" t="s">
        <v>2052</v>
      </c>
      <c r="G769" s="1">
        <v>45365</v>
      </c>
      <c r="H769" s="1">
        <v>45363</v>
      </c>
      <c r="I769" s="1">
        <v>45699</v>
      </c>
      <c r="J769" s="3" t="s">
        <v>30629</v>
      </c>
      <c r="K769" s="1"/>
      <c r="L769" s="1">
        <v>45728</v>
      </c>
      <c r="M769" s="1">
        <f t="shared" si="30"/>
        <v>45728</v>
      </c>
      <c r="N769" t="s">
        <v>2383</v>
      </c>
      <c r="O769" t="s">
        <v>30621</v>
      </c>
      <c r="Q769" t="s">
        <v>5</v>
      </c>
      <c r="R769" t="s">
        <v>30619</v>
      </c>
      <c r="S769" t="s">
        <v>74</v>
      </c>
      <c r="T769" t="s">
        <v>7</v>
      </c>
      <c r="U769" t="s">
        <v>72</v>
      </c>
      <c r="V769" t="s">
        <v>14</v>
      </c>
      <c r="W769" t="s">
        <v>9533</v>
      </c>
      <c r="X769" t="s">
        <v>9532</v>
      </c>
      <c r="Y769" t="s">
        <v>73</v>
      </c>
    </row>
    <row r="770" spans="1:25" x14ac:dyDescent="0.2">
      <c r="A770" t="s">
        <v>0</v>
      </c>
      <c r="B770" t="s">
        <v>9534</v>
      </c>
      <c r="C770" t="s">
        <v>3412</v>
      </c>
      <c r="D770" t="s">
        <v>9535</v>
      </c>
      <c r="E770" t="s">
        <v>11</v>
      </c>
      <c r="F770" t="s">
        <v>2737</v>
      </c>
      <c r="G770" s="1">
        <v>45365</v>
      </c>
      <c r="H770" s="1">
        <v>45363</v>
      </c>
      <c r="I770" s="1">
        <v>45723</v>
      </c>
      <c r="J770" s="3" t="s">
        <v>30629</v>
      </c>
      <c r="K770" s="1"/>
      <c r="L770" s="1">
        <v>45728</v>
      </c>
      <c r="M770" s="1">
        <f t="shared" si="30"/>
        <v>45728</v>
      </c>
      <c r="N770" t="s">
        <v>89</v>
      </c>
      <c r="O770" t="s">
        <v>30621</v>
      </c>
      <c r="Q770" t="s">
        <v>5</v>
      </c>
      <c r="R770" t="s">
        <v>30619</v>
      </c>
      <c r="S770" t="s">
        <v>138</v>
      </c>
      <c r="T770" t="s">
        <v>7</v>
      </c>
      <c r="U770" t="s">
        <v>90</v>
      </c>
      <c r="V770" t="s">
        <v>9</v>
      </c>
      <c r="W770" t="s">
        <v>9536</v>
      </c>
      <c r="X770" t="s">
        <v>9535</v>
      </c>
      <c r="Y770" t="s">
        <v>91</v>
      </c>
    </row>
    <row r="771" spans="1:25" x14ac:dyDescent="0.2">
      <c r="A771" t="s">
        <v>0</v>
      </c>
      <c r="B771" t="s">
        <v>9538</v>
      </c>
      <c r="C771" t="s">
        <v>5055</v>
      </c>
      <c r="D771" t="s">
        <v>9539</v>
      </c>
      <c r="E771" t="s">
        <v>11</v>
      </c>
      <c r="F771" t="s">
        <v>2181</v>
      </c>
      <c r="G771" s="1">
        <v>45365</v>
      </c>
      <c r="H771" s="1">
        <v>45363</v>
      </c>
      <c r="I771" s="1">
        <v>45419</v>
      </c>
      <c r="J771" s="3" t="s">
        <v>30629</v>
      </c>
      <c r="K771" s="1"/>
      <c r="L771" s="1">
        <v>45547</v>
      </c>
      <c r="M771" s="1">
        <f t="shared" si="30"/>
        <v>45728</v>
      </c>
      <c r="N771" t="s">
        <v>63</v>
      </c>
      <c r="O771" t="s">
        <v>30621</v>
      </c>
      <c r="Q771" t="s">
        <v>5</v>
      </c>
      <c r="R771" t="s">
        <v>30619</v>
      </c>
      <c r="S771" t="s">
        <v>8154</v>
      </c>
      <c r="T771" t="s">
        <v>64</v>
      </c>
      <c r="U771" t="s">
        <v>65</v>
      </c>
      <c r="V771" t="s">
        <v>111</v>
      </c>
      <c r="W771" t="s">
        <v>41</v>
      </c>
      <c r="X771" t="s">
        <v>41</v>
      </c>
      <c r="Y771" t="s">
        <v>41</v>
      </c>
    </row>
    <row r="772" spans="1:25" x14ac:dyDescent="0.2">
      <c r="A772" t="s">
        <v>0</v>
      </c>
      <c r="B772" t="s">
        <v>9540</v>
      </c>
      <c r="C772" t="s">
        <v>9541</v>
      </c>
      <c r="D772" t="s">
        <v>9542</v>
      </c>
      <c r="E772" t="s">
        <v>466</v>
      </c>
      <c r="F772" t="s">
        <v>1424</v>
      </c>
      <c r="G772" s="1">
        <v>45365</v>
      </c>
      <c r="H772" s="1">
        <v>45363</v>
      </c>
      <c r="I772" s="1">
        <v>45530</v>
      </c>
      <c r="J772" s="3" t="s">
        <v>30629</v>
      </c>
      <c r="K772" s="1"/>
      <c r="L772" s="1">
        <v>45728</v>
      </c>
      <c r="M772" s="1">
        <f t="shared" si="30"/>
        <v>45728</v>
      </c>
      <c r="N772" t="s">
        <v>4</v>
      </c>
      <c r="O772" t="s">
        <v>30621</v>
      </c>
      <c r="Q772" t="s">
        <v>5</v>
      </c>
      <c r="R772" t="s">
        <v>30619</v>
      </c>
      <c r="S772" t="s">
        <v>255</v>
      </c>
      <c r="T772" t="s">
        <v>7</v>
      </c>
      <c r="U772" t="s">
        <v>77</v>
      </c>
      <c r="V772" t="s">
        <v>14</v>
      </c>
      <c r="W772" t="s">
        <v>9543</v>
      </c>
      <c r="X772" t="s">
        <v>9542</v>
      </c>
      <c r="Y772" t="s">
        <v>10</v>
      </c>
    </row>
    <row r="773" spans="1:25" x14ac:dyDescent="0.2">
      <c r="A773" t="s">
        <v>0</v>
      </c>
      <c r="B773" t="s">
        <v>9544</v>
      </c>
      <c r="C773" t="s">
        <v>9545</v>
      </c>
      <c r="D773" t="s">
        <v>9546</v>
      </c>
      <c r="E773" t="s">
        <v>11</v>
      </c>
      <c r="F773" t="s">
        <v>4388</v>
      </c>
      <c r="G773" s="1">
        <v>45365</v>
      </c>
      <c r="H773" s="1">
        <v>45363</v>
      </c>
      <c r="I773" s="1">
        <v>45664</v>
      </c>
      <c r="J773" s="3" t="s">
        <v>30629</v>
      </c>
      <c r="K773" s="1"/>
      <c r="L773" s="1">
        <v>45728</v>
      </c>
      <c r="M773" s="1">
        <f t="shared" si="30"/>
        <v>45728</v>
      </c>
      <c r="N773" t="s">
        <v>4</v>
      </c>
      <c r="O773" t="s">
        <v>30621</v>
      </c>
      <c r="Q773" t="s">
        <v>5</v>
      </c>
      <c r="R773" t="s">
        <v>30619</v>
      </c>
      <c r="S773" t="s">
        <v>255</v>
      </c>
      <c r="T773" t="s">
        <v>7</v>
      </c>
      <c r="U773" t="s">
        <v>287</v>
      </c>
      <c r="V773" t="s">
        <v>9</v>
      </c>
      <c r="W773" t="s">
        <v>9547</v>
      </c>
      <c r="X773" t="s">
        <v>9546</v>
      </c>
      <c r="Y773" t="s">
        <v>10</v>
      </c>
    </row>
    <row r="774" spans="1:25" x14ac:dyDescent="0.2">
      <c r="A774" t="s">
        <v>0</v>
      </c>
      <c r="B774" t="s">
        <v>9548</v>
      </c>
      <c r="C774" t="s">
        <v>94</v>
      </c>
      <c r="D774" t="s">
        <v>9549</v>
      </c>
      <c r="E774" t="s">
        <v>11</v>
      </c>
      <c r="F774" t="s">
        <v>2737</v>
      </c>
      <c r="G774" s="1">
        <v>45365</v>
      </c>
      <c r="H774" s="1">
        <v>45363</v>
      </c>
      <c r="I774" s="1">
        <v>45692</v>
      </c>
      <c r="J774" s="3" t="s">
        <v>30629</v>
      </c>
      <c r="K774" s="1"/>
      <c r="L774" s="1">
        <v>45728</v>
      </c>
      <c r="M774" s="1">
        <f t="shared" si="30"/>
        <v>45728</v>
      </c>
      <c r="N774" t="s">
        <v>89</v>
      </c>
      <c r="O774" t="s">
        <v>30621</v>
      </c>
      <c r="Q774" t="s">
        <v>5</v>
      </c>
      <c r="R774" t="s">
        <v>30619</v>
      </c>
      <c r="S774" t="s">
        <v>138</v>
      </c>
      <c r="T774" t="s">
        <v>7</v>
      </c>
      <c r="U774" t="s">
        <v>100</v>
      </c>
      <c r="V774" t="s">
        <v>14</v>
      </c>
      <c r="W774" t="s">
        <v>9550</v>
      </c>
      <c r="X774" t="s">
        <v>9549</v>
      </c>
      <c r="Y774" t="s">
        <v>91</v>
      </c>
    </row>
    <row r="775" spans="1:25" x14ac:dyDescent="0.2">
      <c r="A775" t="s">
        <v>0</v>
      </c>
      <c r="B775" t="s">
        <v>9551</v>
      </c>
      <c r="C775" t="s">
        <v>94</v>
      </c>
      <c r="D775" t="s">
        <v>9552</v>
      </c>
      <c r="E775" t="s">
        <v>11</v>
      </c>
      <c r="F775" t="s">
        <v>2737</v>
      </c>
      <c r="G775" s="1">
        <v>45365</v>
      </c>
      <c r="H775" s="1">
        <v>45363</v>
      </c>
      <c r="I775" s="1">
        <v>45727</v>
      </c>
      <c r="J775" s="3" t="s">
        <v>30629</v>
      </c>
      <c r="K775" s="1"/>
      <c r="L775" s="1">
        <v>45728</v>
      </c>
      <c r="M775" s="1">
        <f t="shared" si="30"/>
        <v>45728</v>
      </c>
      <c r="N775" t="s">
        <v>89</v>
      </c>
      <c r="O775" t="s">
        <v>30621</v>
      </c>
      <c r="Q775" t="s">
        <v>5</v>
      </c>
      <c r="R775" t="s">
        <v>30619</v>
      </c>
      <c r="S775" t="s">
        <v>138</v>
      </c>
      <c r="T775" t="s">
        <v>7</v>
      </c>
      <c r="U775" t="s">
        <v>90</v>
      </c>
      <c r="V775" t="s">
        <v>9</v>
      </c>
      <c r="W775" t="s">
        <v>9553</v>
      </c>
      <c r="X775" t="s">
        <v>9552</v>
      </c>
      <c r="Y775" t="s">
        <v>91</v>
      </c>
    </row>
    <row r="776" spans="1:25" x14ac:dyDescent="0.2">
      <c r="A776" t="s">
        <v>0</v>
      </c>
      <c r="B776" t="s">
        <v>9558</v>
      </c>
      <c r="C776" t="s">
        <v>9559</v>
      </c>
      <c r="D776" t="s">
        <v>9560</v>
      </c>
      <c r="E776" t="s">
        <v>11</v>
      </c>
      <c r="F776" t="s">
        <v>2052</v>
      </c>
      <c r="G776" s="1">
        <v>45365</v>
      </c>
      <c r="H776" s="1">
        <v>45363</v>
      </c>
      <c r="I776" s="1">
        <v>45664</v>
      </c>
      <c r="J776" s="3" t="s">
        <v>30629</v>
      </c>
      <c r="K776" s="1"/>
      <c r="L776" s="1">
        <v>45728</v>
      </c>
      <c r="M776" s="1">
        <f t="shared" si="30"/>
        <v>45728</v>
      </c>
      <c r="N776" t="s">
        <v>4</v>
      </c>
      <c r="O776" t="s">
        <v>30621</v>
      </c>
      <c r="Q776" t="s">
        <v>5</v>
      </c>
      <c r="R776" t="s">
        <v>30619</v>
      </c>
      <c r="S776" t="s">
        <v>598</v>
      </c>
      <c r="T776" t="s">
        <v>7</v>
      </c>
      <c r="U776" t="s">
        <v>72</v>
      </c>
      <c r="V776" t="s">
        <v>9</v>
      </c>
      <c r="W776" t="s">
        <v>9561</v>
      </c>
      <c r="X776" t="s">
        <v>9560</v>
      </c>
      <c r="Y776" t="s">
        <v>10</v>
      </c>
    </row>
    <row r="777" spans="1:25" x14ac:dyDescent="0.2">
      <c r="A777" t="s">
        <v>0</v>
      </c>
      <c r="B777" t="s">
        <v>9562</v>
      </c>
      <c r="C777" t="s">
        <v>295</v>
      </c>
      <c r="D777" t="s">
        <v>9563</v>
      </c>
      <c r="E777" t="s">
        <v>11</v>
      </c>
      <c r="F777" t="s">
        <v>2737</v>
      </c>
      <c r="G777" s="1">
        <v>45365</v>
      </c>
      <c r="H777" s="1">
        <v>45363</v>
      </c>
      <c r="I777" s="1">
        <v>45692</v>
      </c>
      <c r="J777" s="3" t="s">
        <v>30629</v>
      </c>
      <c r="K777" s="1"/>
      <c r="L777" s="1">
        <v>45728</v>
      </c>
      <c r="M777" s="1">
        <f t="shared" si="30"/>
        <v>45728</v>
      </c>
      <c r="N777" t="s">
        <v>89</v>
      </c>
      <c r="O777" t="s">
        <v>30621</v>
      </c>
      <c r="Q777" t="s">
        <v>5</v>
      </c>
      <c r="R777" t="s">
        <v>30619</v>
      </c>
      <c r="S777" t="s">
        <v>255</v>
      </c>
      <c r="T777" t="s">
        <v>28</v>
      </c>
      <c r="U777" t="s">
        <v>100</v>
      </c>
      <c r="V777" t="s">
        <v>30</v>
      </c>
      <c r="W777" t="s">
        <v>9564</v>
      </c>
      <c r="X777" t="s">
        <v>9563</v>
      </c>
      <c r="Y777" t="s">
        <v>91</v>
      </c>
    </row>
    <row r="778" spans="1:25" x14ac:dyDescent="0.2">
      <c r="A778" t="s">
        <v>0</v>
      </c>
      <c r="B778" t="s">
        <v>9565</v>
      </c>
      <c r="C778" t="s">
        <v>3632</v>
      </c>
      <c r="D778" t="s">
        <v>9566</v>
      </c>
      <c r="E778" t="s">
        <v>466</v>
      </c>
      <c r="F778" t="s">
        <v>866</v>
      </c>
      <c r="G778" s="1">
        <v>45365</v>
      </c>
      <c r="H778" s="1">
        <v>45363</v>
      </c>
      <c r="I778" s="1">
        <v>45528</v>
      </c>
      <c r="J778" s="3" t="s">
        <v>30629</v>
      </c>
      <c r="K778" s="1"/>
      <c r="L778" s="1">
        <v>45728</v>
      </c>
      <c r="M778" s="1">
        <f t="shared" si="30"/>
        <v>45728</v>
      </c>
      <c r="N778" t="s">
        <v>4</v>
      </c>
      <c r="O778" t="s">
        <v>30621</v>
      </c>
      <c r="Q778" t="s">
        <v>5</v>
      </c>
      <c r="R778" t="s">
        <v>30619</v>
      </c>
      <c r="S778" t="s">
        <v>255</v>
      </c>
      <c r="T778" t="s">
        <v>7</v>
      </c>
      <c r="U778" t="s">
        <v>8</v>
      </c>
      <c r="V778" t="s">
        <v>9</v>
      </c>
      <c r="W778" t="s">
        <v>9567</v>
      </c>
      <c r="X778" t="s">
        <v>9566</v>
      </c>
      <c r="Y778" t="s">
        <v>10</v>
      </c>
    </row>
    <row r="779" spans="1:25" x14ac:dyDescent="0.2">
      <c r="A779" t="s">
        <v>0</v>
      </c>
      <c r="B779" t="s">
        <v>9568</v>
      </c>
      <c r="C779" t="s">
        <v>1396</v>
      </c>
      <c r="D779" t="s">
        <v>9569</v>
      </c>
      <c r="E779" t="s">
        <v>466</v>
      </c>
      <c r="F779" t="s">
        <v>866</v>
      </c>
      <c r="G779" s="1">
        <v>45365</v>
      </c>
      <c r="H779" s="1">
        <v>45363</v>
      </c>
      <c r="I779" s="1">
        <v>45525</v>
      </c>
      <c r="J779" s="3" t="s">
        <v>30629</v>
      </c>
      <c r="K779" s="1"/>
      <c r="L779" s="1">
        <v>45728</v>
      </c>
      <c r="M779" s="1">
        <f t="shared" si="30"/>
        <v>45728</v>
      </c>
      <c r="N779" t="s">
        <v>448</v>
      </c>
      <c r="O779" t="s">
        <v>30621</v>
      </c>
      <c r="Q779" t="s">
        <v>5</v>
      </c>
      <c r="R779" t="s">
        <v>30619</v>
      </c>
      <c r="S779" t="s">
        <v>612</v>
      </c>
      <c r="T779" t="s">
        <v>7</v>
      </c>
      <c r="U779" t="s">
        <v>8</v>
      </c>
      <c r="V779" t="s">
        <v>14</v>
      </c>
      <c r="W779" t="s">
        <v>9397</v>
      </c>
      <c r="X779" t="s">
        <v>9396</v>
      </c>
      <c r="Y779" t="s">
        <v>21</v>
      </c>
    </row>
    <row r="780" spans="1:25" x14ac:dyDescent="0.2">
      <c r="A780" t="s">
        <v>0</v>
      </c>
      <c r="B780" t="s">
        <v>9570</v>
      </c>
      <c r="C780" t="s">
        <v>6552</v>
      </c>
      <c r="D780" t="s">
        <v>9571</v>
      </c>
      <c r="E780" t="s">
        <v>466</v>
      </c>
      <c r="F780" t="s">
        <v>1893</v>
      </c>
      <c r="G780" s="1">
        <v>45365</v>
      </c>
      <c r="H780" s="1">
        <v>45363</v>
      </c>
      <c r="I780" s="1">
        <v>45530</v>
      </c>
      <c r="J780" s="3" t="s">
        <v>30629</v>
      </c>
      <c r="K780" s="1"/>
      <c r="L780" s="1">
        <v>45728</v>
      </c>
      <c r="M780" s="1">
        <f t="shared" si="30"/>
        <v>45728</v>
      </c>
      <c r="N780" t="s">
        <v>4</v>
      </c>
      <c r="O780" t="s">
        <v>30621</v>
      </c>
      <c r="Q780" t="s">
        <v>5</v>
      </c>
      <c r="R780" t="s">
        <v>30619</v>
      </c>
      <c r="S780" t="s">
        <v>598</v>
      </c>
      <c r="T780" t="s">
        <v>7</v>
      </c>
      <c r="U780" t="s">
        <v>72</v>
      </c>
      <c r="V780" t="s">
        <v>9</v>
      </c>
      <c r="W780" t="s">
        <v>9572</v>
      </c>
      <c r="X780" t="s">
        <v>9571</v>
      </c>
      <c r="Y780" t="s">
        <v>10</v>
      </c>
    </row>
    <row r="781" spans="1:25" x14ac:dyDescent="0.2">
      <c r="A781" t="s">
        <v>0</v>
      </c>
      <c r="B781" t="s">
        <v>9573</v>
      </c>
      <c r="C781" t="s">
        <v>9574</v>
      </c>
      <c r="D781" t="s">
        <v>9575</v>
      </c>
      <c r="E781" t="s">
        <v>466</v>
      </c>
      <c r="F781" t="s">
        <v>1424</v>
      </c>
      <c r="G781" s="1">
        <v>45365</v>
      </c>
      <c r="H781" s="1">
        <v>45363</v>
      </c>
      <c r="I781" s="1">
        <v>45363</v>
      </c>
      <c r="J781" s="1" t="s">
        <v>30628</v>
      </c>
      <c r="K781" s="1"/>
      <c r="L781" s="1">
        <v>45547</v>
      </c>
      <c r="M781" s="1">
        <f t="shared" si="30"/>
        <v>45728</v>
      </c>
      <c r="N781" t="s">
        <v>4</v>
      </c>
      <c r="O781" t="s">
        <v>30621</v>
      </c>
      <c r="Q781" t="s">
        <v>5</v>
      </c>
      <c r="R781" t="s">
        <v>30620</v>
      </c>
      <c r="S781" t="s">
        <v>9351</v>
      </c>
      <c r="T781" t="s">
        <v>7</v>
      </c>
      <c r="U781" t="s">
        <v>8</v>
      </c>
      <c r="V781" t="s">
        <v>9</v>
      </c>
      <c r="W781" t="s">
        <v>9576</v>
      </c>
      <c r="X781" t="s">
        <v>9575</v>
      </c>
      <c r="Y781" t="s">
        <v>10</v>
      </c>
    </row>
    <row r="782" spans="1:25" x14ac:dyDescent="0.2">
      <c r="A782" t="s">
        <v>0</v>
      </c>
      <c r="B782" t="s">
        <v>9577</v>
      </c>
      <c r="C782" t="s">
        <v>6539</v>
      </c>
      <c r="D782" t="s">
        <v>9578</v>
      </c>
      <c r="E782" t="s">
        <v>466</v>
      </c>
      <c r="F782" t="s">
        <v>1424</v>
      </c>
      <c r="G782" s="1">
        <v>45365</v>
      </c>
      <c r="H782" s="1">
        <v>45363</v>
      </c>
      <c r="I782" s="1">
        <v>45680</v>
      </c>
      <c r="J782" s="3" t="s">
        <v>30629</v>
      </c>
      <c r="K782" s="1"/>
      <c r="L782" s="1">
        <v>45728</v>
      </c>
      <c r="M782" s="1">
        <f t="shared" si="30"/>
        <v>45728</v>
      </c>
      <c r="N782" t="s">
        <v>4</v>
      </c>
      <c r="O782" t="s">
        <v>30621</v>
      </c>
      <c r="Q782" t="s">
        <v>5</v>
      </c>
      <c r="R782" t="s">
        <v>30619</v>
      </c>
      <c r="S782" t="s">
        <v>255</v>
      </c>
      <c r="T782" t="s">
        <v>7</v>
      </c>
      <c r="U782" t="s">
        <v>8</v>
      </c>
      <c r="V782" t="s">
        <v>9</v>
      </c>
      <c r="W782" t="s">
        <v>9579</v>
      </c>
      <c r="X782" t="s">
        <v>9578</v>
      </c>
      <c r="Y782" t="s">
        <v>10</v>
      </c>
    </row>
    <row r="783" spans="1:25" x14ac:dyDescent="0.2">
      <c r="A783" t="s">
        <v>0</v>
      </c>
      <c r="B783" t="s">
        <v>9580</v>
      </c>
      <c r="C783" t="s">
        <v>9581</v>
      </c>
      <c r="D783" t="s">
        <v>9582</v>
      </c>
      <c r="E783" t="s">
        <v>11</v>
      </c>
      <c r="F783" t="s">
        <v>4388</v>
      </c>
      <c r="G783" s="1">
        <v>45365</v>
      </c>
      <c r="H783" s="1">
        <v>45363</v>
      </c>
      <c r="I783" s="1">
        <v>45430</v>
      </c>
      <c r="J783" s="3" t="s">
        <v>30629</v>
      </c>
      <c r="K783" s="1"/>
      <c r="L783" s="1">
        <v>45547</v>
      </c>
      <c r="M783" s="1">
        <f t="shared" si="30"/>
        <v>45728</v>
      </c>
      <c r="N783" t="s">
        <v>4</v>
      </c>
      <c r="O783" t="s">
        <v>30621</v>
      </c>
      <c r="Q783" t="s">
        <v>5</v>
      </c>
      <c r="R783" t="s">
        <v>30619</v>
      </c>
      <c r="S783" t="s">
        <v>1863</v>
      </c>
      <c r="T783" t="s">
        <v>7</v>
      </c>
      <c r="U783" t="s">
        <v>56</v>
      </c>
      <c r="V783" t="s">
        <v>9</v>
      </c>
      <c r="W783" t="s">
        <v>9583</v>
      </c>
      <c r="X783" t="s">
        <v>9582</v>
      </c>
      <c r="Y783" t="s">
        <v>10</v>
      </c>
    </row>
    <row r="784" spans="1:25" x14ac:dyDescent="0.2">
      <c r="A784" t="s">
        <v>0</v>
      </c>
      <c r="B784" t="s">
        <v>9584</v>
      </c>
      <c r="C784" t="s">
        <v>378</v>
      </c>
      <c r="D784" t="s">
        <v>9585</v>
      </c>
      <c r="E784" t="s">
        <v>11</v>
      </c>
      <c r="F784" t="s">
        <v>2737</v>
      </c>
      <c r="G784" s="1">
        <v>45365</v>
      </c>
      <c r="H784" s="1">
        <v>45363</v>
      </c>
      <c r="I784" s="1">
        <v>45363</v>
      </c>
      <c r="J784" s="1" t="s">
        <v>30628</v>
      </c>
      <c r="K784" s="1"/>
      <c r="L784" s="1">
        <v>45547</v>
      </c>
      <c r="M784" s="1">
        <f t="shared" si="30"/>
        <v>45728</v>
      </c>
      <c r="N784" t="s">
        <v>89</v>
      </c>
      <c r="O784" t="s">
        <v>30621</v>
      </c>
      <c r="Q784" t="s">
        <v>5</v>
      </c>
      <c r="R784" t="s">
        <v>30620</v>
      </c>
      <c r="S784" t="s">
        <v>9351</v>
      </c>
      <c r="T784" t="s">
        <v>7</v>
      </c>
      <c r="U784" t="s">
        <v>90</v>
      </c>
      <c r="V784" t="s">
        <v>9</v>
      </c>
      <c r="W784" t="s">
        <v>9586</v>
      </c>
      <c r="X784" t="s">
        <v>9585</v>
      </c>
      <c r="Y784" t="s">
        <v>91</v>
      </c>
    </row>
    <row r="785" spans="1:25" x14ac:dyDescent="0.2">
      <c r="A785" t="s">
        <v>0</v>
      </c>
      <c r="B785" t="s">
        <v>9587</v>
      </c>
      <c r="C785" t="s">
        <v>6549</v>
      </c>
      <c r="D785" t="s">
        <v>9588</v>
      </c>
      <c r="E785" t="s">
        <v>466</v>
      </c>
      <c r="F785" t="s">
        <v>1893</v>
      </c>
      <c r="G785" s="1">
        <v>45365</v>
      </c>
      <c r="H785" s="1">
        <v>45363</v>
      </c>
      <c r="I785" s="1">
        <v>45528</v>
      </c>
      <c r="J785" s="3" t="s">
        <v>30629</v>
      </c>
      <c r="K785" s="1"/>
      <c r="L785" s="1">
        <v>45547</v>
      </c>
      <c r="M785" s="1">
        <f t="shared" si="30"/>
        <v>45728</v>
      </c>
      <c r="N785" t="s">
        <v>4</v>
      </c>
      <c r="O785" t="s">
        <v>30621</v>
      </c>
      <c r="Q785" t="s">
        <v>5</v>
      </c>
      <c r="R785" t="s">
        <v>30619</v>
      </c>
      <c r="S785" t="s">
        <v>6137</v>
      </c>
      <c r="T785" t="s">
        <v>7</v>
      </c>
      <c r="U785" t="s">
        <v>72</v>
      </c>
      <c r="V785" t="s">
        <v>9</v>
      </c>
      <c r="W785" t="s">
        <v>9589</v>
      </c>
      <c r="X785" t="s">
        <v>9588</v>
      </c>
      <c r="Y785" t="s">
        <v>10</v>
      </c>
    </row>
    <row r="786" spans="1:25" x14ac:dyDescent="0.2">
      <c r="A786" t="s">
        <v>0</v>
      </c>
      <c r="B786" t="s">
        <v>9590</v>
      </c>
      <c r="C786" t="s">
        <v>9591</v>
      </c>
      <c r="D786" t="s">
        <v>9592</v>
      </c>
      <c r="E786" t="s">
        <v>466</v>
      </c>
      <c r="F786" t="s">
        <v>1424</v>
      </c>
      <c r="G786" s="1">
        <v>45365</v>
      </c>
      <c r="H786" s="1">
        <v>45363</v>
      </c>
      <c r="I786" s="1">
        <v>45530</v>
      </c>
      <c r="J786" s="3" t="s">
        <v>30629</v>
      </c>
      <c r="K786" s="1"/>
      <c r="L786" s="1">
        <v>45728</v>
      </c>
      <c r="M786" s="1">
        <f t="shared" si="30"/>
        <v>45728</v>
      </c>
      <c r="N786" t="s">
        <v>4</v>
      </c>
      <c r="O786" t="s">
        <v>30621</v>
      </c>
      <c r="Q786" t="s">
        <v>5</v>
      </c>
      <c r="R786" t="s">
        <v>30619</v>
      </c>
      <c r="S786" t="s">
        <v>255</v>
      </c>
      <c r="T786" t="s">
        <v>7</v>
      </c>
      <c r="U786" t="s">
        <v>287</v>
      </c>
      <c r="V786" t="s">
        <v>9</v>
      </c>
      <c r="W786" t="s">
        <v>9593</v>
      </c>
      <c r="X786" t="s">
        <v>9594</v>
      </c>
      <c r="Y786" t="s">
        <v>10</v>
      </c>
    </row>
    <row r="787" spans="1:25" x14ac:dyDescent="0.2">
      <c r="A787" t="s">
        <v>0</v>
      </c>
      <c r="B787" t="s">
        <v>9595</v>
      </c>
      <c r="C787" t="s">
        <v>6530</v>
      </c>
      <c r="D787" t="s">
        <v>9596</v>
      </c>
      <c r="E787" t="s">
        <v>466</v>
      </c>
      <c r="F787" t="s">
        <v>1424</v>
      </c>
      <c r="G787" s="1">
        <v>45365</v>
      </c>
      <c r="H787" s="1">
        <v>45363</v>
      </c>
      <c r="I787" s="1">
        <v>45363</v>
      </c>
      <c r="J787" s="1" t="s">
        <v>30628</v>
      </c>
      <c r="K787" s="1"/>
      <c r="L787" s="1">
        <v>45547</v>
      </c>
      <c r="M787" s="1">
        <f t="shared" si="30"/>
        <v>45728</v>
      </c>
      <c r="N787" t="s">
        <v>4</v>
      </c>
      <c r="O787" t="s">
        <v>30621</v>
      </c>
      <c r="Q787" t="s">
        <v>5</v>
      </c>
      <c r="R787" t="s">
        <v>30620</v>
      </c>
      <c r="S787" t="s">
        <v>9351</v>
      </c>
      <c r="T787" t="s">
        <v>7</v>
      </c>
      <c r="U787" t="s">
        <v>8</v>
      </c>
      <c r="V787" t="s">
        <v>9</v>
      </c>
      <c r="W787" t="s">
        <v>9597</v>
      </c>
      <c r="X787" t="s">
        <v>9596</v>
      </c>
      <c r="Y787" t="s">
        <v>10</v>
      </c>
    </row>
    <row r="788" spans="1:25" x14ac:dyDescent="0.2">
      <c r="A788" t="s">
        <v>0</v>
      </c>
      <c r="B788" t="s">
        <v>9607</v>
      </c>
      <c r="C788" t="s">
        <v>9608</v>
      </c>
      <c r="D788" t="s">
        <v>9609</v>
      </c>
      <c r="E788" t="s">
        <v>11</v>
      </c>
      <c r="F788" t="s">
        <v>4388</v>
      </c>
      <c r="G788" s="1">
        <v>45365</v>
      </c>
      <c r="H788" s="1">
        <v>45363</v>
      </c>
      <c r="I788" s="1">
        <v>45430</v>
      </c>
      <c r="J788" s="3" t="s">
        <v>30629</v>
      </c>
      <c r="K788" s="1"/>
      <c r="L788" s="1">
        <v>45547</v>
      </c>
      <c r="M788" s="1">
        <f t="shared" si="30"/>
        <v>45728</v>
      </c>
      <c r="N788" t="s">
        <v>4</v>
      </c>
      <c r="O788" t="s">
        <v>30621</v>
      </c>
      <c r="Q788" t="s">
        <v>5</v>
      </c>
      <c r="R788" t="s">
        <v>30619</v>
      </c>
      <c r="S788" t="s">
        <v>1863</v>
      </c>
      <c r="T788" t="s">
        <v>7</v>
      </c>
      <c r="U788" t="s">
        <v>56</v>
      </c>
      <c r="V788" t="s">
        <v>9</v>
      </c>
      <c r="W788" t="s">
        <v>9610</v>
      </c>
      <c r="X788" t="s">
        <v>9609</v>
      </c>
      <c r="Y788" t="s">
        <v>10</v>
      </c>
    </row>
    <row r="789" spans="1:25" x14ac:dyDescent="0.2">
      <c r="A789" t="s">
        <v>0</v>
      </c>
      <c r="B789" t="s">
        <v>9611</v>
      </c>
      <c r="C789" t="s">
        <v>1338</v>
      </c>
      <c r="D789" t="s">
        <v>9612</v>
      </c>
      <c r="E789" t="s">
        <v>11</v>
      </c>
      <c r="F789" t="s">
        <v>2052</v>
      </c>
      <c r="G789" s="1">
        <v>45365</v>
      </c>
      <c r="H789" s="1">
        <v>45363</v>
      </c>
      <c r="I789" s="1">
        <v>45699</v>
      </c>
      <c r="J789" s="3" t="s">
        <v>30629</v>
      </c>
      <c r="K789" s="1"/>
      <c r="L789" s="1">
        <v>45728</v>
      </c>
      <c r="M789" s="1">
        <f t="shared" si="30"/>
        <v>45728</v>
      </c>
      <c r="N789" t="s">
        <v>26</v>
      </c>
      <c r="O789" t="s">
        <v>30621</v>
      </c>
      <c r="Q789" t="s">
        <v>5</v>
      </c>
      <c r="R789" t="s">
        <v>30619</v>
      </c>
      <c r="S789" t="s">
        <v>598</v>
      </c>
      <c r="T789" t="s">
        <v>7</v>
      </c>
      <c r="U789" t="s">
        <v>37</v>
      </c>
      <c r="V789" t="s">
        <v>9</v>
      </c>
      <c r="W789" t="s">
        <v>9613</v>
      </c>
      <c r="X789" t="s">
        <v>9612</v>
      </c>
      <c r="Y789" t="s">
        <v>31</v>
      </c>
    </row>
    <row r="790" spans="1:25" x14ac:dyDescent="0.2">
      <c r="A790" t="s">
        <v>0</v>
      </c>
      <c r="B790" t="s">
        <v>9614</v>
      </c>
      <c r="C790" t="s">
        <v>2183</v>
      </c>
      <c r="D790" t="s">
        <v>9615</v>
      </c>
      <c r="E790" t="s">
        <v>11</v>
      </c>
      <c r="F790" t="s">
        <v>2737</v>
      </c>
      <c r="G790" s="1">
        <v>45365</v>
      </c>
      <c r="H790" s="1">
        <v>45363</v>
      </c>
      <c r="I790" s="1">
        <v>45719</v>
      </c>
      <c r="J790" s="3" t="s">
        <v>30629</v>
      </c>
      <c r="K790" s="1"/>
      <c r="L790" s="1">
        <v>45728</v>
      </c>
      <c r="M790" s="1">
        <f t="shared" ref="M790:M808" si="31">DATE(YEAR(H790)+1,MONTH(H790),DAY(H790))</f>
        <v>45728</v>
      </c>
      <c r="N790" t="s">
        <v>89</v>
      </c>
      <c r="O790" t="s">
        <v>30621</v>
      </c>
      <c r="Q790" t="s">
        <v>5</v>
      </c>
      <c r="R790" t="s">
        <v>30619</v>
      </c>
      <c r="S790" t="s">
        <v>255</v>
      </c>
      <c r="T790" t="s">
        <v>7</v>
      </c>
      <c r="U790" t="s">
        <v>90</v>
      </c>
      <c r="V790" t="s">
        <v>9</v>
      </c>
      <c r="W790" t="s">
        <v>9616</v>
      </c>
      <c r="X790" t="s">
        <v>9615</v>
      </c>
      <c r="Y790" t="s">
        <v>91</v>
      </c>
    </row>
    <row r="791" spans="1:25" x14ac:dyDescent="0.2">
      <c r="A791" t="s">
        <v>0</v>
      </c>
      <c r="B791" t="s">
        <v>9617</v>
      </c>
      <c r="C791" t="s">
        <v>2183</v>
      </c>
      <c r="D791" t="s">
        <v>9618</v>
      </c>
      <c r="E791" t="s">
        <v>11</v>
      </c>
      <c r="F791" t="s">
        <v>2737</v>
      </c>
      <c r="G791" s="1">
        <v>45365</v>
      </c>
      <c r="H791" s="1">
        <v>45363</v>
      </c>
      <c r="I791" s="1">
        <v>45719</v>
      </c>
      <c r="J791" s="3" t="s">
        <v>30629</v>
      </c>
      <c r="K791" s="1"/>
      <c r="L791" s="1">
        <v>45728</v>
      </c>
      <c r="M791" s="1">
        <f t="shared" si="31"/>
        <v>45728</v>
      </c>
      <c r="N791" t="s">
        <v>89</v>
      </c>
      <c r="O791" t="s">
        <v>30621</v>
      </c>
      <c r="Q791" t="s">
        <v>5</v>
      </c>
      <c r="R791" t="s">
        <v>30619</v>
      </c>
      <c r="S791" t="s">
        <v>255</v>
      </c>
      <c r="T791" t="s">
        <v>7</v>
      </c>
      <c r="U791" t="s">
        <v>118</v>
      </c>
      <c r="V791" t="s">
        <v>9</v>
      </c>
      <c r="W791" t="s">
        <v>9619</v>
      </c>
      <c r="X791" t="s">
        <v>9618</v>
      </c>
      <c r="Y791" t="s">
        <v>91</v>
      </c>
    </row>
    <row r="792" spans="1:25" x14ac:dyDescent="0.2">
      <c r="A792" t="s">
        <v>0</v>
      </c>
      <c r="B792" t="s">
        <v>9620</v>
      </c>
      <c r="C792" t="s">
        <v>4396</v>
      </c>
      <c r="D792" t="s">
        <v>9621</v>
      </c>
      <c r="E792" t="s">
        <v>466</v>
      </c>
      <c r="F792" t="s">
        <v>1893</v>
      </c>
      <c r="G792" s="1">
        <v>45365</v>
      </c>
      <c r="H792" s="1">
        <v>45363</v>
      </c>
      <c r="I792" s="1">
        <v>45529</v>
      </c>
      <c r="J792" s="3" t="s">
        <v>30629</v>
      </c>
      <c r="K792" s="1"/>
      <c r="L792" s="1">
        <v>45728</v>
      </c>
      <c r="M792" s="1">
        <f t="shared" si="31"/>
        <v>45728</v>
      </c>
      <c r="N792" t="s">
        <v>4</v>
      </c>
      <c r="O792" t="s">
        <v>30621</v>
      </c>
      <c r="Q792" t="s">
        <v>5</v>
      </c>
      <c r="R792" t="s">
        <v>30619</v>
      </c>
      <c r="S792" t="s">
        <v>598</v>
      </c>
      <c r="T792" t="s">
        <v>7</v>
      </c>
      <c r="U792" t="s">
        <v>72</v>
      </c>
      <c r="V792" t="s">
        <v>9</v>
      </c>
      <c r="W792" t="s">
        <v>9622</v>
      </c>
      <c r="X792" t="s">
        <v>9623</v>
      </c>
      <c r="Y792" t="s">
        <v>10</v>
      </c>
    </row>
    <row r="793" spans="1:25" x14ac:dyDescent="0.2">
      <c r="A793" t="s">
        <v>0</v>
      </c>
      <c r="B793" t="s">
        <v>9624</v>
      </c>
      <c r="C793" t="s">
        <v>5262</v>
      </c>
      <c r="D793" t="s">
        <v>9625</v>
      </c>
      <c r="E793" t="s">
        <v>11</v>
      </c>
      <c r="F793" t="s">
        <v>2737</v>
      </c>
      <c r="G793" s="1">
        <v>45365</v>
      </c>
      <c r="H793" s="1">
        <v>45363</v>
      </c>
      <c r="I793" s="1">
        <v>45686</v>
      </c>
      <c r="J793" s="3" t="s">
        <v>30629</v>
      </c>
      <c r="K793" s="1"/>
      <c r="L793" s="1">
        <v>45728</v>
      </c>
      <c r="M793" s="1">
        <f t="shared" si="31"/>
        <v>45728</v>
      </c>
      <c r="N793" t="s">
        <v>89</v>
      </c>
      <c r="O793" t="s">
        <v>30621</v>
      </c>
      <c r="Q793" t="s">
        <v>5</v>
      </c>
      <c r="R793" t="s">
        <v>30619</v>
      </c>
      <c r="S793" t="s">
        <v>99</v>
      </c>
      <c r="T793" t="s">
        <v>7</v>
      </c>
      <c r="U793" t="s">
        <v>100</v>
      </c>
      <c r="V793" t="s">
        <v>14</v>
      </c>
      <c r="W793" t="s">
        <v>9626</v>
      </c>
      <c r="X793" t="s">
        <v>9625</v>
      </c>
      <c r="Y793" t="s">
        <v>91</v>
      </c>
    </row>
    <row r="794" spans="1:25" x14ac:dyDescent="0.2">
      <c r="A794" t="s">
        <v>0</v>
      </c>
      <c r="B794" t="s">
        <v>9627</v>
      </c>
      <c r="C794" t="s">
        <v>3967</v>
      </c>
      <c r="D794" t="s">
        <v>9628</v>
      </c>
      <c r="E794" t="s">
        <v>11</v>
      </c>
      <c r="F794" t="s">
        <v>2737</v>
      </c>
      <c r="G794" s="1">
        <v>45365</v>
      </c>
      <c r="H794" s="1">
        <v>45363</v>
      </c>
      <c r="I794" s="1">
        <v>45363</v>
      </c>
      <c r="J794" s="1" t="s">
        <v>30628</v>
      </c>
      <c r="K794" s="1"/>
      <c r="L794" s="1">
        <v>45547</v>
      </c>
      <c r="M794" s="1">
        <f t="shared" si="31"/>
        <v>45728</v>
      </c>
      <c r="N794" t="s">
        <v>89</v>
      </c>
      <c r="O794" t="s">
        <v>30621</v>
      </c>
      <c r="Q794" t="s">
        <v>5</v>
      </c>
      <c r="R794" t="s">
        <v>30620</v>
      </c>
      <c r="S794" t="s">
        <v>8834</v>
      </c>
      <c r="T794" t="s">
        <v>7</v>
      </c>
      <c r="U794" t="s">
        <v>90</v>
      </c>
      <c r="V794" t="s">
        <v>9</v>
      </c>
      <c r="W794" t="s">
        <v>9629</v>
      </c>
      <c r="X794" t="s">
        <v>9628</v>
      </c>
      <c r="Y794" t="s">
        <v>91</v>
      </c>
    </row>
    <row r="795" spans="1:25" x14ac:dyDescent="0.2">
      <c r="A795" t="s">
        <v>0</v>
      </c>
      <c r="B795" t="s">
        <v>9630</v>
      </c>
      <c r="C795" t="s">
        <v>3967</v>
      </c>
      <c r="D795" t="s">
        <v>9631</v>
      </c>
      <c r="E795" t="s">
        <v>11</v>
      </c>
      <c r="F795" t="s">
        <v>2737</v>
      </c>
      <c r="G795" s="1">
        <v>45365</v>
      </c>
      <c r="H795" s="1">
        <v>45363</v>
      </c>
      <c r="I795" s="1">
        <v>45722</v>
      </c>
      <c r="J795" s="3" t="s">
        <v>30629</v>
      </c>
      <c r="K795" s="1"/>
      <c r="L795" s="1">
        <v>45728</v>
      </c>
      <c r="M795" s="1">
        <f t="shared" si="31"/>
        <v>45728</v>
      </c>
      <c r="N795" t="s">
        <v>89</v>
      </c>
      <c r="O795" t="s">
        <v>30621</v>
      </c>
      <c r="Q795" t="s">
        <v>5</v>
      </c>
      <c r="R795" t="s">
        <v>30619</v>
      </c>
      <c r="S795" t="s">
        <v>255</v>
      </c>
      <c r="T795" t="s">
        <v>7</v>
      </c>
      <c r="U795" t="s">
        <v>90</v>
      </c>
      <c r="V795" t="s">
        <v>9</v>
      </c>
      <c r="W795" t="s">
        <v>9632</v>
      </c>
      <c r="X795" t="s">
        <v>9631</v>
      </c>
      <c r="Y795" t="s">
        <v>91</v>
      </c>
    </row>
    <row r="796" spans="1:25" x14ac:dyDescent="0.2">
      <c r="A796" t="s">
        <v>0</v>
      </c>
      <c r="B796" t="s">
        <v>9640</v>
      </c>
      <c r="C796" t="s">
        <v>3269</v>
      </c>
      <c r="D796" t="s">
        <v>9641</v>
      </c>
      <c r="E796" t="s">
        <v>11</v>
      </c>
      <c r="F796" t="s">
        <v>2181</v>
      </c>
      <c r="G796" s="1">
        <v>45366</v>
      </c>
      <c r="H796" s="1">
        <v>45363</v>
      </c>
      <c r="I796" s="1">
        <v>45664</v>
      </c>
      <c r="J796" s="3" t="s">
        <v>30629</v>
      </c>
      <c r="K796" s="1"/>
      <c r="L796" s="1">
        <v>45728</v>
      </c>
      <c r="M796" s="1">
        <f t="shared" si="31"/>
        <v>45728</v>
      </c>
      <c r="N796" t="s">
        <v>4</v>
      </c>
      <c r="O796" t="s">
        <v>30621</v>
      </c>
      <c r="Q796" t="s">
        <v>5</v>
      </c>
      <c r="R796" t="s">
        <v>30619</v>
      </c>
      <c r="S796" t="s">
        <v>255</v>
      </c>
      <c r="T796" t="s">
        <v>7</v>
      </c>
      <c r="U796" t="s">
        <v>287</v>
      </c>
      <c r="V796" t="s">
        <v>9</v>
      </c>
      <c r="W796" t="s">
        <v>9642</v>
      </c>
      <c r="X796" t="s">
        <v>9641</v>
      </c>
      <c r="Y796" t="s">
        <v>10</v>
      </c>
    </row>
    <row r="797" spans="1:25" x14ac:dyDescent="0.2">
      <c r="A797" t="s">
        <v>0</v>
      </c>
      <c r="B797" t="s">
        <v>9643</v>
      </c>
      <c r="C797" t="s">
        <v>3419</v>
      </c>
      <c r="D797" t="s">
        <v>9644</v>
      </c>
      <c r="E797" t="s">
        <v>11</v>
      </c>
      <c r="F797" t="s">
        <v>2181</v>
      </c>
      <c r="G797" s="1">
        <v>45366</v>
      </c>
      <c r="H797" s="1">
        <v>45363</v>
      </c>
      <c r="I797" s="1">
        <v>45429</v>
      </c>
      <c r="J797" s="3" t="s">
        <v>30629</v>
      </c>
      <c r="K797" s="1"/>
      <c r="L797" s="1">
        <v>45547</v>
      </c>
      <c r="M797" s="1">
        <f t="shared" si="31"/>
        <v>45728</v>
      </c>
      <c r="N797" t="s">
        <v>4</v>
      </c>
      <c r="O797" t="s">
        <v>30621</v>
      </c>
      <c r="Q797" t="s">
        <v>5</v>
      </c>
      <c r="R797" t="s">
        <v>30619</v>
      </c>
      <c r="S797" t="s">
        <v>1863</v>
      </c>
      <c r="T797" t="s">
        <v>7</v>
      </c>
      <c r="U797" t="s">
        <v>56</v>
      </c>
      <c r="V797" t="s">
        <v>9</v>
      </c>
      <c r="W797" t="s">
        <v>9645</v>
      </c>
      <c r="X797" t="s">
        <v>9644</v>
      </c>
      <c r="Y797" t="s">
        <v>10</v>
      </c>
    </row>
    <row r="798" spans="1:25" x14ac:dyDescent="0.2">
      <c r="A798" t="s">
        <v>0</v>
      </c>
      <c r="B798" t="s">
        <v>9646</v>
      </c>
      <c r="C798" t="s">
        <v>3419</v>
      </c>
      <c r="D798" t="s">
        <v>9647</v>
      </c>
      <c r="E798" t="s">
        <v>11</v>
      </c>
      <c r="F798" t="s">
        <v>2181</v>
      </c>
      <c r="G798" s="1">
        <v>45366</v>
      </c>
      <c r="H798" s="1">
        <v>45363</v>
      </c>
      <c r="I798" s="1">
        <v>45429</v>
      </c>
      <c r="J798" s="3" t="s">
        <v>30629</v>
      </c>
      <c r="K798" s="1"/>
      <c r="L798" s="1">
        <v>45547</v>
      </c>
      <c r="M798" s="1">
        <f t="shared" si="31"/>
        <v>45728</v>
      </c>
      <c r="N798" t="s">
        <v>4</v>
      </c>
      <c r="O798" t="s">
        <v>30621</v>
      </c>
      <c r="Q798" t="s">
        <v>5</v>
      </c>
      <c r="R798" t="s">
        <v>30619</v>
      </c>
      <c r="S798" t="s">
        <v>1863</v>
      </c>
      <c r="T798" t="s">
        <v>7</v>
      </c>
      <c r="U798" t="s">
        <v>56</v>
      </c>
      <c r="V798" t="s">
        <v>9</v>
      </c>
      <c r="W798" t="s">
        <v>9648</v>
      </c>
      <c r="X798" t="s">
        <v>9647</v>
      </c>
      <c r="Y798" t="s">
        <v>10</v>
      </c>
    </row>
    <row r="799" spans="1:25" x14ac:dyDescent="0.2">
      <c r="A799" t="s">
        <v>0</v>
      </c>
      <c r="B799" t="s">
        <v>9649</v>
      </c>
      <c r="C799" t="s">
        <v>3419</v>
      </c>
      <c r="D799" t="s">
        <v>9650</v>
      </c>
      <c r="E799" t="s">
        <v>11</v>
      </c>
      <c r="F799" t="s">
        <v>2181</v>
      </c>
      <c r="G799" s="1">
        <v>45366</v>
      </c>
      <c r="H799" s="1">
        <v>45363</v>
      </c>
      <c r="I799" s="1">
        <v>45429</v>
      </c>
      <c r="J799" s="3" t="s">
        <v>30629</v>
      </c>
      <c r="K799" s="1"/>
      <c r="L799" s="1">
        <v>45547</v>
      </c>
      <c r="M799" s="1">
        <f t="shared" si="31"/>
        <v>45728</v>
      </c>
      <c r="N799" t="s">
        <v>4</v>
      </c>
      <c r="O799" t="s">
        <v>30621</v>
      </c>
      <c r="Q799" t="s">
        <v>5</v>
      </c>
      <c r="R799" t="s">
        <v>30619</v>
      </c>
      <c r="S799" t="s">
        <v>1863</v>
      </c>
      <c r="T799" t="s">
        <v>7</v>
      </c>
      <c r="U799" t="s">
        <v>56</v>
      </c>
      <c r="V799" t="s">
        <v>9</v>
      </c>
      <c r="W799" t="s">
        <v>9651</v>
      </c>
      <c r="X799" t="s">
        <v>9650</v>
      </c>
      <c r="Y799" t="s">
        <v>10</v>
      </c>
    </row>
    <row r="800" spans="1:25" x14ac:dyDescent="0.2">
      <c r="A800" t="s">
        <v>0</v>
      </c>
      <c r="B800" t="s">
        <v>9659</v>
      </c>
      <c r="C800" t="s">
        <v>9658</v>
      </c>
      <c r="D800" t="s">
        <v>9660</v>
      </c>
      <c r="E800" t="s">
        <v>11</v>
      </c>
      <c r="F800" t="s">
        <v>2052</v>
      </c>
      <c r="G800" s="1">
        <v>45366</v>
      </c>
      <c r="H800" s="1">
        <v>45363</v>
      </c>
      <c r="I800" s="1">
        <v>45699</v>
      </c>
      <c r="J800" s="3" t="s">
        <v>30629</v>
      </c>
      <c r="K800" s="1"/>
      <c r="L800" s="1">
        <v>45728</v>
      </c>
      <c r="M800" s="1">
        <f t="shared" si="31"/>
        <v>45728</v>
      </c>
      <c r="N800" t="s">
        <v>4</v>
      </c>
      <c r="O800" t="s">
        <v>30621</v>
      </c>
      <c r="Q800" t="s">
        <v>5</v>
      </c>
      <c r="R800" t="s">
        <v>30619</v>
      </c>
      <c r="S800" t="s">
        <v>74</v>
      </c>
      <c r="T800" t="s">
        <v>7</v>
      </c>
      <c r="U800" t="s">
        <v>72</v>
      </c>
      <c r="V800" t="s">
        <v>9</v>
      </c>
      <c r="W800" t="s">
        <v>9661</v>
      </c>
      <c r="X800" t="s">
        <v>9660</v>
      </c>
      <c r="Y800" t="s">
        <v>10</v>
      </c>
    </row>
    <row r="801" spans="1:25" x14ac:dyDescent="0.2">
      <c r="A801" t="s">
        <v>0</v>
      </c>
      <c r="B801" t="s">
        <v>9662</v>
      </c>
      <c r="C801" t="s">
        <v>9658</v>
      </c>
      <c r="D801" t="s">
        <v>9663</v>
      </c>
      <c r="E801" t="s">
        <v>11</v>
      </c>
      <c r="F801" t="s">
        <v>2181</v>
      </c>
      <c r="G801" s="1">
        <v>45366</v>
      </c>
      <c r="H801" s="1">
        <v>45363</v>
      </c>
      <c r="I801" s="1">
        <v>45427</v>
      </c>
      <c r="J801" s="3" t="s">
        <v>30629</v>
      </c>
      <c r="K801" s="1"/>
      <c r="L801" s="1">
        <v>45547</v>
      </c>
      <c r="M801" s="1">
        <f t="shared" si="31"/>
        <v>45728</v>
      </c>
      <c r="N801" t="s">
        <v>4</v>
      </c>
      <c r="O801" t="s">
        <v>30621</v>
      </c>
      <c r="Q801" t="s">
        <v>5</v>
      </c>
      <c r="R801" t="s">
        <v>30619</v>
      </c>
      <c r="S801" t="s">
        <v>1398</v>
      </c>
      <c r="T801" t="s">
        <v>7</v>
      </c>
      <c r="U801" t="s">
        <v>56</v>
      </c>
      <c r="V801" t="s">
        <v>9</v>
      </c>
      <c r="W801" t="s">
        <v>9664</v>
      </c>
      <c r="X801" t="s">
        <v>9663</v>
      </c>
      <c r="Y801" t="s">
        <v>10</v>
      </c>
    </row>
    <row r="802" spans="1:25" x14ac:dyDescent="0.2">
      <c r="A802" t="s">
        <v>0</v>
      </c>
      <c r="B802" t="s">
        <v>9665</v>
      </c>
      <c r="C802" t="s">
        <v>9658</v>
      </c>
      <c r="D802" t="s">
        <v>9666</v>
      </c>
      <c r="E802" t="s">
        <v>11</v>
      </c>
      <c r="F802" t="s">
        <v>2181</v>
      </c>
      <c r="G802" s="1">
        <v>45366</v>
      </c>
      <c r="H802" s="1">
        <v>45363</v>
      </c>
      <c r="I802" s="1">
        <v>45427</v>
      </c>
      <c r="J802" s="3" t="s">
        <v>30629</v>
      </c>
      <c r="K802" s="1"/>
      <c r="L802" s="1">
        <v>45547</v>
      </c>
      <c r="M802" s="1">
        <f t="shared" si="31"/>
        <v>45728</v>
      </c>
      <c r="N802" t="s">
        <v>4</v>
      </c>
      <c r="O802" t="s">
        <v>30621</v>
      </c>
      <c r="Q802" t="s">
        <v>5</v>
      </c>
      <c r="R802" t="s">
        <v>30619</v>
      </c>
      <c r="S802" t="s">
        <v>1398</v>
      </c>
      <c r="T802" t="s">
        <v>7</v>
      </c>
      <c r="U802" t="s">
        <v>56</v>
      </c>
      <c r="V802" t="s">
        <v>9</v>
      </c>
      <c r="W802" t="s">
        <v>9667</v>
      </c>
      <c r="X802" t="s">
        <v>9666</v>
      </c>
      <c r="Y802" t="s">
        <v>10</v>
      </c>
    </row>
    <row r="803" spans="1:25" x14ac:dyDescent="0.2">
      <c r="A803" t="s">
        <v>0</v>
      </c>
      <c r="B803" t="s">
        <v>9668</v>
      </c>
      <c r="C803" t="s">
        <v>9658</v>
      </c>
      <c r="D803" t="s">
        <v>9669</v>
      </c>
      <c r="E803" t="s">
        <v>11</v>
      </c>
      <c r="F803" t="s">
        <v>2181</v>
      </c>
      <c r="G803" s="1">
        <v>45366</v>
      </c>
      <c r="H803" s="1">
        <v>45363</v>
      </c>
      <c r="I803" s="1">
        <v>45427</v>
      </c>
      <c r="J803" s="3" t="s">
        <v>30629</v>
      </c>
      <c r="K803" s="1"/>
      <c r="L803" s="1">
        <v>45547</v>
      </c>
      <c r="M803" s="1">
        <f t="shared" si="31"/>
        <v>45728</v>
      </c>
      <c r="N803" t="s">
        <v>4</v>
      </c>
      <c r="O803" t="s">
        <v>30621</v>
      </c>
      <c r="Q803" t="s">
        <v>5</v>
      </c>
      <c r="R803" t="s">
        <v>30619</v>
      </c>
      <c r="S803" t="s">
        <v>1398</v>
      </c>
      <c r="T803" t="s">
        <v>7</v>
      </c>
      <c r="U803" t="s">
        <v>56</v>
      </c>
      <c r="V803" t="s">
        <v>9</v>
      </c>
      <c r="W803" t="s">
        <v>9670</v>
      </c>
      <c r="X803" t="s">
        <v>9669</v>
      </c>
      <c r="Y803" t="s">
        <v>10</v>
      </c>
    </row>
    <row r="804" spans="1:25" x14ac:dyDescent="0.2">
      <c r="A804" t="s">
        <v>0</v>
      </c>
      <c r="B804" t="s">
        <v>9683</v>
      </c>
      <c r="C804" t="s">
        <v>6183</v>
      </c>
      <c r="D804" t="s">
        <v>9684</v>
      </c>
      <c r="E804" t="s">
        <v>11</v>
      </c>
      <c r="F804" t="s">
        <v>2737</v>
      </c>
      <c r="G804" s="1">
        <v>45366</v>
      </c>
      <c r="H804" s="1">
        <v>45363</v>
      </c>
      <c r="I804" s="1">
        <v>45722</v>
      </c>
      <c r="J804" s="3" t="s">
        <v>30629</v>
      </c>
      <c r="K804" s="1"/>
      <c r="L804" s="1">
        <v>45728</v>
      </c>
      <c r="M804" s="1">
        <f t="shared" si="31"/>
        <v>45728</v>
      </c>
      <c r="N804" t="s">
        <v>89</v>
      </c>
      <c r="O804" t="s">
        <v>30621</v>
      </c>
      <c r="Q804" t="s">
        <v>5</v>
      </c>
      <c r="R804" t="s">
        <v>30619</v>
      </c>
      <c r="S804" t="s">
        <v>255</v>
      </c>
      <c r="T804" t="s">
        <v>7</v>
      </c>
      <c r="U804" t="s">
        <v>90</v>
      </c>
      <c r="V804" t="s">
        <v>9</v>
      </c>
      <c r="W804" t="s">
        <v>9685</v>
      </c>
      <c r="X804" t="s">
        <v>9684</v>
      </c>
      <c r="Y804" t="s">
        <v>91</v>
      </c>
    </row>
    <row r="805" spans="1:25" x14ac:dyDescent="0.2">
      <c r="A805" t="s">
        <v>0</v>
      </c>
      <c r="B805" t="s">
        <v>9686</v>
      </c>
      <c r="C805" t="s">
        <v>2150</v>
      </c>
      <c r="D805" t="s">
        <v>9687</v>
      </c>
      <c r="E805" t="s">
        <v>11</v>
      </c>
      <c r="F805" t="s">
        <v>2737</v>
      </c>
      <c r="G805" s="1">
        <v>45366</v>
      </c>
      <c r="H805" s="1">
        <v>45363</v>
      </c>
      <c r="I805" s="1">
        <v>45693</v>
      </c>
      <c r="J805" s="3" t="s">
        <v>30629</v>
      </c>
      <c r="K805" s="1"/>
      <c r="L805" s="1">
        <v>45728</v>
      </c>
      <c r="M805" s="1">
        <f t="shared" si="31"/>
        <v>45728</v>
      </c>
      <c r="N805" t="s">
        <v>89</v>
      </c>
      <c r="O805" t="s">
        <v>30621</v>
      </c>
      <c r="Q805" t="s">
        <v>5</v>
      </c>
      <c r="R805" t="s">
        <v>30619</v>
      </c>
      <c r="S805" t="s">
        <v>138</v>
      </c>
      <c r="T805" t="s">
        <v>7</v>
      </c>
      <c r="U805" t="s">
        <v>90</v>
      </c>
      <c r="V805" t="s">
        <v>9</v>
      </c>
      <c r="W805" t="s">
        <v>9688</v>
      </c>
      <c r="X805" t="s">
        <v>9687</v>
      </c>
      <c r="Y805" t="s">
        <v>91</v>
      </c>
    </row>
    <row r="806" spans="1:25" x14ac:dyDescent="0.2">
      <c r="A806" t="s">
        <v>0</v>
      </c>
      <c r="B806" t="s">
        <v>9692</v>
      </c>
      <c r="C806" t="s">
        <v>4928</v>
      </c>
      <c r="D806" t="s">
        <v>9693</v>
      </c>
      <c r="E806" t="s">
        <v>11</v>
      </c>
      <c r="F806" t="s">
        <v>4929</v>
      </c>
      <c r="G806" s="1">
        <v>45366</v>
      </c>
      <c r="H806" s="1">
        <v>45363</v>
      </c>
      <c r="I806" s="1">
        <v>45699</v>
      </c>
      <c r="J806" s="3" t="s">
        <v>30629</v>
      </c>
      <c r="K806" s="1"/>
      <c r="L806" s="1">
        <v>45728</v>
      </c>
      <c r="M806" s="1">
        <f t="shared" si="31"/>
        <v>45728</v>
      </c>
      <c r="N806" t="s">
        <v>20</v>
      </c>
      <c r="O806" t="s">
        <v>30621</v>
      </c>
      <c r="Q806" t="s">
        <v>5</v>
      </c>
      <c r="R806" t="s">
        <v>30619</v>
      </c>
      <c r="S806" t="s">
        <v>86</v>
      </c>
      <c r="T806" t="s">
        <v>7</v>
      </c>
      <c r="U806" t="s">
        <v>8</v>
      </c>
      <c r="V806" t="s">
        <v>14</v>
      </c>
      <c r="W806" t="s">
        <v>9694</v>
      </c>
      <c r="X806" t="s">
        <v>9695</v>
      </c>
      <c r="Y806" t="s">
        <v>21</v>
      </c>
    </row>
    <row r="807" spans="1:25" x14ac:dyDescent="0.2">
      <c r="A807" t="s">
        <v>0</v>
      </c>
      <c r="B807" t="s">
        <v>9696</v>
      </c>
      <c r="C807" t="s">
        <v>4928</v>
      </c>
      <c r="D807" t="s">
        <v>9695</v>
      </c>
      <c r="E807" t="s">
        <v>11</v>
      </c>
      <c r="F807" t="s">
        <v>4929</v>
      </c>
      <c r="G807" s="1">
        <v>45366</v>
      </c>
      <c r="H807" s="1">
        <v>45363</v>
      </c>
      <c r="I807" s="1">
        <v>45699</v>
      </c>
      <c r="J807" s="3" t="s">
        <v>30629</v>
      </c>
      <c r="K807" s="1"/>
      <c r="L807" s="1">
        <v>45728</v>
      </c>
      <c r="M807" s="1">
        <f t="shared" si="31"/>
        <v>45728</v>
      </c>
      <c r="N807" t="s">
        <v>448</v>
      </c>
      <c r="O807" t="s">
        <v>30621</v>
      </c>
      <c r="Q807" t="s">
        <v>5</v>
      </c>
      <c r="R807" t="s">
        <v>30619</v>
      </c>
      <c r="S807" t="s">
        <v>138</v>
      </c>
      <c r="T807" t="s">
        <v>7</v>
      </c>
      <c r="U807" t="s">
        <v>8</v>
      </c>
      <c r="V807" t="s">
        <v>14</v>
      </c>
      <c r="W807" t="s">
        <v>9694</v>
      </c>
      <c r="X807" t="s">
        <v>9695</v>
      </c>
      <c r="Y807" t="s">
        <v>21</v>
      </c>
    </row>
    <row r="808" spans="1:25" x14ac:dyDescent="0.2">
      <c r="A808" t="s">
        <v>0</v>
      </c>
      <c r="B808" t="s">
        <v>10036</v>
      </c>
      <c r="C808" t="s">
        <v>3442</v>
      </c>
      <c r="D808" t="s">
        <v>10037</v>
      </c>
      <c r="E808" t="s">
        <v>466</v>
      </c>
      <c r="F808" t="s">
        <v>866</v>
      </c>
      <c r="G808" s="1">
        <v>45369</v>
      </c>
      <c r="H808" s="1">
        <v>45363</v>
      </c>
      <c r="I808" s="1">
        <v>45523</v>
      </c>
      <c r="J808" s="3" t="s">
        <v>30629</v>
      </c>
      <c r="K808" s="1"/>
      <c r="L808" s="1">
        <v>45728</v>
      </c>
      <c r="M808" s="1">
        <f t="shared" si="31"/>
        <v>45728</v>
      </c>
      <c r="N808" t="s">
        <v>4</v>
      </c>
      <c r="O808" t="s">
        <v>30621</v>
      </c>
      <c r="Q808" t="s">
        <v>5</v>
      </c>
      <c r="R808" t="s">
        <v>30619</v>
      </c>
      <c r="S808" t="s">
        <v>255</v>
      </c>
      <c r="T808" t="s">
        <v>7</v>
      </c>
      <c r="U808" t="s">
        <v>43</v>
      </c>
      <c r="V808" t="s">
        <v>9</v>
      </c>
      <c r="W808" t="s">
        <v>10038</v>
      </c>
      <c r="X808" t="s">
        <v>10039</v>
      </c>
      <c r="Y808" t="s">
        <v>10</v>
      </c>
    </row>
    <row r="809" spans="1:25" x14ac:dyDescent="0.2">
      <c r="A809" t="s">
        <v>0</v>
      </c>
      <c r="B809" t="s">
        <v>27735</v>
      </c>
      <c r="C809" t="s">
        <v>582</v>
      </c>
      <c r="D809" t="s">
        <v>27736</v>
      </c>
      <c r="E809" t="s">
        <v>52</v>
      </c>
      <c r="F809" t="s">
        <v>1502</v>
      </c>
      <c r="G809" s="1">
        <v>45547</v>
      </c>
      <c r="H809" s="1">
        <v>45547</v>
      </c>
      <c r="I809" s="1">
        <v>45547</v>
      </c>
      <c r="J809" s="3" t="s">
        <v>30629</v>
      </c>
      <c r="K809" s="1"/>
      <c r="L809" s="1">
        <v>45638</v>
      </c>
      <c r="M809" s="1">
        <f>DATE(YEAR(H809),MONTH(H809)+6,DAY(H809))</f>
        <v>45728</v>
      </c>
      <c r="N809" t="s">
        <v>89</v>
      </c>
      <c r="O809" t="s">
        <v>30623</v>
      </c>
      <c r="Q809" t="s">
        <v>5</v>
      </c>
      <c r="R809" t="s">
        <v>30619</v>
      </c>
      <c r="S809" t="s">
        <v>27737</v>
      </c>
      <c r="T809" t="s">
        <v>7</v>
      </c>
      <c r="U809" t="s">
        <v>118</v>
      </c>
      <c r="V809" t="s">
        <v>9</v>
      </c>
      <c r="W809" t="s">
        <v>27738</v>
      </c>
      <c r="X809" t="s">
        <v>27736</v>
      </c>
      <c r="Y809" t="s">
        <v>91</v>
      </c>
    </row>
    <row r="810" spans="1:25" x14ac:dyDescent="0.2">
      <c r="A810" t="s">
        <v>0</v>
      </c>
      <c r="B810" t="s">
        <v>28446</v>
      </c>
      <c r="C810" t="s">
        <v>1338</v>
      </c>
      <c r="D810" t="s">
        <v>28447</v>
      </c>
      <c r="E810" t="s">
        <v>11</v>
      </c>
      <c r="F810" t="s">
        <v>2052</v>
      </c>
      <c r="G810" s="1">
        <v>45695</v>
      </c>
      <c r="H810" s="1">
        <v>45363</v>
      </c>
      <c r="I810" s="1">
        <v>45780</v>
      </c>
      <c r="J810" s="3" t="s">
        <v>30628</v>
      </c>
      <c r="K810" s="1"/>
      <c r="L810" s="1">
        <v>45728</v>
      </c>
      <c r="M810" s="1">
        <f t="shared" ref="M810:M839" si="32">DATE(YEAR(H810)+1,MONTH(H810),DAY(H810))</f>
        <v>45728</v>
      </c>
      <c r="N810" t="s">
        <v>89</v>
      </c>
      <c r="O810" t="s">
        <v>30621</v>
      </c>
      <c r="Q810" t="s">
        <v>5</v>
      </c>
      <c r="R810" t="s">
        <v>30619</v>
      </c>
      <c r="S810" t="s">
        <v>598</v>
      </c>
      <c r="T810" t="s">
        <v>7</v>
      </c>
      <c r="U810" t="s">
        <v>628</v>
      </c>
      <c r="V810" t="s">
        <v>14</v>
      </c>
      <c r="W810" t="s">
        <v>28448</v>
      </c>
      <c r="X810" t="s">
        <v>28447</v>
      </c>
      <c r="Y810" t="s">
        <v>91</v>
      </c>
    </row>
    <row r="811" spans="1:25" x14ac:dyDescent="0.2">
      <c r="A811" t="s">
        <v>0</v>
      </c>
      <c r="B811" t="s">
        <v>9143</v>
      </c>
      <c r="C811" t="s">
        <v>356</v>
      </c>
      <c r="D811" t="s">
        <v>9144</v>
      </c>
      <c r="E811" t="s">
        <v>76</v>
      </c>
      <c r="F811" t="s">
        <v>3964</v>
      </c>
      <c r="G811" s="1">
        <v>45364</v>
      </c>
      <c r="H811" s="1">
        <v>45364</v>
      </c>
      <c r="I811" s="1">
        <v>45724</v>
      </c>
      <c r="J811" s="3" t="s">
        <v>30629</v>
      </c>
      <c r="K811" s="1"/>
      <c r="L811" s="1">
        <v>45729</v>
      </c>
      <c r="M811" s="1">
        <f t="shared" si="32"/>
        <v>45729</v>
      </c>
      <c r="N811" t="s">
        <v>4</v>
      </c>
      <c r="O811" t="s">
        <v>30621</v>
      </c>
      <c r="Q811" t="s">
        <v>5</v>
      </c>
      <c r="R811" t="s">
        <v>30619</v>
      </c>
      <c r="S811" t="s">
        <v>5830</v>
      </c>
      <c r="T811" t="s">
        <v>7</v>
      </c>
      <c r="U811" t="s">
        <v>227</v>
      </c>
      <c r="V811" t="s">
        <v>9</v>
      </c>
      <c r="W811" t="s">
        <v>9145</v>
      </c>
      <c r="X811" t="s">
        <v>9144</v>
      </c>
      <c r="Y811" t="s">
        <v>10</v>
      </c>
    </row>
    <row r="812" spans="1:25" x14ac:dyDescent="0.2">
      <c r="A812" t="s">
        <v>0</v>
      </c>
      <c r="B812" t="s">
        <v>9146</v>
      </c>
      <c r="C812" t="s">
        <v>2453</v>
      </c>
      <c r="D812" t="s">
        <v>9147</v>
      </c>
      <c r="E812" t="s">
        <v>52</v>
      </c>
      <c r="F812" t="s">
        <v>982</v>
      </c>
      <c r="G812" s="1">
        <v>45364</v>
      </c>
      <c r="H812" s="1">
        <v>45364</v>
      </c>
      <c r="I812" s="1">
        <v>45423</v>
      </c>
      <c r="J812" s="3" t="s">
        <v>30629</v>
      </c>
      <c r="K812" s="1"/>
      <c r="L812" s="1">
        <v>45456</v>
      </c>
      <c r="M812" s="1">
        <f t="shared" si="32"/>
        <v>45729</v>
      </c>
      <c r="N812" t="s">
        <v>26</v>
      </c>
      <c r="O812" t="s">
        <v>30621</v>
      </c>
      <c r="Q812" t="s">
        <v>5</v>
      </c>
      <c r="R812" t="s">
        <v>30619</v>
      </c>
      <c r="S812" t="s">
        <v>6026</v>
      </c>
      <c r="T812" t="s">
        <v>7</v>
      </c>
      <c r="U812" t="s">
        <v>177</v>
      </c>
      <c r="V812" t="s">
        <v>9</v>
      </c>
      <c r="W812" t="s">
        <v>9148</v>
      </c>
      <c r="X812" t="s">
        <v>9147</v>
      </c>
      <c r="Y812" t="s">
        <v>31</v>
      </c>
    </row>
    <row r="813" spans="1:25" x14ac:dyDescent="0.2">
      <c r="A813" t="s">
        <v>0</v>
      </c>
      <c r="B813" t="s">
        <v>9161</v>
      </c>
      <c r="C813" t="s">
        <v>1152</v>
      </c>
      <c r="D813" t="s">
        <v>9162</v>
      </c>
      <c r="E813" t="s">
        <v>105</v>
      </c>
      <c r="F813" t="s">
        <v>1797</v>
      </c>
      <c r="G813" s="1">
        <v>45364</v>
      </c>
      <c r="H813" s="1">
        <v>45364</v>
      </c>
      <c r="I813" s="1">
        <v>45727</v>
      </c>
      <c r="J813" s="3" t="s">
        <v>30629</v>
      </c>
      <c r="K813" s="1"/>
      <c r="L813" s="1">
        <v>45729</v>
      </c>
      <c r="M813" s="1">
        <f t="shared" si="32"/>
        <v>45729</v>
      </c>
      <c r="N813" t="s">
        <v>26</v>
      </c>
      <c r="O813" t="s">
        <v>30621</v>
      </c>
      <c r="Q813" t="s">
        <v>5</v>
      </c>
      <c r="R813" t="s">
        <v>30619</v>
      </c>
      <c r="S813" t="s">
        <v>179</v>
      </c>
      <c r="T813" t="s">
        <v>109</v>
      </c>
      <c r="U813" t="s">
        <v>165</v>
      </c>
      <c r="V813" t="s">
        <v>111</v>
      </c>
      <c r="W813" t="s">
        <v>9163</v>
      </c>
      <c r="X813" t="s">
        <v>9162</v>
      </c>
      <c r="Y813" t="s">
        <v>31</v>
      </c>
    </row>
    <row r="814" spans="1:25" x14ac:dyDescent="0.2">
      <c r="A814" t="s">
        <v>0</v>
      </c>
      <c r="B814" t="s">
        <v>9164</v>
      </c>
      <c r="C814" t="s">
        <v>1152</v>
      </c>
      <c r="D814" t="s">
        <v>9165</v>
      </c>
      <c r="E814" t="s">
        <v>105</v>
      </c>
      <c r="F814" t="s">
        <v>5090</v>
      </c>
      <c r="G814" s="1">
        <v>45364</v>
      </c>
      <c r="H814" s="1">
        <v>45364</v>
      </c>
      <c r="I814" s="1">
        <v>45386</v>
      </c>
      <c r="J814" s="3" t="s">
        <v>30629</v>
      </c>
      <c r="K814" s="1"/>
      <c r="L814" s="1">
        <v>45456</v>
      </c>
      <c r="M814" s="1">
        <f t="shared" si="32"/>
        <v>45729</v>
      </c>
      <c r="N814" t="s">
        <v>26</v>
      </c>
      <c r="O814" t="s">
        <v>30621</v>
      </c>
      <c r="Q814" t="s">
        <v>5</v>
      </c>
      <c r="R814" t="s">
        <v>30619</v>
      </c>
      <c r="S814" t="s">
        <v>6209</v>
      </c>
      <c r="T814" t="s">
        <v>7</v>
      </c>
      <c r="U814" t="s">
        <v>37</v>
      </c>
      <c r="V814" t="s">
        <v>9</v>
      </c>
      <c r="W814" t="s">
        <v>9166</v>
      </c>
      <c r="X814" t="s">
        <v>9165</v>
      </c>
      <c r="Y814" t="s">
        <v>31</v>
      </c>
    </row>
    <row r="815" spans="1:25" x14ac:dyDescent="0.2">
      <c r="A815" t="s">
        <v>0</v>
      </c>
      <c r="B815" t="s">
        <v>9176</v>
      </c>
      <c r="C815" t="s">
        <v>579</v>
      </c>
      <c r="D815" t="s">
        <v>9177</v>
      </c>
      <c r="E815" t="s">
        <v>11</v>
      </c>
      <c r="F815" t="s">
        <v>85</v>
      </c>
      <c r="G815" s="1">
        <v>45364</v>
      </c>
      <c r="H815" s="1">
        <v>45364</v>
      </c>
      <c r="I815" s="1">
        <v>45729</v>
      </c>
      <c r="J815" s="3" t="s">
        <v>30629</v>
      </c>
      <c r="K815" s="1"/>
      <c r="L815" s="1">
        <v>45729</v>
      </c>
      <c r="M815" s="1">
        <f t="shared" si="32"/>
        <v>45729</v>
      </c>
      <c r="N815" t="s">
        <v>448</v>
      </c>
      <c r="O815" t="s">
        <v>30621</v>
      </c>
      <c r="Q815" t="s">
        <v>5</v>
      </c>
      <c r="R815" t="s">
        <v>30619</v>
      </c>
      <c r="S815" t="s">
        <v>179</v>
      </c>
      <c r="T815" t="s">
        <v>7</v>
      </c>
      <c r="U815" t="s">
        <v>8</v>
      </c>
      <c r="V815" t="s">
        <v>14</v>
      </c>
      <c r="W815" t="s">
        <v>9178</v>
      </c>
      <c r="X815" t="s">
        <v>9177</v>
      </c>
      <c r="Y815" t="s">
        <v>21</v>
      </c>
    </row>
    <row r="816" spans="1:25" x14ac:dyDescent="0.2">
      <c r="A816" t="s">
        <v>0</v>
      </c>
      <c r="B816" t="s">
        <v>9179</v>
      </c>
      <c r="C816" t="s">
        <v>2773</v>
      </c>
      <c r="D816" t="s">
        <v>9180</v>
      </c>
      <c r="E816" t="s">
        <v>49</v>
      </c>
      <c r="F816" t="s">
        <v>778</v>
      </c>
      <c r="G816" s="1">
        <v>45364</v>
      </c>
      <c r="H816" s="1">
        <v>45364</v>
      </c>
      <c r="I816" s="1">
        <v>45750</v>
      </c>
      <c r="J816" s="3" t="s">
        <v>30628</v>
      </c>
      <c r="K816" s="1"/>
      <c r="L816" s="1">
        <v>45729</v>
      </c>
      <c r="M816" s="1">
        <f t="shared" si="32"/>
        <v>45729</v>
      </c>
      <c r="N816" t="s">
        <v>4</v>
      </c>
      <c r="O816" t="s">
        <v>30621</v>
      </c>
      <c r="Q816" t="s">
        <v>5</v>
      </c>
      <c r="R816" t="s">
        <v>30619</v>
      </c>
      <c r="S816" t="s">
        <v>179</v>
      </c>
      <c r="T816" t="s">
        <v>7</v>
      </c>
      <c r="U816" t="s">
        <v>8</v>
      </c>
      <c r="V816" t="s">
        <v>9</v>
      </c>
      <c r="W816" t="s">
        <v>9181</v>
      </c>
      <c r="X816" t="s">
        <v>9182</v>
      </c>
      <c r="Y816" t="s">
        <v>10</v>
      </c>
    </row>
    <row r="817" spans="1:25" x14ac:dyDescent="0.2">
      <c r="A817" t="s">
        <v>0</v>
      </c>
      <c r="B817" t="s">
        <v>9186</v>
      </c>
      <c r="C817" t="s">
        <v>6576</v>
      </c>
      <c r="D817" t="s">
        <v>9187</v>
      </c>
      <c r="E817" t="s">
        <v>76</v>
      </c>
      <c r="F817" t="s">
        <v>1021</v>
      </c>
      <c r="G817" s="1">
        <v>45364</v>
      </c>
      <c r="H817" s="1">
        <v>45364</v>
      </c>
      <c r="I817" s="1">
        <v>45364</v>
      </c>
      <c r="J817" s="1" t="s">
        <v>30628</v>
      </c>
      <c r="K817" s="1"/>
      <c r="L817" s="1">
        <v>45729</v>
      </c>
      <c r="M817" s="1">
        <f t="shared" si="32"/>
        <v>45729</v>
      </c>
      <c r="N817" t="s">
        <v>4</v>
      </c>
      <c r="O817" t="s">
        <v>30621</v>
      </c>
      <c r="Q817" t="s">
        <v>5</v>
      </c>
      <c r="R817" t="s">
        <v>30620</v>
      </c>
      <c r="S817" t="s">
        <v>6374</v>
      </c>
      <c r="T817" t="s">
        <v>7</v>
      </c>
      <c r="U817" t="s">
        <v>77</v>
      </c>
      <c r="V817" t="s">
        <v>14</v>
      </c>
      <c r="W817" t="s">
        <v>9188</v>
      </c>
      <c r="X817" t="s">
        <v>9189</v>
      </c>
      <c r="Y817" t="s">
        <v>10</v>
      </c>
    </row>
    <row r="818" spans="1:25" x14ac:dyDescent="0.2">
      <c r="A818" t="s">
        <v>0</v>
      </c>
      <c r="B818" t="s">
        <v>9190</v>
      </c>
      <c r="C818" t="s">
        <v>5269</v>
      </c>
      <c r="D818" t="s">
        <v>9191</v>
      </c>
      <c r="E818" t="s">
        <v>2</v>
      </c>
      <c r="F818" t="s">
        <v>9192</v>
      </c>
      <c r="G818" s="1">
        <v>45364</v>
      </c>
      <c r="H818" s="1">
        <v>45364</v>
      </c>
      <c r="I818" s="1">
        <v>45715</v>
      </c>
      <c r="J818" s="3" t="s">
        <v>30629</v>
      </c>
      <c r="K818" s="1"/>
      <c r="L818" s="1">
        <v>45729</v>
      </c>
      <c r="M818" s="1">
        <f t="shared" si="32"/>
        <v>45729</v>
      </c>
      <c r="N818" t="s">
        <v>873</v>
      </c>
      <c r="O818" t="s">
        <v>30621</v>
      </c>
      <c r="Q818" t="s">
        <v>5</v>
      </c>
      <c r="R818" t="s">
        <v>30619</v>
      </c>
      <c r="S818" t="s">
        <v>2319</v>
      </c>
      <c r="T818" t="s">
        <v>7</v>
      </c>
      <c r="U818" t="s">
        <v>56</v>
      </c>
      <c r="V818" t="s">
        <v>14</v>
      </c>
      <c r="W818" t="s">
        <v>9193</v>
      </c>
      <c r="X818" t="s">
        <v>9191</v>
      </c>
      <c r="Y818" t="s">
        <v>98</v>
      </c>
    </row>
    <row r="819" spans="1:25" x14ac:dyDescent="0.2">
      <c r="A819" t="s">
        <v>0</v>
      </c>
      <c r="B819" t="s">
        <v>9194</v>
      </c>
      <c r="C819" t="s">
        <v>743</v>
      </c>
      <c r="D819" t="s">
        <v>9195</v>
      </c>
      <c r="E819" t="s">
        <v>105</v>
      </c>
      <c r="F819" t="s">
        <v>1797</v>
      </c>
      <c r="G819" s="1">
        <v>45364</v>
      </c>
      <c r="H819" s="1">
        <v>45364</v>
      </c>
      <c r="I819" s="1">
        <v>45727</v>
      </c>
      <c r="J819" s="3" t="s">
        <v>30629</v>
      </c>
      <c r="K819" s="1"/>
      <c r="L819" s="1">
        <v>45729</v>
      </c>
      <c r="M819" s="1">
        <f t="shared" si="32"/>
        <v>45729</v>
      </c>
      <c r="N819" t="s">
        <v>26</v>
      </c>
      <c r="O819" t="s">
        <v>30621</v>
      </c>
      <c r="Q819" t="s">
        <v>5</v>
      </c>
      <c r="R819" t="s">
        <v>30619</v>
      </c>
      <c r="S819" t="s">
        <v>179</v>
      </c>
      <c r="T819" t="s">
        <v>109</v>
      </c>
      <c r="U819" t="s">
        <v>165</v>
      </c>
      <c r="V819" t="s">
        <v>111</v>
      </c>
      <c r="W819" t="s">
        <v>9196</v>
      </c>
      <c r="X819" t="s">
        <v>9195</v>
      </c>
      <c r="Y819" t="s">
        <v>31</v>
      </c>
    </row>
    <row r="820" spans="1:25" x14ac:dyDescent="0.2">
      <c r="A820" t="s">
        <v>0</v>
      </c>
      <c r="B820" t="s">
        <v>9200</v>
      </c>
      <c r="C820" t="s">
        <v>3275</v>
      </c>
      <c r="D820" t="s">
        <v>9201</v>
      </c>
      <c r="E820" t="s">
        <v>52</v>
      </c>
      <c r="F820" t="s">
        <v>3409</v>
      </c>
      <c r="G820" s="1">
        <v>45364</v>
      </c>
      <c r="H820" s="1">
        <v>45364</v>
      </c>
      <c r="I820" s="1">
        <v>45364</v>
      </c>
      <c r="J820" s="3" t="s">
        <v>30629</v>
      </c>
      <c r="K820" s="1"/>
      <c r="L820" s="1">
        <v>45729</v>
      </c>
      <c r="M820" s="1">
        <f t="shared" si="32"/>
        <v>45729</v>
      </c>
      <c r="N820" t="s">
        <v>1162</v>
      </c>
      <c r="O820" t="s">
        <v>30621</v>
      </c>
      <c r="Q820" t="s">
        <v>5</v>
      </c>
      <c r="R820" t="s">
        <v>30619</v>
      </c>
      <c r="S820" t="s">
        <v>1163</v>
      </c>
      <c r="T820" t="s">
        <v>1164</v>
      </c>
      <c r="U820" t="s">
        <v>1165</v>
      </c>
      <c r="V820" t="s">
        <v>1166</v>
      </c>
      <c r="W820" t="s">
        <v>9202</v>
      </c>
      <c r="X820" t="s">
        <v>9203</v>
      </c>
      <c r="Y820" t="s">
        <v>1167</v>
      </c>
    </row>
    <row r="821" spans="1:25" x14ac:dyDescent="0.2">
      <c r="A821" t="s">
        <v>0</v>
      </c>
      <c r="B821" t="s">
        <v>9212</v>
      </c>
      <c r="C821" t="s">
        <v>2929</v>
      </c>
      <c r="D821" t="s">
        <v>9213</v>
      </c>
      <c r="E821" t="s">
        <v>11</v>
      </c>
      <c r="F821" t="s">
        <v>9214</v>
      </c>
      <c r="G821" s="1">
        <v>45364</v>
      </c>
      <c r="H821" s="1">
        <v>45364</v>
      </c>
      <c r="I821" s="1">
        <v>45668</v>
      </c>
      <c r="J821" s="3" t="s">
        <v>30629</v>
      </c>
      <c r="K821" s="1"/>
      <c r="L821" s="1">
        <v>45729</v>
      </c>
      <c r="M821" s="1">
        <f t="shared" si="32"/>
        <v>45729</v>
      </c>
      <c r="N821" t="s">
        <v>4</v>
      </c>
      <c r="O821" t="s">
        <v>30621</v>
      </c>
      <c r="Q821" t="s">
        <v>5</v>
      </c>
      <c r="R821" t="s">
        <v>30619</v>
      </c>
      <c r="S821" t="s">
        <v>9215</v>
      </c>
      <c r="T821" t="s">
        <v>7</v>
      </c>
      <c r="U821" t="s">
        <v>72</v>
      </c>
      <c r="V821" t="s">
        <v>9</v>
      </c>
      <c r="W821" t="s">
        <v>9216</v>
      </c>
      <c r="X821" t="s">
        <v>9213</v>
      </c>
      <c r="Y821" t="s">
        <v>10</v>
      </c>
    </row>
    <row r="822" spans="1:25" x14ac:dyDescent="0.2">
      <c r="A822" t="s">
        <v>0</v>
      </c>
      <c r="B822" t="s">
        <v>9217</v>
      </c>
      <c r="C822" t="s">
        <v>281</v>
      </c>
      <c r="D822" t="s">
        <v>9218</v>
      </c>
      <c r="E822" t="s">
        <v>11</v>
      </c>
      <c r="F822" t="s">
        <v>3207</v>
      </c>
      <c r="G822" s="1">
        <v>45364</v>
      </c>
      <c r="H822" s="1">
        <v>45364</v>
      </c>
      <c r="I822" s="1">
        <v>45666</v>
      </c>
      <c r="J822" s="3" t="s">
        <v>30629</v>
      </c>
      <c r="K822" s="1"/>
      <c r="L822" s="1">
        <v>45729</v>
      </c>
      <c r="M822" s="1">
        <f t="shared" si="32"/>
        <v>45729</v>
      </c>
      <c r="N822" t="s">
        <v>4</v>
      </c>
      <c r="O822" t="s">
        <v>30621</v>
      </c>
      <c r="Q822" t="s">
        <v>5</v>
      </c>
      <c r="R822" t="s">
        <v>30619</v>
      </c>
      <c r="S822" t="s">
        <v>179</v>
      </c>
      <c r="T822" t="s">
        <v>7</v>
      </c>
      <c r="U822" t="s">
        <v>8</v>
      </c>
      <c r="V822" t="s">
        <v>9</v>
      </c>
      <c r="W822" t="s">
        <v>9219</v>
      </c>
      <c r="X822" t="s">
        <v>9218</v>
      </c>
      <c r="Y822" t="s">
        <v>10</v>
      </c>
    </row>
    <row r="823" spans="1:25" x14ac:dyDescent="0.2">
      <c r="A823" t="s">
        <v>0</v>
      </c>
      <c r="B823" t="s">
        <v>9220</v>
      </c>
      <c r="C823" t="s">
        <v>9221</v>
      </c>
      <c r="D823" t="s">
        <v>9222</v>
      </c>
      <c r="E823" t="s">
        <v>2</v>
      </c>
      <c r="F823" t="s">
        <v>9192</v>
      </c>
      <c r="G823" s="1">
        <v>45364</v>
      </c>
      <c r="H823" s="1">
        <v>45364</v>
      </c>
      <c r="I823" s="1">
        <v>45364</v>
      </c>
      <c r="J823" s="1" t="s">
        <v>30628</v>
      </c>
      <c r="K823" s="1"/>
      <c r="L823" s="1">
        <v>45548</v>
      </c>
      <c r="M823" s="1">
        <f t="shared" si="32"/>
        <v>45729</v>
      </c>
      <c r="N823" t="s">
        <v>448</v>
      </c>
      <c r="O823" t="s">
        <v>30621</v>
      </c>
      <c r="Q823" t="s">
        <v>5</v>
      </c>
      <c r="R823" t="s">
        <v>30620</v>
      </c>
      <c r="S823" t="s">
        <v>9223</v>
      </c>
      <c r="T823" t="s">
        <v>7</v>
      </c>
      <c r="U823" t="s">
        <v>8</v>
      </c>
      <c r="V823" t="s">
        <v>14</v>
      </c>
      <c r="W823" t="s">
        <v>9224</v>
      </c>
      <c r="X823" t="s">
        <v>9225</v>
      </c>
      <c r="Y823" t="s">
        <v>21</v>
      </c>
    </row>
    <row r="824" spans="1:25" x14ac:dyDescent="0.2">
      <c r="A824" t="s">
        <v>0</v>
      </c>
      <c r="B824" t="s">
        <v>9232</v>
      </c>
      <c r="C824" t="s">
        <v>101</v>
      </c>
      <c r="D824" t="s">
        <v>9233</v>
      </c>
      <c r="E824" t="s">
        <v>49</v>
      </c>
      <c r="F824" t="s">
        <v>163</v>
      </c>
      <c r="G824" s="1">
        <v>45364</v>
      </c>
      <c r="H824" s="1">
        <v>45364</v>
      </c>
      <c r="I824" s="1">
        <v>45413</v>
      </c>
      <c r="J824" s="3" t="s">
        <v>30629</v>
      </c>
      <c r="K824" s="1"/>
      <c r="L824" s="1">
        <v>45729</v>
      </c>
      <c r="M824" s="1">
        <f t="shared" si="32"/>
        <v>45729</v>
      </c>
      <c r="N824" t="s">
        <v>26</v>
      </c>
      <c r="O824" t="s">
        <v>30621</v>
      </c>
      <c r="Q824" t="s">
        <v>5</v>
      </c>
      <c r="R824" t="s">
        <v>30619</v>
      </c>
      <c r="S824" t="s">
        <v>179</v>
      </c>
      <c r="T824" t="s">
        <v>109</v>
      </c>
      <c r="U824" t="s">
        <v>165</v>
      </c>
      <c r="V824" t="s">
        <v>111</v>
      </c>
      <c r="W824" t="s">
        <v>9234</v>
      </c>
      <c r="X824" t="s">
        <v>9233</v>
      </c>
      <c r="Y824" t="s">
        <v>31</v>
      </c>
    </row>
    <row r="825" spans="1:25" x14ac:dyDescent="0.2">
      <c r="A825" t="s">
        <v>0</v>
      </c>
      <c r="B825" t="s">
        <v>9235</v>
      </c>
      <c r="C825" t="s">
        <v>4468</v>
      </c>
      <c r="D825" t="s">
        <v>9236</v>
      </c>
      <c r="E825" t="s">
        <v>49</v>
      </c>
      <c r="F825" t="s">
        <v>778</v>
      </c>
      <c r="G825" s="1">
        <v>45364</v>
      </c>
      <c r="H825" s="1">
        <v>45364</v>
      </c>
      <c r="I825" s="1">
        <v>45750</v>
      </c>
      <c r="J825" s="3" t="s">
        <v>30628</v>
      </c>
      <c r="K825" s="1"/>
      <c r="L825" s="1">
        <v>45729</v>
      </c>
      <c r="M825" s="1">
        <f t="shared" si="32"/>
        <v>45729</v>
      </c>
      <c r="N825" t="s">
        <v>448</v>
      </c>
      <c r="O825" t="s">
        <v>30621</v>
      </c>
      <c r="Q825" t="s">
        <v>5</v>
      </c>
      <c r="R825" t="s">
        <v>30619</v>
      </c>
      <c r="S825" t="s">
        <v>179</v>
      </c>
      <c r="T825" t="s">
        <v>7</v>
      </c>
      <c r="U825" t="s">
        <v>8</v>
      </c>
      <c r="V825" t="s">
        <v>14</v>
      </c>
      <c r="W825" t="s">
        <v>9237</v>
      </c>
      <c r="X825" t="s">
        <v>9236</v>
      </c>
      <c r="Y825" t="s">
        <v>21</v>
      </c>
    </row>
    <row r="826" spans="1:25" x14ac:dyDescent="0.2">
      <c r="A826" t="s">
        <v>0</v>
      </c>
      <c r="B826" t="s">
        <v>9250</v>
      </c>
      <c r="C826" t="s">
        <v>201</v>
      </c>
      <c r="D826" t="s">
        <v>9251</v>
      </c>
      <c r="E826" t="s">
        <v>24</v>
      </c>
      <c r="F826" t="s">
        <v>3914</v>
      </c>
      <c r="G826" s="1">
        <v>45364</v>
      </c>
      <c r="H826" s="1">
        <v>45364</v>
      </c>
      <c r="I826" s="1">
        <v>45751</v>
      </c>
      <c r="J826" s="3" t="s">
        <v>30628</v>
      </c>
      <c r="K826" s="1"/>
      <c r="L826" s="1">
        <v>45729</v>
      </c>
      <c r="M826" s="1">
        <f t="shared" si="32"/>
        <v>45729</v>
      </c>
      <c r="N826" t="s">
        <v>2383</v>
      </c>
      <c r="O826" t="s">
        <v>30621</v>
      </c>
      <c r="Q826" t="s">
        <v>5</v>
      </c>
      <c r="R826" t="s">
        <v>30619</v>
      </c>
      <c r="S826" t="s">
        <v>142</v>
      </c>
      <c r="T826" t="s">
        <v>7</v>
      </c>
      <c r="U826" t="s">
        <v>72</v>
      </c>
      <c r="V826" t="s">
        <v>14</v>
      </c>
      <c r="W826" t="s">
        <v>9252</v>
      </c>
      <c r="X826" t="s">
        <v>9251</v>
      </c>
      <c r="Y826" t="s">
        <v>73</v>
      </c>
    </row>
    <row r="827" spans="1:25" x14ac:dyDescent="0.2">
      <c r="A827" t="s">
        <v>0</v>
      </c>
      <c r="B827" t="s">
        <v>9253</v>
      </c>
      <c r="C827" t="s">
        <v>1917</v>
      </c>
      <c r="D827" t="s">
        <v>9254</v>
      </c>
      <c r="E827" t="s">
        <v>105</v>
      </c>
      <c r="F827" t="s">
        <v>1797</v>
      </c>
      <c r="G827" s="1">
        <v>45364</v>
      </c>
      <c r="H827" s="1">
        <v>45364</v>
      </c>
      <c r="I827" s="1">
        <v>45727</v>
      </c>
      <c r="J827" s="3" t="s">
        <v>30629</v>
      </c>
      <c r="K827" s="1"/>
      <c r="L827" s="1">
        <v>45729</v>
      </c>
      <c r="M827" s="1">
        <f t="shared" si="32"/>
        <v>45729</v>
      </c>
      <c r="N827" t="s">
        <v>26</v>
      </c>
      <c r="O827" t="s">
        <v>30621</v>
      </c>
      <c r="Q827" t="s">
        <v>5</v>
      </c>
      <c r="R827" t="s">
        <v>30619</v>
      </c>
      <c r="S827" t="s">
        <v>179</v>
      </c>
      <c r="T827" t="s">
        <v>109</v>
      </c>
      <c r="U827" t="s">
        <v>165</v>
      </c>
      <c r="V827" t="s">
        <v>111</v>
      </c>
      <c r="W827" t="s">
        <v>9255</v>
      </c>
      <c r="X827" t="s">
        <v>9254</v>
      </c>
      <c r="Y827" t="s">
        <v>31</v>
      </c>
    </row>
    <row r="828" spans="1:25" x14ac:dyDescent="0.2">
      <c r="A828" t="s">
        <v>0</v>
      </c>
      <c r="B828" t="s">
        <v>9256</v>
      </c>
      <c r="C828" t="s">
        <v>1917</v>
      </c>
      <c r="D828" t="s">
        <v>9257</v>
      </c>
      <c r="E828" t="s">
        <v>105</v>
      </c>
      <c r="F828" t="s">
        <v>1797</v>
      </c>
      <c r="G828" s="1">
        <v>45364</v>
      </c>
      <c r="H828" s="1">
        <v>45364</v>
      </c>
      <c r="I828" s="1">
        <v>45729</v>
      </c>
      <c r="J828" s="3" t="s">
        <v>30629</v>
      </c>
      <c r="K828" s="1"/>
      <c r="L828" s="1">
        <v>45729</v>
      </c>
      <c r="M828" s="1">
        <f t="shared" si="32"/>
        <v>45729</v>
      </c>
      <c r="N828" t="s">
        <v>89</v>
      </c>
      <c r="O828" t="s">
        <v>30621</v>
      </c>
      <c r="Q828" t="s">
        <v>5</v>
      </c>
      <c r="R828" t="s">
        <v>30619</v>
      </c>
      <c r="S828" t="s">
        <v>179</v>
      </c>
      <c r="T828" t="s">
        <v>549</v>
      </c>
      <c r="U828" t="s">
        <v>118</v>
      </c>
      <c r="V828" t="s">
        <v>9</v>
      </c>
      <c r="W828" t="s">
        <v>9258</v>
      </c>
      <c r="X828" t="s">
        <v>9257</v>
      </c>
      <c r="Y828" t="s">
        <v>91</v>
      </c>
    </row>
    <row r="829" spans="1:25" x14ac:dyDescent="0.2">
      <c r="A829" t="s">
        <v>0</v>
      </c>
      <c r="B829" t="s">
        <v>9263</v>
      </c>
      <c r="C829" t="s">
        <v>541</v>
      </c>
      <c r="D829" t="s">
        <v>9264</v>
      </c>
      <c r="E829" t="s">
        <v>105</v>
      </c>
      <c r="F829" t="s">
        <v>1797</v>
      </c>
      <c r="G829" s="1">
        <v>45364</v>
      </c>
      <c r="H829" s="1">
        <v>45364</v>
      </c>
      <c r="I829" s="1">
        <v>45729</v>
      </c>
      <c r="J829" s="3" t="s">
        <v>30629</v>
      </c>
      <c r="K829" s="1"/>
      <c r="L829" s="1">
        <v>45729</v>
      </c>
      <c r="M829" s="1">
        <f t="shared" si="32"/>
        <v>45729</v>
      </c>
      <c r="N829" t="s">
        <v>89</v>
      </c>
      <c r="O829" t="s">
        <v>30621</v>
      </c>
      <c r="Q829" t="s">
        <v>5</v>
      </c>
      <c r="R829" t="s">
        <v>30619</v>
      </c>
      <c r="S829" t="s">
        <v>179</v>
      </c>
      <c r="T829" t="s">
        <v>7</v>
      </c>
      <c r="U829" t="s">
        <v>100</v>
      </c>
      <c r="V829" t="s">
        <v>14</v>
      </c>
      <c r="W829" t="s">
        <v>9265</v>
      </c>
      <c r="X829" t="s">
        <v>9264</v>
      </c>
      <c r="Y829" t="s">
        <v>91</v>
      </c>
    </row>
    <row r="830" spans="1:25" x14ac:dyDescent="0.2">
      <c r="A830" t="s">
        <v>0</v>
      </c>
      <c r="B830" t="s">
        <v>9266</v>
      </c>
      <c r="C830" t="s">
        <v>541</v>
      </c>
      <c r="D830" t="s">
        <v>9267</v>
      </c>
      <c r="E830" t="s">
        <v>105</v>
      </c>
      <c r="F830" t="s">
        <v>1797</v>
      </c>
      <c r="G830" s="1">
        <v>45364</v>
      </c>
      <c r="H830" s="1">
        <v>45364</v>
      </c>
      <c r="I830" s="1">
        <v>45729</v>
      </c>
      <c r="J830" s="3" t="s">
        <v>30629</v>
      </c>
      <c r="K830" s="1"/>
      <c r="L830" s="1">
        <v>45729</v>
      </c>
      <c r="M830" s="1">
        <f t="shared" si="32"/>
        <v>45729</v>
      </c>
      <c r="N830" t="s">
        <v>89</v>
      </c>
      <c r="O830" t="s">
        <v>30621</v>
      </c>
      <c r="Q830" t="s">
        <v>5</v>
      </c>
      <c r="R830" t="s">
        <v>30619</v>
      </c>
      <c r="S830" t="s">
        <v>179</v>
      </c>
      <c r="T830" t="s">
        <v>549</v>
      </c>
      <c r="U830" t="s">
        <v>118</v>
      </c>
      <c r="V830" t="s">
        <v>9</v>
      </c>
      <c r="W830" t="s">
        <v>9268</v>
      </c>
      <c r="X830" t="s">
        <v>9267</v>
      </c>
      <c r="Y830" t="s">
        <v>91</v>
      </c>
    </row>
    <row r="831" spans="1:25" x14ac:dyDescent="0.2">
      <c r="A831" t="s">
        <v>0</v>
      </c>
      <c r="B831" t="s">
        <v>9269</v>
      </c>
      <c r="C831" t="s">
        <v>1625</v>
      </c>
      <c r="D831" t="s">
        <v>9270</v>
      </c>
      <c r="E831" t="s">
        <v>18</v>
      </c>
      <c r="F831" t="s">
        <v>4220</v>
      </c>
      <c r="G831" s="1">
        <v>45364</v>
      </c>
      <c r="H831" s="1">
        <v>45364</v>
      </c>
      <c r="I831" s="1">
        <v>45671</v>
      </c>
      <c r="J831" s="3" t="s">
        <v>30629</v>
      </c>
      <c r="K831" s="1"/>
      <c r="L831" s="1">
        <v>45729</v>
      </c>
      <c r="M831" s="1">
        <f t="shared" si="32"/>
        <v>45729</v>
      </c>
      <c r="N831" t="s">
        <v>4</v>
      </c>
      <c r="O831" t="s">
        <v>30621</v>
      </c>
      <c r="Q831" t="s">
        <v>5</v>
      </c>
      <c r="R831" t="s">
        <v>30619</v>
      </c>
      <c r="S831" t="s">
        <v>142</v>
      </c>
      <c r="T831" t="s">
        <v>7</v>
      </c>
      <c r="U831" t="s">
        <v>72</v>
      </c>
      <c r="V831" t="s">
        <v>9</v>
      </c>
      <c r="W831" t="s">
        <v>9271</v>
      </c>
      <c r="X831" t="s">
        <v>9270</v>
      </c>
      <c r="Y831" t="s">
        <v>10</v>
      </c>
    </row>
    <row r="832" spans="1:25" x14ac:dyDescent="0.2">
      <c r="A832" t="s">
        <v>0</v>
      </c>
      <c r="B832" t="s">
        <v>9272</v>
      </c>
      <c r="C832" t="s">
        <v>2222</v>
      </c>
      <c r="D832" t="s">
        <v>9273</v>
      </c>
      <c r="E832" t="s">
        <v>18</v>
      </c>
      <c r="F832" t="s">
        <v>697</v>
      </c>
      <c r="G832" s="1">
        <v>45364</v>
      </c>
      <c r="H832" s="1">
        <v>45364</v>
      </c>
      <c r="I832" s="1">
        <v>45793</v>
      </c>
      <c r="J832" s="3" t="s">
        <v>30628</v>
      </c>
      <c r="K832" s="1"/>
      <c r="L832" s="1">
        <v>45729</v>
      </c>
      <c r="M832" s="1">
        <f t="shared" si="32"/>
        <v>45729</v>
      </c>
      <c r="N832" t="s">
        <v>63</v>
      </c>
      <c r="O832" t="s">
        <v>30621</v>
      </c>
      <c r="Q832" t="s">
        <v>5</v>
      </c>
      <c r="R832" t="s">
        <v>30619</v>
      </c>
      <c r="S832" t="s">
        <v>9274</v>
      </c>
      <c r="T832" t="s">
        <v>64</v>
      </c>
      <c r="U832" t="s">
        <v>65</v>
      </c>
      <c r="V832" t="s">
        <v>111</v>
      </c>
      <c r="W832" t="s">
        <v>41</v>
      </c>
      <c r="X832" t="s">
        <v>41</v>
      </c>
      <c r="Y832" t="s">
        <v>41</v>
      </c>
    </row>
    <row r="833" spans="1:25" x14ac:dyDescent="0.2">
      <c r="A833" t="s">
        <v>0</v>
      </c>
      <c r="B833" t="s">
        <v>9275</v>
      </c>
      <c r="C833" t="s">
        <v>7194</v>
      </c>
      <c r="D833" t="s">
        <v>9276</v>
      </c>
      <c r="E833" t="s">
        <v>49</v>
      </c>
      <c r="F833" t="s">
        <v>163</v>
      </c>
      <c r="G833" s="1">
        <v>45364</v>
      </c>
      <c r="H833" s="1">
        <v>45364</v>
      </c>
      <c r="I833" s="1">
        <v>45420</v>
      </c>
      <c r="J833" s="3" t="s">
        <v>30629</v>
      </c>
      <c r="K833" s="1"/>
      <c r="L833" s="1">
        <v>45729</v>
      </c>
      <c r="M833" s="1">
        <f t="shared" si="32"/>
        <v>45729</v>
      </c>
      <c r="N833" t="s">
        <v>89</v>
      </c>
      <c r="O833" t="s">
        <v>30621</v>
      </c>
      <c r="Q833" t="s">
        <v>5</v>
      </c>
      <c r="R833" t="s">
        <v>30619</v>
      </c>
      <c r="S833" t="s">
        <v>916</v>
      </c>
      <c r="T833" t="s">
        <v>7</v>
      </c>
      <c r="U833" t="s">
        <v>282</v>
      </c>
      <c r="V833" t="s">
        <v>9</v>
      </c>
      <c r="W833" t="s">
        <v>9277</v>
      </c>
      <c r="X833" t="s">
        <v>9278</v>
      </c>
      <c r="Y833" t="s">
        <v>91</v>
      </c>
    </row>
    <row r="834" spans="1:25" x14ac:dyDescent="0.2">
      <c r="A834" t="s">
        <v>0</v>
      </c>
      <c r="B834" t="s">
        <v>9279</v>
      </c>
      <c r="C834" t="s">
        <v>2872</v>
      </c>
      <c r="D834" t="s">
        <v>9280</v>
      </c>
      <c r="E834" t="s">
        <v>18</v>
      </c>
      <c r="F834" t="s">
        <v>1622</v>
      </c>
      <c r="G834" s="1">
        <v>45364</v>
      </c>
      <c r="H834" s="1">
        <v>45364</v>
      </c>
      <c r="I834" s="1">
        <v>45667</v>
      </c>
      <c r="J834" s="3" t="s">
        <v>30629</v>
      </c>
      <c r="K834" s="1"/>
      <c r="L834" s="1">
        <v>45729</v>
      </c>
      <c r="M834" s="1">
        <f t="shared" si="32"/>
        <v>45729</v>
      </c>
      <c r="N834" t="s">
        <v>4</v>
      </c>
      <c r="O834" t="s">
        <v>30621</v>
      </c>
      <c r="Q834" t="s">
        <v>5</v>
      </c>
      <c r="R834" t="s">
        <v>30619</v>
      </c>
      <c r="S834" t="s">
        <v>6626</v>
      </c>
      <c r="T834" t="s">
        <v>7</v>
      </c>
      <c r="U834" t="s">
        <v>8</v>
      </c>
      <c r="V834" t="s">
        <v>9</v>
      </c>
      <c r="W834" t="s">
        <v>9281</v>
      </c>
      <c r="X834" t="s">
        <v>9280</v>
      </c>
      <c r="Y834" t="s">
        <v>10</v>
      </c>
    </row>
    <row r="835" spans="1:25" x14ac:dyDescent="0.2">
      <c r="A835" t="s">
        <v>0</v>
      </c>
      <c r="B835" t="s">
        <v>9282</v>
      </c>
      <c r="C835" t="s">
        <v>3670</v>
      </c>
      <c r="D835" t="s">
        <v>9283</v>
      </c>
      <c r="E835" t="s">
        <v>105</v>
      </c>
      <c r="F835" t="s">
        <v>1024</v>
      </c>
      <c r="G835" s="1">
        <v>45364</v>
      </c>
      <c r="H835" s="1">
        <v>45364</v>
      </c>
      <c r="I835" s="1">
        <v>45707</v>
      </c>
      <c r="J835" s="3" t="s">
        <v>30629</v>
      </c>
      <c r="K835" s="1"/>
      <c r="L835" s="1">
        <v>45729</v>
      </c>
      <c r="M835" s="1">
        <f t="shared" si="32"/>
        <v>45729</v>
      </c>
      <c r="N835" t="s">
        <v>448</v>
      </c>
      <c r="O835" t="s">
        <v>30621</v>
      </c>
      <c r="Q835" t="s">
        <v>5</v>
      </c>
      <c r="R835" t="s">
        <v>30619</v>
      </c>
      <c r="S835" t="s">
        <v>179</v>
      </c>
      <c r="T835" t="s">
        <v>7</v>
      </c>
      <c r="U835" t="s">
        <v>8</v>
      </c>
      <c r="V835" t="s">
        <v>14</v>
      </c>
      <c r="W835" t="s">
        <v>9284</v>
      </c>
      <c r="X835" t="s">
        <v>9283</v>
      </c>
      <c r="Y835" t="s">
        <v>21</v>
      </c>
    </row>
    <row r="836" spans="1:25" x14ac:dyDescent="0.2">
      <c r="A836" t="s">
        <v>0</v>
      </c>
      <c r="B836" t="s">
        <v>9288</v>
      </c>
      <c r="C836" t="s">
        <v>1666</v>
      </c>
      <c r="D836" t="s">
        <v>9289</v>
      </c>
      <c r="E836" t="s">
        <v>105</v>
      </c>
      <c r="F836" t="s">
        <v>1024</v>
      </c>
      <c r="G836" s="1">
        <v>45364</v>
      </c>
      <c r="H836" s="1">
        <v>45364</v>
      </c>
      <c r="I836" s="1">
        <v>45707</v>
      </c>
      <c r="J836" s="3" t="s">
        <v>30629</v>
      </c>
      <c r="K836" s="1"/>
      <c r="L836" s="1">
        <v>45729</v>
      </c>
      <c r="M836" s="1">
        <f t="shared" si="32"/>
        <v>45729</v>
      </c>
      <c r="N836" t="s">
        <v>448</v>
      </c>
      <c r="O836" t="s">
        <v>30621</v>
      </c>
      <c r="Q836" t="s">
        <v>5</v>
      </c>
      <c r="R836" t="s">
        <v>30619</v>
      </c>
      <c r="S836" t="s">
        <v>179</v>
      </c>
      <c r="T836" t="s">
        <v>7</v>
      </c>
      <c r="U836" t="s">
        <v>8</v>
      </c>
      <c r="V836" t="s">
        <v>14</v>
      </c>
      <c r="W836" t="s">
        <v>9290</v>
      </c>
      <c r="X836" t="s">
        <v>9289</v>
      </c>
      <c r="Y836" t="s">
        <v>21</v>
      </c>
    </row>
    <row r="837" spans="1:25" x14ac:dyDescent="0.2">
      <c r="A837" t="s">
        <v>0</v>
      </c>
      <c r="B837" t="s">
        <v>9291</v>
      </c>
      <c r="C837" t="s">
        <v>2409</v>
      </c>
      <c r="D837" t="s">
        <v>9292</v>
      </c>
      <c r="E837" t="s">
        <v>18</v>
      </c>
      <c r="F837" t="s">
        <v>2634</v>
      </c>
      <c r="G837" s="1">
        <v>45364</v>
      </c>
      <c r="H837" s="1">
        <v>45364</v>
      </c>
      <c r="I837" s="1">
        <v>45706</v>
      </c>
      <c r="J837" s="3" t="s">
        <v>30629</v>
      </c>
      <c r="K837" s="1"/>
      <c r="L837" s="1">
        <v>45729</v>
      </c>
      <c r="M837" s="1">
        <f t="shared" si="32"/>
        <v>45729</v>
      </c>
      <c r="N837" t="s">
        <v>4</v>
      </c>
      <c r="O837" t="s">
        <v>30621</v>
      </c>
      <c r="Q837" t="s">
        <v>5</v>
      </c>
      <c r="R837" t="s">
        <v>30619</v>
      </c>
      <c r="S837" t="s">
        <v>9293</v>
      </c>
      <c r="T837" t="s">
        <v>7</v>
      </c>
      <c r="U837" t="s">
        <v>72</v>
      </c>
      <c r="V837" t="s">
        <v>9</v>
      </c>
      <c r="W837" t="s">
        <v>9294</v>
      </c>
      <c r="X837" t="s">
        <v>9292</v>
      </c>
      <c r="Y837" t="s">
        <v>10</v>
      </c>
    </row>
    <row r="838" spans="1:25" x14ac:dyDescent="0.2">
      <c r="A838" t="s">
        <v>0</v>
      </c>
      <c r="B838" t="s">
        <v>9295</v>
      </c>
      <c r="C838" t="s">
        <v>9296</v>
      </c>
      <c r="D838" t="s">
        <v>9297</v>
      </c>
      <c r="E838" t="s">
        <v>105</v>
      </c>
      <c r="F838" t="s">
        <v>1775</v>
      </c>
      <c r="G838" s="1">
        <v>45364</v>
      </c>
      <c r="H838" s="1">
        <v>45364</v>
      </c>
      <c r="I838" s="1">
        <v>45364</v>
      </c>
      <c r="J838" s="3" t="s">
        <v>30629</v>
      </c>
      <c r="K838" s="1"/>
      <c r="L838" s="1">
        <v>45729</v>
      </c>
      <c r="M838" s="1">
        <f t="shared" si="32"/>
        <v>45729</v>
      </c>
      <c r="N838" t="s">
        <v>63</v>
      </c>
      <c r="O838" t="s">
        <v>30621</v>
      </c>
      <c r="Q838" t="s">
        <v>5</v>
      </c>
      <c r="R838" t="s">
        <v>30619</v>
      </c>
      <c r="S838" t="s">
        <v>180</v>
      </c>
      <c r="T838" t="s">
        <v>64</v>
      </c>
      <c r="U838" t="s">
        <v>65</v>
      </c>
      <c r="V838" t="s">
        <v>66</v>
      </c>
      <c r="W838" t="s">
        <v>41</v>
      </c>
      <c r="X838" t="s">
        <v>41</v>
      </c>
      <c r="Y838" t="s">
        <v>41</v>
      </c>
    </row>
    <row r="839" spans="1:25" x14ac:dyDescent="0.2">
      <c r="A839" t="s">
        <v>0</v>
      </c>
      <c r="B839" t="s">
        <v>9298</v>
      </c>
      <c r="C839" t="s">
        <v>4190</v>
      </c>
      <c r="D839" t="s">
        <v>9299</v>
      </c>
      <c r="E839" t="s">
        <v>466</v>
      </c>
      <c r="F839" t="s">
        <v>1763</v>
      </c>
      <c r="G839" s="1">
        <v>45364</v>
      </c>
      <c r="H839" s="1">
        <v>45364</v>
      </c>
      <c r="I839" s="1">
        <v>45759</v>
      </c>
      <c r="J839" s="3" t="s">
        <v>30628</v>
      </c>
      <c r="K839" s="1"/>
      <c r="L839" s="1">
        <v>45729</v>
      </c>
      <c r="M839" s="1">
        <f t="shared" si="32"/>
        <v>45729</v>
      </c>
      <c r="N839" t="s">
        <v>4</v>
      </c>
      <c r="O839" t="s">
        <v>30621</v>
      </c>
      <c r="Q839" t="s">
        <v>5</v>
      </c>
      <c r="R839" t="s">
        <v>30619</v>
      </c>
      <c r="S839" t="s">
        <v>2215</v>
      </c>
      <c r="T839" t="s">
        <v>7</v>
      </c>
      <c r="U839" t="s">
        <v>227</v>
      </c>
      <c r="V839" t="s">
        <v>9</v>
      </c>
      <c r="W839" t="s">
        <v>9300</v>
      </c>
      <c r="X839" t="s">
        <v>9299</v>
      </c>
      <c r="Y839" t="s">
        <v>10</v>
      </c>
    </row>
    <row r="840" spans="1:25" x14ac:dyDescent="0.2">
      <c r="A840" t="s">
        <v>0</v>
      </c>
      <c r="B840" t="s">
        <v>9301</v>
      </c>
      <c r="C840" t="s">
        <v>2222</v>
      </c>
      <c r="D840" t="s">
        <v>9302</v>
      </c>
      <c r="E840" t="s">
        <v>18</v>
      </c>
      <c r="F840" t="s">
        <v>1816</v>
      </c>
      <c r="G840" s="1">
        <v>45364</v>
      </c>
      <c r="H840" s="1">
        <v>45364</v>
      </c>
      <c r="I840" s="1">
        <v>45769</v>
      </c>
      <c r="J840" s="3" t="s">
        <v>30628</v>
      </c>
      <c r="K840" s="1"/>
      <c r="L840" s="1">
        <v>45729</v>
      </c>
      <c r="M840" s="1">
        <f t="shared" ref="M840:M869" si="33">DATE(YEAR(H840)+1,MONTH(H840),DAY(H840))</f>
        <v>45729</v>
      </c>
      <c r="N840" t="s">
        <v>63</v>
      </c>
      <c r="O840" t="s">
        <v>30621</v>
      </c>
      <c r="Q840" t="s">
        <v>5</v>
      </c>
      <c r="R840" t="s">
        <v>30619</v>
      </c>
      <c r="S840" t="s">
        <v>169</v>
      </c>
      <c r="T840" t="s">
        <v>64</v>
      </c>
      <c r="U840" t="s">
        <v>65</v>
      </c>
      <c r="V840" t="s">
        <v>66</v>
      </c>
      <c r="W840" t="s">
        <v>41</v>
      </c>
      <c r="X840" t="s">
        <v>41</v>
      </c>
      <c r="Y840" t="s">
        <v>41</v>
      </c>
    </row>
    <row r="841" spans="1:25" x14ac:dyDescent="0.2">
      <c r="A841" t="s">
        <v>0</v>
      </c>
      <c r="B841" t="s">
        <v>9303</v>
      </c>
      <c r="C841" t="s">
        <v>462</v>
      </c>
      <c r="D841" t="s">
        <v>9304</v>
      </c>
      <c r="E841" t="s">
        <v>18</v>
      </c>
      <c r="F841" t="s">
        <v>2611</v>
      </c>
      <c r="G841" s="1">
        <v>45364</v>
      </c>
      <c r="H841" s="1">
        <v>45364</v>
      </c>
      <c r="I841" s="1">
        <v>45700</v>
      </c>
      <c r="J841" s="3" t="s">
        <v>30629</v>
      </c>
      <c r="K841" s="1"/>
      <c r="L841" s="1">
        <v>45729</v>
      </c>
      <c r="M841" s="1">
        <f t="shared" si="33"/>
        <v>45729</v>
      </c>
      <c r="N841" t="s">
        <v>4</v>
      </c>
      <c r="O841" t="s">
        <v>30621</v>
      </c>
      <c r="Q841" t="s">
        <v>5</v>
      </c>
      <c r="R841" t="s">
        <v>30619</v>
      </c>
      <c r="S841" t="s">
        <v>179</v>
      </c>
      <c r="T841" t="s">
        <v>7</v>
      </c>
      <c r="U841" t="s">
        <v>8</v>
      </c>
      <c r="V841" t="s">
        <v>9</v>
      </c>
      <c r="W841" t="s">
        <v>9305</v>
      </c>
      <c r="X841" t="s">
        <v>9306</v>
      </c>
      <c r="Y841" t="s">
        <v>10</v>
      </c>
    </row>
    <row r="842" spans="1:25" x14ac:dyDescent="0.2">
      <c r="A842" t="s">
        <v>0</v>
      </c>
      <c r="B842" t="s">
        <v>9309</v>
      </c>
      <c r="C842" t="s">
        <v>9310</v>
      </c>
      <c r="D842" t="s">
        <v>9311</v>
      </c>
      <c r="E842" t="s">
        <v>11</v>
      </c>
      <c r="F842" t="s">
        <v>4388</v>
      </c>
      <c r="G842" s="1">
        <v>45364</v>
      </c>
      <c r="H842" s="1">
        <v>45364</v>
      </c>
      <c r="I842" s="1">
        <v>45664</v>
      </c>
      <c r="J842" s="3" t="s">
        <v>30629</v>
      </c>
      <c r="K842" s="1"/>
      <c r="L842" s="1">
        <v>45548</v>
      </c>
      <c r="M842" s="1">
        <f t="shared" si="33"/>
        <v>45729</v>
      </c>
      <c r="N842" t="s">
        <v>4</v>
      </c>
      <c r="O842" t="s">
        <v>30621</v>
      </c>
      <c r="Q842" t="s">
        <v>5</v>
      </c>
      <c r="R842" t="s">
        <v>30619</v>
      </c>
      <c r="S842" t="s">
        <v>6149</v>
      </c>
      <c r="T842" t="s">
        <v>7</v>
      </c>
      <c r="U842" t="s">
        <v>8</v>
      </c>
      <c r="V842" t="s">
        <v>9</v>
      </c>
      <c r="W842" t="s">
        <v>9312</v>
      </c>
      <c r="X842" t="s">
        <v>9311</v>
      </c>
      <c r="Y842" t="s">
        <v>10</v>
      </c>
    </row>
    <row r="843" spans="1:25" x14ac:dyDescent="0.2">
      <c r="A843" t="s">
        <v>0</v>
      </c>
      <c r="B843" t="s">
        <v>9313</v>
      </c>
      <c r="C843" t="s">
        <v>4514</v>
      </c>
      <c r="D843" t="s">
        <v>9314</v>
      </c>
      <c r="E843" t="s">
        <v>18</v>
      </c>
      <c r="F843" t="s">
        <v>4309</v>
      </c>
      <c r="G843" s="1">
        <v>45364</v>
      </c>
      <c r="H843" s="1">
        <v>45364</v>
      </c>
      <c r="I843" s="1">
        <v>45717</v>
      </c>
      <c r="J843" s="3" t="s">
        <v>30629</v>
      </c>
      <c r="K843" s="1"/>
      <c r="L843" s="1">
        <v>45729</v>
      </c>
      <c r="M843" s="1">
        <f t="shared" si="33"/>
        <v>45729</v>
      </c>
      <c r="N843" t="s">
        <v>4</v>
      </c>
      <c r="O843" t="s">
        <v>30621</v>
      </c>
      <c r="Q843" t="s">
        <v>5</v>
      </c>
      <c r="R843" t="s">
        <v>30619</v>
      </c>
      <c r="S843" t="s">
        <v>142</v>
      </c>
      <c r="T843" t="s">
        <v>7</v>
      </c>
      <c r="U843" t="s">
        <v>110</v>
      </c>
      <c r="V843" t="s">
        <v>9</v>
      </c>
      <c r="W843" t="s">
        <v>9315</v>
      </c>
      <c r="X843" t="s">
        <v>9314</v>
      </c>
      <c r="Y843" t="s">
        <v>10</v>
      </c>
    </row>
    <row r="844" spans="1:25" x14ac:dyDescent="0.2">
      <c r="A844" t="s">
        <v>0</v>
      </c>
      <c r="B844" t="s">
        <v>9316</v>
      </c>
      <c r="C844" t="s">
        <v>6737</v>
      </c>
      <c r="D844" t="s">
        <v>9317</v>
      </c>
      <c r="E844" t="s">
        <v>49</v>
      </c>
      <c r="F844" t="s">
        <v>159</v>
      </c>
      <c r="G844" s="1">
        <v>45365</v>
      </c>
      <c r="H844" s="1">
        <v>45364</v>
      </c>
      <c r="I844" s="1">
        <v>45364</v>
      </c>
      <c r="J844" s="1" t="s">
        <v>30628</v>
      </c>
      <c r="K844" s="1"/>
      <c r="L844" s="1">
        <v>45729</v>
      </c>
      <c r="M844" s="1">
        <f t="shared" si="33"/>
        <v>45729</v>
      </c>
      <c r="N844" t="s">
        <v>2420</v>
      </c>
      <c r="O844" t="s">
        <v>30621</v>
      </c>
      <c r="Q844" t="s">
        <v>5</v>
      </c>
      <c r="R844" t="s">
        <v>30620</v>
      </c>
      <c r="S844" t="s">
        <v>180</v>
      </c>
      <c r="T844" t="s">
        <v>7</v>
      </c>
      <c r="U844" t="s">
        <v>2422</v>
      </c>
      <c r="V844" t="s">
        <v>9</v>
      </c>
      <c r="W844" t="s">
        <v>5982</v>
      </c>
      <c r="X844" t="s">
        <v>5983</v>
      </c>
      <c r="Y844" t="s">
        <v>2423</v>
      </c>
    </row>
    <row r="845" spans="1:25" x14ac:dyDescent="0.2">
      <c r="A845" t="s">
        <v>0</v>
      </c>
      <c r="B845" t="s">
        <v>9520</v>
      </c>
      <c r="C845" t="s">
        <v>2114</v>
      </c>
      <c r="D845" t="s">
        <v>9521</v>
      </c>
      <c r="E845" t="s">
        <v>49</v>
      </c>
      <c r="F845" t="s">
        <v>3150</v>
      </c>
      <c r="G845" s="1">
        <v>45365</v>
      </c>
      <c r="H845" s="1">
        <v>45364</v>
      </c>
      <c r="I845" s="1">
        <v>45728</v>
      </c>
      <c r="J845" s="3" t="s">
        <v>30629</v>
      </c>
      <c r="K845" s="1"/>
      <c r="L845" s="1">
        <v>45548</v>
      </c>
      <c r="M845" s="1">
        <f t="shared" si="33"/>
        <v>45729</v>
      </c>
      <c r="N845" t="s">
        <v>89</v>
      </c>
      <c r="O845" t="s">
        <v>30621</v>
      </c>
      <c r="Q845" t="s">
        <v>5</v>
      </c>
      <c r="R845" t="s">
        <v>30619</v>
      </c>
      <c r="S845" t="s">
        <v>145</v>
      </c>
      <c r="T845" t="s">
        <v>7</v>
      </c>
      <c r="U845" t="s">
        <v>90</v>
      </c>
      <c r="V845" t="s">
        <v>9</v>
      </c>
      <c r="W845" t="s">
        <v>9522</v>
      </c>
      <c r="X845" t="s">
        <v>9521</v>
      </c>
      <c r="Y845" t="s">
        <v>91</v>
      </c>
    </row>
    <row r="846" spans="1:25" x14ac:dyDescent="0.2">
      <c r="A846" t="s">
        <v>0</v>
      </c>
      <c r="B846" t="s">
        <v>9554</v>
      </c>
      <c r="C846" t="s">
        <v>9555</v>
      </c>
      <c r="D846" t="s">
        <v>9556</v>
      </c>
      <c r="E846" t="s">
        <v>49</v>
      </c>
      <c r="F846" t="s">
        <v>3150</v>
      </c>
      <c r="G846" s="1">
        <v>45365</v>
      </c>
      <c r="H846" s="1">
        <v>45364</v>
      </c>
      <c r="I846" s="1">
        <v>45728</v>
      </c>
      <c r="J846" s="3" t="s">
        <v>30629</v>
      </c>
      <c r="K846" s="1"/>
      <c r="L846" s="1">
        <v>45548</v>
      </c>
      <c r="M846" s="1">
        <f t="shared" si="33"/>
        <v>45729</v>
      </c>
      <c r="N846" t="s">
        <v>89</v>
      </c>
      <c r="O846" t="s">
        <v>30621</v>
      </c>
      <c r="Q846" t="s">
        <v>5</v>
      </c>
      <c r="R846" t="s">
        <v>30619</v>
      </c>
      <c r="S846" t="s">
        <v>145</v>
      </c>
      <c r="T846" t="s">
        <v>7</v>
      </c>
      <c r="U846" t="s">
        <v>90</v>
      </c>
      <c r="V846" t="s">
        <v>9</v>
      </c>
      <c r="W846" t="s">
        <v>9557</v>
      </c>
      <c r="X846" t="s">
        <v>9556</v>
      </c>
      <c r="Y846" t="s">
        <v>91</v>
      </c>
    </row>
    <row r="847" spans="1:25" x14ac:dyDescent="0.2">
      <c r="A847" t="s">
        <v>0</v>
      </c>
      <c r="B847" t="s">
        <v>9598</v>
      </c>
      <c r="C847" t="s">
        <v>2075</v>
      </c>
      <c r="D847" t="s">
        <v>9599</v>
      </c>
      <c r="E847" t="s">
        <v>49</v>
      </c>
      <c r="F847" t="s">
        <v>3150</v>
      </c>
      <c r="G847" s="1">
        <v>45365</v>
      </c>
      <c r="H847" s="1">
        <v>45364</v>
      </c>
      <c r="I847" s="1">
        <v>45726</v>
      </c>
      <c r="J847" s="3" t="s">
        <v>30629</v>
      </c>
      <c r="K847" s="1"/>
      <c r="L847" s="1">
        <v>45729</v>
      </c>
      <c r="M847" s="1">
        <f t="shared" si="33"/>
        <v>45729</v>
      </c>
      <c r="N847" t="s">
        <v>89</v>
      </c>
      <c r="O847" t="s">
        <v>30621</v>
      </c>
      <c r="Q847" t="s">
        <v>5</v>
      </c>
      <c r="R847" t="s">
        <v>30619</v>
      </c>
      <c r="S847" t="s">
        <v>247</v>
      </c>
      <c r="T847" t="s">
        <v>7</v>
      </c>
      <c r="U847" t="s">
        <v>100</v>
      </c>
      <c r="V847" t="s">
        <v>14</v>
      </c>
      <c r="W847" t="s">
        <v>9600</v>
      </c>
      <c r="X847" t="s">
        <v>9599</v>
      </c>
      <c r="Y847" t="s">
        <v>91</v>
      </c>
    </row>
    <row r="848" spans="1:25" x14ac:dyDescent="0.2">
      <c r="A848" t="s">
        <v>0</v>
      </c>
      <c r="B848" t="s">
        <v>9601</v>
      </c>
      <c r="C848" t="s">
        <v>4522</v>
      </c>
      <c r="D848" t="s">
        <v>9602</v>
      </c>
      <c r="E848" t="s">
        <v>49</v>
      </c>
      <c r="F848" t="s">
        <v>3150</v>
      </c>
      <c r="G848" s="1">
        <v>45365</v>
      </c>
      <c r="H848" s="1">
        <v>45364</v>
      </c>
      <c r="I848" s="1">
        <v>45729</v>
      </c>
      <c r="J848" s="3" t="s">
        <v>30629</v>
      </c>
      <c r="K848" s="1"/>
      <c r="L848" s="1">
        <v>45548</v>
      </c>
      <c r="M848" s="1">
        <f t="shared" si="33"/>
        <v>45729</v>
      </c>
      <c r="N848" t="s">
        <v>89</v>
      </c>
      <c r="O848" t="s">
        <v>30621</v>
      </c>
      <c r="Q848" t="s">
        <v>5</v>
      </c>
      <c r="R848" t="s">
        <v>30619</v>
      </c>
      <c r="S848" t="s">
        <v>145</v>
      </c>
      <c r="T848" t="s">
        <v>7</v>
      </c>
      <c r="U848" t="s">
        <v>90</v>
      </c>
      <c r="V848" t="s">
        <v>9</v>
      </c>
      <c r="W848" t="s">
        <v>9603</v>
      </c>
      <c r="X848" t="s">
        <v>9602</v>
      </c>
      <c r="Y848" t="s">
        <v>91</v>
      </c>
    </row>
    <row r="849" spans="1:25" x14ac:dyDescent="0.2">
      <c r="A849" t="s">
        <v>0</v>
      </c>
      <c r="B849" t="s">
        <v>9604</v>
      </c>
      <c r="C849" t="s">
        <v>6428</v>
      </c>
      <c r="D849" t="s">
        <v>9605</v>
      </c>
      <c r="E849" t="s">
        <v>49</v>
      </c>
      <c r="F849" t="s">
        <v>2696</v>
      </c>
      <c r="G849" s="1">
        <v>45365</v>
      </c>
      <c r="H849" s="1">
        <v>45364</v>
      </c>
      <c r="I849" s="1">
        <v>45584</v>
      </c>
      <c r="J849" s="3" t="s">
        <v>30629</v>
      </c>
      <c r="K849" s="1"/>
      <c r="L849" s="1">
        <v>45548</v>
      </c>
      <c r="M849" s="1">
        <f t="shared" si="33"/>
        <v>45729</v>
      </c>
      <c r="N849" t="s">
        <v>26</v>
      </c>
      <c r="O849" t="s">
        <v>30621</v>
      </c>
      <c r="Q849" t="s">
        <v>5</v>
      </c>
      <c r="R849" t="s">
        <v>30619</v>
      </c>
      <c r="S849" t="s">
        <v>6137</v>
      </c>
      <c r="T849" t="s">
        <v>7</v>
      </c>
      <c r="U849" t="s">
        <v>37</v>
      </c>
      <c r="V849" t="s">
        <v>9</v>
      </c>
      <c r="W849" t="s">
        <v>9606</v>
      </c>
      <c r="X849" t="s">
        <v>9605</v>
      </c>
      <c r="Y849" t="s">
        <v>31</v>
      </c>
    </row>
    <row r="850" spans="1:25" x14ac:dyDescent="0.2">
      <c r="A850" t="s">
        <v>0</v>
      </c>
      <c r="B850" t="s">
        <v>9633</v>
      </c>
      <c r="C850" t="s">
        <v>3313</v>
      </c>
      <c r="D850" t="s">
        <v>9634</v>
      </c>
      <c r="E850" t="s">
        <v>49</v>
      </c>
      <c r="F850" t="s">
        <v>3150</v>
      </c>
      <c r="G850" s="1">
        <v>45365</v>
      </c>
      <c r="H850" s="1">
        <v>45364</v>
      </c>
      <c r="I850" s="1">
        <v>45726</v>
      </c>
      <c r="J850" s="3" t="s">
        <v>30629</v>
      </c>
      <c r="K850" s="1"/>
      <c r="L850" s="1">
        <v>45729</v>
      </c>
      <c r="M850" s="1">
        <f t="shared" si="33"/>
        <v>45729</v>
      </c>
      <c r="N850" t="s">
        <v>89</v>
      </c>
      <c r="O850" t="s">
        <v>30621</v>
      </c>
      <c r="Q850" t="s">
        <v>5</v>
      </c>
      <c r="R850" t="s">
        <v>30619</v>
      </c>
      <c r="S850" t="s">
        <v>255</v>
      </c>
      <c r="T850" t="s">
        <v>7</v>
      </c>
      <c r="U850" t="s">
        <v>118</v>
      </c>
      <c r="V850" t="s">
        <v>9</v>
      </c>
      <c r="W850" t="s">
        <v>9635</v>
      </c>
      <c r="X850" t="s">
        <v>9634</v>
      </c>
      <c r="Y850" t="s">
        <v>91</v>
      </c>
    </row>
    <row r="851" spans="1:25" x14ac:dyDescent="0.2">
      <c r="A851" t="s">
        <v>0</v>
      </c>
      <c r="B851" t="s">
        <v>9652</v>
      </c>
      <c r="C851" t="s">
        <v>6223</v>
      </c>
      <c r="D851" t="s">
        <v>9653</v>
      </c>
      <c r="E851" t="s">
        <v>49</v>
      </c>
      <c r="F851" t="s">
        <v>3150</v>
      </c>
      <c r="G851" s="1">
        <v>45366</v>
      </c>
      <c r="H851" s="1">
        <v>45364</v>
      </c>
      <c r="I851" s="1">
        <v>45728</v>
      </c>
      <c r="J851" s="3" t="s">
        <v>30629</v>
      </c>
      <c r="K851" s="1"/>
      <c r="L851" s="1">
        <v>45548</v>
      </c>
      <c r="M851" s="1">
        <f t="shared" si="33"/>
        <v>45729</v>
      </c>
      <c r="N851" t="s">
        <v>89</v>
      </c>
      <c r="O851" t="s">
        <v>30621</v>
      </c>
      <c r="Q851" t="s">
        <v>5</v>
      </c>
      <c r="R851" t="s">
        <v>30619</v>
      </c>
      <c r="S851" t="s">
        <v>145</v>
      </c>
      <c r="T851" t="s">
        <v>7</v>
      </c>
      <c r="U851" t="s">
        <v>90</v>
      </c>
      <c r="V851" t="s">
        <v>9</v>
      </c>
      <c r="W851" t="s">
        <v>9654</v>
      </c>
      <c r="X851" t="s">
        <v>9653</v>
      </c>
      <c r="Y851" t="s">
        <v>91</v>
      </c>
    </row>
    <row r="852" spans="1:25" x14ac:dyDescent="0.2">
      <c r="A852" t="s">
        <v>0</v>
      </c>
      <c r="B852" t="s">
        <v>9655</v>
      </c>
      <c r="C852" t="s">
        <v>6041</v>
      </c>
      <c r="D852" t="s">
        <v>9656</v>
      </c>
      <c r="E852" t="s">
        <v>49</v>
      </c>
      <c r="F852" t="s">
        <v>2696</v>
      </c>
      <c r="G852" s="1">
        <v>45366</v>
      </c>
      <c r="H852" s="1">
        <v>45364</v>
      </c>
      <c r="I852" s="1">
        <v>45659</v>
      </c>
      <c r="J852" s="3" t="s">
        <v>30629</v>
      </c>
      <c r="K852" s="1"/>
      <c r="L852" s="1">
        <v>45729</v>
      </c>
      <c r="M852" s="1">
        <f t="shared" si="33"/>
        <v>45729</v>
      </c>
      <c r="N852" t="s">
        <v>26</v>
      </c>
      <c r="O852" t="s">
        <v>30621</v>
      </c>
      <c r="Q852" t="s">
        <v>5</v>
      </c>
      <c r="R852" t="s">
        <v>30619</v>
      </c>
      <c r="S852" t="s">
        <v>598</v>
      </c>
      <c r="T852" t="s">
        <v>7</v>
      </c>
      <c r="U852" t="s">
        <v>37</v>
      </c>
      <c r="V852" t="s">
        <v>9</v>
      </c>
      <c r="W852" t="s">
        <v>9657</v>
      </c>
      <c r="X852" t="s">
        <v>9656</v>
      </c>
      <c r="Y852" t="s">
        <v>31</v>
      </c>
    </row>
    <row r="853" spans="1:25" x14ac:dyDescent="0.2">
      <c r="A853" t="s">
        <v>0</v>
      </c>
      <c r="B853" t="s">
        <v>9675</v>
      </c>
      <c r="C853" t="s">
        <v>2245</v>
      </c>
      <c r="D853" t="s">
        <v>9676</v>
      </c>
      <c r="E853" t="s">
        <v>49</v>
      </c>
      <c r="F853" t="s">
        <v>2696</v>
      </c>
      <c r="G853" s="1">
        <v>45366</v>
      </c>
      <c r="H853" s="1">
        <v>45364</v>
      </c>
      <c r="I853" s="1">
        <v>45757</v>
      </c>
      <c r="J853" s="3" t="s">
        <v>30628</v>
      </c>
      <c r="K853" s="1"/>
      <c r="L853" s="1">
        <v>45729</v>
      </c>
      <c r="M853" s="1">
        <f t="shared" si="33"/>
        <v>45729</v>
      </c>
      <c r="N853" t="s">
        <v>36</v>
      </c>
      <c r="O853" t="s">
        <v>30621</v>
      </c>
      <c r="Q853" t="s">
        <v>5</v>
      </c>
      <c r="R853" t="s">
        <v>30619</v>
      </c>
      <c r="S853" t="s">
        <v>71</v>
      </c>
      <c r="T853" t="s">
        <v>7</v>
      </c>
      <c r="U853" t="s">
        <v>37</v>
      </c>
      <c r="V853" t="s">
        <v>14</v>
      </c>
      <c r="W853" t="s">
        <v>9677</v>
      </c>
      <c r="X853" t="s">
        <v>9678</v>
      </c>
      <c r="Y853" t="s">
        <v>40</v>
      </c>
    </row>
    <row r="854" spans="1:25" x14ac:dyDescent="0.2">
      <c r="A854" t="s">
        <v>0</v>
      </c>
      <c r="B854" t="s">
        <v>9679</v>
      </c>
      <c r="C854" t="s">
        <v>2245</v>
      </c>
      <c r="D854" t="s">
        <v>9680</v>
      </c>
      <c r="E854" t="s">
        <v>49</v>
      </c>
      <c r="F854" t="s">
        <v>2695</v>
      </c>
      <c r="G854" s="1">
        <v>45366</v>
      </c>
      <c r="H854" s="1">
        <v>45364</v>
      </c>
      <c r="I854" s="1">
        <v>45364</v>
      </c>
      <c r="J854" s="1" t="s">
        <v>30628</v>
      </c>
      <c r="K854" s="1"/>
      <c r="L854" s="1">
        <v>45729</v>
      </c>
      <c r="M854" s="1">
        <f t="shared" si="33"/>
        <v>45729</v>
      </c>
      <c r="N854" t="s">
        <v>36</v>
      </c>
      <c r="O854" t="s">
        <v>30621</v>
      </c>
      <c r="Q854" t="s">
        <v>5</v>
      </c>
      <c r="R854" t="s">
        <v>30620</v>
      </c>
      <c r="S854" t="s">
        <v>6078</v>
      </c>
      <c r="T854" t="s">
        <v>7</v>
      </c>
      <c r="U854" t="s">
        <v>37</v>
      </c>
      <c r="V854" t="s">
        <v>14</v>
      </c>
      <c r="W854" t="s">
        <v>9681</v>
      </c>
      <c r="X854" t="s">
        <v>9682</v>
      </c>
      <c r="Y854" t="s">
        <v>40</v>
      </c>
    </row>
    <row r="855" spans="1:25" x14ac:dyDescent="0.2">
      <c r="A855" t="s">
        <v>0</v>
      </c>
      <c r="B855" t="s">
        <v>9826</v>
      </c>
      <c r="C855" t="s">
        <v>4691</v>
      </c>
      <c r="D855" t="s">
        <v>9827</v>
      </c>
      <c r="E855" t="s">
        <v>49</v>
      </c>
      <c r="F855" t="s">
        <v>3150</v>
      </c>
      <c r="G855" s="1">
        <v>45366</v>
      </c>
      <c r="H855" s="1">
        <v>45364</v>
      </c>
      <c r="I855" s="1">
        <v>45728</v>
      </c>
      <c r="J855" s="3" t="s">
        <v>30629</v>
      </c>
      <c r="K855" s="1"/>
      <c r="L855" s="1">
        <v>45548</v>
      </c>
      <c r="M855" s="1">
        <f t="shared" si="33"/>
        <v>45729</v>
      </c>
      <c r="N855" t="s">
        <v>89</v>
      </c>
      <c r="O855" t="s">
        <v>30621</v>
      </c>
      <c r="Q855" t="s">
        <v>5</v>
      </c>
      <c r="R855" t="s">
        <v>30619</v>
      </c>
      <c r="S855" t="s">
        <v>7926</v>
      </c>
      <c r="T855" t="s">
        <v>7</v>
      </c>
      <c r="U855" t="s">
        <v>90</v>
      </c>
      <c r="V855" t="s">
        <v>9</v>
      </c>
      <c r="W855" t="s">
        <v>9828</v>
      </c>
      <c r="X855" t="s">
        <v>9827</v>
      </c>
      <c r="Y855" t="s">
        <v>91</v>
      </c>
    </row>
    <row r="856" spans="1:25" x14ac:dyDescent="0.2">
      <c r="A856" t="s">
        <v>0</v>
      </c>
      <c r="B856" t="s">
        <v>9836</v>
      </c>
      <c r="C856" t="s">
        <v>4994</v>
      </c>
      <c r="D856" t="s">
        <v>9837</v>
      </c>
      <c r="E856" t="s">
        <v>49</v>
      </c>
      <c r="F856" t="s">
        <v>9838</v>
      </c>
      <c r="G856" s="1">
        <v>45366</v>
      </c>
      <c r="H856" s="1">
        <v>45364</v>
      </c>
      <c r="I856" s="1">
        <v>45659</v>
      </c>
      <c r="J856" s="3" t="s">
        <v>30629</v>
      </c>
      <c r="K856" s="1"/>
      <c r="L856" s="1">
        <v>45729</v>
      </c>
      <c r="M856" s="1">
        <f t="shared" si="33"/>
        <v>45729</v>
      </c>
      <c r="N856" t="s">
        <v>26</v>
      </c>
      <c r="O856" t="s">
        <v>30621</v>
      </c>
      <c r="Q856" t="s">
        <v>5</v>
      </c>
      <c r="R856" t="s">
        <v>30619</v>
      </c>
      <c r="S856" t="s">
        <v>247</v>
      </c>
      <c r="T856" t="s">
        <v>7</v>
      </c>
      <c r="U856" t="s">
        <v>6079</v>
      </c>
      <c r="V856" t="s">
        <v>9</v>
      </c>
      <c r="W856" t="s">
        <v>9839</v>
      </c>
      <c r="X856" t="s">
        <v>9837</v>
      </c>
      <c r="Y856" t="s">
        <v>31</v>
      </c>
    </row>
    <row r="857" spans="1:25" x14ac:dyDescent="0.2">
      <c r="A857" t="s">
        <v>0</v>
      </c>
      <c r="B857" t="s">
        <v>9840</v>
      </c>
      <c r="C857" t="s">
        <v>3404</v>
      </c>
      <c r="D857" t="s">
        <v>9841</v>
      </c>
      <c r="E857" t="s">
        <v>49</v>
      </c>
      <c r="F857" t="s">
        <v>2696</v>
      </c>
      <c r="G857" s="1">
        <v>45366</v>
      </c>
      <c r="H857" s="1">
        <v>45364</v>
      </c>
      <c r="I857" s="1">
        <v>45659</v>
      </c>
      <c r="J857" s="3" t="s">
        <v>30629</v>
      </c>
      <c r="K857" s="1"/>
      <c r="L857" s="1">
        <v>45729</v>
      </c>
      <c r="M857" s="1">
        <f t="shared" si="33"/>
        <v>45729</v>
      </c>
      <c r="N857" t="s">
        <v>26</v>
      </c>
      <c r="O857" t="s">
        <v>30621</v>
      </c>
      <c r="Q857" t="s">
        <v>5</v>
      </c>
      <c r="R857" t="s">
        <v>30619</v>
      </c>
      <c r="S857" t="s">
        <v>598</v>
      </c>
      <c r="T857" t="s">
        <v>7</v>
      </c>
      <c r="U857" t="s">
        <v>37</v>
      </c>
      <c r="V857" t="s">
        <v>9</v>
      </c>
      <c r="W857" t="s">
        <v>9842</v>
      </c>
      <c r="X857" t="s">
        <v>9841</v>
      </c>
      <c r="Y857" t="s">
        <v>31</v>
      </c>
    </row>
    <row r="858" spans="1:25" x14ac:dyDescent="0.2">
      <c r="A858" t="s">
        <v>0</v>
      </c>
      <c r="B858" t="s">
        <v>9853</v>
      </c>
      <c r="C858" t="s">
        <v>1455</v>
      </c>
      <c r="D858" t="s">
        <v>9854</v>
      </c>
      <c r="E858" t="s">
        <v>11</v>
      </c>
      <c r="F858" t="s">
        <v>2052</v>
      </c>
      <c r="G858" s="1">
        <v>45366</v>
      </c>
      <c r="H858" s="1">
        <v>45364</v>
      </c>
      <c r="I858" s="1">
        <v>45736</v>
      </c>
      <c r="J858" s="3" t="s">
        <v>30628</v>
      </c>
      <c r="K858" s="1"/>
      <c r="L858" s="1">
        <v>45729</v>
      </c>
      <c r="M858" s="1">
        <f t="shared" si="33"/>
        <v>45729</v>
      </c>
      <c r="N858" t="s">
        <v>36</v>
      </c>
      <c r="O858" t="s">
        <v>30621</v>
      </c>
      <c r="Q858" t="s">
        <v>5</v>
      </c>
      <c r="R858" t="s">
        <v>30619</v>
      </c>
      <c r="S858" t="s">
        <v>633</v>
      </c>
      <c r="T858" t="s">
        <v>7</v>
      </c>
      <c r="U858" t="s">
        <v>37</v>
      </c>
      <c r="V858" t="s">
        <v>14</v>
      </c>
      <c r="W858" t="s">
        <v>9855</v>
      </c>
      <c r="X858" t="s">
        <v>9856</v>
      </c>
      <c r="Y858" t="s">
        <v>40</v>
      </c>
    </row>
    <row r="859" spans="1:25" x14ac:dyDescent="0.2">
      <c r="A859" t="s">
        <v>0</v>
      </c>
      <c r="B859" t="s">
        <v>9857</v>
      </c>
      <c r="C859" t="s">
        <v>2702</v>
      </c>
      <c r="D859" t="s">
        <v>9858</v>
      </c>
      <c r="E859" t="s">
        <v>49</v>
      </c>
      <c r="F859" t="s">
        <v>3150</v>
      </c>
      <c r="G859" s="1">
        <v>45366</v>
      </c>
      <c r="H859" s="1">
        <v>45364</v>
      </c>
      <c r="I859" s="1">
        <v>45727</v>
      </c>
      <c r="J859" s="3" t="s">
        <v>30629</v>
      </c>
      <c r="K859" s="1"/>
      <c r="L859" s="1">
        <v>45548</v>
      </c>
      <c r="M859" s="1">
        <f t="shared" si="33"/>
        <v>45729</v>
      </c>
      <c r="N859" t="s">
        <v>89</v>
      </c>
      <c r="O859" t="s">
        <v>30621</v>
      </c>
      <c r="Q859" t="s">
        <v>5</v>
      </c>
      <c r="R859" t="s">
        <v>30619</v>
      </c>
      <c r="S859" t="s">
        <v>7926</v>
      </c>
      <c r="T859" t="s">
        <v>7</v>
      </c>
      <c r="U859" t="s">
        <v>90</v>
      </c>
      <c r="V859" t="s">
        <v>9</v>
      </c>
      <c r="W859" t="s">
        <v>9859</v>
      </c>
      <c r="X859" t="s">
        <v>9858</v>
      </c>
      <c r="Y859" t="s">
        <v>91</v>
      </c>
    </row>
    <row r="860" spans="1:25" x14ac:dyDescent="0.2">
      <c r="A860" t="s">
        <v>0</v>
      </c>
      <c r="B860" t="s">
        <v>9863</v>
      </c>
      <c r="C860" t="s">
        <v>2668</v>
      </c>
      <c r="D860" t="s">
        <v>9864</v>
      </c>
      <c r="E860" t="s">
        <v>11</v>
      </c>
      <c r="F860" t="s">
        <v>2623</v>
      </c>
      <c r="G860" s="1">
        <v>45366</v>
      </c>
      <c r="H860" s="1">
        <v>45364</v>
      </c>
      <c r="I860" s="1">
        <v>45726</v>
      </c>
      <c r="J860" s="3" t="s">
        <v>30629</v>
      </c>
      <c r="K860" s="1"/>
      <c r="L860" s="1">
        <v>45729</v>
      </c>
      <c r="M860" s="1">
        <f t="shared" si="33"/>
        <v>45729</v>
      </c>
      <c r="N860" t="s">
        <v>26</v>
      </c>
      <c r="O860" t="s">
        <v>30621</v>
      </c>
      <c r="Q860" t="s">
        <v>5</v>
      </c>
      <c r="R860" t="s">
        <v>30619</v>
      </c>
      <c r="S860" t="s">
        <v>255</v>
      </c>
      <c r="T860" t="s">
        <v>7</v>
      </c>
      <c r="U860" t="s">
        <v>2134</v>
      </c>
      <c r="V860" t="s">
        <v>14</v>
      </c>
      <c r="W860" t="s">
        <v>9865</v>
      </c>
      <c r="X860" t="s">
        <v>9864</v>
      </c>
      <c r="Y860" t="s">
        <v>31</v>
      </c>
    </row>
    <row r="861" spans="1:25" x14ac:dyDescent="0.2">
      <c r="A861" t="s">
        <v>0</v>
      </c>
      <c r="B861" t="s">
        <v>9866</v>
      </c>
      <c r="C861" t="s">
        <v>1293</v>
      </c>
      <c r="D861" t="s">
        <v>9867</v>
      </c>
      <c r="E861" t="s">
        <v>11</v>
      </c>
      <c r="F861" t="s">
        <v>2048</v>
      </c>
      <c r="G861" s="1">
        <v>45366</v>
      </c>
      <c r="H861" s="1">
        <v>45364</v>
      </c>
      <c r="I861" s="1">
        <v>45735</v>
      </c>
      <c r="J861" s="3" t="s">
        <v>30628</v>
      </c>
      <c r="K861" s="1"/>
      <c r="L861" s="1">
        <v>45729</v>
      </c>
      <c r="M861" s="1">
        <f t="shared" si="33"/>
        <v>45729</v>
      </c>
      <c r="N861" t="s">
        <v>36</v>
      </c>
      <c r="O861" t="s">
        <v>30621</v>
      </c>
      <c r="Q861" t="s">
        <v>5</v>
      </c>
      <c r="R861" t="s">
        <v>30619</v>
      </c>
      <c r="S861" t="s">
        <v>633</v>
      </c>
      <c r="T861" t="s">
        <v>7</v>
      </c>
      <c r="U861" t="s">
        <v>37</v>
      </c>
      <c r="V861" t="s">
        <v>14</v>
      </c>
      <c r="W861" t="s">
        <v>9868</v>
      </c>
      <c r="X861" t="s">
        <v>9869</v>
      </c>
      <c r="Y861" t="s">
        <v>40</v>
      </c>
    </row>
    <row r="862" spans="1:25" x14ac:dyDescent="0.2">
      <c r="A862" t="s">
        <v>0</v>
      </c>
      <c r="B862" t="s">
        <v>9870</v>
      </c>
      <c r="C862" t="s">
        <v>92</v>
      </c>
      <c r="D862" t="s">
        <v>9871</v>
      </c>
      <c r="E862" t="s">
        <v>76</v>
      </c>
      <c r="F862" t="s">
        <v>2853</v>
      </c>
      <c r="G862" s="1">
        <v>45366</v>
      </c>
      <c r="H862" s="1">
        <v>45364</v>
      </c>
      <c r="I862" s="1">
        <v>45724</v>
      </c>
      <c r="J862" s="3" t="s">
        <v>30629</v>
      </c>
      <c r="K862" s="1"/>
      <c r="L862" s="1">
        <v>45729</v>
      </c>
      <c r="M862" s="1">
        <f t="shared" si="33"/>
        <v>45729</v>
      </c>
      <c r="N862" t="s">
        <v>4</v>
      </c>
      <c r="O862" t="s">
        <v>30621</v>
      </c>
      <c r="Q862" t="s">
        <v>5</v>
      </c>
      <c r="R862" t="s">
        <v>30619</v>
      </c>
      <c r="S862" t="s">
        <v>6</v>
      </c>
      <c r="T862" t="s">
        <v>7</v>
      </c>
      <c r="U862" t="s">
        <v>287</v>
      </c>
      <c r="V862" t="s">
        <v>9</v>
      </c>
      <c r="W862" t="s">
        <v>9872</v>
      </c>
      <c r="X862" t="s">
        <v>9871</v>
      </c>
      <c r="Y862" t="s">
        <v>10</v>
      </c>
    </row>
    <row r="863" spans="1:25" x14ac:dyDescent="0.2">
      <c r="A863" t="s">
        <v>0</v>
      </c>
      <c r="B863" t="s">
        <v>9876</v>
      </c>
      <c r="C863" t="s">
        <v>696</v>
      </c>
      <c r="D863" t="s">
        <v>9877</v>
      </c>
      <c r="E863" t="s">
        <v>11</v>
      </c>
      <c r="F863" t="s">
        <v>2052</v>
      </c>
      <c r="G863" s="1">
        <v>45369</v>
      </c>
      <c r="H863" s="1">
        <v>45364</v>
      </c>
      <c r="I863" s="1">
        <v>45698</v>
      </c>
      <c r="J863" s="3" t="s">
        <v>30629</v>
      </c>
      <c r="K863" s="1"/>
      <c r="L863" s="1">
        <v>45729</v>
      </c>
      <c r="M863" s="1">
        <f t="shared" si="33"/>
        <v>45729</v>
      </c>
      <c r="N863" t="s">
        <v>788</v>
      </c>
      <c r="O863" t="s">
        <v>30621</v>
      </c>
      <c r="Q863" t="s">
        <v>5</v>
      </c>
      <c r="R863" t="s">
        <v>30619</v>
      </c>
      <c r="S863" t="s">
        <v>598</v>
      </c>
      <c r="T863" t="s">
        <v>7</v>
      </c>
      <c r="U863" t="s">
        <v>37</v>
      </c>
      <c r="V863" t="s">
        <v>14</v>
      </c>
      <c r="W863" t="s">
        <v>9855</v>
      </c>
      <c r="X863" t="s">
        <v>9856</v>
      </c>
      <c r="Y863" t="s">
        <v>40</v>
      </c>
    </row>
    <row r="864" spans="1:25" x14ac:dyDescent="0.2">
      <c r="A864" t="s">
        <v>0</v>
      </c>
      <c r="B864" t="s">
        <v>10169</v>
      </c>
      <c r="C864" t="s">
        <v>4968</v>
      </c>
      <c r="D864" t="s">
        <v>10170</v>
      </c>
      <c r="E864" t="s">
        <v>11</v>
      </c>
      <c r="F864" t="s">
        <v>6654</v>
      </c>
      <c r="G864" s="1">
        <v>45369</v>
      </c>
      <c r="H864" s="1">
        <v>45364</v>
      </c>
      <c r="I864" s="1">
        <v>45729</v>
      </c>
      <c r="J864" s="3" t="s">
        <v>30629</v>
      </c>
      <c r="K864" s="1"/>
      <c r="L864" s="1">
        <v>45729</v>
      </c>
      <c r="M864" s="1">
        <f t="shared" si="33"/>
        <v>45729</v>
      </c>
      <c r="N864" t="s">
        <v>2383</v>
      </c>
      <c r="O864" t="s">
        <v>30621</v>
      </c>
      <c r="Q864" t="s">
        <v>5</v>
      </c>
      <c r="R864" t="s">
        <v>30619</v>
      </c>
      <c r="S864" t="s">
        <v>74</v>
      </c>
      <c r="T864" t="s">
        <v>7</v>
      </c>
      <c r="U864" t="s">
        <v>72</v>
      </c>
      <c r="V864" t="s">
        <v>14</v>
      </c>
      <c r="W864" t="s">
        <v>10171</v>
      </c>
      <c r="X864" t="s">
        <v>10170</v>
      </c>
      <c r="Y864" t="s">
        <v>73</v>
      </c>
    </row>
    <row r="865" spans="1:25" x14ac:dyDescent="0.2">
      <c r="A865" t="s">
        <v>0</v>
      </c>
      <c r="B865" t="s">
        <v>10218</v>
      </c>
      <c r="C865" t="s">
        <v>6772</v>
      </c>
      <c r="D865" t="s">
        <v>10219</v>
      </c>
      <c r="E865" t="s">
        <v>11</v>
      </c>
      <c r="F865" t="s">
        <v>6654</v>
      </c>
      <c r="G865" s="1">
        <v>45369</v>
      </c>
      <c r="H865" s="1">
        <v>45364</v>
      </c>
      <c r="I865" s="1">
        <v>45729</v>
      </c>
      <c r="J865" s="3" t="s">
        <v>30629</v>
      </c>
      <c r="K865" s="1"/>
      <c r="L865" s="1">
        <v>45729</v>
      </c>
      <c r="M865" s="1">
        <f t="shared" si="33"/>
        <v>45729</v>
      </c>
      <c r="N865" t="s">
        <v>2383</v>
      </c>
      <c r="O865" t="s">
        <v>30621</v>
      </c>
      <c r="Q865" t="s">
        <v>5</v>
      </c>
      <c r="R865" t="s">
        <v>30619</v>
      </c>
      <c r="S865" t="s">
        <v>598</v>
      </c>
      <c r="T865" t="s">
        <v>7</v>
      </c>
      <c r="U865" t="s">
        <v>72</v>
      </c>
      <c r="V865" t="s">
        <v>14</v>
      </c>
      <c r="W865" t="s">
        <v>10220</v>
      </c>
      <c r="X865" t="s">
        <v>10219</v>
      </c>
      <c r="Y865" t="s">
        <v>73</v>
      </c>
    </row>
    <row r="866" spans="1:25" x14ac:dyDescent="0.2">
      <c r="A866" t="s">
        <v>0</v>
      </c>
      <c r="B866" t="s">
        <v>10667</v>
      </c>
      <c r="C866" t="s">
        <v>5650</v>
      </c>
      <c r="D866" t="s">
        <v>10668</v>
      </c>
      <c r="E866" t="s">
        <v>11</v>
      </c>
      <c r="F866" t="s">
        <v>1719</v>
      </c>
      <c r="G866" s="1">
        <v>45372</v>
      </c>
      <c r="H866" s="1">
        <v>45364</v>
      </c>
      <c r="I866" s="1">
        <v>45632</v>
      </c>
      <c r="J866" s="3" t="s">
        <v>30629</v>
      </c>
      <c r="K866" s="1"/>
      <c r="L866" s="1">
        <v>45729</v>
      </c>
      <c r="M866" s="1">
        <f t="shared" si="33"/>
        <v>45729</v>
      </c>
      <c r="N866" t="s">
        <v>63</v>
      </c>
      <c r="O866" t="s">
        <v>30621</v>
      </c>
      <c r="Q866" t="s">
        <v>5</v>
      </c>
      <c r="R866" t="s">
        <v>30619</v>
      </c>
      <c r="S866" t="s">
        <v>614</v>
      </c>
      <c r="T866" t="s">
        <v>64</v>
      </c>
      <c r="U866" t="s">
        <v>65</v>
      </c>
      <c r="V866" t="s">
        <v>111</v>
      </c>
      <c r="W866" t="s">
        <v>41</v>
      </c>
      <c r="X866" t="s">
        <v>41</v>
      </c>
      <c r="Y866" t="s">
        <v>41</v>
      </c>
    </row>
    <row r="867" spans="1:25" x14ac:dyDescent="0.2">
      <c r="A867" t="s">
        <v>0</v>
      </c>
      <c r="B867" t="s">
        <v>10669</v>
      </c>
      <c r="C867" t="s">
        <v>5650</v>
      </c>
      <c r="D867" t="s">
        <v>10670</v>
      </c>
      <c r="E867" t="s">
        <v>11</v>
      </c>
      <c r="F867" t="s">
        <v>1719</v>
      </c>
      <c r="G867" s="1">
        <v>45372</v>
      </c>
      <c r="H867" s="1">
        <v>45364</v>
      </c>
      <c r="I867" s="1">
        <v>45698</v>
      </c>
      <c r="J867" s="3" t="s">
        <v>30629</v>
      </c>
      <c r="K867" s="1"/>
      <c r="L867" s="1">
        <v>45729</v>
      </c>
      <c r="M867" s="1">
        <f t="shared" si="33"/>
        <v>45729</v>
      </c>
      <c r="N867" t="s">
        <v>89</v>
      </c>
      <c r="O867" t="s">
        <v>30621</v>
      </c>
      <c r="Q867" t="s">
        <v>5</v>
      </c>
      <c r="R867" t="s">
        <v>30619</v>
      </c>
      <c r="S867" t="s">
        <v>255</v>
      </c>
      <c r="T867" t="s">
        <v>549</v>
      </c>
      <c r="U867" t="s">
        <v>118</v>
      </c>
      <c r="V867" t="s">
        <v>9</v>
      </c>
      <c r="W867" t="s">
        <v>10671</v>
      </c>
      <c r="X867" t="s">
        <v>10670</v>
      </c>
      <c r="Y867" t="s">
        <v>91</v>
      </c>
    </row>
    <row r="868" spans="1:25" x14ac:dyDescent="0.2">
      <c r="A868" t="s">
        <v>0</v>
      </c>
      <c r="B868" t="s">
        <v>10672</v>
      </c>
      <c r="C868" t="s">
        <v>4109</v>
      </c>
      <c r="D868" t="s">
        <v>10673</v>
      </c>
      <c r="E868" t="s">
        <v>11</v>
      </c>
      <c r="F868" t="s">
        <v>1719</v>
      </c>
      <c r="G868" s="1">
        <v>45372</v>
      </c>
      <c r="H868" s="1">
        <v>45364</v>
      </c>
      <c r="I868" s="1">
        <v>45696</v>
      </c>
      <c r="J868" s="3" t="s">
        <v>30629</v>
      </c>
      <c r="K868" s="1"/>
      <c r="L868" s="1">
        <v>45729</v>
      </c>
      <c r="M868" s="1">
        <f t="shared" si="33"/>
        <v>45729</v>
      </c>
      <c r="N868" t="s">
        <v>26</v>
      </c>
      <c r="O868" t="s">
        <v>30621</v>
      </c>
      <c r="Q868" t="s">
        <v>5</v>
      </c>
      <c r="R868" t="s">
        <v>30619</v>
      </c>
      <c r="S868" t="s">
        <v>255</v>
      </c>
      <c r="T868" t="s">
        <v>7</v>
      </c>
      <c r="U868" t="s">
        <v>177</v>
      </c>
      <c r="V868" t="s">
        <v>9</v>
      </c>
      <c r="W868" t="s">
        <v>10674</v>
      </c>
      <c r="X868" t="s">
        <v>10673</v>
      </c>
      <c r="Y868" t="s">
        <v>31</v>
      </c>
    </row>
    <row r="869" spans="1:25" x14ac:dyDescent="0.2">
      <c r="A869" t="s">
        <v>0</v>
      </c>
      <c r="B869" t="s">
        <v>11693</v>
      </c>
      <c r="C869" t="s">
        <v>3099</v>
      </c>
      <c r="D869" t="s">
        <v>11694</v>
      </c>
      <c r="E869" t="s">
        <v>11</v>
      </c>
      <c r="F869" t="s">
        <v>1719</v>
      </c>
      <c r="G869" s="1">
        <v>45380</v>
      </c>
      <c r="H869" s="1">
        <v>45364</v>
      </c>
      <c r="I869" s="1">
        <v>45699</v>
      </c>
      <c r="J869" s="3" t="s">
        <v>30629</v>
      </c>
      <c r="K869" s="1"/>
      <c r="L869" s="1">
        <v>45729</v>
      </c>
      <c r="M869" s="1">
        <f t="shared" si="33"/>
        <v>45729</v>
      </c>
      <c r="N869" t="s">
        <v>89</v>
      </c>
      <c r="O869" t="s">
        <v>30621</v>
      </c>
      <c r="Q869" t="s">
        <v>5</v>
      </c>
      <c r="R869" t="s">
        <v>30619</v>
      </c>
      <c r="S869" t="s">
        <v>255</v>
      </c>
      <c r="T869" t="s">
        <v>7</v>
      </c>
      <c r="U869" t="s">
        <v>282</v>
      </c>
      <c r="V869" t="s">
        <v>9</v>
      </c>
      <c r="W869" t="s">
        <v>11695</v>
      </c>
      <c r="X869" t="s">
        <v>11696</v>
      </c>
      <c r="Y869" t="s">
        <v>91</v>
      </c>
    </row>
    <row r="870" spans="1:25" x14ac:dyDescent="0.2">
      <c r="A870" t="s">
        <v>0</v>
      </c>
      <c r="B870" t="s">
        <v>846</v>
      </c>
      <c r="C870" t="s">
        <v>845</v>
      </c>
      <c r="D870" t="s">
        <v>847</v>
      </c>
      <c r="E870" t="s">
        <v>466</v>
      </c>
      <c r="F870" t="s">
        <v>720</v>
      </c>
      <c r="G870" s="1">
        <v>44634</v>
      </c>
      <c r="H870" s="1">
        <v>44634</v>
      </c>
      <c r="I870" s="1">
        <v>45201</v>
      </c>
      <c r="J870" s="3" t="s">
        <v>30629</v>
      </c>
      <c r="K870" s="1"/>
      <c r="L870" s="1">
        <v>45730</v>
      </c>
      <c r="M870" s="1">
        <f t="shared" ref="M870:M875" si="34">DATE(YEAR(H870)+3,MONTH(H870),DAY(H870))</f>
        <v>45730</v>
      </c>
      <c r="N870" t="s">
        <v>70</v>
      </c>
      <c r="O870" t="s">
        <v>30622</v>
      </c>
      <c r="Q870" t="s">
        <v>5</v>
      </c>
      <c r="R870" t="s">
        <v>30619</v>
      </c>
      <c r="S870" t="s">
        <v>848</v>
      </c>
      <c r="T870" t="s">
        <v>7</v>
      </c>
      <c r="U870" t="s">
        <v>72</v>
      </c>
      <c r="V870" t="s">
        <v>14</v>
      </c>
      <c r="W870" t="s">
        <v>849</v>
      </c>
      <c r="X870" t="s">
        <v>850</v>
      </c>
      <c r="Y870" t="s">
        <v>73</v>
      </c>
    </row>
    <row r="871" spans="1:25" x14ac:dyDescent="0.2">
      <c r="A871" t="s">
        <v>0</v>
      </c>
      <c r="B871" t="s">
        <v>855</v>
      </c>
      <c r="C871" t="s">
        <v>217</v>
      </c>
      <c r="D871" t="s">
        <v>856</v>
      </c>
      <c r="E871" t="s">
        <v>34</v>
      </c>
      <c r="F871" t="s">
        <v>857</v>
      </c>
      <c r="G871" s="1">
        <v>44634</v>
      </c>
      <c r="H871" s="1">
        <v>44634</v>
      </c>
      <c r="I871" s="1">
        <v>45097</v>
      </c>
      <c r="J871" s="3" t="s">
        <v>30629</v>
      </c>
      <c r="K871" s="1"/>
      <c r="L871" s="1">
        <v>45730</v>
      </c>
      <c r="M871" s="1">
        <f t="shared" si="34"/>
        <v>45730</v>
      </c>
      <c r="N871" t="s">
        <v>533</v>
      </c>
      <c r="O871" t="s">
        <v>30622</v>
      </c>
      <c r="Q871" t="s">
        <v>5</v>
      </c>
      <c r="R871" t="s">
        <v>30619</v>
      </c>
      <c r="S871" t="s">
        <v>858</v>
      </c>
      <c r="T871" t="s">
        <v>7</v>
      </c>
      <c r="U871" t="s">
        <v>535</v>
      </c>
      <c r="V871" t="s">
        <v>14</v>
      </c>
      <c r="W871" t="s">
        <v>859</v>
      </c>
      <c r="X871" t="s">
        <v>860</v>
      </c>
      <c r="Y871" t="s">
        <v>536</v>
      </c>
    </row>
    <row r="872" spans="1:25" x14ac:dyDescent="0.2">
      <c r="A872" t="s">
        <v>0</v>
      </c>
      <c r="B872" t="s">
        <v>1070</v>
      </c>
      <c r="C872" t="s">
        <v>886</v>
      </c>
      <c r="D872" t="s">
        <v>1071</v>
      </c>
      <c r="E872" t="s">
        <v>52</v>
      </c>
      <c r="F872" t="s">
        <v>1072</v>
      </c>
      <c r="G872" s="1">
        <v>44638</v>
      </c>
      <c r="H872" s="1">
        <v>44634</v>
      </c>
      <c r="I872" s="1">
        <v>45035</v>
      </c>
      <c r="J872" s="3" t="s">
        <v>30629</v>
      </c>
      <c r="K872" s="1"/>
      <c r="L872" s="1">
        <v>45730</v>
      </c>
      <c r="M872" s="1">
        <f t="shared" si="34"/>
        <v>45730</v>
      </c>
      <c r="N872" t="s">
        <v>36</v>
      </c>
      <c r="O872" t="s">
        <v>30622</v>
      </c>
      <c r="Q872" t="s">
        <v>5</v>
      </c>
      <c r="R872" t="s">
        <v>30619</v>
      </c>
      <c r="S872" t="s">
        <v>1073</v>
      </c>
      <c r="T872" t="s">
        <v>7</v>
      </c>
      <c r="U872" t="s">
        <v>37</v>
      </c>
      <c r="V872" t="s">
        <v>14</v>
      </c>
      <c r="W872" t="s">
        <v>1074</v>
      </c>
      <c r="X872" t="s">
        <v>1075</v>
      </c>
      <c r="Y872" t="s">
        <v>40</v>
      </c>
    </row>
    <row r="873" spans="1:25" x14ac:dyDescent="0.2">
      <c r="A873" t="s">
        <v>0</v>
      </c>
      <c r="B873" t="s">
        <v>1138</v>
      </c>
      <c r="C873" t="s">
        <v>414</v>
      </c>
      <c r="D873" t="s">
        <v>1139</v>
      </c>
      <c r="E873" t="s">
        <v>52</v>
      </c>
      <c r="F873" t="s">
        <v>1092</v>
      </c>
      <c r="G873" s="1">
        <v>44639</v>
      </c>
      <c r="H873" s="1">
        <v>44634</v>
      </c>
      <c r="I873" s="1">
        <v>45211</v>
      </c>
      <c r="J873" s="3" t="s">
        <v>30629</v>
      </c>
      <c r="K873" s="1"/>
      <c r="L873" s="1">
        <v>45730</v>
      </c>
      <c r="M873" s="1">
        <f t="shared" si="34"/>
        <v>45730</v>
      </c>
      <c r="N873" t="s">
        <v>89</v>
      </c>
      <c r="O873" t="s">
        <v>30624</v>
      </c>
      <c r="Q873" t="s">
        <v>5</v>
      </c>
      <c r="R873" t="s">
        <v>30619</v>
      </c>
      <c r="S873" t="s">
        <v>1140</v>
      </c>
      <c r="T873" t="s">
        <v>7</v>
      </c>
      <c r="U873" t="s">
        <v>90</v>
      </c>
      <c r="V873" t="s">
        <v>9</v>
      </c>
      <c r="W873" t="s">
        <v>1141</v>
      </c>
      <c r="X873" t="s">
        <v>1142</v>
      </c>
      <c r="Y873" t="s">
        <v>91</v>
      </c>
    </row>
    <row r="874" spans="1:25" x14ac:dyDescent="0.2">
      <c r="A874" t="s">
        <v>0</v>
      </c>
      <c r="B874" t="s">
        <v>1180</v>
      </c>
      <c r="C874" t="s">
        <v>1181</v>
      </c>
      <c r="D874" t="s">
        <v>1182</v>
      </c>
      <c r="E874" t="s">
        <v>11</v>
      </c>
      <c r="F874" t="s">
        <v>137</v>
      </c>
      <c r="G874" s="1">
        <v>44641</v>
      </c>
      <c r="H874" s="1">
        <v>44634</v>
      </c>
      <c r="I874" s="1">
        <v>45152</v>
      </c>
      <c r="J874" s="3" t="s">
        <v>30629</v>
      </c>
      <c r="K874" s="1"/>
      <c r="L874" s="1">
        <v>45730</v>
      </c>
      <c r="M874" s="1">
        <f t="shared" si="34"/>
        <v>45730</v>
      </c>
      <c r="N874" t="s">
        <v>4</v>
      </c>
      <c r="O874" t="s">
        <v>30622</v>
      </c>
      <c r="Q874" t="s">
        <v>5</v>
      </c>
      <c r="R874" t="s">
        <v>30619</v>
      </c>
      <c r="S874" t="s">
        <v>1183</v>
      </c>
      <c r="T874" t="s">
        <v>7</v>
      </c>
      <c r="U874" t="s">
        <v>155</v>
      </c>
      <c r="V874" t="s">
        <v>9</v>
      </c>
      <c r="W874" t="s">
        <v>1184</v>
      </c>
      <c r="X874" t="s">
        <v>1185</v>
      </c>
      <c r="Y874" t="s">
        <v>10</v>
      </c>
    </row>
    <row r="875" spans="1:25" x14ac:dyDescent="0.2">
      <c r="A875" t="s">
        <v>0</v>
      </c>
      <c r="B875" t="s">
        <v>1209</v>
      </c>
      <c r="C875" t="s">
        <v>1210</v>
      </c>
      <c r="D875" t="s">
        <v>1211</v>
      </c>
      <c r="E875" t="s">
        <v>54</v>
      </c>
      <c r="F875" t="s">
        <v>1212</v>
      </c>
      <c r="G875" s="1">
        <v>44642</v>
      </c>
      <c r="H875" s="1">
        <v>44634</v>
      </c>
      <c r="I875" s="1">
        <v>45068</v>
      </c>
      <c r="J875" s="3" t="s">
        <v>30629</v>
      </c>
      <c r="K875" s="1"/>
      <c r="L875" s="1">
        <v>45730</v>
      </c>
      <c r="M875" s="1">
        <f t="shared" si="34"/>
        <v>45730</v>
      </c>
      <c r="N875" t="s">
        <v>4</v>
      </c>
      <c r="O875" t="s">
        <v>30622</v>
      </c>
      <c r="Q875" t="s">
        <v>5</v>
      </c>
      <c r="R875" t="s">
        <v>30619</v>
      </c>
      <c r="S875" t="s">
        <v>1213</v>
      </c>
      <c r="T875" t="s">
        <v>109</v>
      </c>
      <c r="U875" t="s">
        <v>8</v>
      </c>
      <c r="V875" t="s">
        <v>111</v>
      </c>
      <c r="W875" t="s">
        <v>1214</v>
      </c>
      <c r="X875" t="s">
        <v>1211</v>
      </c>
      <c r="Y875" t="s">
        <v>10</v>
      </c>
    </row>
    <row r="876" spans="1:25" x14ac:dyDescent="0.2">
      <c r="A876" t="s">
        <v>0</v>
      </c>
      <c r="B876" t="s">
        <v>7149</v>
      </c>
      <c r="C876" t="s">
        <v>4270</v>
      </c>
      <c r="D876" t="s">
        <v>7150</v>
      </c>
      <c r="E876" t="s">
        <v>24</v>
      </c>
      <c r="F876" t="s">
        <v>4810</v>
      </c>
      <c r="G876" s="1">
        <v>45183</v>
      </c>
      <c r="H876" s="1">
        <v>45183</v>
      </c>
      <c r="I876" s="1">
        <v>45754</v>
      </c>
      <c r="J876" s="3" t="s">
        <v>30628</v>
      </c>
      <c r="K876" s="1"/>
      <c r="L876" s="1">
        <v>45730</v>
      </c>
      <c r="M876" s="1">
        <f>L876</f>
        <v>45730</v>
      </c>
      <c r="N876" t="s">
        <v>4</v>
      </c>
      <c r="O876" t="s">
        <v>30621</v>
      </c>
      <c r="P876" t="s">
        <v>30625</v>
      </c>
      <c r="Q876" t="s">
        <v>5</v>
      </c>
      <c r="R876" t="s">
        <v>30619</v>
      </c>
      <c r="S876" t="s">
        <v>27</v>
      </c>
      <c r="T876" t="s">
        <v>28</v>
      </c>
      <c r="U876" t="s">
        <v>126</v>
      </c>
      <c r="V876" t="s">
        <v>30</v>
      </c>
      <c r="W876" t="s">
        <v>7151</v>
      </c>
      <c r="X876" t="s">
        <v>7150</v>
      </c>
      <c r="Y876" t="s">
        <v>10</v>
      </c>
    </row>
    <row r="877" spans="1:25" x14ac:dyDescent="0.2">
      <c r="A877" t="s">
        <v>0</v>
      </c>
      <c r="B877" t="s">
        <v>9326</v>
      </c>
      <c r="C877" t="s">
        <v>3057</v>
      </c>
      <c r="D877" t="s">
        <v>9327</v>
      </c>
      <c r="E877" t="s">
        <v>24</v>
      </c>
      <c r="F877" t="s">
        <v>538</v>
      </c>
      <c r="G877" s="1">
        <v>45365</v>
      </c>
      <c r="H877" s="1">
        <v>45365</v>
      </c>
      <c r="I877" s="1">
        <v>45741</v>
      </c>
      <c r="J877" s="3" t="s">
        <v>30628</v>
      </c>
      <c r="K877" s="1"/>
      <c r="L877" s="1">
        <v>45549</v>
      </c>
      <c r="M877" s="1">
        <f t="shared" ref="M877:M906" si="35">DATE(YEAR(H877)+1,MONTH(H877),DAY(H877))</f>
        <v>45730</v>
      </c>
      <c r="N877" t="s">
        <v>4</v>
      </c>
      <c r="O877" t="s">
        <v>30621</v>
      </c>
      <c r="Q877" t="s">
        <v>5</v>
      </c>
      <c r="R877" t="s">
        <v>30619</v>
      </c>
      <c r="S877" t="s">
        <v>6209</v>
      </c>
      <c r="T877" t="s">
        <v>7</v>
      </c>
      <c r="U877" t="s">
        <v>3125</v>
      </c>
      <c r="V877" t="s">
        <v>14</v>
      </c>
      <c r="W877" t="s">
        <v>9328</v>
      </c>
      <c r="X877" t="s">
        <v>9327</v>
      </c>
      <c r="Y877" t="s">
        <v>10</v>
      </c>
    </row>
    <row r="878" spans="1:25" x14ac:dyDescent="0.2">
      <c r="A878" t="s">
        <v>0</v>
      </c>
      <c r="B878" t="s">
        <v>9342</v>
      </c>
      <c r="C878" t="s">
        <v>9343</v>
      </c>
      <c r="D878" t="s">
        <v>9344</v>
      </c>
      <c r="E878" t="s">
        <v>18</v>
      </c>
      <c r="F878" t="s">
        <v>1779</v>
      </c>
      <c r="G878" s="1">
        <v>45365</v>
      </c>
      <c r="H878" s="1">
        <v>45365</v>
      </c>
      <c r="I878" s="1">
        <v>45643</v>
      </c>
      <c r="J878" s="3" t="s">
        <v>30629</v>
      </c>
      <c r="K878" s="1"/>
      <c r="L878" s="1">
        <v>45730</v>
      </c>
      <c r="M878" s="1">
        <f t="shared" si="35"/>
        <v>45730</v>
      </c>
      <c r="N878" t="s">
        <v>89</v>
      </c>
      <c r="O878" t="s">
        <v>30621</v>
      </c>
      <c r="Q878" t="s">
        <v>5</v>
      </c>
      <c r="R878" t="s">
        <v>30619</v>
      </c>
      <c r="S878" t="s">
        <v>179</v>
      </c>
      <c r="T878" t="s">
        <v>7</v>
      </c>
      <c r="U878" t="s">
        <v>90</v>
      </c>
      <c r="V878" t="s">
        <v>9</v>
      </c>
      <c r="W878" t="s">
        <v>9345</v>
      </c>
      <c r="X878" t="s">
        <v>9344</v>
      </c>
      <c r="Y878" t="s">
        <v>91</v>
      </c>
    </row>
    <row r="879" spans="1:25" x14ac:dyDescent="0.2">
      <c r="A879" t="s">
        <v>0</v>
      </c>
      <c r="B879" t="s">
        <v>9354</v>
      </c>
      <c r="C879" t="s">
        <v>1743</v>
      </c>
      <c r="D879" t="s">
        <v>9355</v>
      </c>
      <c r="E879" t="s">
        <v>49</v>
      </c>
      <c r="F879" t="s">
        <v>4662</v>
      </c>
      <c r="G879" s="1">
        <v>45365</v>
      </c>
      <c r="H879" s="1">
        <v>45365</v>
      </c>
      <c r="I879" s="1">
        <v>45691</v>
      </c>
      <c r="J879" s="3" t="s">
        <v>30629</v>
      </c>
      <c r="K879" s="1"/>
      <c r="L879" s="1">
        <v>45730</v>
      </c>
      <c r="M879" s="1">
        <f t="shared" si="35"/>
        <v>45730</v>
      </c>
      <c r="N879" t="s">
        <v>788</v>
      </c>
      <c r="O879" t="s">
        <v>30621</v>
      </c>
      <c r="Q879" t="s">
        <v>5</v>
      </c>
      <c r="R879" t="s">
        <v>30619</v>
      </c>
      <c r="S879" t="s">
        <v>142</v>
      </c>
      <c r="T879" t="s">
        <v>7</v>
      </c>
      <c r="U879" t="s">
        <v>37</v>
      </c>
      <c r="V879" t="s">
        <v>14</v>
      </c>
      <c r="W879" t="s">
        <v>9356</v>
      </c>
      <c r="X879" t="s">
        <v>9355</v>
      </c>
      <c r="Y879" t="s">
        <v>40</v>
      </c>
    </row>
    <row r="880" spans="1:25" x14ac:dyDescent="0.2">
      <c r="A880" t="s">
        <v>0</v>
      </c>
      <c r="B880" t="s">
        <v>9360</v>
      </c>
      <c r="C880" t="s">
        <v>6341</v>
      </c>
      <c r="D880" t="s">
        <v>9361</v>
      </c>
      <c r="E880" t="s">
        <v>11</v>
      </c>
      <c r="F880" t="s">
        <v>970</v>
      </c>
      <c r="G880" s="1">
        <v>45365</v>
      </c>
      <c r="H880" s="1">
        <v>45365</v>
      </c>
      <c r="I880" s="1">
        <v>45764</v>
      </c>
      <c r="J880" s="3" t="s">
        <v>30628</v>
      </c>
      <c r="K880" s="1"/>
      <c r="L880" s="1">
        <v>45730</v>
      </c>
      <c r="M880" s="1">
        <f t="shared" si="35"/>
        <v>45730</v>
      </c>
      <c r="N880" t="s">
        <v>4615</v>
      </c>
      <c r="O880" t="s">
        <v>30621</v>
      </c>
      <c r="Q880" t="s">
        <v>5</v>
      </c>
      <c r="R880" t="s">
        <v>30619</v>
      </c>
      <c r="S880" t="s">
        <v>8303</v>
      </c>
      <c r="T880" t="s">
        <v>374</v>
      </c>
      <c r="U880" t="s">
        <v>375</v>
      </c>
      <c r="V880" t="s">
        <v>376</v>
      </c>
      <c r="W880" t="s">
        <v>9362</v>
      </c>
      <c r="X880" t="s">
        <v>9361</v>
      </c>
      <c r="Y880" t="s">
        <v>377</v>
      </c>
    </row>
    <row r="881" spans="1:25" x14ac:dyDescent="0.2">
      <c r="A881" t="s">
        <v>0</v>
      </c>
      <c r="B881" t="s">
        <v>9363</v>
      </c>
      <c r="C881" t="s">
        <v>2289</v>
      </c>
      <c r="D881" t="s">
        <v>9364</v>
      </c>
      <c r="E881" t="s">
        <v>105</v>
      </c>
      <c r="F881" t="s">
        <v>1797</v>
      </c>
      <c r="G881" s="1">
        <v>45365</v>
      </c>
      <c r="H881" s="1">
        <v>45365</v>
      </c>
      <c r="I881" s="1">
        <v>45686</v>
      </c>
      <c r="J881" s="3" t="s">
        <v>30629</v>
      </c>
      <c r="K881" s="1"/>
      <c r="L881" s="1">
        <v>45730</v>
      </c>
      <c r="M881" s="1">
        <f t="shared" si="35"/>
        <v>45730</v>
      </c>
      <c r="N881" t="s">
        <v>63</v>
      </c>
      <c r="O881" t="s">
        <v>30621</v>
      </c>
      <c r="Q881" t="s">
        <v>5</v>
      </c>
      <c r="R881" t="s">
        <v>30619</v>
      </c>
      <c r="S881" t="s">
        <v>169</v>
      </c>
      <c r="T881" t="s">
        <v>64</v>
      </c>
      <c r="U881" t="s">
        <v>65</v>
      </c>
      <c r="V881" t="s">
        <v>66</v>
      </c>
      <c r="W881" t="s">
        <v>41</v>
      </c>
      <c r="X881" t="s">
        <v>41</v>
      </c>
      <c r="Y881" t="s">
        <v>41</v>
      </c>
    </row>
    <row r="882" spans="1:25" x14ac:dyDescent="0.2">
      <c r="A882" t="s">
        <v>0</v>
      </c>
      <c r="B882" t="s">
        <v>9365</v>
      </c>
      <c r="C882" t="s">
        <v>3832</v>
      </c>
      <c r="D882" t="s">
        <v>9366</v>
      </c>
      <c r="E882" t="s">
        <v>49</v>
      </c>
      <c r="F882" t="s">
        <v>778</v>
      </c>
      <c r="G882" s="1">
        <v>45365</v>
      </c>
      <c r="H882" s="1">
        <v>45365</v>
      </c>
      <c r="I882" s="1">
        <v>45705</v>
      </c>
      <c r="J882" s="3" t="s">
        <v>30629</v>
      </c>
      <c r="K882" s="1"/>
      <c r="L882" s="1">
        <v>45730</v>
      </c>
      <c r="M882" s="1">
        <f t="shared" si="35"/>
        <v>45730</v>
      </c>
      <c r="N882" t="s">
        <v>63</v>
      </c>
      <c r="O882" t="s">
        <v>30621</v>
      </c>
      <c r="Q882" t="s">
        <v>5</v>
      </c>
      <c r="R882" t="s">
        <v>30619</v>
      </c>
      <c r="S882" t="s">
        <v>180</v>
      </c>
      <c r="T882" t="s">
        <v>64</v>
      </c>
      <c r="U882" t="s">
        <v>65</v>
      </c>
      <c r="V882" t="s">
        <v>66</v>
      </c>
      <c r="W882" t="s">
        <v>41</v>
      </c>
      <c r="X882" t="s">
        <v>41</v>
      </c>
      <c r="Y882" t="s">
        <v>41</v>
      </c>
    </row>
    <row r="883" spans="1:25" x14ac:dyDescent="0.2">
      <c r="A883" t="s">
        <v>0</v>
      </c>
      <c r="B883" t="s">
        <v>9367</v>
      </c>
      <c r="C883" t="s">
        <v>6886</v>
      </c>
      <c r="D883" t="s">
        <v>9368</v>
      </c>
      <c r="E883" t="s">
        <v>11</v>
      </c>
      <c r="F883" t="s">
        <v>576</v>
      </c>
      <c r="G883" s="1">
        <v>45365</v>
      </c>
      <c r="H883" s="1">
        <v>45365</v>
      </c>
      <c r="I883" s="1">
        <v>45720</v>
      </c>
      <c r="J883" s="3" t="s">
        <v>30629</v>
      </c>
      <c r="K883" s="1"/>
      <c r="L883" s="1">
        <v>45730</v>
      </c>
      <c r="M883" s="1">
        <f t="shared" si="35"/>
        <v>45730</v>
      </c>
      <c r="N883" t="s">
        <v>448</v>
      </c>
      <c r="O883" t="s">
        <v>30621</v>
      </c>
      <c r="Q883" t="s">
        <v>5</v>
      </c>
      <c r="R883" t="s">
        <v>30619</v>
      </c>
      <c r="S883" t="s">
        <v>6</v>
      </c>
      <c r="T883" t="s">
        <v>7</v>
      </c>
      <c r="U883" t="s">
        <v>8</v>
      </c>
      <c r="V883" t="s">
        <v>14</v>
      </c>
      <c r="W883" t="s">
        <v>9369</v>
      </c>
      <c r="X883" t="s">
        <v>9368</v>
      </c>
      <c r="Y883" t="s">
        <v>21</v>
      </c>
    </row>
    <row r="884" spans="1:25" x14ac:dyDescent="0.2">
      <c r="A884" t="s">
        <v>0</v>
      </c>
      <c r="B884" t="s">
        <v>9370</v>
      </c>
      <c r="C884" t="s">
        <v>6340</v>
      </c>
      <c r="D884" t="s">
        <v>9371</v>
      </c>
      <c r="E884" t="s">
        <v>11</v>
      </c>
      <c r="F884" t="s">
        <v>970</v>
      </c>
      <c r="G884" s="1">
        <v>45365</v>
      </c>
      <c r="H884" s="1">
        <v>45365</v>
      </c>
      <c r="I884" s="1">
        <v>45763</v>
      </c>
      <c r="J884" s="3" t="s">
        <v>30628</v>
      </c>
      <c r="K884" s="1"/>
      <c r="L884" s="1">
        <v>45730</v>
      </c>
      <c r="M884" s="1">
        <f t="shared" si="35"/>
        <v>45730</v>
      </c>
      <c r="N884" t="s">
        <v>4615</v>
      </c>
      <c r="O884" t="s">
        <v>30621</v>
      </c>
      <c r="Q884" t="s">
        <v>5</v>
      </c>
      <c r="R884" t="s">
        <v>30619</v>
      </c>
      <c r="S884" t="s">
        <v>8303</v>
      </c>
      <c r="T884" t="s">
        <v>374</v>
      </c>
      <c r="U884" t="s">
        <v>375</v>
      </c>
      <c r="V884" t="s">
        <v>376</v>
      </c>
      <c r="W884" t="s">
        <v>9372</v>
      </c>
      <c r="X884" t="s">
        <v>9371</v>
      </c>
      <c r="Y884" t="s">
        <v>377</v>
      </c>
    </row>
    <row r="885" spans="1:25" x14ac:dyDescent="0.2">
      <c r="A885" t="s">
        <v>0</v>
      </c>
      <c r="B885" t="s">
        <v>9373</v>
      </c>
      <c r="C885" t="s">
        <v>696</v>
      </c>
      <c r="D885" t="s">
        <v>9374</v>
      </c>
      <c r="E885" t="s">
        <v>18</v>
      </c>
      <c r="F885" t="s">
        <v>2611</v>
      </c>
      <c r="G885" s="1">
        <v>45365</v>
      </c>
      <c r="H885" s="1">
        <v>45365</v>
      </c>
      <c r="I885" s="1">
        <v>45725</v>
      </c>
      <c r="J885" s="3" t="s">
        <v>30629</v>
      </c>
      <c r="K885" s="1"/>
      <c r="L885" s="1">
        <v>45730</v>
      </c>
      <c r="M885" s="1">
        <f t="shared" si="35"/>
        <v>45730</v>
      </c>
      <c r="N885" t="s">
        <v>448</v>
      </c>
      <c r="O885" t="s">
        <v>30621</v>
      </c>
      <c r="Q885" t="s">
        <v>5</v>
      </c>
      <c r="R885" t="s">
        <v>30619</v>
      </c>
      <c r="S885" t="s">
        <v>179</v>
      </c>
      <c r="T885" t="s">
        <v>7</v>
      </c>
      <c r="U885" t="s">
        <v>8</v>
      </c>
      <c r="V885" t="s">
        <v>14</v>
      </c>
      <c r="W885" t="s">
        <v>9375</v>
      </c>
      <c r="X885" t="s">
        <v>9374</v>
      </c>
      <c r="Y885" t="s">
        <v>21</v>
      </c>
    </row>
    <row r="886" spans="1:25" x14ac:dyDescent="0.2">
      <c r="A886" t="s">
        <v>0</v>
      </c>
      <c r="B886" t="s">
        <v>9376</v>
      </c>
      <c r="C886" t="s">
        <v>1066</v>
      </c>
      <c r="D886" t="s">
        <v>9377</v>
      </c>
      <c r="E886" t="s">
        <v>18</v>
      </c>
      <c r="F886" t="s">
        <v>571</v>
      </c>
      <c r="G886" s="1">
        <v>45365</v>
      </c>
      <c r="H886" s="1">
        <v>45365</v>
      </c>
      <c r="I886" s="1">
        <v>45365</v>
      </c>
      <c r="J886" s="1" t="s">
        <v>30628</v>
      </c>
      <c r="K886" s="1"/>
      <c r="L886" s="1">
        <v>45549</v>
      </c>
      <c r="M886" s="1">
        <f t="shared" si="35"/>
        <v>45730</v>
      </c>
      <c r="N886" t="s">
        <v>89</v>
      </c>
      <c r="O886" t="s">
        <v>30621</v>
      </c>
      <c r="Q886" t="s">
        <v>5</v>
      </c>
      <c r="R886" t="s">
        <v>30620</v>
      </c>
      <c r="S886" t="s">
        <v>9378</v>
      </c>
      <c r="T886" t="s">
        <v>7</v>
      </c>
      <c r="U886" t="s">
        <v>90</v>
      </c>
      <c r="V886" t="s">
        <v>9</v>
      </c>
      <c r="W886" t="s">
        <v>9379</v>
      </c>
      <c r="X886" t="s">
        <v>9377</v>
      </c>
      <c r="Y886" t="s">
        <v>91</v>
      </c>
    </row>
    <row r="887" spans="1:25" x14ac:dyDescent="0.2">
      <c r="A887" t="s">
        <v>0</v>
      </c>
      <c r="B887" t="s">
        <v>9384</v>
      </c>
      <c r="C887" t="s">
        <v>2976</v>
      </c>
      <c r="D887" t="s">
        <v>9385</v>
      </c>
      <c r="E887" t="s">
        <v>49</v>
      </c>
      <c r="F887" t="s">
        <v>778</v>
      </c>
      <c r="G887" s="1">
        <v>45365</v>
      </c>
      <c r="H887" s="1">
        <v>45365</v>
      </c>
      <c r="I887" s="1">
        <v>45751</v>
      </c>
      <c r="J887" s="3" t="s">
        <v>30628</v>
      </c>
      <c r="K887" s="1"/>
      <c r="L887" s="1">
        <v>45730</v>
      </c>
      <c r="M887" s="1">
        <f t="shared" si="35"/>
        <v>45730</v>
      </c>
      <c r="N887" t="s">
        <v>448</v>
      </c>
      <c r="O887" t="s">
        <v>30621</v>
      </c>
      <c r="Q887" t="s">
        <v>5</v>
      </c>
      <c r="R887" t="s">
        <v>30619</v>
      </c>
      <c r="S887" t="s">
        <v>179</v>
      </c>
      <c r="T887" t="s">
        <v>7</v>
      </c>
      <c r="U887" t="s">
        <v>8</v>
      </c>
      <c r="V887" t="s">
        <v>14</v>
      </c>
      <c r="W887" t="s">
        <v>9386</v>
      </c>
      <c r="X887" t="s">
        <v>9385</v>
      </c>
      <c r="Y887" t="s">
        <v>21</v>
      </c>
    </row>
    <row r="888" spans="1:25" x14ac:dyDescent="0.2">
      <c r="A888" t="s">
        <v>0</v>
      </c>
      <c r="B888" t="s">
        <v>9391</v>
      </c>
      <c r="C888" t="s">
        <v>936</v>
      </c>
      <c r="D888" t="s">
        <v>9392</v>
      </c>
      <c r="E888" t="s">
        <v>24</v>
      </c>
      <c r="F888" t="s">
        <v>956</v>
      </c>
      <c r="G888" s="1">
        <v>45365</v>
      </c>
      <c r="H888" s="1">
        <v>45365</v>
      </c>
      <c r="I888" s="1">
        <v>45365</v>
      </c>
      <c r="J888" s="1" t="s">
        <v>30628</v>
      </c>
      <c r="K888" s="1"/>
      <c r="L888" s="1">
        <v>45730</v>
      </c>
      <c r="M888" s="1">
        <f t="shared" si="35"/>
        <v>45730</v>
      </c>
      <c r="N888" t="s">
        <v>873</v>
      </c>
      <c r="O888" t="s">
        <v>30621</v>
      </c>
      <c r="Q888" t="s">
        <v>5</v>
      </c>
      <c r="R888" t="s">
        <v>30620</v>
      </c>
      <c r="S888" t="s">
        <v>6125</v>
      </c>
      <c r="T888" t="s">
        <v>7</v>
      </c>
      <c r="U888" t="s">
        <v>56</v>
      </c>
      <c r="V888" t="s">
        <v>14</v>
      </c>
      <c r="W888" t="s">
        <v>9393</v>
      </c>
      <c r="X888" t="s">
        <v>9394</v>
      </c>
      <c r="Y888" t="s">
        <v>98</v>
      </c>
    </row>
    <row r="889" spans="1:25" x14ac:dyDescent="0.2">
      <c r="A889" t="s">
        <v>0</v>
      </c>
      <c r="B889" t="s">
        <v>9408</v>
      </c>
      <c r="C889" t="s">
        <v>1023</v>
      </c>
      <c r="D889" t="s">
        <v>9409</v>
      </c>
      <c r="E889" t="s">
        <v>105</v>
      </c>
      <c r="F889" t="s">
        <v>1797</v>
      </c>
      <c r="G889" s="1">
        <v>45365</v>
      </c>
      <c r="H889" s="1">
        <v>45365</v>
      </c>
      <c r="I889" s="1">
        <v>45727</v>
      </c>
      <c r="J889" s="3" t="s">
        <v>30629</v>
      </c>
      <c r="K889" s="1"/>
      <c r="L889" s="1">
        <v>45730</v>
      </c>
      <c r="M889" s="1">
        <f t="shared" si="35"/>
        <v>45730</v>
      </c>
      <c r="N889" t="s">
        <v>4</v>
      </c>
      <c r="O889" t="s">
        <v>30621</v>
      </c>
      <c r="Q889" t="s">
        <v>5</v>
      </c>
      <c r="R889" t="s">
        <v>30619</v>
      </c>
      <c r="S889" t="s">
        <v>179</v>
      </c>
      <c r="T889" t="s">
        <v>7</v>
      </c>
      <c r="U889" t="s">
        <v>287</v>
      </c>
      <c r="V889" t="s">
        <v>9</v>
      </c>
      <c r="W889" t="s">
        <v>9410</v>
      </c>
      <c r="X889" t="s">
        <v>9409</v>
      </c>
      <c r="Y889" t="s">
        <v>10</v>
      </c>
    </row>
    <row r="890" spans="1:25" x14ac:dyDescent="0.2">
      <c r="A890" t="s">
        <v>0</v>
      </c>
      <c r="B890" t="s">
        <v>9411</v>
      </c>
      <c r="C890" t="s">
        <v>4265</v>
      </c>
      <c r="D890" t="s">
        <v>9412</v>
      </c>
      <c r="E890" t="s">
        <v>34</v>
      </c>
      <c r="F890" t="s">
        <v>1787</v>
      </c>
      <c r="G890" s="1">
        <v>45365</v>
      </c>
      <c r="H890" s="1">
        <v>45365</v>
      </c>
      <c r="I890" s="1">
        <v>45558</v>
      </c>
      <c r="J890" s="3" t="s">
        <v>30629</v>
      </c>
      <c r="K890" s="1"/>
      <c r="L890" s="1">
        <v>45549</v>
      </c>
      <c r="M890" s="1">
        <f t="shared" si="35"/>
        <v>45730</v>
      </c>
      <c r="N890" t="s">
        <v>3179</v>
      </c>
      <c r="O890" t="s">
        <v>30621</v>
      </c>
      <c r="Q890" t="s">
        <v>5</v>
      </c>
      <c r="R890" t="s">
        <v>30619</v>
      </c>
      <c r="S890" t="s">
        <v>4888</v>
      </c>
      <c r="T890" t="s">
        <v>3180</v>
      </c>
      <c r="U890" t="s">
        <v>3181</v>
      </c>
      <c r="V890" t="s">
        <v>111</v>
      </c>
      <c r="W890" t="s">
        <v>9413</v>
      </c>
      <c r="X890" t="s">
        <v>9414</v>
      </c>
      <c r="Y890" t="s">
        <v>3182</v>
      </c>
    </row>
    <row r="891" spans="1:25" x14ac:dyDescent="0.2">
      <c r="A891" t="s">
        <v>0</v>
      </c>
      <c r="B891" t="s">
        <v>9419</v>
      </c>
      <c r="C891" t="s">
        <v>4008</v>
      </c>
      <c r="D891" t="s">
        <v>9420</v>
      </c>
      <c r="E891" t="s">
        <v>24</v>
      </c>
      <c r="F891" t="s">
        <v>977</v>
      </c>
      <c r="G891" s="1">
        <v>45365</v>
      </c>
      <c r="H891" s="1">
        <v>45365</v>
      </c>
      <c r="I891" s="1">
        <v>45727</v>
      </c>
      <c r="J891" s="3" t="s">
        <v>30629</v>
      </c>
      <c r="K891" s="1"/>
      <c r="L891" s="1">
        <v>45730</v>
      </c>
      <c r="M891" s="1">
        <f t="shared" si="35"/>
        <v>45730</v>
      </c>
      <c r="N891" t="s">
        <v>4</v>
      </c>
      <c r="O891" t="s">
        <v>30621</v>
      </c>
      <c r="Q891" t="s">
        <v>5</v>
      </c>
      <c r="R891" t="s">
        <v>30619</v>
      </c>
      <c r="S891" t="s">
        <v>3357</v>
      </c>
      <c r="T891" t="s">
        <v>7</v>
      </c>
      <c r="U891" t="s">
        <v>287</v>
      </c>
      <c r="V891" t="s">
        <v>9</v>
      </c>
      <c r="W891" t="s">
        <v>9421</v>
      </c>
      <c r="X891" t="s">
        <v>9420</v>
      </c>
      <c r="Y891" t="s">
        <v>10</v>
      </c>
    </row>
    <row r="892" spans="1:25" x14ac:dyDescent="0.2">
      <c r="A892" t="s">
        <v>0</v>
      </c>
      <c r="B892" t="s">
        <v>9422</v>
      </c>
      <c r="C892" t="s">
        <v>4008</v>
      </c>
      <c r="D892" t="s">
        <v>9423</v>
      </c>
      <c r="E892" t="s">
        <v>24</v>
      </c>
      <c r="F892" t="s">
        <v>977</v>
      </c>
      <c r="G892" s="1">
        <v>45365</v>
      </c>
      <c r="H892" s="1">
        <v>45365</v>
      </c>
      <c r="I892" s="1">
        <v>45727</v>
      </c>
      <c r="J892" s="3" t="s">
        <v>30629</v>
      </c>
      <c r="K892" s="1"/>
      <c r="L892" s="1">
        <v>45730</v>
      </c>
      <c r="M892" s="1">
        <f t="shared" si="35"/>
        <v>45730</v>
      </c>
      <c r="N892" t="s">
        <v>4</v>
      </c>
      <c r="O892" t="s">
        <v>30621</v>
      </c>
      <c r="Q892" t="s">
        <v>5</v>
      </c>
      <c r="R892" t="s">
        <v>30619</v>
      </c>
      <c r="S892" t="s">
        <v>179</v>
      </c>
      <c r="T892" t="s">
        <v>7</v>
      </c>
      <c r="U892" t="s">
        <v>287</v>
      </c>
      <c r="V892" t="s">
        <v>9</v>
      </c>
      <c r="W892" t="s">
        <v>9424</v>
      </c>
      <c r="X892" t="s">
        <v>9423</v>
      </c>
      <c r="Y892" t="s">
        <v>10</v>
      </c>
    </row>
    <row r="893" spans="1:25" x14ac:dyDescent="0.2">
      <c r="A893" t="s">
        <v>0</v>
      </c>
      <c r="B893" t="s">
        <v>9425</v>
      </c>
      <c r="C893" t="s">
        <v>237</v>
      </c>
      <c r="D893" t="s">
        <v>9426</v>
      </c>
      <c r="E893" t="s">
        <v>11</v>
      </c>
      <c r="F893" t="s">
        <v>3604</v>
      </c>
      <c r="G893" s="1">
        <v>45365</v>
      </c>
      <c r="H893" s="1">
        <v>45365</v>
      </c>
      <c r="I893" s="1">
        <v>45719</v>
      </c>
      <c r="J893" s="3" t="s">
        <v>30629</v>
      </c>
      <c r="K893" s="1"/>
      <c r="L893" s="1">
        <v>45730</v>
      </c>
      <c r="M893" s="1">
        <f t="shared" si="35"/>
        <v>45730</v>
      </c>
      <c r="N893" t="s">
        <v>448</v>
      </c>
      <c r="O893" t="s">
        <v>30621</v>
      </c>
      <c r="Q893" t="s">
        <v>5</v>
      </c>
      <c r="R893" t="s">
        <v>30619</v>
      </c>
      <c r="S893" t="s">
        <v>179</v>
      </c>
      <c r="T893" t="s">
        <v>7</v>
      </c>
      <c r="U893" t="s">
        <v>8</v>
      </c>
      <c r="V893" t="s">
        <v>14</v>
      </c>
      <c r="W893" t="s">
        <v>9427</v>
      </c>
      <c r="X893" t="s">
        <v>9428</v>
      </c>
      <c r="Y893" t="s">
        <v>21</v>
      </c>
    </row>
    <row r="894" spans="1:25" x14ac:dyDescent="0.2">
      <c r="A894" t="s">
        <v>0</v>
      </c>
      <c r="B894" t="s">
        <v>9432</v>
      </c>
      <c r="C894" t="s">
        <v>626</v>
      </c>
      <c r="D894" t="s">
        <v>9433</v>
      </c>
      <c r="E894" t="s">
        <v>11</v>
      </c>
      <c r="F894" t="s">
        <v>5062</v>
      </c>
      <c r="G894" s="1">
        <v>45365</v>
      </c>
      <c r="H894" s="1">
        <v>45365</v>
      </c>
      <c r="I894" s="1">
        <v>45631</v>
      </c>
      <c r="J894" s="3" t="s">
        <v>30629</v>
      </c>
      <c r="K894" s="1"/>
      <c r="L894" s="1">
        <v>45730</v>
      </c>
      <c r="M894" s="1">
        <f t="shared" si="35"/>
        <v>45730</v>
      </c>
      <c r="N894" t="s">
        <v>873</v>
      </c>
      <c r="O894" t="s">
        <v>30621</v>
      </c>
      <c r="Q894" t="s">
        <v>5</v>
      </c>
      <c r="R894" t="s">
        <v>30619</v>
      </c>
      <c r="S894" t="s">
        <v>179</v>
      </c>
      <c r="T894" t="s">
        <v>7</v>
      </c>
      <c r="U894" t="s">
        <v>56</v>
      </c>
      <c r="V894" t="s">
        <v>14</v>
      </c>
      <c r="W894" t="s">
        <v>9434</v>
      </c>
      <c r="X894" t="s">
        <v>9435</v>
      </c>
      <c r="Y894" t="s">
        <v>98</v>
      </c>
    </row>
    <row r="895" spans="1:25" x14ac:dyDescent="0.2">
      <c r="A895" t="s">
        <v>0</v>
      </c>
      <c r="B895" t="s">
        <v>9436</v>
      </c>
      <c r="C895" t="s">
        <v>2843</v>
      </c>
      <c r="D895" t="s">
        <v>9437</v>
      </c>
      <c r="E895" t="s">
        <v>24</v>
      </c>
      <c r="F895" t="s">
        <v>538</v>
      </c>
      <c r="G895" s="1">
        <v>45365</v>
      </c>
      <c r="H895" s="1">
        <v>45365</v>
      </c>
      <c r="I895" s="1">
        <v>45365</v>
      </c>
      <c r="J895" s="1" t="s">
        <v>30628</v>
      </c>
      <c r="K895" s="1"/>
      <c r="L895" s="1">
        <v>45730</v>
      </c>
      <c r="M895" s="1">
        <f t="shared" si="35"/>
        <v>45730</v>
      </c>
      <c r="N895" t="s">
        <v>4</v>
      </c>
      <c r="O895" t="s">
        <v>30621</v>
      </c>
      <c r="Q895" t="s">
        <v>5</v>
      </c>
      <c r="R895" t="s">
        <v>30620</v>
      </c>
      <c r="S895" t="s">
        <v>179</v>
      </c>
      <c r="T895" t="s">
        <v>7</v>
      </c>
      <c r="U895" t="s">
        <v>110</v>
      </c>
      <c r="V895" t="s">
        <v>9</v>
      </c>
      <c r="W895" t="s">
        <v>9438</v>
      </c>
      <c r="X895" t="s">
        <v>9439</v>
      </c>
      <c r="Y895" t="s">
        <v>10</v>
      </c>
    </row>
    <row r="896" spans="1:25" x14ac:dyDescent="0.2">
      <c r="A896" t="s">
        <v>0</v>
      </c>
      <c r="B896" t="s">
        <v>9440</v>
      </c>
      <c r="C896" t="s">
        <v>886</v>
      </c>
      <c r="D896" t="s">
        <v>9441</v>
      </c>
      <c r="E896" t="s">
        <v>18</v>
      </c>
      <c r="F896" t="s">
        <v>571</v>
      </c>
      <c r="G896" s="1">
        <v>45365</v>
      </c>
      <c r="H896" s="1">
        <v>45365</v>
      </c>
      <c r="I896" s="1">
        <v>45365</v>
      </c>
      <c r="J896" s="1" t="s">
        <v>30628</v>
      </c>
      <c r="K896" s="1"/>
      <c r="L896" s="1">
        <v>45457</v>
      </c>
      <c r="M896" s="1">
        <f t="shared" si="35"/>
        <v>45730</v>
      </c>
      <c r="N896" t="s">
        <v>89</v>
      </c>
      <c r="O896" t="s">
        <v>30621</v>
      </c>
      <c r="Q896" t="s">
        <v>5</v>
      </c>
      <c r="R896" t="s">
        <v>30620</v>
      </c>
      <c r="S896" t="s">
        <v>9378</v>
      </c>
      <c r="T896" t="s">
        <v>7</v>
      </c>
      <c r="U896" t="s">
        <v>90</v>
      </c>
      <c r="V896" t="s">
        <v>9</v>
      </c>
      <c r="W896" t="s">
        <v>9442</v>
      </c>
      <c r="X896" t="s">
        <v>9441</v>
      </c>
      <c r="Y896" t="s">
        <v>91</v>
      </c>
    </row>
    <row r="897" spans="1:25" x14ac:dyDescent="0.2">
      <c r="A897" t="s">
        <v>0</v>
      </c>
      <c r="B897" t="s">
        <v>9443</v>
      </c>
      <c r="C897" t="s">
        <v>229</v>
      </c>
      <c r="D897" t="s">
        <v>9444</v>
      </c>
      <c r="E897" t="s">
        <v>18</v>
      </c>
      <c r="F897" t="s">
        <v>3821</v>
      </c>
      <c r="G897" s="1">
        <v>45365</v>
      </c>
      <c r="H897" s="1">
        <v>45365</v>
      </c>
      <c r="I897" s="1">
        <v>45726</v>
      </c>
      <c r="J897" s="3" t="s">
        <v>30629</v>
      </c>
      <c r="K897" s="1"/>
      <c r="L897" s="1">
        <v>45730</v>
      </c>
      <c r="M897" s="1">
        <f t="shared" si="35"/>
        <v>45730</v>
      </c>
      <c r="N897" t="s">
        <v>2383</v>
      </c>
      <c r="O897" t="s">
        <v>30621</v>
      </c>
      <c r="Q897" t="s">
        <v>5</v>
      </c>
      <c r="R897" t="s">
        <v>30619</v>
      </c>
      <c r="S897" t="s">
        <v>9445</v>
      </c>
      <c r="T897" t="s">
        <v>7</v>
      </c>
      <c r="U897" t="s">
        <v>72</v>
      </c>
      <c r="V897" t="s">
        <v>14</v>
      </c>
      <c r="W897" t="s">
        <v>9446</v>
      </c>
      <c r="X897" t="s">
        <v>9447</v>
      </c>
      <c r="Y897" t="s">
        <v>73</v>
      </c>
    </row>
    <row r="898" spans="1:25" x14ac:dyDescent="0.2">
      <c r="A898" t="s">
        <v>0</v>
      </c>
      <c r="B898" t="s">
        <v>9448</v>
      </c>
      <c r="C898" t="s">
        <v>1</v>
      </c>
      <c r="D898" t="s">
        <v>9449</v>
      </c>
      <c r="E898" t="s">
        <v>466</v>
      </c>
      <c r="F898" t="s">
        <v>992</v>
      </c>
      <c r="G898" s="1">
        <v>45365</v>
      </c>
      <c r="H898" s="1">
        <v>45365</v>
      </c>
      <c r="I898" s="1">
        <v>45526</v>
      </c>
      <c r="J898" s="3" t="s">
        <v>30629</v>
      </c>
      <c r="K898" s="1"/>
      <c r="L898" s="1">
        <v>45730</v>
      </c>
      <c r="M898" s="1">
        <f t="shared" si="35"/>
        <v>45730</v>
      </c>
      <c r="N898" t="s">
        <v>873</v>
      </c>
      <c r="O898" t="s">
        <v>30621</v>
      </c>
      <c r="Q898" t="s">
        <v>5</v>
      </c>
      <c r="R898" t="s">
        <v>30619</v>
      </c>
      <c r="S898" t="s">
        <v>9450</v>
      </c>
      <c r="T898" t="s">
        <v>7</v>
      </c>
      <c r="U898" t="s">
        <v>97</v>
      </c>
      <c r="V898" t="s">
        <v>14</v>
      </c>
      <c r="W898" t="s">
        <v>9451</v>
      </c>
      <c r="X898" t="s">
        <v>9449</v>
      </c>
      <c r="Y898" t="s">
        <v>98</v>
      </c>
    </row>
    <row r="899" spans="1:25" x14ac:dyDescent="0.2">
      <c r="A899" t="s">
        <v>0</v>
      </c>
      <c r="B899" t="s">
        <v>9452</v>
      </c>
      <c r="C899" t="s">
        <v>854</v>
      </c>
      <c r="D899" t="s">
        <v>9453</v>
      </c>
      <c r="E899" t="s">
        <v>18</v>
      </c>
      <c r="F899" t="s">
        <v>1622</v>
      </c>
      <c r="G899" s="1">
        <v>45365</v>
      </c>
      <c r="H899" s="1">
        <v>45365</v>
      </c>
      <c r="I899" s="1">
        <v>45700</v>
      </c>
      <c r="J899" s="3" t="s">
        <v>30629</v>
      </c>
      <c r="K899" s="1"/>
      <c r="L899" s="1">
        <v>45730</v>
      </c>
      <c r="M899" s="1">
        <f t="shared" si="35"/>
        <v>45730</v>
      </c>
      <c r="N899" t="s">
        <v>4</v>
      </c>
      <c r="O899" t="s">
        <v>30621</v>
      </c>
      <c r="Q899" t="s">
        <v>5</v>
      </c>
      <c r="R899" t="s">
        <v>30619</v>
      </c>
      <c r="S899" t="s">
        <v>179</v>
      </c>
      <c r="T899" t="s">
        <v>7</v>
      </c>
      <c r="U899" t="s">
        <v>287</v>
      </c>
      <c r="V899" t="s">
        <v>9</v>
      </c>
      <c r="W899" t="s">
        <v>9454</v>
      </c>
      <c r="X899" t="s">
        <v>9455</v>
      </c>
      <c r="Y899" t="s">
        <v>10</v>
      </c>
    </row>
    <row r="900" spans="1:25" x14ac:dyDescent="0.2">
      <c r="A900" t="s">
        <v>0</v>
      </c>
      <c r="B900" t="s">
        <v>9457</v>
      </c>
      <c r="C900" t="s">
        <v>224</v>
      </c>
      <c r="D900" t="s">
        <v>9458</v>
      </c>
      <c r="E900" t="s">
        <v>11</v>
      </c>
      <c r="F900" t="s">
        <v>3604</v>
      </c>
      <c r="G900" s="1">
        <v>45365</v>
      </c>
      <c r="H900" s="1">
        <v>45365</v>
      </c>
      <c r="I900" s="1">
        <v>45719</v>
      </c>
      <c r="J900" s="3" t="s">
        <v>30629</v>
      </c>
      <c r="K900" s="1"/>
      <c r="L900" s="1">
        <v>45730</v>
      </c>
      <c r="M900" s="1">
        <f t="shared" si="35"/>
        <v>45730</v>
      </c>
      <c r="N900" t="s">
        <v>4</v>
      </c>
      <c r="O900" t="s">
        <v>30621</v>
      </c>
      <c r="Q900" t="s">
        <v>5</v>
      </c>
      <c r="R900" t="s">
        <v>30619</v>
      </c>
      <c r="S900" t="s">
        <v>179</v>
      </c>
      <c r="T900" t="s">
        <v>7</v>
      </c>
      <c r="U900" t="s">
        <v>8</v>
      </c>
      <c r="V900" t="s">
        <v>9</v>
      </c>
      <c r="W900" t="s">
        <v>9459</v>
      </c>
      <c r="X900" t="s">
        <v>9458</v>
      </c>
      <c r="Y900" t="s">
        <v>10</v>
      </c>
    </row>
    <row r="901" spans="1:25" x14ac:dyDescent="0.2">
      <c r="A901" t="s">
        <v>0</v>
      </c>
      <c r="B901" t="s">
        <v>9463</v>
      </c>
      <c r="C901" t="s">
        <v>3465</v>
      </c>
      <c r="D901" t="s">
        <v>9464</v>
      </c>
      <c r="E901" t="s">
        <v>52</v>
      </c>
      <c r="F901" t="s">
        <v>1488</v>
      </c>
      <c r="G901" s="1">
        <v>45365</v>
      </c>
      <c r="H901" s="1">
        <v>45365</v>
      </c>
      <c r="I901" s="1">
        <v>45648</v>
      </c>
      <c r="J901" s="3" t="s">
        <v>30629</v>
      </c>
      <c r="K901" s="1"/>
      <c r="L901" s="1">
        <v>45730</v>
      </c>
      <c r="M901" s="1">
        <f t="shared" si="35"/>
        <v>45730</v>
      </c>
      <c r="N901" t="s">
        <v>26</v>
      </c>
      <c r="O901" t="s">
        <v>30621</v>
      </c>
      <c r="Q901" t="s">
        <v>5</v>
      </c>
      <c r="R901" t="s">
        <v>30619</v>
      </c>
      <c r="S901" t="s">
        <v>179</v>
      </c>
      <c r="T901" t="s">
        <v>109</v>
      </c>
      <c r="U901" t="s">
        <v>165</v>
      </c>
      <c r="V901" t="s">
        <v>111</v>
      </c>
      <c r="W901" t="s">
        <v>9465</v>
      </c>
      <c r="X901" t="s">
        <v>9464</v>
      </c>
      <c r="Y901" t="s">
        <v>31</v>
      </c>
    </row>
    <row r="902" spans="1:25" x14ac:dyDescent="0.2">
      <c r="A902" t="s">
        <v>0</v>
      </c>
      <c r="B902" t="s">
        <v>9466</v>
      </c>
      <c r="C902" t="s">
        <v>9467</v>
      </c>
      <c r="D902" t="s">
        <v>9468</v>
      </c>
      <c r="E902" t="s">
        <v>49</v>
      </c>
      <c r="F902" t="s">
        <v>293</v>
      </c>
      <c r="G902" s="1">
        <v>45365</v>
      </c>
      <c r="H902" s="1">
        <v>45365</v>
      </c>
      <c r="I902" s="1">
        <v>45680</v>
      </c>
      <c r="J902" s="3" t="s">
        <v>30629</v>
      </c>
      <c r="K902" s="1"/>
      <c r="L902" s="1">
        <v>45730</v>
      </c>
      <c r="M902" s="1">
        <f t="shared" si="35"/>
        <v>45730</v>
      </c>
      <c r="N902" t="s">
        <v>89</v>
      </c>
      <c r="O902" t="s">
        <v>30621</v>
      </c>
      <c r="Q902" t="s">
        <v>5</v>
      </c>
      <c r="R902" t="s">
        <v>30619</v>
      </c>
      <c r="S902" t="s">
        <v>7852</v>
      </c>
      <c r="T902" t="s">
        <v>549</v>
      </c>
      <c r="U902" t="s">
        <v>118</v>
      </c>
      <c r="V902" t="s">
        <v>9</v>
      </c>
      <c r="W902" t="s">
        <v>9469</v>
      </c>
      <c r="X902" t="s">
        <v>9470</v>
      </c>
      <c r="Y902" t="s">
        <v>91</v>
      </c>
    </row>
    <row r="903" spans="1:25" x14ac:dyDescent="0.2">
      <c r="A903" t="s">
        <v>0</v>
      </c>
      <c r="B903" t="s">
        <v>9478</v>
      </c>
      <c r="C903" t="s">
        <v>669</v>
      </c>
      <c r="D903" t="s">
        <v>9479</v>
      </c>
      <c r="E903" t="s">
        <v>24</v>
      </c>
      <c r="F903" t="s">
        <v>3914</v>
      </c>
      <c r="G903" s="1">
        <v>45365</v>
      </c>
      <c r="H903" s="1">
        <v>45365</v>
      </c>
      <c r="I903" s="1">
        <v>45804</v>
      </c>
      <c r="J903" s="3" t="s">
        <v>30628</v>
      </c>
      <c r="K903" s="1"/>
      <c r="L903" s="1">
        <v>45730</v>
      </c>
      <c r="M903" s="1">
        <f t="shared" si="35"/>
        <v>45730</v>
      </c>
      <c r="N903" t="s">
        <v>2383</v>
      </c>
      <c r="O903" t="s">
        <v>30621</v>
      </c>
      <c r="Q903" t="s">
        <v>5</v>
      </c>
      <c r="R903" t="s">
        <v>30619</v>
      </c>
      <c r="S903" t="s">
        <v>179</v>
      </c>
      <c r="T903" t="s">
        <v>7</v>
      </c>
      <c r="U903" t="s">
        <v>72</v>
      </c>
      <c r="V903" t="s">
        <v>14</v>
      </c>
      <c r="W903" t="s">
        <v>9480</v>
      </c>
      <c r="X903" t="s">
        <v>9479</v>
      </c>
      <c r="Y903" t="s">
        <v>73</v>
      </c>
    </row>
    <row r="904" spans="1:25" x14ac:dyDescent="0.2">
      <c r="A904" t="s">
        <v>0</v>
      </c>
      <c r="B904" t="s">
        <v>9481</v>
      </c>
      <c r="C904" t="s">
        <v>231</v>
      </c>
      <c r="D904" t="s">
        <v>9482</v>
      </c>
      <c r="E904" t="s">
        <v>18</v>
      </c>
      <c r="F904" t="s">
        <v>1622</v>
      </c>
      <c r="G904" s="1">
        <v>45365</v>
      </c>
      <c r="H904" s="1">
        <v>45365</v>
      </c>
      <c r="I904" s="1">
        <v>45699</v>
      </c>
      <c r="J904" s="3" t="s">
        <v>30629</v>
      </c>
      <c r="K904" s="1"/>
      <c r="L904" s="1">
        <v>45730</v>
      </c>
      <c r="M904" s="1">
        <f t="shared" si="35"/>
        <v>45730</v>
      </c>
      <c r="N904" t="s">
        <v>4</v>
      </c>
      <c r="O904" t="s">
        <v>30621</v>
      </c>
      <c r="Q904" t="s">
        <v>5</v>
      </c>
      <c r="R904" t="s">
        <v>30619</v>
      </c>
      <c r="S904" t="s">
        <v>179</v>
      </c>
      <c r="T904" t="s">
        <v>7</v>
      </c>
      <c r="U904" t="s">
        <v>97</v>
      </c>
      <c r="V904" t="s">
        <v>9</v>
      </c>
      <c r="W904" t="s">
        <v>9483</v>
      </c>
      <c r="X904" t="s">
        <v>9482</v>
      </c>
      <c r="Y904" t="s">
        <v>10</v>
      </c>
    </row>
    <row r="905" spans="1:25" x14ac:dyDescent="0.2">
      <c r="A905" t="s">
        <v>0</v>
      </c>
      <c r="B905" t="s">
        <v>9490</v>
      </c>
      <c r="C905" t="s">
        <v>854</v>
      </c>
      <c r="D905" t="s">
        <v>9491</v>
      </c>
      <c r="E905" t="s">
        <v>466</v>
      </c>
      <c r="F905" t="s">
        <v>1236</v>
      </c>
      <c r="G905" s="1">
        <v>45365</v>
      </c>
      <c r="H905" s="1">
        <v>45365</v>
      </c>
      <c r="I905" s="1">
        <v>45521</v>
      </c>
      <c r="J905" s="3" t="s">
        <v>30629</v>
      </c>
      <c r="K905" s="1"/>
      <c r="L905" s="1">
        <v>45730</v>
      </c>
      <c r="M905" s="1">
        <f t="shared" si="35"/>
        <v>45730</v>
      </c>
      <c r="N905" t="s">
        <v>4</v>
      </c>
      <c r="O905" t="s">
        <v>30621</v>
      </c>
      <c r="Q905" t="s">
        <v>5</v>
      </c>
      <c r="R905" t="s">
        <v>30619</v>
      </c>
      <c r="S905" t="s">
        <v>142</v>
      </c>
      <c r="T905" t="s">
        <v>7</v>
      </c>
      <c r="U905" t="s">
        <v>72</v>
      </c>
      <c r="V905" t="s">
        <v>9</v>
      </c>
      <c r="W905" t="s">
        <v>9492</v>
      </c>
      <c r="X905" t="s">
        <v>9491</v>
      </c>
      <c r="Y905" t="s">
        <v>10</v>
      </c>
    </row>
    <row r="906" spans="1:25" x14ac:dyDescent="0.2">
      <c r="A906" t="s">
        <v>0</v>
      </c>
      <c r="B906" t="s">
        <v>9493</v>
      </c>
      <c r="C906" t="s">
        <v>2710</v>
      </c>
      <c r="D906" t="s">
        <v>3041</v>
      </c>
      <c r="E906" t="s">
        <v>18</v>
      </c>
      <c r="F906" t="s">
        <v>697</v>
      </c>
      <c r="G906" s="1">
        <v>45365</v>
      </c>
      <c r="H906" s="1">
        <v>45365</v>
      </c>
      <c r="I906" s="1">
        <v>45769</v>
      </c>
      <c r="J906" s="3" t="s">
        <v>30628</v>
      </c>
      <c r="K906" s="1"/>
      <c r="L906" s="1">
        <v>45730</v>
      </c>
      <c r="M906" s="1">
        <f t="shared" si="35"/>
        <v>45730</v>
      </c>
      <c r="N906" t="s">
        <v>63</v>
      </c>
      <c r="O906" t="s">
        <v>30621</v>
      </c>
      <c r="Q906" t="s">
        <v>5</v>
      </c>
      <c r="R906" t="s">
        <v>30619</v>
      </c>
      <c r="S906" t="s">
        <v>9494</v>
      </c>
      <c r="T906" t="s">
        <v>64</v>
      </c>
      <c r="U906" t="s">
        <v>65</v>
      </c>
      <c r="V906" t="s">
        <v>111</v>
      </c>
      <c r="W906" t="s">
        <v>41</v>
      </c>
      <c r="X906" t="s">
        <v>41</v>
      </c>
      <c r="Y906" t="s">
        <v>41</v>
      </c>
    </row>
    <row r="907" spans="1:25" x14ac:dyDescent="0.2">
      <c r="A907" t="s">
        <v>0</v>
      </c>
      <c r="B907" t="s">
        <v>9495</v>
      </c>
      <c r="C907" t="s">
        <v>823</v>
      </c>
      <c r="D907" t="s">
        <v>9496</v>
      </c>
      <c r="E907" t="s">
        <v>18</v>
      </c>
      <c r="F907" t="s">
        <v>3749</v>
      </c>
      <c r="G907" s="1">
        <v>45365</v>
      </c>
      <c r="H907" s="1">
        <v>45365</v>
      </c>
      <c r="I907" s="1">
        <v>45709</v>
      </c>
      <c r="J907" s="3" t="s">
        <v>30629</v>
      </c>
      <c r="K907" s="1"/>
      <c r="L907" s="1">
        <v>45730</v>
      </c>
      <c r="M907" s="1">
        <f t="shared" ref="M907:M938" si="36">DATE(YEAR(H907)+1,MONTH(H907),DAY(H907))</f>
        <v>45730</v>
      </c>
      <c r="N907" t="s">
        <v>4</v>
      </c>
      <c r="O907" t="s">
        <v>30621</v>
      </c>
      <c r="Q907" t="s">
        <v>5</v>
      </c>
      <c r="R907" t="s">
        <v>30619</v>
      </c>
      <c r="S907" t="s">
        <v>6074</v>
      </c>
      <c r="T907" t="s">
        <v>7</v>
      </c>
      <c r="U907" t="s">
        <v>72</v>
      </c>
      <c r="V907" t="s">
        <v>9</v>
      </c>
      <c r="W907" t="s">
        <v>9497</v>
      </c>
      <c r="X907" t="s">
        <v>9496</v>
      </c>
      <c r="Y907" t="s">
        <v>10</v>
      </c>
    </row>
    <row r="908" spans="1:25" x14ac:dyDescent="0.2">
      <c r="A908" t="s">
        <v>0</v>
      </c>
      <c r="B908" t="s">
        <v>9498</v>
      </c>
      <c r="C908" t="s">
        <v>3305</v>
      </c>
      <c r="D908" t="s">
        <v>9499</v>
      </c>
      <c r="E908" t="s">
        <v>18</v>
      </c>
      <c r="F908" t="s">
        <v>3639</v>
      </c>
      <c r="G908" s="1">
        <v>45365</v>
      </c>
      <c r="H908" s="1">
        <v>45365</v>
      </c>
      <c r="I908" s="1">
        <v>45717</v>
      </c>
      <c r="J908" s="3" t="s">
        <v>30629</v>
      </c>
      <c r="K908" s="1"/>
      <c r="L908" s="1">
        <v>45730</v>
      </c>
      <c r="M908" s="1">
        <f t="shared" si="36"/>
        <v>45730</v>
      </c>
      <c r="N908" t="s">
        <v>448</v>
      </c>
      <c r="O908" t="s">
        <v>30621</v>
      </c>
      <c r="Q908" t="s">
        <v>5</v>
      </c>
      <c r="R908" t="s">
        <v>30619</v>
      </c>
      <c r="S908" t="s">
        <v>179</v>
      </c>
      <c r="T908" t="s">
        <v>7</v>
      </c>
      <c r="U908" t="s">
        <v>8</v>
      </c>
      <c r="V908" t="s">
        <v>14</v>
      </c>
      <c r="W908" t="s">
        <v>9500</v>
      </c>
      <c r="X908" t="s">
        <v>9499</v>
      </c>
      <c r="Y908" t="s">
        <v>21</v>
      </c>
    </row>
    <row r="909" spans="1:25" x14ac:dyDescent="0.2">
      <c r="A909" t="s">
        <v>0</v>
      </c>
      <c r="B909" t="s">
        <v>9501</v>
      </c>
      <c r="C909" t="s">
        <v>1252</v>
      </c>
      <c r="D909" t="s">
        <v>9502</v>
      </c>
      <c r="E909" t="s">
        <v>24</v>
      </c>
      <c r="F909" t="s">
        <v>3914</v>
      </c>
      <c r="G909" s="1">
        <v>45365</v>
      </c>
      <c r="H909" s="1">
        <v>45365</v>
      </c>
      <c r="I909" s="1">
        <v>45804</v>
      </c>
      <c r="J909" s="3" t="s">
        <v>30628</v>
      </c>
      <c r="K909" s="1"/>
      <c r="L909" s="1">
        <v>45730</v>
      </c>
      <c r="M909" s="1">
        <f t="shared" si="36"/>
        <v>45730</v>
      </c>
      <c r="N909" t="s">
        <v>2383</v>
      </c>
      <c r="O909" t="s">
        <v>30621</v>
      </c>
      <c r="Q909" t="s">
        <v>5</v>
      </c>
      <c r="R909" t="s">
        <v>30619</v>
      </c>
      <c r="S909" t="s">
        <v>179</v>
      </c>
      <c r="T909" t="s">
        <v>7</v>
      </c>
      <c r="U909" t="s">
        <v>72</v>
      </c>
      <c r="V909" t="s">
        <v>14</v>
      </c>
      <c r="W909" t="s">
        <v>9503</v>
      </c>
      <c r="X909" t="s">
        <v>9504</v>
      </c>
      <c r="Y909" t="s">
        <v>73</v>
      </c>
    </row>
    <row r="910" spans="1:25" x14ac:dyDescent="0.2">
      <c r="A910" t="s">
        <v>0</v>
      </c>
      <c r="B910" t="s">
        <v>9511</v>
      </c>
      <c r="C910" t="s">
        <v>1159</v>
      </c>
      <c r="D910" t="s">
        <v>9512</v>
      </c>
      <c r="E910" t="s">
        <v>18</v>
      </c>
      <c r="F910" t="s">
        <v>2611</v>
      </c>
      <c r="G910" s="1">
        <v>45365</v>
      </c>
      <c r="H910" s="1">
        <v>45365</v>
      </c>
      <c r="I910" s="1">
        <v>45700</v>
      </c>
      <c r="J910" s="3" t="s">
        <v>30629</v>
      </c>
      <c r="K910" s="1"/>
      <c r="L910" s="1">
        <v>45730</v>
      </c>
      <c r="M910" s="1">
        <f t="shared" si="36"/>
        <v>45730</v>
      </c>
      <c r="N910" t="s">
        <v>4</v>
      </c>
      <c r="O910" t="s">
        <v>30621</v>
      </c>
      <c r="Q910" t="s">
        <v>5</v>
      </c>
      <c r="R910" t="s">
        <v>30619</v>
      </c>
      <c r="S910" t="s">
        <v>179</v>
      </c>
      <c r="T910" t="s">
        <v>7</v>
      </c>
      <c r="U910" t="s">
        <v>8</v>
      </c>
      <c r="V910" t="s">
        <v>9</v>
      </c>
      <c r="W910" t="s">
        <v>9513</v>
      </c>
      <c r="X910" t="s">
        <v>9512</v>
      </c>
      <c r="Y910" t="s">
        <v>10</v>
      </c>
    </row>
    <row r="911" spans="1:25" x14ac:dyDescent="0.2">
      <c r="A911" t="s">
        <v>0</v>
      </c>
      <c r="B911" t="s">
        <v>9523</v>
      </c>
      <c r="C911" t="s">
        <v>4710</v>
      </c>
      <c r="D911" t="s">
        <v>9524</v>
      </c>
      <c r="E911" t="s">
        <v>105</v>
      </c>
      <c r="F911" t="s">
        <v>4236</v>
      </c>
      <c r="G911" s="1">
        <v>45365</v>
      </c>
      <c r="H911" s="1">
        <v>45365</v>
      </c>
      <c r="I911" s="1">
        <v>45639</v>
      </c>
      <c r="J911" s="3" t="s">
        <v>30629</v>
      </c>
      <c r="K911" s="1"/>
      <c r="L911" s="1">
        <v>45730</v>
      </c>
      <c r="M911" s="1">
        <f t="shared" si="36"/>
        <v>45730</v>
      </c>
      <c r="N911" t="s">
        <v>63</v>
      </c>
      <c r="O911" t="s">
        <v>30621</v>
      </c>
      <c r="Q911" t="s">
        <v>5</v>
      </c>
      <c r="R911" t="s">
        <v>30619</v>
      </c>
      <c r="S911" t="s">
        <v>9525</v>
      </c>
      <c r="T911" t="s">
        <v>64</v>
      </c>
      <c r="U911" t="s">
        <v>65</v>
      </c>
      <c r="V911" t="s">
        <v>66</v>
      </c>
      <c r="W911" t="s">
        <v>41</v>
      </c>
      <c r="X911" t="s">
        <v>41</v>
      </c>
      <c r="Y911" t="s">
        <v>41</v>
      </c>
    </row>
    <row r="912" spans="1:25" x14ac:dyDescent="0.2">
      <c r="A912" t="s">
        <v>0</v>
      </c>
      <c r="B912" t="s">
        <v>9537</v>
      </c>
      <c r="C912" t="s">
        <v>3957</v>
      </c>
      <c r="D912" t="s">
        <v>9211</v>
      </c>
      <c r="E912" t="s">
        <v>49</v>
      </c>
      <c r="F912" t="s">
        <v>1791</v>
      </c>
      <c r="G912" s="1">
        <v>45365</v>
      </c>
      <c r="H912" s="1">
        <v>45365</v>
      </c>
      <c r="I912" s="1">
        <v>45699</v>
      </c>
      <c r="J912" s="3" t="s">
        <v>30629</v>
      </c>
      <c r="K912" s="1"/>
      <c r="L912" s="1">
        <v>45730</v>
      </c>
      <c r="M912" s="1">
        <f t="shared" si="36"/>
        <v>45730</v>
      </c>
      <c r="N912" t="s">
        <v>788</v>
      </c>
      <c r="O912" t="s">
        <v>30621</v>
      </c>
      <c r="Q912" t="s">
        <v>5</v>
      </c>
      <c r="R912" t="s">
        <v>30619</v>
      </c>
      <c r="S912" t="s">
        <v>142</v>
      </c>
      <c r="T912" t="s">
        <v>7</v>
      </c>
      <c r="U912" t="s">
        <v>37</v>
      </c>
      <c r="V912" t="s">
        <v>14</v>
      </c>
      <c r="W912" t="s">
        <v>9210</v>
      </c>
      <c r="X912" t="s">
        <v>9211</v>
      </c>
      <c r="Y912" t="s">
        <v>40</v>
      </c>
    </row>
    <row r="913" spans="1:25" x14ac:dyDescent="0.2">
      <c r="A913" t="s">
        <v>0</v>
      </c>
      <c r="B913" t="s">
        <v>9878</v>
      </c>
      <c r="C913" t="s">
        <v>6339</v>
      </c>
      <c r="D913" t="s">
        <v>9879</v>
      </c>
      <c r="E913" t="s">
        <v>49</v>
      </c>
      <c r="F913" t="s">
        <v>2397</v>
      </c>
      <c r="G913" s="1">
        <v>45369</v>
      </c>
      <c r="H913" s="1">
        <v>45365</v>
      </c>
      <c r="I913" s="1">
        <v>45503</v>
      </c>
      <c r="J913" s="3" t="s">
        <v>30629</v>
      </c>
      <c r="K913" s="1"/>
      <c r="L913" s="1">
        <v>45730</v>
      </c>
      <c r="M913" s="1">
        <f t="shared" si="36"/>
        <v>45730</v>
      </c>
      <c r="N913" t="s">
        <v>26</v>
      </c>
      <c r="O913" t="s">
        <v>30621</v>
      </c>
      <c r="Q913" t="s">
        <v>5</v>
      </c>
      <c r="R913" t="s">
        <v>30619</v>
      </c>
      <c r="S913" t="s">
        <v>255</v>
      </c>
      <c r="T913" t="s">
        <v>7</v>
      </c>
      <c r="U913" t="s">
        <v>177</v>
      </c>
      <c r="V913" t="s">
        <v>9</v>
      </c>
      <c r="W913" t="s">
        <v>9880</v>
      </c>
      <c r="X913" t="s">
        <v>9879</v>
      </c>
      <c r="Y913" t="s">
        <v>31</v>
      </c>
    </row>
    <row r="914" spans="1:25" x14ac:dyDescent="0.2">
      <c r="A914" t="s">
        <v>0</v>
      </c>
      <c r="B914" t="s">
        <v>10019</v>
      </c>
      <c r="C914" t="s">
        <v>10020</v>
      </c>
      <c r="D914" t="s">
        <v>10021</v>
      </c>
      <c r="E914" t="s">
        <v>11</v>
      </c>
      <c r="F914" t="s">
        <v>3846</v>
      </c>
      <c r="G914" s="1">
        <v>45369</v>
      </c>
      <c r="H914" s="1">
        <v>45365</v>
      </c>
      <c r="I914" s="1">
        <v>45659</v>
      </c>
      <c r="J914" s="3" t="s">
        <v>30629</v>
      </c>
      <c r="K914" s="1"/>
      <c r="L914" s="1">
        <v>45730</v>
      </c>
      <c r="M914" s="1">
        <f t="shared" si="36"/>
        <v>45730</v>
      </c>
      <c r="N914" t="s">
        <v>89</v>
      </c>
      <c r="O914" t="s">
        <v>30621</v>
      </c>
      <c r="Q914" t="s">
        <v>5</v>
      </c>
      <c r="R914" t="s">
        <v>30619</v>
      </c>
      <c r="S914" t="s">
        <v>255</v>
      </c>
      <c r="T914" t="s">
        <v>7</v>
      </c>
      <c r="U914" t="s">
        <v>100</v>
      </c>
      <c r="V914" t="s">
        <v>14</v>
      </c>
      <c r="W914" t="s">
        <v>10022</v>
      </c>
      <c r="X914" t="s">
        <v>10021</v>
      </c>
      <c r="Y914" t="s">
        <v>91</v>
      </c>
    </row>
    <row r="915" spans="1:25" x14ac:dyDescent="0.2">
      <c r="A915" t="s">
        <v>0</v>
      </c>
      <c r="B915" t="s">
        <v>10086</v>
      </c>
      <c r="C915" t="s">
        <v>1386</v>
      </c>
      <c r="D915" t="s">
        <v>10087</v>
      </c>
      <c r="E915" t="s">
        <v>76</v>
      </c>
      <c r="F915" t="s">
        <v>3403</v>
      </c>
      <c r="G915" s="1">
        <v>45369</v>
      </c>
      <c r="H915" s="1">
        <v>45365</v>
      </c>
      <c r="I915" s="1">
        <v>45722</v>
      </c>
      <c r="J915" s="3" t="s">
        <v>30629</v>
      </c>
      <c r="K915" s="1"/>
      <c r="L915" s="1">
        <v>45730</v>
      </c>
      <c r="M915" s="1">
        <f t="shared" si="36"/>
        <v>45730</v>
      </c>
      <c r="N915" t="s">
        <v>2383</v>
      </c>
      <c r="O915" t="s">
        <v>30621</v>
      </c>
      <c r="Q915" t="s">
        <v>5</v>
      </c>
      <c r="R915" t="s">
        <v>30619</v>
      </c>
      <c r="S915" t="s">
        <v>74</v>
      </c>
      <c r="T915" t="s">
        <v>7</v>
      </c>
      <c r="U915" t="s">
        <v>72</v>
      </c>
      <c r="V915" t="s">
        <v>14</v>
      </c>
      <c r="W915" t="s">
        <v>10088</v>
      </c>
      <c r="X915" t="s">
        <v>10087</v>
      </c>
      <c r="Y915" t="s">
        <v>73</v>
      </c>
    </row>
    <row r="916" spans="1:25" x14ac:dyDescent="0.2">
      <c r="A916" t="s">
        <v>0</v>
      </c>
      <c r="B916" t="s">
        <v>10101</v>
      </c>
      <c r="C916" t="s">
        <v>1039</v>
      </c>
      <c r="D916" t="s">
        <v>10102</v>
      </c>
      <c r="E916" t="s">
        <v>11</v>
      </c>
      <c r="F916" t="s">
        <v>615</v>
      </c>
      <c r="G916" s="1">
        <v>45369</v>
      </c>
      <c r="H916" s="1">
        <v>45365</v>
      </c>
      <c r="I916" s="1">
        <v>45729</v>
      </c>
      <c r="J916" s="3" t="s">
        <v>30629</v>
      </c>
      <c r="K916" s="1"/>
      <c r="L916" s="1">
        <v>45549</v>
      </c>
      <c r="M916" s="1">
        <f t="shared" si="36"/>
        <v>45730</v>
      </c>
      <c r="N916" t="s">
        <v>4</v>
      </c>
      <c r="O916" t="s">
        <v>30621</v>
      </c>
      <c r="Q916" t="s">
        <v>5</v>
      </c>
      <c r="R916" t="s">
        <v>30619</v>
      </c>
      <c r="S916" t="s">
        <v>7926</v>
      </c>
      <c r="T916" t="s">
        <v>7</v>
      </c>
      <c r="U916" t="s">
        <v>8</v>
      </c>
      <c r="V916" t="s">
        <v>9</v>
      </c>
      <c r="W916" t="s">
        <v>10103</v>
      </c>
      <c r="X916" t="s">
        <v>10102</v>
      </c>
      <c r="Y916" t="s">
        <v>10</v>
      </c>
    </row>
    <row r="917" spans="1:25" x14ac:dyDescent="0.2">
      <c r="A917" t="s">
        <v>0</v>
      </c>
      <c r="B917" t="s">
        <v>10119</v>
      </c>
      <c r="C917" t="s">
        <v>2774</v>
      </c>
      <c r="D917" t="s">
        <v>10120</v>
      </c>
      <c r="E917" t="s">
        <v>11</v>
      </c>
      <c r="F917" t="s">
        <v>2410</v>
      </c>
      <c r="G917" s="1">
        <v>45369</v>
      </c>
      <c r="H917" s="1">
        <v>45365</v>
      </c>
      <c r="I917" s="1">
        <v>45630</v>
      </c>
      <c r="J917" s="3" t="s">
        <v>30629</v>
      </c>
      <c r="K917" s="1"/>
      <c r="L917" s="1">
        <v>45730</v>
      </c>
      <c r="M917" s="1">
        <f t="shared" si="36"/>
        <v>45730</v>
      </c>
      <c r="N917" t="s">
        <v>4</v>
      </c>
      <c r="O917" t="s">
        <v>30621</v>
      </c>
      <c r="Q917" t="s">
        <v>5</v>
      </c>
      <c r="R917" t="s">
        <v>30619</v>
      </c>
      <c r="S917" t="s">
        <v>99</v>
      </c>
      <c r="T917" t="s">
        <v>7</v>
      </c>
      <c r="U917" t="s">
        <v>77</v>
      </c>
      <c r="V917" t="s">
        <v>14</v>
      </c>
      <c r="W917" t="s">
        <v>10121</v>
      </c>
      <c r="X917" t="s">
        <v>10122</v>
      </c>
      <c r="Y917" t="s">
        <v>10</v>
      </c>
    </row>
    <row r="918" spans="1:25" x14ac:dyDescent="0.2">
      <c r="A918" t="s">
        <v>0</v>
      </c>
      <c r="B918" t="s">
        <v>10148</v>
      </c>
      <c r="C918" t="s">
        <v>2221</v>
      </c>
      <c r="D918" t="s">
        <v>10149</v>
      </c>
      <c r="E918" t="s">
        <v>11</v>
      </c>
      <c r="F918" t="s">
        <v>2147</v>
      </c>
      <c r="G918" s="1">
        <v>45369</v>
      </c>
      <c r="H918" s="1">
        <v>45365</v>
      </c>
      <c r="I918" s="1">
        <v>45525</v>
      </c>
      <c r="J918" s="3" t="s">
        <v>30629</v>
      </c>
      <c r="K918" s="1"/>
      <c r="L918" s="1">
        <v>45730</v>
      </c>
      <c r="M918" s="1">
        <f t="shared" si="36"/>
        <v>45730</v>
      </c>
      <c r="N918" t="s">
        <v>448</v>
      </c>
      <c r="O918" t="s">
        <v>30621</v>
      </c>
      <c r="Q918" t="s">
        <v>5</v>
      </c>
      <c r="R918" t="s">
        <v>30619</v>
      </c>
      <c r="S918" t="s">
        <v>612</v>
      </c>
      <c r="T918" t="s">
        <v>7</v>
      </c>
      <c r="U918" t="s">
        <v>8</v>
      </c>
      <c r="V918" t="s">
        <v>14</v>
      </c>
      <c r="W918" t="s">
        <v>6788</v>
      </c>
      <c r="X918" t="s">
        <v>6787</v>
      </c>
      <c r="Y918" t="s">
        <v>21</v>
      </c>
    </row>
    <row r="919" spans="1:25" x14ac:dyDescent="0.2">
      <c r="A919" t="s">
        <v>0</v>
      </c>
      <c r="B919" t="s">
        <v>10150</v>
      </c>
      <c r="C919" t="s">
        <v>2221</v>
      </c>
      <c r="D919" t="s">
        <v>10151</v>
      </c>
      <c r="E919" t="s">
        <v>11</v>
      </c>
      <c r="F919" t="s">
        <v>2147</v>
      </c>
      <c r="G919" s="1">
        <v>45369</v>
      </c>
      <c r="H919" s="1">
        <v>45365</v>
      </c>
      <c r="I919" s="1">
        <v>45525</v>
      </c>
      <c r="J919" s="3" t="s">
        <v>30629</v>
      </c>
      <c r="K919" s="1"/>
      <c r="L919" s="1">
        <v>45730</v>
      </c>
      <c r="M919" s="1">
        <f t="shared" si="36"/>
        <v>45730</v>
      </c>
      <c r="N919" t="s">
        <v>448</v>
      </c>
      <c r="O919" t="s">
        <v>30621</v>
      </c>
      <c r="Q919" t="s">
        <v>5</v>
      </c>
      <c r="R919" t="s">
        <v>30619</v>
      </c>
      <c r="S919" t="s">
        <v>612</v>
      </c>
      <c r="T919" t="s">
        <v>7</v>
      </c>
      <c r="U919" t="s">
        <v>8</v>
      </c>
      <c r="V919" t="s">
        <v>14</v>
      </c>
      <c r="W919" t="s">
        <v>6788</v>
      </c>
      <c r="X919" t="s">
        <v>6787</v>
      </c>
      <c r="Y919" t="s">
        <v>21</v>
      </c>
    </row>
    <row r="920" spans="1:25" x14ac:dyDescent="0.2">
      <c r="A920" t="s">
        <v>0</v>
      </c>
      <c r="B920" t="s">
        <v>10156</v>
      </c>
      <c r="C920" t="s">
        <v>10157</v>
      </c>
      <c r="D920" t="s">
        <v>10158</v>
      </c>
      <c r="E920" t="s">
        <v>11</v>
      </c>
      <c r="F920" t="s">
        <v>909</v>
      </c>
      <c r="G920" s="1">
        <v>45369</v>
      </c>
      <c r="H920" s="1">
        <v>45365</v>
      </c>
      <c r="I920" s="1">
        <v>45693</v>
      </c>
      <c r="J920" s="3" t="s">
        <v>30629</v>
      </c>
      <c r="K920" s="1"/>
      <c r="L920" s="1">
        <v>45730</v>
      </c>
      <c r="M920" s="1">
        <f t="shared" si="36"/>
        <v>45730</v>
      </c>
      <c r="N920" t="s">
        <v>4</v>
      </c>
      <c r="O920" t="s">
        <v>30621</v>
      </c>
      <c r="Q920" t="s">
        <v>5</v>
      </c>
      <c r="R920" t="s">
        <v>30619</v>
      </c>
      <c r="S920" t="s">
        <v>255</v>
      </c>
      <c r="T920" t="s">
        <v>7</v>
      </c>
      <c r="U920" t="s">
        <v>56</v>
      </c>
      <c r="V920" t="s">
        <v>9</v>
      </c>
      <c r="W920" t="s">
        <v>10159</v>
      </c>
      <c r="X920" t="s">
        <v>10158</v>
      </c>
      <c r="Y920" t="s">
        <v>10</v>
      </c>
    </row>
    <row r="921" spans="1:25" x14ac:dyDescent="0.2">
      <c r="A921" t="s">
        <v>0</v>
      </c>
      <c r="B921" t="s">
        <v>10172</v>
      </c>
      <c r="C921" t="s">
        <v>10157</v>
      </c>
      <c r="D921" t="s">
        <v>10173</v>
      </c>
      <c r="E921" t="s">
        <v>18</v>
      </c>
      <c r="F921" t="s">
        <v>909</v>
      </c>
      <c r="G921" s="1">
        <v>45369</v>
      </c>
      <c r="H921" s="1">
        <v>45365</v>
      </c>
      <c r="I921" s="1">
        <v>45365</v>
      </c>
      <c r="J921" s="1" t="s">
        <v>30628</v>
      </c>
      <c r="K921" s="1"/>
      <c r="L921" s="1">
        <v>45730</v>
      </c>
      <c r="M921" s="1">
        <f t="shared" si="36"/>
        <v>45730</v>
      </c>
      <c r="N921" t="s">
        <v>4</v>
      </c>
      <c r="O921" t="s">
        <v>30621</v>
      </c>
      <c r="Q921" t="s">
        <v>5</v>
      </c>
      <c r="R921" t="s">
        <v>30620</v>
      </c>
      <c r="S921" t="s">
        <v>5694</v>
      </c>
      <c r="T921" t="s">
        <v>7</v>
      </c>
      <c r="U921" t="s">
        <v>77</v>
      </c>
      <c r="V921" t="s">
        <v>14</v>
      </c>
      <c r="W921" t="s">
        <v>41</v>
      </c>
      <c r="X921" t="s">
        <v>41</v>
      </c>
      <c r="Y921" t="s">
        <v>41</v>
      </c>
    </row>
    <row r="922" spans="1:25" x14ac:dyDescent="0.2">
      <c r="A922" t="s">
        <v>0</v>
      </c>
      <c r="B922" t="s">
        <v>10179</v>
      </c>
      <c r="C922" t="s">
        <v>2854</v>
      </c>
      <c r="D922" t="s">
        <v>10180</v>
      </c>
      <c r="E922" t="s">
        <v>76</v>
      </c>
      <c r="F922" t="s">
        <v>3428</v>
      </c>
      <c r="G922" s="1">
        <v>45369</v>
      </c>
      <c r="H922" s="1">
        <v>45365</v>
      </c>
      <c r="I922" s="1">
        <v>45522</v>
      </c>
      <c r="J922" s="3" t="s">
        <v>30629</v>
      </c>
      <c r="K922" s="1"/>
      <c r="L922" s="1">
        <v>45730</v>
      </c>
      <c r="M922" s="1">
        <f t="shared" si="36"/>
        <v>45730</v>
      </c>
      <c r="N922" t="s">
        <v>4</v>
      </c>
      <c r="O922" t="s">
        <v>30621</v>
      </c>
      <c r="Q922" t="s">
        <v>5</v>
      </c>
      <c r="R922" t="s">
        <v>30619</v>
      </c>
      <c r="S922" t="s">
        <v>74</v>
      </c>
      <c r="T922" t="s">
        <v>7</v>
      </c>
      <c r="U922" t="s">
        <v>227</v>
      </c>
      <c r="V922" t="s">
        <v>9</v>
      </c>
      <c r="W922" t="s">
        <v>10181</v>
      </c>
      <c r="X922" t="s">
        <v>10180</v>
      </c>
      <c r="Y922" t="s">
        <v>10</v>
      </c>
    </row>
    <row r="923" spans="1:25" x14ac:dyDescent="0.2">
      <c r="A923" t="s">
        <v>0</v>
      </c>
      <c r="B923" t="s">
        <v>10188</v>
      </c>
      <c r="C923" t="s">
        <v>646</v>
      </c>
      <c r="D923" t="s">
        <v>10189</v>
      </c>
      <c r="E923" t="s">
        <v>2</v>
      </c>
      <c r="F923" t="s">
        <v>10190</v>
      </c>
      <c r="G923" s="1">
        <v>45369</v>
      </c>
      <c r="H923" s="1">
        <v>45365</v>
      </c>
      <c r="I923" s="1">
        <v>45715</v>
      </c>
      <c r="J923" s="3" t="s">
        <v>30629</v>
      </c>
      <c r="K923" s="1"/>
      <c r="L923" s="1">
        <v>45730</v>
      </c>
      <c r="M923" s="1">
        <f t="shared" si="36"/>
        <v>45730</v>
      </c>
      <c r="N923" t="s">
        <v>89</v>
      </c>
      <c r="O923" t="s">
        <v>30621</v>
      </c>
      <c r="Q923" t="s">
        <v>5</v>
      </c>
      <c r="R923" t="s">
        <v>30619</v>
      </c>
      <c r="S923" t="s">
        <v>1091</v>
      </c>
      <c r="T923" t="s">
        <v>7</v>
      </c>
      <c r="U923" t="s">
        <v>90</v>
      </c>
      <c r="V923" t="s">
        <v>9</v>
      </c>
      <c r="W923" t="s">
        <v>10191</v>
      </c>
      <c r="X923" t="s">
        <v>10189</v>
      </c>
      <c r="Y923" t="s">
        <v>91</v>
      </c>
    </row>
    <row r="924" spans="1:25" x14ac:dyDescent="0.2">
      <c r="A924" t="s">
        <v>0</v>
      </c>
      <c r="B924" t="s">
        <v>10198</v>
      </c>
      <c r="C924" t="s">
        <v>2910</v>
      </c>
      <c r="D924" t="s">
        <v>10199</v>
      </c>
      <c r="E924" t="s">
        <v>11</v>
      </c>
      <c r="F924" t="s">
        <v>2410</v>
      </c>
      <c r="G924" s="1">
        <v>45369</v>
      </c>
      <c r="H924" s="1">
        <v>45365</v>
      </c>
      <c r="I924" s="1">
        <v>45691</v>
      </c>
      <c r="J924" s="3" t="s">
        <v>30629</v>
      </c>
      <c r="K924" s="1"/>
      <c r="L924" s="1">
        <v>45730</v>
      </c>
      <c r="M924" s="1">
        <f t="shared" si="36"/>
        <v>45730</v>
      </c>
      <c r="N924" t="s">
        <v>3179</v>
      </c>
      <c r="O924" t="s">
        <v>30621</v>
      </c>
      <c r="Q924" t="s">
        <v>5</v>
      </c>
      <c r="R924" t="s">
        <v>30619</v>
      </c>
      <c r="S924" t="s">
        <v>99</v>
      </c>
      <c r="T924" t="s">
        <v>3180</v>
      </c>
      <c r="U924" t="s">
        <v>3181</v>
      </c>
      <c r="V924" t="s">
        <v>111</v>
      </c>
      <c r="W924" t="s">
        <v>10200</v>
      </c>
      <c r="X924" t="s">
        <v>10199</v>
      </c>
      <c r="Y924" t="s">
        <v>3182</v>
      </c>
    </row>
    <row r="925" spans="1:25" x14ac:dyDescent="0.2">
      <c r="A925" t="s">
        <v>0</v>
      </c>
      <c r="B925" t="s">
        <v>10209</v>
      </c>
      <c r="C925" t="s">
        <v>2913</v>
      </c>
      <c r="D925" t="s">
        <v>10210</v>
      </c>
      <c r="E925" t="s">
        <v>11</v>
      </c>
      <c r="F925" t="s">
        <v>2568</v>
      </c>
      <c r="G925" s="1">
        <v>45369</v>
      </c>
      <c r="H925" s="1">
        <v>45365</v>
      </c>
      <c r="I925" s="1">
        <v>45630</v>
      </c>
      <c r="J925" s="3" t="s">
        <v>30629</v>
      </c>
      <c r="K925" s="1"/>
      <c r="L925" s="1">
        <v>45730</v>
      </c>
      <c r="M925" s="1">
        <f t="shared" si="36"/>
        <v>45730</v>
      </c>
      <c r="N925" t="s">
        <v>4</v>
      </c>
      <c r="O925" t="s">
        <v>30621</v>
      </c>
      <c r="Q925" t="s">
        <v>5</v>
      </c>
      <c r="R925" t="s">
        <v>30619</v>
      </c>
      <c r="S925" t="s">
        <v>255</v>
      </c>
      <c r="T925" t="s">
        <v>7</v>
      </c>
      <c r="U925" t="s">
        <v>8</v>
      </c>
      <c r="V925" t="s">
        <v>9</v>
      </c>
      <c r="W925" t="s">
        <v>10211</v>
      </c>
      <c r="X925" t="s">
        <v>10210</v>
      </c>
      <c r="Y925" t="s">
        <v>10</v>
      </c>
    </row>
    <row r="926" spans="1:25" x14ac:dyDescent="0.2">
      <c r="A926" t="s">
        <v>0</v>
      </c>
      <c r="B926" t="s">
        <v>10212</v>
      </c>
      <c r="C926" t="s">
        <v>4160</v>
      </c>
      <c r="D926" t="s">
        <v>10213</v>
      </c>
      <c r="E926" t="s">
        <v>11</v>
      </c>
      <c r="F926" t="s">
        <v>695</v>
      </c>
      <c r="G926" s="1">
        <v>45369</v>
      </c>
      <c r="H926" s="1">
        <v>45365</v>
      </c>
      <c r="I926" s="1">
        <v>45630</v>
      </c>
      <c r="J926" s="3" t="s">
        <v>30629</v>
      </c>
      <c r="K926" s="1"/>
      <c r="L926" s="1">
        <v>45730</v>
      </c>
      <c r="M926" s="1">
        <f t="shared" si="36"/>
        <v>45730</v>
      </c>
      <c r="N926" t="s">
        <v>4</v>
      </c>
      <c r="O926" t="s">
        <v>30621</v>
      </c>
      <c r="Q926" t="s">
        <v>5</v>
      </c>
      <c r="R926" t="s">
        <v>30619</v>
      </c>
      <c r="S926" t="s">
        <v>74</v>
      </c>
      <c r="T926" t="s">
        <v>7</v>
      </c>
      <c r="U926" t="s">
        <v>72</v>
      </c>
      <c r="V926" t="s">
        <v>9</v>
      </c>
      <c r="W926" t="s">
        <v>10214</v>
      </c>
      <c r="X926" t="s">
        <v>10213</v>
      </c>
      <c r="Y926" t="s">
        <v>10</v>
      </c>
    </row>
    <row r="927" spans="1:25" x14ac:dyDescent="0.2">
      <c r="A927" t="s">
        <v>0</v>
      </c>
      <c r="B927" t="s">
        <v>10222</v>
      </c>
      <c r="C927" t="s">
        <v>2519</v>
      </c>
      <c r="D927" t="s">
        <v>10223</v>
      </c>
      <c r="E927" t="s">
        <v>11</v>
      </c>
      <c r="F927" t="s">
        <v>2568</v>
      </c>
      <c r="G927" s="1">
        <v>45369</v>
      </c>
      <c r="H927" s="1">
        <v>45365</v>
      </c>
      <c r="I927" s="1">
        <v>45630</v>
      </c>
      <c r="J927" s="3" t="s">
        <v>30629</v>
      </c>
      <c r="K927" s="1"/>
      <c r="L927" s="1">
        <v>45730</v>
      </c>
      <c r="M927" s="1">
        <f t="shared" si="36"/>
        <v>45730</v>
      </c>
      <c r="N927" t="s">
        <v>4</v>
      </c>
      <c r="O927" t="s">
        <v>30621</v>
      </c>
      <c r="Q927" t="s">
        <v>5</v>
      </c>
      <c r="R927" t="s">
        <v>30619</v>
      </c>
      <c r="S927" t="s">
        <v>138</v>
      </c>
      <c r="T927" t="s">
        <v>7</v>
      </c>
      <c r="U927" t="s">
        <v>8</v>
      </c>
      <c r="V927" t="s">
        <v>9</v>
      </c>
      <c r="W927" t="s">
        <v>10224</v>
      </c>
      <c r="X927" t="s">
        <v>10223</v>
      </c>
      <c r="Y927" t="s">
        <v>10</v>
      </c>
    </row>
    <row r="928" spans="1:25" x14ac:dyDescent="0.2">
      <c r="A928" t="s">
        <v>0</v>
      </c>
      <c r="B928" t="s">
        <v>10225</v>
      </c>
      <c r="C928" t="s">
        <v>3882</v>
      </c>
      <c r="D928" t="s">
        <v>10226</v>
      </c>
      <c r="E928" t="s">
        <v>11</v>
      </c>
      <c r="F928" t="s">
        <v>2147</v>
      </c>
      <c r="G928" s="1">
        <v>45369</v>
      </c>
      <c r="H928" s="1">
        <v>45365</v>
      </c>
      <c r="I928" s="1">
        <v>45729</v>
      </c>
      <c r="J928" s="3" t="s">
        <v>30629</v>
      </c>
      <c r="K928" s="1"/>
      <c r="L928" s="1">
        <v>45730</v>
      </c>
      <c r="M928" s="1">
        <f t="shared" si="36"/>
        <v>45730</v>
      </c>
      <c r="N928" t="s">
        <v>4</v>
      </c>
      <c r="O928" t="s">
        <v>30621</v>
      </c>
      <c r="Q928" t="s">
        <v>5</v>
      </c>
      <c r="R928" t="s">
        <v>30619</v>
      </c>
      <c r="S928" t="s">
        <v>99</v>
      </c>
      <c r="T928" t="s">
        <v>7</v>
      </c>
      <c r="U928" t="s">
        <v>77</v>
      </c>
      <c r="V928" t="s">
        <v>14</v>
      </c>
      <c r="W928" t="s">
        <v>10227</v>
      </c>
      <c r="X928" t="s">
        <v>10226</v>
      </c>
      <c r="Y928" t="s">
        <v>10</v>
      </c>
    </row>
    <row r="929" spans="1:25" x14ac:dyDescent="0.2">
      <c r="A929" t="s">
        <v>0</v>
      </c>
      <c r="B929" t="s">
        <v>10997</v>
      </c>
      <c r="C929" t="s">
        <v>3253</v>
      </c>
      <c r="D929" t="s">
        <v>10998</v>
      </c>
      <c r="E929" t="s">
        <v>76</v>
      </c>
      <c r="F929" t="s">
        <v>3443</v>
      </c>
      <c r="G929" s="1">
        <v>45374</v>
      </c>
      <c r="H929" s="1">
        <v>45365</v>
      </c>
      <c r="I929" s="1">
        <v>45722</v>
      </c>
      <c r="J929" s="3" t="s">
        <v>30629</v>
      </c>
      <c r="K929" s="1"/>
      <c r="L929" s="1">
        <v>45730</v>
      </c>
      <c r="M929" s="1">
        <f t="shared" si="36"/>
        <v>45730</v>
      </c>
      <c r="N929" t="s">
        <v>4</v>
      </c>
      <c r="O929" t="s">
        <v>30621</v>
      </c>
      <c r="Q929" t="s">
        <v>5</v>
      </c>
      <c r="R929" t="s">
        <v>30619</v>
      </c>
      <c r="S929" t="s">
        <v>255</v>
      </c>
      <c r="T929" t="s">
        <v>7</v>
      </c>
      <c r="U929" t="s">
        <v>97</v>
      </c>
      <c r="V929" t="s">
        <v>9</v>
      </c>
      <c r="W929" t="s">
        <v>10999</v>
      </c>
      <c r="X929" t="s">
        <v>10998</v>
      </c>
      <c r="Y929" t="s">
        <v>10</v>
      </c>
    </row>
    <row r="930" spans="1:25" x14ac:dyDescent="0.2">
      <c r="A930" t="s">
        <v>0</v>
      </c>
      <c r="B930" t="s">
        <v>11000</v>
      </c>
      <c r="C930" t="s">
        <v>1089</v>
      </c>
      <c r="D930" t="s">
        <v>11001</v>
      </c>
      <c r="E930" t="s">
        <v>11</v>
      </c>
      <c r="F930" t="s">
        <v>2110</v>
      </c>
      <c r="G930" s="1">
        <v>45374</v>
      </c>
      <c r="H930" s="1">
        <v>45365</v>
      </c>
      <c r="I930" s="1">
        <v>45517</v>
      </c>
      <c r="J930" s="3" t="s">
        <v>30629</v>
      </c>
      <c r="K930" s="1"/>
      <c r="L930" s="1">
        <v>45549</v>
      </c>
      <c r="M930" s="1">
        <f t="shared" si="36"/>
        <v>45730</v>
      </c>
      <c r="N930" t="s">
        <v>63</v>
      </c>
      <c r="O930" t="s">
        <v>30621</v>
      </c>
      <c r="Q930" t="s">
        <v>5</v>
      </c>
      <c r="R930" t="s">
        <v>30619</v>
      </c>
      <c r="S930" t="s">
        <v>8154</v>
      </c>
      <c r="T930" t="s">
        <v>64</v>
      </c>
      <c r="U930" t="s">
        <v>65</v>
      </c>
      <c r="V930" t="s">
        <v>111</v>
      </c>
      <c r="W930" t="s">
        <v>41</v>
      </c>
      <c r="X930" t="s">
        <v>41</v>
      </c>
      <c r="Y930" t="s">
        <v>41</v>
      </c>
    </row>
    <row r="931" spans="1:25" x14ac:dyDescent="0.2">
      <c r="A931" t="s">
        <v>0</v>
      </c>
      <c r="B931" t="s">
        <v>11002</v>
      </c>
      <c r="C931" t="s">
        <v>1089</v>
      </c>
      <c r="D931" t="s">
        <v>11003</v>
      </c>
      <c r="E931" t="s">
        <v>11</v>
      </c>
      <c r="F931" t="s">
        <v>2110</v>
      </c>
      <c r="G931" s="1">
        <v>45374</v>
      </c>
      <c r="H931" s="1">
        <v>45365</v>
      </c>
      <c r="I931" s="1">
        <v>45514</v>
      </c>
      <c r="J931" s="3" t="s">
        <v>30629</v>
      </c>
      <c r="K931" s="1"/>
      <c r="L931" s="1">
        <v>45549</v>
      </c>
      <c r="M931" s="1">
        <f t="shared" si="36"/>
        <v>45730</v>
      </c>
      <c r="N931" t="s">
        <v>4</v>
      </c>
      <c r="O931" t="s">
        <v>30621</v>
      </c>
      <c r="Q931" t="s">
        <v>5</v>
      </c>
      <c r="R931" t="s">
        <v>30619</v>
      </c>
      <c r="S931" t="s">
        <v>1863</v>
      </c>
      <c r="T931" t="s">
        <v>64</v>
      </c>
      <c r="U931" t="s">
        <v>8</v>
      </c>
      <c r="V931" t="s">
        <v>7913</v>
      </c>
      <c r="W931" t="s">
        <v>11004</v>
      </c>
      <c r="X931" t="s">
        <v>11003</v>
      </c>
      <c r="Y931" t="s">
        <v>10</v>
      </c>
    </row>
    <row r="932" spans="1:25" x14ac:dyDescent="0.2">
      <c r="A932" t="s">
        <v>0</v>
      </c>
      <c r="B932" t="s">
        <v>11029</v>
      </c>
      <c r="C932" t="s">
        <v>6010</v>
      </c>
      <c r="D932" t="s">
        <v>11030</v>
      </c>
      <c r="E932" t="s">
        <v>11</v>
      </c>
      <c r="F932" t="s">
        <v>573</v>
      </c>
      <c r="G932" s="1">
        <v>45374</v>
      </c>
      <c r="H932" s="1">
        <v>45365</v>
      </c>
      <c r="I932" s="1">
        <v>45663</v>
      </c>
      <c r="J932" s="3" t="s">
        <v>30629</v>
      </c>
      <c r="K932" s="1"/>
      <c r="L932" s="1">
        <v>45730</v>
      </c>
      <c r="M932" s="1">
        <f t="shared" si="36"/>
        <v>45730</v>
      </c>
      <c r="N932" t="s">
        <v>4</v>
      </c>
      <c r="O932" t="s">
        <v>30621</v>
      </c>
      <c r="Q932" t="s">
        <v>5</v>
      </c>
      <c r="R932" t="s">
        <v>30619</v>
      </c>
      <c r="S932" t="s">
        <v>255</v>
      </c>
      <c r="T932" t="s">
        <v>7</v>
      </c>
      <c r="U932" t="s">
        <v>56</v>
      </c>
      <c r="V932" t="s">
        <v>9</v>
      </c>
      <c r="W932" t="s">
        <v>11031</v>
      </c>
      <c r="X932" t="s">
        <v>11030</v>
      </c>
      <c r="Y932" t="s">
        <v>10</v>
      </c>
    </row>
    <row r="933" spans="1:25" x14ac:dyDescent="0.2">
      <c r="A933" t="s">
        <v>0</v>
      </c>
      <c r="B933" t="s">
        <v>11032</v>
      </c>
      <c r="C933" t="s">
        <v>6010</v>
      </c>
      <c r="D933" t="s">
        <v>11033</v>
      </c>
      <c r="E933" t="s">
        <v>11</v>
      </c>
      <c r="F933" t="s">
        <v>573</v>
      </c>
      <c r="G933" s="1">
        <v>45374</v>
      </c>
      <c r="H933" s="1">
        <v>45365</v>
      </c>
      <c r="I933" s="1">
        <v>45729</v>
      </c>
      <c r="J933" s="3" t="s">
        <v>30629</v>
      </c>
      <c r="K933" s="1"/>
      <c r="L933" s="1">
        <v>45730</v>
      </c>
      <c r="M933" s="1">
        <f t="shared" si="36"/>
        <v>45730</v>
      </c>
      <c r="N933" t="s">
        <v>63</v>
      </c>
      <c r="O933" t="s">
        <v>30621</v>
      </c>
      <c r="Q933" t="s">
        <v>5</v>
      </c>
      <c r="R933" t="s">
        <v>30619</v>
      </c>
      <c r="S933" t="s">
        <v>612</v>
      </c>
      <c r="T933" t="s">
        <v>64</v>
      </c>
      <c r="U933" t="s">
        <v>65</v>
      </c>
      <c r="V933" t="s">
        <v>111</v>
      </c>
      <c r="W933" t="s">
        <v>41</v>
      </c>
      <c r="X933" t="s">
        <v>41</v>
      </c>
      <c r="Y933" t="s">
        <v>41</v>
      </c>
    </row>
    <row r="934" spans="1:25" x14ac:dyDescent="0.2">
      <c r="A934" t="s">
        <v>0</v>
      </c>
      <c r="B934" t="s">
        <v>11034</v>
      </c>
      <c r="C934" t="s">
        <v>1285</v>
      </c>
      <c r="D934" t="s">
        <v>11035</v>
      </c>
      <c r="E934" t="s">
        <v>76</v>
      </c>
      <c r="F934" t="s">
        <v>3654</v>
      </c>
      <c r="G934" s="1">
        <v>45374</v>
      </c>
      <c r="H934" s="1">
        <v>45365</v>
      </c>
      <c r="I934" s="1">
        <v>45720</v>
      </c>
      <c r="J934" s="3" t="s">
        <v>30629</v>
      </c>
      <c r="K934" s="1"/>
      <c r="L934" s="1">
        <v>45730</v>
      </c>
      <c r="M934" s="1">
        <f t="shared" si="36"/>
        <v>45730</v>
      </c>
      <c r="N934" t="s">
        <v>4</v>
      </c>
      <c r="O934" t="s">
        <v>30621</v>
      </c>
      <c r="Q934" t="s">
        <v>5</v>
      </c>
      <c r="R934" t="s">
        <v>30619</v>
      </c>
      <c r="S934" t="s">
        <v>11036</v>
      </c>
      <c r="T934" t="s">
        <v>7</v>
      </c>
      <c r="U934" t="s">
        <v>56</v>
      </c>
      <c r="V934" t="s">
        <v>9</v>
      </c>
      <c r="W934" t="s">
        <v>11037</v>
      </c>
      <c r="X934" t="s">
        <v>11035</v>
      </c>
      <c r="Y934" t="s">
        <v>10</v>
      </c>
    </row>
    <row r="935" spans="1:25" x14ac:dyDescent="0.2">
      <c r="A935" t="s">
        <v>0</v>
      </c>
      <c r="B935" t="s">
        <v>11042</v>
      </c>
      <c r="C935" t="s">
        <v>3967</v>
      </c>
      <c r="D935" t="s">
        <v>11043</v>
      </c>
      <c r="E935" t="s">
        <v>11</v>
      </c>
      <c r="F935" t="s">
        <v>573</v>
      </c>
      <c r="G935" s="1">
        <v>45374</v>
      </c>
      <c r="H935" s="1">
        <v>45365</v>
      </c>
      <c r="I935" s="1">
        <v>45729</v>
      </c>
      <c r="J935" s="3" t="s">
        <v>30629</v>
      </c>
      <c r="K935" s="1"/>
      <c r="L935" s="1">
        <v>45730</v>
      </c>
      <c r="M935" s="1">
        <f t="shared" si="36"/>
        <v>45730</v>
      </c>
      <c r="N935" t="s">
        <v>4</v>
      </c>
      <c r="O935" t="s">
        <v>30621</v>
      </c>
      <c r="Q935" t="s">
        <v>5</v>
      </c>
      <c r="R935" t="s">
        <v>30619</v>
      </c>
      <c r="S935" t="s">
        <v>255</v>
      </c>
      <c r="T935" t="s">
        <v>7</v>
      </c>
      <c r="U935" t="s">
        <v>56</v>
      </c>
      <c r="V935" t="s">
        <v>9</v>
      </c>
      <c r="W935" t="s">
        <v>11044</v>
      </c>
      <c r="X935" t="s">
        <v>11043</v>
      </c>
      <c r="Y935" t="s">
        <v>10</v>
      </c>
    </row>
    <row r="936" spans="1:25" x14ac:dyDescent="0.2">
      <c r="A936" t="s">
        <v>0</v>
      </c>
      <c r="B936" t="s">
        <v>11045</v>
      </c>
      <c r="C936" t="s">
        <v>1321</v>
      </c>
      <c r="D936" t="s">
        <v>11046</v>
      </c>
      <c r="E936" t="s">
        <v>11</v>
      </c>
      <c r="F936" t="s">
        <v>2110</v>
      </c>
      <c r="G936" s="1">
        <v>45374</v>
      </c>
      <c r="H936" s="1">
        <v>45365</v>
      </c>
      <c r="I936" s="1">
        <v>45521</v>
      </c>
      <c r="J936" s="3" t="s">
        <v>30629</v>
      </c>
      <c r="K936" s="1"/>
      <c r="L936" s="1">
        <v>45549</v>
      </c>
      <c r="M936" s="1">
        <f t="shared" si="36"/>
        <v>45730</v>
      </c>
      <c r="N936" t="s">
        <v>4</v>
      </c>
      <c r="O936" t="s">
        <v>30621</v>
      </c>
      <c r="Q936" t="s">
        <v>5</v>
      </c>
      <c r="R936" t="s">
        <v>30619</v>
      </c>
      <c r="S936" t="s">
        <v>1863</v>
      </c>
      <c r="T936" t="s">
        <v>64</v>
      </c>
      <c r="U936" t="s">
        <v>8</v>
      </c>
      <c r="V936" t="s">
        <v>7913</v>
      </c>
      <c r="W936" t="s">
        <v>11047</v>
      </c>
      <c r="X936" t="s">
        <v>11046</v>
      </c>
      <c r="Y936" t="s">
        <v>10</v>
      </c>
    </row>
    <row r="937" spans="1:25" x14ac:dyDescent="0.2">
      <c r="A937" t="s">
        <v>0</v>
      </c>
      <c r="B937" t="s">
        <v>11048</v>
      </c>
      <c r="C937" t="s">
        <v>1321</v>
      </c>
      <c r="D937" t="s">
        <v>11049</v>
      </c>
      <c r="E937" t="s">
        <v>11</v>
      </c>
      <c r="F937" t="s">
        <v>2110</v>
      </c>
      <c r="G937" s="1">
        <v>45374</v>
      </c>
      <c r="H937" s="1">
        <v>45365</v>
      </c>
      <c r="I937" s="1">
        <v>45521</v>
      </c>
      <c r="J937" s="3" t="s">
        <v>30629</v>
      </c>
      <c r="K937" s="1"/>
      <c r="L937" s="1">
        <v>45549</v>
      </c>
      <c r="M937" s="1">
        <f t="shared" si="36"/>
        <v>45730</v>
      </c>
      <c r="N937" t="s">
        <v>4</v>
      </c>
      <c r="O937" t="s">
        <v>30621</v>
      </c>
      <c r="Q937" t="s">
        <v>5</v>
      </c>
      <c r="R937" t="s">
        <v>30619</v>
      </c>
      <c r="S937" t="s">
        <v>1863</v>
      </c>
      <c r="T937" t="s">
        <v>64</v>
      </c>
      <c r="U937" t="s">
        <v>8</v>
      </c>
      <c r="V937" t="s">
        <v>7913</v>
      </c>
      <c r="W937" t="s">
        <v>11050</v>
      </c>
      <c r="X937" t="s">
        <v>11049</v>
      </c>
      <c r="Y937" t="s">
        <v>10</v>
      </c>
    </row>
    <row r="938" spans="1:25" x14ac:dyDescent="0.2">
      <c r="A938" t="s">
        <v>0</v>
      </c>
      <c r="B938" t="s">
        <v>11051</v>
      </c>
      <c r="C938" t="s">
        <v>1321</v>
      </c>
      <c r="D938" t="s">
        <v>11052</v>
      </c>
      <c r="E938" t="s">
        <v>11</v>
      </c>
      <c r="F938" t="s">
        <v>2110</v>
      </c>
      <c r="G938" s="1">
        <v>45374</v>
      </c>
      <c r="H938" s="1">
        <v>45365</v>
      </c>
      <c r="I938" s="1">
        <v>45521</v>
      </c>
      <c r="J938" s="3" t="s">
        <v>30629</v>
      </c>
      <c r="K938" s="1"/>
      <c r="L938" s="1">
        <v>45549</v>
      </c>
      <c r="M938" s="1">
        <f t="shared" si="36"/>
        <v>45730</v>
      </c>
      <c r="N938" t="s">
        <v>4</v>
      </c>
      <c r="O938" t="s">
        <v>30621</v>
      </c>
      <c r="Q938" t="s">
        <v>5</v>
      </c>
      <c r="R938" t="s">
        <v>30619</v>
      </c>
      <c r="S938" t="s">
        <v>1863</v>
      </c>
      <c r="T938" t="s">
        <v>64</v>
      </c>
      <c r="U938" t="s">
        <v>8</v>
      </c>
      <c r="V938" t="s">
        <v>7913</v>
      </c>
      <c r="W938" t="s">
        <v>11053</v>
      </c>
      <c r="X938" t="s">
        <v>11052</v>
      </c>
      <c r="Y938" t="s">
        <v>10</v>
      </c>
    </row>
    <row r="939" spans="1:25" x14ac:dyDescent="0.2">
      <c r="A939" t="s">
        <v>0</v>
      </c>
      <c r="B939" t="s">
        <v>11108</v>
      </c>
      <c r="C939" t="s">
        <v>1089</v>
      </c>
      <c r="D939" t="s">
        <v>11109</v>
      </c>
      <c r="E939" t="s">
        <v>11</v>
      </c>
      <c r="F939" t="s">
        <v>2110</v>
      </c>
      <c r="G939" s="1">
        <v>45376</v>
      </c>
      <c r="H939" s="1">
        <v>45365</v>
      </c>
      <c r="I939" s="1">
        <v>45514</v>
      </c>
      <c r="J939" s="3" t="s">
        <v>30629</v>
      </c>
      <c r="K939" s="1"/>
      <c r="L939" s="1">
        <v>45549</v>
      </c>
      <c r="M939" s="1">
        <f t="shared" ref="M939:M959" si="37">DATE(YEAR(H939)+1,MONTH(H939),DAY(H939))</f>
        <v>45730</v>
      </c>
      <c r="N939" t="s">
        <v>4</v>
      </c>
      <c r="O939" t="s">
        <v>30621</v>
      </c>
      <c r="Q939" t="s">
        <v>5</v>
      </c>
      <c r="R939" t="s">
        <v>30619</v>
      </c>
      <c r="S939" t="s">
        <v>1863</v>
      </c>
      <c r="T939" t="s">
        <v>64</v>
      </c>
      <c r="U939" t="s">
        <v>8</v>
      </c>
      <c r="V939" t="s">
        <v>7913</v>
      </c>
      <c r="W939" t="s">
        <v>11110</v>
      </c>
      <c r="X939" t="s">
        <v>11109</v>
      </c>
      <c r="Y939" t="s">
        <v>10</v>
      </c>
    </row>
    <row r="940" spans="1:25" x14ac:dyDescent="0.2">
      <c r="A940" t="s">
        <v>0</v>
      </c>
      <c r="B940" t="s">
        <v>11111</v>
      </c>
      <c r="C940" t="s">
        <v>1089</v>
      </c>
      <c r="D940" t="s">
        <v>11112</v>
      </c>
      <c r="E940" t="s">
        <v>11</v>
      </c>
      <c r="F940" t="s">
        <v>2110</v>
      </c>
      <c r="G940" s="1">
        <v>45376</v>
      </c>
      <c r="H940" s="1">
        <v>45365</v>
      </c>
      <c r="I940" s="1">
        <v>45514</v>
      </c>
      <c r="J940" s="3" t="s">
        <v>30629</v>
      </c>
      <c r="K940" s="1"/>
      <c r="L940" s="1">
        <v>45549</v>
      </c>
      <c r="M940" s="1">
        <f t="shared" si="37"/>
        <v>45730</v>
      </c>
      <c r="N940" t="s">
        <v>4</v>
      </c>
      <c r="O940" t="s">
        <v>30621</v>
      </c>
      <c r="Q940" t="s">
        <v>5</v>
      </c>
      <c r="R940" t="s">
        <v>30619</v>
      </c>
      <c r="S940" t="s">
        <v>1863</v>
      </c>
      <c r="T940" t="s">
        <v>64</v>
      </c>
      <c r="U940" t="s">
        <v>8</v>
      </c>
      <c r="V940" t="s">
        <v>7913</v>
      </c>
      <c r="W940" t="s">
        <v>11113</v>
      </c>
      <c r="X940" t="s">
        <v>11112</v>
      </c>
      <c r="Y940" t="s">
        <v>10</v>
      </c>
    </row>
    <row r="941" spans="1:25" x14ac:dyDescent="0.2">
      <c r="A941" t="s">
        <v>0</v>
      </c>
      <c r="B941" t="s">
        <v>11128</v>
      </c>
      <c r="C941" t="s">
        <v>2285</v>
      </c>
      <c r="D941" t="s">
        <v>11129</v>
      </c>
      <c r="E941" t="s">
        <v>11</v>
      </c>
      <c r="F941" t="s">
        <v>2568</v>
      </c>
      <c r="G941" s="1">
        <v>45376</v>
      </c>
      <c r="H941" s="1">
        <v>45365</v>
      </c>
      <c r="I941" s="1">
        <v>45693</v>
      </c>
      <c r="J941" s="3" t="s">
        <v>30629</v>
      </c>
      <c r="K941" s="1"/>
      <c r="L941" s="1">
        <v>45730</v>
      </c>
      <c r="M941" s="1">
        <f t="shared" si="37"/>
        <v>45730</v>
      </c>
      <c r="N941" t="s">
        <v>448</v>
      </c>
      <c r="O941" t="s">
        <v>30621</v>
      </c>
      <c r="Q941" t="s">
        <v>5</v>
      </c>
      <c r="R941" t="s">
        <v>30619</v>
      </c>
      <c r="S941" t="s">
        <v>255</v>
      </c>
      <c r="T941" t="s">
        <v>327</v>
      </c>
      <c r="U941" t="s">
        <v>8</v>
      </c>
      <c r="V941" t="s">
        <v>14</v>
      </c>
      <c r="W941" t="s">
        <v>11130</v>
      </c>
      <c r="X941" t="s">
        <v>11129</v>
      </c>
      <c r="Y941" t="s">
        <v>21</v>
      </c>
    </row>
    <row r="942" spans="1:25" x14ac:dyDescent="0.2">
      <c r="A942" t="s">
        <v>0</v>
      </c>
      <c r="B942" t="s">
        <v>11131</v>
      </c>
      <c r="C942" t="s">
        <v>11132</v>
      </c>
      <c r="D942" t="s">
        <v>11133</v>
      </c>
      <c r="E942" t="s">
        <v>76</v>
      </c>
      <c r="F942" t="s">
        <v>3654</v>
      </c>
      <c r="G942" s="1">
        <v>45376</v>
      </c>
      <c r="H942" s="1">
        <v>45365</v>
      </c>
      <c r="I942" s="1">
        <v>45695</v>
      </c>
      <c r="J942" s="3" t="s">
        <v>30629</v>
      </c>
      <c r="K942" s="1"/>
      <c r="L942" s="1">
        <v>45730</v>
      </c>
      <c r="M942" s="1">
        <f t="shared" si="37"/>
        <v>45730</v>
      </c>
      <c r="N942" t="s">
        <v>4</v>
      </c>
      <c r="O942" t="s">
        <v>30621</v>
      </c>
      <c r="Q942" t="s">
        <v>5</v>
      </c>
      <c r="R942" t="s">
        <v>30619</v>
      </c>
      <c r="S942" t="s">
        <v>138</v>
      </c>
      <c r="T942" t="s">
        <v>7</v>
      </c>
      <c r="U942" t="s">
        <v>287</v>
      </c>
      <c r="V942" t="s">
        <v>9</v>
      </c>
      <c r="W942" t="s">
        <v>11134</v>
      </c>
      <c r="X942" t="s">
        <v>11133</v>
      </c>
      <c r="Y942" t="s">
        <v>10</v>
      </c>
    </row>
    <row r="943" spans="1:25" x14ac:dyDescent="0.2">
      <c r="A943" t="s">
        <v>0</v>
      </c>
      <c r="B943" t="s">
        <v>11135</v>
      </c>
      <c r="C943" t="s">
        <v>5511</v>
      </c>
      <c r="D943" t="s">
        <v>11136</v>
      </c>
      <c r="E943" t="s">
        <v>18</v>
      </c>
      <c r="F943" t="s">
        <v>1993</v>
      </c>
      <c r="G943" s="1">
        <v>45376</v>
      </c>
      <c r="H943" s="1">
        <v>45365</v>
      </c>
      <c r="I943" s="1">
        <v>45492</v>
      </c>
      <c r="J943" s="3" t="s">
        <v>30629</v>
      </c>
      <c r="K943" s="1"/>
      <c r="L943" s="1">
        <v>45730</v>
      </c>
      <c r="M943" s="1">
        <f t="shared" si="37"/>
        <v>45730</v>
      </c>
      <c r="N943" t="s">
        <v>4</v>
      </c>
      <c r="O943" t="s">
        <v>30621</v>
      </c>
      <c r="Q943" t="s">
        <v>5</v>
      </c>
      <c r="R943" t="s">
        <v>30619</v>
      </c>
      <c r="S943" t="s">
        <v>387</v>
      </c>
      <c r="T943" t="s">
        <v>7</v>
      </c>
      <c r="U943" t="s">
        <v>287</v>
      </c>
      <c r="V943" t="s">
        <v>9</v>
      </c>
      <c r="W943" t="s">
        <v>11137</v>
      </c>
      <c r="X943" t="s">
        <v>11136</v>
      </c>
      <c r="Y943" t="s">
        <v>10</v>
      </c>
    </row>
    <row r="944" spans="1:25" x14ac:dyDescent="0.2">
      <c r="A944" t="s">
        <v>0</v>
      </c>
      <c r="B944" t="s">
        <v>11138</v>
      </c>
      <c r="C944" t="s">
        <v>5511</v>
      </c>
      <c r="D944" t="s">
        <v>11139</v>
      </c>
      <c r="E944" t="s">
        <v>18</v>
      </c>
      <c r="F944" t="s">
        <v>1993</v>
      </c>
      <c r="G944" s="1">
        <v>45376</v>
      </c>
      <c r="H944" s="1">
        <v>45365</v>
      </c>
      <c r="I944" s="1">
        <v>45469</v>
      </c>
      <c r="J944" s="3" t="s">
        <v>30629</v>
      </c>
      <c r="K944" s="1"/>
      <c r="L944" s="1">
        <v>45549</v>
      </c>
      <c r="M944" s="1">
        <f t="shared" si="37"/>
        <v>45730</v>
      </c>
      <c r="N944" t="s">
        <v>4</v>
      </c>
      <c r="O944" t="s">
        <v>30621</v>
      </c>
      <c r="Q944" t="s">
        <v>5</v>
      </c>
      <c r="R944" t="s">
        <v>30619</v>
      </c>
      <c r="S944" t="s">
        <v>6050</v>
      </c>
      <c r="T944" t="s">
        <v>7</v>
      </c>
      <c r="U944" t="s">
        <v>56</v>
      </c>
      <c r="V944" t="s">
        <v>9</v>
      </c>
      <c r="W944" t="s">
        <v>11140</v>
      </c>
      <c r="X944" t="s">
        <v>11139</v>
      </c>
      <c r="Y944" t="s">
        <v>10</v>
      </c>
    </row>
    <row r="945" spans="1:25" x14ac:dyDescent="0.2">
      <c r="A945" t="s">
        <v>0</v>
      </c>
      <c r="B945" t="s">
        <v>11141</v>
      </c>
      <c r="C945" t="s">
        <v>882</v>
      </c>
      <c r="D945" t="s">
        <v>11142</v>
      </c>
      <c r="E945" t="s">
        <v>11</v>
      </c>
      <c r="F945" t="s">
        <v>6654</v>
      </c>
      <c r="G945" s="1">
        <v>45376</v>
      </c>
      <c r="H945" s="1">
        <v>45365</v>
      </c>
      <c r="I945" s="1">
        <v>45729</v>
      </c>
      <c r="J945" s="3" t="s">
        <v>30629</v>
      </c>
      <c r="K945" s="1"/>
      <c r="L945" s="1">
        <v>45730</v>
      </c>
      <c r="M945" s="1">
        <f t="shared" si="37"/>
        <v>45730</v>
      </c>
      <c r="N945" t="s">
        <v>4</v>
      </c>
      <c r="O945" t="s">
        <v>30621</v>
      </c>
      <c r="Q945" t="s">
        <v>5</v>
      </c>
      <c r="R945" t="s">
        <v>30619</v>
      </c>
      <c r="S945" t="s">
        <v>74</v>
      </c>
      <c r="T945" t="s">
        <v>7</v>
      </c>
      <c r="U945" t="s">
        <v>72</v>
      </c>
      <c r="V945" t="s">
        <v>9</v>
      </c>
      <c r="W945" t="s">
        <v>11143</v>
      </c>
      <c r="X945" t="s">
        <v>11142</v>
      </c>
      <c r="Y945" t="s">
        <v>10</v>
      </c>
    </row>
    <row r="946" spans="1:25" x14ac:dyDescent="0.2">
      <c r="A946" t="s">
        <v>0</v>
      </c>
      <c r="B946" t="s">
        <v>11169</v>
      </c>
      <c r="C946" t="s">
        <v>4103</v>
      </c>
      <c r="D946" t="s">
        <v>11170</v>
      </c>
      <c r="E946" t="s">
        <v>11</v>
      </c>
      <c r="F946" t="s">
        <v>695</v>
      </c>
      <c r="G946" s="1">
        <v>45376</v>
      </c>
      <c r="H946" s="1">
        <v>45365</v>
      </c>
      <c r="I946" s="1">
        <v>45693</v>
      </c>
      <c r="J946" s="3" t="s">
        <v>30629</v>
      </c>
      <c r="K946" s="1"/>
      <c r="L946" s="1">
        <v>45730</v>
      </c>
      <c r="M946" s="1">
        <f t="shared" si="37"/>
        <v>45730</v>
      </c>
      <c r="N946" t="s">
        <v>4</v>
      </c>
      <c r="O946" t="s">
        <v>30621</v>
      </c>
      <c r="Q946" t="s">
        <v>5</v>
      </c>
      <c r="R946" t="s">
        <v>30619</v>
      </c>
      <c r="S946" t="s">
        <v>79</v>
      </c>
      <c r="T946" t="s">
        <v>7</v>
      </c>
      <c r="U946" t="s">
        <v>60</v>
      </c>
      <c r="V946" t="s">
        <v>14</v>
      </c>
      <c r="W946" t="s">
        <v>11171</v>
      </c>
      <c r="X946" t="s">
        <v>11170</v>
      </c>
      <c r="Y946" t="s">
        <v>10</v>
      </c>
    </row>
    <row r="947" spans="1:25" x14ac:dyDescent="0.2">
      <c r="A947" t="s">
        <v>0</v>
      </c>
      <c r="B947" t="s">
        <v>11178</v>
      </c>
      <c r="C947" t="s">
        <v>11179</v>
      </c>
      <c r="D947" t="s">
        <v>11180</v>
      </c>
      <c r="E947" t="s">
        <v>11</v>
      </c>
      <c r="F947" t="s">
        <v>695</v>
      </c>
      <c r="G947" s="1">
        <v>45376</v>
      </c>
      <c r="H947" s="1">
        <v>45365</v>
      </c>
      <c r="I947" s="1">
        <v>45630</v>
      </c>
      <c r="J947" s="3" t="s">
        <v>30629</v>
      </c>
      <c r="K947" s="1"/>
      <c r="L947" s="1">
        <v>45730</v>
      </c>
      <c r="M947" s="1">
        <f t="shared" si="37"/>
        <v>45730</v>
      </c>
      <c r="N947" t="s">
        <v>4</v>
      </c>
      <c r="O947" t="s">
        <v>30621</v>
      </c>
      <c r="Q947" t="s">
        <v>5</v>
      </c>
      <c r="R947" t="s">
        <v>30619</v>
      </c>
      <c r="S947" t="s">
        <v>649</v>
      </c>
      <c r="T947" t="s">
        <v>7</v>
      </c>
      <c r="U947" t="s">
        <v>60</v>
      </c>
      <c r="V947" t="s">
        <v>14</v>
      </c>
      <c r="W947" t="s">
        <v>11181</v>
      </c>
      <c r="X947" t="s">
        <v>11180</v>
      </c>
      <c r="Y947" t="s">
        <v>10</v>
      </c>
    </row>
    <row r="948" spans="1:25" x14ac:dyDescent="0.2">
      <c r="A948" t="s">
        <v>0</v>
      </c>
      <c r="B948" t="s">
        <v>11192</v>
      </c>
      <c r="C948" t="s">
        <v>2580</v>
      </c>
      <c r="D948" t="s">
        <v>11193</v>
      </c>
      <c r="E948" t="s">
        <v>76</v>
      </c>
      <c r="F948" t="s">
        <v>3443</v>
      </c>
      <c r="G948" s="1">
        <v>45376</v>
      </c>
      <c r="H948" s="1">
        <v>45365</v>
      </c>
      <c r="I948" s="1">
        <v>45721</v>
      </c>
      <c r="J948" s="3" t="s">
        <v>30629</v>
      </c>
      <c r="K948" s="1"/>
      <c r="L948" s="1">
        <v>45730</v>
      </c>
      <c r="M948" s="1">
        <f t="shared" si="37"/>
        <v>45730</v>
      </c>
      <c r="N948" t="s">
        <v>4</v>
      </c>
      <c r="O948" t="s">
        <v>30621</v>
      </c>
      <c r="Q948" t="s">
        <v>5</v>
      </c>
      <c r="R948" t="s">
        <v>30619</v>
      </c>
      <c r="S948" t="s">
        <v>247</v>
      </c>
      <c r="T948" t="s">
        <v>7</v>
      </c>
      <c r="U948" t="s">
        <v>77</v>
      </c>
      <c r="V948" t="s">
        <v>14</v>
      </c>
      <c r="W948" t="s">
        <v>11194</v>
      </c>
      <c r="X948" t="s">
        <v>11193</v>
      </c>
      <c r="Y948" t="s">
        <v>10</v>
      </c>
    </row>
    <row r="949" spans="1:25" x14ac:dyDescent="0.2">
      <c r="A949" t="s">
        <v>0</v>
      </c>
      <c r="B949" t="s">
        <v>11195</v>
      </c>
      <c r="C949" t="s">
        <v>5653</v>
      </c>
      <c r="D949" t="s">
        <v>11196</v>
      </c>
      <c r="E949" t="s">
        <v>11</v>
      </c>
      <c r="F949" t="s">
        <v>2410</v>
      </c>
      <c r="G949" s="1">
        <v>45376</v>
      </c>
      <c r="H949" s="1">
        <v>45365</v>
      </c>
      <c r="I949" s="1">
        <v>45691</v>
      </c>
      <c r="J949" s="3" t="s">
        <v>30629</v>
      </c>
      <c r="K949" s="1"/>
      <c r="L949" s="1">
        <v>45549</v>
      </c>
      <c r="M949" s="1">
        <f t="shared" si="37"/>
        <v>45730</v>
      </c>
      <c r="N949" t="s">
        <v>4</v>
      </c>
      <c r="O949" t="s">
        <v>30621</v>
      </c>
      <c r="Q949" t="s">
        <v>5</v>
      </c>
      <c r="R949" t="s">
        <v>30619</v>
      </c>
      <c r="S949" t="s">
        <v>7926</v>
      </c>
      <c r="T949" t="s">
        <v>7</v>
      </c>
      <c r="U949" t="s">
        <v>8</v>
      </c>
      <c r="V949" t="s">
        <v>9</v>
      </c>
      <c r="W949" t="s">
        <v>11197</v>
      </c>
      <c r="X949" t="s">
        <v>11196</v>
      </c>
      <c r="Y949" t="s">
        <v>10</v>
      </c>
    </row>
    <row r="950" spans="1:25" x14ac:dyDescent="0.2">
      <c r="A950" t="s">
        <v>0</v>
      </c>
      <c r="B950" t="s">
        <v>11198</v>
      </c>
      <c r="C950" t="s">
        <v>3353</v>
      </c>
      <c r="D950" t="s">
        <v>11199</v>
      </c>
      <c r="E950" t="s">
        <v>76</v>
      </c>
      <c r="F950" t="s">
        <v>3443</v>
      </c>
      <c r="G950" s="1">
        <v>45376</v>
      </c>
      <c r="H950" s="1">
        <v>45365</v>
      </c>
      <c r="I950" s="1">
        <v>45720</v>
      </c>
      <c r="J950" s="3" t="s">
        <v>30629</v>
      </c>
      <c r="K950" s="1"/>
      <c r="L950" s="1">
        <v>45730</v>
      </c>
      <c r="M950" s="1">
        <f t="shared" si="37"/>
        <v>45730</v>
      </c>
      <c r="N950" t="s">
        <v>4</v>
      </c>
      <c r="O950" t="s">
        <v>30621</v>
      </c>
      <c r="Q950" t="s">
        <v>5</v>
      </c>
      <c r="R950" t="s">
        <v>30619</v>
      </c>
      <c r="S950" t="s">
        <v>138</v>
      </c>
      <c r="T950" t="s">
        <v>7</v>
      </c>
      <c r="U950" t="s">
        <v>97</v>
      </c>
      <c r="V950" t="s">
        <v>9</v>
      </c>
      <c r="W950" t="s">
        <v>11200</v>
      </c>
      <c r="X950" t="s">
        <v>11199</v>
      </c>
      <c r="Y950" t="s">
        <v>10</v>
      </c>
    </row>
    <row r="951" spans="1:25" x14ac:dyDescent="0.2">
      <c r="A951" t="s">
        <v>0</v>
      </c>
      <c r="B951" t="s">
        <v>11208</v>
      </c>
      <c r="C951" t="s">
        <v>1999</v>
      </c>
      <c r="D951" t="s">
        <v>11209</v>
      </c>
      <c r="E951" t="s">
        <v>11</v>
      </c>
      <c r="F951" t="s">
        <v>2568</v>
      </c>
      <c r="G951" s="1">
        <v>45376</v>
      </c>
      <c r="H951" s="1">
        <v>45365</v>
      </c>
      <c r="I951" s="1">
        <v>45434</v>
      </c>
      <c r="J951" s="3" t="s">
        <v>30629</v>
      </c>
      <c r="K951" s="1"/>
      <c r="L951" s="1">
        <v>45730</v>
      </c>
      <c r="M951" s="1">
        <f t="shared" si="37"/>
        <v>45730</v>
      </c>
      <c r="N951" t="s">
        <v>873</v>
      </c>
      <c r="O951" t="s">
        <v>30621</v>
      </c>
      <c r="Q951" t="s">
        <v>5</v>
      </c>
      <c r="R951" t="s">
        <v>30619</v>
      </c>
      <c r="S951" t="s">
        <v>138</v>
      </c>
      <c r="T951" t="s">
        <v>7</v>
      </c>
      <c r="U951" t="s">
        <v>97</v>
      </c>
      <c r="V951" t="s">
        <v>14</v>
      </c>
      <c r="W951" t="s">
        <v>11210</v>
      </c>
      <c r="X951" t="s">
        <v>11209</v>
      </c>
      <c r="Y951" t="s">
        <v>98</v>
      </c>
    </row>
    <row r="952" spans="1:25" x14ac:dyDescent="0.2">
      <c r="A952" t="s">
        <v>0</v>
      </c>
      <c r="B952" t="s">
        <v>11214</v>
      </c>
      <c r="C952" t="s">
        <v>3818</v>
      </c>
      <c r="D952" t="s">
        <v>11215</v>
      </c>
      <c r="E952" t="s">
        <v>11</v>
      </c>
      <c r="F952" t="s">
        <v>695</v>
      </c>
      <c r="G952" s="1">
        <v>45376</v>
      </c>
      <c r="H952" s="1">
        <v>45365</v>
      </c>
      <c r="I952" s="1">
        <v>45630</v>
      </c>
      <c r="J952" s="3" t="s">
        <v>30629</v>
      </c>
      <c r="K952" s="1"/>
      <c r="L952" s="1">
        <v>45730</v>
      </c>
      <c r="M952" s="1">
        <f t="shared" si="37"/>
        <v>45730</v>
      </c>
      <c r="N952" t="s">
        <v>4</v>
      </c>
      <c r="O952" t="s">
        <v>30621</v>
      </c>
      <c r="Q952" t="s">
        <v>5</v>
      </c>
      <c r="R952" t="s">
        <v>30619</v>
      </c>
      <c r="S952" t="s">
        <v>649</v>
      </c>
      <c r="T952" t="s">
        <v>7</v>
      </c>
      <c r="U952" t="s">
        <v>60</v>
      </c>
      <c r="V952" t="s">
        <v>14</v>
      </c>
      <c r="W952" t="s">
        <v>11216</v>
      </c>
      <c r="X952" t="s">
        <v>11215</v>
      </c>
      <c r="Y952" t="s">
        <v>10</v>
      </c>
    </row>
    <row r="953" spans="1:25" x14ac:dyDescent="0.2">
      <c r="A953" t="s">
        <v>0</v>
      </c>
      <c r="B953" t="s">
        <v>11230</v>
      </c>
      <c r="C953" t="s">
        <v>4514</v>
      </c>
      <c r="D953" t="s">
        <v>11231</v>
      </c>
      <c r="E953" t="s">
        <v>11</v>
      </c>
      <c r="F953" t="s">
        <v>695</v>
      </c>
      <c r="G953" s="1">
        <v>45376</v>
      </c>
      <c r="H953" s="1">
        <v>45365</v>
      </c>
      <c r="I953" s="1">
        <v>45433</v>
      </c>
      <c r="J953" s="3" t="s">
        <v>30629</v>
      </c>
      <c r="K953" s="1"/>
      <c r="L953" s="1">
        <v>45549</v>
      </c>
      <c r="M953" s="1">
        <f t="shared" si="37"/>
        <v>45730</v>
      </c>
      <c r="N953" t="s">
        <v>4</v>
      </c>
      <c r="O953" t="s">
        <v>30621</v>
      </c>
      <c r="Q953" t="s">
        <v>5</v>
      </c>
      <c r="R953" t="s">
        <v>30619</v>
      </c>
      <c r="S953" t="s">
        <v>6137</v>
      </c>
      <c r="T953" t="s">
        <v>7</v>
      </c>
      <c r="U953" t="s">
        <v>60</v>
      </c>
      <c r="V953" t="s">
        <v>14</v>
      </c>
      <c r="W953" t="s">
        <v>11232</v>
      </c>
      <c r="X953" t="s">
        <v>11231</v>
      </c>
      <c r="Y953" t="s">
        <v>10</v>
      </c>
    </row>
    <row r="954" spans="1:25" x14ac:dyDescent="0.2">
      <c r="A954" t="s">
        <v>0</v>
      </c>
      <c r="B954" t="s">
        <v>11233</v>
      </c>
      <c r="C954" t="s">
        <v>5250</v>
      </c>
      <c r="D954" t="s">
        <v>11234</v>
      </c>
      <c r="E954" t="s">
        <v>11</v>
      </c>
      <c r="F954" t="s">
        <v>2410</v>
      </c>
      <c r="G954" s="1">
        <v>45376</v>
      </c>
      <c r="H954" s="1">
        <v>45365</v>
      </c>
      <c r="I954" s="1">
        <v>45691</v>
      </c>
      <c r="J954" s="3" t="s">
        <v>30629</v>
      </c>
      <c r="K954" s="1"/>
      <c r="L954" s="1">
        <v>45549</v>
      </c>
      <c r="M954" s="1">
        <f t="shared" si="37"/>
        <v>45730</v>
      </c>
      <c r="N954" t="s">
        <v>4</v>
      </c>
      <c r="O954" t="s">
        <v>30621</v>
      </c>
      <c r="Q954" t="s">
        <v>5</v>
      </c>
      <c r="R954" t="s">
        <v>30619</v>
      </c>
      <c r="S954" t="s">
        <v>7926</v>
      </c>
      <c r="T954" t="s">
        <v>7</v>
      </c>
      <c r="U954" t="s">
        <v>8</v>
      </c>
      <c r="V954" t="s">
        <v>9</v>
      </c>
      <c r="W954" t="s">
        <v>11235</v>
      </c>
      <c r="X954" t="s">
        <v>11234</v>
      </c>
      <c r="Y954" t="s">
        <v>10</v>
      </c>
    </row>
    <row r="955" spans="1:25" x14ac:dyDescent="0.2">
      <c r="A955" t="s">
        <v>0</v>
      </c>
      <c r="B955" t="s">
        <v>11236</v>
      </c>
      <c r="C955" t="s">
        <v>6718</v>
      </c>
      <c r="D955" t="s">
        <v>11237</v>
      </c>
      <c r="E955" t="s">
        <v>11</v>
      </c>
      <c r="F955" t="s">
        <v>2568</v>
      </c>
      <c r="G955" s="1">
        <v>45376</v>
      </c>
      <c r="H955" s="1">
        <v>45365</v>
      </c>
      <c r="I955" s="1">
        <v>45693</v>
      </c>
      <c r="J955" s="3" t="s">
        <v>30629</v>
      </c>
      <c r="K955" s="1"/>
      <c r="L955" s="1">
        <v>45730</v>
      </c>
      <c r="M955" s="1">
        <f t="shared" si="37"/>
        <v>45730</v>
      </c>
      <c r="N955" t="s">
        <v>448</v>
      </c>
      <c r="O955" t="s">
        <v>30621</v>
      </c>
      <c r="Q955" t="s">
        <v>5</v>
      </c>
      <c r="R955" t="s">
        <v>30619</v>
      </c>
      <c r="S955" t="s">
        <v>86</v>
      </c>
      <c r="T955" t="s">
        <v>7</v>
      </c>
      <c r="U955" t="s">
        <v>8</v>
      </c>
      <c r="V955" t="s">
        <v>14</v>
      </c>
      <c r="W955" t="s">
        <v>11130</v>
      </c>
      <c r="X955" t="s">
        <v>11129</v>
      </c>
      <c r="Y955" t="s">
        <v>21</v>
      </c>
    </row>
    <row r="956" spans="1:25" x14ac:dyDescent="0.2">
      <c r="A956" t="s">
        <v>0</v>
      </c>
      <c r="B956" t="s">
        <v>11238</v>
      </c>
      <c r="C956" t="s">
        <v>4766</v>
      </c>
      <c r="D956" t="s">
        <v>11239</v>
      </c>
      <c r="E956" t="s">
        <v>11</v>
      </c>
      <c r="F956" t="s">
        <v>2410</v>
      </c>
      <c r="G956" s="1">
        <v>45376</v>
      </c>
      <c r="H956" s="1">
        <v>45365</v>
      </c>
      <c r="I956" s="1">
        <v>45630</v>
      </c>
      <c r="J956" s="3" t="s">
        <v>30629</v>
      </c>
      <c r="K956" s="1"/>
      <c r="L956" s="1">
        <v>45730</v>
      </c>
      <c r="M956" s="1">
        <f t="shared" si="37"/>
        <v>45730</v>
      </c>
      <c r="N956" t="s">
        <v>4</v>
      </c>
      <c r="O956" t="s">
        <v>30621</v>
      </c>
      <c r="Q956" t="s">
        <v>5</v>
      </c>
      <c r="R956" t="s">
        <v>30619</v>
      </c>
      <c r="S956" t="s">
        <v>255</v>
      </c>
      <c r="T956" t="s">
        <v>7</v>
      </c>
      <c r="U956" t="s">
        <v>56</v>
      </c>
      <c r="V956" t="s">
        <v>9</v>
      </c>
      <c r="W956" t="s">
        <v>11240</v>
      </c>
      <c r="X956" t="s">
        <v>11239</v>
      </c>
      <c r="Y956" t="s">
        <v>10</v>
      </c>
    </row>
    <row r="957" spans="1:25" x14ac:dyDescent="0.2">
      <c r="A957" t="s">
        <v>0</v>
      </c>
      <c r="B957" t="s">
        <v>11241</v>
      </c>
      <c r="C957" t="s">
        <v>4906</v>
      </c>
      <c r="D957" t="s">
        <v>11242</v>
      </c>
      <c r="E957" t="s">
        <v>11</v>
      </c>
      <c r="F957" t="s">
        <v>5371</v>
      </c>
      <c r="G957" s="1">
        <v>45376</v>
      </c>
      <c r="H957" s="1">
        <v>45365</v>
      </c>
      <c r="I957" s="1">
        <v>45630</v>
      </c>
      <c r="J957" s="3" t="s">
        <v>30629</v>
      </c>
      <c r="K957" s="1"/>
      <c r="L957" s="1">
        <v>45730</v>
      </c>
      <c r="M957" s="1">
        <f t="shared" si="37"/>
        <v>45730</v>
      </c>
      <c r="N957" t="s">
        <v>4</v>
      </c>
      <c r="O957" t="s">
        <v>30621</v>
      </c>
      <c r="Q957" t="s">
        <v>5</v>
      </c>
      <c r="R957" t="s">
        <v>30619</v>
      </c>
      <c r="S957" t="s">
        <v>138</v>
      </c>
      <c r="T957" t="s">
        <v>64</v>
      </c>
      <c r="U957" t="s">
        <v>8</v>
      </c>
      <c r="V957" t="s">
        <v>7913</v>
      </c>
      <c r="W957" t="s">
        <v>11243</v>
      </c>
      <c r="X957" t="s">
        <v>11244</v>
      </c>
      <c r="Y957" t="s">
        <v>10</v>
      </c>
    </row>
    <row r="958" spans="1:25" x14ac:dyDescent="0.2">
      <c r="A958" t="s">
        <v>0</v>
      </c>
      <c r="B958" t="s">
        <v>11245</v>
      </c>
      <c r="C958" t="s">
        <v>3294</v>
      </c>
      <c r="D958" t="s">
        <v>11246</v>
      </c>
      <c r="E958" t="s">
        <v>11</v>
      </c>
      <c r="F958" t="s">
        <v>2410</v>
      </c>
      <c r="G958" s="1">
        <v>45376</v>
      </c>
      <c r="H958" s="1">
        <v>45365</v>
      </c>
      <c r="I958" s="1">
        <v>45679</v>
      </c>
      <c r="J958" s="3" t="s">
        <v>30629</v>
      </c>
      <c r="K958" s="1"/>
      <c r="L958" s="1">
        <v>45730</v>
      </c>
      <c r="M958" s="1">
        <f t="shared" si="37"/>
        <v>45730</v>
      </c>
      <c r="N958" t="s">
        <v>63</v>
      </c>
      <c r="O958" t="s">
        <v>30621</v>
      </c>
      <c r="Q958" t="s">
        <v>5</v>
      </c>
      <c r="R958" t="s">
        <v>30619</v>
      </c>
      <c r="S958" t="s">
        <v>612</v>
      </c>
      <c r="T958" t="s">
        <v>64</v>
      </c>
      <c r="U958" t="s">
        <v>65</v>
      </c>
      <c r="V958" t="s">
        <v>111</v>
      </c>
      <c r="W958" t="s">
        <v>41</v>
      </c>
      <c r="X958" t="s">
        <v>41</v>
      </c>
      <c r="Y958" t="s">
        <v>41</v>
      </c>
    </row>
    <row r="959" spans="1:25" x14ac:dyDescent="0.2">
      <c r="A959" t="s">
        <v>0</v>
      </c>
      <c r="B959" t="s">
        <v>11456</v>
      </c>
      <c r="C959" t="s">
        <v>11457</v>
      </c>
      <c r="D959" t="s">
        <v>11458</v>
      </c>
      <c r="E959" t="s">
        <v>11</v>
      </c>
      <c r="F959" t="s">
        <v>631</v>
      </c>
      <c r="G959" s="1">
        <v>45378</v>
      </c>
      <c r="H959" s="1">
        <v>45365</v>
      </c>
      <c r="I959" s="1">
        <v>45720</v>
      </c>
      <c r="J959" s="3" t="s">
        <v>30629</v>
      </c>
      <c r="K959" s="1"/>
      <c r="L959" s="1">
        <v>45730</v>
      </c>
      <c r="M959" s="1">
        <f t="shared" si="37"/>
        <v>45730</v>
      </c>
      <c r="N959" t="s">
        <v>63</v>
      </c>
      <c r="O959" t="s">
        <v>30621</v>
      </c>
      <c r="Q959" t="s">
        <v>5</v>
      </c>
      <c r="R959" t="s">
        <v>30619</v>
      </c>
      <c r="S959" t="s">
        <v>612</v>
      </c>
      <c r="T959" t="s">
        <v>64</v>
      </c>
      <c r="U959" t="s">
        <v>65</v>
      </c>
      <c r="V959" t="s">
        <v>111</v>
      </c>
      <c r="W959" t="s">
        <v>41</v>
      </c>
      <c r="X959" t="s">
        <v>41</v>
      </c>
      <c r="Y959" t="s">
        <v>41</v>
      </c>
    </row>
    <row r="960" spans="1:25" x14ac:dyDescent="0.2">
      <c r="A960" t="s">
        <v>0</v>
      </c>
      <c r="B960" t="s">
        <v>895</v>
      </c>
      <c r="C960" t="s">
        <v>224</v>
      </c>
      <c r="D960" t="s">
        <v>896</v>
      </c>
      <c r="E960" t="s">
        <v>11</v>
      </c>
      <c r="F960" t="s">
        <v>813</v>
      </c>
      <c r="G960" s="1">
        <v>44635</v>
      </c>
      <c r="H960" s="1">
        <v>44635</v>
      </c>
      <c r="I960" s="1">
        <v>45187</v>
      </c>
      <c r="J960" s="3" t="s">
        <v>30629</v>
      </c>
      <c r="K960" s="1"/>
      <c r="L960" s="1">
        <v>45731</v>
      </c>
      <c r="M960" s="1">
        <f>DATE(YEAR(H960)+3,MONTH(H960),DAY(H960))</f>
        <v>45731</v>
      </c>
      <c r="N960" t="s">
        <v>89</v>
      </c>
      <c r="O960" t="s">
        <v>30622</v>
      </c>
      <c r="Q960" t="s">
        <v>5</v>
      </c>
      <c r="R960" t="s">
        <v>30619</v>
      </c>
      <c r="S960" t="s">
        <v>291</v>
      </c>
      <c r="T960" t="s">
        <v>7</v>
      </c>
      <c r="U960" t="s">
        <v>90</v>
      </c>
      <c r="V960" t="s">
        <v>9</v>
      </c>
      <c r="W960" t="s">
        <v>897</v>
      </c>
      <c r="X960" t="s">
        <v>898</v>
      </c>
      <c r="Y960" t="s">
        <v>91</v>
      </c>
    </row>
    <row r="961" spans="1:25" x14ac:dyDescent="0.2">
      <c r="A961" t="s">
        <v>0</v>
      </c>
      <c r="B961" t="s">
        <v>1104</v>
      </c>
      <c r="C961" t="s">
        <v>1105</v>
      </c>
      <c r="D961" t="s">
        <v>1106</v>
      </c>
      <c r="E961" t="s">
        <v>466</v>
      </c>
      <c r="F961" t="s">
        <v>1028</v>
      </c>
      <c r="G961" s="1">
        <v>44639</v>
      </c>
      <c r="H961" s="1">
        <v>44635</v>
      </c>
      <c r="I961" s="1">
        <v>45042</v>
      </c>
      <c r="J961" s="3" t="s">
        <v>30629</v>
      </c>
      <c r="K961" s="1"/>
      <c r="L961" s="1">
        <v>45731</v>
      </c>
      <c r="M961" s="1">
        <f>DATE(YEAR(H961)+3,MONTH(H961),DAY(H961))</f>
        <v>45731</v>
      </c>
      <c r="N961" t="s">
        <v>63</v>
      </c>
      <c r="O961" t="s">
        <v>30622</v>
      </c>
      <c r="Q961" t="s">
        <v>5</v>
      </c>
      <c r="R961" t="s">
        <v>30619</v>
      </c>
      <c r="S961" t="s">
        <v>1107</v>
      </c>
      <c r="T961" t="s">
        <v>64</v>
      </c>
      <c r="U961" t="s">
        <v>119</v>
      </c>
      <c r="V961" t="s">
        <v>120</v>
      </c>
      <c r="W961" t="s">
        <v>41</v>
      </c>
      <c r="X961" t="s">
        <v>41</v>
      </c>
      <c r="Y961" t="s">
        <v>41</v>
      </c>
    </row>
    <row r="962" spans="1:25" x14ac:dyDescent="0.2">
      <c r="A962" t="s">
        <v>0</v>
      </c>
      <c r="B962" t="s">
        <v>1316</v>
      </c>
      <c r="C962" t="s">
        <v>1317</v>
      </c>
      <c r="D962" t="s">
        <v>1318</v>
      </c>
      <c r="E962" t="s">
        <v>466</v>
      </c>
      <c r="F962" t="s">
        <v>1028</v>
      </c>
      <c r="G962" s="1">
        <v>44644</v>
      </c>
      <c r="H962" s="1">
        <v>44635</v>
      </c>
      <c r="I962" s="1">
        <v>45145</v>
      </c>
      <c r="J962" s="3" t="s">
        <v>30629</v>
      </c>
      <c r="K962" s="1"/>
      <c r="L962" s="1">
        <v>45731</v>
      </c>
      <c r="M962" s="1">
        <f>DATE(YEAR(H962)+3,MONTH(H962),DAY(H962))</f>
        <v>45731</v>
      </c>
      <c r="N962" t="s">
        <v>89</v>
      </c>
      <c r="O962" t="s">
        <v>30622</v>
      </c>
      <c r="Q962" t="s">
        <v>5</v>
      </c>
      <c r="R962" t="s">
        <v>30619</v>
      </c>
      <c r="S962" t="s">
        <v>654</v>
      </c>
      <c r="T962" t="s">
        <v>7</v>
      </c>
      <c r="U962" t="s">
        <v>90</v>
      </c>
      <c r="V962" t="s">
        <v>9</v>
      </c>
      <c r="W962" t="s">
        <v>1319</v>
      </c>
      <c r="X962" t="s">
        <v>1320</v>
      </c>
      <c r="Y962" t="s">
        <v>91</v>
      </c>
    </row>
    <row r="963" spans="1:25" x14ac:dyDescent="0.2">
      <c r="A963" t="s">
        <v>0</v>
      </c>
      <c r="B963" t="s">
        <v>9719</v>
      </c>
      <c r="C963" t="s">
        <v>1079</v>
      </c>
      <c r="D963" t="s">
        <v>9720</v>
      </c>
      <c r="E963" t="s">
        <v>18</v>
      </c>
      <c r="F963" t="s">
        <v>697</v>
      </c>
      <c r="G963" s="1">
        <v>45366</v>
      </c>
      <c r="H963" s="1">
        <v>45366</v>
      </c>
      <c r="I963" s="1">
        <v>45708</v>
      </c>
      <c r="J963" s="3" t="s">
        <v>30629</v>
      </c>
      <c r="K963" s="1"/>
      <c r="L963" s="1">
        <v>45731</v>
      </c>
      <c r="M963" s="1">
        <f t="shared" ref="M963:M994" si="38">DATE(YEAR(H963)+1,MONTH(H963),DAY(H963))</f>
        <v>45731</v>
      </c>
      <c r="N963" t="s">
        <v>4</v>
      </c>
      <c r="O963" t="s">
        <v>30621</v>
      </c>
      <c r="Q963" t="s">
        <v>5</v>
      </c>
      <c r="R963" t="s">
        <v>30619</v>
      </c>
      <c r="S963" t="s">
        <v>179</v>
      </c>
      <c r="T963" t="s">
        <v>7</v>
      </c>
      <c r="U963" t="s">
        <v>8</v>
      </c>
      <c r="V963" t="s">
        <v>9</v>
      </c>
      <c r="W963" t="s">
        <v>9721</v>
      </c>
      <c r="X963" t="s">
        <v>9720</v>
      </c>
      <c r="Y963" t="s">
        <v>10</v>
      </c>
    </row>
    <row r="964" spans="1:25" x14ac:dyDescent="0.2">
      <c r="A964" t="s">
        <v>0</v>
      </c>
      <c r="B964" t="s">
        <v>9722</v>
      </c>
      <c r="C964" t="s">
        <v>325</v>
      </c>
      <c r="D964" t="s">
        <v>9723</v>
      </c>
      <c r="E964" t="s">
        <v>105</v>
      </c>
      <c r="F964" t="s">
        <v>1797</v>
      </c>
      <c r="G964" s="1">
        <v>45366</v>
      </c>
      <c r="H964" s="1">
        <v>45366</v>
      </c>
      <c r="I964" s="1">
        <v>45727</v>
      </c>
      <c r="J964" s="3" t="s">
        <v>30629</v>
      </c>
      <c r="K964" s="1"/>
      <c r="L964" s="1">
        <v>45731</v>
      </c>
      <c r="M964" s="1">
        <f t="shared" si="38"/>
        <v>45731</v>
      </c>
      <c r="N964" t="s">
        <v>26</v>
      </c>
      <c r="O964" t="s">
        <v>30621</v>
      </c>
      <c r="Q964" t="s">
        <v>5</v>
      </c>
      <c r="R964" t="s">
        <v>30619</v>
      </c>
      <c r="S964" t="s">
        <v>179</v>
      </c>
      <c r="T964" t="s">
        <v>109</v>
      </c>
      <c r="U964" t="s">
        <v>165</v>
      </c>
      <c r="V964" t="s">
        <v>111</v>
      </c>
      <c r="W964" t="s">
        <v>9724</v>
      </c>
      <c r="X964" t="s">
        <v>9723</v>
      </c>
      <c r="Y964" t="s">
        <v>31</v>
      </c>
    </row>
    <row r="965" spans="1:25" x14ac:dyDescent="0.2">
      <c r="A965" t="s">
        <v>0</v>
      </c>
      <c r="B965" t="s">
        <v>9728</v>
      </c>
      <c r="C965" t="s">
        <v>353</v>
      </c>
      <c r="D965" t="s">
        <v>9729</v>
      </c>
      <c r="E965" t="s">
        <v>105</v>
      </c>
      <c r="F965" t="s">
        <v>1797</v>
      </c>
      <c r="G965" s="1">
        <v>45366</v>
      </c>
      <c r="H965" s="1">
        <v>45366</v>
      </c>
      <c r="I965" s="1">
        <v>45729</v>
      </c>
      <c r="J965" s="3" t="s">
        <v>30629</v>
      </c>
      <c r="K965" s="1"/>
      <c r="L965" s="1">
        <v>45731</v>
      </c>
      <c r="M965" s="1">
        <f t="shared" si="38"/>
        <v>45731</v>
      </c>
      <c r="N965" t="s">
        <v>89</v>
      </c>
      <c r="O965" t="s">
        <v>30621</v>
      </c>
      <c r="Q965" t="s">
        <v>5</v>
      </c>
      <c r="R965" t="s">
        <v>30619</v>
      </c>
      <c r="S965" t="s">
        <v>179</v>
      </c>
      <c r="T965" t="s">
        <v>7</v>
      </c>
      <c r="U965" t="s">
        <v>118</v>
      </c>
      <c r="V965" t="s">
        <v>9</v>
      </c>
      <c r="W965" t="s">
        <v>9730</v>
      </c>
      <c r="X965" t="s">
        <v>9729</v>
      </c>
      <c r="Y965" t="s">
        <v>91</v>
      </c>
    </row>
    <row r="966" spans="1:25" x14ac:dyDescent="0.2">
      <c r="A966" t="s">
        <v>0</v>
      </c>
      <c r="B966" t="s">
        <v>9731</v>
      </c>
      <c r="C966" t="s">
        <v>353</v>
      </c>
      <c r="D966" t="s">
        <v>9732</v>
      </c>
      <c r="E966" t="s">
        <v>105</v>
      </c>
      <c r="F966" t="s">
        <v>1797</v>
      </c>
      <c r="G966" s="1">
        <v>45366</v>
      </c>
      <c r="H966" s="1">
        <v>45366</v>
      </c>
      <c r="I966" s="1">
        <v>45727</v>
      </c>
      <c r="J966" s="3" t="s">
        <v>30629</v>
      </c>
      <c r="K966" s="1"/>
      <c r="L966" s="1">
        <v>45731</v>
      </c>
      <c r="M966" s="1">
        <f t="shared" si="38"/>
        <v>45731</v>
      </c>
      <c r="N966" t="s">
        <v>26</v>
      </c>
      <c r="O966" t="s">
        <v>30621</v>
      </c>
      <c r="Q966" t="s">
        <v>5</v>
      </c>
      <c r="R966" t="s">
        <v>30619</v>
      </c>
      <c r="S966" t="s">
        <v>179</v>
      </c>
      <c r="T966" t="s">
        <v>109</v>
      </c>
      <c r="U966" t="s">
        <v>165</v>
      </c>
      <c r="V966" t="s">
        <v>111</v>
      </c>
      <c r="W966" t="s">
        <v>9733</v>
      </c>
      <c r="X966" t="s">
        <v>9732</v>
      </c>
      <c r="Y966" t="s">
        <v>31</v>
      </c>
    </row>
    <row r="967" spans="1:25" x14ac:dyDescent="0.2">
      <c r="A967" t="s">
        <v>0</v>
      </c>
      <c r="B967" t="s">
        <v>9734</v>
      </c>
      <c r="C967" t="s">
        <v>9735</v>
      </c>
      <c r="D967" t="s">
        <v>9736</v>
      </c>
      <c r="E967" t="s">
        <v>52</v>
      </c>
      <c r="F967" t="s">
        <v>267</v>
      </c>
      <c r="G967" s="1">
        <v>45366</v>
      </c>
      <c r="H967" s="1">
        <v>45366</v>
      </c>
      <c r="I967" s="1">
        <v>45719</v>
      </c>
      <c r="J967" s="3" t="s">
        <v>30629</v>
      </c>
      <c r="K967" s="1"/>
      <c r="L967" s="1">
        <v>45731</v>
      </c>
      <c r="M967" s="1">
        <f t="shared" si="38"/>
        <v>45731</v>
      </c>
      <c r="N967" t="s">
        <v>89</v>
      </c>
      <c r="O967" t="s">
        <v>30621</v>
      </c>
      <c r="Q967" t="s">
        <v>5</v>
      </c>
      <c r="R967" t="s">
        <v>30619</v>
      </c>
      <c r="S967" t="s">
        <v>291</v>
      </c>
      <c r="T967" t="s">
        <v>7</v>
      </c>
      <c r="U967" t="s">
        <v>118</v>
      </c>
      <c r="V967" t="s">
        <v>9</v>
      </c>
      <c r="W967" t="s">
        <v>9737</v>
      </c>
      <c r="X967" t="s">
        <v>9736</v>
      </c>
      <c r="Y967" t="s">
        <v>91</v>
      </c>
    </row>
    <row r="968" spans="1:25" x14ac:dyDescent="0.2">
      <c r="A968" t="s">
        <v>0</v>
      </c>
      <c r="B968" t="s">
        <v>9738</v>
      </c>
      <c r="C968" t="s">
        <v>5014</v>
      </c>
      <c r="D968" t="s">
        <v>9739</v>
      </c>
      <c r="E968" t="s">
        <v>452</v>
      </c>
      <c r="F968" t="s">
        <v>1958</v>
      </c>
      <c r="G968" s="1">
        <v>45366</v>
      </c>
      <c r="H968" s="1">
        <v>45366</v>
      </c>
      <c r="I968" s="1">
        <v>45749</v>
      </c>
      <c r="J968" s="3" t="s">
        <v>30628</v>
      </c>
      <c r="K968" s="1"/>
      <c r="L968" s="1">
        <v>45731</v>
      </c>
      <c r="M968" s="1">
        <f t="shared" si="38"/>
        <v>45731</v>
      </c>
      <c r="N968" t="s">
        <v>448</v>
      </c>
      <c r="O968" t="s">
        <v>30621</v>
      </c>
      <c r="Q968" t="s">
        <v>5</v>
      </c>
      <c r="R968" t="s">
        <v>30619</v>
      </c>
      <c r="S968" t="s">
        <v>179</v>
      </c>
      <c r="T968" t="s">
        <v>7</v>
      </c>
      <c r="U968" t="s">
        <v>8</v>
      </c>
      <c r="V968" t="s">
        <v>14</v>
      </c>
      <c r="W968" t="s">
        <v>9740</v>
      </c>
      <c r="X968" t="s">
        <v>9741</v>
      </c>
      <c r="Y968" t="s">
        <v>21</v>
      </c>
    </row>
    <row r="969" spans="1:25" x14ac:dyDescent="0.2">
      <c r="A969" t="s">
        <v>0</v>
      </c>
      <c r="B969" t="s">
        <v>9749</v>
      </c>
      <c r="C969" t="s">
        <v>6129</v>
      </c>
      <c r="D969" t="s">
        <v>9750</v>
      </c>
      <c r="E969" t="s">
        <v>49</v>
      </c>
      <c r="F969" t="s">
        <v>163</v>
      </c>
      <c r="G969" s="1">
        <v>45366</v>
      </c>
      <c r="H969" s="1">
        <v>45366</v>
      </c>
      <c r="I969" s="1">
        <v>45712</v>
      </c>
      <c r="J969" s="3" t="s">
        <v>30629</v>
      </c>
      <c r="K969" s="1"/>
      <c r="L969" s="1">
        <v>45731</v>
      </c>
      <c r="M969" s="1">
        <f t="shared" si="38"/>
        <v>45731</v>
      </c>
      <c r="N969" t="s">
        <v>26</v>
      </c>
      <c r="O969" t="s">
        <v>30621</v>
      </c>
      <c r="Q969" t="s">
        <v>5</v>
      </c>
      <c r="R969" t="s">
        <v>30619</v>
      </c>
      <c r="S969" t="s">
        <v>179</v>
      </c>
      <c r="T969" t="s">
        <v>7</v>
      </c>
      <c r="U969" t="s">
        <v>2525</v>
      </c>
      <c r="V969" t="s">
        <v>9</v>
      </c>
      <c r="W969" t="s">
        <v>9751</v>
      </c>
      <c r="X969" t="s">
        <v>9750</v>
      </c>
      <c r="Y969" t="s">
        <v>31</v>
      </c>
    </row>
    <row r="970" spans="1:25" x14ac:dyDescent="0.2">
      <c r="A970" t="s">
        <v>0</v>
      </c>
      <c r="B970" t="s">
        <v>9757</v>
      </c>
      <c r="C970" t="s">
        <v>9758</v>
      </c>
      <c r="D970" t="s">
        <v>9759</v>
      </c>
      <c r="E970" t="s">
        <v>452</v>
      </c>
      <c r="F970" t="s">
        <v>1958</v>
      </c>
      <c r="G970" s="1">
        <v>45366</v>
      </c>
      <c r="H970" s="1">
        <v>45366</v>
      </c>
      <c r="I970" s="1">
        <v>45754</v>
      </c>
      <c r="J970" s="3" t="s">
        <v>30628</v>
      </c>
      <c r="K970" s="1"/>
      <c r="L970" s="1">
        <v>45731</v>
      </c>
      <c r="M970" s="1">
        <f t="shared" si="38"/>
        <v>45731</v>
      </c>
      <c r="N970" t="s">
        <v>448</v>
      </c>
      <c r="O970" t="s">
        <v>30621</v>
      </c>
      <c r="Q970" t="s">
        <v>5</v>
      </c>
      <c r="R970" t="s">
        <v>30619</v>
      </c>
      <c r="S970" t="s">
        <v>180</v>
      </c>
      <c r="T970" t="s">
        <v>7</v>
      </c>
      <c r="U970" t="s">
        <v>8</v>
      </c>
      <c r="V970" t="s">
        <v>14</v>
      </c>
      <c r="W970" t="s">
        <v>9740</v>
      </c>
      <c r="X970" t="s">
        <v>9741</v>
      </c>
      <c r="Y970" t="s">
        <v>21</v>
      </c>
    </row>
    <row r="971" spans="1:25" x14ac:dyDescent="0.2">
      <c r="A971" t="s">
        <v>0</v>
      </c>
      <c r="B971" t="s">
        <v>9760</v>
      </c>
      <c r="C971" t="s">
        <v>4139</v>
      </c>
      <c r="D971" t="s">
        <v>9761</v>
      </c>
      <c r="E971" t="s">
        <v>24</v>
      </c>
      <c r="F971" t="s">
        <v>3914</v>
      </c>
      <c r="G971" s="1">
        <v>45366</v>
      </c>
      <c r="H971" s="1">
        <v>45366</v>
      </c>
      <c r="I971" s="1">
        <v>45805</v>
      </c>
      <c r="J971" s="3" t="s">
        <v>30628</v>
      </c>
      <c r="K971" s="1"/>
      <c r="L971" s="1">
        <v>45731</v>
      </c>
      <c r="M971" s="1">
        <f t="shared" si="38"/>
        <v>45731</v>
      </c>
      <c r="N971" t="s">
        <v>2383</v>
      </c>
      <c r="O971" t="s">
        <v>30621</v>
      </c>
      <c r="Q971" t="s">
        <v>5</v>
      </c>
      <c r="R971" t="s">
        <v>30619</v>
      </c>
      <c r="S971" t="s">
        <v>179</v>
      </c>
      <c r="T971" t="s">
        <v>7</v>
      </c>
      <c r="U971" t="s">
        <v>72</v>
      </c>
      <c r="V971" t="s">
        <v>14</v>
      </c>
      <c r="W971" t="s">
        <v>9762</v>
      </c>
      <c r="X971" t="s">
        <v>9761</v>
      </c>
      <c r="Y971" t="s">
        <v>73</v>
      </c>
    </row>
    <row r="972" spans="1:25" x14ac:dyDescent="0.2">
      <c r="A972" t="s">
        <v>0</v>
      </c>
      <c r="B972" t="s">
        <v>9763</v>
      </c>
      <c r="C972" t="s">
        <v>4722</v>
      </c>
      <c r="D972" t="s">
        <v>9764</v>
      </c>
      <c r="E972" t="s">
        <v>52</v>
      </c>
      <c r="F972" t="s">
        <v>3283</v>
      </c>
      <c r="G972" s="1">
        <v>45366</v>
      </c>
      <c r="H972" s="1">
        <v>45366</v>
      </c>
      <c r="I972" s="1">
        <v>45725</v>
      </c>
      <c r="J972" s="3" t="s">
        <v>30629</v>
      </c>
      <c r="K972" s="1"/>
      <c r="L972" s="1">
        <v>45731</v>
      </c>
      <c r="M972" s="1">
        <f t="shared" si="38"/>
        <v>45731</v>
      </c>
      <c r="N972" t="s">
        <v>26</v>
      </c>
      <c r="O972" t="s">
        <v>30621</v>
      </c>
      <c r="Q972" t="s">
        <v>5</v>
      </c>
      <c r="R972" t="s">
        <v>30619</v>
      </c>
      <c r="S972" t="s">
        <v>9765</v>
      </c>
      <c r="T972" t="s">
        <v>7</v>
      </c>
      <c r="U972" t="s">
        <v>37</v>
      </c>
      <c r="V972" t="s">
        <v>9</v>
      </c>
      <c r="W972" t="s">
        <v>9766</v>
      </c>
      <c r="X972" t="s">
        <v>9764</v>
      </c>
      <c r="Y972" t="s">
        <v>31</v>
      </c>
    </row>
    <row r="973" spans="1:25" x14ac:dyDescent="0.2">
      <c r="A973" t="s">
        <v>0</v>
      </c>
      <c r="B973" t="s">
        <v>9767</v>
      </c>
      <c r="C973" t="s">
        <v>2998</v>
      </c>
      <c r="D973" t="s">
        <v>9768</v>
      </c>
      <c r="E973" t="s">
        <v>18</v>
      </c>
      <c r="F973" t="s">
        <v>3821</v>
      </c>
      <c r="G973" s="1">
        <v>45366</v>
      </c>
      <c r="H973" s="1">
        <v>45366</v>
      </c>
      <c r="I973" s="1">
        <v>45723</v>
      </c>
      <c r="J973" s="3" t="s">
        <v>30629</v>
      </c>
      <c r="K973" s="1"/>
      <c r="L973" s="1">
        <v>45731</v>
      </c>
      <c r="M973" s="1">
        <f t="shared" si="38"/>
        <v>45731</v>
      </c>
      <c r="N973" t="s">
        <v>4</v>
      </c>
      <c r="O973" t="s">
        <v>30621</v>
      </c>
      <c r="Q973" t="s">
        <v>5</v>
      </c>
      <c r="R973" t="s">
        <v>30619</v>
      </c>
      <c r="S973" t="s">
        <v>142</v>
      </c>
      <c r="T973" t="s">
        <v>7</v>
      </c>
      <c r="U973" t="s">
        <v>72</v>
      </c>
      <c r="V973" t="s">
        <v>9</v>
      </c>
      <c r="W973" t="s">
        <v>9769</v>
      </c>
      <c r="X973" t="s">
        <v>9768</v>
      </c>
      <c r="Y973" t="s">
        <v>10</v>
      </c>
    </row>
    <row r="974" spans="1:25" x14ac:dyDescent="0.2">
      <c r="A974" t="s">
        <v>0</v>
      </c>
      <c r="B974" t="s">
        <v>9773</v>
      </c>
      <c r="C974" t="s">
        <v>9774</v>
      </c>
      <c r="D974" t="s">
        <v>9775</v>
      </c>
      <c r="E974" t="s">
        <v>52</v>
      </c>
      <c r="F974" t="s">
        <v>267</v>
      </c>
      <c r="G974" s="1">
        <v>45366</v>
      </c>
      <c r="H974" s="1">
        <v>45366</v>
      </c>
      <c r="I974" s="1">
        <v>45371</v>
      </c>
      <c r="J974" s="3" t="s">
        <v>30629</v>
      </c>
      <c r="K974" s="1"/>
      <c r="L974" s="1">
        <v>45458</v>
      </c>
      <c r="M974" s="1">
        <f t="shared" si="38"/>
        <v>45731</v>
      </c>
      <c r="N974" t="s">
        <v>89</v>
      </c>
      <c r="O974" t="s">
        <v>30621</v>
      </c>
      <c r="Q974" t="s">
        <v>5</v>
      </c>
      <c r="R974" t="s">
        <v>30619</v>
      </c>
      <c r="S974" t="s">
        <v>6447</v>
      </c>
      <c r="T974" t="s">
        <v>7</v>
      </c>
      <c r="U974" t="s">
        <v>118</v>
      </c>
      <c r="V974" t="s">
        <v>9</v>
      </c>
      <c r="W974" t="s">
        <v>9776</v>
      </c>
      <c r="X974" t="s">
        <v>9777</v>
      </c>
      <c r="Y974" t="s">
        <v>91</v>
      </c>
    </row>
    <row r="975" spans="1:25" x14ac:dyDescent="0.2">
      <c r="A975" t="s">
        <v>0</v>
      </c>
      <c r="B975" t="s">
        <v>9778</v>
      </c>
      <c r="C975" t="s">
        <v>9774</v>
      </c>
      <c r="D975" t="s">
        <v>9779</v>
      </c>
      <c r="E975" t="s">
        <v>52</v>
      </c>
      <c r="F975" t="s">
        <v>267</v>
      </c>
      <c r="G975" s="1">
        <v>45366</v>
      </c>
      <c r="H975" s="1">
        <v>45366</v>
      </c>
      <c r="I975" s="1">
        <v>45693</v>
      </c>
      <c r="J975" s="3" t="s">
        <v>30629</v>
      </c>
      <c r="K975" s="1"/>
      <c r="L975" s="1">
        <v>45731</v>
      </c>
      <c r="M975" s="1">
        <f t="shared" si="38"/>
        <v>45731</v>
      </c>
      <c r="N975" t="s">
        <v>89</v>
      </c>
      <c r="O975" t="s">
        <v>30621</v>
      </c>
      <c r="Q975" t="s">
        <v>5</v>
      </c>
      <c r="R975" t="s">
        <v>30619</v>
      </c>
      <c r="S975" t="s">
        <v>291</v>
      </c>
      <c r="T975" t="s">
        <v>7</v>
      </c>
      <c r="U975" t="s">
        <v>90</v>
      </c>
      <c r="V975" t="s">
        <v>9</v>
      </c>
      <c r="W975" t="s">
        <v>9780</v>
      </c>
      <c r="X975" t="s">
        <v>9779</v>
      </c>
      <c r="Y975" t="s">
        <v>91</v>
      </c>
    </row>
    <row r="976" spans="1:25" x14ac:dyDescent="0.2">
      <c r="A976" t="s">
        <v>0</v>
      </c>
      <c r="B976" t="s">
        <v>9781</v>
      </c>
      <c r="C976" t="s">
        <v>33</v>
      </c>
      <c r="D976" t="s">
        <v>9782</v>
      </c>
      <c r="E976" t="s">
        <v>52</v>
      </c>
      <c r="F976" t="s">
        <v>1656</v>
      </c>
      <c r="G976" s="1">
        <v>45366</v>
      </c>
      <c r="H976" s="1">
        <v>45366</v>
      </c>
      <c r="I976" s="1">
        <v>45366</v>
      </c>
      <c r="J976" s="1" t="s">
        <v>30628</v>
      </c>
      <c r="K976" s="1"/>
      <c r="L976" s="1">
        <v>45731</v>
      </c>
      <c r="M976" s="1">
        <f t="shared" si="38"/>
        <v>45731</v>
      </c>
      <c r="N976" t="s">
        <v>448</v>
      </c>
      <c r="O976" t="s">
        <v>30621</v>
      </c>
      <c r="Q976" t="s">
        <v>5</v>
      </c>
      <c r="R976" t="s">
        <v>30620</v>
      </c>
      <c r="S976" t="s">
        <v>6125</v>
      </c>
      <c r="T976" t="s">
        <v>327</v>
      </c>
      <c r="U976" t="s">
        <v>8</v>
      </c>
      <c r="V976" t="s">
        <v>14</v>
      </c>
      <c r="W976" t="s">
        <v>9783</v>
      </c>
      <c r="X976" t="s">
        <v>9784</v>
      </c>
      <c r="Y976" t="s">
        <v>21</v>
      </c>
    </row>
    <row r="977" spans="1:25" x14ac:dyDescent="0.2">
      <c r="A977" t="s">
        <v>0</v>
      </c>
      <c r="B977" t="s">
        <v>9785</v>
      </c>
      <c r="C977" t="s">
        <v>976</v>
      </c>
      <c r="D977" t="s">
        <v>9786</v>
      </c>
      <c r="E977" t="s">
        <v>105</v>
      </c>
      <c r="F977" t="s">
        <v>1797</v>
      </c>
      <c r="G977" s="1">
        <v>45366</v>
      </c>
      <c r="H977" s="1">
        <v>45366</v>
      </c>
      <c r="I977" s="1">
        <v>45727</v>
      </c>
      <c r="J977" s="3" t="s">
        <v>30629</v>
      </c>
      <c r="K977" s="1"/>
      <c r="L977" s="1">
        <v>45731</v>
      </c>
      <c r="M977" s="1">
        <f t="shared" si="38"/>
        <v>45731</v>
      </c>
      <c r="N977" t="s">
        <v>26</v>
      </c>
      <c r="O977" t="s">
        <v>30621</v>
      </c>
      <c r="Q977" t="s">
        <v>5</v>
      </c>
      <c r="R977" t="s">
        <v>30619</v>
      </c>
      <c r="S977" t="s">
        <v>179</v>
      </c>
      <c r="T977" t="s">
        <v>109</v>
      </c>
      <c r="U977" t="s">
        <v>165</v>
      </c>
      <c r="V977" t="s">
        <v>111</v>
      </c>
      <c r="W977" t="s">
        <v>9787</v>
      </c>
      <c r="X977" t="s">
        <v>9786</v>
      </c>
      <c r="Y977" t="s">
        <v>31</v>
      </c>
    </row>
    <row r="978" spans="1:25" x14ac:dyDescent="0.2">
      <c r="A978" t="s">
        <v>0</v>
      </c>
      <c r="B978" t="s">
        <v>9788</v>
      </c>
      <c r="C978" t="s">
        <v>350</v>
      </c>
      <c r="D978" t="s">
        <v>9789</v>
      </c>
      <c r="E978" t="s">
        <v>105</v>
      </c>
      <c r="F978" t="s">
        <v>1797</v>
      </c>
      <c r="G978" s="1">
        <v>45366</v>
      </c>
      <c r="H978" s="1">
        <v>45366</v>
      </c>
      <c r="I978" s="1">
        <v>45729</v>
      </c>
      <c r="J978" s="3" t="s">
        <v>30629</v>
      </c>
      <c r="K978" s="1"/>
      <c r="L978" s="1">
        <v>45731</v>
      </c>
      <c r="M978" s="1">
        <f t="shared" si="38"/>
        <v>45731</v>
      </c>
      <c r="N978" t="s">
        <v>89</v>
      </c>
      <c r="O978" t="s">
        <v>30621</v>
      </c>
      <c r="Q978" t="s">
        <v>5</v>
      </c>
      <c r="R978" t="s">
        <v>30619</v>
      </c>
      <c r="S978" t="s">
        <v>179</v>
      </c>
      <c r="T978" t="s">
        <v>7</v>
      </c>
      <c r="U978" t="s">
        <v>282</v>
      </c>
      <c r="V978" t="s">
        <v>9</v>
      </c>
      <c r="W978" t="s">
        <v>9790</v>
      </c>
      <c r="X978" t="s">
        <v>9789</v>
      </c>
      <c r="Y978" t="s">
        <v>91</v>
      </c>
    </row>
    <row r="979" spans="1:25" x14ac:dyDescent="0.2">
      <c r="A979" t="s">
        <v>0</v>
      </c>
      <c r="B979" t="s">
        <v>9791</v>
      </c>
      <c r="C979" t="s">
        <v>1905</v>
      </c>
      <c r="D979" t="s">
        <v>9792</v>
      </c>
      <c r="E979" t="s">
        <v>34</v>
      </c>
      <c r="F979" t="s">
        <v>1787</v>
      </c>
      <c r="G979" s="1">
        <v>45366</v>
      </c>
      <c r="H979" s="1">
        <v>45366</v>
      </c>
      <c r="I979" s="1">
        <v>45672</v>
      </c>
      <c r="J979" s="3" t="s">
        <v>30629</v>
      </c>
      <c r="K979" s="1"/>
      <c r="L979" s="1">
        <v>45731</v>
      </c>
      <c r="M979" s="1">
        <f t="shared" si="38"/>
        <v>45731</v>
      </c>
      <c r="N979" t="s">
        <v>89</v>
      </c>
      <c r="O979" t="s">
        <v>30621</v>
      </c>
      <c r="Q979" t="s">
        <v>5</v>
      </c>
      <c r="R979" t="s">
        <v>30619</v>
      </c>
      <c r="S979" t="s">
        <v>9793</v>
      </c>
      <c r="T979" t="s">
        <v>7</v>
      </c>
      <c r="U979" t="s">
        <v>1001</v>
      </c>
      <c r="V979" t="s">
        <v>9</v>
      </c>
      <c r="W979" t="s">
        <v>9794</v>
      </c>
      <c r="X979" t="s">
        <v>9792</v>
      </c>
      <c r="Y979" t="s">
        <v>91</v>
      </c>
    </row>
    <row r="980" spans="1:25" x14ac:dyDescent="0.2">
      <c r="A980" t="s">
        <v>0</v>
      </c>
      <c r="B980" t="s">
        <v>9795</v>
      </c>
      <c r="C980" t="s">
        <v>1440</v>
      </c>
      <c r="D980" t="s">
        <v>9796</v>
      </c>
      <c r="E980" t="s">
        <v>52</v>
      </c>
      <c r="F980" t="s">
        <v>322</v>
      </c>
      <c r="G980" s="1">
        <v>45366</v>
      </c>
      <c r="H980" s="1">
        <v>45366</v>
      </c>
      <c r="I980" s="1">
        <v>45366</v>
      </c>
      <c r="J980" s="1" t="s">
        <v>30628</v>
      </c>
      <c r="K980" s="1"/>
      <c r="L980" s="1">
        <v>45731</v>
      </c>
      <c r="M980" s="1">
        <f t="shared" si="38"/>
        <v>45731</v>
      </c>
      <c r="N980" t="s">
        <v>89</v>
      </c>
      <c r="O980" t="s">
        <v>30621</v>
      </c>
      <c r="Q980" t="s">
        <v>5</v>
      </c>
      <c r="R980" t="s">
        <v>30620</v>
      </c>
      <c r="S980" t="s">
        <v>3750</v>
      </c>
      <c r="T980" t="s">
        <v>7</v>
      </c>
      <c r="U980" t="s">
        <v>5767</v>
      </c>
      <c r="V980" t="s">
        <v>9</v>
      </c>
      <c r="W980" t="s">
        <v>9797</v>
      </c>
      <c r="X980" t="s">
        <v>9798</v>
      </c>
      <c r="Y980" t="s">
        <v>91</v>
      </c>
    </row>
    <row r="981" spans="1:25" x14ac:dyDescent="0.2">
      <c r="A981" t="s">
        <v>0</v>
      </c>
      <c r="B981" t="s">
        <v>9799</v>
      </c>
      <c r="C981" t="s">
        <v>3055</v>
      </c>
      <c r="D981" t="s">
        <v>9800</v>
      </c>
      <c r="E981" t="s">
        <v>52</v>
      </c>
      <c r="F981" t="s">
        <v>1149</v>
      </c>
      <c r="G981" s="1">
        <v>45366</v>
      </c>
      <c r="H981" s="1">
        <v>45366</v>
      </c>
      <c r="I981" s="1">
        <v>45512</v>
      </c>
      <c r="J981" s="3" t="s">
        <v>30629</v>
      </c>
      <c r="K981" s="1"/>
      <c r="L981" s="1">
        <v>45731</v>
      </c>
      <c r="M981" s="1">
        <f t="shared" si="38"/>
        <v>45731</v>
      </c>
      <c r="N981" t="s">
        <v>89</v>
      </c>
      <c r="O981" t="s">
        <v>30621</v>
      </c>
      <c r="Q981" t="s">
        <v>5</v>
      </c>
      <c r="R981" t="s">
        <v>30619</v>
      </c>
      <c r="S981" t="s">
        <v>9801</v>
      </c>
      <c r="T981" t="s">
        <v>7</v>
      </c>
      <c r="U981" t="s">
        <v>90</v>
      </c>
      <c r="V981" t="s">
        <v>9</v>
      </c>
      <c r="W981" t="s">
        <v>9802</v>
      </c>
      <c r="X981" t="s">
        <v>9800</v>
      </c>
      <c r="Y981" t="s">
        <v>91</v>
      </c>
    </row>
    <row r="982" spans="1:25" x14ac:dyDescent="0.2">
      <c r="A982" t="s">
        <v>0</v>
      </c>
      <c r="B982" t="s">
        <v>9803</v>
      </c>
      <c r="C982" t="s">
        <v>2922</v>
      </c>
      <c r="D982" t="s">
        <v>9804</v>
      </c>
      <c r="E982" t="s">
        <v>52</v>
      </c>
      <c r="F982" t="s">
        <v>3126</v>
      </c>
      <c r="G982" s="1">
        <v>45366</v>
      </c>
      <c r="H982" s="1">
        <v>45366</v>
      </c>
      <c r="I982" s="1">
        <v>45685</v>
      </c>
      <c r="J982" s="3" t="s">
        <v>30629</v>
      </c>
      <c r="K982" s="1"/>
      <c r="L982" s="1">
        <v>45731</v>
      </c>
      <c r="M982" s="1">
        <f t="shared" si="38"/>
        <v>45731</v>
      </c>
      <c r="N982" t="s">
        <v>89</v>
      </c>
      <c r="O982" t="s">
        <v>30621</v>
      </c>
      <c r="Q982" t="s">
        <v>5</v>
      </c>
      <c r="R982" t="s">
        <v>30619</v>
      </c>
      <c r="S982" t="s">
        <v>179</v>
      </c>
      <c r="T982" t="s">
        <v>549</v>
      </c>
      <c r="U982" t="s">
        <v>118</v>
      </c>
      <c r="V982" t="s">
        <v>9</v>
      </c>
      <c r="W982" t="s">
        <v>9805</v>
      </c>
      <c r="X982" t="s">
        <v>9804</v>
      </c>
      <c r="Y982" t="s">
        <v>91</v>
      </c>
    </row>
    <row r="983" spans="1:25" x14ac:dyDescent="0.2">
      <c r="A983" t="s">
        <v>0</v>
      </c>
      <c r="B983" t="s">
        <v>9806</v>
      </c>
      <c r="C983" t="s">
        <v>9807</v>
      </c>
      <c r="D983" t="s">
        <v>9808</v>
      </c>
      <c r="E983" t="s">
        <v>452</v>
      </c>
      <c r="F983" t="s">
        <v>1958</v>
      </c>
      <c r="G983" s="1">
        <v>45366</v>
      </c>
      <c r="H983" s="1">
        <v>45366</v>
      </c>
      <c r="I983" s="1">
        <v>45754</v>
      </c>
      <c r="J983" s="3" t="s">
        <v>30628</v>
      </c>
      <c r="K983" s="1"/>
      <c r="L983" s="1">
        <v>45731</v>
      </c>
      <c r="M983" s="1">
        <f t="shared" si="38"/>
        <v>45731</v>
      </c>
      <c r="N983" t="s">
        <v>448</v>
      </c>
      <c r="O983" t="s">
        <v>30621</v>
      </c>
      <c r="Q983" t="s">
        <v>5</v>
      </c>
      <c r="R983" t="s">
        <v>30619</v>
      </c>
      <c r="S983" t="s">
        <v>180</v>
      </c>
      <c r="T983" t="s">
        <v>7</v>
      </c>
      <c r="U983" t="s">
        <v>8</v>
      </c>
      <c r="V983" t="s">
        <v>14</v>
      </c>
      <c r="W983" t="s">
        <v>9740</v>
      </c>
      <c r="X983" t="s">
        <v>9741</v>
      </c>
      <c r="Y983" t="s">
        <v>21</v>
      </c>
    </row>
    <row r="984" spans="1:25" x14ac:dyDescent="0.2">
      <c r="A984" t="s">
        <v>0</v>
      </c>
      <c r="B984" t="s">
        <v>9809</v>
      </c>
      <c r="C984" t="s">
        <v>3638</v>
      </c>
      <c r="D984" t="s">
        <v>9810</v>
      </c>
      <c r="E984" t="s">
        <v>105</v>
      </c>
      <c r="F984" t="s">
        <v>1024</v>
      </c>
      <c r="G984" s="1">
        <v>45366</v>
      </c>
      <c r="H984" s="1">
        <v>45366</v>
      </c>
      <c r="I984" s="1">
        <v>45706</v>
      </c>
      <c r="J984" s="3" t="s">
        <v>30629</v>
      </c>
      <c r="K984" s="1"/>
      <c r="L984" s="1">
        <v>45731</v>
      </c>
      <c r="M984" s="1">
        <f t="shared" si="38"/>
        <v>45731</v>
      </c>
      <c r="N984" t="s">
        <v>4</v>
      </c>
      <c r="O984" t="s">
        <v>30621</v>
      </c>
      <c r="Q984" t="s">
        <v>5</v>
      </c>
      <c r="R984" t="s">
        <v>30619</v>
      </c>
      <c r="S984" t="s">
        <v>179</v>
      </c>
      <c r="T984" t="s">
        <v>7</v>
      </c>
      <c r="U984" t="s">
        <v>8</v>
      </c>
      <c r="V984" t="s">
        <v>6179</v>
      </c>
      <c r="W984" t="s">
        <v>9811</v>
      </c>
      <c r="X984" t="s">
        <v>9810</v>
      </c>
      <c r="Y984" t="s">
        <v>10</v>
      </c>
    </row>
    <row r="985" spans="1:25" x14ac:dyDescent="0.2">
      <c r="A985" t="s">
        <v>0</v>
      </c>
      <c r="B985" t="s">
        <v>9812</v>
      </c>
      <c r="C985" t="s">
        <v>531</v>
      </c>
      <c r="D985" t="s">
        <v>9813</v>
      </c>
      <c r="E985" t="s">
        <v>52</v>
      </c>
      <c r="F985" t="s">
        <v>3681</v>
      </c>
      <c r="G985" s="1">
        <v>45366</v>
      </c>
      <c r="H985" s="1">
        <v>45366</v>
      </c>
      <c r="I985" s="1">
        <v>45552</v>
      </c>
      <c r="J985" s="3" t="s">
        <v>30629</v>
      </c>
      <c r="K985" s="1"/>
      <c r="L985" s="1">
        <v>45731</v>
      </c>
      <c r="M985" s="1">
        <f t="shared" si="38"/>
        <v>45731</v>
      </c>
      <c r="N985" t="s">
        <v>89</v>
      </c>
      <c r="O985" t="s">
        <v>30621</v>
      </c>
      <c r="Q985" t="s">
        <v>5</v>
      </c>
      <c r="R985" t="s">
        <v>30619</v>
      </c>
      <c r="S985" t="s">
        <v>9814</v>
      </c>
      <c r="T985" t="s">
        <v>7</v>
      </c>
      <c r="U985" t="s">
        <v>628</v>
      </c>
      <c r="V985" t="s">
        <v>14</v>
      </c>
      <c r="W985" t="s">
        <v>9815</v>
      </c>
      <c r="X985" t="s">
        <v>9813</v>
      </c>
      <c r="Y985" t="s">
        <v>91</v>
      </c>
    </row>
    <row r="986" spans="1:25" x14ac:dyDescent="0.2">
      <c r="A986" t="s">
        <v>0</v>
      </c>
      <c r="B986" t="s">
        <v>9819</v>
      </c>
      <c r="C986" t="s">
        <v>1687</v>
      </c>
      <c r="D986" t="s">
        <v>9820</v>
      </c>
      <c r="E986" t="s">
        <v>18</v>
      </c>
      <c r="F986" t="s">
        <v>3639</v>
      </c>
      <c r="G986" s="1">
        <v>45366</v>
      </c>
      <c r="H986" s="1">
        <v>45366</v>
      </c>
      <c r="I986" s="1">
        <v>45717</v>
      </c>
      <c r="J986" s="3" t="s">
        <v>30629</v>
      </c>
      <c r="K986" s="1"/>
      <c r="L986" s="1">
        <v>45731</v>
      </c>
      <c r="M986" s="1">
        <f t="shared" si="38"/>
        <v>45731</v>
      </c>
      <c r="N986" t="s">
        <v>448</v>
      </c>
      <c r="O986" t="s">
        <v>30621</v>
      </c>
      <c r="Q986" t="s">
        <v>5</v>
      </c>
      <c r="R986" t="s">
        <v>30619</v>
      </c>
      <c r="S986" t="s">
        <v>179</v>
      </c>
      <c r="T986" t="s">
        <v>7</v>
      </c>
      <c r="U986" t="s">
        <v>8</v>
      </c>
      <c r="V986" t="s">
        <v>14</v>
      </c>
      <c r="W986" t="s">
        <v>9821</v>
      </c>
      <c r="X986" t="s">
        <v>9822</v>
      </c>
      <c r="Y986" t="s">
        <v>21</v>
      </c>
    </row>
    <row r="987" spans="1:25" x14ac:dyDescent="0.2">
      <c r="A987" t="s">
        <v>0</v>
      </c>
      <c r="B987" t="s">
        <v>9823</v>
      </c>
      <c r="C987" t="s">
        <v>309</v>
      </c>
      <c r="D987" t="s">
        <v>9824</v>
      </c>
      <c r="E987" t="s">
        <v>18</v>
      </c>
      <c r="F987" t="s">
        <v>3639</v>
      </c>
      <c r="G987" s="1">
        <v>45366</v>
      </c>
      <c r="H987" s="1">
        <v>45366</v>
      </c>
      <c r="I987" s="1">
        <v>45672</v>
      </c>
      <c r="J987" s="3" t="s">
        <v>30629</v>
      </c>
      <c r="K987" s="1"/>
      <c r="L987" s="1">
        <v>45731</v>
      </c>
      <c r="M987" s="1">
        <f t="shared" si="38"/>
        <v>45731</v>
      </c>
      <c r="N987" t="s">
        <v>4</v>
      </c>
      <c r="O987" t="s">
        <v>30621</v>
      </c>
      <c r="Q987" t="s">
        <v>5</v>
      </c>
      <c r="R987" t="s">
        <v>30619</v>
      </c>
      <c r="S987" t="s">
        <v>179</v>
      </c>
      <c r="T987" t="s">
        <v>7</v>
      </c>
      <c r="U987" t="s">
        <v>77</v>
      </c>
      <c r="V987" t="s">
        <v>14</v>
      </c>
      <c r="W987" t="s">
        <v>9825</v>
      </c>
      <c r="X987" t="s">
        <v>9824</v>
      </c>
      <c r="Y987" t="s">
        <v>10</v>
      </c>
    </row>
    <row r="988" spans="1:25" x14ac:dyDescent="0.2">
      <c r="A988" t="s">
        <v>0</v>
      </c>
      <c r="B988" t="s">
        <v>9833</v>
      </c>
      <c r="C988" t="s">
        <v>320</v>
      </c>
      <c r="D988" t="s">
        <v>9834</v>
      </c>
      <c r="E988" t="s">
        <v>52</v>
      </c>
      <c r="F988" t="s">
        <v>3126</v>
      </c>
      <c r="G988" s="1">
        <v>45366</v>
      </c>
      <c r="H988" s="1">
        <v>45366</v>
      </c>
      <c r="I988" s="1">
        <v>45689</v>
      </c>
      <c r="J988" s="3" t="s">
        <v>30629</v>
      </c>
      <c r="K988" s="1"/>
      <c r="L988" s="1">
        <v>45731</v>
      </c>
      <c r="M988" s="1">
        <f t="shared" si="38"/>
        <v>45731</v>
      </c>
      <c r="N988" t="s">
        <v>89</v>
      </c>
      <c r="O988" t="s">
        <v>30621</v>
      </c>
      <c r="Q988" t="s">
        <v>5</v>
      </c>
      <c r="R988" t="s">
        <v>30619</v>
      </c>
      <c r="S988" t="s">
        <v>291</v>
      </c>
      <c r="T988" t="s">
        <v>7</v>
      </c>
      <c r="U988" t="s">
        <v>90</v>
      </c>
      <c r="V988" t="s">
        <v>9</v>
      </c>
      <c r="W988" t="s">
        <v>9835</v>
      </c>
      <c r="X988" t="s">
        <v>9834</v>
      </c>
      <c r="Y988" t="s">
        <v>91</v>
      </c>
    </row>
    <row r="989" spans="1:25" x14ac:dyDescent="0.2">
      <c r="A989" t="s">
        <v>0</v>
      </c>
      <c r="B989" t="s">
        <v>9843</v>
      </c>
      <c r="C989" t="s">
        <v>87</v>
      </c>
      <c r="D989" t="s">
        <v>9844</v>
      </c>
      <c r="E989" t="s">
        <v>24</v>
      </c>
      <c r="F989" t="s">
        <v>4709</v>
      </c>
      <c r="G989" s="1">
        <v>45366</v>
      </c>
      <c r="H989" s="1">
        <v>45366</v>
      </c>
      <c r="I989" s="1">
        <v>45726</v>
      </c>
      <c r="J989" s="3" t="s">
        <v>30629</v>
      </c>
      <c r="K989" s="1"/>
      <c r="L989" s="1">
        <v>45731</v>
      </c>
      <c r="M989" s="1">
        <f t="shared" si="38"/>
        <v>45731</v>
      </c>
      <c r="N989" t="s">
        <v>26</v>
      </c>
      <c r="O989" t="s">
        <v>30621</v>
      </c>
      <c r="Q989" t="s">
        <v>5</v>
      </c>
      <c r="R989" t="s">
        <v>30619</v>
      </c>
      <c r="S989" t="s">
        <v>59</v>
      </c>
      <c r="T989" t="s">
        <v>28</v>
      </c>
      <c r="U989" t="s">
        <v>29</v>
      </c>
      <c r="V989" t="s">
        <v>30</v>
      </c>
      <c r="W989" t="s">
        <v>9845</v>
      </c>
      <c r="X989" t="s">
        <v>9844</v>
      </c>
      <c r="Y989" t="s">
        <v>31</v>
      </c>
    </row>
    <row r="990" spans="1:25" x14ac:dyDescent="0.2">
      <c r="A990" t="s">
        <v>0</v>
      </c>
      <c r="B990" t="s">
        <v>9846</v>
      </c>
      <c r="C990" t="s">
        <v>675</v>
      </c>
      <c r="D990" t="s">
        <v>9847</v>
      </c>
      <c r="E990" t="s">
        <v>18</v>
      </c>
      <c r="F990" t="s">
        <v>4220</v>
      </c>
      <c r="G990" s="1">
        <v>45366</v>
      </c>
      <c r="H990" s="1">
        <v>45366</v>
      </c>
      <c r="I990" s="1">
        <v>45671</v>
      </c>
      <c r="J990" s="3" t="s">
        <v>30629</v>
      </c>
      <c r="K990" s="1"/>
      <c r="L990" s="1">
        <v>45731</v>
      </c>
      <c r="M990" s="1">
        <f t="shared" si="38"/>
        <v>45731</v>
      </c>
      <c r="N990" t="s">
        <v>4</v>
      </c>
      <c r="O990" t="s">
        <v>30621</v>
      </c>
      <c r="Q990" t="s">
        <v>5</v>
      </c>
      <c r="R990" t="s">
        <v>30619</v>
      </c>
      <c r="S990" t="s">
        <v>9848</v>
      </c>
      <c r="T990" t="s">
        <v>7</v>
      </c>
      <c r="U990" t="s">
        <v>72</v>
      </c>
      <c r="V990" t="s">
        <v>9</v>
      </c>
      <c r="W990" t="s">
        <v>9849</v>
      </c>
      <c r="X990" t="s">
        <v>9847</v>
      </c>
      <c r="Y990" t="s">
        <v>10</v>
      </c>
    </row>
    <row r="991" spans="1:25" x14ac:dyDescent="0.2">
      <c r="A991" t="s">
        <v>0</v>
      </c>
      <c r="B991" t="s">
        <v>9850</v>
      </c>
      <c r="C991" t="s">
        <v>704</v>
      </c>
      <c r="D991" t="s">
        <v>9851</v>
      </c>
      <c r="E991" t="s">
        <v>105</v>
      </c>
      <c r="F991" t="s">
        <v>1797</v>
      </c>
      <c r="G991" s="1">
        <v>45366</v>
      </c>
      <c r="H991" s="1">
        <v>45366</v>
      </c>
      <c r="I991" s="1">
        <v>45729</v>
      </c>
      <c r="J991" s="3" t="s">
        <v>30629</v>
      </c>
      <c r="K991" s="1"/>
      <c r="L991" s="1">
        <v>45731</v>
      </c>
      <c r="M991" s="1">
        <f t="shared" si="38"/>
        <v>45731</v>
      </c>
      <c r="N991" t="s">
        <v>89</v>
      </c>
      <c r="O991" t="s">
        <v>30621</v>
      </c>
      <c r="Q991" t="s">
        <v>5</v>
      </c>
      <c r="R991" t="s">
        <v>30619</v>
      </c>
      <c r="S991" t="s">
        <v>179</v>
      </c>
      <c r="T991" t="s">
        <v>7</v>
      </c>
      <c r="U991" t="s">
        <v>118</v>
      </c>
      <c r="V991" t="s">
        <v>9</v>
      </c>
      <c r="W991" t="s">
        <v>9852</v>
      </c>
      <c r="X991" t="s">
        <v>9851</v>
      </c>
      <c r="Y991" t="s">
        <v>91</v>
      </c>
    </row>
    <row r="992" spans="1:25" x14ac:dyDescent="0.2">
      <c r="A992" t="s">
        <v>0</v>
      </c>
      <c r="B992" t="s">
        <v>9860</v>
      </c>
      <c r="C992" t="s">
        <v>691</v>
      </c>
      <c r="D992" t="s">
        <v>9861</v>
      </c>
      <c r="E992" t="s">
        <v>105</v>
      </c>
      <c r="F992" t="s">
        <v>1797</v>
      </c>
      <c r="G992" s="1">
        <v>45366</v>
      </c>
      <c r="H992" s="1">
        <v>45366</v>
      </c>
      <c r="I992" s="1">
        <v>45727</v>
      </c>
      <c r="J992" s="3" t="s">
        <v>30629</v>
      </c>
      <c r="K992" s="1"/>
      <c r="L992" s="1">
        <v>45731</v>
      </c>
      <c r="M992" s="1">
        <f t="shared" si="38"/>
        <v>45731</v>
      </c>
      <c r="N992" t="s">
        <v>26</v>
      </c>
      <c r="O992" t="s">
        <v>30621</v>
      </c>
      <c r="Q992" t="s">
        <v>5</v>
      </c>
      <c r="R992" t="s">
        <v>30619</v>
      </c>
      <c r="S992" t="s">
        <v>179</v>
      </c>
      <c r="T992" t="s">
        <v>109</v>
      </c>
      <c r="U992" t="s">
        <v>165</v>
      </c>
      <c r="V992" t="s">
        <v>111</v>
      </c>
      <c r="W992" t="s">
        <v>9862</v>
      </c>
      <c r="X992" t="s">
        <v>9861</v>
      </c>
      <c r="Y992" t="s">
        <v>31</v>
      </c>
    </row>
    <row r="993" spans="1:25" x14ac:dyDescent="0.2">
      <c r="A993" t="s">
        <v>0</v>
      </c>
      <c r="B993" t="s">
        <v>9873</v>
      </c>
      <c r="C993" t="s">
        <v>2329</v>
      </c>
      <c r="D993" t="s">
        <v>9874</v>
      </c>
      <c r="E993" t="s">
        <v>34</v>
      </c>
      <c r="F993" t="s">
        <v>1791</v>
      </c>
      <c r="G993" s="1">
        <v>45367</v>
      </c>
      <c r="H993" s="1">
        <v>45366</v>
      </c>
      <c r="I993" s="1">
        <v>45581</v>
      </c>
      <c r="J993" s="3" t="s">
        <v>30629</v>
      </c>
      <c r="K993" s="1"/>
      <c r="L993" s="1">
        <v>45731</v>
      </c>
      <c r="M993" s="1">
        <f t="shared" si="38"/>
        <v>45731</v>
      </c>
      <c r="N993" t="s">
        <v>89</v>
      </c>
      <c r="O993" t="s">
        <v>30621</v>
      </c>
      <c r="Q993" t="s">
        <v>5</v>
      </c>
      <c r="R993" t="s">
        <v>30619</v>
      </c>
      <c r="S993" t="s">
        <v>142</v>
      </c>
      <c r="T993" t="s">
        <v>7</v>
      </c>
      <c r="U993" t="s">
        <v>628</v>
      </c>
      <c r="V993" t="s">
        <v>14</v>
      </c>
      <c r="W993" t="s">
        <v>9875</v>
      </c>
      <c r="X993" t="s">
        <v>9874</v>
      </c>
      <c r="Y993" t="s">
        <v>91</v>
      </c>
    </row>
    <row r="994" spans="1:25" x14ac:dyDescent="0.2">
      <c r="A994" t="s">
        <v>0</v>
      </c>
      <c r="B994" t="s">
        <v>9881</v>
      </c>
      <c r="C994" t="s">
        <v>966</v>
      </c>
      <c r="D994" t="s">
        <v>9882</v>
      </c>
      <c r="E994" t="s">
        <v>466</v>
      </c>
      <c r="F994" t="s">
        <v>642</v>
      </c>
      <c r="G994" s="1">
        <v>45369</v>
      </c>
      <c r="H994" s="1">
        <v>45366</v>
      </c>
      <c r="I994" s="1">
        <v>45805</v>
      </c>
      <c r="J994" s="3" t="s">
        <v>30628</v>
      </c>
      <c r="K994" s="1"/>
      <c r="L994" s="1">
        <v>45731</v>
      </c>
      <c r="M994" s="1">
        <f t="shared" si="38"/>
        <v>45731</v>
      </c>
      <c r="N994" t="s">
        <v>448</v>
      </c>
      <c r="O994" t="s">
        <v>30621</v>
      </c>
      <c r="Q994" t="s">
        <v>5</v>
      </c>
      <c r="R994" t="s">
        <v>30619</v>
      </c>
      <c r="S994" t="s">
        <v>1711</v>
      </c>
      <c r="T994" t="s">
        <v>7</v>
      </c>
      <c r="U994" t="s">
        <v>8</v>
      </c>
      <c r="V994" t="s">
        <v>14</v>
      </c>
      <c r="W994" t="s">
        <v>9883</v>
      </c>
      <c r="X994" t="s">
        <v>9882</v>
      </c>
      <c r="Y994" t="s">
        <v>21</v>
      </c>
    </row>
    <row r="995" spans="1:25" x14ac:dyDescent="0.2">
      <c r="A995" t="s">
        <v>0</v>
      </c>
      <c r="B995" t="s">
        <v>9884</v>
      </c>
      <c r="C995" t="s">
        <v>966</v>
      </c>
      <c r="D995" t="s">
        <v>9885</v>
      </c>
      <c r="E995" t="s">
        <v>466</v>
      </c>
      <c r="F995" t="s">
        <v>642</v>
      </c>
      <c r="G995" s="1">
        <v>45369</v>
      </c>
      <c r="H995" s="1">
        <v>45366</v>
      </c>
      <c r="I995" s="1">
        <v>45805</v>
      </c>
      <c r="J995" s="3" t="s">
        <v>30628</v>
      </c>
      <c r="K995" s="1"/>
      <c r="L995" s="1">
        <v>45731</v>
      </c>
      <c r="M995" s="1">
        <f t="shared" ref="M995:M1015" si="39">DATE(YEAR(H995)+1,MONTH(H995),DAY(H995))</f>
        <v>45731</v>
      </c>
      <c r="N995" t="s">
        <v>448</v>
      </c>
      <c r="O995" t="s">
        <v>30621</v>
      </c>
      <c r="Q995" t="s">
        <v>5</v>
      </c>
      <c r="R995" t="s">
        <v>30619</v>
      </c>
      <c r="S995" t="s">
        <v>2412</v>
      </c>
      <c r="T995" t="s">
        <v>7</v>
      </c>
      <c r="U995" t="s">
        <v>8</v>
      </c>
      <c r="V995" t="s">
        <v>14</v>
      </c>
      <c r="W995" t="s">
        <v>9883</v>
      </c>
      <c r="X995" t="s">
        <v>9882</v>
      </c>
      <c r="Y995" t="s">
        <v>21</v>
      </c>
    </row>
    <row r="996" spans="1:25" x14ac:dyDescent="0.2">
      <c r="A996" t="s">
        <v>0</v>
      </c>
      <c r="B996" t="s">
        <v>9991</v>
      </c>
      <c r="C996" t="s">
        <v>446</v>
      </c>
      <c r="D996" t="s">
        <v>9992</v>
      </c>
      <c r="E996" t="s">
        <v>11</v>
      </c>
      <c r="F996" t="s">
        <v>2052</v>
      </c>
      <c r="G996" s="1">
        <v>45369</v>
      </c>
      <c r="H996" s="1">
        <v>45366</v>
      </c>
      <c r="I996" s="1">
        <v>45700</v>
      </c>
      <c r="J996" s="3" t="s">
        <v>30629</v>
      </c>
      <c r="K996" s="1"/>
      <c r="L996" s="1">
        <v>45731</v>
      </c>
      <c r="M996" s="1">
        <f t="shared" si="39"/>
        <v>45731</v>
      </c>
      <c r="N996" t="s">
        <v>36</v>
      </c>
      <c r="O996" t="s">
        <v>30621</v>
      </c>
      <c r="Q996" t="s">
        <v>5</v>
      </c>
      <c r="R996" t="s">
        <v>30619</v>
      </c>
      <c r="S996" t="s">
        <v>633</v>
      </c>
      <c r="T996" t="s">
        <v>7</v>
      </c>
      <c r="U996" t="s">
        <v>37</v>
      </c>
      <c r="V996" t="s">
        <v>14</v>
      </c>
      <c r="W996" t="s">
        <v>9855</v>
      </c>
      <c r="X996" t="s">
        <v>9856</v>
      </c>
      <c r="Y996" t="s">
        <v>40</v>
      </c>
    </row>
    <row r="997" spans="1:25" x14ac:dyDescent="0.2">
      <c r="A997" t="s">
        <v>0</v>
      </c>
      <c r="B997" t="s">
        <v>10032</v>
      </c>
      <c r="C997" t="s">
        <v>1671</v>
      </c>
      <c r="D997" t="s">
        <v>10033</v>
      </c>
      <c r="E997" t="s">
        <v>76</v>
      </c>
      <c r="F997" t="s">
        <v>3863</v>
      </c>
      <c r="G997" s="1">
        <v>45369</v>
      </c>
      <c r="H997" s="1">
        <v>45366</v>
      </c>
      <c r="I997" s="1">
        <v>45432</v>
      </c>
      <c r="J997" s="3" t="s">
        <v>30629</v>
      </c>
      <c r="K997" s="1"/>
      <c r="L997" s="1">
        <v>45458</v>
      </c>
      <c r="M997" s="1">
        <f t="shared" si="39"/>
        <v>45731</v>
      </c>
      <c r="N997" t="s">
        <v>4</v>
      </c>
      <c r="O997" t="s">
        <v>30621</v>
      </c>
      <c r="Q997" t="s">
        <v>5</v>
      </c>
      <c r="R997" t="s">
        <v>30619</v>
      </c>
      <c r="S997" t="s">
        <v>10034</v>
      </c>
      <c r="T997" t="s">
        <v>7</v>
      </c>
      <c r="U997" t="s">
        <v>638</v>
      </c>
      <c r="V997" t="s">
        <v>9</v>
      </c>
      <c r="W997" t="s">
        <v>10035</v>
      </c>
      <c r="X997" t="s">
        <v>10033</v>
      </c>
      <c r="Y997" t="s">
        <v>10</v>
      </c>
    </row>
    <row r="998" spans="1:25" x14ac:dyDescent="0.2">
      <c r="A998" t="s">
        <v>0</v>
      </c>
      <c r="B998" t="s">
        <v>10135</v>
      </c>
      <c r="C998" t="s">
        <v>6321</v>
      </c>
      <c r="D998" t="s">
        <v>10136</v>
      </c>
      <c r="E998" t="s">
        <v>76</v>
      </c>
      <c r="F998" t="s">
        <v>3428</v>
      </c>
      <c r="G998" s="1">
        <v>45369</v>
      </c>
      <c r="H998" s="1">
        <v>45366</v>
      </c>
      <c r="I998" s="1">
        <v>45719</v>
      </c>
      <c r="J998" s="3" t="s">
        <v>30629</v>
      </c>
      <c r="K998" s="1"/>
      <c r="L998" s="1">
        <v>45731</v>
      </c>
      <c r="M998" s="1">
        <f t="shared" si="39"/>
        <v>45731</v>
      </c>
      <c r="N998" t="s">
        <v>4</v>
      </c>
      <c r="O998" t="s">
        <v>30621</v>
      </c>
      <c r="Q998" t="s">
        <v>5</v>
      </c>
      <c r="R998" t="s">
        <v>30619</v>
      </c>
      <c r="S998" t="s">
        <v>649</v>
      </c>
      <c r="T998" t="s">
        <v>7</v>
      </c>
      <c r="U998" t="s">
        <v>227</v>
      </c>
      <c r="V998" t="s">
        <v>9</v>
      </c>
      <c r="W998" t="s">
        <v>10137</v>
      </c>
      <c r="X998" t="s">
        <v>10136</v>
      </c>
      <c r="Y998" t="s">
        <v>10</v>
      </c>
    </row>
    <row r="999" spans="1:25" x14ac:dyDescent="0.2">
      <c r="A999" t="s">
        <v>0</v>
      </c>
      <c r="B999" t="s">
        <v>10145</v>
      </c>
      <c r="C999" t="s">
        <v>6321</v>
      </c>
      <c r="D999" t="s">
        <v>10146</v>
      </c>
      <c r="E999" t="s">
        <v>76</v>
      </c>
      <c r="F999" t="s">
        <v>3443</v>
      </c>
      <c r="G999" s="1">
        <v>45369</v>
      </c>
      <c r="H999" s="1">
        <v>45366</v>
      </c>
      <c r="I999" s="1">
        <v>45719</v>
      </c>
      <c r="J999" s="3" t="s">
        <v>30629</v>
      </c>
      <c r="K999" s="1"/>
      <c r="L999" s="1">
        <v>45731</v>
      </c>
      <c r="M999" s="1">
        <f t="shared" si="39"/>
        <v>45731</v>
      </c>
      <c r="N999" t="s">
        <v>4</v>
      </c>
      <c r="O999" t="s">
        <v>30621</v>
      </c>
      <c r="Q999" t="s">
        <v>5</v>
      </c>
      <c r="R999" t="s">
        <v>30619</v>
      </c>
      <c r="S999" t="s">
        <v>255</v>
      </c>
      <c r="T999" t="s">
        <v>7</v>
      </c>
      <c r="U999" t="s">
        <v>77</v>
      </c>
      <c r="V999" t="s">
        <v>14</v>
      </c>
      <c r="W999" t="s">
        <v>10147</v>
      </c>
      <c r="X999" t="s">
        <v>10146</v>
      </c>
      <c r="Y999" t="s">
        <v>10</v>
      </c>
    </row>
    <row r="1000" spans="1:25" x14ac:dyDescent="0.2">
      <c r="A1000" t="s">
        <v>0</v>
      </c>
      <c r="B1000" t="s">
        <v>10192</v>
      </c>
      <c r="C1000" t="s">
        <v>6703</v>
      </c>
      <c r="D1000" t="s">
        <v>10193</v>
      </c>
      <c r="E1000" t="s">
        <v>76</v>
      </c>
      <c r="F1000" t="s">
        <v>3654</v>
      </c>
      <c r="G1000" s="1">
        <v>45369</v>
      </c>
      <c r="H1000" s="1">
        <v>45366</v>
      </c>
      <c r="I1000" s="1">
        <v>45720</v>
      </c>
      <c r="J1000" s="3" t="s">
        <v>30629</v>
      </c>
      <c r="K1000" s="1"/>
      <c r="L1000" s="1">
        <v>45731</v>
      </c>
      <c r="M1000" s="1">
        <f t="shared" si="39"/>
        <v>45731</v>
      </c>
      <c r="N1000" t="s">
        <v>4</v>
      </c>
      <c r="O1000" t="s">
        <v>30621</v>
      </c>
      <c r="Q1000" t="s">
        <v>5</v>
      </c>
      <c r="R1000" t="s">
        <v>30619</v>
      </c>
      <c r="S1000" t="s">
        <v>5057</v>
      </c>
      <c r="T1000" t="s">
        <v>7</v>
      </c>
      <c r="U1000" t="s">
        <v>287</v>
      </c>
      <c r="V1000" t="s">
        <v>9</v>
      </c>
      <c r="W1000" t="s">
        <v>10194</v>
      </c>
      <c r="X1000" t="s">
        <v>10193</v>
      </c>
      <c r="Y1000" t="s">
        <v>10</v>
      </c>
    </row>
    <row r="1001" spans="1:25" x14ac:dyDescent="0.2">
      <c r="A1001" t="s">
        <v>0</v>
      </c>
      <c r="B1001" t="s">
        <v>10195</v>
      </c>
      <c r="C1001" t="s">
        <v>6703</v>
      </c>
      <c r="D1001" t="s">
        <v>10196</v>
      </c>
      <c r="E1001" t="s">
        <v>76</v>
      </c>
      <c r="F1001" t="s">
        <v>3428</v>
      </c>
      <c r="G1001" s="1">
        <v>45369</v>
      </c>
      <c r="H1001" s="1">
        <v>45366</v>
      </c>
      <c r="I1001" s="1">
        <v>45522</v>
      </c>
      <c r="J1001" s="3" t="s">
        <v>30629</v>
      </c>
      <c r="K1001" s="1"/>
      <c r="L1001" s="1">
        <v>45731</v>
      </c>
      <c r="M1001" s="1">
        <f t="shared" si="39"/>
        <v>45731</v>
      </c>
      <c r="N1001" t="s">
        <v>4</v>
      </c>
      <c r="O1001" t="s">
        <v>30621</v>
      </c>
      <c r="Q1001" t="s">
        <v>5</v>
      </c>
      <c r="R1001" t="s">
        <v>30619</v>
      </c>
      <c r="S1001" t="s">
        <v>1328</v>
      </c>
      <c r="T1001" t="s">
        <v>7</v>
      </c>
      <c r="U1001" t="s">
        <v>72</v>
      </c>
      <c r="V1001" t="s">
        <v>9</v>
      </c>
      <c r="W1001" t="s">
        <v>10197</v>
      </c>
      <c r="X1001" t="s">
        <v>10196</v>
      </c>
      <c r="Y1001" t="s">
        <v>10</v>
      </c>
    </row>
    <row r="1002" spans="1:25" x14ac:dyDescent="0.2">
      <c r="A1002" t="s">
        <v>0</v>
      </c>
      <c r="B1002" t="s">
        <v>10232</v>
      </c>
      <c r="C1002" t="s">
        <v>1386</v>
      </c>
      <c r="D1002" t="s">
        <v>10233</v>
      </c>
      <c r="E1002" t="s">
        <v>76</v>
      </c>
      <c r="F1002" t="s">
        <v>4045</v>
      </c>
      <c r="G1002" s="1">
        <v>45369</v>
      </c>
      <c r="H1002" s="1">
        <v>45366</v>
      </c>
      <c r="I1002" s="1">
        <v>45723</v>
      </c>
      <c r="J1002" s="3" t="s">
        <v>30629</v>
      </c>
      <c r="K1002" s="1"/>
      <c r="L1002" s="1">
        <v>45731</v>
      </c>
      <c r="M1002" s="1">
        <f t="shared" si="39"/>
        <v>45731</v>
      </c>
      <c r="N1002" t="s">
        <v>4</v>
      </c>
      <c r="O1002" t="s">
        <v>30621</v>
      </c>
      <c r="Q1002" t="s">
        <v>5</v>
      </c>
      <c r="R1002" t="s">
        <v>30619</v>
      </c>
      <c r="S1002" t="s">
        <v>793</v>
      </c>
      <c r="T1002" t="s">
        <v>28</v>
      </c>
      <c r="U1002" t="s">
        <v>77</v>
      </c>
      <c r="V1002" t="s">
        <v>30</v>
      </c>
      <c r="W1002" t="s">
        <v>10234</v>
      </c>
      <c r="X1002" t="s">
        <v>10233</v>
      </c>
      <c r="Y1002" t="s">
        <v>10</v>
      </c>
    </row>
    <row r="1003" spans="1:25" x14ac:dyDescent="0.2">
      <c r="A1003" t="s">
        <v>0</v>
      </c>
      <c r="B1003" t="s">
        <v>10235</v>
      </c>
      <c r="C1003" t="s">
        <v>226</v>
      </c>
      <c r="D1003" t="s">
        <v>10236</v>
      </c>
      <c r="E1003" t="s">
        <v>76</v>
      </c>
      <c r="F1003" t="s">
        <v>3817</v>
      </c>
      <c r="G1003" s="1">
        <v>45369</v>
      </c>
      <c r="H1003" s="1">
        <v>45366</v>
      </c>
      <c r="I1003" s="1">
        <v>45723</v>
      </c>
      <c r="J1003" s="3" t="s">
        <v>30629</v>
      </c>
      <c r="K1003" s="1"/>
      <c r="L1003" s="1">
        <v>45731</v>
      </c>
      <c r="M1003" s="1">
        <f t="shared" si="39"/>
        <v>45731</v>
      </c>
      <c r="N1003" t="s">
        <v>4</v>
      </c>
      <c r="O1003" t="s">
        <v>30621</v>
      </c>
      <c r="Q1003" t="s">
        <v>5</v>
      </c>
      <c r="R1003" t="s">
        <v>30619</v>
      </c>
      <c r="S1003" t="s">
        <v>1037</v>
      </c>
      <c r="T1003" t="s">
        <v>7</v>
      </c>
      <c r="U1003" t="s">
        <v>43</v>
      </c>
      <c r="V1003" t="s">
        <v>9</v>
      </c>
      <c r="W1003" t="s">
        <v>10237</v>
      </c>
      <c r="X1003" t="s">
        <v>10236</v>
      </c>
      <c r="Y1003" t="s">
        <v>10</v>
      </c>
    </row>
    <row r="1004" spans="1:25" x14ac:dyDescent="0.2">
      <c r="A1004" t="s">
        <v>0</v>
      </c>
      <c r="B1004" t="s">
        <v>10390</v>
      </c>
      <c r="C1004" t="s">
        <v>1174</v>
      </c>
      <c r="D1004" t="s">
        <v>10391</v>
      </c>
      <c r="E1004" t="s">
        <v>76</v>
      </c>
      <c r="F1004" t="s">
        <v>3443</v>
      </c>
      <c r="G1004" s="1">
        <v>45370</v>
      </c>
      <c r="H1004" s="1">
        <v>45366</v>
      </c>
      <c r="I1004" s="1">
        <v>45719</v>
      </c>
      <c r="J1004" s="3" t="s">
        <v>30629</v>
      </c>
      <c r="K1004" s="1"/>
      <c r="L1004" s="1">
        <v>45731</v>
      </c>
      <c r="M1004" s="1">
        <f t="shared" si="39"/>
        <v>45731</v>
      </c>
      <c r="N1004" t="s">
        <v>4</v>
      </c>
      <c r="O1004" t="s">
        <v>30621</v>
      </c>
      <c r="Q1004" t="s">
        <v>5</v>
      </c>
      <c r="R1004" t="s">
        <v>30619</v>
      </c>
      <c r="S1004" t="s">
        <v>138</v>
      </c>
      <c r="T1004" t="s">
        <v>7</v>
      </c>
      <c r="U1004" t="s">
        <v>8</v>
      </c>
      <c r="V1004" t="s">
        <v>9</v>
      </c>
      <c r="W1004" t="s">
        <v>10392</v>
      </c>
      <c r="X1004" t="s">
        <v>10391</v>
      </c>
      <c r="Y1004" t="s">
        <v>10</v>
      </c>
    </row>
    <row r="1005" spans="1:25" x14ac:dyDescent="0.2">
      <c r="A1005" t="s">
        <v>0</v>
      </c>
      <c r="B1005" t="s">
        <v>10399</v>
      </c>
      <c r="C1005" t="s">
        <v>1174</v>
      </c>
      <c r="D1005" t="s">
        <v>10400</v>
      </c>
      <c r="E1005" t="s">
        <v>76</v>
      </c>
      <c r="F1005" t="s">
        <v>3443</v>
      </c>
      <c r="G1005" s="1">
        <v>45370</v>
      </c>
      <c r="H1005" s="1">
        <v>45366</v>
      </c>
      <c r="I1005" s="1">
        <v>45713</v>
      </c>
      <c r="J1005" s="3" t="s">
        <v>30629</v>
      </c>
      <c r="K1005" s="1"/>
      <c r="L1005" s="1">
        <v>45731</v>
      </c>
      <c r="M1005" s="1">
        <f t="shared" si="39"/>
        <v>45731</v>
      </c>
      <c r="N1005" t="s">
        <v>63</v>
      </c>
      <c r="O1005" t="s">
        <v>30621</v>
      </c>
      <c r="Q1005" t="s">
        <v>5</v>
      </c>
      <c r="R1005" t="s">
        <v>30619</v>
      </c>
      <c r="S1005" t="s">
        <v>153</v>
      </c>
      <c r="T1005" t="s">
        <v>64</v>
      </c>
      <c r="U1005" t="s">
        <v>65</v>
      </c>
      <c r="V1005" t="s">
        <v>111</v>
      </c>
      <c r="W1005" t="s">
        <v>41</v>
      </c>
      <c r="X1005" t="s">
        <v>41</v>
      </c>
      <c r="Y1005" t="s">
        <v>41</v>
      </c>
    </row>
    <row r="1006" spans="1:25" x14ac:dyDescent="0.2">
      <c r="A1006" t="s">
        <v>0</v>
      </c>
      <c r="B1006" t="s">
        <v>11117</v>
      </c>
      <c r="C1006" t="s">
        <v>11118</v>
      </c>
      <c r="D1006" t="s">
        <v>11119</v>
      </c>
      <c r="E1006" t="s">
        <v>76</v>
      </c>
      <c r="F1006" t="s">
        <v>3443</v>
      </c>
      <c r="G1006" s="1">
        <v>45376</v>
      </c>
      <c r="H1006" s="1">
        <v>45366</v>
      </c>
      <c r="I1006" s="1">
        <v>45720</v>
      </c>
      <c r="J1006" s="3" t="s">
        <v>30629</v>
      </c>
      <c r="K1006" s="1"/>
      <c r="L1006" s="1">
        <v>45731</v>
      </c>
      <c r="M1006" s="1">
        <f t="shared" si="39"/>
        <v>45731</v>
      </c>
      <c r="N1006" t="s">
        <v>4</v>
      </c>
      <c r="O1006" t="s">
        <v>30621</v>
      </c>
      <c r="Q1006" t="s">
        <v>5</v>
      </c>
      <c r="R1006" t="s">
        <v>30619</v>
      </c>
      <c r="S1006" t="s">
        <v>11120</v>
      </c>
      <c r="T1006" t="s">
        <v>7</v>
      </c>
      <c r="U1006" t="s">
        <v>8</v>
      </c>
      <c r="V1006" t="s">
        <v>9</v>
      </c>
      <c r="W1006" t="s">
        <v>11121</v>
      </c>
      <c r="X1006" t="s">
        <v>11119</v>
      </c>
      <c r="Y1006" t="s">
        <v>10</v>
      </c>
    </row>
    <row r="1007" spans="1:25" x14ac:dyDescent="0.2">
      <c r="A1007" t="s">
        <v>0</v>
      </c>
      <c r="B1007" t="s">
        <v>11151</v>
      </c>
      <c r="C1007" t="s">
        <v>2363</v>
      </c>
      <c r="D1007" t="s">
        <v>11152</v>
      </c>
      <c r="E1007" t="s">
        <v>2</v>
      </c>
      <c r="F1007" t="s">
        <v>391</v>
      </c>
      <c r="G1007" s="1">
        <v>45376</v>
      </c>
      <c r="H1007" s="1">
        <v>45366</v>
      </c>
      <c r="I1007" s="1">
        <v>45700</v>
      </c>
      <c r="J1007" s="3" t="s">
        <v>30629</v>
      </c>
      <c r="K1007" s="1"/>
      <c r="L1007" s="1">
        <v>45731</v>
      </c>
      <c r="M1007" s="1">
        <f t="shared" si="39"/>
        <v>45731</v>
      </c>
      <c r="N1007" t="s">
        <v>63</v>
      </c>
      <c r="O1007" t="s">
        <v>30621</v>
      </c>
      <c r="Q1007" t="s">
        <v>5</v>
      </c>
      <c r="R1007" t="s">
        <v>30619</v>
      </c>
      <c r="S1007" t="s">
        <v>11153</v>
      </c>
      <c r="T1007" t="s">
        <v>64</v>
      </c>
      <c r="U1007" t="s">
        <v>65</v>
      </c>
      <c r="V1007" t="s">
        <v>111</v>
      </c>
      <c r="W1007" t="s">
        <v>41</v>
      </c>
      <c r="X1007" t="s">
        <v>41</v>
      </c>
      <c r="Y1007" t="s">
        <v>41</v>
      </c>
    </row>
    <row r="1008" spans="1:25" x14ac:dyDescent="0.2">
      <c r="A1008" t="s">
        <v>0</v>
      </c>
      <c r="B1008" t="s">
        <v>11160</v>
      </c>
      <c r="C1008" t="s">
        <v>528</v>
      </c>
      <c r="D1008" t="s">
        <v>11161</v>
      </c>
      <c r="E1008" t="s">
        <v>76</v>
      </c>
      <c r="F1008" t="s">
        <v>4363</v>
      </c>
      <c r="G1008" s="1">
        <v>45376</v>
      </c>
      <c r="H1008" s="1">
        <v>45366</v>
      </c>
      <c r="I1008" s="1">
        <v>45724</v>
      </c>
      <c r="J1008" s="3" t="s">
        <v>30629</v>
      </c>
      <c r="K1008" s="1"/>
      <c r="L1008" s="1">
        <v>45731</v>
      </c>
      <c r="M1008" s="1">
        <f t="shared" si="39"/>
        <v>45731</v>
      </c>
      <c r="N1008" t="s">
        <v>4</v>
      </c>
      <c r="O1008" t="s">
        <v>30621</v>
      </c>
      <c r="Q1008" t="s">
        <v>5</v>
      </c>
      <c r="R1008" t="s">
        <v>30619</v>
      </c>
      <c r="S1008" t="s">
        <v>138</v>
      </c>
      <c r="T1008" t="s">
        <v>7</v>
      </c>
      <c r="U1008" t="s">
        <v>287</v>
      </c>
      <c r="V1008" t="s">
        <v>9</v>
      </c>
      <c r="W1008" t="s">
        <v>11162</v>
      </c>
      <c r="X1008" t="s">
        <v>11161</v>
      </c>
      <c r="Y1008" t="s">
        <v>10</v>
      </c>
    </row>
    <row r="1009" spans="1:25" x14ac:dyDescent="0.2">
      <c r="A1009" t="s">
        <v>0</v>
      </c>
      <c r="B1009" t="s">
        <v>11163</v>
      </c>
      <c r="C1009" t="s">
        <v>2675</v>
      </c>
      <c r="D1009" t="s">
        <v>11164</v>
      </c>
      <c r="E1009" t="s">
        <v>76</v>
      </c>
      <c r="F1009" t="s">
        <v>3654</v>
      </c>
      <c r="G1009" s="1">
        <v>45376</v>
      </c>
      <c r="H1009" s="1">
        <v>45366</v>
      </c>
      <c r="I1009" s="1">
        <v>45727</v>
      </c>
      <c r="J1009" s="3" t="s">
        <v>30629</v>
      </c>
      <c r="K1009" s="1"/>
      <c r="L1009" s="1">
        <v>45731</v>
      </c>
      <c r="M1009" s="1">
        <f t="shared" si="39"/>
        <v>45731</v>
      </c>
      <c r="N1009" t="s">
        <v>63</v>
      </c>
      <c r="O1009" t="s">
        <v>30621</v>
      </c>
      <c r="Q1009" t="s">
        <v>5</v>
      </c>
      <c r="R1009" t="s">
        <v>30619</v>
      </c>
      <c r="S1009" t="s">
        <v>2043</v>
      </c>
      <c r="T1009" t="s">
        <v>64</v>
      </c>
      <c r="U1009" t="s">
        <v>65</v>
      </c>
      <c r="V1009" t="s">
        <v>111</v>
      </c>
      <c r="W1009" t="s">
        <v>41</v>
      </c>
      <c r="X1009" t="s">
        <v>41</v>
      </c>
      <c r="Y1009" t="s">
        <v>41</v>
      </c>
    </row>
    <row r="1010" spans="1:25" x14ac:dyDescent="0.2">
      <c r="A1010" t="s">
        <v>0</v>
      </c>
      <c r="B1010" t="s">
        <v>11165</v>
      </c>
      <c r="C1010" t="s">
        <v>528</v>
      </c>
      <c r="D1010" t="s">
        <v>11166</v>
      </c>
      <c r="E1010" t="s">
        <v>76</v>
      </c>
      <c r="F1010" t="s">
        <v>4363</v>
      </c>
      <c r="G1010" s="1">
        <v>45376</v>
      </c>
      <c r="H1010" s="1">
        <v>45366</v>
      </c>
      <c r="I1010" s="1">
        <v>45635</v>
      </c>
      <c r="J1010" s="3" t="s">
        <v>30629</v>
      </c>
      <c r="K1010" s="1"/>
      <c r="L1010" s="1">
        <v>45731</v>
      </c>
      <c r="M1010" s="1">
        <f t="shared" si="39"/>
        <v>45731</v>
      </c>
      <c r="N1010" t="s">
        <v>63</v>
      </c>
      <c r="O1010" t="s">
        <v>30621</v>
      </c>
      <c r="Q1010" t="s">
        <v>5</v>
      </c>
      <c r="R1010" t="s">
        <v>30619</v>
      </c>
      <c r="S1010" t="s">
        <v>404</v>
      </c>
      <c r="T1010" t="s">
        <v>64</v>
      </c>
      <c r="U1010" t="s">
        <v>65</v>
      </c>
      <c r="V1010" t="s">
        <v>111</v>
      </c>
      <c r="W1010" t="s">
        <v>41</v>
      </c>
      <c r="X1010" t="s">
        <v>41</v>
      </c>
      <c r="Y1010" t="s">
        <v>41</v>
      </c>
    </row>
    <row r="1011" spans="1:25" x14ac:dyDescent="0.2">
      <c r="A1011" t="s">
        <v>0</v>
      </c>
      <c r="B1011" t="s">
        <v>11167</v>
      </c>
      <c r="C1011" t="s">
        <v>528</v>
      </c>
      <c r="D1011" t="s">
        <v>11168</v>
      </c>
      <c r="E1011" t="s">
        <v>76</v>
      </c>
      <c r="F1011" t="s">
        <v>4363</v>
      </c>
      <c r="G1011" s="1">
        <v>45376</v>
      </c>
      <c r="H1011" s="1">
        <v>45366</v>
      </c>
      <c r="I1011" s="1">
        <v>45635</v>
      </c>
      <c r="J1011" s="3" t="s">
        <v>30629</v>
      </c>
      <c r="K1011" s="1"/>
      <c r="L1011" s="1">
        <v>45731</v>
      </c>
      <c r="M1011" s="1">
        <f t="shared" si="39"/>
        <v>45731</v>
      </c>
      <c r="N1011" t="s">
        <v>63</v>
      </c>
      <c r="O1011" t="s">
        <v>30621</v>
      </c>
      <c r="Q1011" t="s">
        <v>5</v>
      </c>
      <c r="R1011" t="s">
        <v>30619</v>
      </c>
      <c r="S1011" t="s">
        <v>404</v>
      </c>
      <c r="T1011" t="s">
        <v>64</v>
      </c>
      <c r="U1011" t="s">
        <v>65</v>
      </c>
      <c r="V1011" t="s">
        <v>111</v>
      </c>
      <c r="W1011" t="s">
        <v>41</v>
      </c>
      <c r="X1011" t="s">
        <v>41</v>
      </c>
      <c r="Y1011" t="s">
        <v>41</v>
      </c>
    </row>
    <row r="1012" spans="1:25" x14ac:dyDescent="0.2">
      <c r="A1012" t="s">
        <v>0</v>
      </c>
      <c r="B1012" t="s">
        <v>11172</v>
      </c>
      <c r="C1012" t="s">
        <v>528</v>
      </c>
      <c r="D1012" t="s">
        <v>11173</v>
      </c>
      <c r="E1012" t="s">
        <v>76</v>
      </c>
      <c r="F1012" t="s">
        <v>4363</v>
      </c>
      <c r="G1012" s="1">
        <v>45376</v>
      </c>
      <c r="H1012" s="1">
        <v>45366</v>
      </c>
      <c r="I1012" s="1">
        <v>45724</v>
      </c>
      <c r="J1012" s="3" t="s">
        <v>30629</v>
      </c>
      <c r="K1012" s="1"/>
      <c r="L1012" s="1">
        <v>45731</v>
      </c>
      <c r="M1012" s="1">
        <f t="shared" si="39"/>
        <v>45731</v>
      </c>
      <c r="N1012" t="s">
        <v>4</v>
      </c>
      <c r="O1012" t="s">
        <v>30621</v>
      </c>
      <c r="Q1012" t="s">
        <v>5</v>
      </c>
      <c r="R1012" t="s">
        <v>30619</v>
      </c>
      <c r="S1012" t="s">
        <v>138</v>
      </c>
      <c r="T1012" t="s">
        <v>7</v>
      </c>
      <c r="U1012" t="s">
        <v>56</v>
      </c>
      <c r="V1012" t="s">
        <v>9</v>
      </c>
      <c r="W1012" t="s">
        <v>11174</v>
      </c>
      <c r="X1012" t="s">
        <v>11173</v>
      </c>
      <c r="Y1012" t="s">
        <v>10</v>
      </c>
    </row>
    <row r="1013" spans="1:25" x14ac:dyDescent="0.2">
      <c r="A1013" t="s">
        <v>0</v>
      </c>
      <c r="B1013" t="s">
        <v>11175</v>
      </c>
      <c r="C1013" t="s">
        <v>528</v>
      </c>
      <c r="D1013" t="s">
        <v>11176</v>
      </c>
      <c r="E1013" t="s">
        <v>76</v>
      </c>
      <c r="F1013" t="s">
        <v>4363</v>
      </c>
      <c r="G1013" s="1">
        <v>45376</v>
      </c>
      <c r="H1013" s="1">
        <v>45366</v>
      </c>
      <c r="I1013" s="1">
        <v>45724</v>
      </c>
      <c r="J1013" s="3" t="s">
        <v>30629</v>
      </c>
      <c r="K1013" s="1"/>
      <c r="L1013" s="1">
        <v>45731</v>
      </c>
      <c r="M1013" s="1">
        <f t="shared" si="39"/>
        <v>45731</v>
      </c>
      <c r="N1013" t="s">
        <v>4</v>
      </c>
      <c r="O1013" t="s">
        <v>30621</v>
      </c>
      <c r="Q1013" t="s">
        <v>5</v>
      </c>
      <c r="R1013" t="s">
        <v>30619</v>
      </c>
      <c r="S1013" t="s">
        <v>138</v>
      </c>
      <c r="T1013" t="s">
        <v>7</v>
      </c>
      <c r="U1013" t="s">
        <v>56</v>
      </c>
      <c r="V1013" t="s">
        <v>9</v>
      </c>
      <c r="W1013" t="s">
        <v>11177</v>
      </c>
      <c r="X1013" t="s">
        <v>11176</v>
      </c>
      <c r="Y1013" t="s">
        <v>10</v>
      </c>
    </row>
    <row r="1014" spans="1:25" x14ac:dyDescent="0.2">
      <c r="A1014" t="s">
        <v>0</v>
      </c>
      <c r="B1014" t="s">
        <v>11182</v>
      </c>
      <c r="C1014" t="s">
        <v>528</v>
      </c>
      <c r="D1014" t="s">
        <v>11183</v>
      </c>
      <c r="E1014" t="s">
        <v>76</v>
      </c>
      <c r="F1014" t="s">
        <v>4363</v>
      </c>
      <c r="G1014" s="1">
        <v>45376</v>
      </c>
      <c r="H1014" s="1">
        <v>45366</v>
      </c>
      <c r="I1014" s="1">
        <v>45724</v>
      </c>
      <c r="J1014" s="3" t="s">
        <v>30629</v>
      </c>
      <c r="K1014" s="1"/>
      <c r="L1014" s="1">
        <v>45731</v>
      </c>
      <c r="M1014" s="1">
        <f t="shared" si="39"/>
        <v>45731</v>
      </c>
      <c r="N1014" t="s">
        <v>4</v>
      </c>
      <c r="O1014" t="s">
        <v>30621</v>
      </c>
      <c r="Q1014" t="s">
        <v>5</v>
      </c>
      <c r="R1014" t="s">
        <v>30619</v>
      </c>
      <c r="S1014" t="s">
        <v>99</v>
      </c>
      <c r="T1014" t="s">
        <v>7</v>
      </c>
      <c r="U1014" t="s">
        <v>77</v>
      </c>
      <c r="V1014" t="s">
        <v>14</v>
      </c>
      <c r="W1014" t="s">
        <v>11184</v>
      </c>
      <c r="X1014" t="s">
        <v>11183</v>
      </c>
      <c r="Y1014" t="s">
        <v>10</v>
      </c>
    </row>
    <row r="1015" spans="1:25" x14ac:dyDescent="0.2">
      <c r="A1015" t="s">
        <v>0</v>
      </c>
      <c r="B1015" t="s">
        <v>11201</v>
      </c>
      <c r="C1015" t="s">
        <v>6253</v>
      </c>
      <c r="D1015" t="s">
        <v>11202</v>
      </c>
      <c r="E1015" t="s">
        <v>76</v>
      </c>
      <c r="F1015" t="s">
        <v>1346</v>
      </c>
      <c r="G1015" s="1">
        <v>45376</v>
      </c>
      <c r="H1015" s="1">
        <v>45366</v>
      </c>
      <c r="I1015" s="1">
        <v>45715</v>
      </c>
      <c r="J1015" s="3" t="s">
        <v>30629</v>
      </c>
      <c r="K1015" s="1"/>
      <c r="L1015" s="1">
        <v>45731</v>
      </c>
      <c r="M1015" s="1">
        <f t="shared" si="39"/>
        <v>45731</v>
      </c>
      <c r="N1015" t="s">
        <v>448</v>
      </c>
      <c r="O1015" t="s">
        <v>30621</v>
      </c>
      <c r="Q1015" t="s">
        <v>5</v>
      </c>
      <c r="R1015" t="s">
        <v>30619</v>
      </c>
      <c r="S1015" t="s">
        <v>255</v>
      </c>
      <c r="T1015" t="s">
        <v>7</v>
      </c>
      <c r="U1015" t="s">
        <v>8</v>
      </c>
      <c r="V1015" t="s">
        <v>14</v>
      </c>
      <c r="W1015" t="s">
        <v>11203</v>
      </c>
      <c r="X1015" t="s">
        <v>11202</v>
      </c>
      <c r="Y1015" t="s">
        <v>21</v>
      </c>
    </row>
    <row r="1016" spans="1:25" x14ac:dyDescent="0.2">
      <c r="A1016" t="s">
        <v>0</v>
      </c>
      <c r="B1016" t="s">
        <v>11204</v>
      </c>
      <c r="C1016" t="s">
        <v>1386</v>
      </c>
      <c r="D1016" t="s">
        <v>11205</v>
      </c>
      <c r="E1016" t="s">
        <v>11</v>
      </c>
      <c r="F1016" t="s">
        <v>6138</v>
      </c>
      <c r="G1016" s="1">
        <v>45376</v>
      </c>
      <c r="H1016" s="1">
        <v>45366</v>
      </c>
      <c r="I1016" s="1">
        <v>45762</v>
      </c>
      <c r="J1016" s="3" t="s">
        <v>30628</v>
      </c>
      <c r="K1016" s="1"/>
      <c r="L1016" s="1">
        <v>45731</v>
      </c>
      <c r="M1016" s="1">
        <f>L1016</f>
        <v>45731</v>
      </c>
      <c r="N1016" t="s">
        <v>4</v>
      </c>
      <c r="O1016" t="s">
        <v>30623</v>
      </c>
      <c r="P1016" t="s">
        <v>30625</v>
      </c>
      <c r="Q1016" t="s">
        <v>5</v>
      </c>
      <c r="R1016" t="s">
        <v>30619</v>
      </c>
      <c r="S1016" t="s">
        <v>11206</v>
      </c>
      <c r="T1016" t="s">
        <v>7</v>
      </c>
      <c r="U1016" t="s">
        <v>227</v>
      </c>
      <c r="V1016" t="s">
        <v>9</v>
      </c>
      <c r="W1016" t="s">
        <v>11207</v>
      </c>
      <c r="X1016" t="s">
        <v>11205</v>
      </c>
      <c r="Y1016" t="s">
        <v>10</v>
      </c>
    </row>
    <row r="1017" spans="1:25" x14ac:dyDescent="0.2">
      <c r="A1017" t="s">
        <v>0</v>
      </c>
      <c r="B1017" t="s">
        <v>11221</v>
      </c>
      <c r="C1017" t="s">
        <v>2267</v>
      </c>
      <c r="D1017" t="s">
        <v>11222</v>
      </c>
      <c r="E1017" t="s">
        <v>76</v>
      </c>
      <c r="F1017" t="s">
        <v>529</v>
      </c>
      <c r="G1017" s="1">
        <v>45376</v>
      </c>
      <c r="H1017" s="1">
        <v>45366</v>
      </c>
      <c r="I1017" s="1">
        <v>45728</v>
      </c>
      <c r="J1017" s="3" t="s">
        <v>30629</v>
      </c>
      <c r="K1017" s="1"/>
      <c r="L1017" s="1">
        <v>45731</v>
      </c>
      <c r="M1017" s="1">
        <f t="shared" ref="M1017:M1029" si="40">DATE(YEAR(H1017)+1,MONTH(H1017),DAY(H1017))</f>
        <v>45731</v>
      </c>
      <c r="N1017" t="s">
        <v>4</v>
      </c>
      <c r="O1017" t="s">
        <v>30621</v>
      </c>
      <c r="Q1017" t="s">
        <v>5</v>
      </c>
      <c r="R1017" t="s">
        <v>30619</v>
      </c>
      <c r="S1017" t="s">
        <v>563</v>
      </c>
      <c r="T1017" t="s">
        <v>7</v>
      </c>
      <c r="U1017" t="s">
        <v>72</v>
      </c>
      <c r="V1017" t="s">
        <v>9</v>
      </c>
      <c r="W1017" t="s">
        <v>11223</v>
      </c>
      <c r="X1017" t="s">
        <v>11222</v>
      </c>
      <c r="Y1017" t="s">
        <v>10</v>
      </c>
    </row>
    <row r="1018" spans="1:25" x14ac:dyDescent="0.2">
      <c r="A1018" t="s">
        <v>0</v>
      </c>
      <c r="B1018" t="s">
        <v>11224</v>
      </c>
      <c r="C1018" t="s">
        <v>4055</v>
      </c>
      <c r="D1018" t="s">
        <v>11225</v>
      </c>
      <c r="E1018" t="s">
        <v>76</v>
      </c>
      <c r="F1018" t="s">
        <v>4056</v>
      </c>
      <c r="G1018" s="1">
        <v>45376</v>
      </c>
      <c r="H1018" s="1">
        <v>45366</v>
      </c>
      <c r="I1018" s="1">
        <v>45724</v>
      </c>
      <c r="J1018" s="3" t="s">
        <v>30629</v>
      </c>
      <c r="K1018" s="1"/>
      <c r="L1018" s="1">
        <v>45731</v>
      </c>
      <c r="M1018" s="1">
        <f t="shared" si="40"/>
        <v>45731</v>
      </c>
      <c r="N1018" t="s">
        <v>4</v>
      </c>
      <c r="O1018" t="s">
        <v>30621</v>
      </c>
      <c r="Q1018" t="s">
        <v>5</v>
      </c>
      <c r="R1018" t="s">
        <v>30619</v>
      </c>
      <c r="S1018" t="s">
        <v>255</v>
      </c>
      <c r="T1018" t="s">
        <v>7</v>
      </c>
      <c r="U1018" t="s">
        <v>287</v>
      </c>
      <c r="V1018" t="s">
        <v>9</v>
      </c>
      <c r="W1018" t="s">
        <v>11226</v>
      </c>
      <c r="X1018" t="s">
        <v>11225</v>
      </c>
      <c r="Y1018" t="s">
        <v>10</v>
      </c>
    </row>
    <row r="1019" spans="1:25" x14ac:dyDescent="0.2">
      <c r="A1019" t="s">
        <v>0</v>
      </c>
      <c r="B1019" t="s">
        <v>11227</v>
      </c>
      <c r="C1019" t="s">
        <v>2267</v>
      </c>
      <c r="D1019" t="s">
        <v>11228</v>
      </c>
      <c r="E1019" t="s">
        <v>76</v>
      </c>
      <c r="F1019" t="s">
        <v>4045</v>
      </c>
      <c r="G1019" s="1">
        <v>45376</v>
      </c>
      <c r="H1019" s="1">
        <v>45366</v>
      </c>
      <c r="I1019" s="1">
        <v>45728</v>
      </c>
      <c r="J1019" s="3" t="s">
        <v>30629</v>
      </c>
      <c r="K1019" s="1"/>
      <c r="L1019" s="1">
        <v>45731</v>
      </c>
      <c r="M1019" s="1">
        <f t="shared" si="40"/>
        <v>45731</v>
      </c>
      <c r="N1019" t="s">
        <v>4</v>
      </c>
      <c r="O1019" t="s">
        <v>30621</v>
      </c>
      <c r="Q1019" t="s">
        <v>5</v>
      </c>
      <c r="R1019" t="s">
        <v>30619</v>
      </c>
      <c r="S1019" t="s">
        <v>521</v>
      </c>
      <c r="T1019" t="s">
        <v>7</v>
      </c>
      <c r="U1019" t="s">
        <v>97</v>
      </c>
      <c r="V1019" t="s">
        <v>9</v>
      </c>
      <c r="W1019" t="s">
        <v>11229</v>
      </c>
      <c r="X1019" t="s">
        <v>11228</v>
      </c>
      <c r="Y1019" t="s">
        <v>10</v>
      </c>
    </row>
    <row r="1020" spans="1:25" x14ac:dyDescent="0.2">
      <c r="A1020" t="s">
        <v>0</v>
      </c>
      <c r="B1020" t="s">
        <v>11411</v>
      </c>
      <c r="C1020" t="s">
        <v>2244</v>
      </c>
      <c r="D1020" t="s">
        <v>11412</v>
      </c>
      <c r="E1020" t="s">
        <v>76</v>
      </c>
      <c r="F1020" t="s">
        <v>690</v>
      </c>
      <c r="G1020" s="1">
        <v>45378</v>
      </c>
      <c r="H1020" s="1">
        <v>45366</v>
      </c>
      <c r="I1020" s="1">
        <v>45725</v>
      </c>
      <c r="J1020" s="3" t="s">
        <v>30629</v>
      </c>
      <c r="K1020" s="1"/>
      <c r="L1020" s="1">
        <v>45731</v>
      </c>
      <c r="M1020" s="1">
        <f t="shared" si="40"/>
        <v>45731</v>
      </c>
      <c r="N1020" t="s">
        <v>4</v>
      </c>
      <c r="O1020" t="s">
        <v>30621</v>
      </c>
      <c r="Q1020" t="s">
        <v>5</v>
      </c>
      <c r="R1020" t="s">
        <v>30619</v>
      </c>
      <c r="S1020" t="s">
        <v>457</v>
      </c>
      <c r="T1020" t="s">
        <v>7</v>
      </c>
      <c r="U1020" t="s">
        <v>287</v>
      </c>
      <c r="V1020" t="s">
        <v>9</v>
      </c>
      <c r="W1020" t="s">
        <v>11413</v>
      </c>
      <c r="X1020" t="s">
        <v>11412</v>
      </c>
      <c r="Y1020" t="s">
        <v>10</v>
      </c>
    </row>
    <row r="1021" spans="1:25" x14ac:dyDescent="0.2">
      <c r="A1021" t="s">
        <v>0</v>
      </c>
      <c r="B1021" t="s">
        <v>11426</v>
      </c>
      <c r="C1021" t="s">
        <v>2244</v>
      </c>
      <c r="D1021" t="s">
        <v>11427</v>
      </c>
      <c r="E1021" t="s">
        <v>76</v>
      </c>
      <c r="F1021" t="s">
        <v>690</v>
      </c>
      <c r="G1021" s="1">
        <v>45378</v>
      </c>
      <c r="H1021" s="1">
        <v>45366</v>
      </c>
      <c r="I1021" s="1">
        <v>45522</v>
      </c>
      <c r="J1021" s="3" t="s">
        <v>30629</v>
      </c>
      <c r="K1021" s="1"/>
      <c r="L1021" s="1">
        <v>45550</v>
      </c>
      <c r="M1021" s="1">
        <f t="shared" si="40"/>
        <v>45731</v>
      </c>
      <c r="N1021" t="s">
        <v>4</v>
      </c>
      <c r="O1021" t="s">
        <v>30621</v>
      </c>
      <c r="Q1021" t="s">
        <v>5</v>
      </c>
      <c r="R1021" t="s">
        <v>30619</v>
      </c>
      <c r="S1021" t="s">
        <v>6085</v>
      </c>
      <c r="T1021" t="s">
        <v>7</v>
      </c>
      <c r="U1021" t="s">
        <v>56</v>
      </c>
      <c r="V1021" t="s">
        <v>9</v>
      </c>
      <c r="W1021" t="s">
        <v>11428</v>
      </c>
      <c r="X1021" t="s">
        <v>11427</v>
      </c>
      <c r="Y1021" t="s">
        <v>10</v>
      </c>
    </row>
    <row r="1022" spans="1:25" x14ac:dyDescent="0.2">
      <c r="A1022" t="s">
        <v>0</v>
      </c>
      <c r="B1022" t="s">
        <v>11438</v>
      </c>
      <c r="C1022" t="s">
        <v>6185</v>
      </c>
      <c r="D1022" t="s">
        <v>11439</v>
      </c>
      <c r="E1022" t="s">
        <v>2</v>
      </c>
      <c r="F1022" t="s">
        <v>391</v>
      </c>
      <c r="G1022" s="1">
        <v>45378</v>
      </c>
      <c r="H1022" s="1">
        <v>45366</v>
      </c>
      <c r="I1022" s="1">
        <v>45659</v>
      </c>
      <c r="J1022" s="3" t="s">
        <v>30629</v>
      </c>
      <c r="K1022" s="1"/>
      <c r="L1022" s="1">
        <v>45731</v>
      </c>
      <c r="M1022" s="1">
        <f t="shared" si="40"/>
        <v>45731</v>
      </c>
      <c r="N1022" t="s">
        <v>4</v>
      </c>
      <c r="O1022" t="s">
        <v>30621</v>
      </c>
      <c r="Q1022" t="s">
        <v>5</v>
      </c>
      <c r="R1022" t="s">
        <v>30619</v>
      </c>
      <c r="S1022" t="s">
        <v>1902</v>
      </c>
      <c r="T1022" t="s">
        <v>7</v>
      </c>
      <c r="U1022" t="s">
        <v>287</v>
      </c>
      <c r="V1022" t="s">
        <v>9</v>
      </c>
      <c r="W1022" t="s">
        <v>11440</v>
      </c>
      <c r="X1022" t="s">
        <v>11439</v>
      </c>
      <c r="Y1022" t="s">
        <v>10</v>
      </c>
    </row>
    <row r="1023" spans="1:25" x14ac:dyDescent="0.2">
      <c r="A1023" t="s">
        <v>0</v>
      </c>
      <c r="B1023" t="s">
        <v>11446</v>
      </c>
      <c r="C1023" t="s">
        <v>3597</v>
      </c>
      <c r="D1023" t="s">
        <v>11447</v>
      </c>
      <c r="E1023" t="s">
        <v>76</v>
      </c>
      <c r="F1023" t="s">
        <v>3443</v>
      </c>
      <c r="G1023" s="1">
        <v>45378</v>
      </c>
      <c r="H1023" s="1">
        <v>45366</v>
      </c>
      <c r="I1023" s="1">
        <v>45727</v>
      </c>
      <c r="J1023" s="3" t="s">
        <v>30629</v>
      </c>
      <c r="K1023" s="1"/>
      <c r="L1023" s="1">
        <v>45731</v>
      </c>
      <c r="M1023" s="1">
        <f t="shared" si="40"/>
        <v>45731</v>
      </c>
      <c r="N1023" t="s">
        <v>63</v>
      </c>
      <c r="O1023" t="s">
        <v>30621</v>
      </c>
      <c r="Q1023" t="s">
        <v>5</v>
      </c>
      <c r="R1023" t="s">
        <v>30619</v>
      </c>
      <c r="S1023" t="s">
        <v>612</v>
      </c>
      <c r="T1023" t="s">
        <v>64</v>
      </c>
      <c r="U1023" t="s">
        <v>65</v>
      </c>
      <c r="V1023" t="s">
        <v>111</v>
      </c>
      <c r="W1023" t="s">
        <v>41</v>
      </c>
      <c r="X1023" t="s">
        <v>41</v>
      </c>
      <c r="Y1023" t="s">
        <v>41</v>
      </c>
    </row>
    <row r="1024" spans="1:25" x14ac:dyDescent="0.2">
      <c r="A1024" t="s">
        <v>0</v>
      </c>
      <c r="B1024" t="s">
        <v>11448</v>
      </c>
      <c r="C1024" t="s">
        <v>11449</v>
      </c>
      <c r="D1024" t="s">
        <v>11450</v>
      </c>
      <c r="E1024" t="s">
        <v>76</v>
      </c>
      <c r="F1024" t="s">
        <v>901</v>
      </c>
      <c r="G1024" s="1">
        <v>45378</v>
      </c>
      <c r="H1024" s="1">
        <v>45366</v>
      </c>
      <c r="I1024" s="1">
        <v>45713</v>
      </c>
      <c r="J1024" s="3" t="s">
        <v>30629</v>
      </c>
      <c r="K1024" s="1"/>
      <c r="L1024" s="1">
        <v>45731</v>
      </c>
      <c r="M1024" s="1">
        <f t="shared" si="40"/>
        <v>45731</v>
      </c>
      <c r="N1024" t="s">
        <v>4</v>
      </c>
      <c r="O1024" t="s">
        <v>30621</v>
      </c>
      <c r="Q1024" t="s">
        <v>5</v>
      </c>
      <c r="R1024" t="s">
        <v>30619</v>
      </c>
      <c r="S1024" t="s">
        <v>255</v>
      </c>
      <c r="T1024" t="s">
        <v>7</v>
      </c>
      <c r="U1024" t="s">
        <v>8</v>
      </c>
      <c r="V1024" t="s">
        <v>9</v>
      </c>
      <c r="W1024" t="s">
        <v>11451</v>
      </c>
      <c r="X1024" t="s">
        <v>11450</v>
      </c>
      <c r="Y1024" t="s">
        <v>10</v>
      </c>
    </row>
    <row r="1025" spans="1:25" x14ac:dyDescent="0.2">
      <c r="A1025" t="s">
        <v>0</v>
      </c>
      <c r="B1025" t="s">
        <v>11452</v>
      </c>
      <c r="C1025" t="s">
        <v>6248</v>
      </c>
      <c r="D1025" t="s">
        <v>11453</v>
      </c>
      <c r="E1025" t="s">
        <v>76</v>
      </c>
      <c r="F1025" t="s">
        <v>1346</v>
      </c>
      <c r="G1025" s="1">
        <v>45378</v>
      </c>
      <c r="H1025" s="1">
        <v>45366</v>
      </c>
      <c r="I1025" s="1">
        <v>45711</v>
      </c>
      <c r="J1025" s="3" t="s">
        <v>30629</v>
      </c>
      <c r="K1025" s="1"/>
      <c r="L1025" s="1">
        <v>45731</v>
      </c>
      <c r="M1025" s="1">
        <f t="shared" si="40"/>
        <v>45731</v>
      </c>
      <c r="N1025" t="s">
        <v>4</v>
      </c>
      <c r="O1025" t="s">
        <v>30621</v>
      </c>
      <c r="Q1025" t="s">
        <v>5</v>
      </c>
      <c r="R1025" t="s">
        <v>30619</v>
      </c>
      <c r="S1025" t="s">
        <v>138</v>
      </c>
      <c r="T1025" t="s">
        <v>7</v>
      </c>
      <c r="U1025" t="s">
        <v>8</v>
      </c>
      <c r="V1025" t="s">
        <v>9</v>
      </c>
      <c r="W1025" t="s">
        <v>11454</v>
      </c>
      <c r="X1025" t="s">
        <v>11453</v>
      </c>
      <c r="Y1025" t="s">
        <v>10</v>
      </c>
    </row>
    <row r="1026" spans="1:25" x14ac:dyDescent="0.2">
      <c r="A1026" t="s">
        <v>0</v>
      </c>
      <c r="B1026" t="s">
        <v>11490</v>
      </c>
      <c r="C1026" t="s">
        <v>11491</v>
      </c>
      <c r="D1026" t="s">
        <v>11492</v>
      </c>
      <c r="E1026" t="s">
        <v>76</v>
      </c>
      <c r="F1026" t="s">
        <v>3443</v>
      </c>
      <c r="G1026" s="1">
        <v>45378</v>
      </c>
      <c r="H1026" s="1">
        <v>45366</v>
      </c>
      <c r="I1026" s="1">
        <v>45717</v>
      </c>
      <c r="J1026" s="3" t="s">
        <v>30629</v>
      </c>
      <c r="K1026" s="1"/>
      <c r="L1026" s="1">
        <v>45731</v>
      </c>
      <c r="M1026" s="1">
        <f t="shared" si="40"/>
        <v>45731</v>
      </c>
      <c r="N1026" t="s">
        <v>63</v>
      </c>
      <c r="O1026" t="s">
        <v>30621</v>
      </c>
      <c r="Q1026" t="s">
        <v>5</v>
      </c>
      <c r="R1026" t="s">
        <v>30619</v>
      </c>
      <c r="S1026" t="s">
        <v>633</v>
      </c>
      <c r="T1026" t="s">
        <v>64</v>
      </c>
      <c r="U1026" t="s">
        <v>65</v>
      </c>
      <c r="V1026" t="s">
        <v>111</v>
      </c>
      <c r="W1026" t="s">
        <v>41</v>
      </c>
      <c r="X1026" t="s">
        <v>41</v>
      </c>
      <c r="Y1026" t="s">
        <v>41</v>
      </c>
    </row>
    <row r="1027" spans="1:25" x14ac:dyDescent="0.2">
      <c r="A1027" t="s">
        <v>0</v>
      </c>
      <c r="B1027" t="s">
        <v>11493</v>
      </c>
      <c r="C1027" t="s">
        <v>4361</v>
      </c>
      <c r="D1027" t="s">
        <v>11494</v>
      </c>
      <c r="E1027" t="s">
        <v>76</v>
      </c>
      <c r="F1027" t="s">
        <v>3654</v>
      </c>
      <c r="G1027" s="1">
        <v>45378</v>
      </c>
      <c r="H1027" s="1">
        <v>45366</v>
      </c>
      <c r="I1027" s="1">
        <v>45720</v>
      </c>
      <c r="J1027" s="3" t="s">
        <v>30629</v>
      </c>
      <c r="K1027" s="1"/>
      <c r="L1027" s="1">
        <v>45731</v>
      </c>
      <c r="M1027" s="1">
        <f t="shared" si="40"/>
        <v>45731</v>
      </c>
      <c r="N1027" t="s">
        <v>4</v>
      </c>
      <c r="O1027" t="s">
        <v>30621</v>
      </c>
      <c r="Q1027" t="s">
        <v>5</v>
      </c>
      <c r="R1027" t="s">
        <v>30619</v>
      </c>
      <c r="S1027" t="s">
        <v>11495</v>
      </c>
      <c r="T1027" t="s">
        <v>7</v>
      </c>
      <c r="U1027" t="s">
        <v>8</v>
      </c>
      <c r="V1027" t="s">
        <v>9</v>
      </c>
      <c r="W1027" t="s">
        <v>11496</v>
      </c>
      <c r="X1027" t="s">
        <v>11494</v>
      </c>
      <c r="Y1027" t="s">
        <v>10</v>
      </c>
    </row>
    <row r="1028" spans="1:25" x14ac:dyDescent="0.2">
      <c r="A1028" t="s">
        <v>0</v>
      </c>
      <c r="B1028" t="s">
        <v>11576</v>
      </c>
      <c r="C1028" t="s">
        <v>3726</v>
      </c>
      <c r="D1028" t="s">
        <v>11577</v>
      </c>
      <c r="E1028" t="s">
        <v>76</v>
      </c>
      <c r="F1028" t="s">
        <v>3654</v>
      </c>
      <c r="G1028" s="1">
        <v>45379</v>
      </c>
      <c r="H1028" s="1">
        <v>45366</v>
      </c>
      <c r="I1028" s="1">
        <v>45712</v>
      </c>
      <c r="J1028" s="3" t="s">
        <v>30629</v>
      </c>
      <c r="K1028" s="1"/>
      <c r="L1028" s="1">
        <v>45731</v>
      </c>
      <c r="M1028" s="1">
        <f t="shared" si="40"/>
        <v>45731</v>
      </c>
      <c r="N1028" t="s">
        <v>63</v>
      </c>
      <c r="O1028" t="s">
        <v>30621</v>
      </c>
      <c r="Q1028" t="s">
        <v>5</v>
      </c>
      <c r="R1028" t="s">
        <v>30619</v>
      </c>
      <c r="S1028" t="s">
        <v>612</v>
      </c>
      <c r="T1028" t="s">
        <v>64</v>
      </c>
      <c r="U1028" t="s">
        <v>65</v>
      </c>
      <c r="V1028" t="s">
        <v>66</v>
      </c>
      <c r="W1028" t="s">
        <v>41</v>
      </c>
      <c r="X1028" t="s">
        <v>41</v>
      </c>
      <c r="Y1028" t="s">
        <v>41</v>
      </c>
    </row>
    <row r="1029" spans="1:25" x14ac:dyDescent="0.2">
      <c r="A1029" t="s">
        <v>0</v>
      </c>
      <c r="B1029" t="s">
        <v>12458</v>
      </c>
      <c r="C1029" t="s">
        <v>6253</v>
      </c>
      <c r="D1029" t="s">
        <v>12459</v>
      </c>
      <c r="E1029" t="s">
        <v>76</v>
      </c>
      <c r="F1029" t="s">
        <v>1346</v>
      </c>
      <c r="G1029" s="1">
        <v>45386</v>
      </c>
      <c r="H1029" s="1">
        <v>45366</v>
      </c>
      <c r="I1029" s="1">
        <v>45715</v>
      </c>
      <c r="J1029" s="3" t="s">
        <v>30629</v>
      </c>
      <c r="K1029" s="1"/>
      <c r="L1029" s="1">
        <v>45731</v>
      </c>
      <c r="M1029" s="1">
        <f t="shared" si="40"/>
        <v>45731</v>
      </c>
      <c r="N1029" t="s">
        <v>448</v>
      </c>
      <c r="O1029" t="s">
        <v>30621</v>
      </c>
      <c r="Q1029" t="s">
        <v>5</v>
      </c>
      <c r="R1029" t="s">
        <v>30619</v>
      </c>
      <c r="S1029" t="s">
        <v>612</v>
      </c>
      <c r="T1029" t="s">
        <v>7</v>
      </c>
      <c r="U1029" t="s">
        <v>8</v>
      </c>
      <c r="V1029" t="s">
        <v>14</v>
      </c>
      <c r="W1029" t="s">
        <v>11203</v>
      </c>
      <c r="X1029" t="s">
        <v>11202</v>
      </c>
      <c r="Y1029" t="s">
        <v>21</v>
      </c>
    </row>
    <row r="1030" spans="1:25" x14ac:dyDescent="0.2">
      <c r="A1030" t="s">
        <v>0</v>
      </c>
      <c r="B1030" t="s">
        <v>912</v>
      </c>
      <c r="C1030" t="s">
        <v>380</v>
      </c>
      <c r="D1030" t="s">
        <v>913</v>
      </c>
      <c r="E1030" t="s">
        <v>105</v>
      </c>
      <c r="F1030" t="s">
        <v>914</v>
      </c>
      <c r="G1030" s="1">
        <v>44636</v>
      </c>
      <c r="H1030" s="1">
        <v>44636</v>
      </c>
      <c r="I1030" s="1">
        <v>45082</v>
      </c>
      <c r="J1030" s="3" t="s">
        <v>30629</v>
      </c>
      <c r="K1030" s="1"/>
      <c r="L1030" s="1">
        <v>45732</v>
      </c>
      <c r="M1030" s="1">
        <f t="shared" ref="M1030:M1041" si="41">DATE(YEAR(H1030)+3,MONTH(H1030),DAY(H1030))</f>
        <v>45732</v>
      </c>
      <c r="N1030" t="s">
        <v>4</v>
      </c>
      <c r="O1030" t="s">
        <v>30622</v>
      </c>
      <c r="Q1030" t="s">
        <v>5</v>
      </c>
      <c r="R1030" t="s">
        <v>30619</v>
      </c>
      <c r="S1030" t="s">
        <v>383</v>
      </c>
      <c r="T1030" t="s">
        <v>7</v>
      </c>
      <c r="U1030" t="s">
        <v>287</v>
      </c>
      <c r="V1030" t="s">
        <v>9</v>
      </c>
      <c r="W1030" t="s">
        <v>915</v>
      </c>
      <c r="X1030" t="s">
        <v>913</v>
      </c>
      <c r="Y1030" t="s">
        <v>10</v>
      </c>
    </row>
    <row r="1031" spans="1:25" x14ac:dyDescent="0.2">
      <c r="A1031" t="s">
        <v>0</v>
      </c>
      <c r="B1031" t="s">
        <v>917</v>
      </c>
      <c r="C1031" t="s">
        <v>320</v>
      </c>
      <c r="D1031" t="s">
        <v>918</v>
      </c>
      <c r="E1031" t="s">
        <v>11</v>
      </c>
      <c r="F1031" t="s">
        <v>813</v>
      </c>
      <c r="G1031" s="1">
        <v>44636</v>
      </c>
      <c r="H1031" s="1">
        <v>44636</v>
      </c>
      <c r="I1031" s="1">
        <v>45154</v>
      </c>
      <c r="J1031" s="3" t="s">
        <v>30629</v>
      </c>
      <c r="K1031" s="1"/>
      <c r="L1031" s="1">
        <v>45732</v>
      </c>
      <c r="M1031" s="1">
        <f t="shared" si="41"/>
        <v>45732</v>
      </c>
      <c r="N1031" t="s">
        <v>26</v>
      </c>
      <c r="O1031" t="s">
        <v>30624</v>
      </c>
      <c r="Q1031" t="s">
        <v>5</v>
      </c>
      <c r="R1031" t="s">
        <v>30619</v>
      </c>
      <c r="S1031" t="s">
        <v>919</v>
      </c>
      <c r="T1031" t="s">
        <v>7</v>
      </c>
      <c r="U1031" t="s">
        <v>160</v>
      </c>
      <c r="V1031" t="s">
        <v>9</v>
      </c>
      <c r="W1031" t="s">
        <v>920</v>
      </c>
      <c r="X1031" t="s">
        <v>921</v>
      </c>
      <c r="Y1031" t="s">
        <v>31</v>
      </c>
    </row>
    <row r="1032" spans="1:25" x14ac:dyDescent="0.2">
      <c r="A1032" t="s">
        <v>0</v>
      </c>
      <c r="B1032" t="s">
        <v>926</v>
      </c>
      <c r="C1032" t="s">
        <v>927</v>
      </c>
      <c r="D1032" t="s">
        <v>928</v>
      </c>
      <c r="E1032" t="s">
        <v>11</v>
      </c>
      <c r="F1032" t="s">
        <v>813</v>
      </c>
      <c r="G1032" s="1">
        <v>44636</v>
      </c>
      <c r="H1032" s="1">
        <v>44636</v>
      </c>
      <c r="I1032" s="1">
        <v>45141</v>
      </c>
      <c r="J1032" s="3" t="s">
        <v>30629</v>
      </c>
      <c r="K1032" s="1"/>
      <c r="L1032" s="1">
        <v>45732</v>
      </c>
      <c r="M1032" s="1">
        <f t="shared" si="41"/>
        <v>45732</v>
      </c>
      <c r="N1032" t="s">
        <v>89</v>
      </c>
      <c r="O1032" t="s">
        <v>30622</v>
      </c>
      <c r="Q1032" t="s">
        <v>5</v>
      </c>
      <c r="R1032" t="s">
        <v>30619</v>
      </c>
      <c r="S1032" t="s">
        <v>929</v>
      </c>
      <c r="T1032" t="s">
        <v>7</v>
      </c>
      <c r="U1032" t="s">
        <v>90</v>
      </c>
      <c r="V1032" t="s">
        <v>9</v>
      </c>
      <c r="W1032" t="s">
        <v>930</v>
      </c>
      <c r="X1032" t="s">
        <v>931</v>
      </c>
      <c r="Y1032" t="s">
        <v>91</v>
      </c>
    </row>
    <row r="1033" spans="1:25" x14ac:dyDescent="0.2">
      <c r="A1033" t="s">
        <v>0</v>
      </c>
      <c r="B1033" t="s">
        <v>952</v>
      </c>
      <c r="C1033" t="s">
        <v>307</v>
      </c>
      <c r="D1033" t="s">
        <v>953</v>
      </c>
      <c r="E1033" t="s">
        <v>11</v>
      </c>
      <c r="F1033" t="s">
        <v>813</v>
      </c>
      <c r="G1033" s="1">
        <v>44636</v>
      </c>
      <c r="H1033" s="1">
        <v>44636</v>
      </c>
      <c r="I1033" s="1">
        <v>45156</v>
      </c>
      <c r="J1033" s="3" t="s">
        <v>30629</v>
      </c>
      <c r="K1033" s="1"/>
      <c r="L1033" s="1">
        <v>45732</v>
      </c>
      <c r="M1033" s="1">
        <f t="shared" si="41"/>
        <v>45732</v>
      </c>
      <c r="N1033" t="s">
        <v>89</v>
      </c>
      <c r="O1033" t="s">
        <v>30624</v>
      </c>
      <c r="Q1033" t="s">
        <v>5</v>
      </c>
      <c r="R1033" t="s">
        <v>30619</v>
      </c>
      <c r="S1033" t="s">
        <v>202</v>
      </c>
      <c r="T1033" t="s">
        <v>7</v>
      </c>
      <c r="U1033" t="s">
        <v>90</v>
      </c>
      <c r="V1033" t="s">
        <v>9</v>
      </c>
      <c r="W1033" t="s">
        <v>954</v>
      </c>
      <c r="X1033" t="s">
        <v>955</v>
      </c>
      <c r="Y1033" t="s">
        <v>31</v>
      </c>
    </row>
    <row r="1034" spans="1:25" x14ac:dyDescent="0.2">
      <c r="A1034" t="s">
        <v>0</v>
      </c>
      <c r="B1034" t="s">
        <v>1130</v>
      </c>
      <c r="C1034" t="s">
        <v>1131</v>
      </c>
      <c r="D1034" t="s">
        <v>1132</v>
      </c>
      <c r="E1034" t="s">
        <v>11</v>
      </c>
      <c r="F1034" t="s">
        <v>1133</v>
      </c>
      <c r="G1034" s="1">
        <v>44639</v>
      </c>
      <c r="H1034" s="1">
        <v>44636</v>
      </c>
      <c r="I1034" s="1">
        <v>45087</v>
      </c>
      <c r="J1034" s="3" t="s">
        <v>30629</v>
      </c>
      <c r="K1034" s="1"/>
      <c r="L1034" s="1">
        <v>45732</v>
      </c>
      <c r="M1034" s="1">
        <f t="shared" si="41"/>
        <v>45732</v>
      </c>
      <c r="N1034" t="s">
        <v>26</v>
      </c>
      <c r="O1034" t="s">
        <v>30622</v>
      </c>
      <c r="Q1034" t="s">
        <v>5</v>
      </c>
      <c r="R1034" t="s">
        <v>30619</v>
      </c>
      <c r="S1034" t="s">
        <v>1112</v>
      </c>
      <c r="T1034" t="s">
        <v>7</v>
      </c>
      <c r="U1034" t="s">
        <v>83</v>
      </c>
      <c r="V1034" t="s">
        <v>9</v>
      </c>
      <c r="W1034" t="s">
        <v>1134</v>
      </c>
      <c r="X1034" t="s">
        <v>1135</v>
      </c>
      <c r="Y1034" t="s">
        <v>31</v>
      </c>
    </row>
    <row r="1035" spans="1:25" x14ac:dyDescent="0.2">
      <c r="A1035" t="s">
        <v>0</v>
      </c>
      <c r="B1035" t="s">
        <v>1280</v>
      </c>
      <c r="C1035" t="s">
        <v>1281</v>
      </c>
      <c r="D1035" t="s">
        <v>1282</v>
      </c>
      <c r="E1035" t="s">
        <v>11</v>
      </c>
      <c r="F1035" t="s">
        <v>137</v>
      </c>
      <c r="G1035" s="1">
        <v>44644</v>
      </c>
      <c r="H1035" s="1">
        <v>44636</v>
      </c>
      <c r="I1035" s="1">
        <v>45156</v>
      </c>
      <c r="J1035" s="3" t="s">
        <v>30629</v>
      </c>
      <c r="K1035" s="1"/>
      <c r="L1035" s="1">
        <v>45732</v>
      </c>
      <c r="M1035" s="1">
        <f t="shared" si="41"/>
        <v>45732</v>
      </c>
      <c r="N1035" t="s">
        <v>4</v>
      </c>
      <c r="O1035" t="s">
        <v>30622</v>
      </c>
      <c r="Q1035" t="s">
        <v>5</v>
      </c>
      <c r="R1035" t="s">
        <v>30619</v>
      </c>
      <c r="S1035" t="s">
        <v>1112</v>
      </c>
      <c r="T1035" t="s">
        <v>7</v>
      </c>
      <c r="U1035" t="s">
        <v>155</v>
      </c>
      <c r="V1035" t="s">
        <v>9</v>
      </c>
      <c r="W1035" t="s">
        <v>1283</v>
      </c>
      <c r="X1035" t="s">
        <v>1284</v>
      </c>
      <c r="Y1035" t="s">
        <v>10</v>
      </c>
    </row>
    <row r="1036" spans="1:25" x14ac:dyDescent="0.2">
      <c r="A1036" t="s">
        <v>0</v>
      </c>
      <c r="B1036" t="s">
        <v>1379</v>
      </c>
      <c r="C1036" t="s">
        <v>1380</v>
      </c>
      <c r="D1036" t="s">
        <v>1381</v>
      </c>
      <c r="E1036" t="s">
        <v>49</v>
      </c>
      <c r="F1036" t="s">
        <v>947</v>
      </c>
      <c r="G1036" s="1">
        <v>44645</v>
      </c>
      <c r="H1036" s="1">
        <v>44636</v>
      </c>
      <c r="I1036" s="1">
        <v>45266</v>
      </c>
      <c r="J1036" s="3" t="s">
        <v>30629</v>
      </c>
      <c r="K1036" s="1"/>
      <c r="L1036" s="1">
        <v>45732</v>
      </c>
      <c r="M1036" s="1">
        <f t="shared" si="41"/>
        <v>45732</v>
      </c>
      <c r="N1036" t="s">
        <v>4</v>
      </c>
      <c r="O1036" t="s">
        <v>30622</v>
      </c>
      <c r="Q1036" t="s">
        <v>5</v>
      </c>
      <c r="R1036" t="s">
        <v>30619</v>
      </c>
      <c r="S1036" t="s">
        <v>1382</v>
      </c>
      <c r="T1036" t="s">
        <v>7</v>
      </c>
      <c r="U1036" t="s">
        <v>155</v>
      </c>
      <c r="V1036" t="s">
        <v>9</v>
      </c>
      <c r="W1036" t="s">
        <v>1383</v>
      </c>
      <c r="X1036" t="s">
        <v>1384</v>
      </c>
      <c r="Y1036" t="s">
        <v>10</v>
      </c>
    </row>
    <row r="1037" spans="1:25" x14ac:dyDescent="0.2">
      <c r="A1037" t="s">
        <v>0</v>
      </c>
      <c r="B1037" t="s">
        <v>1433</v>
      </c>
      <c r="C1037" t="s">
        <v>1434</v>
      </c>
      <c r="D1037" t="s">
        <v>1435</v>
      </c>
      <c r="E1037" t="s">
        <v>11</v>
      </c>
      <c r="F1037" t="s">
        <v>12</v>
      </c>
      <c r="G1037" s="1">
        <v>44645</v>
      </c>
      <c r="H1037" s="1">
        <v>44636</v>
      </c>
      <c r="I1037" s="1">
        <v>45162</v>
      </c>
      <c r="J1037" s="3" t="s">
        <v>30629</v>
      </c>
      <c r="K1037" s="1"/>
      <c r="L1037" s="1">
        <v>45732</v>
      </c>
      <c r="M1037" s="1">
        <f t="shared" si="41"/>
        <v>45732</v>
      </c>
      <c r="N1037" t="s">
        <v>89</v>
      </c>
      <c r="O1037" t="s">
        <v>30622</v>
      </c>
      <c r="Q1037" t="s">
        <v>5</v>
      </c>
      <c r="R1037" t="s">
        <v>30619</v>
      </c>
      <c r="S1037" t="s">
        <v>243</v>
      </c>
      <c r="T1037" t="s">
        <v>7</v>
      </c>
      <c r="U1037" t="s">
        <v>90</v>
      </c>
      <c r="V1037" t="s">
        <v>9</v>
      </c>
      <c r="W1037" t="s">
        <v>1436</v>
      </c>
      <c r="X1037" t="s">
        <v>1437</v>
      </c>
      <c r="Y1037" t="s">
        <v>91</v>
      </c>
    </row>
    <row r="1038" spans="1:25" x14ac:dyDescent="0.2">
      <c r="A1038" t="s">
        <v>0</v>
      </c>
      <c r="B1038" t="s">
        <v>1466</v>
      </c>
      <c r="C1038" t="s">
        <v>1467</v>
      </c>
      <c r="D1038" t="s">
        <v>1468</v>
      </c>
      <c r="E1038" t="s">
        <v>11</v>
      </c>
      <c r="F1038" t="s">
        <v>137</v>
      </c>
      <c r="G1038" s="1">
        <v>44646</v>
      </c>
      <c r="H1038" s="1">
        <v>44636</v>
      </c>
      <c r="I1038" s="1">
        <v>45059</v>
      </c>
      <c r="J1038" s="3" t="s">
        <v>30629</v>
      </c>
      <c r="K1038" s="1"/>
      <c r="L1038" s="1">
        <v>45732</v>
      </c>
      <c r="M1038" s="1">
        <f t="shared" si="41"/>
        <v>45732</v>
      </c>
      <c r="N1038" t="s">
        <v>4</v>
      </c>
      <c r="O1038" t="s">
        <v>30622</v>
      </c>
      <c r="Q1038" t="s">
        <v>5</v>
      </c>
      <c r="R1038" t="s">
        <v>30619</v>
      </c>
      <c r="S1038" t="s">
        <v>1112</v>
      </c>
      <c r="T1038" t="s">
        <v>7</v>
      </c>
      <c r="U1038" t="s">
        <v>155</v>
      </c>
      <c r="V1038" t="s">
        <v>9</v>
      </c>
      <c r="W1038" t="s">
        <v>1469</v>
      </c>
      <c r="X1038" t="s">
        <v>1470</v>
      </c>
      <c r="Y1038" t="s">
        <v>10</v>
      </c>
    </row>
    <row r="1039" spans="1:25" x14ac:dyDescent="0.2">
      <c r="A1039" t="s">
        <v>0</v>
      </c>
      <c r="B1039" t="s">
        <v>971</v>
      </c>
      <c r="C1039" t="s">
        <v>972</v>
      </c>
      <c r="D1039" t="s">
        <v>973</v>
      </c>
      <c r="E1039" t="s">
        <v>11</v>
      </c>
      <c r="F1039" t="s">
        <v>844</v>
      </c>
      <c r="G1039" s="1">
        <v>44637</v>
      </c>
      <c r="H1039" s="1">
        <v>44637</v>
      </c>
      <c r="I1039" s="1">
        <v>45141</v>
      </c>
      <c r="J1039" s="3" t="s">
        <v>30629</v>
      </c>
      <c r="K1039" s="1"/>
      <c r="L1039" s="1">
        <v>45733</v>
      </c>
      <c r="M1039" s="1">
        <f t="shared" si="41"/>
        <v>45733</v>
      </c>
      <c r="N1039" t="s">
        <v>89</v>
      </c>
      <c r="O1039" t="s">
        <v>30622</v>
      </c>
      <c r="Q1039" t="s">
        <v>5</v>
      </c>
      <c r="R1039" t="s">
        <v>30619</v>
      </c>
      <c r="S1039" t="s">
        <v>816</v>
      </c>
      <c r="T1039" t="s">
        <v>7</v>
      </c>
      <c r="U1039" t="s">
        <v>90</v>
      </c>
      <c r="V1039" t="s">
        <v>9</v>
      </c>
      <c r="W1039" t="s">
        <v>974</v>
      </c>
      <c r="X1039" t="s">
        <v>975</v>
      </c>
      <c r="Y1039" t="s">
        <v>91</v>
      </c>
    </row>
    <row r="1040" spans="1:25" x14ac:dyDescent="0.2">
      <c r="A1040" t="s">
        <v>0</v>
      </c>
      <c r="B1040" t="s">
        <v>979</v>
      </c>
      <c r="C1040" t="s">
        <v>744</v>
      </c>
      <c r="D1040" t="s">
        <v>980</v>
      </c>
      <c r="E1040" t="s">
        <v>11</v>
      </c>
      <c r="F1040" t="s">
        <v>813</v>
      </c>
      <c r="G1040" s="1">
        <v>44637</v>
      </c>
      <c r="H1040" s="1">
        <v>44637</v>
      </c>
      <c r="I1040" s="1">
        <v>45160</v>
      </c>
      <c r="J1040" s="3" t="s">
        <v>30629</v>
      </c>
      <c r="K1040" s="1"/>
      <c r="L1040" s="1">
        <v>45733</v>
      </c>
      <c r="M1040" s="1">
        <f t="shared" si="41"/>
        <v>45733</v>
      </c>
      <c r="N1040" t="s">
        <v>63</v>
      </c>
      <c r="O1040" t="s">
        <v>30624</v>
      </c>
      <c r="Q1040" t="s">
        <v>5</v>
      </c>
      <c r="R1040" t="s">
        <v>30619</v>
      </c>
      <c r="S1040" t="s">
        <v>981</v>
      </c>
      <c r="T1040" t="s">
        <v>64</v>
      </c>
      <c r="U1040" t="s">
        <v>119</v>
      </c>
      <c r="V1040" t="s">
        <v>120</v>
      </c>
      <c r="W1040" t="s">
        <v>41</v>
      </c>
      <c r="X1040" t="s">
        <v>41</v>
      </c>
      <c r="Y1040" t="s">
        <v>41</v>
      </c>
    </row>
    <row r="1041" spans="1:25" x14ac:dyDescent="0.2">
      <c r="A1041" t="s">
        <v>0</v>
      </c>
      <c r="B1041" t="s">
        <v>985</v>
      </c>
      <c r="C1041" t="s">
        <v>737</v>
      </c>
      <c r="D1041" t="s">
        <v>986</v>
      </c>
      <c r="E1041" t="s">
        <v>11</v>
      </c>
      <c r="F1041" t="s">
        <v>813</v>
      </c>
      <c r="G1041" s="1">
        <v>44637</v>
      </c>
      <c r="H1041" s="1">
        <v>44637</v>
      </c>
      <c r="I1041" s="1">
        <v>45156</v>
      </c>
      <c r="J1041" s="3" t="s">
        <v>30629</v>
      </c>
      <c r="K1041" s="1"/>
      <c r="L1041" s="1">
        <v>45733</v>
      </c>
      <c r="M1041" s="1">
        <f t="shared" si="41"/>
        <v>45733</v>
      </c>
      <c r="N1041" t="s">
        <v>89</v>
      </c>
      <c r="O1041" t="s">
        <v>30624</v>
      </c>
      <c r="Q1041" t="s">
        <v>5</v>
      </c>
      <c r="R1041" t="s">
        <v>30619</v>
      </c>
      <c r="S1041" t="s">
        <v>919</v>
      </c>
      <c r="T1041" t="s">
        <v>7</v>
      </c>
      <c r="U1041" t="s">
        <v>90</v>
      </c>
      <c r="V1041" t="s">
        <v>9</v>
      </c>
      <c r="W1041" t="s">
        <v>987</v>
      </c>
      <c r="X1041" t="s">
        <v>988</v>
      </c>
      <c r="Y1041" t="s">
        <v>91</v>
      </c>
    </row>
    <row r="1042" spans="1:25" x14ac:dyDescent="0.2">
      <c r="A1042" t="s">
        <v>0</v>
      </c>
      <c r="B1042" t="s">
        <v>995</v>
      </c>
      <c r="C1042" t="s">
        <v>996</v>
      </c>
      <c r="D1042" t="s">
        <v>997</v>
      </c>
      <c r="E1042" t="s">
        <v>11</v>
      </c>
      <c r="F1042" t="s">
        <v>844</v>
      </c>
      <c r="G1042" s="1">
        <v>44637</v>
      </c>
      <c r="H1042" s="1">
        <v>44637</v>
      </c>
      <c r="I1042" s="1">
        <v>45335</v>
      </c>
      <c r="J1042" s="3" t="s">
        <v>30629</v>
      </c>
      <c r="K1042" s="1"/>
      <c r="L1042" s="1">
        <v>45733</v>
      </c>
      <c r="M1042" s="1">
        <f>L1042</f>
        <v>45733</v>
      </c>
      <c r="N1042" t="s">
        <v>89</v>
      </c>
      <c r="O1042" t="s">
        <v>30621</v>
      </c>
      <c r="P1042" t="s">
        <v>30625</v>
      </c>
      <c r="Q1042" t="s">
        <v>5</v>
      </c>
      <c r="R1042" t="s">
        <v>30619</v>
      </c>
      <c r="S1042" t="s">
        <v>998</v>
      </c>
      <c r="T1042" t="s">
        <v>7</v>
      </c>
      <c r="U1042" t="s">
        <v>90</v>
      </c>
      <c r="V1042" t="s">
        <v>9</v>
      </c>
      <c r="W1042" t="s">
        <v>999</v>
      </c>
      <c r="X1042" t="s">
        <v>1000</v>
      </c>
      <c r="Y1042" t="s">
        <v>91</v>
      </c>
    </row>
    <row r="1043" spans="1:25" x14ac:dyDescent="0.2">
      <c r="A1043" t="s">
        <v>0</v>
      </c>
      <c r="B1043" t="s">
        <v>1005</v>
      </c>
      <c r="C1043" t="s">
        <v>1006</v>
      </c>
      <c r="D1043" t="s">
        <v>1007</v>
      </c>
      <c r="E1043" t="s">
        <v>11</v>
      </c>
      <c r="F1043" t="s">
        <v>813</v>
      </c>
      <c r="G1043" s="1">
        <v>44637</v>
      </c>
      <c r="H1043" s="1">
        <v>44637</v>
      </c>
      <c r="I1043" s="1">
        <v>45138</v>
      </c>
      <c r="J1043" s="3" t="s">
        <v>30629</v>
      </c>
      <c r="K1043" s="1"/>
      <c r="L1043" s="1">
        <v>45733</v>
      </c>
      <c r="M1043" s="1">
        <f t="shared" ref="M1043:M1057" si="42">DATE(YEAR(H1043)+3,MONTH(H1043),DAY(H1043))</f>
        <v>45733</v>
      </c>
      <c r="N1043" t="s">
        <v>89</v>
      </c>
      <c r="O1043" t="s">
        <v>30622</v>
      </c>
      <c r="Q1043" t="s">
        <v>5</v>
      </c>
      <c r="R1043" t="s">
        <v>30619</v>
      </c>
      <c r="S1043" t="s">
        <v>929</v>
      </c>
      <c r="T1043" t="s">
        <v>7</v>
      </c>
      <c r="U1043" t="s">
        <v>90</v>
      </c>
      <c r="V1043" t="s">
        <v>9</v>
      </c>
      <c r="W1043" t="s">
        <v>1008</v>
      </c>
      <c r="X1043" t="s">
        <v>1009</v>
      </c>
      <c r="Y1043" t="s">
        <v>91</v>
      </c>
    </row>
    <row r="1044" spans="1:25" x14ac:dyDescent="0.2">
      <c r="A1044" t="s">
        <v>0</v>
      </c>
      <c r="B1044" t="s">
        <v>1013</v>
      </c>
      <c r="C1044" t="s">
        <v>201</v>
      </c>
      <c r="D1044" t="s">
        <v>1014</v>
      </c>
      <c r="E1044" t="s">
        <v>11</v>
      </c>
      <c r="F1044" t="s">
        <v>813</v>
      </c>
      <c r="G1044" s="1">
        <v>44637</v>
      </c>
      <c r="H1044" s="1">
        <v>44637</v>
      </c>
      <c r="I1044" s="1">
        <v>45152</v>
      </c>
      <c r="J1044" s="3" t="s">
        <v>30629</v>
      </c>
      <c r="K1044" s="1"/>
      <c r="L1044" s="1">
        <v>45733</v>
      </c>
      <c r="M1044" s="1">
        <f t="shared" si="42"/>
        <v>45733</v>
      </c>
      <c r="N1044" t="s">
        <v>89</v>
      </c>
      <c r="O1044" t="s">
        <v>30624</v>
      </c>
      <c r="Q1044" t="s">
        <v>5</v>
      </c>
      <c r="R1044" t="s">
        <v>30619</v>
      </c>
      <c r="S1044" t="s">
        <v>919</v>
      </c>
      <c r="T1044" t="s">
        <v>7</v>
      </c>
      <c r="U1044" t="s">
        <v>90</v>
      </c>
      <c r="V1044" t="s">
        <v>9</v>
      </c>
      <c r="W1044" t="s">
        <v>1015</v>
      </c>
      <c r="X1044" t="s">
        <v>1016</v>
      </c>
      <c r="Y1044" t="s">
        <v>91</v>
      </c>
    </row>
    <row r="1045" spans="1:25" x14ac:dyDescent="0.2">
      <c r="A1045" t="s">
        <v>0</v>
      </c>
      <c r="B1045" t="s">
        <v>1237</v>
      </c>
      <c r="C1045" t="s">
        <v>1238</v>
      </c>
      <c r="D1045" t="s">
        <v>1239</v>
      </c>
      <c r="E1045" t="s">
        <v>11</v>
      </c>
      <c r="F1045" t="s">
        <v>12</v>
      </c>
      <c r="G1045" s="1">
        <v>44643</v>
      </c>
      <c r="H1045" s="1">
        <v>44637</v>
      </c>
      <c r="I1045" s="1">
        <v>45189</v>
      </c>
      <c r="J1045" s="3" t="s">
        <v>30629</v>
      </c>
      <c r="K1045" s="1"/>
      <c r="L1045" s="1">
        <v>45733</v>
      </c>
      <c r="M1045" s="1">
        <f t="shared" si="42"/>
        <v>45733</v>
      </c>
      <c r="N1045" t="s">
        <v>89</v>
      </c>
      <c r="O1045" t="s">
        <v>30622</v>
      </c>
      <c r="Q1045" t="s">
        <v>5</v>
      </c>
      <c r="R1045" t="s">
        <v>30619</v>
      </c>
      <c r="S1045" t="s">
        <v>138</v>
      </c>
      <c r="T1045" t="s">
        <v>7</v>
      </c>
      <c r="U1045" t="s">
        <v>90</v>
      </c>
      <c r="V1045" t="s">
        <v>9</v>
      </c>
      <c r="W1045" t="s">
        <v>1240</v>
      </c>
      <c r="X1045" t="s">
        <v>1241</v>
      </c>
      <c r="Y1045" t="s">
        <v>91</v>
      </c>
    </row>
    <row r="1046" spans="1:25" x14ac:dyDescent="0.2">
      <c r="A1046" t="s">
        <v>0</v>
      </c>
      <c r="B1046" t="s">
        <v>1259</v>
      </c>
      <c r="C1046" t="s">
        <v>1260</v>
      </c>
      <c r="D1046" t="s">
        <v>1261</v>
      </c>
      <c r="E1046" t="s">
        <v>11</v>
      </c>
      <c r="F1046" t="s">
        <v>437</v>
      </c>
      <c r="G1046" s="1">
        <v>44644</v>
      </c>
      <c r="H1046" s="1">
        <v>44637</v>
      </c>
      <c r="I1046" s="1">
        <v>45215</v>
      </c>
      <c r="J1046" s="3" t="s">
        <v>30629</v>
      </c>
      <c r="K1046" s="1"/>
      <c r="L1046" s="1">
        <v>45733</v>
      </c>
      <c r="M1046" s="1">
        <f t="shared" si="42"/>
        <v>45733</v>
      </c>
      <c r="N1046" t="s">
        <v>89</v>
      </c>
      <c r="O1046" t="s">
        <v>30622</v>
      </c>
      <c r="Q1046" t="s">
        <v>5</v>
      </c>
      <c r="R1046" t="s">
        <v>30619</v>
      </c>
      <c r="S1046" t="s">
        <v>255</v>
      </c>
      <c r="T1046" t="s">
        <v>7</v>
      </c>
      <c r="U1046" t="s">
        <v>90</v>
      </c>
      <c r="V1046" t="s">
        <v>9</v>
      </c>
      <c r="W1046" t="s">
        <v>1262</v>
      </c>
      <c r="X1046" t="s">
        <v>1263</v>
      </c>
      <c r="Y1046" t="s">
        <v>91</v>
      </c>
    </row>
    <row r="1047" spans="1:25" x14ac:dyDescent="0.2">
      <c r="A1047" t="s">
        <v>0</v>
      </c>
      <c r="B1047" t="s">
        <v>1287</v>
      </c>
      <c r="C1047" t="s">
        <v>1288</v>
      </c>
      <c r="D1047" t="s">
        <v>1289</v>
      </c>
      <c r="E1047" t="s">
        <v>11</v>
      </c>
      <c r="F1047" t="s">
        <v>12</v>
      </c>
      <c r="G1047" s="1">
        <v>44644</v>
      </c>
      <c r="H1047" s="1">
        <v>44637</v>
      </c>
      <c r="I1047" s="1">
        <v>45215</v>
      </c>
      <c r="J1047" s="3" t="s">
        <v>30629</v>
      </c>
      <c r="K1047" s="1"/>
      <c r="L1047" s="1">
        <v>45733</v>
      </c>
      <c r="M1047" s="1">
        <f t="shared" si="42"/>
        <v>45733</v>
      </c>
      <c r="N1047" t="s">
        <v>89</v>
      </c>
      <c r="O1047" t="s">
        <v>30622</v>
      </c>
      <c r="Q1047" t="s">
        <v>5</v>
      </c>
      <c r="R1047" t="s">
        <v>30619</v>
      </c>
      <c r="S1047" t="s">
        <v>99</v>
      </c>
      <c r="T1047" t="s">
        <v>28</v>
      </c>
      <c r="U1047" t="s">
        <v>100</v>
      </c>
      <c r="V1047" t="s">
        <v>30</v>
      </c>
      <c r="W1047" t="s">
        <v>1290</v>
      </c>
      <c r="X1047" t="s">
        <v>1291</v>
      </c>
      <c r="Y1047" t="s">
        <v>91</v>
      </c>
    </row>
    <row r="1048" spans="1:25" x14ac:dyDescent="0.2">
      <c r="A1048" t="s">
        <v>0</v>
      </c>
      <c r="B1048" t="s">
        <v>1294</v>
      </c>
      <c r="C1048" t="s">
        <v>1295</v>
      </c>
      <c r="D1048" t="s">
        <v>1296</v>
      </c>
      <c r="E1048" t="s">
        <v>11</v>
      </c>
      <c r="F1048" t="s">
        <v>95</v>
      </c>
      <c r="G1048" s="1">
        <v>44644</v>
      </c>
      <c r="H1048" s="1">
        <v>44637</v>
      </c>
      <c r="I1048" s="1">
        <v>45055</v>
      </c>
      <c r="J1048" s="3" t="s">
        <v>30629</v>
      </c>
      <c r="K1048" s="1"/>
      <c r="L1048" s="1">
        <v>45733</v>
      </c>
      <c r="M1048" s="1">
        <f t="shared" si="42"/>
        <v>45733</v>
      </c>
      <c r="N1048" t="s">
        <v>4</v>
      </c>
      <c r="O1048" t="s">
        <v>30622</v>
      </c>
      <c r="Q1048" t="s">
        <v>5</v>
      </c>
      <c r="R1048" t="s">
        <v>30619</v>
      </c>
      <c r="S1048" t="s">
        <v>1112</v>
      </c>
      <c r="T1048" t="s">
        <v>28</v>
      </c>
      <c r="U1048" t="s">
        <v>77</v>
      </c>
      <c r="V1048" t="s">
        <v>30</v>
      </c>
      <c r="W1048" t="s">
        <v>1297</v>
      </c>
      <c r="X1048" t="s">
        <v>1298</v>
      </c>
      <c r="Y1048" t="s">
        <v>10</v>
      </c>
    </row>
    <row r="1049" spans="1:25" x14ac:dyDescent="0.2">
      <c r="A1049" t="s">
        <v>0</v>
      </c>
      <c r="B1049" t="s">
        <v>1299</v>
      </c>
      <c r="C1049" t="s">
        <v>1295</v>
      </c>
      <c r="D1049" t="s">
        <v>1300</v>
      </c>
      <c r="E1049" t="s">
        <v>11</v>
      </c>
      <c r="F1049" t="s">
        <v>95</v>
      </c>
      <c r="G1049" s="1">
        <v>44644</v>
      </c>
      <c r="H1049" s="1">
        <v>44637</v>
      </c>
      <c r="I1049" s="1">
        <v>45055</v>
      </c>
      <c r="J1049" s="3" t="s">
        <v>30629</v>
      </c>
      <c r="K1049" s="1"/>
      <c r="L1049" s="1">
        <v>45733</v>
      </c>
      <c r="M1049" s="1">
        <f t="shared" si="42"/>
        <v>45733</v>
      </c>
      <c r="N1049" t="s">
        <v>4</v>
      </c>
      <c r="O1049" t="s">
        <v>30622</v>
      </c>
      <c r="Q1049" t="s">
        <v>5</v>
      </c>
      <c r="R1049" t="s">
        <v>30619</v>
      </c>
      <c r="S1049" t="s">
        <v>1112</v>
      </c>
      <c r="T1049" t="s">
        <v>7</v>
      </c>
      <c r="U1049" t="s">
        <v>155</v>
      </c>
      <c r="V1049" t="s">
        <v>9</v>
      </c>
      <c r="W1049" t="s">
        <v>1301</v>
      </c>
      <c r="X1049" t="s">
        <v>1302</v>
      </c>
      <c r="Y1049" t="s">
        <v>10</v>
      </c>
    </row>
    <row r="1050" spans="1:25" x14ac:dyDescent="0.2">
      <c r="A1050" t="s">
        <v>0</v>
      </c>
      <c r="B1050" t="s">
        <v>1323</v>
      </c>
      <c r="C1050" t="s">
        <v>1322</v>
      </c>
      <c r="D1050" t="s">
        <v>1324</v>
      </c>
      <c r="E1050" t="s">
        <v>34</v>
      </c>
      <c r="F1050" t="s">
        <v>857</v>
      </c>
      <c r="G1050" s="1">
        <v>44644</v>
      </c>
      <c r="H1050" s="1">
        <v>44637</v>
      </c>
      <c r="I1050" s="1">
        <v>45274</v>
      </c>
      <c r="J1050" s="3" t="s">
        <v>30629</v>
      </c>
      <c r="K1050" s="1"/>
      <c r="L1050" s="1">
        <v>45733</v>
      </c>
      <c r="M1050" s="1">
        <f t="shared" si="42"/>
        <v>45733</v>
      </c>
      <c r="N1050" t="s">
        <v>89</v>
      </c>
      <c r="O1050" t="s">
        <v>30622</v>
      </c>
      <c r="Q1050" t="s">
        <v>5</v>
      </c>
      <c r="R1050" t="s">
        <v>30619</v>
      </c>
      <c r="S1050" t="s">
        <v>654</v>
      </c>
      <c r="T1050" t="s">
        <v>7</v>
      </c>
      <c r="U1050" t="s">
        <v>90</v>
      </c>
      <c r="V1050" t="s">
        <v>9</v>
      </c>
      <c r="W1050" t="s">
        <v>1325</v>
      </c>
      <c r="X1050" t="s">
        <v>1326</v>
      </c>
      <c r="Y1050" t="s">
        <v>91</v>
      </c>
    </row>
    <row r="1051" spans="1:25" x14ac:dyDescent="0.2">
      <c r="A1051" t="s">
        <v>0</v>
      </c>
      <c r="B1051" t="s">
        <v>1339</v>
      </c>
      <c r="C1051" t="s">
        <v>1340</v>
      </c>
      <c r="D1051" t="s">
        <v>1341</v>
      </c>
      <c r="E1051" t="s">
        <v>11</v>
      </c>
      <c r="F1051" t="s">
        <v>12</v>
      </c>
      <c r="G1051" s="1">
        <v>44645</v>
      </c>
      <c r="H1051" s="1">
        <v>44637</v>
      </c>
      <c r="I1051" s="1">
        <v>45140</v>
      </c>
      <c r="J1051" s="3" t="s">
        <v>30629</v>
      </c>
      <c r="K1051" s="1"/>
      <c r="L1051" s="1">
        <v>45733</v>
      </c>
      <c r="M1051" s="1">
        <f t="shared" si="42"/>
        <v>45733</v>
      </c>
      <c r="N1051" t="s">
        <v>89</v>
      </c>
      <c r="O1051" t="s">
        <v>30622</v>
      </c>
      <c r="Q1051" t="s">
        <v>5</v>
      </c>
      <c r="R1051" t="s">
        <v>30619</v>
      </c>
      <c r="S1051" t="s">
        <v>654</v>
      </c>
      <c r="T1051" t="s">
        <v>549</v>
      </c>
      <c r="U1051" t="s">
        <v>118</v>
      </c>
      <c r="V1051" t="s">
        <v>9</v>
      </c>
      <c r="W1051" t="s">
        <v>1342</v>
      </c>
      <c r="X1051" t="s">
        <v>1343</v>
      </c>
      <c r="Y1051" t="s">
        <v>91</v>
      </c>
    </row>
    <row r="1052" spans="1:25" x14ac:dyDescent="0.2">
      <c r="A1052" t="s">
        <v>0</v>
      </c>
      <c r="B1052" t="s">
        <v>1504</v>
      </c>
      <c r="C1052" t="s">
        <v>1505</v>
      </c>
      <c r="D1052" t="s">
        <v>1506</v>
      </c>
      <c r="E1052" t="s">
        <v>11</v>
      </c>
      <c r="F1052" t="s">
        <v>437</v>
      </c>
      <c r="G1052" s="1">
        <v>44646</v>
      </c>
      <c r="H1052" s="1">
        <v>44637</v>
      </c>
      <c r="I1052" s="1">
        <v>45140</v>
      </c>
      <c r="J1052" s="3" t="s">
        <v>30629</v>
      </c>
      <c r="K1052" s="1"/>
      <c r="L1052" s="1">
        <v>45733</v>
      </c>
      <c r="M1052" s="1">
        <f t="shared" si="42"/>
        <v>45733</v>
      </c>
      <c r="N1052" t="s">
        <v>89</v>
      </c>
      <c r="O1052" t="s">
        <v>30622</v>
      </c>
      <c r="Q1052" t="s">
        <v>5</v>
      </c>
      <c r="R1052" t="s">
        <v>30619</v>
      </c>
      <c r="S1052" t="s">
        <v>654</v>
      </c>
      <c r="T1052" t="s">
        <v>7</v>
      </c>
      <c r="U1052" t="s">
        <v>90</v>
      </c>
      <c r="V1052" t="s">
        <v>9</v>
      </c>
      <c r="W1052" t="s">
        <v>1507</v>
      </c>
      <c r="X1052" t="s">
        <v>1508</v>
      </c>
      <c r="Y1052" t="s">
        <v>91</v>
      </c>
    </row>
    <row r="1053" spans="1:25" x14ac:dyDescent="0.2">
      <c r="A1053" t="s">
        <v>0</v>
      </c>
      <c r="B1053" t="s">
        <v>1513</v>
      </c>
      <c r="C1053" t="s">
        <v>1471</v>
      </c>
      <c r="D1053" t="s">
        <v>1514</v>
      </c>
      <c r="E1053" t="s">
        <v>11</v>
      </c>
      <c r="F1053" t="s">
        <v>437</v>
      </c>
      <c r="G1053" s="1">
        <v>44646</v>
      </c>
      <c r="H1053" s="1">
        <v>44637</v>
      </c>
      <c r="I1053" s="1">
        <v>45139</v>
      </c>
      <c r="J1053" s="3" t="s">
        <v>30629</v>
      </c>
      <c r="K1053" s="1"/>
      <c r="L1053" s="1">
        <v>45733</v>
      </c>
      <c r="M1053" s="1">
        <f t="shared" si="42"/>
        <v>45733</v>
      </c>
      <c r="N1053" t="s">
        <v>89</v>
      </c>
      <c r="O1053" t="s">
        <v>30622</v>
      </c>
      <c r="Q1053" t="s">
        <v>5</v>
      </c>
      <c r="R1053" t="s">
        <v>30619</v>
      </c>
      <c r="S1053" t="s">
        <v>255</v>
      </c>
      <c r="T1053" t="s">
        <v>7</v>
      </c>
      <c r="U1053" t="s">
        <v>90</v>
      </c>
      <c r="V1053" t="s">
        <v>9</v>
      </c>
      <c r="W1053" t="s">
        <v>1515</v>
      </c>
      <c r="X1053" t="s">
        <v>1516</v>
      </c>
      <c r="Y1053" t="s">
        <v>91</v>
      </c>
    </row>
    <row r="1054" spans="1:25" x14ac:dyDescent="0.2">
      <c r="A1054" t="s">
        <v>0</v>
      </c>
      <c r="B1054" t="s">
        <v>1521</v>
      </c>
      <c r="C1054" t="s">
        <v>1522</v>
      </c>
      <c r="D1054" t="s">
        <v>1523</v>
      </c>
      <c r="E1054" t="s">
        <v>34</v>
      </c>
      <c r="F1054" t="s">
        <v>857</v>
      </c>
      <c r="G1054" s="1">
        <v>44646</v>
      </c>
      <c r="H1054" s="1">
        <v>44637</v>
      </c>
      <c r="I1054" s="1">
        <v>45048</v>
      </c>
      <c r="J1054" s="3" t="s">
        <v>30629</v>
      </c>
      <c r="K1054" s="1"/>
      <c r="L1054" s="1">
        <v>45733</v>
      </c>
      <c r="M1054" s="1">
        <f t="shared" si="42"/>
        <v>45733</v>
      </c>
      <c r="N1054" t="s">
        <v>89</v>
      </c>
      <c r="O1054" t="s">
        <v>30622</v>
      </c>
      <c r="Q1054" t="s">
        <v>5</v>
      </c>
      <c r="R1054" t="s">
        <v>30619</v>
      </c>
      <c r="S1054" t="s">
        <v>772</v>
      </c>
      <c r="T1054" t="s">
        <v>28</v>
      </c>
      <c r="U1054" t="s">
        <v>100</v>
      </c>
      <c r="V1054" t="s">
        <v>30</v>
      </c>
      <c r="W1054" t="s">
        <v>1524</v>
      </c>
      <c r="X1054" t="s">
        <v>1525</v>
      </c>
      <c r="Y1054" t="s">
        <v>91</v>
      </c>
    </row>
    <row r="1055" spans="1:25" x14ac:dyDescent="0.2">
      <c r="A1055" t="s">
        <v>0</v>
      </c>
      <c r="B1055" t="s">
        <v>1533</v>
      </c>
      <c r="C1055" t="s">
        <v>1534</v>
      </c>
      <c r="D1055" t="s">
        <v>1535</v>
      </c>
      <c r="E1055" t="s">
        <v>11</v>
      </c>
      <c r="F1055" t="s">
        <v>12</v>
      </c>
      <c r="G1055" s="1">
        <v>44646</v>
      </c>
      <c r="H1055" s="1">
        <v>44637</v>
      </c>
      <c r="I1055" s="1">
        <v>45112</v>
      </c>
      <c r="J1055" s="3" t="s">
        <v>30629</v>
      </c>
      <c r="K1055" s="1"/>
      <c r="L1055" s="1">
        <v>45733</v>
      </c>
      <c r="M1055" s="1">
        <f t="shared" si="42"/>
        <v>45733</v>
      </c>
      <c r="N1055" t="s">
        <v>89</v>
      </c>
      <c r="O1055" t="s">
        <v>30622</v>
      </c>
      <c r="Q1055" t="s">
        <v>5</v>
      </c>
      <c r="R1055" t="s">
        <v>30619</v>
      </c>
      <c r="S1055" t="s">
        <v>474</v>
      </c>
      <c r="T1055" t="s">
        <v>549</v>
      </c>
      <c r="U1055" t="s">
        <v>118</v>
      </c>
      <c r="V1055" t="s">
        <v>9</v>
      </c>
      <c r="W1055" t="s">
        <v>1536</v>
      </c>
      <c r="X1055" t="s">
        <v>1537</v>
      </c>
      <c r="Y1055" t="s">
        <v>91</v>
      </c>
    </row>
    <row r="1056" spans="1:25" x14ac:dyDescent="0.2">
      <c r="A1056" t="s">
        <v>0</v>
      </c>
      <c r="B1056" t="s">
        <v>1615</v>
      </c>
      <c r="C1056" t="s">
        <v>1616</v>
      </c>
      <c r="D1056" t="s">
        <v>1617</v>
      </c>
      <c r="E1056" t="s">
        <v>11</v>
      </c>
      <c r="F1056" t="s">
        <v>137</v>
      </c>
      <c r="G1056" s="1">
        <v>44648</v>
      </c>
      <c r="H1056" s="1">
        <v>44637</v>
      </c>
      <c r="I1056" s="1">
        <v>45156</v>
      </c>
      <c r="J1056" s="3" t="s">
        <v>30629</v>
      </c>
      <c r="K1056" s="1"/>
      <c r="L1056" s="1">
        <v>45733</v>
      </c>
      <c r="M1056" s="1">
        <f t="shared" si="42"/>
        <v>45733</v>
      </c>
      <c r="N1056" t="s">
        <v>4</v>
      </c>
      <c r="O1056" t="s">
        <v>30622</v>
      </c>
      <c r="Q1056" t="s">
        <v>5</v>
      </c>
      <c r="R1056" t="s">
        <v>30619</v>
      </c>
      <c r="S1056" t="s">
        <v>772</v>
      </c>
      <c r="T1056" t="s">
        <v>7</v>
      </c>
      <c r="U1056" t="s">
        <v>155</v>
      </c>
      <c r="V1056" t="s">
        <v>9</v>
      </c>
      <c r="W1056" t="s">
        <v>1618</v>
      </c>
      <c r="X1056" t="s">
        <v>1619</v>
      </c>
      <c r="Y1056" t="s">
        <v>10</v>
      </c>
    </row>
    <row r="1057" spans="1:25" x14ac:dyDescent="0.2">
      <c r="A1057" t="s">
        <v>0</v>
      </c>
      <c r="B1057" t="s">
        <v>1767</v>
      </c>
      <c r="C1057" t="s">
        <v>1768</v>
      </c>
      <c r="D1057" t="s">
        <v>1769</v>
      </c>
      <c r="E1057" t="s">
        <v>11</v>
      </c>
      <c r="F1057" t="s">
        <v>137</v>
      </c>
      <c r="G1057" s="1">
        <v>44650</v>
      </c>
      <c r="H1057" s="1">
        <v>44637</v>
      </c>
      <c r="I1057" s="1">
        <v>45098</v>
      </c>
      <c r="J1057" s="3" t="s">
        <v>30629</v>
      </c>
      <c r="K1057" s="1"/>
      <c r="L1057" s="1">
        <v>45733</v>
      </c>
      <c r="M1057" s="1">
        <f t="shared" si="42"/>
        <v>45733</v>
      </c>
      <c r="N1057" t="s">
        <v>4</v>
      </c>
      <c r="O1057" t="s">
        <v>30622</v>
      </c>
      <c r="Q1057" t="s">
        <v>5</v>
      </c>
      <c r="R1057" t="s">
        <v>30619</v>
      </c>
      <c r="S1057" t="s">
        <v>1112</v>
      </c>
      <c r="T1057" t="s">
        <v>7</v>
      </c>
      <c r="U1057" t="s">
        <v>155</v>
      </c>
      <c r="V1057" t="s">
        <v>9</v>
      </c>
      <c r="W1057" t="s">
        <v>1770</v>
      </c>
      <c r="X1057" t="s">
        <v>1771</v>
      </c>
      <c r="Y1057" t="s">
        <v>10</v>
      </c>
    </row>
    <row r="1058" spans="1:25" x14ac:dyDescent="0.2">
      <c r="A1058" t="s">
        <v>0</v>
      </c>
      <c r="B1058" t="s">
        <v>27757</v>
      </c>
      <c r="C1058" t="s">
        <v>292</v>
      </c>
      <c r="D1058" t="s">
        <v>27758</v>
      </c>
      <c r="E1058" t="s">
        <v>18</v>
      </c>
      <c r="F1058" t="s">
        <v>5349</v>
      </c>
      <c r="G1058" s="1">
        <v>45552</v>
      </c>
      <c r="H1058" s="1">
        <v>45552</v>
      </c>
      <c r="I1058" s="1">
        <v>45732</v>
      </c>
      <c r="J1058" s="3" t="s">
        <v>30629</v>
      </c>
      <c r="K1058" s="1"/>
      <c r="L1058" s="1">
        <v>45733</v>
      </c>
      <c r="M1058" s="1">
        <f>DATE(YEAR(H1058),MONTH(H1058)+6,DAY(H1058))</f>
        <v>45733</v>
      </c>
      <c r="N1058" t="s">
        <v>89</v>
      </c>
      <c r="O1058" t="s">
        <v>30623</v>
      </c>
      <c r="Q1058" t="s">
        <v>5</v>
      </c>
      <c r="R1058" t="s">
        <v>30619</v>
      </c>
      <c r="S1058" t="s">
        <v>27759</v>
      </c>
      <c r="T1058" t="s">
        <v>7</v>
      </c>
      <c r="U1058" t="s">
        <v>628</v>
      </c>
      <c r="V1058" t="s">
        <v>14</v>
      </c>
      <c r="W1058" t="s">
        <v>27760</v>
      </c>
      <c r="X1058" t="s">
        <v>27758</v>
      </c>
      <c r="Y1058" t="s">
        <v>91</v>
      </c>
    </row>
    <row r="1059" spans="1:25" x14ac:dyDescent="0.2">
      <c r="A1059" t="s">
        <v>0</v>
      </c>
      <c r="B1059" t="s">
        <v>27761</v>
      </c>
      <c r="C1059" t="s">
        <v>5619</v>
      </c>
      <c r="D1059" t="s">
        <v>27762</v>
      </c>
      <c r="E1059" t="s">
        <v>18</v>
      </c>
      <c r="F1059" t="s">
        <v>3528</v>
      </c>
      <c r="G1059" s="1">
        <v>45552</v>
      </c>
      <c r="H1059" s="1">
        <v>45552</v>
      </c>
      <c r="I1059" s="1">
        <v>45638</v>
      </c>
      <c r="J1059" s="3" t="s">
        <v>30629</v>
      </c>
      <c r="K1059" s="1"/>
      <c r="L1059" s="1">
        <v>45643</v>
      </c>
      <c r="M1059" s="1">
        <f>DATE(YEAR(H1059),MONTH(H1059)+6,DAY(H1059))</f>
        <v>45733</v>
      </c>
      <c r="N1059" t="s">
        <v>63</v>
      </c>
      <c r="O1059" t="s">
        <v>30623</v>
      </c>
      <c r="Q1059" t="s">
        <v>5</v>
      </c>
      <c r="R1059" t="s">
        <v>30619</v>
      </c>
      <c r="S1059" t="s">
        <v>27763</v>
      </c>
      <c r="T1059" t="s">
        <v>64</v>
      </c>
      <c r="U1059" t="s">
        <v>65</v>
      </c>
      <c r="V1059" t="s">
        <v>111</v>
      </c>
      <c r="W1059" t="s">
        <v>41</v>
      </c>
      <c r="X1059" t="s">
        <v>41</v>
      </c>
      <c r="Y1059" t="s">
        <v>41</v>
      </c>
    </row>
    <row r="1060" spans="1:25" x14ac:dyDescent="0.2">
      <c r="A1060" t="s">
        <v>0</v>
      </c>
      <c r="B1060" t="s">
        <v>1031</v>
      </c>
      <c r="C1060" t="s">
        <v>1032</v>
      </c>
      <c r="D1060" t="s">
        <v>1033</v>
      </c>
      <c r="E1060" t="s">
        <v>11</v>
      </c>
      <c r="F1060" t="s">
        <v>813</v>
      </c>
      <c r="G1060" s="1">
        <v>44638</v>
      </c>
      <c r="H1060" s="1">
        <v>44638</v>
      </c>
      <c r="I1060" s="1">
        <v>45138</v>
      </c>
      <c r="J1060" s="3" t="s">
        <v>30629</v>
      </c>
      <c r="K1060" s="1"/>
      <c r="L1060" s="1">
        <v>45734</v>
      </c>
      <c r="M1060" s="1">
        <f t="shared" ref="M1060:M1066" si="43">DATE(YEAR(H1060)+3,MONTH(H1060),DAY(H1060))</f>
        <v>45734</v>
      </c>
      <c r="N1060" t="s">
        <v>89</v>
      </c>
      <c r="O1060" t="s">
        <v>30622</v>
      </c>
      <c r="Q1060" t="s">
        <v>5</v>
      </c>
      <c r="R1060" t="s">
        <v>30619</v>
      </c>
      <c r="S1060" t="s">
        <v>929</v>
      </c>
      <c r="T1060" t="s">
        <v>7</v>
      </c>
      <c r="U1060" t="s">
        <v>90</v>
      </c>
      <c r="V1060" t="s">
        <v>9</v>
      </c>
      <c r="W1060" t="s">
        <v>1034</v>
      </c>
      <c r="X1060" t="s">
        <v>1035</v>
      </c>
      <c r="Y1060" t="s">
        <v>91</v>
      </c>
    </row>
    <row r="1061" spans="1:25" x14ac:dyDescent="0.2">
      <c r="A1061" t="s">
        <v>0</v>
      </c>
      <c r="B1061" t="s">
        <v>1043</v>
      </c>
      <c r="C1061" t="s">
        <v>1044</v>
      </c>
      <c r="D1061" t="s">
        <v>1045</v>
      </c>
      <c r="E1061" t="s">
        <v>11</v>
      </c>
      <c r="F1061" t="s">
        <v>813</v>
      </c>
      <c r="G1061" s="1">
        <v>44638</v>
      </c>
      <c r="H1061" s="1">
        <v>44638</v>
      </c>
      <c r="I1061" s="1">
        <v>45139</v>
      </c>
      <c r="J1061" s="3" t="s">
        <v>30629</v>
      </c>
      <c r="K1061" s="1"/>
      <c r="L1061" s="1">
        <v>45734</v>
      </c>
      <c r="M1061" s="1">
        <f t="shared" si="43"/>
        <v>45734</v>
      </c>
      <c r="N1061" t="s">
        <v>89</v>
      </c>
      <c r="O1061" t="s">
        <v>30622</v>
      </c>
      <c r="Q1061" t="s">
        <v>5</v>
      </c>
      <c r="R1061" t="s">
        <v>30619</v>
      </c>
      <c r="S1061" t="s">
        <v>929</v>
      </c>
      <c r="T1061" t="s">
        <v>7</v>
      </c>
      <c r="U1061" t="s">
        <v>90</v>
      </c>
      <c r="V1061" t="s">
        <v>9</v>
      </c>
      <c r="W1061" t="s">
        <v>1046</v>
      </c>
      <c r="X1061" t="s">
        <v>1047</v>
      </c>
      <c r="Y1061" t="s">
        <v>91</v>
      </c>
    </row>
    <row r="1062" spans="1:25" x14ac:dyDescent="0.2">
      <c r="A1062" t="s">
        <v>0</v>
      </c>
      <c r="B1062" t="s">
        <v>1049</v>
      </c>
      <c r="C1062" t="s">
        <v>1044</v>
      </c>
      <c r="D1062" t="s">
        <v>1050</v>
      </c>
      <c r="E1062" t="s">
        <v>11</v>
      </c>
      <c r="F1062" t="s">
        <v>844</v>
      </c>
      <c r="G1062" s="1">
        <v>44638</v>
      </c>
      <c r="H1062" s="1">
        <v>44638</v>
      </c>
      <c r="I1062" s="1">
        <v>45139</v>
      </c>
      <c r="J1062" s="3" t="s">
        <v>30629</v>
      </c>
      <c r="K1062" s="1"/>
      <c r="L1062" s="1">
        <v>45734</v>
      </c>
      <c r="M1062" s="1">
        <f t="shared" si="43"/>
        <v>45734</v>
      </c>
      <c r="N1062" t="s">
        <v>89</v>
      </c>
      <c r="O1062" t="s">
        <v>30622</v>
      </c>
      <c r="Q1062" t="s">
        <v>5</v>
      </c>
      <c r="R1062" t="s">
        <v>30619</v>
      </c>
      <c r="S1062" t="s">
        <v>816</v>
      </c>
      <c r="T1062" t="s">
        <v>7</v>
      </c>
      <c r="U1062" t="s">
        <v>90</v>
      </c>
      <c r="V1062" t="s">
        <v>9</v>
      </c>
      <c r="W1062" t="s">
        <v>1051</v>
      </c>
      <c r="X1062" t="s">
        <v>1052</v>
      </c>
      <c r="Y1062" t="s">
        <v>91</v>
      </c>
    </row>
    <row r="1063" spans="1:25" x14ac:dyDescent="0.2">
      <c r="A1063" t="s">
        <v>0</v>
      </c>
      <c r="B1063" t="s">
        <v>1053</v>
      </c>
      <c r="C1063" t="s">
        <v>1044</v>
      </c>
      <c r="D1063" t="s">
        <v>1054</v>
      </c>
      <c r="E1063" t="s">
        <v>11</v>
      </c>
      <c r="F1063" t="s">
        <v>844</v>
      </c>
      <c r="G1063" s="1">
        <v>44638</v>
      </c>
      <c r="H1063" s="1">
        <v>44638</v>
      </c>
      <c r="I1063" s="1">
        <v>45182</v>
      </c>
      <c r="J1063" s="3" t="s">
        <v>30629</v>
      </c>
      <c r="K1063" s="1"/>
      <c r="L1063" s="1">
        <v>45734</v>
      </c>
      <c r="M1063" s="1">
        <f t="shared" si="43"/>
        <v>45734</v>
      </c>
      <c r="N1063" t="s">
        <v>26</v>
      </c>
      <c r="O1063" t="s">
        <v>30622</v>
      </c>
      <c r="Q1063" t="s">
        <v>5</v>
      </c>
      <c r="R1063" t="s">
        <v>30619</v>
      </c>
      <c r="S1063" t="s">
        <v>816</v>
      </c>
      <c r="T1063" t="s">
        <v>7</v>
      </c>
      <c r="U1063" t="s">
        <v>160</v>
      </c>
      <c r="V1063" t="s">
        <v>9</v>
      </c>
      <c r="W1063" t="s">
        <v>1055</v>
      </c>
      <c r="X1063" t="s">
        <v>1056</v>
      </c>
      <c r="Y1063" t="s">
        <v>31</v>
      </c>
    </row>
    <row r="1064" spans="1:25" x14ac:dyDescent="0.2">
      <c r="A1064" t="s">
        <v>0</v>
      </c>
      <c r="B1064" t="s">
        <v>1084</v>
      </c>
      <c r="C1064" t="s">
        <v>1077</v>
      </c>
      <c r="D1064" t="s">
        <v>1085</v>
      </c>
      <c r="E1064" t="s">
        <v>11</v>
      </c>
      <c r="F1064" t="s">
        <v>813</v>
      </c>
      <c r="G1064" s="1">
        <v>44638</v>
      </c>
      <c r="H1064" s="1">
        <v>44638</v>
      </c>
      <c r="I1064" s="1">
        <v>45156</v>
      </c>
      <c r="J1064" s="3" t="s">
        <v>30629</v>
      </c>
      <c r="K1064" s="1"/>
      <c r="L1064" s="1">
        <v>45734</v>
      </c>
      <c r="M1064" s="1">
        <f t="shared" si="43"/>
        <v>45734</v>
      </c>
      <c r="N1064" t="s">
        <v>89</v>
      </c>
      <c r="O1064" t="s">
        <v>30624</v>
      </c>
      <c r="Q1064" t="s">
        <v>5</v>
      </c>
      <c r="R1064" t="s">
        <v>30619</v>
      </c>
      <c r="S1064" t="s">
        <v>919</v>
      </c>
      <c r="T1064" t="s">
        <v>7</v>
      </c>
      <c r="U1064" t="s">
        <v>90</v>
      </c>
      <c r="V1064" t="s">
        <v>9</v>
      </c>
      <c r="W1064" t="s">
        <v>1086</v>
      </c>
      <c r="X1064" t="s">
        <v>1087</v>
      </c>
      <c r="Y1064" t="s">
        <v>91</v>
      </c>
    </row>
    <row r="1065" spans="1:25" x14ac:dyDescent="0.2">
      <c r="A1065" t="s">
        <v>0</v>
      </c>
      <c r="B1065" t="s">
        <v>1348</v>
      </c>
      <c r="C1065" t="s">
        <v>1349</v>
      </c>
      <c r="D1065" t="s">
        <v>1350</v>
      </c>
      <c r="E1065" t="s">
        <v>34</v>
      </c>
      <c r="F1065" t="s">
        <v>857</v>
      </c>
      <c r="G1065" s="1">
        <v>44645</v>
      </c>
      <c r="H1065" s="1">
        <v>44638</v>
      </c>
      <c r="I1065" s="1">
        <v>45048</v>
      </c>
      <c r="J1065" s="3" t="s">
        <v>30629</v>
      </c>
      <c r="K1065" s="1"/>
      <c r="L1065" s="1">
        <v>45734</v>
      </c>
      <c r="M1065" s="1">
        <f t="shared" si="43"/>
        <v>45734</v>
      </c>
      <c r="N1065" t="s">
        <v>89</v>
      </c>
      <c r="O1065" t="s">
        <v>30622</v>
      </c>
      <c r="Q1065" t="s">
        <v>5</v>
      </c>
      <c r="R1065" t="s">
        <v>30619</v>
      </c>
      <c r="S1065" t="s">
        <v>243</v>
      </c>
      <c r="T1065" t="s">
        <v>7</v>
      </c>
      <c r="U1065" t="s">
        <v>90</v>
      </c>
      <c r="V1065" t="s">
        <v>9</v>
      </c>
      <c r="W1065" t="s">
        <v>1351</v>
      </c>
      <c r="X1065" t="s">
        <v>1352</v>
      </c>
      <c r="Y1065" t="s">
        <v>91</v>
      </c>
    </row>
    <row r="1066" spans="1:25" x14ac:dyDescent="0.2">
      <c r="A1066" t="s">
        <v>0</v>
      </c>
      <c r="B1066" t="s">
        <v>1358</v>
      </c>
      <c r="C1066" t="s">
        <v>1359</v>
      </c>
      <c r="D1066" t="s">
        <v>1360</v>
      </c>
      <c r="E1066" t="s">
        <v>76</v>
      </c>
      <c r="F1066" t="s">
        <v>547</v>
      </c>
      <c r="G1066" s="1">
        <v>44645</v>
      </c>
      <c r="H1066" s="1">
        <v>44638</v>
      </c>
      <c r="I1066" s="1">
        <v>45104</v>
      </c>
      <c r="J1066" s="3" t="s">
        <v>30629</v>
      </c>
      <c r="K1066" s="1"/>
      <c r="L1066" s="1">
        <v>45734</v>
      </c>
      <c r="M1066" s="1">
        <f t="shared" si="43"/>
        <v>45734</v>
      </c>
      <c r="N1066" t="s">
        <v>89</v>
      </c>
      <c r="O1066" t="s">
        <v>30624</v>
      </c>
      <c r="Q1066" t="s">
        <v>5</v>
      </c>
      <c r="R1066" t="s">
        <v>30619</v>
      </c>
      <c r="S1066" t="s">
        <v>1361</v>
      </c>
      <c r="T1066" t="s">
        <v>7</v>
      </c>
      <c r="U1066" t="s">
        <v>118</v>
      </c>
      <c r="V1066" t="s">
        <v>9</v>
      </c>
      <c r="W1066" t="s">
        <v>1362</v>
      </c>
      <c r="X1066" t="s">
        <v>1360</v>
      </c>
      <c r="Y1066" t="s">
        <v>91</v>
      </c>
    </row>
    <row r="1067" spans="1:25" x14ac:dyDescent="0.2">
      <c r="A1067" t="s">
        <v>0</v>
      </c>
      <c r="B1067" t="s">
        <v>9886</v>
      </c>
      <c r="C1067" t="s">
        <v>9887</v>
      </c>
      <c r="D1067" t="s">
        <v>9888</v>
      </c>
      <c r="E1067" t="s">
        <v>52</v>
      </c>
      <c r="F1067" t="s">
        <v>3681</v>
      </c>
      <c r="G1067" s="1">
        <v>45369</v>
      </c>
      <c r="H1067" s="1">
        <v>45369</v>
      </c>
      <c r="I1067" s="1">
        <v>45369</v>
      </c>
      <c r="J1067" s="1" t="s">
        <v>30628</v>
      </c>
      <c r="K1067" s="1"/>
      <c r="L1067" s="1">
        <v>45734</v>
      </c>
      <c r="M1067" s="1">
        <f t="shared" ref="M1067:M1098" si="44">DATE(YEAR(H1067)+1,MONTH(H1067),DAY(H1067))</f>
        <v>45734</v>
      </c>
      <c r="N1067" t="s">
        <v>89</v>
      </c>
      <c r="O1067" t="s">
        <v>30621</v>
      </c>
      <c r="Q1067" t="s">
        <v>5</v>
      </c>
      <c r="R1067" t="s">
        <v>30620</v>
      </c>
      <c r="S1067" t="s">
        <v>9889</v>
      </c>
      <c r="T1067" t="s">
        <v>7</v>
      </c>
      <c r="U1067" t="s">
        <v>628</v>
      </c>
      <c r="V1067" t="s">
        <v>14</v>
      </c>
      <c r="W1067" t="s">
        <v>9890</v>
      </c>
      <c r="X1067" t="s">
        <v>9891</v>
      </c>
      <c r="Y1067" t="s">
        <v>91</v>
      </c>
    </row>
    <row r="1068" spans="1:25" x14ac:dyDescent="0.2">
      <c r="A1068" t="s">
        <v>0</v>
      </c>
      <c r="B1068" t="s">
        <v>9892</v>
      </c>
      <c r="C1068" t="s">
        <v>3087</v>
      </c>
      <c r="D1068" t="s">
        <v>9893</v>
      </c>
      <c r="E1068" t="s">
        <v>52</v>
      </c>
      <c r="F1068" t="s">
        <v>1149</v>
      </c>
      <c r="G1068" s="1">
        <v>45369</v>
      </c>
      <c r="H1068" s="1">
        <v>45369</v>
      </c>
      <c r="I1068" s="1">
        <v>45648</v>
      </c>
      <c r="J1068" s="3" t="s">
        <v>30629</v>
      </c>
      <c r="K1068" s="1"/>
      <c r="L1068" s="1">
        <v>45734</v>
      </c>
      <c r="M1068" s="1">
        <f t="shared" si="44"/>
        <v>45734</v>
      </c>
      <c r="N1068" t="s">
        <v>26</v>
      </c>
      <c r="O1068" t="s">
        <v>30621</v>
      </c>
      <c r="Q1068" t="s">
        <v>5</v>
      </c>
      <c r="R1068" t="s">
        <v>30619</v>
      </c>
      <c r="S1068" t="s">
        <v>6704</v>
      </c>
      <c r="T1068" t="s">
        <v>109</v>
      </c>
      <c r="U1068" t="s">
        <v>165</v>
      </c>
      <c r="V1068" t="s">
        <v>111</v>
      </c>
      <c r="W1068" t="s">
        <v>9894</v>
      </c>
      <c r="X1068" t="s">
        <v>9893</v>
      </c>
      <c r="Y1068" t="s">
        <v>31</v>
      </c>
    </row>
    <row r="1069" spans="1:25" x14ac:dyDescent="0.2">
      <c r="A1069" t="s">
        <v>0</v>
      </c>
      <c r="B1069" t="s">
        <v>9895</v>
      </c>
      <c r="C1069" t="s">
        <v>6524</v>
      </c>
      <c r="D1069" t="s">
        <v>9896</v>
      </c>
      <c r="E1069" t="s">
        <v>52</v>
      </c>
      <c r="F1069" t="s">
        <v>7193</v>
      </c>
      <c r="G1069" s="1">
        <v>45369</v>
      </c>
      <c r="H1069" s="1">
        <v>45369</v>
      </c>
      <c r="I1069" s="1">
        <v>45725</v>
      </c>
      <c r="J1069" s="3" t="s">
        <v>30629</v>
      </c>
      <c r="K1069" s="1"/>
      <c r="L1069" s="1">
        <v>45734</v>
      </c>
      <c r="M1069" s="1">
        <f t="shared" si="44"/>
        <v>45734</v>
      </c>
      <c r="N1069" t="s">
        <v>45</v>
      </c>
      <c r="O1069" t="s">
        <v>30621</v>
      </c>
      <c r="Q1069" t="s">
        <v>5</v>
      </c>
      <c r="R1069" t="s">
        <v>30619</v>
      </c>
      <c r="S1069" t="s">
        <v>9897</v>
      </c>
      <c r="T1069" t="s">
        <v>46</v>
      </c>
      <c r="U1069" t="s">
        <v>47</v>
      </c>
      <c r="V1069" t="s">
        <v>9</v>
      </c>
      <c r="W1069" t="s">
        <v>9898</v>
      </c>
      <c r="X1069" t="s">
        <v>9896</v>
      </c>
      <c r="Y1069" t="s">
        <v>48</v>
      </c>
    </row>
    <row r="1070" spans="1:25" x14ac:dyDescent="0.2">
      <c r="A1070" t="s">
        <v>0</v>
      </c>
      <c r="B1070" t="s">
        <v>9899</v>
      </c>
      <c r="C1070" t="s">
        <v>9900</v>
      </c>
      <c r="D1070" t="s">
        <v>9901</v>
      </c>
      <c r="E1070" t="s">
        <v>52</v>
      </c>
      <c r="F1070" t="s">
        <v>267</v>
      </c>
      <c r="G1070" s="1">
        <v>45369</v>
      </c>
      <c r="H1070" s="1">
        <v>45369</v>
      </c>
      <c r="I1070" s="1">
        <v>45693</v>
      </c>
      <c r="J1070" s="3" t="s">
        <v>30629</v>
      </c>
      <c r="K1070" s="1"/>
      <c r="L1070" s="1">
        <v>45734</v>
      </c>
      <c r="M1070" s="1">
        <f t="shared" si="44"/>
        <v>45734</v>
      </c>
      <c r="N1070" t="s">
        <v>89</v>
      </c>
      <c r="O1070" t="s">
        <v>30621</v>
      </c>
      <c r="Q1070" t="s">
        <v>5</v>
      </c>
      <c r="R1070" t="s">
        <v>30619</v>
      </c>
      <c r="S1070" t="s">
        <v>291</v>
      </c>
      <c r="T1070" t="s">
        <v>7</v>
      </c>
      <c r="U1070" t="s">
        <v>90</v>
      </c>
      <c r="V1070" t="s">
        <v>9</v>
      </c>
      <c r="W1070" t="s">
        <v>9902</v>
      </c>
      <c r="X1070" t="s">
        <v>9901</v>
      </c>
      <c r="Y1070" t="s">
        <v>91</v>
      </c>
    </row>
    <row r="1071" spans="1:25" x14ac:dyDescent="0.2">
      <c r="A1071" t="s">
        <v>0</v>
      </c>
      <c r="B1071" t="s">
        <v>9903</v>
      </c>
      <c r="C1071" t="s">
        <v>3399</v>
      </c>
      <c r="D1071" t="s">
        <v>9904</v>
      </c>
      <c r="E1071" t="s">
        <v>18</v>
      </c>
      <c r="F1071" t="s">
        <v>4539</v>
      </c>
      <c r="G1071" s="1">
        <v>45369</v>
      </c>
      <c r="H1071" s="1">
        <v>45369</v>
      </c>
      <c r="I1071" s="1">
        <v>45698</v>
      </c>
      <c r="J1071" s="3" t="s">
        <v>30629</v>
      </c>
      <c r="K1071" s="1"/>
      <c r="L1071" s="1">
        <v>45734</v>
      </c>
      <c r="M1071" s="1">
        <f t="shared" si="44"/>
        <v>45734</v>
      </c>
      <c r="N1071" t="s">
        <v>4</v>
      </c>
      <c r="O1071" t="s">
        <v>30621</v>
      </c>
      <c r="Q1071" t="s">
        <v>5</v>
      </c>
      <c r="R1071" t="s">
        <v>30619</v>
      </c>
      <c r="S1071" t="s">
        <v>142</v>
      </c>
      <c r="T1071" t="s">
        <v>7</v>
      </c>
      <c r="U1071" t="s">
        <v>72</v>
      </c>
      <c r="V1071" t="s">
        <v>9</v>
      </c>
      <c r="W1071" t="s">
        <v>9905</v>
      </c>
      <c r="X1071" t="s">
        <v>9904</v>
      </c>
      <c r="Y1071" t="s">
        <v>10</v>
      </c>
    </row>
    <row r="1072" spans="1:25" x14ac:dyDescent="0.2">
      <c r="A1072" t="s">
        <v>0</v>
      </c>
      <c r="B1072" t="s">
        <v>9906</v>
      </c>
      <c r="C1072" t="s">
        <v>191</v>
      </c>
      <c r="D1072" t="s">
        <v>9907</v>
      </c>
      <c r="E1072" t="s">
        <v>52</v>
      </c>
      <c r="F1072" t="s">
        <v>3126</v>
      </c>
      <c r="G1072" s="1">
        <v>45369</v>
      </c>
      <c r="H1072" s="1">
        <v>45369</v>
      </c>
      <c r="I1072" s="1">
        <v>45691</v>
      </c>
      <c r="J1072" s="3" t="s">
        <v>30629</v>
      </c>
      <c r="K1072" s="1"/>
      <c r="L1072" s="1">
        <v>45734</v>
      </c>
      <c r="M1072" s="1">
        <f t="shared" si="44"/>
        <v>45734</v>
      </c>
      <c r="N1072" t="s">
        <v>89</v>
      </c>
      <c r="O1072" t="s">
        <v>30621</v>
      </c>
      <c r="Q1072" t="s">
        <v>5</v>
      </c>
      <c r="R1072" t="s">
        <v>30619</v>
      </c>
      <c r="S1072" t="s">
        <v>9908</v>
      </c>
      <c r="T1072" t="s">
        <v>7</v>
      </c>
      <c r="U1072" t="s">
        <v>90</v>
      </c>
      <c r="V1072" t="s">
        <v>9</v>
      </c>
      <c r="W1072" t="s">
        <v>9909</v>
      </c>
      <c r="X1072" t="s">
        <v>9907</v>
      </c>
      <c r="Y1072" t="s">
        <v>91</v>
      </c>
    </row>
    <row r="1073" spans="1:25" x14ac:dyDescent="0.2">
      <c r="A1073" t="s">
        <v>0</v>
      </c>
      <c r="B1073" t="s">
        <v>9910</v>
      </c>
      <c r="C1073" t="s">
        <v>4934</v>
      </c>
      <c r="D1073" t="s">
        <v>9911</v>
      </c>
      <c r="E1073" t="s">
        <v>52</v>
      </c>
      <c r="F1073" t="s">
        <v>1149</v>
      </c>
      <c r="G1073" s="1">
        <v>45369</v>
      </c>
      <c r="H1073" s="1">
        <v>45369</v>
      </c>
      <c r="I1073" s="1">
        <v>45648</v>
      </c>
      <c r="J1073" s="3" t="s">
        <v>30629</v>
      </c>
      <c r="K1073" s="1"/>
      <c r="L1073" s="1">
        <v>45734</v>
      </c>
      <c r="M1073" s="1">
        <f t="shared" si="44"/>
        <v>45734</v>
      </c>
      <c r="N1073" t="s">
        <v>26</v>
      </c>
      <c r="O1073" t="s">
        <v>30621</v>
      </c>
      <c r="Q1073" t="s">
        <v>5</v>
      </c>
      <c r="R1073" t="s">
        <v>30619</v>
      </c>
      <c r="S1073" t="s">
        <v>6704</v>
      </c>
      <c r="T1073" t="s">
        <v>109</v>
      </c>
      <c r="U1073" t="s">
        <v>165</v>
      </c>
      <c r="V1073" t="s">
        <v>111</v>
      </c>
      <c r="W1073" t="s">
        <v>9912</v>
      </c>
      <c r="X1073" t="s">
        <v>9911</v>
      </c>
      <c r="Y1073" t="s">
        <v>31</v>
      </c>
    </row>
    <row r="1074" spans="1:25" x14ac:dyDescent="0.2">
      <c r="A1074" t="s">
        <v>0</v>
      </c>
      <c r="B1074" t="s">
        <v>9919</v>
      </c>
      <c r="C1074" t="s">
        <v>2906</v>
      </c>
      <c r="D1074" t="s">
        <v>9920</v>
      </c>
      <c r="E1074" t="s">
        <v>52</v>
      </c>
      <c r="F1074" t="s">
        <v>3273</v>
      </c>
      <c r="G1074" s="1">
        <v>45369</v>
      </c>
      <c r="H1074" s="1">
        <v>45369</v>
      </c>
      <c r="I1074" s="1">
        <v>45538</v>
      </c>
      <c r="J1074" s="3" t="s">
        <v>30629</v>
      </c>
      <c r="K1074" s="1"/>
      <c r="L1074" s="1">
        <v>45461</v>
      </c>
      <c r="M1074" s="1">
        <f t="shared" si="44"/>
        <v>45734</v>
      </c>
      <c r="N1074" t="s">
        <v>26</v>
      </c>
      <c r="O1074" t="s">
        <v>30621</v>
      </c>
      <c r="Q1074" t="s">
        <v>5</v>
      </c>
      <c r="R1074" t="s">
        <v>30619</v>
      </c>
      <c r="S1074" t="s">
        <v>9921</v>
      </c>
      <c r="T1074" t="s">
        <v>7</v>
      </c>
      <c r="U1074" t="s">
        <v>1217</v>
      </c>
      <c r="V1074" t="s">
        <v>9</v>
      </c>
      <c r="W1074" t="s">
        <v>9922</v>
      </c>
      <c r="X1074" t="s">
        <v>9920</v>
      </c>
      <c r="Y1074" t="s">
        <v>31</v>
      </c>
    </row>
    <row r="1075" spans="1:25" x14ac:dyDescent="0.2">
      <c r="A1075" t="s">
        <v>0</v>
      </c>
      <c r="B1075" t="s">
        <v>9927</v>
      </c>
      <c r="C1075" t="s">
        <v>5221</v>
      </c>
      <c r="D1075" t="s">
        <v>9928</v>
      </c>
      <c r="E1075" t="s">
        <v>52</v>
      </c>
      <c r="F1075" t="s">
        <v>267</v>
      </c>
      <c r="G1075" s="1">
        <v>45369</v>
      </c>
      <c r="H1075" s="1">
        <v>45369</v>
      </c>
      <c r="I1075" s="1">
        <v>45693</v>
      </c>
      <c r="J1075" s="3" t="s">
        <v>30629</v>
      </c>
      <c r="K1075" s="1"/>
      <c r="L1075" s="1">
        <v>45734</v>
      </c>
      <c r="M1075" s="1">
        <f t="shared" si="44"/>
        <v>45734</v>
      </c>
      <c r="N1075" t="s">
        <v>89</v>
      </c>
      <c r="O1075" t="s">
        <v>30621</v>
      </c>
      <c r="Q1075" t="s">
        <v>5</v>
      </c>
      <c r="R1075" t="s">
        <v>30619</v>
      </c>
      <c r="S1075" t="s">
        <v>291</v>
      </c>
      <c r="T1075" t="s">
        <v>7</v>
      </c>
      <c r="U1075" t="s">
        <v>90</v>
      </c>
      <c r="V1075" t="s">
        <v>9</v>
      </c>
      <c r="W1075" t="s">
        <v>9929</v>
      </c>
      <c r="X1075" t="s">
        <v>9928</v>
      </c>
      <c r="Y1075" t="s">
        <v>91</v>
      </c>
    </row>
    <row r="1076" spans="1:25" x14ac:dyDescent="0.2">
      <c r="A1076" t="s">
        <v>0</v>
      </c>
      <c r="B1076" t="s">
        <v>9930</v>
      </c>
      <c r="C1076" t="s">
        <v>2302</v>
      </c>
      <c r="D1076" t="s">
        <v>9931</v>
      </c>
      <c r="E1076" t="s">
        <v>49</v>
      </c>
      <c r="F1076" t="s">
        <v>163</v>
      </c>
      <c r="G1076" s="1">
        <v>45369</v>
      </c>
      <c r="H1076" s="1">
        <v>45369</v>
      </c>
      <c r="I1076" s="1">
        <v>45369</v>
      </c>
      <c r="J1076" s="1" t="s">
        <v>30628</v>
      </c>
      <c r="K1076" s="1"/>
      <c r="L1076" s="1">
        <v>45553</v>
      </c>
      <c r="M1076" s="1">
        <f t="shared" si="44"/>
        <v>45734</v>
      </c>
      <c r="N1076" t="s">
        <v>89</v>
      </c>
      <c r="O1076" t="s">
        <v>30621</v>
      </c>
      <c r="Q1076" t="s">
        <v>5</v>
      </c>
      <c r="R1076" t="s">
        <v>30620</v>
      </c>
      <c r="S1076" t="s">
        <v>6761</v>
      </c>
      <c r="T1076" t="s">
        <v>7</v>
      </c>
      <c r="U1076" t="s">
        <v>90</v>
      </c>
      <c r="V1076" t="s">
        <v>9</v>
      </c>
      <c r="W1076" t="s">
        <v>9932</v>
      </c>
      <c r="X1076" t="s">
        <v>9933</v>
      </c>
      <c r="Y1076" t="s">
        <v>91</v>
      </c>
    </row>
    <row r="1077" spans="1:25" x14ac:dyDescent="0.2">
      <c r="A1077" t="s">
        <v>0</v>
      </c>
      <c r="B1077" t="s">
        <v>9934</v>
      </c>
      <c r="C1077" t="s">
        <v>526</v>
      </c>
      <c r="D1077" t="s">
        <v>9935</v>
      </c>
      <c r="E1077" t="s">
        <v>18</v>
      </c>
      <c r="F1077" t="s">
        <v>3840</v>
      </c>
      <c r="G1077" s="1">
        <v>45369</v>
      </c>
      <c r="H1077" s="1">
        <v>45369</v>
      </c>
      <c r="I1077" s="1">
        <v>45698</v>
      </c>
      <c r="J1077" s="3" t="s">
        <v>30629</v>
      </c>
      <c r="K1077" s="1"/>
      <c r="L1077" s="1">
        <v>45734</v>
      </c>
      <c r="M1077" s="1">
        <f t="shared" si="44"/>
        <v>45734</v>
      </c>
      <c r="N1077" t="s">
        <v>4</v>
      </c>
      <c r="O1077" t="s">
        <v>30621</v>
      </c>
      <c r="Q1077" t="s">
        <v>5</v>
      </c>
      <c r="R1077" t="s">
        <v>30619</v>
      </c>
      <c r="S1077" t="s">
        <v>179</v>
      </c>
      <c r="T1077" t="s">
        <v>7</v>
      </c>
      <c r="U1077" t="s">
        <v>56</v>
      </c>
      <c r="V1077" t="s">
        <v>9</v>
      </c>
      <c r="W1077" t="s">
        <v>9936</v>
      </c>
      <c r="X1077" t="s">
        <v>9935</v>
      </c>
      <c r="Y1077" t="s">
        <v>10</v>
      </c>
    </row>
    <row r="1078" spans="1:25" x14ac:dyDescent="0.2">
      <c r="A1078" t="s">
        <v>0</v>
      </c>
      <c r="B1078" t="s">
        <v>9937</v>
      </c>
      <c r="C1078" t="s">
        <v>626</v>
      </c>
      <c r="D1078" t="s">
        <v>9938</v>
      </c>
      <c r="E1078" t="s">
        <v>11</v>
      </c>
      <c r="F1078" t="s">
        <v>1096</v>
      </c>
      <c r="G1078" s="1">
        <v>45369</v>
      </c>
      <c r="H1078" s="1">
        <v>45369</v>
      </c>
      <c r="I1078" s="1">
        <v>45715</v>
      </c>
      <c r="J1078" s="3" t="s">
        <v>30629</v>
      </c>
      <c r="K1078" s="1"/>
      <c r="L1078" s="1">
        <v>45734</v>
      </c>
      <c r="M1078" s="1">
        <f t="shared" si="44"/>
        <v>45734</v>
      </c>
      <c r="N1078" t="s">
        <v>4</v>
      </c>
      <c r="O1078" t="s">
        <v>30621</v>
      </c>
      <c r="Q1078" t="s">
        <v>5</v>
      </c>
      <c r="R1078" t="s">
        <v>30619</v>
      </c>
      <c r="S1078" t="s">
        <v>179</v>
      </c>
      <c r="T1078" t="s">
        <v>7</v>
      </c>
      <c r="U1078" t="s">
        <v>8</v>
      </c>
      <c r="V1078" t="s">
        <v>9</v>
      </c>
      <c r="W1078" t="s">
        <v>9939</v>
      </c>
      <c r="X1078" t="s">
        <v>9938</v>
      </c>
      <c r="Y1078" t="s">
        <v>10</v>
      </c>
    </row>
    <row r="1079" spans="1:25" x14ac:dyDescent="0.2">
      <c r="A1079" t="s">
        <v>0</v>
      </c>
      <c r="B1079" t="s">
        <v>9940</v>
      </c>
      <c r="C1079" t="s">
        <v>33</v>
      </c>
      <c r="D1079" t="s">
        <v>9941</v>
      </c>
      <c r="E1079" t="s">
        <v>11</v>
      </c>
      <c r="F1079" t="s">
        <v>935</v>
      </c>
      <c r="G1079" s="1">
        <v>45369</v>
      </c>
      <c r="H1079" s="1">
        <v>45369</v>
      </c>
      <c r="I1079" s="1">
        <v>45404</v>
      </c>
      <c r="J1079" s="3" t="s">
        <v>30629</v>
      </c>
      <c r="K1079" s="1"/>
      <c r="L1079" s="1">
        <v>45461</v>
      </c>
      <c r="M1079" s="1">
        <f t="shared" si="44"/>
        <v>45734</v>
      </c>
      <c r="N1079" t="s">
        <v>4</v>
      </c>
      <c r="O1079" t="s">
        <v>30621</v>
      </c>
      <c r="Q1079" t="s">
        <v>5</v>
      </c>
      <c r="R1079" t="s">
        <v>30619</v>
      </c>
      <c r="S1079" t="s">
        <v>6026</v>
      </c>
      <c r="T1079" t="s">
        <v>7</v>
      </c>
      <c r="U1079" t="s">
        <v>72</v>
      </c>
      <c r="V1079" t="s">
        <v>9</v>
      </c>
      <c r="W1079" t="s">
        <v>9942</v>
      </c>
      <c r="X1079" t="s">
        <v>9941</v>
      </c>
      <c r="Y1079" t="s">
        <v>10</v>
      </c>
    </row>
    <row r="1080" spans="1:25" x14ac:dyDescent="0.2">
      <c r="A1080" t="s">
        <v>0</v>
      </c>
      <c r="B1080" t="s">
        <v>9943</v>
      </c>
      <c r="C1080" t="s">
        <v>33</v>
      </c>
      <c r="D1080" t="s">
        <v>9944</v>
      </c>
      <c r="E1080" t="s">
        <v>11</v>
      </c>
      <c r="F1080" t="s">
        <v>85</v>
      </c>
      <c r="G1080" s="1">
        <v>45369</v>
      </c>
      <c r="H1080" s="1">
        <v>45369</v>
      </c>
      <c r="I1080" s="1">
        <v>45729</v>
      </c>
      <c r="J1080" s="3" t="s">
        <v>30629</v>
      </c>
      <c r="K1080" s="1"/>
      <c r="L1080" s="1">
        <v>45734</v>
      </c>
      <c r="M1080" s="1">
        <f t="shared" si="44"/>
        <v>45734</v>
      </c>
      <c r="N1080" t="s">
        <v>448</v>
      </c>
      <c r="O1080" t="s">
        <v>30621</v>
      </c>
      <c r="Q1080" t="s">
        <v>5</v>
      </c>
      <c r="R1080" t="s">
        <v>30619</v>
      </c>
      <c r="S1080" t="s">
        <v>179</v>
      </c>
      <c r="T1080" t="s">
        <v>327</v>
      </c>
      <c r="U1080" t="s">
        <v>8</v>
      </c>
      <c r="V1080" t="s">
        <v>14</v>
      </c>
      <c r="W1080" t="s">
        <v>9945</v>
      </c>
      <c r="X1080" t="s">
        <v>9944</v>
      </c>
      <c r="Y1080" t="s">
        <v>21</v>
      </c>
    </row>
    <row r="1081" spans="1:25" x14ac:dyDescent="0.2">
      <c r="A1081" t="s">
        <v>0</v>
      </c>
      <c r="B1081" t="s">
        <v>9946</v>
      </c>
      <c r="C1081" t="s">
        <v>2013</v>
      </c>
      <c r="D1081" t="s">
        <v>9947</v>
      </c>
      <c r="E1081" t="s">
        <v>52</v>
      </c>
      <c r="F1081" t="s">
        <v>1267</v>
      </c>
      <c r="G1081" s="1">
        <v>45369</v>
      </c>
      <c r="H1081" s="1">
        <v>45369</v>
      </c>
      <c r="I1081" s="1">
        <v>45369</v>
      </c>
      <c r="J1081" s="1" t="s">
        <v>30628</v>
      </c>
      <c r="K1081" s="1"/>
      <c r="L1081" s="1">
        <v>45734</v>
      </c>
      <c r="M1081" s="1">
        <f t="shared" si="44"/>
        <v>45734</v>
      </c>
      <c r="N1081" t="s">
        <v>89</v>
      </c>
      <c r="O1081" t="s">
        <v>30621</v>
      </c>
      <c r="Q1081" t="s">
        <v>5</v>
      </c>
      <c r="R1081" t="s">
        <v>30620</v>
      </c>
      <c r="S1081" t="s">
        <v>6709</v>
      </c>
      <c r="T1081" t="s">
        <v>7</v>
      </c>
      <c r="U1081" t="s">
        <v>118</v>
      </c>
      <c r="V1081" t="s">
        <v>9</v>
      </c>
      <c r="W1081" t="s">
        <v>9948</v>
      </c>
      <c r="X1081" t="s">
        <v>9947</v>
      </c>
      <c r="Y1081" t="s">
        <v>91</v>
      </c>
    </row>
    <row r="1082" spans="1:25" x14ac:dyDescent="0.2">
      <c r="A1082" t="s">
        <v>0</v>
      </c>
      <c r="B1082" t="s">
        <v>9949</v>
      </c>
      <c r="C1082" t="s">
        <v>156</v>
      </c>
      <c r="D1082" t="s">
        <v>9950</v>
      </c>
      <c r="E1082" t="s">
        <v>11</v>
      </c>
      <c r="F1082" t="s">
        <v>1096</v>
      </c>
      <c r="G1082" s="1">
        <v>45369</v>
      </c>
      <c r="H1082" s="1">
        <v>45369</v>
      </c>
      <c r="I1082" s="1">
        <v>45726</v>
      </c>
      <c r="J1082" s="3" t="s">
        <v>30629</v>
      </c>
      <c r="K1082" s="1"/>
      <c r="L1082" s="1">
        <v>45734</v>
      </c>
      <c r="M1082" s="1">
        <f t="shared" si="44"/>
        <v>45734</v>
      </c>
      <c r="N1082" t="s">
        <v>4</v>
      </c>
      <c r="O1082" t="s">
        <v>30621</v>
      </c>
      <c r="Q1082" t="s">
        <v>5</v>
      </c>
      <c r="R1082" t="s">
        <v>30619</v>
      </c>
      <c r="S1082" t="s">
        <v>179</v>
      </c>
      <c r="T1082" t="s">
        <v>7</v>
      </c>
      <c r="U1082" t="s">
        <v>8</v>
      </c>
      <c r="V1082" t="s">
        <v>9</v>
      </c>
      <c r="W1082" t="s">
        <v>9951</v>
      </c>
      <c r="X1082" t="s">
        <v>9950</v>
      </c>
      <c r="Y1082" t="s">
        <v>10</v>
      </c>
    </row>
    <row r="1083" spans="1:25" x14ac:dyDescent="0.2">
      <c r="A1083" t="s">
        <v>0</v>
      </c>
      <c r="B1083" t="s">
        <v>9952</v>
      </c>
      <c r="C1083" t="s">
        <v>3356</v>
      </c>
      <c r="D1083" t="s">
        <v>9953</v>
      </c>
      <c r="E1083" t="s">
        <v>18</v>
      </c>
      <c r="F1083" t="s">
        <v>9954</v>
      </c>
      <c r="G1083" s="1">
        <v>45369</v>
      </c>
      <c r="H1083" s="1">
        <v>45369</v>
      </c>
      <c r="I1083" s="1">
        <v>45698</v>
      </c>
      <c r="J1083" s="3" t="s">
        <v>30629</v>
      </c>
      <c r="K1083" s="1"/>
      <c r="L1083" s="1">
        <v>45734</v>
      </c>
      <c r="M1083" s="1">
        <f t="shared" si="44"/>
        <v>45734</v>
      </c>
      <c r="N1083" t="s">
        <v>4</v>
      </c>
      <c r="O1083" t="s">
        <v>30621</v>
      </c>
      <c r="Q1083" t="s">
        <v>5</v>
      </c>
      <c r="R1083" t="s">
        <v>30619</v>
      </c>
      <c r="S1083" t="s">
        <v>142</v>
      </c>
      <c r="T1083" t="s">
        <v>7</v>
      </c>
      <c r="U1083" t="s">
        <v>72</v>
      </c>
      <c r="V1083" t="s">
        <v>9</v>
      </c>
      <c r="W1083" t="s">
        <v>9955</v>
      </c>
      <c r="X1083" t="s">
        <v>9953</v>
      </c>
      <c r="Y1083" t="s">
        <v>10</v>
      </c>
    </row>
    <row r="1084" spans="1:25" x14ac:dyDescent="0.2">
      <c r="A1084" t="s">
        <v>0</v>
      </c>
      <c r="B1084" t="s">
        <v>9956</v>
      </c>
      <c r="C1084" t="s">
        <v>2964</v>
      </c>
      <c r="D1084" t="s">
        <v>9957</v>
      </c>
      <c r="E1084" t="s">
        <v>18</v>
      </c>
      <c r="F1084" t="s">
        <v>3639</v>
      </c>
      <c r="G1084" s="1">
        <v>45369</v>
      </c>
      <c r="H1084" s="1">
        <v>45369</v>
      </c>
      <c r="I1084" s="1">
        <v>45717</v>
      </c>
      <c r="J1084" s="3" t="s">
        <v>30629</v>
      </c>
      <c r="K1084" s="1"/>
      <c r="L1084" s="1">
        <v>45734</v>
      </c>
      <c r="M1084" s="1">
        <f t="shared" si="44"/>
        <v>45734</v>
      </c>
      <c r="N1084" t="s">
        <v>448</v>
      </c>
      <c r="O1084" t="s">
        <v>30621</v>
      </c>
      <c r="Q1084" t="s">
        <v>5</v>
      </c>
      <c r="R1084" t="s">
        <v>30619</v>
      </c>
      <c r="S1084" t="s">
        <v>179</v>
      </c>
      <c r="T1084" t="s">
        <v>7</v>
      </c>
      <c r="U1084" t="s">
        <v>8</v>
      </c>
      <c r="V1084" t="s">
        <v>14</v>
      </c>
      <c r="W1084" t="s">
        <v>9958</v>
      </c>
      <c r="X1084" t="s">
        <v>9959</v>
      </c>
      <c r="Y1084" t="s">
        <v>21</v>
      </c>
    </row>
    <row r="1085" spans="1:25" x14ac:dyDescent="0.2">
      <c r="A1085" t="s">
        <v>0</v>
      </c>
      <c r="B1085" t="s">
        <v>9960</v>
      </c>
      <c r="C1085" t="s">
        <v>224</v>
      </c>
      <c r="D1085" t="s">
        <v>9961</v>
      </c>
      <c r="E1085" t="s">
        <v>11</v>
      </c>
      <c r="F1085" t="s">
        <v>85</v>
      </c>
      <c r="G1085" s="1">
        <v>45369</v>
      </c>
      <c r="H1085" s="1">
        <v>45369</v>
      </c>
      <c r="I1085" s="1">
        <v>45729</v>
      </c>
      <c r="J1085" s="3" t="s">
        <v>30629</v>
      </c>
      <c r="K1085" s="1"/>
      <c r="L1085" s="1">
        <v>45734</v>
      </c>
      <c r="M1085" s="1">
        <f t="shared" si="44"/>
        <v>45734</v>
      </c>
      <c r="N1085" t="s">
        <v>448</v>
      </c>
      <c r="O1085" t="s">
        <v>30621</v>
      </c>
      <c r="Q1085" t="s">
        <v>5</v>
      </c>
      <c r="R1085" t="s">
        <v>30619</v>
      </c>
      <c r="S1085" t="s">
        <v>179</v>
      </c>
      <c r="T1085" t="s">
        <v>7</v>
      </c>
      <c r="U1085" t="s">
        <v>8</v>
      </c>
      <c r="V1085" t="s">
        <v>14</v>
      </c>
      <c r="W1085" t="s">
        <v>9962</v>
      </c>
      <c r="X1085" t="s">
        <v>9961</v>
      </c>
      <c r="Y1085" t="s">
        <v>21</v>
      </c>
    </row>
    <row r="1086" spans="1:25" x14ac:dyDescent="0.2">
      <c r="A1086" t="s">
        <v>0</v>
      </c>
      <c r="B1086" t="s">
        <v>9963</v>
      </c>
      <c r="C1086" t="s">
        <v>6936</v>
      </c>
      <c r="D1086" t="s">
        <v>9964</v>
      </c>
      <c r="E1086" t="s">
        <v>24</v>
      </c>
      <c r="F1086" t="s">
        <v>1133</v>
      </c>
      <c r="G1086" s="1">
        <v>45369</v>
      </c>
      <c r="H1086" s="1">
        <v>45369</v>
      </c>
      <c r="I1086" s="1">
        <v>45727</v>
      </c>
      <c r="J1086" s="3" t="s">
        <v>30629</v>
      </c>
      <c r="K1086" s="1"/>
      <c r="L1086" s="1">
        <v>45734</v>
      </c>
      <c r="M1086" s="1">
        <f t="shared" si="44"/>
        <v>45734</v>
      </c>
      <c r="N1086" t="s">
        <v>89</v>
      </c>
      <c r="O1086" t="s">
        <v>30621</v>
      </c>
      <c r="Q1086" t="s">
        <v>5</v>
      </c>
      <c r="R1086" t="s">
        <v>30619</v>
      </c>
      <c r="S1086" t="s">
        <v>1941</v>
      </c>
      <c r="T1086" t="s">
        <v>7</v>
      </c>
      <c r="U1086" t="s">
        <v>100</v>
      </c>
      <c r="V1086" t="s">
        <v>14</v>
      </c>
      <c r="W1086" t="s">
        <v>9965</v>
      </c>
      <c r="X1086" t="s">
        <v>9964</v>
      </c>
      <c r="Y1086" t="s">
        <v>91</v>
      </c>
    </row>
    <row r="1087" spans="1:25" x14ac:dyDescent="0.2">
      <c r="A1087" t="s">
        <v>0</v>
      </c>
      <c r="B1087" t="s">
        <v>9966</v>
      </c>
      <c r="C1087" t="s">
        <v>2983</v>
      </c>
      <c r="D1087" t="s">
        <v>9967</v>
      </c>
      <c r="E1087" t="s">
        <v>52</v>
      </c>
      <c r="F1087" t="s">
        <v>5108</v>
      </c>
      <c r="G1087" s="1">
        <v>45369</v>
      </c>
      <c r="H1087" s="1">
        <v>45369</v>
      </c>
      <c r="I1087" s="1">
        <v>45727</v>
      </c>
      <c r="J1087" s="3" t="s">
        <v>30629</v>
      </c>
      <c r="K1087" s="1"/>
      <c r="L1087" s="1">
        <v>45734</v>
      </c>
      <c r="M1087" s="1">
        <f t="shared" si="44"/>
        <v>45734</v>
      </c>
      <c r="N1087" t="s">
        <v>4</v>
      </c>
      <c r="O1087" t="s">
        <v>30621</v>
      </c>
      <c r="Q1087" t="s">
        <v>5</v>
      </c>
      <c r="R1087" t="s">
        <v>30619</v>
      </c>
      <c r="S1087" t="s">
        <v>9968</v>
      </c>
      <c r="T1087" t="s">
        <v>7</v>
      </c>
      <c r="U1087" t="s">
        <v>287</v>
      </c>
      <c r="V1087" t="s">
        <v>9</v>
      </c>
      <c r="W1087" t="s">
        <v>9969</v>
      </c>
      <c r="X1087" t="s">
        <v>9967</v>
      </c>
      <c r="Y1087" t="s">
        <v>10</v>
      </c>
    </row>
    <row r="1088" spans="1:25" x14ac:dyDescent="0.2">
      <c r="A1088" t="s">
        <v>0</v>
      </c>
      <c r="B1088" t="s">
        <v>9970</v>
      </c>
      <c r="C1088" t="s">
        <v>156</v>
      </c>
      <c r="D1088" t="s">
        <v>9971</v>
      </c>
      <c r="E1088" t="s">
        <v>34</v>
      </c>
      <c r="F1088" t="s">
        <v>990</v>
      </c>
      <c r="G1088" s="1">
        <v>45369</v>
      </c>
      <c r="H1088" s="1">
        <v>45369</v>
      </c>
      <c r="I1088" s="1">
        <v>45541</v>
      </c>
      <c r="J1088" s="3" t="s">
        <v>30629</v>
      </c>
      <c r="K1088" s="1"/>
      <c r="L1088" s="1">
        <v>45734</v>
      </c>
      <c r="M1088" s="1">
        <f t="shared" si="44"/>
        <v>45734</v>
      </c>
      <c r="N1088" t="s">
        <v>4</v>
      </c>
      <c r="O1088" t="s">
        <v>30621</v>
      </c>
      <c r="Q1088" t="s">
        <v>5</v>
      </c>
      <c r="R1088" t="s">
        <v>30619</v>
      </c>
      <c r="S1088" t="s">
        <v>7852</v>
      </c>
      <c r="T1088" t="s">
        <v>7</v>
      </c>
      <c r="U1088" t="s">
        <v>287</v>
      </c>
      <c r="V1088" t="s">
        <v>9</v>
      </c>
      <c r="W1088" t="s">
        <v>9972</v>
      </c>
      <c r="X1088" t="s">
        <v>9971</v>
      </c>
      <c r="Y1088" t="s">
        <v>10</v>
      </c>
    </row>
    <row r="1089" spans="1:25" x14ac:dyDescent="0.2">
      <c r="A1089" t="s">
        <v>0</v>
      </c>
      <c r="B1089" t="s">
        <v>9977</v>
      </c>
      <c r="C1089" t="s">
        <v>81</v>
      </c>
      <c r="D1089" t="s">
        <v>9978</v>
      </c>
      <c r="E1089" t="s">
        <v>11</v>
      </c>
      <c r="F1089" t="s">
        <v>85</v>
      </c>
      <c r="G1089" s="1">
        <v>45369</v>
      </c>
      <c r="H1089" s="1">
        <v>45369</v>
      </c>
      <c r="I1089" s="1">
        <v>45729</v>
      </c>
      <c r="J1089" s="3" t="s">
        <v>30629</v>
      </c>
      <c r="K1089" s="1"/>
      <c r="L1089" s="1">
        <v>45734</v>
      </c>
      <c r="M1089" s="1">
        <f t="shared" si="44"/>
        <v>45734</v>
      </c>
      <c r="N1089" t="s">
        <v>448</v>
      </c>
      <c r="O1089" t="s">
        <v>30621</v>
      </c>
      <c r="Q1089" t="s">
        <v>5</v>
      </c>
      <c r="R1089" t="s">
        <v>30619</v>
      </c>
      <c r="S1089" t="s">
        <v>180</v>
      </c>
      <c r="T1089" t="s">
        <v>7</v>
      </c>
      <c r="U1089" t="s">
        <v>8</v>
      </c>
      <c r="V1089" t="s">
        <v>14</v>
      </c>
      <c r="W1089" t="s">
        <v>9962</v>
      </c>
      <c r="X1089" t="s">
        <v>9961</v>
      </c>
      <c r="Y1089" t="s">
        <v>21</v>
      </c>
    </row>
    <row r="1090" spans="1:25" x14ac:dyDescent="0.2">
      <c r="A1090" t="s">
        <v>0</v>
      </c>
      <c r="B1090" t="s">
        <v>9982</v>
      </c>
      <c r="C1090" t="s">
        <v>2865</v>
      </c>
      <c r="D1090" t="s">
        <v>9983</v>
      </c>
      <c r="E1090" t="s">
        <v>24</v>
      </c>
      <c r="F1090" t="s">
        <v>2168</v>
      </c>
      <c r="G1090" s="1">
        <v>45369</v>
      </c>
      <c r="H1090" s="1">
        <v>45369</v>
      </c>
      <c r="I1090" s="1">
        <v>45727</v>
      </c>
      <c r="J1090" s="3" t="s">
        <v>30629</v>
      </c>
      <c r="K1090" s="1"/>
      <c r="L1090" s="1">
        <v>45734</v>
      </c>
      <c r="M1090" s="1">
        <f t="shared" si="44"/>
        <v>45734</v>
      </c>
      <c r="N1090" t="s">
        <v>4</v>
      </c>
      <c r="O1090" t="s">
        <v>30621</v>
      </c>
      <c r="Q1090" t="s">
        <v>5</v>
      </c>
      <c r="R1090" t="s">
        <v>30619</v>
      </c>
      <c r="S1090" t="s">
        <v>2319</v>
      </c>
      <c r="T1090" t="s">
        <v>7</v>
      </c>
      <c r="U1090" t="s">
        <v>77</v>
      </c>
      <c r="V1090" t="s">
        <v>14</v>
      </c>
      <c r="W1090" t="s">
        <v>9984</v>
      </c>
      <c r="X1090" t="s">
        <v>9983</v>
      </c>
      <c r="Y1090" t="s">
        <v>10</v>
      </c>
    </row>
    <row r="1091" spans="1:25" x14ac:dyDescent="0.2">
      <c r="A1091" t="s">
        <v>0</v>
      </c>
      <c r="B1091" t="s">
        <v>9985</v>
      </c>
      <c r="C1091" t="s">
        <v>1</v>
      </c>
      <c r="D1091" t="s">
        <v>9986</v>
      </c>
      <c r="E1091" t="s">
        <v>11</v>
      </c>
      <c r="F1091" t="s">
        <v>1096</v>
      </c>
      <c r="G1091" s="1">
        <v>45369</v>
      </c>
      <c r="H1091" s="1">
        <v>45369</v>
      </c>
      <c r="I1091" s="1">
        <v>45715</v>
      </c>
      <c r="J1091" s="3" t="s">
        <v>30629</v>
      </c>
      <c r="K1091" s="1"/>
      <c r="L1091" s="1">
        <v>45734</v>
      </c>
      <c r="M1091" s="1">
        <f t="shared" si="44"/>
        <v>45734</v>
      </c>
      <c r="N1091" t="s">
        <v>4</v>
      </c>
      <c r="O1091" t="s">
        <v>30621</v>
      </c>
      <c r="Q1091" t="s">
        <v>5</v>
      </c>
      <c r="R1091" t="s">
        <v>30619</v>
      </c>
      <c r="S1091" t="s">
        <v>179</v>
      </c>
      <c r="T1091" t="s">
        <v>7</v>
      </c>
      <c r="U1091" t="s">
        <v>56</v>
      </c>
      <c r="V1091" t="s">
        <v>9</v>
      </c>
      <c r="W1091" t="s">
        <v>9987</v>
      </c>
      <c r="X1091" t="s">
        <v>9986</v>
      </c>
      <c r="Y1091" t="s">
        <v>10</v>
      </c>
    </row>
    <row r="1092" spans="1:25" x14ac:dyDescent="0.2">
      <c r="A1092" t="s">
        <v>0</v>
      </c>
      <c r="B1092" t="s">
        <v>9988</v>
      </c>
      <c r="C1092" t="s">
        <v>1597</v>
      </c>
      <c r="D1092" t="s">
        <v>9989</v>
      </c>
      <c r="E1092" t="s">
        <v>18</v>
      </c>
      <c r="F1092" t="s">
        <v>1368</v>
      </c>
      <c r="G1092" s="1">
        <v>45369</v>
      </c>
      <c r="H1092" s="1">
        <v>45369</v>
      </c>
      <c r="I1092" s="1">
        <v>45691</v>
      </c>
      <c r="J1092" s="3" t="s">
        <v>30629</v>
      </c>
      <c r="K1092" s="1"/>
      <c r="L1092" s="1">
        <v>45734</v>
      </c>
      <c r="M1092" s="1">
        <f t="shared" si="44"/>
        <v>45734</v>
      </c>
      <c r="N1092" t="s">
        <v>4</v>
      </c>
      <c r="O1092" t="s">
        <v>30621</v>
      </c>
      <c r="Q1092" t="s">
        <v>5</v>
      </c>
      <c r="R1092" t="s">
        <v>30619</v>
      </c>
      <c r="S1092" t="s">
        <v>179</v>
      </c>
      <c r="T1092" t="s">
        <v>7</v>
      </c>
      <c r="U1092" t="s">
        <v>8</v>
      </c>
      <c r="V1092" t="s">
        <v>9</v>
      </c>
      <c r="W1092" t="s">
        <v>9990</v>
      </c>
      <c r="X1092" t="s">
        <v>9989</v>
      </c>
      <c r="Y1092" t="s">
        <v>10</v>
      </c>
    </row>
    <row r="1093" spans="1:25" x14ac:dyDescent="0.2">
      <c r="A1093" t="s">
        <v>0</v>
      </c>
      <c r="B1093" t="s">
        <v>9993</v>
      </c>
      <c r="C1093" t="s">
        <v>722</v>
      </c>
      <c r="D1093" t="s">
        <v>9994</v>
      </c>
      <c r="E1093" t="s">
        <v>18</v>
      </c>
      <c r="F1093" t="s">
        <v>3639</v>
      </c>
      <c r="G1093" s="1">
        <v>45369</v>
      </c>
      <c r="H1093" s="1">
        <v>45369</v>
      </c>
      <c r="I1093" s="1">
        <v>45672</v>
      </c>
      <c r="J1093" s="3" t="s">
        <v>30629</v>
      </c>
      <c r="K1093" s="1"/>
      <c r="L1093" s="1">
        <v>45734</v>
      </c>
      <c r="M1093" s="1">
        <f t="shared" si="44"/>
        <v>45734</v>
      </c>
      <c r="N1093" t="s">
        <v>4</v>
      </c>
      <c r="O1093" t="s">
        <v>30621</v>
      </c>
      <c r="Q1093" t="s">
        <v>5</v>
      </c>
      <c r="R1093" t="s">
        <v>30619</v>
      </c>
      <c r="S1093" t="s">
        <v>179</v>
      </c>
      <c r="T1093" t="s">
        <v>7</v>
      </c>
      <c r="U1093" t="s">
        <v>77</v>
      </c>
      <c r="V1093" t="s">
        <v>14</v>
      </c>
      <c r="W1093" t="s">
        <v>9995</v>
      </c>
      <c r="X1093" t="s">
        <v>9994</v>
      </c>
      <c r="Y1093" t="s">
        <v>10</v>
      </c>
    </row>
    <row r="1094" spans="1:25" x14ac:dyDescent="0.2">
      <c r="A1094" t="s">
        <v>0</v>
      </c>
      <c r="B1094" t="s">
        <v>9996</v>
      </c>
      <c r="C1094" t="s">
        <v>288</v>
      </c>
      <c r="D1094" t="s">
        <v>9997</v>
      </c>
      <c r="E1094" t="s">
        <v>18</v>
      </c>
      <c r="F1094" t="s">
        <v>1816</v>
      </c>
      <c r="G1094" s="1">
        <v>45369</v>
      </c>
      <c r="H1094" s="1">
        <v>45369</v>
      </c>
      <c r="I1094" s="1">
        <v>45701</v>
      </c>
      <c r="J1094" s="3" t="s">
        <v>30629</v>
      </c>
      <c r="K1094" s="1"/>
      <c r="L1094" s="1">
        <v>45734</v>
      </c>
      <c r="M1094" s="1">
        <f t="shared" si="44"/>
        <v>45734</v>
      </c>
      <c r="N1094" t="s">
        <v>4</v>
      </c>
      <c r="O1094" t="s">
        <v>30621</v>
      </c>
      <c r="Q1094" t="s">
        <v>5</v>
      </c>
      <c r="R1094" t="s">
        <v>30619</v>
      </c>
      <c r="S1094" t="s">
        <v>179</v>
      </c>
      <c r="T1094" t="s">
        <v>7</v>
      </c>
      <c r="U1094" t="s">
        <v>77</v>
      </c>
      <c r="V1094" t="s">
        <v>14</v>
      </c>
      <c r="W1094" t="s">
        <v>9998</v>
      </c>
      <c r="X1094" t="s">
        <v>9997</v>
      </c>
      <c r="Y1094" t="s">
        <v>10</v>
      </c>
    </row>
    <row r="1095" spans="1:25" x14ac:dyDescent="0.2">
      <c r="A1095" t="s">
        <v>0</v>
      </c>
      <c r="B1095" t="s">
        <v>9999</v>
      </c>
      <c r="C1095" t="s">
        <v>4904</v>
      </c>
      <c r="D1095" t="s">
        <v>10000</v>
      </c>
      <c r="E1095" t="s">
        <v>452</v>
      </c>
      <c r="F1095" t="s">
        <v>3673</v>
      </c>
      <c r="G1095" s="1">
        <v>45369</v>
      </c>
      <c r="H1095" s="1">
        <v>45369</v>
      </c>
      <c r="I1095" s="1">
        <v>45412</v>
      </c>
      <c r="J1095" s="3" t="s">
        <v>30629</v>
      </c>
      <c r="K1095" s="1"/>
      <c r="L1095" s="1">
        <v>45734</v>
      </c>
      <c r="M1095" s="1">
        <f t="shared" si="44"/>
        <v>45734</v>
      </c>
      <c r="N1095" t="s">
        <v>448</v>
      </c>
      <c r="O1095" t="s">
        <v>30621</v>
      </c>
      <c r="Q1095" t="s">
        <v>5</v>
      </c>
      <c r="R1095" t="s">
        <v>30619</v>
      </c>
      <c r="S1095" t="s">
        <v>983</v>
      </c>
      <c r="T1095" t="s">
        <v>7</v>
      </c>
      <c r="U1095" t="s">
        <v>8</v>
      </c>
      <c r="V1095" t="s">
        <v>14</v>
      </c>
      <c r="W1095" t="s">
        <v>10001</v>
      </c>
      <c r="X1095" t="s">
        <v>10002</v>
      </c>
      <c r="Y1095" t="s">
        <v>21</v>
      </c>
    </row>
    <row r="1096" spans="1:25" x14ac:dyDescent="0.2">
      <c r="A1096" t="s">
        <v>0</v>
      </c>
      <c r="B1096" t="s">
        <v>10003</v>
      </c>
      <c r="C1096" t="s">
        <v>2943</v>
      </c>
      <c r="D1096" t="s">
        <v>10002</v>
      </c>
      <c r="E1096" t="s">
        <v>452</v>
      </c>
      <c r="F1096" t="s">
        <v>3673</v>
      </c>
      <c r="G1096" s="1">
        <v>45369</v>
      </c>
      <c r="H1096" s="1">
        <v>45369</v>
      </c>
      <c r="I1096" s="1">
        <v>45384</v>
      </c>
      <c r="J1096" s="3" t="s">
        <v>30629</v>
      </c>
      <c r="K1096" s="1"/>
      <c r="L1096" s="1">
        <v>45734</v>
      </c>
      <c r="M1096" s="1">
        <f t="shared" si="44"/>
        <v>45734</v>
      </c>
      <c r="N1096" t="s">
        <v>448</v>
      </c>
      <c r="O1096" t="s">
        <v>30621</v>
      </c>
      <c r="Q1096" t="s">
        <v>5</v>
      </c>
      <c r="R1096" t="s">
        <v>30619</v>
      </c>
      <c r="S1096" t="s">
        <v>6</v>
      </c>
      <c r="T1096" t="s">
        <v>7</v>
      </c>
      <c r="U1096" t="s">
        <v>8</v>
      </c>
      <c r="V1096" t="s">
        <v>14</v>
      </c>
      <c r="W1096" t="s">
        <v>10001</v>
      </c>
      <c r="X1096" t="s">
        <v>10002</v>
      </c>
      <c r="Y1096" t="s">
        <v>21</v>
      </c>
    </row>
    <row r="1097" spans="1:25" x14ac:dyDescent="0.2">
      <c r="A1097" t="s">
        <v>0</v>
      </c>
      <c r="B1097" t="s">
        <v>10004</v>
      </c>
      <c r="C1097" t="s">
        <v>5264</v>
      </c>
      <c r="D1097" t="s">
        <v>10005</v>
      </c>
      <c r="E1097" t="s">
        <v>52</v>
      </c>
      <c r="F1097" t="s">
        <v>267</v>
      </c>
      <c r="G1097" s="1">
        <v>45369</v>
      </c>
      <c r="H1097" s="1">
        <v>45369</v>
      </c>
      <c r="I1097" s="1">
        <v>45693</v>
      </c>
      <c r="J1097" s="3" t="s">
        <v>30629</v>
      </c>
      <c r="K1097" s="1"/>
      <c r="L1097" s="1">
        <v>45734</v>
      </c>
      <c r="M1097" s="1">
        <f t="shared" si="44"/>
        <v>45734</v>
      </c>
      <c r="N1097" t="s">
        <v>89</v>
      </c>
      <c r="O1097" t="s">
        <v>30621</v>
      </c>
      <c r="Q1097" t="s">
        <v>5</v>
      </c>
      <c r="R1097" t="s">
        <v>30619</v>
      </c>
      <c r="S1097" t="s">
        <v>291</v>
      </c>
      <c r="T1097" t="s">
        <v>7</v>
      </c>
      <c r="U1097" t="s">
        <v>90</v>
      </c>
      <c r="V1097" t="s">
        <v>9</v>
      </c>
      <c r="W1097" t="s">
        <v>10006</v>
      </c>
      <c r="X1097" t="s">
        <v>10005</v>
      </c>
      <c r="Y1097" t="s">
        <v>91</v>
      </c>
    </row>
    <row r="1098" spans="1:25" x14ac:dyDescent="0.2">
      <c r="A1098" t="s">
        <v>0</v>
      </c>
      <c r="B1098" t="s">
        <v>10007</v>
      </c>
      <c r="C1098" t="s">
        <v>2827</v>
      </c>
      <c r="D1098" t="s">
        <v>10008</v>
      </c>
      <c r="E1098" t="s">
        <v>24</v>
      </c>
      <c r="F1098" t="s">
        <v>956</v>
      </c>
      <c r="G1098" s="1">
        <v>45369</v>
      </c>
      <c r="H1098" s="1">
        <v>45369</v>
      </c>
      <c r="I1098" s="1">
        <v>45738</v>
      </c>
      <c r="J1098" s="3" t="s">
        <v>30628</v>
      </c>
      <c r="K1098" s="1"/>
      <c r="L1098" s="1">
        <v>45734</v>
      </c>
      <c r="M1098" s="1">
        <f t="shared" si="44"/>
        <v>45734</v>
      </c>
      <c r="N1098" t="s">
        <v>448</v>
      </c>
      <c r="O1098" t="s">
        <v>30621</v>
      </c>
      <c r="Q1098" t="s">
        <v>5</v>
      </c>
      <c r="R1098" t="s">
        <v>30619</v>
      </c>
      <c r="S1098" t="s">
        <v>179</v>
      </c>
      <c r="T1098" t="s">
        <v>7</v>
      </c>
      <c r="U1098" t="s">
        <v>8</v>
      </c>
      <c r="V1098" t="s">
        <v>14</v>
      </c>
      <c r="W1098" t="s">
        <v>10009</v>
      </c>
      <c r="X1098" t="s">
        <v>10010</v>
      </c>
      <c r="Y1098" t="s">
        <v>21</v>
      </c>
    </row>
    <row r="1099" spans="1:25" x14ac:dyDescent="0.2">
      <c r="A1099" t="s">
        <v>0</v>
      </c>
      <c r="B1099" t="s">
        <v>10011</v>
      </c>
      <c r="C1099" t="s">
        <v>2449</v>
      </c>
      <c r="D1099" t="s">
        <v>10012</v>
      </c>
      <c r="E1099" t="s">
        <v>24</v>
      </c>
      <c r="F1099" t="s">
        <v>538</v>
      </c>
      <c r="G1099" s="1">
        <v>45369</v>
      </c>
      <c r="H1099" s="1">
        <v>45369</v>
      </c>
      <c r="I1099" s="1">
        <v>45740</v>
      </c>
      <c r="J1099" s="3" t="s">
        <v>30628</v>
      </c>
      <c r="K1099" s="1"/>
      <c r="L1099" s="1">
        <v>45734</v>
      </c>
      <c r="M1099" s="1">
        <f t="shared" ref="M1099:M1129" si="45">DATE(YEAR(H1099)+1,MONTH(H1099),DAY(H1099))</f>
        <v>45734</v>
      </c>
      <c r="N1099" t="s">
        <v>2383</v>
      </c>
      <c r="O1099" t="s">
        <v>30621</v>
      </c>
      <c r="Q1099" t="s">
        <v>5</v>
      </c>
      <c r="R1099" t="s">
        <v>30619</v>
      </c>
      <c r="S1099" t="s">
        <v>142</v>
      </c>
      <c r="T1099" t="s">
        <v>7</v>
      </c>
      <c r="U1099" t="s">
        <v>72</v>
      </c>
      <c r="V1099" t="s">
        <v>14</v>
      </c>
      <c r="W1099" t="s">
        <v>10013</v>
      </c>
      <c r="X1099" t="s">
        <v>10014</v>
      </c>
      <c r="Y1099" t="s">
        <v>73</v>
      </c>
    </row>
    <row r="1100" spans="1:25" x14ac:dyDescent="0.2">
      <c r="A1100" t="s">
        <v>0</v>
      </c>
      <c r="B1100" t="s">
        <v>10016</v>
      </c>
      <c r="C1100" t="s">
        <v>266</v>
      </c>
      <c r="D1100" t="s">
        <v>10017</v>
      </c>
      <c r="E1100" t="s">
        <v>52</v>
      </c>
      <c r="F1100" t="s">
        <v>267</v>
      </c>
      <c r="G1100" s="1">
        <v>45369</v>
      </c>
      <c r="H1100" s="1">
        <v>45369</v>
      </c>
      <c r="I1100" s="1">
        <v>45695</v>
      </c>
      <c r="J1100" s="3" t="s">
        <v>30629</v>
      </c>
      <c r="K1100" s="1"/>
      <c r="L1100" s="1">
        <v>45734</v>
      </c>
      <c r="M1100" s="1">
        <f t="shared" si="45"/>
        <v>45734</v>
      </c>
      <c r="N1100" t="s">
        <v>89</v>
      </c>
      <c r="O1100" t="s">
        <v>30621</v>
      </c>
      <c r="Q1100" t="s">
        <v>5</v>
      </c>
      <c r="R1100" t="s">
        <v>30619</v>
      </c>
      <c r="S1100" t="s">
        <v>291</v>
      </c>
      <c r="T1100" t="s">
        <v>7</v>
      </c>
      <c r="U1100" t="s">
        <v>90</v>
      </c>
      <c r="V1100" t="s">
        <v>9</v>
      </c>
      <c r="W1100" t="s">
        <v>10018</v>
      </c>
      <c r="X1100" t="s">
        <v>10017</v>
      </c>
      <c r="Y1100" t="s">
        <v>91</v>
      </c>
    </row>
    <row r="1101" spans="1:25" x14ac:dyDescent="0.2">
      <c r="A1101" t="s">
        <v>0</v>
      </c>
      <c r="B1101" t="s">
        <v>10023</v>
      </c>
      <c r="C1101" t="s">
        <v>6718</v>
      </c>
      <c r="D1101" t="s">
        <v>10024</v>
      </c>
      <c r="E1101" t="s">
        <v>18</v>
      </c>
      <c r="F1101" t="s">
        <v>2611</v>
      </c>
      <c r="G1101" s="1">
        <v>45369</v>
      </c>
      <c r="H1101" s="1">
        <v>45369</v>
      </c>
      <c r="I1101" s="1">
        <v>45698</v>
      </c>
      <c r="J1101" s="3" t="s">
        <v>30629</v>
      </c>
      <c r="K1101" s="1"/>
      <c r="L1101" s="1">
        <v>45734</v>
      </c>
      <c r="M1101" s="1">
        <f t="shared" si="45"/>
        <v>45734</v>
      </c>
      <c r="N1101" t="s">
        <v>4</v>
      </c>
      <c r="O1101" t="s">
        <v>30621</v>
      </c>
      <c r="Q1101" t="s">
        <v>5</v>
      </c>
      <c r="R1101" t="s">
        <v>30619</v>
      </c>
      <c r="S1101" t="s">
        <v>179</v>
      </c>
      <c r="T1101" t="s">
        <v>7</v>
      </c>
      <c r="U1101" t="s">
        <v>8</v>
      </c>
      <c r="V1101" t="s">
        <v>9</v>
      </c>
      <c r="W1101" t="s">
        <v>10025</v>
      </c>
      <c r="X1101" t="s">
        <v>10024</v>
      </c>
      <c r="Y1101" t="s">
        <v>10</v>
      </c>
    </row>
    <row r="1102" spans="1:25" x14ac:dyDescent="0.2">
      <c r="A1102" t="s">
        <v>0</v>
      </c>
      <c r="B1102" t="s">
        <v>10026</v>
      </c>
      <c r="C1102" t="s">
        <v>2917</v>
      </c>
      <c r="D1102" t="s">
        <v>10027</v>
      </c>
      <c r="E1102" t="s">
        <v>52</v>
      </c>
      <c r="F1102" t="s">
        <v>1149</v>
      </c>
      <c r="G1102" s="1">
        <v>45369</v>
      </c>
      <c r="H1102" s="1">
        <v>45369</v>
      </c>
      <c r="I1102" s="1">
        <v>45676</v>
      </c>
      <c r="J1102" s="3" t="s">
        <v>30629</v>
      </c>
      <c r="K1102" s="1"/>
      <c r="L1102" s="1">
        <v>45734</v>
      </c>
      <c r="M1102" s="1">
        <f t="shared" si="45"/>
        <v>45734</v>
      </c>
      <c r="N1102" t="s">
        <v>89</v>
      </c>
      <c r="O1102" t="s">
        <v>30621</v>
      </c>
      <c r="Q1102" t="s">
        <v>5</v>
      </c>
      <c r="R1102" t="s">
        <v>30619</v>
      </c>
      <c r="S1102" t="s">
        <v>6704</v>
      </c>
      <c r="T1102" t="s">
        <v>7</v>
      </c>
      <c r="U1102" t="s">
        <v>90</v>
      </c>
      <c r="V1102" t="s">
        <v>9</v>
      </c>
      <c r="W1102" t="s">
        <v>10028</v>
      </c>
      <c r="X1102" t="s">
        <v>10027</v>
      </c>
      <c r="Y1102" t="s">
        <v>91</v>
      </c>
    </row>
    <row r="1103" spans="1:25" x14ac:dyDescent="0.2">
      <c r="A1103" t="s">
        <v>0</v>
      </c>
      <c r="B1103" t="s">
        <v>10029</v>
      </c>
      <c r="C1103" t="s">
        <v>2917</v>
      </c>
      <c r="D1103" t="s">
        <v>10030</v>
      </c>
      <c r="E1103" t="s">
        <v>52</v>
      </c>
      <c r="F1103" t="s">
        <v>1149</v>
      </c>
      <c r="G1103" s="1">
        <v>45369</v>
      </c>
      <c r="H1103" s="1">
        <v>45369</v>
      </c>
      <c r="I1103" s="1">
        <v>45648</v>
      </c>
      <c r="J1103" s="3" t="s">
        <v>30629</v>
      </c>
      <c r="K1103" s="1"/>
      <c r="L1103" s="1">
        <v>45734</v>
      </c>
      <c r="M1103" s="1">
        <f t="shared" si="45"/>
        <v>45734</v>
      </c>
      <c r="N1103" t="s">
        <v>26</v>
      </c>
      <c r="O1103" t="s">
        <v>30621</v>
      </c>
      <c r="Q1103" t="s">
        <v>5</v>
      </c>
      <c r="R1103" t="s">
        <v>30619</v>
      </c>
      <c r="S1103" t="s">
        <v>6704</v>
      </c>
      <c r="T1103" t="s">
        <v>109</v>
      </c>
      <c r="U1103" t="s">
        <v>165</v>
      </c>
      <c r="V1103" t="s">
        <v>111</v>
      </c>
      <c r="W1103" t="s">
        <v>10031</v>
      </c>
      <c r="X1103" t="s">
        <v>10030</v>
      </c>
      <c r="Y1103" t="s">
        <v>31</v>
      </c>
    </row>
    <row r="1104" spans="1:25" x14ac:dyDescent="0.2">
      <c r="A1104" t="s">
        <v>0</v>
      </c>
      <c r="B1104" t="s">
        <v>10040</v>
      </c>
      <c r="C1104" t="s">
        <v>6370</v>
      </c>
      <c r="D1104" t="s">
        <v>10041</v>
      </c>
      <c r="E1104" t="s">
        <v>49</v>
      </c>
      <c r="F1104" t="s">
        <v>1791</v>
      </c>
      <c r="G1104" s="1">
        <v>45369</v>
      </c>
      <c r="H1104" s="1">
        <v>45369</v>
      </c>
      <c r="I1104" s="1">
        <v>45699</v>
      </c>
      <c r="J1104" s="3" t="s">
        <v>30629</v>
      </c>
      <c r="K1104" s="1"/>
      <c r="L1104" s="1">
        <v>45734</v>
      </c>
      <c r="M1104" s="1">
        <f t="shared" si="45"/>
        <v>45734</v>
      </c>
      <c r="N1104" t="s">
        <v>26</v>
      </c>
      <c r="O1104" t="s">
        <v>30621</v>
      </c>
      <c r="Q1104" t="s">
        <v>5</v>
      </c>
      <c r="R1104" t="s">
        <v>30619</v>
      </c>
      <c r="S1104" t="s">
        <v>10042</v>
      </c>
      <c r="T1104" t="s">
        <v>7</v>
      </c>
      <c r="U1104" t="s">
        <v>37</v>
      </c>
      <c r="V1104" t="s">
        <v>9</v>
      </c>
      <c r="W1104" t="s">
        <v>10043</v>
      </c>
      <c r="X1104" t="s">
        <v>10041</v>
      </c>
      <c r="Y1104" t="s">
        <v>31</v>
      </c>
    </row>
    <row r="1105" spans="1:25" x14ac:dyDescent="0.2">
      <c r="A1105" t="s">
        <v>0</v>
      </c>
      <c r="B1105" t="s">
        <v>10044</v>
      </c>
      <c r="C1105" t="s">
        <v>4768</v>
      </c>
      <c r="D1105" t="s">
        <v>10045</v>
      </c>
      <c r="E1105" t="s">
        <v>18</v>
      </c>
      <c r="F1105" t="s">
        <v>3748</v>
      </c>
      <c r="G1105" s="1">
        <v>45369</v>
      </c>
      <c r="H1105" s="1">
        <v>45369</v>
      </c>
      <c r="I1105" s="1">
        <v>45509</v>
      </c>
      <c r="J1105" s="3" t="s">
        <v>30629</v>
      </c>
      <c r="K1105" s="1"/>
      <c r="L1105" s="1">
        <v>45553</v>
      </c>
      <c r="M1105" s="1">
        <f t="shared" si="45"/>
        <v>45734</v>
      </c>
      <c r="N1105" t="s">
        <v>4</v>
      </c>
      <c r="O1105" t="s">
        <v>30621</v>
      </c>
      <c r="Q1105" t="s">
        <v>5</v>
      </c>
      <c r="R1105" t="s">
        <v>30619</v>
      </c>
      <c r="S1105" t="s">
        <v>6026</v>
      </c>
      <c r="T1105" t="s">
        <v>7</v>
      </c>
      <c r="U1105" t="s">
        <v>287</v>
      </c>
      <c r="V1105" t="s">
        <v>9</v>
      </c>
      <c r="W1105" t="s">
        <v>10046</v>
      </c>
      <c r="X1105" t="s">
        <v>10047</v>
      </c>
      <c r="Y1105" t="s">
        <v>10</v>
      </c>
    </row>
    <row r="1106" spans="1:25" x14ac:dyDescent="0.2">
      <c r="A1106" t="s">
        <v>0</v>
      </c>
      <c r="B1106" t="s">
        <v>10048</v>
      </c>
      <c r="C1106" t="s">
        <v>4180</v>
      </c>
      <c r="D1106" t="s">
        <v>10049</v>
      </c>
      <c r="E1106" t="s">
        <v>52</v>
      </c>
      <c r="F1106" t="s">
        <v>1267</v>
      </c>
      <c r="G1106" s="1">
        <v>45369</v>
      </c>
      <c r="H1106" s="1">
        <v>45369</v>
      </c>
      <c r="I1106" s="1">
        <v>45698</v>
      </c>
      <c r="J1106" s="3" t="s">
        <v>30629</v>
      </c>
      <c r="K1106" s="1"/>
      <c r="L1106" s="1">
        <v>45734</v>
      </c>
      <c r="M1106" s="1">
        <f t="shared" si="45"/>
        <v>45734</v>
      </c>
      <c r="N1106" t="s">
        <v>89</v>
      </c>
      <c r="O1106" t="s">
        <v>30621</v>
      </c>
      <c r="Q1106" t="s">
        <v>5</v>
      </c>
      <c r="R1106" t="s">
        <v>30619</v>
      </c>
      <c r="S1106" t="s">
        <v>179</v>
      </c>
      <c r="T1106" t="s">
        <v>7</v>
      </c>
      <c r="U1106" t="s">
        <v>118</v>
      </c>
      <c r="V1106" t="s">
        <v>9</v>
      </c>
      <c r="W1106" t="s">
        <v>10050</v>
      </c>
      <c r="X1106" t="s">
        <v>10051</v>
      </c>
      <c r="Y1106" t="s">
        <v>91</v>
      </c>
    </row>
    <row r="1107" spans="1:25" x14ac:dyDescent="0.2">
      <c r="A1107" t="s">
        <v>0</v>
      </c>
      <c r="B1107" t="s">
        <v>10059</v>
      </c>
      <c r="C1107" t="s">
        <v>479</v>
      </c>
      <c r="D1107" t="s">
        <v>10060</v>
      </c>
      <c r="E1107" t="s">
        <v>18</v>
      </c>
      <c r="F1107" t="s">
        <v>3840</v>
      </c>
      <c r="G1107" s="1">
        <v>45369</v>
      </c>
      <c r="H1107" s="1">
        <v>45369</v>
      </c>
      <c r="I1107" s="1">
        <v>45698</v>
      </c>
      <c r="J1107" s="3" t="s">
        <v>30629</v>
      </c>
      <c r="K1107" s="1"/>
      <c r="L1107" s="1">
        <v>45734</v>
      </c>
      <c r="M1107" s="1">
        <f t="shared" si="45"/>
        <v>45734</v>
      </c>
      <c r="N1107" t="s">
        <v>4</v>
      </c>
      <c r="O1107" t="s">
        <v>30621</v>
      </c>
      <c r="Q1107" t="s">
        <v>5</v>
      </c>
      <c r="R1107" t="s">
        <v>30619</v>
      </c>
      <c r="S1107" t="s">
        <v>179</v>
      </c>
      <c r="T1107" t="s">
        <v>7</v>
      </c>
      <c r="U1107" t="s">
        <v>56</v>
      </c>
      <c r="V1107" t="s">
        <v>9</v>
      </c>
      <c r="W1107" t="s">
        <v>10061</v>
      </c>
      <c r="X1107" t="s">
        <v>10060</v>
      </c>
      <c r="Y1107" t="s">
        <v>10</v>
      </c>
    </row>
    <row r="1108" spans="1:25" x14ac:dyDescent="0.2">
      <c r="A1108" t="s">
        <v>0</v>
      </c>
      <c r="B1108" t="s">
        <v>10070</v>
      </c>
      <c r="C1108" t="s">
        <v>3565</v>
      </c>
      <c r="D1108" t="s">
        <v>10071</v>
      </c>
      <c r="E1108" t="s">
        <v>34</v>
      </c>
      <c r="F1108" t="s">
        <v>1787</v>
      </c>
      <c r="G1108" s="1">
        <v>45369</v>
      </c>
      <c r="H1108" s="1">
        <v>45369</v>
      </c>
      <c r="I1108" s="1">
        <v>45679</v>
      </c>
      <c r="J1108" s="3" t="s">
        <v>30629</v>
      </c>
      <c r="K1108" s="1"/>
      <c r="L1108" s="1">
        <v>45734</v>
      </c>
      <c r="M1108" s="1">
        <f t="shared" si="45"/>
        <v>45734</v>
      </c>
      <c r="N1108" t="s">
        <v>89</v>
      </c>
      <c r="O1108" t="s">
        <v>30621</v>
      </c>
      <c r="Q1108" t="s">
        <v>5</v>
      </c>
      <c r="R1108" t="s">
        <v>30619</v>
      </c>
      <c r="S1108" t="s">
        <v>179</v>
      </c>
      <c r="T1108" t="s">
        <v>549</v>
      </c>
      <c r="U1108" t="s">
        <v>118</v>
      </c>
      <c r="V1108" t="s">
        <v>9</v>
      </c>
      <c r="W1108" t="s">
        <v>10072</v>
      </c>
      <c r="X1108" t="s">
        <v>10071</v>
      </c>
      <c r="Y1108" t="s">
        <v>91</v>
      </c>
    </row>
    <row r="1109" spans="1:25" x14ac:dyDescent="0.2">
      <c r="A1109" t="s">
        <v>0</v>
      </c>
      <c r="B1109" t="s">
        <v>10073</v>
      </c>
      <c r="C1109" t="s">
        <v>2132</v>
      </c>
      <c r="D1109" t="s">
        <v>10074</v>
      </c>
      <c r="E1109" t="s">
        <v>34</v>
      </c>
      <c r="F1109" t="s">
        <v>1787</v>
      </c>
      <c r="G1109" s="1">
        <v>45369</v>
      </c>
      <c r="H1109" s="1">
        <v>45369</v>
      </c>
      <c r="I1109" s="1">
        <v>45679</v>
      </c>
      <c r="J1109" s="3" t="s">
        <v>30629</v>
      </c>
      <c r="K1109" s="1"/>
      <c r="L1109" s="1">
        <v>45734</v>
      </c>
      <c r="M1109" s="1">
        <f t="shared" si="45"/>
        <v>45734</v>
      </c>
      <c r="N1109" t="s">
        <v>89</v>
      </c>
      <c r="O1109" t="s">
        <v>30621</v>
      </c>
      <c r="Q1109" t="s">
        <v>5</v>
      </c>
      <c r="R1109" t="s">
        <v>30619</v>
      </c>
      <c r="S1109" t="s">
        <v>179</v>
      </c>
      <c r="T1109" t="s">
        <v>549</v>
      </c>
      <c r="U1109" t="s">
        <v>118</v>
      </c>
      <c r="V1109" t="s">
        <v>9</v>
      </c>
      <c r="W1109" t="s">
        <v>10075</v>
      </c>
      <c r="X1109" t="s">
        <v>10074</v>
      </c>
      <c r="Y1109" t="s">
        <v>91</v>
      </c>
    </row>
    <row r="1110" spans="1:25" x14ac:dyDescent="0.2">
      <c r="A1110" t="s">
        <v>0</v>
      </c>
      <c r="B1110" t="s">
        <v>10076</v>
      </c>
      <c r="C1110" t="s">
        <v>4046</v>
      </c>
      <c r="D1110" t="s">
        <v>10077</v>
      </c>
      <c r="E1110" t="s">
        <v>34</v>
      </c>
      <c r="F1110" t="s">
        <v>1787</v>
      </c>
      <c r="G1110" s="1">
        <v>45369</v>
      </c>
      <c r="H1110" s="1">
        <v>45369</v>
      </c>
      <c r="I1110" s="1">
        <v>45679</v>
      </c>
      <c r="J1110" s="3" t="s">
        <v>30629</v>
      </c>
      <c r="K1110" s="1"/>
      <c r="L1110" s="1">
        <v>45734</v>
      </c>
      <c r="M1110" s="1">
        <f t="shared" si="45"/>
        <v>45734</v>
      </c>
      <c r="N1110" t="s">
        <v>89</v>
      </c>
      <c r="O1110" t="s">
        <v>30621</v>
      </c>
      <c r="Q1110" t="s">
        <v>5</v>
      </c>
      <c r="R1110" t="s">
        <v>30619</v>
      </c>
      <c r="S1110" t="s">
        <v>179</v>
      </c>
      <c r="T1110" t="s">
        <v>549</v>
      </c>
      <c r="U1110" t="s">
        <v>118</v>
      </c>
      <c r="V1110" t="s">
        <v>9</v>
      </c>
      <c r="W1110" t="s">
        <v>10078</v>
      </c>
      <c r="X1110" t="s">
        <v>10077</v>
      </c>
      <c r="Y1110" t="s">
        <v>91</v>
      </c>
    </row>
    <row r="1111" spans="1:25" x14ac:dyDescent="0.2">
      <c r="A1111" t="s">
        <v>0</v>
      </c>
      <c r="B1111" t="s">
        <v>10079</v>
      </c>
      <c r="C1111" t="s">
        <v>3115</v>
      </c>
      <c r="D1111" t="s">
        <v>10080</v>
      </c>
      <c r="E1111" t="s">
        <v>49</v>
      </c>
      <c r="F1111" t="s">
        <v>3108</v>
      </c>
      <c r="G1111" s="1">
        <v>45369</v>
      </c>
      <c r="H1111" s="1">
        <v>45369</v>
      </c>
      <c r="I1111" s="1">
        <v>45739</v>
      </c>
      <c r="J1111" s="3" t="s">
        <v>30628</v>
      </c>
      <c r="K1111" s="1"/>
      <c r="L1111" s="1">
        <v>45734</v>
      </c>
      <c r="M1111" s="1">
        <f t="shared" si="45"/>
        <v>45734</v>
      </c>
      <c r="N1111" t="s">
        <v>89</v>
      </c>
      <c r="O1111" t="s">
        <v>30621</v>
      </c>
      <c r="Q1111" t="s">
        <v>5</v>
      </c>
      <c r="R1111" t="s">
        <v>30619</v>
      </c>
      <c r="S1111" t="s">
        <v>10081</v>
      </c>
      <c r="T1111" t="s">
        <v>7</v>
      </c>
      <c r="U1111" t="s">
        <v>628</v>
      </c>
      <c r="V1111" t="s">
        <v>14</v>
      </c>
      <c r="W1111" t="s">
        <v>10082</v>
      </c>
      <c r="X1111" t="s">
        <v>10080</v>
      </c>
      <c r="Y1111" t="s">
        <v>91</v>
      </c>
    </row>
    <row r="1112" spans="1:25" x14ac:dyDescent="0.2">
      <c r="A1112" t="s">
        <v>0</v>
      </c>
      <c r="B1112" t="s">
        <v>10089</v>
      </c>
      <c r="C1112" t="s">
        <v>350</v>
      </c>
      <c r="D1112" t="s">
        <v>10090</v>
      </c>
      <c r="E1112" t="s">
        <v>24</v>
      </c>
      <c r="F1112" t="s">
        <v>2914</v>
      </c>
      <c r="G1112" s="1">
        <v>45369</v>
      </c>
      <c r="H1112" s="1">
        <v>45369</v>
      </c>
      <c r="I1112" s="1">
        <v>45806</v>
      </c>
      <c r="J1112" s="3" t="s">
        <v>30628</v>
      </c>
      <c r="K1112" s="1"/>
      <c r="L1112" s="1">
        <v>45734</v>
      </c>
      <c r="M1112" s="1">
        <f t="shared" si="45"/>
        <v>45734</v>
      </c>
      <c r="N1112" t="s">
        <v>448</v>
      </c>
      <c r="O1112" t="s">
        <v>30621</v>
      </c>
      <c r="Q1112" t="s">
        <v>5</v>
      </c>
      <c r="R1112" t="s">
        <v>30619</v>
      </c>
      <c r="S1112" t="s">
        <v>179</v>
      </c>
      <c r="T1112" t="s">
        <v>7</v>
      </c>
      <c r="U1112" t="s">
        <v>8</v>
      </c>
      <c r="V1112" t="s">
        <v>14</v>
      </c>
      <c r="W1112" t="s">
        <v>10091</v>
      </c>
      <c r="X1112" t="s">
        <v>10090</v>
      </c>
      <c r="Y1112" t="s">
        <v>21</v>
      </c>
    </row>
    <row r="1113" spans="1:25" x14ac:dyDescent="0.2">
      <c r="A1113" t="s">
        <v>0</v>
      </c>
      <c r="B1113" t="s">
        <v>10092</v>
      </c>
      <c r="C1113" t="s">
        <v>838</v>
      </c>
      <c r="D1113" t="s">
        <v>10093</v>
      </c>
      <c r="E1113" t="s">
        <v>18</v>
      </c>
      <c r="F1113" t="s">
        <v>1622</v>
      </c>
      <c r="G1113" s="1">
        <v>45369</v>
      </c>
      <c r="H1113" s="1">
        <v>45369</v>
      </c>
      <c r="I1113" s="1">
        <v>45725</v>
      </c>
      <c r="J1113" s="3" t="s">
        <v>30629</v>
      </c>
      <c r="K1113" s="1"/>
      <c r="L1113" s="1">
        <v>45734</v>
      </c>
      <c r="M1113" s="1">
        <f t="shared" si="45"/>
        <v>45734</v>
      </c>
      <c r="N1113" t="s">
        <v>448</v>
      </c>
      <c r="O1113" t="s">
        <v>30621</v>
      </c>
      <c r="Q1113" t="s">
        <v>5</v>
      </c>
      <c r="R1113" t="s">
        <v>30619</v>
      </c>
      <c r="S1113" t="s">
        <v>179</v>
      </c>
      <c r="T1113" t="s">
        <v>7</v>
      </c>
      <c r="U1113" t="s">
        <v>8</v>
      </c>
      <c r="V1113" t="s">
        <v>14</v>
      </c>
      <c r="W1113" t="s">
        <v>10094</v>
      </c>
      <c r="X1113" t="s">
        <v>10093</v>
      </c>
      <c r="Y1113" t="s">
        <v>21</v>
      </c>
    </row>
    <row r="1114" spans="1:25" x14ac:dyDescent="0.2">
      <c r="A1114" t="s">
        <v>0</v>
      </c>
      <c r="B1114" t="s">
        <v>10132</v>
      </c>
      <c r="C1114" t="s">
        <v>647</v>
      </c>
      <c r="D1114" t="s">
        <v>10133</v>
      </c>
      <c r="E1114" t="s">
        <v>105</v>
      </c>
      <c r="F1114" t="s">
        <v>1571</v>
      </c>
      <c r="G1114" s="1">
        <v>45369</v>
      </c>
      <c r="H1114" s="1">
        <v>45369</v>
      </c>
      <c r="I1114" s="1">
        <v>45727</v>
      </c>
      <c r="J1114" s="3" t="s">
        <v>30629</v>
      </c>
      <c r="K1114" s="1"/>
      <c r="L1114" s="1">
        <v>45734</v>
      </c>
      <c r="M1114" s="1">
        <f t="shared" si="45"/>
        <v>45734</v>
      </c>
      <c r="N1114" t="s">
        <v>4</v>
      </c>
      <c r="O1114" t="s">
        <v>30621</v>
      </c>
      <c r="Q1114" t="s">
        <v>5</v>
      </c>
      <c r="R1114" t="s">
        <v>30619</v>
      </c>
      <c r="S1114" t="s">
        <v>179</v>
      </c>
      <c r="T1114" t="s">
        <v>7</v>
      </c>
      <c r="U1114" t="s">
        <v>287</v>
      </c>
      <c r="V1114" t="s">
        <v>9</v>
      </c>
      <c r="W1114" t="s">
        <v>10134</v>
      </c>
      <c r="X1114" t="s">
        <v>10133</v>
      </c>
      <c r="Y1114" t="s">
        <v>10</v>
      </c>
    </row>
    <row r="1115" spans="1:25" x14ac:dyDescent="0.2">
      <c r="A1115" t="s">
        <v>0</v>
      </c>
      <c r="B1115" t="s">
        <v>10238</v>
      </c>
      <c r="C1115" t="s">
        <v>3691</v>
      </c>
      <c r="D1115" t="s">
        <v>10239</v>
      </c>
      <c r="E1115" t="s">
        <v>54</v>
      </c>
      <c r="F1115" t="s">
        <v>6080</v>
      </c>
      <c r="G1115" s="1">
        <v>45369</v>
      </c>
      <c r="H1115" s="1">
        <v>45369</v>
      </c>
      <c r="I1115" s="1">
        <v>45773</v>
      </c>
      <c r="J1115" s="3" t="s">
        <v>30628</v>
      </c>
      <c r="K1115" s="1"/>
      <c r="L1115" s="1">
        <v>45734</v>
      </c>
      <c r="M1115" s="1">
        <f t="shared" si="45"/>
        <v>45734</v>
      </c>
      <c r="N1115" t="s">
        <v>788</v>
      </c>
      <c r="O1115" t="s">
        <v>30621</v>
      </c>
      <c r="Q1115" t="s">
        <v>5</v>
      </c>
      <c r="R1115" t="s">
        <v>30619</v>
      </c>
      <c r="S1115" t="s">
        <v>3915</v>
      </c>
      <c r="T1115" t="s">
        <v>7</v>
      </c>
      <c r="U1115" t="s">
        <v>37</v>
      </c>
      <c r="V1115" t="s">
        <v>14</v>
      </c>
      <c r="W1115" t="s">
        <v>10240</v>
      </c>
      <c r="X1115" t="s">
        <v>10241</v>
      </c>
      <c r="Y1115" t="s">
        <v>40</v>
      </c>
    </row>
    <row r="1116" spans="1:25" x14ac:dyDescent="0.2">
      <c r="A1116" t="s">
        <v>0</v>
      </c>
      <c r="B1116" t="s">
        <v>10251</v>
      </c>
      <c r="C1116" t="s">
        <v>10252</v>
      </c>
      <c r="D1116" t="s">
        <v>10253</v>
      </c>
      <c r="E1116" t="s">
        <v>466</v>
      </c>
      <c r="F1116" t="s">
        <v>1681</v>
      </c>
      <c r="G1116" s="1">
        <v>45370</v>
      </c>
      <c r="H1116" s="1">
        <v>45369</v>
      </c>
      <c r="I1116" s="1">
        <v>45756</v>
      </c>
      <c r="J1116" s="3" t="s">
        <v>30628</v>
      </c>
      <c r="K1116" s="1"/>
      <c r="L1116" s="1">
        <v>45734</v>
      </c>
      <c r="M1116" s="1">
        <f t="shared" si="45"/>
        <v>45734</v>
      </c>
      <c r="N1116" t="s">
        <v>448</v>
      </c>
      <c r="O1116" t="s">
        <v>30621</v>
      </c>
      <c r="Q1116" t="s">
        <v>5</v>
      </c>
      <c r="R1116" t="s">
        <v>30619</v>
      </c>
      <c r="S1116" t="s">
        <v>255</v>
      </c>
      <c r="T1116" t="s">
        <v>7</v>
      </c>
      <c r="U1116" t="s">
        <v>8</v>
      </c>
      <c r="V1116" t="s">
        <v>14</v>
      </c>
      <c r="W1116" t="s">
        <v>10254</v>
      </c>
      <c r="X1116" t="s">
        <v>10253</v>
      </c>
      <c r="Y1116" t="s">
        <v>21</v>
      </c>
    </row>
    <row r="1117" spans="1:25" x14ac:dyDescent="0.2">
      <c r="A1117" t="s">
        <v>0</v>
      </c>
      <c r="B1117" t="s">
        <v>10386</v>
      </c>
      <c r="C1117" t="s">
        <v>10387</v>
      </c>
      <c r="D1117" t="s">
        <v>10388</v>
      </c>
      <c r="E1117" t="s">
        <v>52</v>
      </c>
      <c r="F1117" t="s">
        <v>144</v>
      </c>
      <c r="G1117" s="1">
        <v>45370</v>
      </c>
      <c r="H1117" s="1">
        <v>45369</v>
      </c>
      <c r="I1117" s="1">
        <v>45672</v>
      </c>
      <c r="J1117" s="3" t="s">
        <v>30629</v>
      </c>
      <c r="K1117" s="1"/>
      <c r="L1117" s="1">
        <v>45734</v>
      </c>
      <c r="M1117" s="1">
        <f t="shared" si="45"/>
        <v>45734</v>
      </c>
      <c r="N1117" t="s">
        <v>26</v>
      </c>
      <c r="O1117" t="s">
        <v>30621</v>
      </c>
      <c r="Q1117" t="s">
        <v>5</v>
      </c>
      <c r="R1117" t="s">
        <v>30619</v>
      </c>
      <c r="S1117" t="s">
        <v>138</v>
      </c>
      <c r="T1117" t="s">
        <v>109</v>
      </c>
      <c r="U1117" t="s">
        <v>165</v>
      </c>
      <c r="V1117" t="s">
        <v>111</v>
      </c>
      <c r="W1117" t="s">
        <v>10389</v>
      </c>
      <c r="X1117" t="s">
        <v>10388</v>
      </c>
      <c r="Y1117" t="s">
        <v>31</v>
      </c>
    </row>
    <row r="1118" spans="1:25" x14ac:dyDescent="0.2">
      <c r="A1118" t="s">
        <v>0</v>
      </c>
      <c r="B1118" t="s">
        <v>10418</v>
      </c>
      <c r="C1118" t="s">
        <v>2955</v>
      </c>
      <c r="D1118" t="s">
        <v>10419</v>
      </c>
      <c r="E1118" t="s">
        <v>54</v>
      </c>
      <c r="F1118" t="s">
        <v>6006</v>
      </c>
      <c r="G1118" s="1">
        <v>45370</v>
      </c>
      <c r="H1118" s="1">
        <v>45369</v>
      </c>
      <c r="I1118" s="1">
        <v>45471</v>
      </c>
      <c r="J1118" s="3" t="s">
        <v>30629</v>
      </c>
      <c r="K1118" s="1"/>
      <c r="L1118" s="1">
        <v>45734</v>
      </c>
      <c r="M1118" s="1">
        <f t="shared" si="45"/>
        <v>45734</v>
      </c>
      <c r="N1118" t="s">
        <v>63</v>
      </c>
      <c r="O1118" t="s">
        <v>30621</v>
      </c>
      <c r="Q1118" t="s">
        <v>5</v>
      </c>
      <c r="R1118" t="s">
        <v>30619</v>
      </c>
      <c r="S1118" t="s">
        <v>86</v>
      </c>
      <c r="T1118" t="s">
        <v>64</v>
      </c>
      <c r="U1118" t="s">
        <v>65</v>
      </c>
      <c r="V1118" t="s">
        <v>111</v>
      </c>
      <c r="W1118" t="s">
        <v>41</v>
      </c>
      <c r="X1118" t="s">
        <v>41</v>
      </c>
      <c r="Y1118" t="s">
        <v>41</v>
      </c>
    </row>
    <row r="1119" spans="1:25" x14ac:dyDescent="0.2">
      <c r="A1119" t="s">
        <v>0</v>
      </c>
      <c r="B1119" t="s">
        <v>10423</v>
      </c>
      <c r="C1119" t="s">
        <v>2955</v>
      </c>
      <c r="D1119" t="s">
        <v>10424</v>
      </c>
      <c r="E1119" t="s">
        <v>54</v>
      </c>
      <c r="F1119" t="s">
        <v>6006</v>
      </c>
      <c r="G1119" s="1">
        <v>45370</v>
      </c>
      <c r="H1119" s="1">
        <v>45369</v>
      </c>
      <c r="I1119" s="1">
        <v>45747</v>
      </c>
      <c r="J1119" s="3" t="s">
        <v>30628</v>
      </c>
      <c r="K1119" s="1"/>
      <c r="L1119" s="1">
        <v>45553</v>
      </c>
      <c r="M1119" s="1">
        <f t="shared" si="45"/>
        <v>45734</v>
      </c>
      <c r="N1119" t="s">
        <v>89</v>
      </c>
      <c r="O1119" t="s">
        <v>30621</v>
      </c>
      <c r="Q1119" t="s">
        <v>5</v>
      </c>
      <c r="R1119" t="s">
        <v>30619</v>
      </c>
      <c r="S1119" t="s">
        <v>145</v>
      </c>
      <c r="T1119" t="s">
        <v>7</v>
      </c>
      <c r="U1119" t="s">
        <v>90</v>
      </c>
      <c r="V1119" t="s">
        <v>9</v>
      </c>
      <c r="W1119" t="s">
        <v>10425</v>
      </c>
      <c r="X1119" t="s">
        <v>10424</v>
      </c>
      <c r="Y1119" t="s">
        <v>91</v>
      </c>
    </row>
    <row r="1120" spans="1:25" x14ac:dyDescent="0.2">
      <c r="A1120" t="s">
        <v>0</v>
      </c>
      <c r="B1120" t="s">
        <v>10962</v>
      </c>
      <c r="C1120" t="s">
        <v>1313</v>
      </c>
      <c r="D1120" t="s">
        <v>10963</v>
      </c>
      <c r="E1120" t="s">
        <v>11</v>
      </c>
      <c r="F1120" t="s">
        <v>2568</v>
      </c>
      <c r="G1120" s="1">
        <v>45374</v>
      </c>
      <c r="H1120" s="1">
        <v>45369</v>
      </c>
      <c r="I1120" s="1">
        <v>45691</v>
      </c>
      <c r="J1120" s="3" t="s">
        <v>30629</v>
      </c>
      <c r="K1120" s="1"/>
      <c r="L1120" s="1">
        <v>45734</v>
      </c>
      <c r="M1120" s="1">
        <f t="shared" si="45"/>
        <v>45734</v>
      </c>
      <c r="N1120" t="s">
        <v>4</v>
      </c>
      <c r="O1120" t="s">
        <v>30621</v>
      </c>
      <c r="Q1120" t="s">
        <v>5</v>
      </c>
      <c r="R1120" t="s">
        <v>30619</v>
      </c>
      <c r="S1120" t="s">
        <v>138</v>
      </c>
      <c r="T1120" t="s">
        <v>7</v>
      </c>
      <c r="U1120" t="s">
        <v>77</v>
      </c>
      <c r="V1120" t="s">
        <v>14</v>
      </c>
      <c r="W1120" t="s">
        <v>10964</v>
      </c>
      <c r="X1120" t="s">
        <v>10963</v>
      </c>
      <c r="Y1120" t="s">
        <v>10</v>
      </c>
    </row>
    <row r="1121" spans="1:25" x14ac:dyDescent="0.2">
      <c r="A1121" t="s">
        <v>0</v>
      </c>
      <c r="B1121" t="s">
        <v>10965</v>
      </c>
      <c r="C1121" t="s">
        <v>3909</v>
      </c>
      <c r="D1121" t="s">
        <v>10966</v>
      </c>
      <c r="E1121" t="s">
        <v>11</v>
      </c>
      <c r="F1121" t="s">
        <v>6158</v>
      </c>
      <c r="G1121" s="1">
        <v>45374</v>
      </c>
      <c r="H1121" s="1">
        <v>45369</v>
      </c>
      <c r="I1121" s="1">
        <v>45691</v>
      </c>
      <c r="J1121" s="3" t="s">
        <v>30629</v>
      </c>
      <c r="K1121" s="1"/>
      <c r="L1121" s="1">
        <v>45734</v>
      </c>
      <c r="M1121" s="1">
        <f t="shared" si="45"/>
        <v>45734</v>
      </c>
      <c r="N1121" t="s">
        <v>4</v>
      </c>
      <c r="O1121" t="s">
        <v>30621</v>
      </c>
      <c r="Q1121" t="s">
        <v>5</v>
      </c>
      <c r="R1121" t="s">
        <v>30619</v>
      </c>
      <c r="S1121" t="s">
        <v>74</v>
      </c>
      <c r="T1121" t="s">
        <v>28</v>
      </c>
      <c r="U1121" t="s">
        <v>77</v>
      </c>
      <c r="V1121" t="s">
        <v>30</v>
      </c>
      <c r="W1121" t="s">
        <v>10967</v>
      </c>
      <c r="X1121" t="s">
        <v>10966</v>
      </c>
      <c r="Y1121" t="s">
        <v>10</v>
      </c>
    </row>
    <row r="1122" spans="1:25" x14ac:dyDescent="0.2">
      <c r="A1122" t="s">
        <v>0</v>
      </c>
      <c r="B1122" t="s">
        <v>10968</v>
      </c>
      <c r="C1122" t="s">
        <v>1747</v>
      </c>
      <c r="D1122" t="s">
        <v>10969</v>
      </c>
      <c r="E1122" t="s">
        <v>52</v>
      </c>
      <c r="F1122" t="s">
        <v>4125</v>
      </c>
      <c r="G1122" s="1">
        <v>45374</v>
      </c>
      <c r="H1122" s="1">
        <v>45369</v>
      </c>
      <c r="I1122" s="1">
        <v>45414</v>
      </c>
      <c r="J1122" s="3" t="s">
        <v>30629</v>
      </c>
      <c r="K1122" s="1"/>
      <c r="L1122" s="1">
        <v>45734</v>
      </c>
      <c r="M1122" s="1">
        <f t="shared" si="45"/>
        <v>45734</v>
      </c>
      <c r="N1122" t="s">
        <v>26</v>
      </c>
      <c r="O1122" t="s">
        <v>30621</v>
      </c>
      <c r="Q1122" t="s">
        <v>5</v>
      </c>
      <c r="R1122" t="s">
        <v>30619</v>
      </c>
      <c r="S1122" t="s">
        <v>138</v>
      </c>
      <c r="T1122" t="s">
        <v>7</v>
      </c>
      <c r="U1122" t="s">
        <v>177</v>
      </c>
      <c r="V1122" t="s">
        <v>9</v>
      </c>
      <c r="W1122" t="s">
        <v>10970</v>
      </c>
      <c r="X1122" t="s">
        <v>10969</v>
      </c>
      <c r="Y1122" t="s">
        <v>31</v>
      </c>
    </row>
    <row r="1123" spans="1:25" x14ac:dyDescent="0.2">
      <c r="A1123" t="s">
        <v>0</v>
      </c>
      <c r="B1123" t="s">
        <v>10971</v>
      </c>
      <c r="C1123" t="s">
        <v>1747</v>
      </c>
      <c r="D1123" t="s">
        <v>10972</v>
      </c>
      <c r="E1123" t="s">
        <v>52</v>
      </c>
      <c r="F1123" t="s">
        <v>4125</v>
      </c>
      <c r="G1123" s="1">
        <v>45374</v>
      </c>
      <c r="H1123" s="1">
        <v>45369</v>
      </c>
      <c r="I1123" s="1">
        <v>45664</v>
      </c>
      <c r="J1123" s="3" t="s">
        <v>30629</v>
      </c>
      <c r="K1123" s="1"/>
      <c r="L1123" s="1">
        <v>45734</v>
      </c>
      <c r="M1123" s="1">
        <f t="shared" si="45"/>
        <v>45734</v>
      </c>
      <c r="N1123" t="s">
        <v>89</v>
      </c>
      <c r="O1123" t="s">
        <v>30621</v>
      </c>
      <c r="Q1123" t="s">
        <v>5</v>
      </c>
      <c r="R1123" t="s">
        <v>30619</v>
      </c>
      <c r="S1123" t="s">
        <v>138</v>
      </c>
      <c r="T1123" t="s">
        <v>549</v>
      </c>
      <c r="U1123" t="s">
        <v>118</v>
      </c>
      <c r="V1123" t="s">
        <v>9</v>
      </c>
      <c r="W1123" t="s">
        <v>10973</v>
      </c>
      <c r="X1123" t="s">
        <v>10974</v>
      </c>
      <c r="Y1123" t="s">
        <v>91</v>
      </c>
    </row>
    <row r="1124" spans="1:25" x14ac:dyDescent="0.2">
      <c r="A1124" t="s">
        <v>0</v>
      </c>
      <c r="B1124" t="s">
        <v>11009</v>
      </c>
      <c r="C1124" t="s">
        <v>4567</v>
      </c>
      <c r="D1124" t="s">
        <v>11010</v>
      </c>
      <c r="E1124" t="s">
        <v>105</v>
      </c>
      <c r="F1124" t="s">
        <v>1464</v>
      </c>
      <c r="G1124" s="1">
        <v>45374</v>
      </c>
      <c r="H1124" s="1">
        <v>45369</v>
      </c>
      <c r="I1124" s="1">
        <v>45369</v>
      </c>
      <c r="J1124" s="1" t="s">
        <v>30628</v>
      </c>
      <c r="K1124" s="1"/>
      <c r="L1124" s="1">
        <v>45734</v>
      </c>
      <c r="M1124" s="1">
        <f t="shared" si="45"/>
        <v>45734</v>
      </c>
      <c r="N1124" t="s">
        <v>4</v>
      </c>
      <c r="O1124" t="s">
        <v>30621</v>
      </c>
      <c r="Q1124" t="s">
        <v>5</v>
      </c>
      <c r="R1124" t="s">
        <v>30620</v>
      </c>
      <c r="S1124" t="s">
        <v>6117</v>
      </c>
      <c r="T1124" t="s">
        <v>7</v>
      </c>
      <c r="U1124" t="s">
        <v>72</v>
      </c>
      <c r="V1124" t="s">
        <v>9</v>
      </c>
      <c r="W1124" t="s">
        <v>11011</v>
      </c>
      <c r="X1124" t="s">
        <v>11010</v>
      </c>
      <c r="Y1124" t="s">
        <v>10</v>
      </c>
    </row>
    <row r="1125" spans="1:25" x14ac:dyDescent="0.2">
      <c r="A1125" t="s">
        <v>0</v>
      </c>
      <c r="B1125" t="s">
        <v>11077</v>
      </c>
      <c r="C1125" t="s">
        <v>1747</v>
      </c>
      <c r="D1125" t="s">
        <v>11078</v>
      </c>
      <c r="E1125" t="s">
        <v>52</v>
      </c>
      <c r="F1125" t="s">
        <v>4125</v>
      </c>
      <c r="G1125" s="1">
        <v>45376</v>
      </c>
      <c r="H1125" s="1">
        <v>45369</v>
      </c>
      <c r="I1125" s="1">
        <v>45414</v>
      </c>
      <c r="J1125" s="3" t="s">
        <v>30629</v>
      </c>
      <c r="K1125" s="1"/>
      <c r="L1125" s="1">
        <v>45734</v>
      </c>
      <c r="M1125" s="1">
        <f t="shared" si="45"/>
        <v>45734</v>
      </c>
      <c r="N1125" t="s">
        <v>26</v>
      </c>
      <c r="O1125" t="s">
        <v>30621</v>
      </c>
      <c r="Q1125" t="s">
        <v>5</v>
      </c>
      <c r="R1125" t="s">
        <v>30619</v>
      </c>
      <c r="S1125" t="s">
        <v>255</v>
      </c>
      <c r="T1125" t="s">
        <v>7</v>
      </c>
      <c r="U1125" t="s">
        <v>177</v>
      </c>
      <c r="V1125" t="s">
        <v>9</v>
      </c>
      <c r="W1125" t="s">
        <v>11079</v>
      </c>
      <c r="X1125" t="s">
        <v>11078</v>
      </c>
      <c r="Y1125" t="s">
        <v>10</v>
      </c>
    </row>
    <row r="1126" spans="1:25" x14ac:dyDescent="0.2">
      <c r="A1126" t="s">
        <v>0</v>
      </c>
      <c r="B1126" t="s">
        <v>11463</v>
      </c>
      <c r="C1126" t="s">
        <v>11464</v>
      </c>
      <c r="D1126" t="s">
        <v>11465</v>
      </c>
      <c r="E1126" t="s">
        <v>54</v>
      </c>
      <c r="F1126" t="s">
        <v>1461</v>
      </c>
      <c r="G1126" s="1">
        <v>45378</v>
      </c>
      <c r="H1126" s="1">
        <v>45369</v>
      </c>
      <c r="I1126" s="1">
        <v>45692</v>
      </c>
      <c r="J1126" s="3" t="s">
        <v>30629</v>
      </c>
      <c r="K1126" s="1"/>
      <c r="L1126" s="1">
        <v>45734</v>
      </c>
      <c r="M1126" s="1">
        <f t="shared" si="45"/>
        <v>45734</v>
      </c>
      <c r="N1126" t="s">
        <v>4</v>
      </c>
      <c r="O1126" t="s">
        <v>30621</v>
      </c>
      <c r="Q1126" t="s">
        <v>5</v>
      </c>
      <c r="R1126" t="s">
        <v>30619</v>
      </c>
      <c r="S1126" t="s">
        <v>255</v>
      </c>
      <c r="T1126" t="s">
        <v>7</v>
      </c>
      <c r="U1126" t="s">
        <v>287</v>
      </c>
      <c r="V1126" t="s">
        <v>9</v>
      </c>
      <c r="W1126" t="s">
        <v>11466</v>
      </c>
      <c r="X1126" t="s">
        <v>11465</v>
      </c>
      <c r="Y1126" t="s">
        <v>10</v>
      </c>
    </row>
    <row r="1127" spans="1:25" x14ac:dyDescent="0.2">
      <c r="A1127" t="s">
        <v>0</v>
      </c>
      <c r="B1127" t="s">
        <v>11470</v>
      </c>
      <c r="C1127" t="s">
        <v>1249</v>
      </c>
      <c r="D1127" t="s">
        <v>11471</v>
      </c>
      <c r="E1127" t="s">
        <v>105</v>
      </c>
      <c r="F1127" t="s">
        <v>1500</v>
      </c>
      <c r="G1127" s="1">
        <v>45378</v>
      </c>
      <c r="H1127" s="1">
        <v>45369</v>
      </c>
      <c r="I1127" s="1">
        <v>45733</v>
      </c>
      <c r="J1127" s="3" t="s">
        <v>30629</v>
      </c>
      <c r="K1127" s="1"/>
      <c r="L1127" s="1">
        <v>45734</v>
      </c>
      <c r="M1127" s="1">
        <f t="shared" si="45"/>
        <v>45734</v>
      </c>
      <c r="N1127" t="s">
        <v>4</v>
      </c>
      <c r="O1127" t="s">
        <v>30621</v>
      </c>
      <c r="Q1127" t="s">
        <v>5</v>
      </c>
      <c r="R1127" t="s">
        <v>30619</v>
      </c>
      <c r="S1127" t="s">
        <v>255</v>
      </c>
      <c r="T1127" t="s">
        <v>7</v>
      </c>
      <c r="U1127" t="s">
        <v>8</v>
      </c>
      <c r="V1127" t="s">
        <v>9</v>
      </c>
      <c r="W1127" t="s">
        <v>11472</v>
      </c>
      <c r="X1127" t="s">
        <v>11471</v>
      </c>
      <c r="Y1127" t="s">
        <v>10</v>
      </c>
    </row>
    <row r="1128" spans="1:25" x14ac:dyDescent="0.2">
      <c r="A1128" t="s">
        <v>0</v>
      </c>
      <c r="B1128" t="s">
        <v>11481</v>
      </c>
      <c r="C1128" t="s">
        <v>11482</v>
      </c>
      <c r="D1128" t="s">
        <v>11483</v>
      </c>
      <c r="E1128" t="s">
        <v>24</v>
      </c>
      <c r="F1128" t="s">
        <v>6012</v>
      </c>
      <c r="G1128" s="1">
        <v>45378</v>
      </c>
      <c r="H1128" s="1">
        <v>45369</v>
      </c>
      <c r="I1128" s="1">
        <v>45727</v>
      </c>
      <c r="J1128" s="3" t="s">
        <v>30629</v>
      </c>
      <c r="K1128" s="1"/>
      <c r="L1128" s="1">
        <v>45734</v>
      </c>
      <c r="M1128" s="1">
        <f t="shared" si="45"/>
        <v>45734</v>
      </c>
      <c r="N1128" t="s">
        <v>4</v>
      </c>
      <c r="O1128" t="s">
        <v>30621</v>
      </c>
      <c r="Q1128" t="s">
        <v>5</v>
      </c>
      <c r="R1128" t="s">
        <v>30619</v>
      </c>
      <c r="S1128" t="s">
        <v>138</v>
      </c>
      <c r="T1128" t="s">
        <v>7</v>
      </c>
      <c r="U1128" t="s">
        <v>287</v>
      </c>
      <c r="V1128" t="s">
        <v>9</v>
      </c>
      <c r="W1128" t="s">
        <v>11484</v>
      </c>
      <c r="X1128" t="s">
        <v>11483</v>
      </c>
      <c r="Y1128" t="s">
        <v>10</v>
      </c>
    </row>
    <row r="1129" spans="1:25" x14ac:dyDescent="0.2">
      <c r="A1129" t="s">
        <v>0</v>
      </c>
      <c r="B1129" t="s">
        <v>11620</v>
      </c>
      <c r="C1129" t="s">
        <v>2387</v>
      </c>
      <c r="D1129" t="s">
        <v>11621</v>
      </c>
      <c r="E1129" t="s">
        <v>52</v>
      </c>
      <c r="F1129" t="s">
        <v>3364</v>
      </c>
      <c r="G1129" s="1">
        <v>45380</v>
      </c>
      <c r="H1129" s="1">
        <v>45369</v>
      </c>
      <c r="I1129" s="1">
        <v>45369</v>
      </c>
      <c r="J1129" s="1" t="s">
        <v>30628</v>
      </c>
      <c r="K1129" s="1"/>
      <c r="L1129" s="1">
        <v>45734</v>
      </c>
      <c r="M1129" s="1">
        <f t="shared" si="45"/>
        <v>45734</v>
      </c>
      <c r="N1129" t="s">
        <v>788</v>
      </c>
      <c r="O1129" t="s">
        <v>30621</v>
      </c>
      <c r="Q1129" t="s">
        <v>5</v>
      </c>
      <c r="R1129" t="s">
        <v>30620</v>
      </c>
      <c r="S1129" t="s">
        <v>6327</v>
      </c>
      <c r="T1129" t="s">
        <v>7</v>
      </c>
      <c r="U1129" t="s">
        <v>37</v>
      </c>
      <c r="V1129" t="s">
        <v>14</v>
      </c>
      <c r="W1129" t="s">
        <v>11622</v>
      </c>
      <c r="X1129" t="s">
        <v>11623</v>
      </c>
      <c r="Y1129" t="s">
        <v>40</v>
      </c>
    </row>
    <row r="1130" spans="1:25" x14ac:dyDescent="0.2">
      <c r="A1130" t="s">
        <v>0</v>
      </c>
      <c r="B1130" t="s">
        <v>11717</v>
      </c>
      <c r="C1130" t="s">
        <v>1682</v>
      </c>
      <c r="D1130" t="s">
        <v>11718</v>
      </c>
      <c r="E1130" t="s">
        <v>105</v>
      </c>
      <c r="F1130" t="s">
        <v>1500</v>
      </c>
      <c r="G1130" s="1">
        <v>45380</v>
      </c>
      <c r="H1130" s="1">
        <v>45369</v>
      </c>
      <c r="I1130" s="1">
        <v>45369</v>
      </c>
      <c r="J1130" s="1" t="s">
        <v>30628</v>
      </c>
      <c r="K1130" s="1"/>
      <c r="L1130" s="1">
        <v>45734</v>
      </c>
      <c r="M1130" s="1">
        <f t="shared" ref="M1130:M1133" si="46">DATE(YEAR(H1130)+1,MONTH(H1130),DAY(H1130))</f>
        <v>45734</v>
      </c>
      <c r="N1130" t="s">
        <v>4</v>
      </c>
      <c r="O1130" t="s">
        <v>30621</v>
      </c>
      <c r="Q1130" t="s">
        <v>5</v>
      </c>
      <c r="R1130" t="s">
        <v>30620</v>
      </c>
      <c r="S1130" t="s">
        <v>6327</v>
      </c>
      <c r="T1130" t="s">
        <v>7</v>
      </c>
      <c r="U1130" t="s">
        <v>8</v>
      </c>
      <c r="V1130" t="s">
        <v>9</v>
      </c>
      <c r="W1130" t="s">
        <v>11719</v>
      </c>
      <c r="X1130" t="s">
        <v>11718</v>
      </c>
      <c r="Y1130" t="s">
        <v>10</v>
      </c>
    </row>
    <row r="1131" spans="1:25" x14ac:dyDescent="0.2">
      <c r="A1131" t="s">
        <v>0</v>
      </c>
      <c r="B1131" t="s">
        <v>11766</v>
      </c>
      <c r="C1131" t="s">
        <v>2171</v>
      </c>
      <c r="D1131" t="s">
        <v>11767</v>
      </c>
      <c r="E1131" t="s">
        <v>105</v>
      </c>
      <c r="F1131" t="s">
        <v>1500</v>
      </c>
      <c r="G1131" s="1">
        <v>45382</v>
      </c>
      <c r="H1131" s="1">
        <v>45369</v>
      </c>
      <c r="I1131" s="1">
        <v>45369</v>
      </c>
      <c r="J1131" s="1" t="s">
        <v>30628</v>
      </c>
      <c r="K1131" s="1"/>
      <c r="L1131" s="1">
        <v>45734</v>
      </c>
      <c r="M1131" s="1">
        <f t="shared" si="46"/>
        <v>45734</v>
      </c>
      <c r="N1131" t="s">
        <v>448</v>
      </c>
      <c r="O1131" t="s">
        <v>30621</v>
      </c>
      <c r="Q1131" t="s">
        <v>5</v>
      </c>
      <c r="R1131" t="s">
        <v>30620</v>
      </c>
      <c r="S1131" t="s">
        <v>6327</v>
      </c>
      <c r="T1131" t="s">
        <v>7</v>
      </c>
      <c r="U1131" t="s">
        <v>8</v>
      </c>
      <c r="V1131" t="s">
        <v>14</v>
      </c>
      <c r="W1131" t="s">
        <v>11768</v>
      </c>
      <c r="X1131" t="s">
        <v>11769</v>
      </c>
      <c r="Y1131" t="s">
        <v>21</v>
      </c>
    </row>
    <row r="1132" spans="1:25" x14ac:dyDescent="0.2">
      <c r="A1132" t="s">
        <v>0</v>
      </c>
      <c r="B1132" t="s">
        <v>28817</v>
      </c>
      <c r="C1132" t="s">
        <v>3691</v>
      </c>
      <c r="D1132" t="s">
        <v>28818</v>
      </c>
      <c r="E1132" t="s">
        <v>54</v>
      </c>
      <c r="F1132" t="s">
        <v>6006</v>
      </c>
      <c r="G1132" s="1">
        <v>45726</v>
      </c>
      <c r="H1132" s="1">
        <v>45369</v>
      </c>
      <c r="I1132" s="1">
        <v>45369</v>
      </c>
      <c r="J1132" s="1" t="s">
        <v>30628</v>
      </c>
      <c r="K1132" s="1"/>
      <c r="L1132" s="1">
        <v>45734</v>
      </c>
      <c r="M1132" s="1">
        <f t="shared" si="46"/>
        <v>45734</v>
      </c>
      <c r="N1132" t="s">
        <v>89</v>
      </c>
      <c r="O1132" t="s">
        <v>30621</v>
      </c>
      <c r="Q1132" t="s">
        <v>5</v>
      </c>
      <c r="R1132" t="s">
        <v>30620</v>
      </c>
      <c r="S1132" t="s">
        <v>6327</v>
      </c>
      <c r="T1132" t="s">
        <v>7</v>
      </c>
      <c r="U1132" t="s">
        <v>90</v>
      </c>
      <c r="V1132" t="s">
        <v>9</v>
      </c>
      <c r="W1132" t="s">
        <v>28819</v>
      </c>
      <c r="X1132" t="s">
        <v>28818</v>
      </c>
      <c r="Y1132" t="s">
        <v>91</v>
      </c>
    </row>
    <row r="1133" spans="1:25" x14ac:dyDescent="0.2">
      <c r="A1133" t="s">
        <v>0</v>
      </c>
      <c r="B1133" t="s">
        <v>28820</v>
      </c>
      <c r="C1133" t="s">
        <v>4087</v>
      </c>
      <c r="D1133" t="s">
        <v>28821</v>
      </c>
      <c r="E1133" t="s">
        <v>54</v>
      </c>
      <c r="F1133" t="s">
        <v>5642</v>
      </c>
      <c r="G1133" s="1">
        <v>45726</v>
      </c>
      <c r="H1133" s="1">
        <v>45369</v>
      </c>
      <c r="I1133" s="1">
        <v>45369</v>
      </c>
      <c r="J1133" s="1" t="s">
        <v>30628</v>
      </c>
      <c r="K1133" s="1"/>
      <c r="L1133" s="1">
        <v>45734</v>
      </c>
      <c r="M1133" s="1">
        <f t="shared" si="46"/>
        <v>45734</v>
      </c>
      <c r="N1133" t="s">
        <v>89</v>
      </c>
      <c r="O1133" t="s">
        <v>30621</v>
      </c>
      <c r="Q1133" t="s">
        <v>5</v>
      </c>
      <c r="R1133" t="s">
        <v>30620</v>
      </c>
      <c r="S1133" t="s">
        <v>6327</v>
      </c>
      <c r="T1133" t="s">
        <v>7</v>
      </c>
      <c r="U1133" t="s">
        <v>90</v>
      </c>
      <c r="V1133" t="s">
        <v>9</v>
      </c>
      <c r="W1133" t="s">
        <v>28822</v>
      </c>
      <c r="X1133" t="s">
        <v>28823</v>
      </c>
      <c r="Y1133" t="s">
        <v>91</v>
      </c>
    </row>
    <row r="1134" spans="1:25" x14ac:dyDescent="0.2">
      <c r="A1134" t="s">
        <v>0</v>
      </c>
      <c r="B1134" t="s">
        <v>1407</v>
      </c>
      <c r="C1134" t="s">
        <v>1408</v>
      </c>
      <c r="D1134" t="s">
        <v>1409</v>
      </c>
      <c r="E1134" t="s">
        <v>24</v>
      </c>
      <c r="F1134" t="s">
        <v>1410</v>
      </c>
      <c r="G1134" s="1">
        <v>44645</v>
      </c>
      <c r="H1134" s="1">
        <v>44639</v>
      </c>
      <c r="I1134" s="1">
        <v>45024</v>
      </c>
      <c r="J1134" s="3" t="s">
        <v>30629</v>
      </c>
      <c r="K1134" s="1"/>
      <c r="L1134" s="1">
        <v>45735</v>
      </c>
      <c r="M1134" s="1">
        <f>DATE(YEAR(H1134)+3,MONTH(H1134),DAY(H1134))</f>
        <v>45735</v>
      </c>
      <c r="N1134" t="s">
        <v>533</v>
      </c>
      <c r="O1134" t="s">
        <v>30622</v>
      </c>
      <c r="Q1134" t="s">
        <v>5</v>
      </c>
      <c r="R1134" t="s">
        <v>30619</v>
      </c>
      <c r="S1134" t="s">
        <v>772</v>
      </c>
      <c r="T1134" t="s">
        <v>7</v>
      </c>
      <c r="U1134" t="s">
        <v>878</v>
      </c>
      <c r="V1134" t="s">
        <v>14</v>
      </c>
      <c r="W1134" t="s">
        <v>1411</v>
      </c>
      <c r="X1134" t="s">
        <v>1409</v>
      </c>
      <c r="Y1134" t="s">
        <v>536</v>
      </c>
    </row>
    <row r="1135" spans="1:25" x14ac:dyDescent="0.2">
      <c r="A1135" t="s">
        <v>0</v>
      </c>
      <c r="B1135" t="s">
        <v>10247</v>
      </c>
      <c r="C1135" t="s">
        <v>854</v>
      </c>
      <c r="D1135" t="s">
        <v>10248</v>
      </c>
      <c r="E1135" t="s">
        <v>18</v>
      </c>
      <c r="F1135" t="s">
        <v>1417</v>
      </c>
      <c r="G1135" s="1">
        <v>45370</v>
      </c>
      <c r="H1135" s="1">
        <v>45370</v>
      </c>
      <c r="I1135" s="1">
        <v>45550</v>
      </c>
      <c r="J1135" s="3" t="s">
        <v>30629</v>
      </c>
      <c r="K1135" s="1"/>
      <c r="L1135" s="1">
        <v>45462</v>
      </c>
      <c r="M1135" s="1">
        <f t="shared" ref="M1135:M1166" si="47">DATE(YEAR(H1135)+1,MONTH(H1135),DAY(H1135))</f>
        <v>45735</v>
      </c>
      <c r="N1135" t="s">
        <v>4</v>
      </c>
      <c r="O1135" t="s">
        <v>30621</v>
      </c>
      <c r="Q1135" t="s">
        <v>5</v>
      </c>
      <c r="R1135" t="s">
        <v>30619</v>
      </c>
      <c r="S1135" t="s">
        <v>6750</v>
      </c>
      <c r="T1135" t="s">
        <v>7</v>
      </c>
      <c r="U1135" t="s">
        <v>638</v>
      </c>
      <c r="V1135" t="s">
        <v>9</v>
      </c>
      <c r="W1135" t="s">
        <v>10249</v>
      </c>
      <c r="X1135" t="s">
        <v>10250</v>
      </c>
      <c r="Y1135" t="s">
        <v>10</v>
      </c>
    </row>
    <row r="1136" spans="1:25" x14ac:dyDescent="0.2">
      <c r="A1136" t="s">
        <v>0</v>
      </c>
      <c r="B1136" t="s">
        <v>10255</v>
      </c>
      <c r="C1136" t="s">
        <v>2563</v>
      </c>
      <c r="D1136" t="s">
        <v>4329</v>
      </c>
      <c r="E1136" t="s">
        <v>18</v>
      </c>
      <c r="F1136" t="s">
        <v>1368</v>
      </c>
      <c r="G1136" s="1">
        <v>45370</v>
      </c>
      <c r="H1136" s="1">
        <v>45370</v>
      </c>
      <c r="I1136" s="1">
        <v>45715</v>
      </c>
      <c r="J1136" s="3" t="s">
        <v>30629</v>
      </c>
      <c r="K1136" s="1"/>
      <c r="L1136" s="1">
        <v>45735</v>
      </c>
      <c r="M1136" s="1">
        <f t="shared" si="47"/>
        <v>45735</v>
      </c>
      <c r="N1136" t="s">
        <v>63</v>
      </c>
      <c r="O1136" t="s">
        <v>30621</v>
      </c>
      <c r="Q1136" t="s">
        <v>5</v>
      </c>
      <c r="R1136" t="s">
        <v>30619</v>
      </c>
      <c r="S1136" t="s">
        <v>180</v>
      </c>
      <c r="T1136" t="s">
        <v>64</v>
      </c>
      <c r="U1136" t="s">
        <v>65</v>
      </c>
      <c r="V1136" t="s">
        <v>111</v>
      </c>
      <c r="W1136" t="s">
        <v>41</v>
      </c>
      <c r="X1136" t="s">
        <v>41</v>
      </c>
      <c r="Y1136" t="s">
        <v>41</v>
      </c>
    </row>
    <row r="1137" spans="1:25" x14ac:dyDescent="0.2">
      <c r="A1137" t="s">
        <v>0</v>
      </c>
      <c r="B1137" t="s">
        <v>10256</v>
      </c>
      <c r="C1137" t="s">
        <v>33</v>
      </c>
      <c r="D1137" t="s">
        <v>10257</v>
      </c>
      <c r="E1137" t="s">
        <v>18</v>
      </c>
      <c r="F1137" t="s">
        <v>3840</v>
      </c>
      <c r="G1137" s="1">
        <v>45370</v>
      </c>
      <c r="H1137" s="1">
        <v>45370</v>
      </c>
      <c r="I1137" s="1">
        <v>45700</v>
      </c>
      <c r="J1137" s="3" t="s">
        <v>30629</v>
      </c>
      <c r="K1137" s="1"/>
      <c r="L1137" s="1">
        <v>45735</v>
      </c>
      <c r="M1137" s="1">
        <f t="shared" si="47"/>
        <v>45735</v>
      </c>
      <c r="N1137" t="s">
        <v>4</v>
      </c>
      <c r="O1137" t="s">
        <v>30621</v>
      </c>
      <c r="Q1137" t="s">
        <v>5</v>
      </c>
      <c r="R1137" t="s">
        <v>30619</v>
      </c>
      <c r="S1137" t="s">
        <v>179</v>
      </c>
      <c r="T1137" t="s">
        <v>7</v>
      </c>
      <c r="U1137" t="s">
        <v>287</v>
      </c>
      <c r="V1137" t="s">
        <v>9</v>
      </c>
      <c r="W1137" t="s">
        <v>10258</v>
      </c>
      <c r="X1137" t="s">
        <v>10257</v>
      </c>
      <c r="Y1137" t="s">
        <v>10</v>
      </c>
    </row>
    <row r="1138" spans="1:25" x14ac:dyDescent="0.2">
      <c r="A1138" t="s">
        <v>0</v>
      </c>
      <c r="B1138" t="s">
        <v>10265</v>
      </c>
      <c r="C1138" t="s">
        <v>6368</v>
      </c>
      <c r="D1138" t="s">
        <v>10266</v>
      </c>
      <c r="E1138" t="s">
        <v>11</v>
      </c>
      <c r="F1138" t="s">
        <v>4827</v>
      </c>
      <c r="G1138" s="1">
        <v>45370</v>
      </c>
      <c r="H1138" s="1">
        <v>45370</v>
      </c>
      <c r="I1138" s="1">
        <v>45712</v>
      </c>
      <c r="J1138" s="3" t="s">
        <v>30629</v>
      </c>
      <c r="K1138" s="1"/>
      <c r="L1138" s="1">
        <v>45735</v>
      </c>
      <c r="M1138" s="1">
        <f t="shared" si="47"/>
        <v>45735</v>
      </c>
      <c r="N1138" t="s">
        <v>4</v>
      </c>
      <c r="O1138" t="s">
        <v>30621</v>
      </c>
      <c r="Q1138" t="s">
        <v>5</v>
      </c>
      <c r="R1138" t="s">
        <v>30619</v>
      </c>
      <c r="S1138" t="s">
        <v>6</v>
      </c>
      <c r="T1138" t="s">
        <v>7</v>
      </c>
      <c r="U1138" t="s">
        <v>8</v>
      </c>
      <c r="V1138" t="s">
        <v>6179</v>
      </c>
      <c r="W1138" t="s">
        <v>10267</v>
      </c>
      <c r="X1138" t="s">
        <v>10266</v>
      </c>
      <c r="Y1138" t="s">
        <v>10</v>
      </c>
    </row>
    <row r="1139" spans="1:25" x14ac:dyDescent="0.2">
      <c r="A1139" t="s">
        <v>0</v>
      </c>
      <c r="B1139" t="s">
        <v>10268</v>
      </c>
      <c r="C1139" t="s">
        <v>1873</v>
      </c>
      <c r="D1139" t="s">
        <v>10269</v>
      </c>
      <c r="E1139" t="s">
        <v>11</v>
      </c>
      <c r="F1139" t="s">
        <v>10270</v>
      </c>
      <c r="G1139" s="1">
        <v>45370</v>
      </c>
      <c r="H1139" s="1">
        <v>45370</v>
      </c>
      <c r="I1139" s="1">
        <v>45729</v>
      </c>
      <c r="J1139" s="3" t="s">
        <v>30629</v>
      </c>
      <c r="K1139" s="1"/>
      <c r="L1139" s="1">
        <v>45735</v>
      </c>
      <c r="M1139" s="1">
        <f t="shared" si="47"/>
        <v>45735</v>
      </c>
      <c r="N1139" t="s">
        <v>4</v>
      </c>
      <c r="O1139" t="s">
        <v>30621</v>
      </c>
      <c r="Q1139" t="s">
        <v>5</v>
      </c>
      <c r="R1139" t="s">
        <v>30619</v>
      </c>
      <c r="S1139" t="s">
        <v>142</v>
      </c>
      <c r="T1139" t="s">
        <v>7</v>
      </c>
      <c r="U1139" t="s">
        <v>110</v>
      </c>
      <c r="V1139" t="s">
        <v>9</v>
      </c>
      <c r="W1139" t="s">
        <v>10271</v>
      </c>
      <c r="X1139" t="s">
        <v>10269</v>
      </c>
      <c r="Y1139" t="s">
        <v>10</v>
      </c>
    </row>
    <row r="1140" spans="1:25" x14ac:dyDescent="0.2">
      <c r="A1140" t="s">
        <v>0</v>
      </c>
      <c r="B1140" t="s">
        <v>10290</v>
      </c>
      <c r="C1140" t="s">
        <v>471</v>
      </c>
      <c r="D1140" t="s">
        <v>10291</v>
      </c>
      <c r="E1140" t="s">
        <v>105</v>
      </c>
      <c r="F1140" t="s">
        <v>1775</v>
      </c>
      <c r="G1140" s="1">
        <v>45370</v>
      </c>
      <c r="H1140" s="1">
        <v>45370</v>
      </c>
      <c r="I1140" s="1">
        <v>45713</v>
      </c>
      <c r="J1140" s="3" t="s">
        <v>30629</v>
      </c>
      <c r="K1140" s="1"/>
      <c r="L1140" s="1">
        <v>46465</v>
      </c>
      <c r="M1140" s="1">
        <f t="shared" si="47"/>
        <v>45735</v>
      </c>
      <c r="N1140" t="s">
        <v>63</v>
      </c>
      <c r="O1140" t="s">
        <v>30621</v>
      </c>
      <c r="Q1140" t="s">
        <v>5</v>
      </c>
      <c r="R1140" t="s">
        <v>30619</v>
      </c>
      <c r="S1140" t="s">
        <v>180</v>
      </c>
      <c r="T1140" t="s">
        <v>64</v>
      </c>
      <c r="U1140" t="s">
        <v>65</v>
      </c>
      <c r="V1140" t="s">
        <v>111</v>
      </c>
      <c r="W1140" t="s">
        <v>41</v>
      </c>
      <c r="X1140" t="s">
        <v>41</v>
      </c>
      <c r="Y1140" t="s">
        <v>41</v>
      </c>
    </row>
    <row r="1141" spans="1:25" x14ac:dyDescent="0.2">
      <c r="A1141" t="s">
        <v>0</v>
      </c>
      <c r="B1141" t="s">
        <v>10292</v>
      </c>
      <c r="C1141" t="s">
        <v>3736</v>
      </c>
      <c r="D1141" t="s">
        <v>10293</v>
      </c>
      <c r="E1141" t="s">
        <v>24</v>
      </c>
      <c r="F1141" t="s">
        <v>1556</v>
      </c>
      <c r="G1141" s="1">
        <v>45370</v>
      </c>
      <c r="H1141" s="1">
        <v>45370</v>
      </c>
      <c r="I1141" s="1">
        <v>45595</v>
      </c>
      <c r="J1141" s="3" t="s">
        <v>30629</v>
      </c>
      <c r="K1141" s="1"/>
      <c r="L1141" s="1">
        <v>45554</v>
      </c>
      <c r="M1141" s="1">
        <f t="shared" si="47"/>
        <v>45735</v>
      </c>
      <c r="N1141" t="s">
        <v>4</v>
      </c>
      <c r="O1141" t="s">
        <v>30621</v>
      </c>
      <c r="Q1141" t="s">
        <v>5</v>
      </c>
      <c r="R1141" t="s">
        <v>30619</v>
      </c>
      <c r="S1141" t="s">
        <v>6026</v>
      </c>
      <c r="T1141" t="s">
        <v>7</v>
      </c>
      <c r="U1141" t="s">
        <v>287</v>
      </c>
      <c r="V1141" t="s">
        <v>9</v>
      </c>
      <c r="W1141" t="s">
        <v>10294</v>
      </c>
      <c r="X1141" t="s">
        <v>10293</v>
      </c>
      <c r="Y1141" t="s">
        <v>10</v>
      </c>
    </row>
    <row r="1142" spans="1:25" x14ac:dyDescent="0.2">
      <c r="A1142" t="s">
        <v>0</v>
      </c>
      <c r="B1142" t="s">
        <v>10295</v>
      </c>
      <c r="C1142" t="s">
        <v>2583</v>
      </c>
      <c r="D1142" t="s">
        <v>10296</v>
      </c>
      <c r="E1142" t="s">
        <v>24</v>
      </c>
      <c r="F1142" t="s">
        <v>1556</v>
      </c>
      <c r="G1142" s="1">
        <v>45370</v>
      </c>
      <c r="H1142" s="1">
        <v>45370</v>
      </c>
      <c r="I1142" s="1">
        <v>45595</v>
      </c>
      <c r="J1142" s="3" t="s">
        <v>30629</v>
      </c>
      <c r="K1142" s="1"/>
      <c r="L1142" s="1">
        <v>45554</v>
      </c>
      <c r="M1142" s="1">
        <f t="shared" si="47"/>
        <v>45735</v>
      </c>
      <c r="N1142" t="s">
        <v>4</v>
      </c>
      <c r="O1142" t="s">
        <v>30621</v>
      </c>
      <c r="Q1142" t="s">
        <v>5</v>
      </c>
      <c r="R1142" t="s">
        <v>30619</v>
      </c>
      <c r="S1142" t="s">
        <v>6026</v>
      </c>
      <c r="T1142" t="s">
        <v>7</v>
      </c>
      <c r="U1142" t="s">
        <v>287</v>
      </c>
      <c r="V1142" t="s">
        <v>9</v>
      </c>
      <c r="W1142" t="s">
        <v>10297</v>
      </c>
      <c r="X1142" t="s">
        <v>10296</v>
      </c>
      <c r="Y1142" t="s">
        <v>10</v>
      </c>
    </row>
    <row r="1143" spans="1:25" x14ac:dyDescent="0.2">
      <c r="A1143" t="s">
        <v>0</v>
      </c>
      <c r="B1143" t="s">
        <v>10310</v>
      </c>
      <c r="C1143" t="s">
        <v>2939</v>
      </c>
      <c r="D1143" t="s">
        <v>10311</v>
      </c>
      <c r="E1143" t="s">
        <v>52</v>
      </c>
      <c r="F1143" t="s">
        <v>1149</v>
      </c>
      <c r="G1143" s="1">
        <v>45370</v>
      </c>
      <c r="H1143" s="1">
        <v>45370</v>
      </c>
      <c r="I1143" s="1">
        <v>45672</v>
      </c>
      <c r="J1143" s="3" t="s">
        <v>30629</v>
      </c>
      <c r="K1143" s="1"/>
      <c r="L1143" s="1">
        <v>45735</v>
      </c>
      <c r="M1143" s="1">
        <f t="shared" si="47"/>
        <v>45735</v>
      </c>
      <c r="N1143" t="s">
        <v>26</v>
      </c>
      <c r="O1143" t="s">
        <v>30621</v>
      </c>
      <c r="Q1143" t="s">
        <v>5</v>
      </c>
      <c r="R1143" t="s">
        <v>30619</v>
      </c>
      <c r="S1143" t="s">
        <v>6704</v>
      </c>
      <c r="T1143" t="s">
        <v>109</v>
      </c>
      <c r="U1143" t="s">
        <v>165</v>
      </c>
      <c r="V1143" t="s">
        <v>111</v>
      </c>
      <c r="W1143" t="s">
        <v>10312</v>
      </c>
      <c r="X1143" t="s">
        <v>10311</v>
      </c>
      <c r="Y1143" t="s">
        <v>31</v>
      </c>
    </row>
    <row r="1144" spans="1:25" x14ac:dyDescent="0.2">
      <c r="A1144" t="s">
        <v>0</v>
      </c>
      <c r="B1144" t="s">
        <v>10313</v>
      </c>
      <c r="C1144" t="s">
        <v>1249</v>
      </c>
      <c r="D1144" t="s">
        <v>10314</v>
      </c>
      <c r="E1144" t="s">
        <v>105</v>
      </c>
      <c r="F1144" t="s">
        <v>4393</v>
      </c>
      <c r="G1144" s="1">
        <v>45370</v>
      </c>
      <c r="H1144" s="1">
        <v>45370</v>
      </c>
      <c r="I1144" s="1">
        <v>45735</v>
      </c>
      <c r="J1144" s="3" t="s">
        <v>30629</v>
      </c>
      <c r="K1144" s="1"/>
      <c r="L1144" s="1">
        <v>45735</v>
      </c>
      <c r="M1144" s="1">
        <f t="shared" si="47"/>
        <v>45735</v>
      </c>
      <c r="N1144" t="s">
        <v>4</v>
      </c>
      <c r="O1144" t="s">
        <v>30621</v>
      </c>
      <c r="Q1144" t="s">
        <v>5</v>
      </c>
      <c r="R1144" t="s">
        <v>30619</v>
      </c>
      <c r="S1144" t="s">
        <v>10315</v>
      </c>
      <c r="T1144" t="s">
        <v>7</v>
      </c>
      <c r="U1144" t="s">
        <v>72</v>
      </c>
      <c r="V1144" t="s">
        <v>9</v>
      </c>
      <c r="W1144" t="s">
        <v>10316</v>
      </c>
      <c r="X1144" t="s">
        <v>10314</v>
      </c>
      <c r="Y1144" t="s">
        <v>10</v>
      </c>
    </row>
    <row r="1145" spans="1:25" x14ac:dyDescent="0.2">
      <c r="A1145" t="s">
        <v>0</v>
      </c>
      <c r="B1145" t="s">
        <v>10317</v>
      </c>
      <c r="C1145" t="s">
        <v>1981</v>
      </c>
      <c r="D1145" t="s">
        <v>10318</v>
      </c>
      <c r="E1145" t="s">
        <v>18</v>
      </c>
      <c r="F1145" t="s">
        <v>3639</v>
      </c>
      <c r="G1145" s="1">
        <v>45370</v>
      </c>
      <c r="H1145" s="1">
        <v>45370</v>
      </c>
      <c r="I1145" s="1">
        <v>45715</v>
      </c>
      <c r="J1145" s="3" t="s">
        <v>30629</v>
      </c>
      <c r="K1145" s="1"/>
      <c r="L1145" s="1">
        <v>45735</v>
      </c>
      <c r="M1145" s="1">
        <f t="shared" si="47"/>
        <v>45735</v>
      </c>
      <c r="N1145" t="s">
        <v>448</v>
      </c>
      <c r="O1145" t="s">
        <v>30621</v>
      </c>
      <c r="Q1145" t="s">
        <v>5</v>
      </c>
      <c r="R1145" t="s">
        <v>30619</v>
      </c>
      <c r="S1145" t="s">
        <v>179</v>
      </c>
      <c r="T1145" t="s">
        <v>7</v>
      </c>
      <c r="U1145" t="s">
        <v>8</v>
      </c>
      <c r="V1145" t="s">
        <v>14</v>
      </c>
      <c r="W1145" t="s">
        <v>10319</v>
      </c>
      <c r="X1145" t="s">
        <v>10318</v>
      </c>
      <c r="Y1145" t="s">
        <v>21</v>
      </c>
    </row>
    <row r="1146" spans="1:25" x14ac:dyDescent="0.2">
      <c r="A1146" t="s">
        <v>0</v>
      </c>
      <c r="B1146" t="s">
        <v>10323</v>
      </c>
      <c r="C1146" t="s">
        <v>5114</v>
      </c>
      <c r="D1146" t="s">
        <v>10324</v>
      </c>
      <c r="E1146" t="s">
        <v>52</v>
      </c>
      <c r="F1146" t="s">
        <v>4749</v>
      </c>
      <c r="G1146" s="1">
        <v>45370</v>
      </c>
      <c r="H1146" s="1">
        <v>45370</v>
      </c>
      <c r="I1146" s="1">
        <v>45705</v>
      </c>
      <c r="J1146" s="3" t="s">
        <v>30629</v>
      </c>
      <c r="K1146" s="1"/>
      <c r="L1146" s="1">
        <v>45735</v>
      </c>
      <c r="M1146" s="1">
        <f t="shared" si="47"/>
        <v>45735</v>
      </c>
      <c r="N1146" t="s">
        <v>26</v>
      </c>
      <c r="O1146" t="s">
        <v>30621</v>
      </c>
      <c r="Q1146" t="s">
        <v>5</v>
      </c>
      <c r="R1146" t="s">
        <v>30619</v>
      </c>
      <c r="S1146" t="s">
        <v>5830</v>
      </c>
      <c r="T1146" t="s">
        <v>7</v>
      </c>
      <c r="U1146" t="s">
        <v>37</v>
      </c>
      <c r="V1146" t="s">
        <v>9</v>
      </c>
      <c r="W1146" t="s">
        <v>10325</v>
      </c>
      <c r="X1146" t="s">
        <v>10324</v>
      </c>
      <c r="Y1146" t="s">
        <v>31</v>
      </c>
    </row>
    <row r="1147" spans="1:25" x14ac:dyDescent="0.2">
      <c r="A1147" t="s">
        <v>0</v>
      </c>
      <c r="B1147" t="s">
        <v>10326</v>
      </c>
      <c r="C1147" t="s">
        <v>777</v>
      </c>
      <c r="D1147" t="s">
        <v>10327</v>
      </c>
      <c r="E1147" t="s">
        <v>52</v>
      </c>
      <c r="F1147" t="s">
        <v>2981</v>
      </c>
      <c r="G1147" s="1">
        <v>45370</v>
      </c>
      <c r="H1147" s="1">
        <v>45370</v>
      </c>
      <c r="I1147" s="1">
        <v>45767</v>
      </c>
      <c r="J1147" s="3" t="s">
        <v>30628</v>
      </c>
      <c r="K1147" s="1"/>
      <c r="L1147" s="1">
        <v>45735</v>
      </c>
      <c r="M1147" s="1">
        <f t="shared" si="47"/>
        <v>45735</v>
      </c>
      <c r="N1147" t="s">
        <v>448</v>
      </c>
      <c r="O1147" t="s">
        <v>30621</v>
      </c>
      <c r="Q1147" t="s">
        <v>5</v>
      </c>
      <c r="R1147" t="s">
        <v>30619</v>
      </c>
      <c r="S1147" t="s">
        <v>10328</v>
      </c>
      <c r="T1147" t="s">
        <v>7</v>
      </c>
      <c r="U1147" t="s">
        <v>8</v>
      </c>
      <c r="V1147" t="s">
        <v>14</v>
      </c>
      <c r="W1147" t="s">
        <v>10329</v>
      </c>
      <c r="X1147" t="s">
        <v>10327</v>
      </c>
      <c r="Y1147" t="s">
        <v>21</v>
      </c>
    </row>
    <row r="1148" spans="1:25" x14ac:dyDescent="0.2">
      <c r="A1148" t="s">
        <v>0</v>
      </c>
      <c r="B1148" t="s">
        <v>10333</v>
      </c>
      <c r="C1148" t="s">
        <v>2779</v>
      </c>
      <c r="D1148" t="s">
        <v>10334</v>
      </c>
      <c r="E1148" t="s">
        <v>18</v>
      </c>
      <c r="F1148" t="s">
        <v>2611</v>
      </c>
      <c r="G1148" s="1">
        <v>45370</v>
      </c>
      <c r="H1148" s="1">
        <v>45370</v>
      </c>
      <c r="I1148" s="1">
        <v>45700</v>
      </c>
      <c r="J1148" s="3" t="s">
        <v>30629</v>
      </c>
      <c r="K1148" s="1"/>
      <c r="L1148" s="1">
        <v>45735</v>
      </c>
      <c r="M1148" s="1">
        <f t="shared" si="47"/>
        <v>45735</v>
      </c>
      <c r="N1148" t="s">
        <v>4</v>
      </c>
      <c r="O1148" t="s">
        <v>30621</v>
      </c>
      <c r="Q1148" t="s">
        <v>5</v>
      </c>
      <c r="R1148" t="s">
        <v>30619</v>
      </c>
      <c r="S1148" t="s">
        <v>179</v>
      </c>
      <c r="T1148" t="s">
        <v>7</v>
      </c>
      <c r="U1148" t="s">
        <v>8</v>
      </c>
      <c r="V1148" t="s">
        <v>9</v>
      </c>
      <c r="W1148" t="s">
        <v>10335</v>
      </c>
      <c r="X1148" t="s">
        <v>10334</v>
      </c>
      <c r="Y1148" t="s">
        <v>10</v>
      </c>
    </row>
    <row r="1149" spans="1:25" x14ac:dyDescent="0.2">
      <c r="A1149" t="s">
        <v>0</v>
      </c>
      <c r="B1149" t="s">
        <v>10336</v>
      </c>
      <c r="C1149" t="s">
        <v>2779</v>
      </c>
      <c r="D1149" t="s">
        <v>10337</v>
      </c>
      <c r="E1149" t="s">
        <v>18</v>
      </c>
      <c r="F1149" t="s">
        <v>2611</v>
      </c>
      <c r="G1149" s="1">
        <v>45370</v>
      </c>
      <c r="H1149" s="1">
        <v>45370</v>
      </c>
      <c r="I1149" s="1">
        <v>45700</v>
      </c>
      <c r="J1149" s="3" t="s">
        <v>30629</v>
      </c>
      <c r="K1149" s="1"/>
      <c r="L1149" s="1">
        <v>45735</v>
      </c>
      <c r="M1149" s="1">
        <f t="shared" si="47"/>
        <v>45735</v>
      </c>
      <c r="N1149" t="s">
        <v>4</v>
      </c>
      <c r="O1149" t="s">
        <v>30621</v>
      </c>
      <c r="Q1149" t="s">
        <v>5</v>
      </c>
      <c r="R1149" t="s">
        <v>30619</v>
      </c>
      <c r="S1149" t="s">
        <v>179</v>
      </c>
      <c r="T1149" t="s">
        <v>7</v>
      </c>
      <c r="U1149" t="s">
        <v>287</v>
      </c>
      <c r="V1149" t="s">
        <v>9</v>
      </c>
      <c r="W1149" t="s">
        <v>10338</v>
      </c>
      <c r="X1149" t="s">
        <v>10337</v>
      </c>
      <c r="Y1149" t="s">
        <v>10</v>
      </c>
    </row>
    <row r="1150" spans="1:25" x14ac:dyDescent="0.2">
      <c r="A1150" t="s">
        <v>0</v>
      </c>
      <c r="B1150" t="s">
        <v>10339</v>
      </c>
      <c r="C1150" t="s">
        <v>836</v>
      </c>
      <c r="D1150" t="s">
        <v>10340</v>
      </c>
      <c r="E1150" t="s">
        <v>18</v>
      </c>
      <c r="F1150" t="s">
        <v>1622</v>
      </c>
      <c r="G1150" s="1">
        <v>45370</v>
      </c>
      <c r="H1150" s="1">
        <v>45370</v>
      </c>
      <c r="I1150" s="1">
        <v>45670</v>
      </c>
      <c r="J1150" s="3" t="s">
        <v>30629</v>
      </c>
      <c r="K1150" s="1"/>
      <c r="L1150" s="1">
        <v>45735</v>
      </c>
      <c r="M1150" s="1">
        <f t="shared" si="47"/>
        <v>45735</v>
      </c>
      <c r="N1150" t="s">
        <v>4</v>
      </c>
      <c r="O1150" t="s">
        <v>30621</v>
      </c>
      <c r="Q1150" t="s">
        <v>5</v>
      </c>
      <c r="R1150" t="s">
        <v>30619</v>
      </c>
      <c r="S1150" t="s">
        <v>179</v>
      </c>
      <c r="T1150" t="s">
        <v>7</v>
      </c>
      <c r="U1150" t="s">
        <v>8</v>
      </c>
      <c r="V1150" t="s">
        <v>9</v>
      </c>
      <c r="W1150" t="s">
        <v>10341</v>
      </c>
      <c r="X1150" t="s">
        <v>10340</v>
      </c>
      <c r="Y1150" t="s">
        <v>10</v>
      </c>
    </row>
    <row r="1151" spans="1:25" x14ac:dyDescent="0.2">
      <c r="A1151" t="s">
        <v>0</v>
      </c>
      <c r="B1151" t="s">
        <v>10342</v>
      </c>
      <c r="C1151" t="s">
        <v>2244</v>
      </c>
      <c r="D1151" t="s">
        <v>10343</v>
      </c>
      <c r="E1151" t="s">
        <v>18</v>
      </c>
      <c r="F1151" t="s">
        <v>697</v>
      </c>
      <c r="G1151" s="1">
        <v>45370</v>
      </c>
      <c r="H1151" s="1">
        <v>45370</v>
      </c>
      <c r="I1151" s="1">
        <v>45707</v>
      </c>
      <c r="J1151" s="3" t="s">
        <v>30629</v>
      </c>
      <c r="K1151" s="1"/>
      <c r="L1151" s="1">
        <v>45735</v>
      </c>
      <c r="M1151" s="1">
        <f t="shared" si="47"/>
        <v>45735</v>
      </c>
      <c r="N1151" t="s">
        <v>4</v>
      </c>
      <c r="O1151" t="s">
        <v>30621</v>
      </c>
      <c r="Q1151" t="s">
        <v>5</v>
      </c>
      <c r="R1151" t="s">
        <v>30619</v>
      </c>
      <c r="S1151" t="s">
        <v>10344</v>
      </c>
      <c r="T1151" t="s">
        <v>7</v>
      </c>
      <c r="U1151" t="s">
        <v>8</v>
      </c>
      <c r="V1151" t="s">
        <v>9</v>
      </c>
      <c r="W1151" t="s">
        <v>10345</v>
      </c>
      <c r="X1151" t="s">
        <v>10343</v>
      </c>
      <c r="Y1151" t="s">
        <v>10</v>
      </c>
    </row>
    <row r="1152" spans="1:25" x14ac:dyDescent="0.2">
      <c r="A1152" t="s">
        <v>0</v>
      </c>
      <c r="B1152" t="s">
        <v>10346</v>
      </c>
      <c r="C1152" t="s">
        <v>156</v>
      </c>
      <c r="D1152" t="s">
        <v>10347</v>
      </c>
      <c r="E1152" t="s">
        <v>18</v>
      </c>
      <c r="F1152" t="s">
        <v>3749</v>
      </c>
      <c r="G1152" s="1">
        <v>45370</v>
      </c>
      <c r="H1152" s="1">
        <v>45370</v>
      </c>
      <c r="I1152" s="1">
        <v>45370</v>
      </c>
      <c r="J1152" s="1" t="s">
        <v>30628</v>
      </c>
      <c r="K1152" s="1"/>
      <c r="L1152" s="1">
        <v>45735</v>
      </c>
      <c r="M1152" s="1">
        <f t="shared" si="47"/>
        <v>45735</v>
      </c>
      <c r="N1152" t="s">
        <v>4</v>
      </c>
      <c r="O1152" t="s">
        <v>30621</v>
      </c>
      <c r="Q1152" t="s">
        <v>5</v>
      </c>
      <c r="R1152" t="s">
        <v>30620</v>
      </c>
      <c r="S1152" t="s">
        <v>6125</v>
      </c>
      <c r="T1152" t="s">
        <v>7</v>
      </c>
      <c r="U1152" t="s">
        <v>72</v>
      </c>
      <c r="V1152" t="s">
        <v>9</v>
      </c>
      <c r="W1152" t="s">
        <v>10348</v>
      </c>
      <c r="X1152" t="s">
        <v>10349</v>
      </c>
      <c r="Y1152" t="s">
        <v>10</v>
      </c>
    </row>
    <row r="1153" spans="1:25" x14ac:dyDescent="0.2">
      <c r="A1153" t="s">
        <v>0</v>
      </c>
      <c r="B1153" t="s">
        <v>10350</v>
      </c>
      <c r="C1153" t="s">
        <v>2137</v>
      </c>
      <c r="D1153" t="s">
        <v>10351</v>
      </c>
      <c r="E1153" t="s">
        <v>18</v>
      </c>
      <c r="F1153" t="s">
        <v>1622</v>
      </c>
      <c r="G1153" s="1">
        <v>45370</v>
      </c>
      <c r="H1153" s="1">
        <v>45370</v>
      </c>
      <c r="I1153" s="1">
        <v>45670</v>
      </c>
      <c r="J1153" s="3" t="s">
        <v>30629</v>
      </c>
      <c r="K1153" s="1"/>
      <c r="L1153" s="1">
        <v>45735</v>
      </c>
      <c r="M1153" s="1">
        <f t="shared" si="47"/>
        <v>45735</v>
      </c>
      <c r="N1153" t="s">
        <v>4</v>
      </c>
      <c r="O1153" t="s">
        <v>30621</v>
      </c>
      <c r="Q1153" t="s">
        <v>5</v>
      </c>
      <c r="R1153" t="s">
        <v>30619</v>
      </c>
      <c r="S1153" t="s">
        <v>179</v>
      </c>
      <c r="T1153" t="s">
        <v>7</v>
      </c>
      <c r="U1153" t="s">
        <v>8</v>
      </c>
      <c r="V1153" t="s">
        <v>9</v>
      </c>
      <c r="W1153" t="s">
        <v>10352</v>
      </c>
      <c r="X1153" t="s">
        <v>10351</v>
      </c>
      <c r="Y1153" t="s">
        <v>10</v>
      </c>
    </row>
    <row r="1154" spans="1:25" x14ac:dyDescent="0.2">
      <c r="A1154" t="s">
        <v>0</v>
      </c>
      <c r="B1154" t="s">
        <v>10353</v>
      </c>
      <c r="C1154" t="s">
        <v>3001</v>
      </c>
      <c r="D1154" t="s">
        <v>3002</v>
      </c>
      <c r="E1154" t="s">
        <v>18</v>
      </c>
      <c r="F1154" t="s">
        <v>697</v>
      </c>
      <c r="G1154" s="1">
        <v>45370</v>
      </c>
      <c r="H1154" s="1">
        <v>45370</v>
      </c>
      <c r="I1154" s="1">
        <v>45708</v>
      </c>
      <c r="J1154" s="3" t="s">
        <v>30629</v>
      </c>
      <c r="K1154" s="1"/>
      <c r="L1154" s="1">
        <v>45735</v>
      </c>
      <c r="M1154" s="1">
        <f t="shared" si="47"/>
        <v>45735</v>
      </c>
      <c r="N1154" t="s">
        <v>4</v>
      </c>
      <c r="O1154" t="s">
        <v>30621</v>
      </c>
      <c r="Q1154" t="s">
        <v>5</v>
      </c>
      <c r="R1154" t="s">
        <v>30619</v>
      </c>
      <c r="S1154" t="s">
        <v>10354</v>
      </c>
      <c r="T1154" t="s">
        <v>7</v>
      </c>
      <c r="U1154" t="s">
        <v>8</v>
      </c>
      <c r="V1154" t="s">
        <v>9</v>
      </c>
      <c r="W1154" t="s">
        <v>10355</v>
      </c>
      <c r="X1154" t="s">
        <v>3002</v>
      </c>
      <c r="Y1154" t="s">
        <v>10</v>
      </c>
    </row>
    <row r="1155" spans="1:25" x14ac:dyDescent="0.2">
      <c r="A1155" t="s">
        <v>0</v>
      </c>
      <c r="B1155" t="s">
        <v>10356</v>
      </c>
      <c r="C1155" t="s">
        <v>2477</v>
      </c>
      <c r="D1155" t="s">
        <v>10357</v>
      </c>
      <c r="E1155" t="s">
        <v>49</v>
      </c>
      <c r="F1155" t="s">
        <v>6224</v>
      </c>
      <c r="G1155" s="1">
        <v>45370</v>
      </c>
      <c r="H1155" s="1">
        <v>45370</v>
      </c>
      <c r="I1155" s="1">
        <v>45709</v>
      </c>
      <c r="J1155" s="3" t="s">
        <v>30629</v>
      </c>
      <c r="K1155" s="1"/>
      <c r="L1155" s="1">
        <v>45735</v>
      </c>
      <c r="M1155" s="1">
        <f t="shared" si="47"/>
        <v>45735</v>
      </c>
      <c r="N1155" t="s">
        <v>26</v>
      </c>
      <c r="O1155" t="s">
        <v>30621</v>
      </c>
      <c r="Q1155" t="s">
        <v>5</v>
      </c>
      <c r="R1155" t="s">
        <v>30619</v>
      </c>
      <c r="S1155" t="s">
        <v>142</v>
      </c>
      <c r="T1155" t="s">
        <v>7</v>
      </c>
      <c r="U1155" t="s">
        <v>37</v>
      </c>
      <c r="V1155" t="s">
        <v>9</v>
      </c>
      <c r="W1155" t="s">
        <v>10358</v>
      </c>
      <c r="X1155" t="s">
        <v>10357</v>
      </c>
      <c r="Y1155" t="s">
        <v>31</v>
      </c>
    </row>
    <row r="1156" spans="1:25" x14ac:dyDescent="0.2">
      <c r="A1156" t="s">
        <v>0</v>
      </c>
      <c r="B1156" t="s">
        <v>10359</v>
      </c>
      <c r="C1156" t="s">
        <v>2203</v>
      </c>
      <c r="D1156" t="s">
        <v>10360</v>
      </c>
      <c r="E1156" t="s">
        <v>18</v>
      </c>
      <c r="F1156" t="s">
        <v>3748</v>
      </c>
      <c r="G1156" s="1">
        <v>45370</v>
      </c>
      <c r="H1156" s="1">
        <v>45370</v>
      </c>
      <c r="I1156" s="1">
        <v>45709</v>
      </c>
      <c r="J1156" s="3" t="s">
        <v>30629</v>
      </c>
      <c r="K1156" s="1"/>
      <c r="L1156" s="1">
        <v>45735</v>
      </c>
      <c r="M1156" s="1">
        <f t="shared" si="47"/>
        <v>45735</v>
      </c>
      <c r="N1156" t="s">
        <v>4</v>
      </c>
      <c r="O1156" t="s">
        <v>30621</v>
      </c>
      <c r="Q1156" t="s">
        <v>5</v>
      </c>
      <c r="R1156" t="s">
        <v>30619</v>
      </c>
      <c r="S1156" t="s">
        <v>179</v>
      </c>
      <c r="T1156" t="s">
        <v>7</v>
      </c>
      <c r="U1156" t="s">
        <v>287</v>
      </c>
      <c r="V1156" t="s">
        <v>9</v>
      </c>
      <c r="W1156" t="s">
        <v>10361</v>
      </c>
      <c r="X1156" t="s">
        <v>10360</v>
      </c>
      <c r="Y1156" t="s">
        <v>10</v>
      </c>
    </row>
    <row r="1157" spans="1:25" x14ac:dyDescent="0.2">
      <c r="A1157" t="s">
        <v>0</v>
      </c>
      <c r="B1157" t="s">
        <v>10362</v>
      </c>
      <c r="C1157" t="s">
        <v>33</v>
      </c>
      <c r="D1157" t="s">
        <v>10363</v>
      </c>
      <c r="E1157" t="s">
        <v>105</v>
      </c>
      <c r="F1157" t="s">
        <v>1797</v>
      </c>
      <c r="G1157" s="1">
        <v>45370</v>
      </c>
      <c r="H1157" s="1">
        <v>45370</v>
      </c>
      <c r="I1157" s="1">
        <v>45734</v>
      </c>
      <c r="J1157" s="3" t="s">
        <v>30629</v>
      </c>
      <c r="K1157" s="1"/>
      <c r="L1157" s="1">
        <v>45735</v>
      </c>
      <c r="M1157" s="1">
        <f t="shared" si="47"/>
        <v>45735</v>
      </c>
      <c r="N1157" t="s">
        <v>89</v>
      </c>
      <c r="O1157" t="s">
        <v>30621</v>
      </c>
      <c r="Q1157" t="s">
        <v>5</v>
      </c>
      <c r="R1157" t="s">
        <v>30619</v>
      </c>
      <c r="S1157" t="s">
        <v>2319</v>
      </c>
      <c r="T1157" t="s">
        <v>549</v>
      </c>
      <c r="U1157" t="s">
        <v>118</v>
      </c>
      <c r="V1157" t="s">
        <v>9</v>
      </c>
      <c r="W1157" t="s">
        <v>10364</v>
      </c>
      <c r="X1157" t="s">
        <v>10363</v>
      </c>
      <c r="Y1157" t="s">
        <v>91</v>
      </c>
    </row>
    <row r="1158" spans="1:25" x14ac:dyDescent="0.2">
      <c r="A1158" t="s">
        <v>0</v>
      </c>
      <c r="B1158" t="s">
        <v>10365</v>
      </c>
      <c r="C1158" t="s">
        <v>2940</v>
      </c>
      <c r="D1158" t="s">
        <v>10366</v>
      </c>
      <c r="E1158" t="s">
        <v>24</v>
      </c>
      <c r="F1158" t="s">
        <v>956</v>
      </c>
      <c r="G1158" s="1">
        <v>45370</v>
      </c>
      <c r="H1158" s="1">
        <v>45370</v>
      </c>
      <c r="I1158" s="1">
        <v>45732</v>
      </c>
      <c r="J1158" s="3" t="s">
        <v>30629</v>
      </c>
      <c r="K1158" s="1"/>
      <c r="L1158" s="1">
        <v>45735</v>
      </c>
      <c r="M1158" s="1">
        <f t="shared" si="47"/>
        <v>45735</v>
      </c>
      <c r="N1158" t="s">
        <v>873</v>
      </c>
      <c r="O1158" t="s">
        <v>30621</v>
      </c>
      <c r="Q1158" t="s">
        <v>5</v>
      </c>
      <c r="R1158" t="s">
        <v>30619</v>
      </c>
      <c r="S1158" t="s">
        <v>179</v>
      </c>
      <c r="T1158" t="s">
        <v>7</v>
      </c>
      <c r="U1158" t="s">
        <v>56</v>
      </c>
      <c r="V1158" t="s">
        <v>14</v>
      </c>
      <c r="W1158" t="s">
        <v>10367</v>
      </c>
      <c r="X1158" t="s">
        <v>10368</v>
      </c>
      <c r="Y1158" t="s">
        <v>98</v>
      </c>
    </row>
    <row r="1159" spans="1:25" x14ac:dyDescent="0.2">
      <c r="A1159" t="s">
        <v>0</v>
      </c>
      <c r="B1159" t="s">
        <v>10369</v>
      </c>
      <c r="C1159" t="s">
        <v>2289</v>
      </c>
      <c r="D1159" t="s">
        <v>10370</v>
      </c>
      <c r="E1159" t="s">
        <v>24</v>
      </c>
      <c r="F1159" t="s">
        <v>956</v>
      </c>
      <c r="G1159" s="1">
        <v>45370</v>
      </c>
      <c r="H1159" s="1">
        <v>45370</v>
      </c>
      <c r="I1159" s="1">
        <v>45732</v>
      </c>
      <c r="J1159" s="3" t="s">
        <v>30629</v>
      </c>
      <c r="K1159" s="1"/>
      <c r="L1159" s="1">
        <v>45735</v>
      </c>
      <c r="M1159" s="1">
        <f t="shared" si="47"/>
        <v>45735</v>
      </c>
      <c r="N1159" t="s">
        <v>96</v>
      </c>
      <c r="O1159" t="s">
        <v>30621</v>
      </c>
      <c r="Q1159" t="s">
        <v>5</v>
      </c>
      <c r="R1159" t="s">
        <v>30619</v>
      </c>
      <c r="S1159" t="s">
        <v>180</v>
      </c>
      <c r="T1159" t="s">
        <v>7</v>
      </c>
      <c r="U1159" t="s">
        <v>56</v>
      </c>
      <c r="V1159" t="s">
        <v>14</v>
      </c>
      <c r="W1159" t="s">
        <v>10367</v>
      </c>
      <c r="X1159" t="s">
        <v>10368</v>
      </c>
      <c r="Y1159" t="s">
        <v>98</v>
      </c>
    </row>
    <row r="1160" spans="1:25" x14ac:dyDescent="0.2">
      <c r="A1160" t="s">
        <v>0</v>
      </c>
      <c r="B1160" t="s">
        <v>10371</v>
      </c>
      <c r="C1160" t="s">
        <v>2940</v>
      </c>
      <c r="D1160" t="s">
        <v>10372</v>
      </c>
      <c r="E1160" t="s">
        <v>24</v>
      </c>
      <c r="F1160" t="s">
        <v>956</v>
      </c>
      <c r="G1160" s="1">
        <v>45370</v>
      </c>
      <c r="H1160" s="1">
        <v>45370</v>
      </c>
      <c r="I1160" s="1">
        <v>45596</v>
      </c>
      <c r="J1160" s="3" t="s">
        <v>30629</v>
      </c>
      <c r="K1160" s="1"/>
      <c r="L1160" s="1">
        <v>45554</v>
      </c>
      <c r="M1160" s="1">
        <f t="shared" si="47"/>
        <v>45735</v>
      </c>
      <c r="N1160" t="s">
        <v>4</v>
      </c>
      <c r="O1160" t="s">
        <v>30621</v>
      </c>
      <c r="Q1160" t="s">
        <v>5</v>
      </c>
      <c r="R1160" t="s">
        <v>30619</v>
      </c>
      <c r="S1160" t="s">
        <v>6026</v>
      </c>
      <c r="T1160" t="s">
        <v>7</v>
      </c>
      <c r="U1160" t="s">
        <v>287</v>
      </c>
      <c r="V1160" t="s">
        <v>9</v>
      </c>
      <c r="W1160" t="s">
        <v>10373</v>
      </c>
      <c r="X1160" t="s">
        <v>10372</v>
      </c>
      <c r="Y1160" t="s">
        <v>10</v>
      </c>
    </row>
    <row r="1161" spans="1:25" x14ac:dyDescent="0.2">
      <c r="A1161" t="s">
        <v>0</v>
      </c>
      <c r="B1161" t="s">
        <v>10374</v>
      </c>
      <c r="C1161" t="s">
        <v>2184</v>
      </c>
      <c r="D1161" t="s">
        <v>10375</v>
      </c>
      <c r="E1161" t="s">
        <v>34</v>
      </c>
      <c r="F1161" t="s">
        <v>1787</v>
      </c>
      <c r="G1161" s="1">
        <v>45370</v>
      </c>
      <c r="H1161" s="1">
        <v>45370</v>
      </c>
      <c r="I1161" s="1">
        <v>45678</v>
      </c>
      <c r="J1161" s="3" t="s">
        <v>30629</v>
      </c>
      <c r="K1161" s="1"/>
      <c r="L1161" s="1">
        <v>45735</v>
      </c>
      <c r="M1161" s="1">
        <f t="shared" si="47"/>
        <v>45735</v>
      </c>
      <c r="N1161" t="s">
        <v>89</v>
      </c>
      <c r="O1161" t="s">
        <v>30621</v>
      </c>
      <c r="Q1161" t="s">
        <v>5</v>
      </c>
      <c r="R1161" t="s">
        <v>30619</v>
      </c>
      <c r="S1161" t="s">
        <v>179</v>
      </c>
      <c r="T1161" t="s">
        <v>549</v>
      </c>
      <c r="U1161" t="s">
        <v>118</v>
      </c>
      <c r="V1161" t="s">
        <v>9</v>
      </c>
      <c r="W1161" t="s">
        <v>10376</v>
      </c>
      <c r="X1161" t="s">
        <v>10375</v>
      </c>
      <c r="Y1161" t="s">
        <v>91</v>
      </c>
    </row>
    <row r="1162" spans="1:25" x14ac:dyDescent="0.2">
      <c r="A1162" t="s">
        <v>0</v>
      </c>
      <c r="B1162" t="s">
        <v>10377</v>
      </c>
      <c r="C1162" t="s">
        <v>2827</v>
      </c>
      <c r="D1162" t="s">
        <v>10378</v>
      </c>
      <c r="E1162" t="s">
        <v>24</v>
      </c>
      <c r="F1162" t="s">
        <v>516</v>
      </c>
      <c r="G1162" s="1">
        <v>45370</v>
      </c>
      <c r="H1162" s="1">
        <v>45370</v>
      </c>
      <c r="I1162" s="1">
        <v>45379</v>
      </c>
      <c r="J1162" s="3" t="s">
        <v>30629</v>
      </c>
      <c r="K1162" s="1"/>
      <c r="L1162" s="1">
        <v>45554</v>
      </c>
      <c r="M1162" s="1">
        <f t="shared" si="47"/>
        <v>45735</v>
      </c>
      <c r="N1162" t="s">
        <v>4</v>
      </c>
      <c r="O1162" t="s">
        <v>30621</v>
      </c>
      <c r="Q1162" t="s">
        <v>5</v>
      </c>
      <c r="R1162" t="s">
        <v>30619</v>
      </c>
      <c r="S1162" t="s">
        <v>6026</v>
      </c>
      <c r="T1162" t="s">
        <v>7</v>
      </c>
      <c r="U1162" t="s">
        <v>287</v>
      </c>
      <c r="V1162" t="s">
        <v>9</v>
      </c>
      <c r="W1162" t="s">
        <v>10379</v>
      </c>
      <c r="X1162" t="s">
        <v>10378</v>
      </c>
      <c r="Y1162" t="s">
        <v>10</v>
      </c>
    </row>
    <row r="1163" spans="1:25" x14ac:dyDescent="0.2">
      <c r="A1163" t="s">
        <v>0</v>
      </c>
      <c r="B1163" t="s">
        <v>10380</v>
      </c>
      <c r="C1163" t="s">
        <v>3206</v>
      </c>
      <c r="D1163" t="s">
        <v>10381</v>
      </c>
      <c r="E1163" t="s">
        <v>24</v>
      </c>
      <c r="F1163" t="s">
        <v>4397</v>
      </c>
      <c r="G1163" s="1">
        <v>45370</v>
      </c>
      <c r="H1163" s="1">
        <v>45370</v>
      </c>
      <c r="I1163" s="1">
        <v>45750</v>
      </c>
      <c r="J1163" s="3" t="s">
        <v>30628</v>
      </c>
      <c r="K1163" s="1"/>
      <c r="L1163" s="1">
        <v>45735</v>
      </c>
      <c r="M1163" s="1">
        <f t="shared" si="47"/>
        <v>45735</v>
      </c>
      <c r="N1163" t="s">
        <v>2383</v>
      </c>
      <c r="O1163" t="s">
        <v>30621</v>
      </c>
      <c r="Q1163" t="s">
        <v>5</v>
      </c>
      <c r="R1163" t="s">
        <v>30619</v>
      </c>
      <c r="S1163" t="s">
        <v>179</v>
      </c>
      <c r="T1163" t="s">
        <v>7</v>
      </c>
      <c r="U1163" t="s">
        <v>72</v>
      </c>
      <c r="V1163" t="s">
        <v>14</v>
      </c>
      <c r="W1163" t="s">
        <v>10382</v>
      </c>
      <c r="X1163" t="s">
        <v>10381</v>
      </c>
      <c r="Y1163" t="s">
        <v>73</v>
      </c>
    </row>
    <row r="1164" spans="1:25" x14ac:dyDescent="0.2">
      <c r="A1164" t="s">
        <v>0</v>
      </c>
      <c r="B1164" t="s">
        <v>10383</v>
      </c>
      <c r="C1164" t="s">
        <v>1772</v>
      </c>
      <c r="D1164" t="s">
        <v>10384</v>
      </c>
      <c r="E1164" t="s">
        <v>18</v>
      </c>
      <c r="F1164" t="s">
        <v>3748</v>
      </c>
      <c r="G1164" s="1">
        <v>45370</v>
      </c>
      <c r="H1164" s="1">
        <v>45370</v>
      </c>
      <c r="I1164" s="1">
        <v>45709</v>
      </c>
      <c r="J1164" s="3" t="s">
        <v>30629</v>
      </c>
      <c r="K1164" s="1"/>
      <c r="L1164" s="1">
        <v>45735</v>
      </c>
      <c r="M1164" s="1">
        <f t="shared" si="47"/>
        <v>45735</v>
      </c>
      <c r="N1164" t="s">
        <v>4</v>
      </c>
      <c r="O1164" t="s">
        <v>30621</v>
      </c>
      <c r="Q1164" t="s">
        <v>5</v>
      </c>
      <c r="R1164" t="s">
        <v>30619</v>
      </c>
      <c r="S1164" t="s">
        <v>179</v>
      </c>
      <c r="T1164" t="s">
        <v>7</v>
      </c>
      <c r="U1164" t="s">
        <v>287</v>
      </c>
      <c r="V1164" t="s">
        <v>9</v>
      </c>
      <c r="W1164" t="s">
        <v>10385</v>
      </c>
      <c r="X1164" t="s">
        <v>10384</v>
      </c>
      <c r="Y1164" t="s">
        <v>10</v>
      </c>
    </row>
    <row r="1165" spans="1:25" x14ac:dyDescent="0.2">
      <c r="A1165" t="s">
        <v>0</v>
      </c>
      <c r="B1165" t="s">
        <v>10393</v>
      </c>
      <c r="C1165" t="s">
        <v>2805</v>
      </c>
      <c r="D1165" t="s">
        <v>10394</v>
      </c>
      <c r="E1165" t="s">
        <v>49</v>
      </c>
      <c r="F1165" t="s">
        <v>1791</v>
      </c>
      <c r="G1165" s="1">
        <v>45370</v>
      </c>
      <c r="H1165" s="1">
        <v>45370</v>
      </c>
      <c r="I1165" s="1">
        <v>45699</v>
      </c>
      <c r="J1165" s="3" t="s">
        <v>30629</v>
      </c>
      <c r="K1165" s="1"/>
      <c r="L1165" s="1">
        <v>45735</v>
      </c>
      <c r="M1165" s="1">
        <f t="shared" si="47"/>
        <v>45735</v>
      </c>
      <c r="N1165" t="s">
        <v>26</v>
      </c>
      <c r="O1165" t="s">
        <v>30621</v>
      </c>
      <c r="Q1165" t="s">
        <v>5</v>
      </c>
      <c r="R1165" t="s">
        <v>30619</v>
      </c>
      <c r="S1165" t="s">
        <v>142</v>
      </c>
      <c r="T1165" t="s">
        <v>7</v>
      </c>
      <c r="U1165" t="s">
        <v>37</v>
      </c>
      <c r="V1165" t="s">
        <v>9</v>
      </c>
      <c r="W1165" t="s">
        <v>10395</v>
      </c>
      <c r="X1165" t="s">
        <v>10394</v>
      </c>
      <c r="Y1165" t="s">
        <v>31</v>
      </c>
    </row>
    <row r="1166" spans="1:25" x14ac:dyDescent="0.2">
      <c r="A1166" t="s">
        <v>0</v>
      </c>
      <c r="B1166" t="s">
        <v>10396</v>
      </c>
      <c r="C1166" t="s">
        <v>4722</v>
      </c>
      <c r="D1166" t="s">
        <v>10397</v>
      </c>
      <c r="E1166" t="s">
        <v>52</v>
      </c>
      <c r="F1166" t="s">
        <v>3126</v>
      </c>
      <c r="G1166" s="1">
        <v>45370</v>
      </c>
      <c r="H1166" s="1">
        <v>45370</v>
      </c>
      <c r="I1166" s="1">
        <v>45765</v>
      </c>
      <c r="J1166" s="3" t="s">
        <v>30628</v>
      </c>
      <c r="K1166" s="1"/>
      <c r="L1166" s="1">
        <v>45735</v>
      </c>
      <c r="M1166" s="1">
        <f t="shared" si="47"/>
        <v>45735</v>
      </c>
      <c r="N1166" t="s">
        <v>89</v>
      </c>
      <c r="O1166" t="s">
        <v>30621</v>
      </c>
      <c r="Q1166" t="s">
        <v>5</v>
      </c>
      <c r="R1166" t="s">
        <v>30619</v>
      </c>
      <c r="S1166" t="s">
        <v>291</v>
      </c>
      <c r="T1166" t="s">
        <v>7</v>
      </c>
      <c r="U1166" t="s">
        <v>90</v>
      </c>
      <c r="V1166" t="s">
        <v>9</v>
      </c>
      <c r="W1166" t="s">
        <v>10398</v>
      </c>
      <c r="X1166" t="s">
        <v>10397</v>
      </c>
      <c r="Y1166" t="s">
        <v>91</v>
      </c>
    </row>
    <row r="1167" spans="1:25" x14ac:dyDescent="0.2">
      <c r="A1167" t="s">
        <v>0</v>
      </c>
      <c r="B1167" t="s">
        <v>10581</v>
      </c>
      <c r="C1167" t="s">
        <v>613</v>
      </c>
      <c r="D1167" t="s">
        <v>10582</v>
      </c>
      <c r="E1167" t="s">
        <v>11</v>
      </c>
      <c r="F1167" t="s">
        <v>455</v>
      </c>
      <c r="G1167" s="1">
        <v>45371</v>
      </c>
      <c r="H1167" s="1">
        <v>45370</v>
      </c>
      <c r="I1167" s="1">
        <v>45714</v>
      </c>
      <c r="J1167" s="3" t="s">
        <v>30629</v>
      </c>
      <c r="K1167" s="1"/>
      <c r="L1167" s="1">
        <v>45554</v>
      </c>
      <c r="M1167" s="1">
        <f t="shared" ref="M1167:M1198" si="48">DATE(YEAR(H1167)+1,MONTH(H1167),DAY(H1167))</f>
        <v>45735</v>
      </c>
      <c r="N1167" t="s">
        <v>4</v>
      </c>
      <c r="O1167" t="s">
        <v>30621</v>
      </c>
      <c r="Q1167" t="s">
        <v>5</v>
      </c>
      <c r="R1167" t="s">
        <v>30619</v>
      </c>
      <c r="S1167" t="s">
        <v>145</v>
      </c>
      <c r="T1167" t="s">
        <v>7</v>
      </c>
      <c r="U1167" t="s">
        <v>8</v>
      </c>
      <c r="V1167" t="s">
        <v>9</v>
      </c>
      <c r="W1167" t="s">
        <v>10583</v>
      </c>
      <c r="X1167" t="s">
        <v>10582</v>
      </c>
      <c r="Y1167" t="s">
        <v>10</v>
      </c>
    </row>
    <row r="1168" spans="1:25" x14ac:dyDescent="0.2">
      <c r="A1168" t="s">
        <v>0</v>
      </c>
      <c r="B1168" t="s">
        <v>10589</v>
      </c>
      <c r="C1168" t="s">
        <v>4085</v>
      </c>
      <c r="D1168" t="s">
        <v>10590</v>
      </c>
      <c r="E1168" t="s">
        <v>11</v>
      </c>
      <c r="F1168" t="s">
        <v>1719</v>
      </c>
      <c r="G1168" s="1">
        <v>45371</v>
      </c>
      <c r="H1168" s="1">
        <v>45370</v>
      </c>
      <c r="I1168" s="1">
        <v>45697</v>
      </c>
      <c r="J1168" s="3" t="s">
        <v>30629</v>
      </c>
      <c r="K1168" s="1"/>
      <c r="L1168" s="1">
        <v>45735</v>
      </c>
      <c r="M1168" s="1">
        <f t="shared" si="48"/>
        <v>45735</v>
      </c>
      <c r="N1168" t="s">
        <v>26</v>
      </c>
      <c r="O1168" t="s">
        <v>30621</v>
      </c>
      <c r="Q1168" t="s">
        <v>5</v>
      </c>
      <c r="R1168" t="s">
        <v>30619</v>
      </c>
      <c r="S1168" t="s">
        <v>138</v>
      </c>
      <c r="T1168" t="s">
        <v>7</v>
      </c>
      <c r="U1168" t="s">
        <v>177</v>
      </c>
      <c r="V1168" t="s">
        <v>9</v>
      </c>
      <c r="W1168" t="s">
        <v>10591</v>
      </c>
      <c r="X1168" t="s">
        <v>10590</v>
      </c>
      <c r="Y1168" t="s">
        <v>31</v>
      </c>
    </row>
    <row r="1169" spans="1:25" x14ac:dyDescent="0.2">
      <c r="A1169" t="s">
        <v>0</v>
      </c>
      <c r="B1169" t="s">
        <v>10620</v>
      </c>
      <c r="C1169" t="s">
        <v>2064</v>
      </c>
      <c r="D1169" t="s">
        <v>10621</v>
      </c>
      <c r="E1169" t="s">
        <v>76</v>
      </c>
      <c r="F1169" t="s">
        <v>3940</v>
      </c>
      <c r="G1169" s="1">
        <v>45371</v>
      </c>
      <c r="H1169" s="1">
        <v>45370</v>
      </c>
      <c r="I1169" s="1">
        <v>45726</v>
      </c>
      <c r="J1169" s="3" t="s">
        <v>30629</v>
      </c>
      <c r="K1169" s="1"/>
      <c r="L1169" s="1">
        <v>45735</v>
      </c>
      <c r="M1169" s="1">
        <f t="shared" si="48"/>
        <v>45735</v>
      </c>
      <c r="N1169" t="s">
        <v>89</v>
      </c>
      <c r="O1169" t="s">
        <v>30621</v>
      </c>
      <c r="Q1169" t="s">
        <v>5</v>
      </c>
      <c r="R1169" t="s">
        <v>30619</v>
      </c>
      <c r="S1169" t="s">
        <v>138</v>
      </c>
      <c r="T1169" t="s">
        <v>7</v>
      </c>
      <c r="U1169" t="s">
        <v>118</v>
      </c>
      <c r="V1169" t="s">
        <v>9</v>
      </c>
      <c r="W1169" t="s">
        <v>10622</v>
      </c>
      <c r="X1169" t="s">
        <v>10621</v>
      </c>
      <c r="Y1169" t="s">
        <v>91</v>
      </c>
    </row>
    <row r="1170" spans="1:25" x14ac:dyDescent="0.2">
      <c r="A1170" t="s">
        <v>0</v>
      </c>
      <c r="B1170" t="s">
        <v>10623</v>
      </c>
      <c r="C1170" t="s">
        <v>2064</v>
      </c>
      <c r="D1170" t="s">
        <v>10624</v>
      </c>
      <c r="E1170" t="s">
        <v>76</v>
      </c>
      <c r="F1170" t="s">
        <v>3940</v>
      </c>
      <c r="G1170" s="1">
        <v>45371</v>
      </c>
      <c r="H1170" s="1">
        <v>45370</v>
      </c>
      <c r="I1170" s="1">
        <v>45797</v>
      </c>
      <c r="J1170" s="3" t="s">
        <v>30628</v>
      </c>
      <c r="K1170" s="1"/>
      <c r="L1170" s="1">
        <v>45735</v>
      </c>
      <c r="M1170" s="1">
        <f t="shared" si="48"/>
        <v>45735</v>
      </c>
      <c r="N1170" t="s">
        <v>89</v>
      </c>
      <c r="O1170" t="s">
        <v>30621</v>
      </c>
      <c r="Q1170" t="s">
        <v>5</v>
      </c>
      <c r="R1170" t="s">
        <v>30619</v>
      </c>
      <c r="S1170" t="s">
        <v>138</v>
      </c>
      <c r="T1170" t="s">
        <v>7</v>
      </c>
      <c r="U1170" t="s">
        <v>90</v>
      </c>
      <c r="V1170" t="s">
        <v>9</v>
      </c>
      <c r="W1170" t="s">
        <v>10625</v>
      </c>
      <c r="X1170" t="s">
        <v>10624</v>
      </c>
      <c r="Y1170" t="s">
        <v>91</v>
      </c>
    </row>
    <row r="1171" spans="1:25" x14ac:dyDescent="0.2">
      <c r="A1171" t="s">
        <v>0</v>
      </c>
      <c r="B1171" t="s">
        <v>10635</v>
      </c>
      <c r="C1171" t="s">
        <v>10636</v>
      </c>
      <c r="D1171" t="s">
        <v>10637</v>
      </c>
      <c r="E1171" t="s">
        <v>18</v>
      </c>
      <c r="F1171" t="s">
        <v>1993</v>
      </c>
      <c r="G1171" s="1">
        <v>45371</v>
      </c>
      <c r="H1171" s="1">
        <v>45370</v>
      </c>
      <c r="I1171" s="1">
        <v>45471</v>
      </c>
      <c r="J1171" s="3" t="s">
        <v>30629</v>
      </c>
      <c r="K1171" s="1"/>
      <c r="L1171" s="1">
        <v>45554</v>
      </c>
      <c r="M1171" s="1">
        <f t="shared" si="48"/>
        <v>45735</v>
      </c>
      <c r="N1171" t="s">
        <v>4</v>
      </c>
      <c r="O1171" t="s">
        <v>30621</v>
      </c>
      <c r="Q1171" t="s">
        <v>5</v>
      </c>
      <c r="R1171" t="s">
        <v>30619</v>
      </c>
      <c r="S1171" t="s">
        <v>1398</v>
      </c>
      <c r="T1171" t="s">
        <v>7</v>
      </c>
      <c r="U1171" t="s">
        <v>287</v>
      </c>
      <c r="V1171" t="s">
        <v>9</v>
      </c>
      <c r="W1171" t="s">
        <v>10638</v>
      </c>
      <c r="X1171" t="s">
        <v>10637</v>
      </c>
      <c r="Y1171" t="s">
        <v>10</v>
      </c>
    </row>
    <row r="1172" spans="1:25" x14ac:dyDescent="0.2">
      <c r="A1172" t="s">
        <v>0</v>
      </c>
      <c r="B1172" t="s">
        <v>10646</v>
      </c>
      <c r="C1172" t="s">
        <v>10647</v>
      </c>
      <c r="D1172" t="s">
        <v>10648</v>
      </c>
      <c r="E1172" t="s">
        <v>18</v>
      </c>
      <c r="F1172" t="s">
        <v>2194</v>
      </c>
      <c r="G1172" s="1">
        <v>45371</v>
      </c>
      <c r="H1172" s="1">
        <v>45370</v>
      </c>
      <c r="I1172" s="1">
        <v>45727</v>
      </c>
      <c r="J1172" s="3" t="s">
        <v>30629</v>
      </c>
      <c r="K1172" s="1"/>
      <c r="L1172" s="1">
        <v>45735</v>
      </c>
      <c r="M1172" s="1">
        <f t="shared" si="48"/>
        <v>45735</v>
      </c>
      <c r="N1172" t="s">
        <v>2383</v>
      </c>
      <c r="O1172" t="s">
        <v>30621</v>
      </c>
      <c r="Q1172" t="s">
        <v>5</v>
      </c>
      <c r="R1172" t="s">
        <v>30619</v>
      </c>
      <c r="S1172" t="s">
        <v>1328</v>
      </c>
      <c r="T1172" t="s">
        <v>7</v>
      </c>
      <c r="U1172" t="s">
        <v>72</v>
      </c>
      <c r="V1172" t="s">
        <v>14</v>
      </c>
      <c r="W1172" t="s">
        <v>10649</v>
      </c>
      <c r="X1172" t="s">
        <v>10648</v>
      </c>
      <c r="Y1172" t="s">
        <v>73</v>
      </c>
    </row>
    <row r="1173" spans="1:25" x14ac:dyDescent="0.2">
      <c r="A1173" t="s">
        <v>0</v>
      </c>
      <c r="B1173" t="s">
        <v>10653</v>
      </c>
      <c r="C1173" t="s">
        <v>1147</v>
      </c>
      <c r="D1173" t="s">
        <v>10654</v>
      </c>
      <c r="E1173" t="s">
        <v>11</v>
      </c>
      <c r="F1173" t="s">
        <v>455</v>
      </c>
      <c r="G1173" s="1">
        <v>45371</v>
      </c>
      <c r="H1173" s="1">
        <v>45370</v>
      </c>
      <c r="I1173" s="1">
        <v>45714</v>
      </c>
      <c r="J1173" s="3" t="s">
        <v>30629</v>
      </c>
      <c r="K1173" s="1"/>
      <c r="L1173" s="1">
        <v>45735</v>
      </c>
      <c r="M1173" s="1">
        <f t="shared" si="48"/>
        <v>45735</v>
      </c>
      <c r="N1173" t="s">
        <v>4</v>
      </c>
      <c r="O1173" t="s">
        <v>30621</v>
      </c>
      <c r="Q1173" t="s">
        <v>5</v>
      </c>
      <c r="R1173" t="s">
        <v>30619</v>
      </c>
      <c r="S1173" t="s">
        <v>99</v>
      </c>
      <c r="T1173" t="s">
        <v>109</v>
      </c>
      <c r="U1173" t="s">
        <v>8</v>
      </c>
      <c r="V1173" t="s">
        <v>111</v>
      </c>
      <c r="W1173" t="s">
        <v>10655</v>
      </c>
      <c r="X1173" t="s">
        <v>10654</v>
      </c>
      <c r="Y1173" t="s">
        <v>10</v>
      </c>
    </row>
    <row r="1174" spans="1:25" x14ac:dyDescent="0.2">
      <c r="A1174" t="s">
        <v>0</v>
      </c>
      <c r="B1174" t="s">
        <v>11015</v>
      </c>
      <c r="C1174" t="s">
        <v>6857</v>
      </c>
      <c r="D1174" t="s">
        <v>11016</v>
      </c>
      <c r="E1174" t="s">
        <v>18</v>
      </c>
      <c r="F1174" t="s">
        <v>2900</v>
      </c>
      <c r="G1174" s="1">
        <v>45374</v>
      </c>
      <c r="H1174" s="1">
        <v>45370</v>
      </c>
      <c r="I1174" s="1">
        <v>45409</v>
      </c>
      <c r="J1174" s="3" t="s">
        <v>30629</v>
      </c>
      <c r="K1174" s="1"/>
      <c r="L1174" s="1">
        <v>45554</v>
      </c>
      <c r="M1174" s="1">
        <f t="shared" si="48"/>
        <v>45735</v>
      </c>
      <c r="N1174" t="s">
        <v>2383</v>
      </c>
      <c r="O1174" t="s">
        <v>30621</v>
      </c>
      <c r="Q1174" t="s">
        <v>5</v>
      </c>
      <c r="R1174" t="s">
        <v>30619</v>
      </c>
      <c r="S1174" t="s">
        <v>5989</v>
      </c>
      <c r="T1174" t="s">
        <v>7</v>
      </c>
      <c r="U1174" t="s">
        <v>72</v>
      </c>
      <c r="V1174" t="s">
        <v>14</v>
      </c>
      <c r="W1174" t="s">
        <v>11017</v>
      </c>
      <c r="X1174" t="s">
        <v>11016</v>
      </c>
      <c r="Y1174" t="s">
        <v>73</v>
      </c>
    </row>
    <row r="1175" spans="1:25" x14ac:dyDescent="0.2">
      <c r="A1175" t="s">
        <v>0</v>
      </c>
      <c r="B1175" t="s">
        <v>11573</v>
      </c>
      <c r="C1175" t="s">
        <v>6113</v>
      </c>
      <c r="D1175" t="s">
        <v>11574</v>
      </c>
      <c r="E1175" t="s">
        <v>11</v>
      </c>
      <c r="F1175" t="s">
        <v>3365</v>
      </c>
      <c r="G1175" s="1">
        <v>45379</v>
      </c>
      <c r="H1175" s="1">
        <v>45370</v>
      </c>
      <c r="I1175" s="1">
        <v>45667</v>
      </c>
      <c r="J1175" s="3" t="s">
        <v>30629</v>
      </c>
      <c r="K1175" s="1"/>
      <c r="L1175" s="1">
        <v>45735</v>
      </c>
      <c r="M1175" s="1">
        <f t="shared" si="48"/>
        <v>45735</v>
      </c>
      <c r="N1175" t="s">
        <v>4</v>
      </c>
      <c r="O1175" t="s">
        <v>30621</v>
      </c>
      <c r="Q1175" t="s">
        <v>5</v>
      </c>
      <c r="R1175" t="s">
        <v>30619</v>
      </c>
      <c r="S1175" t="s">
        <v>138</v>
      </c>
      <c r="T1175" t="s">
        <v>7</v>
      </c>
      <c r="U1175" t="s">
        <v>8</v>
      </c>
      <c r="V1175" t="s">
        <v>9</v>
      </c>
      <c r="W1175" t="s">
        <v>11575</v>
      </c>
      <c r="X1175" t="s">
        <v>11574</v>
      </c>
      <c r="Y1175" t="s">
        <v>10</v>
      </c>
    </row>
    <row r="1176" spans="1:25" x14ac:dyDescent="0.2">
      <c r="A1176" t="s">
        <v>0</v>
      </c>
      <c r="B1176" t="s">
        <v>11590</v>
      </c>
      <c r="C1176" t="s">
        <v>4048</v>
      </c>
      <c r="D1176" t="s">
        <v>11591</v>
      </c>
      <c r="E1176" t="s">
        <v>11</v>
      </c>
      <c r="F1176" t="s">
        <v>1719</v>
      </c>
      <c r="G1176" s="1">
        <v>45379</v>
      </c>
      <c r="H1176" s="1">
        <v>45370</v>
      </c>
      <c r="I1176" s="1">
        <v>45698</v>
      </c>
      <c r="J1176" s="3" t="s">
        <v>30629</v>
      </c>
      <c r="K1176" s="1"/>
      <c r="L1176" s="1">
        <v>45735</v>
      </c>
      <c r="M1176" s="1">
        <f t="shared" si="48"/>
        <v>45735</v>
      </c>
      <c r="N1176" t="s">
        <v>89</v>
      </c>
      <c r="O1176" t="s">
        <v>30621</v>
      </c>
      <c r="Q1176" t="s">
        <v>5</v>
      </c>
      <c r="R1176" t="s">
        <v>30619</v>
      </c>
      <c r="S1176" t="s">
        <v>255</v>
      </c>
      <c r="T1176" t="s">
        <v>7</v>
      </c>
      <c r="U1176" t="s">
        <v>282</v>
      </c>
      <c r="V1176" t="s">
        <v>9</v>
      </c>
      <c r="W1176" t="s">
        <v>11592</v>
      </c>
      <c r="X1176" t="s">
        <v>11591</v>
      </c>
      <c r="Y1176" t="s">
        <v>91</v>
      </c>
    </row>
    <row r="1177" spans="1:25" x14ac:dyDescent="0.2">
      <c r="A1177" t="s">
        <v>0</v>
      </c>
      <c r="B1177" t="s">
        <v>11595</v>
      </c>
      <c r="C1177" t="s">
        <v>11596</v>
      </c>
      <c r="D1177" t="s">
        <v>11597</v>
      </c>
      <c r="E1177" t="s">
        <v>11</v>
      </c>
      <c r="F1177" t="s">
        <v>1719</v>
      </c>
      <c r="G1177" s="1">
        <v>45379</v>
      </c>
      <c r="H1177" s="1">
        <v>45370</v>
      </c>
      <c r="I1177" s="1">
        <v>45696</v>
      </c>
      <c r="J1177" s="3" t="s">
        <v>30629</v>
      </c>
      <c r="K1177" s="1"/>
      <c r="L1177" s="1">
        <v>45735</v>
      </c>
      <c r="M1177" s="1">
        <f t="shared" si="48"/>
        <v>45735</v>
      </c>
      <c r="N1177" t="s">
        <v>26</v>
      </c>
      <c r="O1177" t="s">
        <v>30621</v>
      </c>
      <c r="Q1177" t="s">
        <v>5</v>
      </c>
      <c r="R1177" t="s">
        <v>30619</v>
      </c>
      <c r="S1177" t="s">
        <v>255</v>
      </c>
      <c r="T1177" t="s">
        <v>7</v>
      </c>
      <c r="U1177" t="s">
        <v>177</v>
      </c>
      <c r="V1177" t="s">
        <v>9</v>
      </c>
      <c r="W1177" t="s">
        <v>11598</v>
      </c>
      <c r="X1177" t="s">
        <v>11597</v>
      </c>
      <c r="Y1177" t="s">
        <v>31</v>
      </c>
    </row>
    <row r="1178" spans="1:25" x14ac:dyDescent="0.2">
      <c r="A1178" t="s">
        <v>0</v>
      </c>
      <c r="B1178" t="s">
        <v>11599</v>
      </c>
      <c r="C1178" t="s">
        <v>854</v>
      </c>
      <c r="D1178" t="s">
        <v>11600</v>
      </c>
      <c r="E1178" t="s">
        <v>76</v>
      </c>
      <c r="F1178" t="s">
        <v>6903</v>
      </c>
      <c r="G1178" s="1">
        <v>45379</v>
      </c>
      <c r="H1178" s="1">
        <v>45370</v>
      </c>
      <c r="I1178" s="1">
        <v>45643</v>
      </c>
      <c r="J1178" s="3" t="s">
        <v>30629</v>
      </c>
      <c r="K1178" s="1"/>
      <c r="L1178" s="1">
        <v>45735</v>
      </c>
      <c r="M1178" s="1">
        <f t="shared" si="48"/>
        <v>45735</v>
      </c>
      <c r="N1178" t="s">
        <v>63</v>
      </c>
      <c r="O1178" t="s">
        <v>30621</v>
      </c>
      <c r="Q1178" t="s">
        <v>5</v>
      </c>
      <c r="R1178" t="s">
        <v>30619</v>
      </c>
      <c r="S1178" t="s">
        <v>614</v>
      </c>
      <c r="T1178" t="s">
        <v>64</v>
      </c>
      <c r="U1178" t="s">
        <v>65</v>
      </c>
      <c r="V1178" t="s">
        <v>111</v>
      </c>
      <c r="W1178" t="s">
        <v>41</v>
      </c>
      <c r="X1178" t="s">
        <v>41</v>
      </c>
      <c r="Y1178" t="s">
        <v>41</v>
      </c>
    </row>
    <row r="1179" spans="1:25" x14ac:dyDescent="0.2">
      <c r="A1179" t="s">
        <v>0</v>
      </c>
      <c r="B1179" t="s">
        <v>11601</v>
      </c>
      <c r="C1179" t="s">
        <v>854</v>
      </c>
      <c r="D1179" t="s">
        <v>11602</v>
      </c>
      <c r="E1179" t="s">
        <v>76</v>
      </c>
      <c r="F1179" t="s">
        <v>6903</v>
      </c>
      <c r="G1179" s="1">
        <v>45379</v>
      </c>
      <c r="H1179" s="1">
        <v>45370</v>
      </c>
      <c r="I1179" s="1">
        <v>45817</v>
      </c>
      <c r="J1179" s="3" t="s">
        <v>30628</v>
      </c>
      <c r="K1179" s="1"/>
      <c r="L1179" s="1">
        <v>45735</v>
      </c>
      <c r="M1179" s="1">
        <f t="shared" si="48"/>
        <v>45735</v>
      </c>
      <c r="N1179" t="s">
        <v>4</v>
      </c>
      <c r="O1179" t="s">
        <v>30621</v>
      </c>
      <c r="Q1179" t="s">
        <v>5</v>
      </c>
      <c r="R1179" t="s">
        <v>30619</v>
      </c>
      <c r="S1179" t="s">
        <v>255</v>
      </c>
      <c r="T1179" t="s">
        <v>7</v>
      </c>
      <c r="U1179" t="s">
        <v>56</v>
      </c>
      <c r="V1179" t="s">
        <v>9</v>
      </c>
      <c r="W1179" t="s">
        <v>11603</v>
      </c>
      <c r="X1179" t="s">
        <v>11602</v>
      </c>
      <c r="Y1179" t="s">
        <v>10</v>
      </c>
    </row>
    <row r="1180" spans="1:25" x14ac:dyDescent="0.2">
      <c r="A1180" t="s">
        <v>0</v>
      </c>
      <c r="B1180" t="s">
        <v>11604</v>
      </c>
      <c r="C1180" t="s">
        <v>854</v>
      </c>
      <c r="D1180" t="s">
        <v>11605</v>
      </c>
      <c r="E1180" t="s">
        <v>76</v>
      </c>
      <c r="F1180" t="s">
        <v>6903</v>
      </c>
      <c r="G1180" s="1">
        <v>45379</v>
      </c>
      <c r="H1180" s="1">
        <v>45370</v>
      </c>
      <c r="I1180" s="1">
        <v>45817</v>
      </c>
      <c r="J1180" s="3" t="s">
        <v>30628</v>
      </c>
      <c r="K1180" s="1"/>
      <c r="L1180" s="1">
        <v>45735</v>
      </c>
      <c r="M1180" s="1">
        <f t="shared" si="48"/>
        <v>45735</v>
      </c>
      <c r="N1180" t="s">
        <v>4</v>
      </c>
      <c r="O1180" t="s">
        <v>30621</v>
      </c>
      <c r="Q1180" t="s">
        <v>5</v>
      </c>
      <c r="R1180" t="s">
        <v>30619</v>
      </c>
      <c r="S1180" t="s">
        <v>247</v>
      </c>
      <c r="T1180" t="s">
        <v>7</v>
      </c>
      <c r="U1180" t="s">
        <v>77</v>
      </c>
      <c r="V1180" t="s">
        <v>14</v>
      </c>
      <c r="W1180" t="s">
        <v>11606</v>
      </c>
      <c r="X1180" t="s">
        <v>11605</v>
      </c>
      <c r="Y1180" t="s">
        <v>10</v>
      </c>
    </row>
    <row r="1181" spans="1:25" x14ac:dyDescent="0.2">
      <c r="A1181" t="s">
        <v>0</v>
      </c>
      <c r="B1181" t="s">
        <v>11607</v>
      </c>
      <c r="C1181" t="s">
        <v>6285</v>
      </c>
      <c r="D1181" t="s">
        <v>11608</v>
      </c>
      <c r="E1181" t="s">
        <v>11</v>
      </c>
      <c r="F1181" t="s">
        <v>909</v>
      </c>
      <c r="G1181" s="1">
        <v>45379</v>
      </c>
      <c r="H1181" s="1">
        <v>45370</v>
      </c>
      <c r="I1181" s="1">
        <v>45694</v>
      </c>
      <c r="J1181" s="3" t="s">
        <v>30629</v>
      </c>
      <c r="K1181" s="1"/>
      <c r="L1181" s="1">
        <v>45735</v>
      </c>
      <c r="M1181" s="1">
        <f t="shared" si="48"/>
        <v>45735</v>
      </c>
      <c r="N1181" t="s">
        <v>448</v>
      </c>
      <c r="O1181" t="s">
        <v>30621</v>
      </c>
      <c r="Q1181" t="s">
        <v>5</v>
      </c>
      <c r="R1181" t="s">
        <v>30619</v>
      </c>
      <c r="S1181" t="s">
        <v>1759</v>
      </c>
      <c r="T1181" t="s">
        <v>7</v>
      </c>
      <c r="U1181" t="s">
        <v>8</v>
      </c>
      <c r="V1181" t="s">
        <v>14</v>
      </c>
      <c r="W1181" t="s">
        <v>11609</v>
      </c>
      <c r="X1181" t="s">
        <v>11608</v>
      </c>
      <c r="Y1181" t="s">
        <v>21</v>
      </c>
    </row>
    <row r="1182" spans="1:25" x14ac:dyDescent="0.2">
      <c r="A1182" t="s">
        <v>0</v>
      </c>
      <c r="B1182" t="s">
        <v>11630</v>
      </c>
      <c r="C1182" t="s">
        <v>237</v>
      </c>
      <c r="D1182" t="s">
        <v>11631</v>
      </c>
      <c r="E1182" t="s">
        <v>52</v>
      </c>
      <c r="F1182" t="s">
        <v>11632</v>
      </c>
      <c r="G1182" s="1">
        <v>45380</v>
      </c>
      <c r="H1182" s="1">
        <v>45370</v>
      </c>
      <c r="I1182" s="1">
        <v>45534</v>
      </c>
      <c r="J1182" s="3" t="s">
        <v>30629</v>
      </c>
      <c r="K1182" s="1"/>
      <c r="L1182" s="1">
        <v>45554</v>
      </c>
      <c r="M1182" s="1">
        <f t="shared" si="48"/>
        <v>45735</v>
      </c>
      <c r="N1182" t="s">
        <v>63</v>
      </c>
      <c r="O1182" t="s">
        <v>30621</v>
      </c>
      <c r="Q1182" t="s">
        <v>5</v>
      </c>
      <c r="R1182" t="s">
        <v>30619</v>
      </c>
      <c r="S1182" t="s">
        <v>7922</v>
      </c>
      <c r="T1182" t="s">
        <v>64</v>
      </c>
      <c r="U1182" t="s">
        <v>65</v>
      </c>
      <c r="V1182" t="s">
        <v>111</v>
      </c>
      <c r="W1182" t="s">
        <v>41</v>
      </c>
      <c r="X1182" t="s">
        <v>41</v>
      </c>
      <c r="Y1182" t="s">
        <v>41</v>
      </c>
    </row>
    <row r="1183" spans="1:25" x14ac:dyDescent="0.2">
      <c r="A1183" t="s">
        <v>0</v>
      </c>
      <c r="B1183" t="s">
        <v>11633</v>
      </c>
      <c r="C1183" t="s">
        <v>237</v>
      </c>
      <c r="D1183" t="s">
        <v>11634</v>
      </c>
      <c r="E1183" t="s">
        <v>52</v>
      </c>
      <c r="F1183" t="s">
        <v>11632</v>
      </c>
      <c r="G1183" s="1">
        <v>45380</v>
      </c>
      <c r="H1183" s="1">
        <v>45370</v>
      </c>
      <c r="I1183" s="1">
        <v>45518</v>
      </c>
      <c r="J1183" s="3" t="s">
        <v>30629</v>
      </c>
      <c r="K1183" s="1"/>
      <c r="L1183" s="1">
        <v>45554</v>
      </c>
      <c r="M1183" s="1">
        <f t="shared" si="48"/>
        <v>45735</v>
      </c>
      <c r="N1183" t="s">
        <v>4</v>
      </c>
      <c r="O1183" t="s">
        <v>30621</v>
      </c>
      <c r="Q1183" t="s">
        <v>5</v>
      </c>
      <c r="R1183" t="s">
        <v>30619</v>
      </c>
      <c r="S1183" t="s">
        <v>1863</v>
      </c>
      <c r="T1183" t="s">
        <v>7</v>
      </c>
      <c r="U1183" t="s">
        <v>56</v>
      </c>
      <c r="V1183" t="s">
        <v>9</v>
      </c>
      <c r="W1183" t="s">
        <v>11635</v>
      </c>
      <c r="X1183" t="s">
        <v>11634</v>
      </c>
      <c r="Y1183" t="s">
        <v>10</v>
      </c>
    </row>
    <row r="1184" spans="1:25" x14ac:dyDescent="0.2">
      <c r="A1184" t="s">
        <v>0</v>
      </c>
      <c r="B1184" t="s">
        <v>11636</v>
      </c>
      <c r="C1184" t="s">
        <v>226</v>
      </c>
      <c r="D1184" t="s">
        <v>11637</v>
      </c>
      <c r="E1184" t="s">
        <v>52</v>
      </c>
      <c r="F1184" t="s">
        <v>11638</v>
      </c>
      <c r="G1184" s="1">
        <v>45380</v>
      </c>
      <c r="H1184" s="1">
        <v>45370</v>
      </c>
      <c r="I1184" s="1">
        <v>45608</v>
      </c>
      <c r="J1184" s="3" t="s">
        <v>30629</v>
      </c>
      <c r="K1184" s="1"/>
      <c r="L1184" s="1">
        <v>45735</v>
      </c>
      <c r="M1184" s="1">
        <f t="shared" si="48"/>
        <v>45735</v>
      </c>
      <c r="N1184" t="s">
        <v>4</v>
      </c>
      <c r="O1184" t="s">
        <v>30621</v>
      </c>
      <c r="Q1184" t="s">
        <v>5</v>
      </c>
      <c r="R1184" t="s">
        <v>30619</v>
      </c>
      <c r="S1184" t="s">
        <v>598</v>
      </c>
      <c r="T1184" t="s">
        <v>7</v>
      </c>
      <c r="U1184" t="s">
        <v>43</v>
      </c>
      <c r="V1184" t="s">
        <v>9</v>
      </c>
      <c r="W1184" t="s">
        <v>11639</v>
      </c>
      <c r="X1184" t="s">
        <v>11637</v>
      </c>
      <c r="Y1184" t="s">
        <v>10</v>
      </c>
    </row>
    <row r="1185" spans="1:25" x14ac:dyDescent="0.2">
      <c r="A1185" t="s">
        <v>0</v>
      </c>
      <c r="B1185" t="s">
        <v>11645</v>
      </c>
      <c r="C1185" t="s">
        <v>6168</v>
      </c>
      <c r="D1185" t="s">
        <v>11646</v>
      </c>
      <c r="E1185" t="s">
        <v>11</v>
      </c>
      <c r="F1185" t="s">
        <v>909</v>
      </c>
      <c r="G1185" s="1">
        <v>45380</v>
      </c>
      <c r="H1185" s="1">
        <v>45370</v>
      </c>
      <c r="I1185" s="1">
        <v>45693</v>
      </c>
      <c r="J1185" s="3" t="s">
        <v>30629</v>
      </c>
      <c r="K1185" s="1"/>
      <c r="L1185" s="1">
        <v>45735</v>
      </c>
      <c r="M1185" s="1">
        <f t="shared" si="48"/>
        <v>45735</v>
      </c>
      <c r="N1185" t="s">
        <v>4</v>
      </c>
      <c r="O1185" t="s">
        <v>30621</v>
      </c>
      <c r="Q1185" t="s">
        <v>5</v>
      </c>
      <c r="R1185" t="s">
        <v>30619</v>
      </c>
      <c r="S1185" t="s">
        <v>255</v>
      </c>
      <c r="T1185" t="s">
        <v>7</v>
      </c>
      <c r="U1185" t="s">
        <v>8</v>
      </c>
      <c r="V1185" t="s">
        <v>9</v>
      </c>
      <c r="W1185" t="s">
        <v>11647</v>
      </c>
      <c r="X1185" t="s">
        <v>11646</v>
      </c>
      <c r="Y1185" t="s">
        <v>10</v>
      </c>
    </row>
    <row r="1186" spans="1:25" x14ac:dyDescent="0.2">
      <c r="A1186" t="s">
        <v>0</v>
      </c>
      <c r="B1186" t="s">
        <v>11745</v>
      </c>
      <c r="C1186" t="s">
        <v>626</v>
      </c>
      <c r="D1186" t="s">
        <v>11746</v>
      </c>
      <c r="E1186" t="s">
        <v>76</v>
      </c>
      <c r="F1186" t="s">
        <v>6903</v>
      </c>
      <c r="G1186" s="1">
        <v>45381</v>
      </c>
      <c r="H1186" s="1">
        <v>45370</v>
      </c>
      <c r="I1186" s="1">
        <v>45495</v>
      </c>
      <c r="J1186" s="3" t="s">
        <v>30629</v>
      </c>
      <c r="K1186" s="1"/>
      <c r="L1186" s="1">
        <v>45735</v>
      </c>
      <c r="M1186" s="1">
        <f t="shared" si="48"/>
        <v>45735</v>
      </c>
      <c r="N1186" t="s">
        <v>4</v>
      </c>
      <c r="O1186" t="s">
        <v>30621</v>
      </c>
      <c r="Q1186" t="s">
        <v>5</v>
      </c>
      <c r="R1186" t="s">
        <v>30619</v>
      </c>
      <c r="S1186" t="s">
        <v>5994</v>
      </c>
      <c r="T1186" t="s">
        <v>7</v>
      </c>
      <c r="U1186" t="s">
        <v>287</v>
      </c>
      <c r="V1186" t="s">
        <v>9</v>
      </c>
      <c r="W1186" t="s">
        <v>11747</v>
      </c>
      <c r="X1186" t="s">
        <v>11746</v>
      </c>
      <c r="Y1186" t="s">
        <v>10</v>
      </c>
    </row>
    <row r="1187" spans="1:25" x14ac:dyDescent="0.2">
      <c r="A1187" t="s">
        <v>0</v>
      </c>
      <c r="B1187" t="s">
        <v>11751</v>
      </c>
      <c r="C1187" t="s">
        <v>2615</v>
      </c>
      <c r="D1187" t="s">
        <v>11752</v>
      </c>
      <c r="E1187" t="s">
        <v>18</v>
      </c>
      <c r="F1187" t="s">
        <v>19</v>
      </c>
      <c r="G1187" s="1">
        <v>45381</v>
      </c>
      <c r="H1187" s="1">
        <v>45370</v>
      </c>
      <c r="I1187" s="1">
        <v>45727</v>
      </c>
      <c r="J1187" s="3" t="s">
        <v>30629</v>
      </c>
      <c r="K1187" s="1"/>
      <c r="L1187" s="1">
        <v>45735</v>
      </c>
      <c r="M1187" s="1">
        <f t="shared" si="48"/>
        <v>45735</v>
      </c>
      <c r="N1187" t="s">
        <v>873</v>
      </c>
      <c r="O1187" t="s">
        <v>30621</v>
      </c>
      <c r="Q1187" t="s">
        <v>5</v>
      </c>
      <c r="R1187" t="s">
        <v>30619</v>
      </c>
      <c r="S1187" t="s">
        <v>457</v>
      </c>
      <c r="T1187" t="s">
        <v>7</v>
      </c>
      <c r="U1187" t="s">
        <v>56</v>
      </c>
      <c r="V1187" t="s">
        <v>14</v>
      </c>
      <c r="W1187" t="s">
        <v>11753</v>
      </c>
      <c r="X1187" t="s">
        <v>11752</v>
      </c>
      <c r="Y1187" t="s">
        <v>98</v>
      </c>
    </row>
    <row r="1188" spans="1:25" x14ac:dyDescent="0.2">
      <c r="A1188" t="s">
        <v>0</v>
      </c>
      <c r="B1188" t="s">
        <v>11754</v>
      </c>
      <c r="C1188" t="s">
        <v>11755</v>
      </c>
      <c r="D1188" t="s">
        <v>11756</v>
      </c>
      <c r="E1188" t="s">
        <v>11</v>
      </c>
      <c r="F1188" t="s">
        <v>4193</v>
      </c>
      <c r="G1188" s="1">
        <v>45381</v>
      </c>
      <c r="H1188" s="1">
        <v>45370</v>
      </c>
      <c r="I1188" s="1">
        <v>45694</v>
      </c>
      <c r="J1188" s="3" t="s">
        <v>30629</v>
      </c>
      <c r="K1188" s="1"/>
      <c r="L1188" s="1">
        <v>45735</v>
      </c>
      <c r="M1188" s="1">
        <f t="shared" si="48"/>
        <v>45735</v>
      </c>
      <c r="N1188" t="s">
        <v>4</v>
      </c>
      <c r="O1188" t="s">
        <v>30621</v>
      </c>
      <c r="Q1188" t="s">
        <v>5</v>
      </c>
      <c r="R1188" t="s">
        <v>30619</v>
      </c>
      <c r="S1188" t="s">
        <v>74</v>
      </c>
      <c r="T1188" t="s">
        <v>7</v>
      </c>
      <c r="U1188" t="s">
        <v>110</v>
      </c>
      <c r="V1188" t="s">
        <v>9</v>
      </c>
      <c r="W1188" t="s">
        <v>11757</v>
      </c>
      <c r="X1188" t="s">
        <v>11756</v>
      </c>
      <c r="Y1188" t="s">
        <v>10</v>
      </c>
    </row>
    <row r="1189" spans="1:25" x14ac:dyDescent="0.2">
      <c r="A1189" t="s">
        <v>0</v>
      </c>
      <c r="B1189" t="s">
        <v>11758</v>
      </c>
      <c r="C1189" t="s">
        <v>237</v>
      </c>
      <c r="D1189" t="s">
        <v>11759</v>
      </c>
      <c r="E1189" t="s">
        <v>76</v>
      </c>
      <c r="F1189" t="s">
        <v>6903</v>
      </c>
      <c r="G1189" s="1">
        <v>45382</v>
      </c>
      <c r="H1189" s="1">
        <v>45370</v>
      </c>
      <c r="I1189" s="1">
        <v>45370</v>
      </c>
      <c r="J1189" s="1" t="s">
        <v>30628</v>
      </c>
      <c r="K1189" s="1"/>
      <c r="L1189" s="1">
        <v>45735</v>
      </c>
      <c r="M1189" s="1">
        <f t="shared" si="48"/>
        <v>45735</v>
      </c>
      <c r="N1189" t="s">
        <v>873</v>
      </c>
      <c r="O1189" t="s">
        <v>30621</v>
      </c>
      <c r="Q1189" t="s">
        <v>5</v>
      </c>
      <c r="R1189" t="s">
        <v>30620</v>
      </c>
      <c r="S1189" t="s">
        <v>255</v>
      </c>
      <c r="T1189" t="s">
        <v>7</v>
      </c>
      <c r="U1189" t="s">
        <v>56</v>
      </c>
      <c r="V1189" t="s">
        <v>14</v>
      </c>
      <c r="W1189" t="s">
        <v>11760</v>
      </c>
      <c r="X1189" t="s">
        <v>11759</v>
      </c>
      <c r="Y1189" t="s">
        <v>98</v>
      </c>
    </row>
    <row r="1190" spans="1:25" x14ac:dyDescent="0.2">
      <c r="A1190" t="s">
        <v>0</v>
      </c>
      <c r="B1190" t="s">
        <v>11761</v>
      </c>
      <c r="C1190" t="s">
        <v>237</v>
      </c>
      <c r="D1190" t="s">
        <v>11762</v>
      </c>
      <c r="E1190" t="s">
        <v>76</v>
      </c>
      <c r="F1190" t="s">
        <v>6903</v>
      </c>
      <c r="G1190" s="1">
        <v>45382</v>
      </c>
      <c r="H1190" s="1">
        <v>45370</v>
      </c>
      <c r="I1190" s="1">
        <v>45817</v>
      </c>
      <c r="J1190" s="3" t="s">
        <v>30628</v>
      </c>
      <c r="K1190" s="1"/>
      <c r="L1190" s="1">
        <v>45735</v>
      </c>
      <c r="M1190" s="1">
        <f t="shared" si="48"/>
        <v>45735</v>
      </c>
      <c r="N1190" t="s">
        <v>4</v>
      </c>
      <c r="O1190" t="s">
        <v>30621</v>
      </c>
      <c r="Q1190" t="s">
        <v>5</v>
      </c>
      <c r="R1190" t="s">
        <v>30619</v>
      </c>
      <c r="S1190" t="s">
        <v>255</v>
      </c>
      <c r="T1190" t="s">
        <v>7</v>
      </c>
      <c r="U1190" t="s">
        <v>56</v>
      </c>
      <c r="V1190" t="s">
        <v>9</v>
      </c>
      <c r="W1190" t="s">
        <v>11763</v>
      </c>
      <c r="X1190" t="s">
        <v>11762</v>
      </c>
      <c r="Y1190" t="s">
        <v>10</v>
      </c>
    </row>
    <row r="1191" spans="1:25" x14ac:dyDescent="0.2">
      <c r="A1191" t="s">
        <v>0</v>
      </c>
      <c r="B1191" t="s">
        <v>11764</v>
      </c>
      <c r="C1191" t="s">
        <v>237</v>
      </c>
      <c r="D1191" t="s">
        <v>11765</v>
      </c>
      <c r="E1191" t="s">
        <v>76</v>
      </c>
      <c r="F1191" t="s">
        <v>6903</v>
      </c>
      <c r="G1191" s="1">
        <v>45382</v>
      </c>
      <c r="H1191" s="1">
        <v>45370</v>
      </c>
      <c r="I1191" s="1">
        <v>45666</v>
      </c>
      <c r="J1191" s="3" t="s">
        <v>30629</v>
      </c>
      <c r="K1191" s="1"/>
      <c r="L1191" s="1">
        <v>45735</v>
      </c>
      <c r="M1191" s="1">
        <f t="shared" si="48"/>
        <v>45735</v>
      </c>
      <c r="N1191" t="s">
        <v>63</v>
      </c>
      <c r="O1191" t="s">
        <v>30621</v>
      </c>
      <c r="Q1191" t="s">
        <v>5</v>
      </c>
      <c r="R1191" t="s">
        <v>30619</v>
      </c>
      <c r="S1191" t="s">
        <v>612</v>
      </c>
      <c r="T1191" t="s">
        <v>64</v>
      </c>
      <c r="U1191" t="s">
        <v>65</v>
      </c>
      <c r="V1191" t="s">
        <v>111</v>
      </c>
      <c r="W1191" t="s">
        <v>41</v>
      </c>
      <c r="X1191" t="s">
        <v>41</v>
      </c>
      <c r="Y1191" t="s">
        <v>41</v>
      </c>
    </row>
    <row r="1192" spans="1:25" x14ac:dyDescent="0.2">
      <c r="A1192" t="s">
        <v>0</v>
      </c>
      <c r="B1192" t="s">
        <v>11770</v>
      </c>
      <c r="C1192" t="s">
        <v>231</v>
      </c>
      <c r="D1192" t="s">
        <v>11771</v>
      </c>
      <c r="E1192" t="s">
        <v>76</v>
      </c>
      <c r="F1192" t="s">
        <v>11772</v>
      </c>
      <c r="G1192" s="1">
        <v>45382</v>
      </c>
      <c r="H1192" s="1">
        <v>45370</v>
      </c>
      <c r="I1192" s="1">
        <v>45370</v>
      </c>
      <c r="J1192" s="1" t="s">
        <v>30628</v>
      </c>
      <c r="K1192" s="1"/>
      <c r="L1192" s="1">
        <v>45735</v>
      </c>
      <c r="M1192" s="1">
        <f t="shared" si="48"/>
        <v>45735</v>
      </c>
      <c r="N1192" t="s">
        <v>2383</v>
      </c>
      <c r="O1192" t="s">
        <v>30621</v>
      </c>
      <c r="Q1192" t="s">
        <v>5</v>
      </c>
      <c r="R1192" t="s">
        <v>30620</v>
      </c>
      <c r="S1192" t="s">
        <v>6327</v>
      </c>
      <c r="T1192" t="s">
        <v>7</v>
      </c>
      <c r="U1192" t="s">
        <v>72</v>
      </c>
      <c r="V1192" t="s">
        <v>14</v>
      </c>
      <c r="W1192" t="s">
        <v>11773</v>
      </c>
      <c r="X1192" t="s">
        <v>11774</v>
      </c>
      <c r="Y1192" t="s">
        <v>73</v>
      </c>
    </row>
    <row r="1193" spans="1:25" x14ac:dyDescent="0.2">
      <c r="A1193" t="s">
        <v>0</v>
      </c>
      <c r="B1193" t="s">
        <v>11775</v>
      </c>
      <c r="C1193" t="s">
        <v>11776</v>
      </c>
      <c r="D1193" t="s">
        <v>11777</v>
      </c>
      <c r="E1193" t="s">
        <v>11</v>
      </c>
      <c r="F1193" t="s">
        <v>909</v>
      </c>
      <c r="G1193" s="1">
        <v>45382</v>
      </c>
      <c r="H1193" s="1">
        <v>45370</v>
      </c>
      <c r="I1193" s="1">
        <v>45693</v>
      </c>
      <c r="J1193" s="3" t="s">
        <v>30629</v>
      </c>
      <c r="K1193" s="1"/>
      <c r="L1193" s="1">
        <v>45735</v>
      </c>
      <c r="M1193" s="1">
        <f t="shared" si="48"/>
        <v>45735</v>
      </c>
      <c r="N1193" t="s">
        <v>448</v>
      </c>
      <c r="O1193" t="s">
        <v>30621</v>
      </c>
      <c r="Q1193" t="s">
        <v>5</v>
      </c>
      <c r="R1193" t="s">
        <v>30619</v>
      </c>
      <c r="S1193" t="s">
        <v>255</v>
      </c>
      <c r="T1193" t="s">
        <v>7</v>
      </c>
      <c r="U1193" t="s">
        <v>8</v>
      </c>
      <c r="V1193" t="s">
        <v>14</v>
      </c>
      <c r="W1193" t="s">
        <v>11778</v>
      </c>
      <c r="X1193" t="s">
        <v>11777</v>
      </c>
      <c r="Y1193" t="s">
        <v>21</v>
      </c>
    </row>
    <row r="1194" spans="1:25" x14ac:dyDescent="0.2">
      <c r="A1194" t="s">
        <v>0</v>
      </c>
      <c r="B1194" t="s">
        <v>11779</v>
      </c>
      <c r="C1194" t="s">
        <v>5165</v>
      </c>
      <c r="D1194" t="s">
        <v>11780</v>
      </c>
      <c r="E1194" t="s">
        <v>11</v>
      </c>
      <c r="F1194" t="s">
        <v>909</v>
      </c>
      <c r="G1194" s="1">
        <v>45382</v>
      </c>
      <c r="H1194" s="1">
        <v>45370</v>
      </c>
      <c r="I1194" s="1">
        <v>45693</v>
      </c>
      <c r="J1194" s="3" t="s">
        <v>30629</v>
      </c>
      <c r="K1194" s="1"/>
      <c r="L1194" s="1">
        <v>45735</v>
      </c>
      <c r="M1194" s="1">
        <f t="shared" si="48"/>
        <v>45735</v>
      </c>
      <c r="N1194" t="s">
        <v>4</v>
      </c>
      <c r="O1194" t="s">
        <v>30621</v>
      </c>
      <c r="Q1194" t="s">
        <v>5</v>
      </c>
      <c r="R1194" t="s">
        <v>30619</v>
      </c>
      <c r="S1194" t="s">
        <v>255</v>
      </c>
      <c r="T1194" t="s">
        <v>7</v>
      </c>
      <c r="U1194" t="s">
        <v>8</v>
      </c>
      <c r="V1194" t="s">
        <v>9</v>
      </c>
      <c r="W1194" t="s">
        <v>11781</v>
      </c>
      <c r="X1194" t="s">
        <v>11780</v>
      </c>
      <c r="Y1194" t="s">
        <v>10</v>
      </c>
    </row>
    <row r="1195" spans="1:25" x14ac:dyDescent="0.2">
      <c r="A1195" t="s">
        <v>0</v>
      </c>
      <c r="B1195" t="s">
        <v>11800</v>
      </c>
      <c r="C1195" t="s">
        <v>6433</v>
      </c>
      <c r="D1195" t="s">
        <v>11801</v>
      </c>
      <c r="E1195" t="s">
        <v>11</v>
      </c>
      <c r="F1195" t="s">
        <v>455</v>
      </c>
      <c r="G1195" s="1">
        <v>45382</v>
      </c>
      <c r="H1195" s="1">
        <v>45370</v>
      </c>
      <c r="I1195" s="1">
        <v>45492</v>
      </c>
      <c r="J1195" s="3" t="s">
        <v>30629</v>
      </c>
      <c r="K1195" s="1"/>
      <c r="L1195" s="1">
        <v>45735</v>
      </c>
      <c r="M1195" s="1">
        <f t="shared" si="48"/>
        <v>45735</v>
      </c>
      <c r="N1195" t="s">
        <v>4</v>
      </c>
      <c r="O1195" t="s">
        <v>30621</v>
      </c>
      <c r="Q1195" t="s">
        <v>5</v>
      </c>
      <c r="R1195" t="s">
        <v>30619</v>
      </c>
      <c r="S1195" t="s">
        <v>255</v>
      </c>
      <c r="T1195" t="s">
        <v>7</v>
      </c>
      <c r="U1195" t="s">
        <v>287</v>
      </c>
      <c r="V1195" t="s">
        <v>9</v>
      </c>
      <c r="W1195" t="s">
        <v>11802</v>
      </c>
      <c r="X1195" t="s">
        <v>11801</v>
      </c>
      <c r="Y1195" t="s">
        <v>10</v>
      </c>
    </row>
    <row r="1196" spans="1:25" x14ac:dyDescent="0.2">
      <c r="A1196" t="s">
        <v>0</v>
      </c>
      <c r="B1196" t="s">
        <v>11803</v>
      </c>
      <c r="C1196" t="s">
        <v>3109</v>
      </c>
      <c r="D1196" t="s">
        <v>11804</v>
      </c>
      <c r="E1196" t="s">
        <v>11</v>
      </c>
      <c r="F1196" t="s">
        <v>1719</v>
      </c>
      <c r="G1196" s="1">
        <v>45382</v>
      </c>
      <c r="H1196" s="1">
        <v>45370</v>
      </c>
      <c r="I1196" s="1">
        <v>45517</v>
      </c>
      <c r="J1196" s="3" t="s">
        <v>30629</v>
      </c>
      <c r="K1196" s="1"/>
      <c r="L1196" s="1">
        <v>45735</v>
      </c>
      <c r="M1196" s="1">
        <f t="shared" si="48"/>
        <v>45735</v>
      </c>
      <c r="N1196" t="s">
        <v>63</v>
      </c>
      <c r="O1196" t="s">
        <v>30621</v>
      </c>
      <c r="Q1196" t="s">
        <v>5</v>
      </c>
      <c r="R1196" t="s">
        <v>30619</v>
      </c>
      <c r="S1196" t="s">
        <v>612</v>
      </c>
      <c r="T1196" t="s">
        <v>64</v>
      </c>
      <c r="U1196" t="s">
        <v>65</v>
      </c>
      <c r="V1196" t="s">
        <v>111</v>
      </c>
      <c r="W1196" t="s">
        <v>41</v>
      </c>
      <c r="X1196" t="s">
        <v>41</v>
      </c>
      <c r="Y1196" t="s">
        <v>41</v>
      </c>
    </row>
    <row r="1197" spans="1:25" x14ac:dyDescent="0.2">
      <c r="A1197" t="s">
        <v>0</v>
      </c>
      <c r="B1197" t="s">
        <v>11936</v>
      </c>
      <c r="C1197" t="s">
        <v>2347</v>
      </c>
      <c r="D1197" t="s">
        <v>11937</v>
      </c>
      <c r="E1197" t="s">
        <v>11</v>
      </c>
      <c r="F1197" t="s">
        <v>11938</v>
      </c>
      <c r="G1197" s="1">
        <v>45383</v>
      </c>
      <c r="H1197" s="1">
        <v>45370</v>
      </c>
      <c r="I1197" s="1">
        <v>45712</v>
      </c>
      <c r="J1197" s="3" t="s">
        <v>30629</v>
      </c>
      <c r="K1197" s="1"/>
      <c r="L1197" s="1">
        <v>45735</v>
      </c>
      <c r="M1197" s="1">
        <f t="shared" si="48"/>
        <v>45735</v>
      </c>
      <c r="N1197" t="s">
        <v>45</v>
      </c>
      <c r="O1197" t="s">
        <v>30621</v>
      </c>
      <c r="Q1197" t="s">
        <v>5</v>
      </c>
      <c r="R1197" t="s">
        <v>30619</v>
      </c>
      <c r="S1197" t="s">
        <v>74</v>
      </c>
      <c r="T1197" t="s">
        <v>46</v>
      </c>
      <c r="U1197" t="s">
        <v>47</v>
      </c>
      <c r="V1197" t="s">
        <v>9</v>
      </c>
      <c r="W1197" t="s">
        <v>11939</v>
      </c>
      <c r="X1197" t="s">
        <v>11937</v>
      </c>
      <c r="Y1197" t="s">
        <v>48</v>
      </c>
    </row>
    <row r="1198" spans="1:25" x14ac:dyDescent="0.2">
      <c r="A1198" t="s">
        <v>0</v>
      </c>
      <c r="B1198" t="s">
        <v>11974</v>
      </c>
      <c r="C1198" t="s">
        <v>11975</v>
      </c>
      <c r="D1198" t="s">
        <v>11976</v>
      </c>
      <c r="E1198" t="s">
        <v>18</v>
      </c>
      <c r="F1198" t="s">
        <v>19</v>
      </c>
      <c r="G1198" s="1">
        <v>45383</v>
      </c>
      <c r="H1198" s="1">
        <v>45370</v>
      </c>
      <c r="I1198" s="1">
        <v>45714</v>
      </c>
      <c r="J1198" s="3" t="s">
        <v>30629</v>
      </c>
      <c r="K1198" s="1"/>
      <c r="L1198" s="1">
        <v>45735</v>
      </c>
      <c r="M1198" s="1">
        <f t="shared" si="48"/>
        <v>45735</v>
      </c>
      <c r="N1198" t="s">
        <v>4</v>
      </c>
      <c r="O1198" t="s">
        <v>30621</v>
      </c>
      <c r="Q1198" t="s">
        <v>5</v>
      </c>
      <c r="R1198" t="s">
        <v>30619</v>
      </c>
      <c r="S1198" t="s">
        <v>138</v>
      </c>
      <c r="T1198" t="s">
        <v>7</v>
      </c>
      <c r="U1198" t="s">
        <v>287</v>
      </c>
      <c r="V1198" t="s">
        <v>9</v>
      </c>
      <c r="W1198" t="s">
        <v>11977</v>
      </c>
      <c r="X1198" t="s">
        <v>11976</v>
      </c>
      <c r="Y1198" t="s">
        <v>10</v>
      </c>
    </row>
    <row r="1199" spans="1:25" x14ac:dyDescent="0.2">
      <c r="A1199" t="s">
        <v>0</v>
      </c>
      <c r="B1199" t="s">
        <v>12157</v>
      </c>
      <c r="C1199" t="s">
        <v>6440</v>
      </c>
      <c r="D1199" t="s">
        <v>12158</v>
      </c>
      <c r="E1199" t="s">
        <v>11</v>
      </c>
      <c r="F1199" t="s">
        <v>455</v>
      </c>
      <c r="G1199" s="1">
        <v>45384</v>
      </c>
      <c r="H1199" s="1">
        <v>45370</v>
      </c>
      <c r="I1199" s="1">
        <v>45545</v>
      </c>
      <c r="J1199" s="3" t="s">
        <v>30629</v>
      </c>
      <c r="K1199" s="1"/>
      <c r="L1199" s="1">
        <v>45554</v>
      </c>
      <c r="M1199" s="1">
        <f t="shared" ref="M1199:M1230" si="49">DATE(YEAR(H1199)+1,MONTH(H1199),DAY(H1199))</f>
        <v>45735</v>
      </c>
      <c r="N1199" t="s">
        <v>4</v>
      </c>
      <c r="O1199" t="s">
        <v>30621</v>
      </c>
      <c r="Q1199" t="s">
        <v>5</v>
      </c>
      <c r="R1199" t="s">
        <v>30619</v>
      </c>
      <c r="S1199" t="s">
        <v>7926</v>
      </c>
      <c r="T1199" t="s">
        <v>64</v>
      </c>
      <c r="U1199" t="s">
        <v>8</v>
      </c>
      <c r="V1199" t="s">
        <v>7913</v>
      </c>
      <c r="W1199" t="s">
        <v>12159</v>
      </c>
      <c r="X1199" t="s">
        <v>12158</v>
      </c>
      <c r="Y1199" t="s">
        <v>10</v>
      </c>
    </row>
    <row r="1200" spans="1:25" x14ac:dyDescent="0.2">
      <c r="A1200" t="s">
        <v>0</v>
      </c>
      <c r="B1200" t="s">
        <v>12163</v>
      </c>
      <c r="C1200" t="s">
        <v>6329</v>
      </c>
      <c r="D1200" t="s">
        <v>12164</v>
      </c>
      <c r="E1200" t="s">
        <v>11</v>
      </c>
      <c r="F1200" t="s">
        <v>455</v>
      </c>
      <c r="G1200" s="1">
        <v>45384</v>
      </c>
      <c r="H1200" s="1">
        <v>45370</v>
      </c>
      <c r="I1200" s="1">
        <v>45713</v>
      </c>
      <c r="J1200" s="3" t="s">
        <v>30629</v>
      </c>
      <c r="K1200" s="1"/>
      <c r="L1200" s="1">
        <v>45735</v>
      </c>
      <c r="M1200" s="1">
        <f t="shared" si="49"/>
        <v>45735</v>
      </c>
      <c r="N1200" t="s">
        <v>4</v>
      </c>
      <c r="O1200" t="s">
        <v>30621</v>
      </c>
      <c r="Q1200" t="s">
        <v>5</v>
      </c>
      <c r="R1200" t="s">
        <v>30619</v>
      </c>
      <c r="S1200" t="s">
        <v>255</v>
      </c>
      <c r="T1200" t="s">
        <v>7</v>
      </c>
      <c r="U1200" t="s">
        <v>56</v>
      </c>
      <c r="V1200" t="s">
        <v>9</v>
      </c>
      <c r="W1200" t="s">
        <v>12165</v>
      </c>
      <c r="X1200" t="s">
        <v>12164</v>
      </c>
      <c r="Y1200" t="s">
        <v>10</v>
      </c>
    </row>
    <row r="1201" spans="1:25" x14ac:dyDescent="0.2">
      <c r="A1201" t="s">
        <v>0</v>
      </c>
      <c r="B1201" t="s">
        <v>12172</v>
      </c>
      <c r="C1201" t="s">
        <v>6329</v>
      </c>
      <c r="D1201" t="s">
        <v>12173</v>
      </c>
      <c r="E1201" t="s">
        <v>11</v>
      </c>
      <c r="F1201" t="s">
        <v>455</v>
      </c>
      <c r="G1201" s="1">
        <v>45384</v>
      </c>
      <c r="H1201" s="1">
        <v>45370</v>
      </c>
      <c r="I1201" s="1">
        <v>45702</v>
      </c>
      <c r="J1201" s="3" t="s">
        <v>30629</v>
      </c>
      <c r="K1201" s="1"/>
      <c r="L1201" s="1">
        <v>45735</v>
      </c>
      <c r="M1201" s="1">
        <f t="shared" si="49"/>
        <v>45735</v>
      </c>
      <c r="N1201" t="s">
        <v>63</v>
      </c>
      <c r="O1201" t="s">
        <v>30621</v>
      </c>
      <c r="Q1201" t="s">
        <v>5</v>
      </c>
      <c r="R1201" t="s">
        <v>30619</v>
      </c>
      <c r="S1201" t="s">
        <v>612</v>
      </c>
      <c r="T1201" t="s">
        <v>64</v>
      </c>
      <c r="U1201" t="s">
        <v>65</v>
      </c>
      <c r="V1201" t="s">
        <v>111</v>
      </c>
      <c r="W1201" t="s">
        <v>41</v>
      </c>
      <c r="X1201" t="s">
        <v>41</v>
      </c>
      <c r="Y1201" t="s">
        <v>41</v>
      </c>
    </row>
    <row r="1202" spans="1:25" x14ac:dyDescent="0.2">
      <c r="A1202" t="s">
        <v>0</v>
      </c>
      <c r="B1202" t="s">
        <v>12174</v>
      </c>
      <c r="C1202" t="s">
        <v>6329</v>
      </c>
      <c r="D1202" t="s">
        <v>12175</v>
      </c>
      <c r="E1202" t="s">
        <v>11</v>
      </c>
      <c r="F1202" t="s">
        <v>455</v>
      </c>
      <c r="G1202" s="1">
        <v>45384</v>
      </c>
      <c r="H1202" s="1">
        <v>45370</v>
      </c>
      <c r="I1202" s="1">
        <v>45713</v>
      </c>
      <c r="J1202" s="3" t="s">
        <v>30629</v>
      </c>
      <c r="K1202" s="1"/>
      <c r="L1202" s="1">
        <v>45735</v>
      </c>
      <c r="M1202" s="1">
        <f t="shared" si="49"/>
        <v>45735</v>
      </c>
      <c r="N1202" t="s">
        <v>4</v>
      </c>
      <c r="O1202" t="s">
        <v>30621</v>
      </c>
      <c r="Q1202" t="s">
        <v>5</v>
      </c>
      <c r="R1202" t="s">
        <v>30619</v>
      </c>
      <c r="S1202" t="s">
        <v>255</v>
      </c>
      <c r="T1202" t="s">
        <v>7</v>
      </c>
      <c r="U1202" t="s">
        <v>56</v>
      </c>
      <c r="V1202" t="s">
        <v>9</v>
      </c>
      <c r="W1202" t="s">
        <v>12176</v>
      </c>
      <c r="X1202" t="s">
        <v>12175</v>
      </c>
      <c r="Y1202" t="s">
        <v>10</v>
      </c>
    </row>
    <row r="1203" spans="1:25" x14ac:dyDescent="0.2">
      <c r="A1203" t="s">
        <v>0</v>
      </c>
      <c r="B1203" t="s">
        <v>10429</v>
      </c>
      <c r="C1203" t="s">
        <v>2674</v>
      </c>
      <c r="D1203" t="s">
        <v>10430</v>
      </c>
      <c r="E1203" t="s">
        <v>52</v>
      </c>
      <c r="F1203" t="s">
        <v>1543</v>
      </c>
      <c r="G1203" s="1">
        <v>45371</v>
      </c>
      <c r="H1203" s="1">
        <v>45371</v>
      </c>
      <c r="I1203" s="1">
        <v>45727</v>
      </c>
      <c r="J1203" s="3" t="s">
        <v>30629</v>
      </c>
      <c r="K1203" s="1"/>
      <c r="L1203" s="1">
        <v>45736</v>
      </c>
      <c r="M1203" s="1">
        <f t="shared" si="49"/>
        <v>45736</v>
      </c>
      <c r="N1203" t="s">
        <v>4</v>
      </c>
      <c r="O1203" t="s">
        <v>30621</v>
      </c>
      <c r="Q1203" t="s">
        <v>5</v>
      </c>
      <c r="R1203" t="s">
        <v>30619</v>
      </c>
      <c r="S1203" t="s">
        <v>9009</v>
      </c>
      <c r="T1203" t="s">
        <v>7</v>
      </c>
      <c r="U1203" t="s">
        <v>56</v>
      </c>
      <c r="V1203" t="s">
        <v>9</v>
      </c>
      <c r="W1203" t="s">
        <v>10431</v>
      </c>
      <c r="X1203" t="s">
        <v>10430</v>
      </c>
      <c r="Y1203" t="s">
        <v>10</v>
      </c>
    </row>
    <row r="1204" spans="1:25" x14ac:dyDescent="0.2">
      <c r="A1204" t="s">
        <v>0</v>
      </c>
      <c r="B1204" t="s">
        <v>10432</v>
      </c>
      <c r="C1204" t="s">
        <v>794</v>
      </c>
      <c r="D1204" t="s">
        <v>10433</v>
      </c>
      <c r="E1204" t="s">
        <v>52</v>
      </c>
      <c r="F1204" t="s">
        <v>3103</v>
      </c>
      <c r="G1204" s="1">
        <v>45371</v>
      </c>
      <c r="H1204" s="1">
        <v>45371</v>
      </c>
      <c r="I1204" s="1">
        <v>45691</v>
      </c>
      <c r="J1204" s="3" t="s">
        <v>30629</v>
      </c>
      <c r="K1204" s="1"/>
      <c r="L1204" s="1">
        <v>45736</v>
      </c>
      <c r="M1204" s="1">
        <f t="shared" si="49"/>
        <v>45736</v>
      </c>
      <c r="N1204" t="s">
        <v>26</v>
      </c>
      <c r="O1204" t="s">
        <v>30621</v>
      </c>
      <c r="Q1204" t="s">
        <v>5</v>
      </c>
      <c r="R1204" t="s">
        <v>30619</v>
      </c>
      <c r="S1204" t="s">
        <v>142</v>
      </c>
      <c r="T1204" t="s">
        <v>7</v>
      </c>
      <c r="U1204" t="s">
        <v>37</v>
      </c>
      <c r="V1204" t="s">
        <v>9</v>
      </c>
      <c r="W1204" t="s">
        <v>10434</v>
      </c>
      <c r="X1204" t="s">
        <v>10433</v>
      </c>
      <c r="Y1204" t="s">
        <v>31</v>
      </c>
    </row>
    <row r="1205" spans="1:25" x14ac:dyDescent="0.2">
      <c r="A1205" t="s">
        <v>0</v>
      </c>
      <c r="B1205" t="s">
        <v>10435</v>
      </c>
      <c r="C1205" t="s">
        <v>5619</v>
      </c>
      <c r="D1205" t="s">
        <v>10436</v>
      </c>
      <c r="E1205" t="s">
        <v>18</v>
      </c>
      <c r="F1205" t="s">
        <v>697</v>
      </c>
      <c r="G1205" s="1">
        <v>45371</v>
      </c>
      <c r="H1205" s="1">
        <v>45371</v>
      </c>
      <c r="I1205" s="1">
        <v>45707</v>
      </c>
      <c r="J1205" s="3" t="s">
        <v>30629</v>
      </c>
      <c r="K1205" s="1"/>
      <c r="L1205" s="1">
        <v>45736</v>
      </c>
      <c r="M1205" s="1">
        <f t="shared" si="49"/>
        <v>45736</v>
      </c>
      <c r="N1205" t="s">
        <v>4</v>
      </c>
      <c r="O1205" t="s">
        <v>30621</v>
      </c>
      <c r="Q1205" t="s">
        <v>5</v>
      </c>
      <c r="R1205" t="s">
        <v>30619</v>
      </c>
      <c r="S1205" t="s">
        <v>10437</v>
      </c>
      <c r="T1205" t="s">
        <v>7</v>
      </c>
      <c r="U1205" t="s">
        <v>77</v>
      </c>
      <c r="V1205" t="s">
        <v>14</v>
      </c>
      <c r="W1205" t="s">
        <v>10438</v>
      </c>
      <c r="X1205" t="s">
        <v>10436</v>
      </c>
      <c r="Y1205" t="s">
        <v>10</v>
      </c>
    </row>
    <row r="1206" spans="1:25" x14ac:dyDescent="0.2">
      <c r="A1206" t="s">
        <v>0</v>
      </c>
      <c r="B1206" t="s">
        <v>10439</v>
      </c>
      <c r="C1206" t="s">
        <v>2672</v>
      </c>
      <c r="D1206" t="s">
        <v>10440</v>
      </c>
      <c r="E1206" t="s">
        <v>24</v>
      </c>
      <c r="F1206" t="s">
        <v>977</v>
      </c>
      <c r="G1206" s="1">
        <v>45371</v>
      </c>
      <c r="H1206" s="1">
        <v>45371</v>
      </c>
      <c r="I1206" s="1">
        <v>45681</v>
      </c>
      <c r="J1206" s="3" t="s">
        <v>30629</v>
      </c>
      <c r="K1206" s="1"/>
      <c r="L1206" s="1">
        <v>45736</v>
      </c>
      <c r="M1206" s="1">
        <f t="shared" si="49"/>
        <v>45736</v>
      </c>
      <c r="N1206" t="s">
        <v>4</v>
      </c>
      <c r="O1206" t="s">
        <v>30621</v>
      </c>
      <c r="Q1206" t="s">
        <v>5</v>
      </c>
      <c r="R1206" t="s">
        <v>30619</v>
      </c>
      <c r="S1206" t="s">
        <v>179</v>
      </c>
      <c r="T1206" t="s">
        <v>7</v>
      </c>
      <c r="U1206" t="s">
        <v>287</v>
      </c>
      <c r="V1206" t="s">
        <v>9</v>
      </c>
      <c r="W1206" t="s">
        <v>10441</v>
      </c>
      <c r="X1206" t="s">
        <v>10440</v>
      </c>
      <c r="Y1206" t="s">
        <v>10</v>
      </c>
    </row>
    <row r="1207" spans="1:25" x14ac:dyDescent="0.2">
      <c r="A1207" t="s">
        <v>0</v>
      </c>
      <c r="B1207" t="s">
        <v>10442</v>
      </c>
      <c r="C1207" t="s">
        <v>447</v>
      </c>
      <c r="D1207" t="s">
        <v>7023</v>
      </c>
      <c r="E1207" t="s">
        <v>11</v>
      </c>
      <c r="F1207" t="s">
        <v>5787</v>
      </c>
      <c r="G1207" s="1">
        <v>45371</v>
      </c>
      <c r="H1207" s="1">
        <v>45371</v>
      </c>
      <c r="I1207" s="1">
        <v>45734</v>
      </c>
      <c r="J1207" s="3" t="s">
        <v>30629</v>
      </c>
      <c r="K1207" s="1"/>
      <c r="L1207" s="1">
        <v>45736</v>
      </c>
      <c r="M1207" s="1">
        <f t="shared" si="49"/>
        <v>45736</v>
      </c>
      <c r="N1207" t="s">
        <v>4</v>
      </c>
      <c r="O1207" t="s">
        <v>30621</v>
      </c>
      <c r="Q1207" t="s">
        <v>5</v>
      </c>
      <c r="R1207" t="s">
        <v>30619</v>
      </c>
      <c r="S1207" t="s">
        <v>142</v>
      </c>
      <c r="T1207" t="s">
        <v>7</v>
      </c>
      <c r="U1207" t="s">
        <v>72</v>
      </c>
      <c r="V1207" t="s">
        <v>9</v>
      </c>
      <c r="W1207" t="s">
        <v>10443</v>
      </c>
      <c r="X1207" t="s">
        <v>7023</v>
      </c>
      <c r="Y1207" t="s">
        <v>10</v>
      </c>
    </row>
    <row r="1208" spans="1:25" x14ac:dyDescent="0.2">
      <c r="A1208" t="s">
        <v>0</v>
      </c>
      <c r="B1208" t="s">
        <v>10444</v>
      </c>
      <c r="C1208" t="s">
        <v>674</v>
      </c>
      <c r="D1208" t="s">
        <v>10445</v>
      </c>
      <c r="E1208" t="s">
        <v>52</v>
      </c>
      <c r="F1208" t="s">
        <v>1267</v>
      </c>
      <c r="G1208" s="1">
        <v>45371</v>
      </c>
      <c r="H1208" s="1">
        <v>45371</v>
      </c>
      <c r="I1208" s="1">
        <v>45676</v>
      </c>
      <c r="J1208" s="3" t="s">
        <v>30629</v>
      </c>
      <c r="K1208" s="1"/>
      <c r="L1208" s="1">
        <v>45736</v>
      </c>
      <c r="M1208" s="1">
        <f t="shared" si="49"/>
        <v>45736</v>
      </c>
      <c r="N1208" t="s">
        <v>89</v>
      </c>
      <c r="O1208" t="s">
        <v>30621</v>
      </c>
      <c r="Q1208" t="s">
        <v>5</v>
      </c>
      <c r="R1208" t="s">
        <v>30619</v>
      </c>
      <c r="S1208" t="s">
        <v>179</v>
      </c>
      <c r="T1208" t="s">
        <v>7</v>
      </c>
      <c r="U1208" t="s">
        <v>90</v>
      </c>
      <c r="V1208" t="s">
        <v>9</v>
      </c>
      <c r="W1208" t="s">
        <v>10446</v>
      </c>
      <c r="X1208" t="s">
        <v>10447</v>
      </c>
      <c r="Y1208" t="s">
        <v>91</v>
      </c>
    </row>
    <row r="1209" spans="1:25" x14ac:dyDescent="0.2">
      <c r="A1209" t="s">
        <v>0</v>
      </c>
      <c r="B1209" t="s">
        <v>10448</v>
      </c>
      <c r="C1209" t="s">
        <v>10449</v>
      </c>
      <c r="D1209" t="s">
        <v>10450</v>
      </c>
      <c r="E1209" t="s">
        <v>11</v>
      </c>
      <c r="F1209" t="s">
        <v>1632</v>
      </c>
      <c r="G1209" s="1">
        <v>45371</v>
      </c>
      <c r="H1209" s="1">
        <v>45371</v>
      </c>
      <c r="I1209" s="1">
        <v>45502</v>
      </c>
      <c r="J1209" s="3" t="s">
        <v>30629</v>
      </c>
      <c r="K1209" s="1"/>
      <c r="L1209" s="1">
        <v>45555</v>
      </c>
      <c r="M1209" s="1">
        <f t="shared" si="49"/>
        <v>45736</v>
      </c>
      <c r="N1209" t="s">
        <v>4</v>
      </c>
      <c r="O1209" t="s">
        <v>30621</v>
      </c>
      <c r="Q1209" t="s">
        <v>5</v>
      </c>
      <c r="R1209" t="s">
        <v>30619</v>
      </c>
      <c r="S1209" t="s">
        <v>6026</v>
      </c>
      <c r="T1209" t="s">
        <v>7</v>
      </c>
      <c r="U1209" t="s">
        <v>287</v>
      </c>
      <c r="V1209" t="s">
        <v>9</v>
      </c>
      <c r="W1209" t="s">
        <v>10451</v>
      </c>
      <c r="X1209" t="s">
        <v>10452</v>
      </c>
      <c r="Y1209" t="s">
        <v>10</v>
      </c>
    </row>
    <row r="1210" spans="1:25" x14ac:dyDescent="0.2">
      <c r="A1210" t="s">
        <v>0</v>
      </c>
      <c r="B1210" t="s">
        <v>10453</v>
      </c>
      <c r="C1210" t="s">
        <v>10449</v>
      </c>
      <c r="D1210" t="s">
        <v>10454</v>
      </c>
      <c r="E1210" t="s">
        <v>11</v>
      </c>
      <c r="F1210" t="s">
        <v>1632</v>
      </c>
      <c r="G1210" s="1">
        <v>45371</v>
      </c>
      <c r="H1210" s="1">
        <v>45371</v>
      </c>
      <c r="I1210" s="1">
        <v>45502</v>
      </c>
      <c r="J1210" s="3" t="s">
        <v>30629</v>
      </c>
      <c r="K1210" s="1"/>
      <c r="L1210" s="1">
        <v>45736</v>
      </c>
      <c r="M1210" s="1">
        <f t="shared" si="49"/>
        <v>45736</v>
      </c>
      <c r="N1210" t="s">
        <v>873</v>
      </c>
      <c r="O1210" t="s">
        <v>30621</v>
      </c>
      <c r="Q1210" t="s">
        <v>5</v>
      </c>
      <c r="R1210" t="s">
        <v>30619</v>
      </c>
      <c r="S1210" t="s">
        <v>6026</v>
      </c>
      <c r="T1210" t="s">
        <v>7</v>
      </c>
      <c r="U1210" t="s">
        <v>56</v>
      </c>
      <c r="V1210" t="s">
        <v>14</v>
      </c>
      <c r="W1210" t="s">
        <v>10455</v>
      </c>
      <c r="X1210" t="s">
        <v>10454</v>
      </c>
      <c r="Y1210" t="s">
        <v>98</v>
      </c>
    </row>
    <row r="1211" spans="1:25" x14ac:dyDescent="0.2">
      <c r="A1211" t="s">
        <v>0</v>
      </c>
      <c r="B1211" t="s">
        <v>10456</v>
      </c>
      <c r="C1211" t="s">
        <v>1317</v>
      </c>
      <c r="D1211" t="s">
        <v>10457</v>
      </c>
      <c r="E1211" t="s">
        <v>11</v>
      </c>
      <c r="F1211" t="s">
        <v>3667</v>
      </c>
      <c r="G1211" s="1">
        <v>45371</v>
      </c>
      <c r="H1211" s="1">
        <v>45371</v>
      </c>
      <c r="I1211" s="1">
        <v>45698</v>
      </c>
      <c r="J1211" s="3" t="s">
        <v>30629</v>
      </c>
      <c r="K1211" s="1"/>
      <c r="L1211" s="1">
        <v>45736</v>
      </c>
      <c r="M1211" s="1">
        <f t="shared" si="49"/>
        <v>45736</v>
      </c>
      <c r="N1211" t="s">
        <v>89</v>
      </c>
      <c r="O1211" t="s">
        <v>30621</v>
      </c>
      <c r="Q1211" t="s">
        <v>5</v>
      </c>
      <c r="R1211" t="s">
        <v>30619</v>
      </c>
      <c r="S1211" t="s">
        <v>179</v>
      </c>
      <c r="T1211" t="s">
        <v>7</v>
      </c>
      <c r="U1211" t="s">
        <v>90</v>
      </c>
      <c r="V1211" t="s">
        <v>9</v>
      </c>
      <c r="W1211" t="s">
        <v>10458</v>
      </c>
      <c r="X1211" t="s">
        <v>10459</v>
      </c>
      <c r="Y1211" t="s">
        <v>91</v>
      </c>
    </row>
    <row r="1212" spans="1:25" x14ac:dyDescent="0.2">
      <c r="A1212" t="s">
        <v>0</v>
      </c>
      <c r="B1212" t="s">
        <v>10460</v>
      </c>
      <c r="C1212" t="s">
        <v>250</v>
      </c>
      <c r="D1212" t="s">
        <v>10461</v>
      </c>
      <c r="E1212" t="s">
        <v>52</v>
      </c>
      <c r="F1212" t="s">
        <v>3273</v>
      </c>
      <c r="G1212" s="1">
        <v>45371</v>
      </c>
      <c r="H1212" s="1">
        <v>45371</v>
      </c>
      <c r="I1212" s="1">
        <v>45759</v>
      </c>
      <c r="J1212" s="3" t="s">
        <v>30628</v>
      </c>
      <c r="K1212" s="1"/>
      <c r="L1212" s="1">
        <v>45736</v>
      </c>
      <c r="M1212" s="1">
        <f t="shared" si="49"/>
        <v>45736</v>
      </c>
      <c r="N1212" t="s">
        <v>26</v>
      </c>
      <c r="O1212" t="s">
        <v>30621</v>
      </c>
      <c r="Q1212" t="s">
        <v>5</v>
      </c>
      <c r="R1212" t="s">
        <v>30619</v>
      </c>
      <c r="S1212" t="s">
        <v>10462</v>
      </c>
      <c r="T1212" t="s">
        <v>7</v>
      </c>
      <c r="U1212" t="s">
        <v>1217</v>
      </c>
      <c r="V1212" t="s">
        <v>9</v>
      </c>
      <c r="W1212" t="s">
        <v>10463</v>
      </c>
      <c r="X1212" t="s">
        <v>10461</v>
      </c>
      <c r="Y1212" t="s">
        <v>31</v>
      </c>
    </row>
    <row r="1213" spans="1:25" x14ac:dyDescent="0.2">
      <c r="A1213" t="s">
        <v>0</v>
      </c>
      <c r="B1213" t="s">
        <v>10464</v>
      </c>
      <c r="C1213" t="s">
        <v>527</v>
      </c>
      <c r="D1213" t="s">
        <v>10465</v>
      </c>
      <c r="E1213" t="s">
        <v>18</v>
      </c>
      <c r="F1213" t="s">
        <v>1622</v>
      </c>
      <c r="G1213" s="1">
        <v>45371</v>
      </c>
      <c r="H1213" s="1">
        <v>45371</v>
      </c>
      <c r="I1213" s="1">
        <v>45703</v>
      </c>
      <c r="J1213" s="3" t="s">
        <v>30629</v>
      </c>
      <c r="K1213" s="1"/>
      <c r="L1213" s="1">
        <v>45736</v>
      </c>
      <c r="M1213" s="1">
        <f t="shared" si="49"/>
        <v>45736</v>
      </c>
      <c r="N1213" t="s">
        <v>63</v>
      </c>
      <c r="O1213" t="s">
        <v>30621</v>
      </c>
      <c r="Q1213" t="s">
        <v>5</v>
      </c>
      <c r="R1213" t="s">
        <v>30619</v>
      </c>
      <c r="S1213" t="s">
        <v>180</v>
      </c>
      <c r="T1213" t="s">
        <v>64</v>
      </c>
      <c r="U1213" t="s">
        <v>65</v>
      </c>
      <c r="V1213" t="s">
        <v>66</v>
      </c>
      <c r="W1213" t="s">
        <v>41</v>
      </c>
      <c r="X1213" t="s">
        <v>41</v>
      </c>
      <c r="Y1213" t="s">
        <v>41</v>
      </c>
    </row>
    <row r="1214" spans="1:25" x14ac:dyDescent="0.2">
      <c r="A1214" t="s">
        <v>0</v>
      </c>
      <c r="B1214" t="s">
        <v>10466</v>
      </c>
      <c r="C1214" t="s">
        <v>527</v>
      </c>
      <c r="D1214" t="s">
        <v>10467</v>
      </c>
      <c r="E1214" t="s">
        <v>18</v>
      </c>
      <c r="F1214" t="s">
        <v>1622</v>
      </c>
      <c r="G1214" s="1">
        <v>45371</v>
      </c>
      <c r="H1214" s="1">
        <v>45371</v>
      </c>
      <c r="I1214" s="1">
        <v>45724</v>
      </c>
      <c r="J1214" s="3" t="s">
        <v>30629</v>
      </c>
      <c r="K1214" s="1"/>
      <c r="L1214" s="1">
        <v>45736</v>
      </c>
      <c r="M1214" s="1">
        <f t="shared" si="49"/>
        <v>45736</v>
      </c>
      <c r="N1214" t="s">
        <v>20</v>
      </c>
      <c r="O1214" t="s">
        <v>30621</v>
      </c>
      <c r="Q1214" t="s">
        <v>5</v>
      </c>
      <c r="R1214" t="s">
        <v>30619</v>
      </c>
      <c r="S1214" t="s">
        <v>180</v>
      </c>
      <c r="T1214" t="s">
        <v>327</v>
      </c>
      <c r="U1214" t="s">
        <v>8</v>
      </c>
      <c r="V1214" t="s">
        <v>14</v>
      </c>
      <c r="W1214" t="s">
        <v>10468</v>
      </c>
      <c r="X1214" t="s">
        <v>10469</v>
      </c>
      <c r="Y1214" t="s">
        <v>21</v>
      </c>
    </row>
    <row r="1215" spans="1:25" x14ac:dyDescent="0.2">
      <c r="A1215" t="s">
        <v>0</v>
      </c>
      <c r="B1215" t="s">
        <v>10470</v>
      </c>
      <c r="C1215" t="s">
        <v>2203</v>
      </c>
      <c r="D1215" t="s">
        <v>10471</v>
      </c>
      <c r="E1215" t="s">
        <v>18</v>
      </c>
      <c r="F1215" t="s">
        <v>2611</v>
      </c>
      <c r="G1215" s="1">
        <v>45371</v>
      </c>
      <c r="H1215" s="1">
        <v>45371</v>
      </c>
      <c r="I1215" s="1">
        <v>45700</v>
      </c>
      <c r="J1215" s="3" t="s">
        <v>30629</v>
      </c>
      <c r="K1215" s="1"/>
      <c r="L1215" s="1">
        <v>45736</v>
      </c>
      <c r="M1215" s="1">
        <f t="shared" si="49"/>
        <v>45736</v>
      </c>
      <c r="N1215" t="s">
        <v>4</v>
      </c>
      <c r="O1215" t="s">
        <v>30621</v>
      </c>
      <c r="Q1215" t="s">
        <v>5</v>
      </c>
      <c r="R1215" t="s">
        <v>30619</v>
      </c>
      <c r="S1215" t="s">
        <v>179</v>
      </c>
      <c r="T1215" t="s">
        <v>7</v>
      </c>
      <c r="U1215" t="s">
        <v>8</v>
      </c>
      <c r="V1215" t="s">
        <v>9</v>
      </c>
      <c r="W1215" t="s">
        <v>10472</v>
      </c>
      <c r="X1215" t="s">
        <v>10471</v>
      </c>
      <c r="Y1215" t="s">
        <v>10</v>
      </c>
    </row>
    <row r="1216" spans="1:25" x14ac:dyDescent="0.2">
      <c r="A1216" t="s">
        <v>0</v>
      </c>
      <c r="B1216" t="s">
        <v>10473</v>
      </c>
      <c r="C1216" t="s">
        <v>591</v>
      </c>
      <c r="D1216" t="s">
        <v>10474</v>
      </c>
      <c r="E1216" t="s">
        <v>52</v>
      </c>
      <c r="F1216" t="s">
        <v>3126</v>
      </c>
      <c r="G1216" s="1">
        <v>45371</v>
      </c>
      <c r="H1216" s="1">
        <v>45371</v>
      </c>
      <c r="I1216" s="1">
        <v>45730</v>
      </c>
      <c r="J1216" s="3" t="s">
        <v>30629</v>
      </c>
      <c r="K1216" s="1"/>
      <c r="L1216" s="1">
        <v>45736</v>
      </c>
      <c r="M1216" s="1">
        <f t="shared" si="49"/>
        <v>45736</v>
      </c>
      <c r="N1216" t="s">
        <v>89</v>
      </c>
      <c r="O1216" t="s">
        <v>30621</v>
      </c>
      <c r="Q1216" t="s">
        <v>5</v>
      </c>
      <c r="R1216" t="s">
        <v>30619</v>
      </c>
      <c r="S1216" t="s">
        <v>179</v>
      </c>
      <c r="T1216" t="s">
        <v>549</v>
      </c>
      <c r="U1216" t="s">
        <v>118</v>
      </c>
      <c r="V1216" t="s">
        <v>9</v>
      </c>
      <c r="W1216" t="s">
        <v>10475</v>
      </c>
      <c r="X1216" t="s">
        <v>10474</v>
      </c>
      <c r="Y1216" t="s">
        <v>91</v>
      </c>
    </row>
    <row r="1217" spans="1:25" x14ac:dyDescent="0.2">
      <c r="A1217" t="s">
        <v>0</v>
      </c>
      <c r="B1217" t="s">
        <v>10476</v>
      </c>
      <c r="C1217" t="s">
        <v>2672</v>
      </c>
      <c r="D1217" t="s">
        <v>10477</v>
      </c>
      <c r="E1217" t="s">
        <v>24</v>
      </c>
      <c r="F1217" t="s">
        <v>977</v>
      </c>
      <c r="G1217" s="1">
        <v>45371</v>
      </c>
      <c r="H1217" s="1">
        <v>45371</v>
      </c>
      <c r="I1217" s="1">
        <v>45681</v>
      </c>
      <c r="J1217" s="3" t="s">
        <v>30629</v>
      </c>
      <c r="K1217" s="1"/>
      <c r="L1217" s="1">
        <v>45736</v>
      </c>
      <c r="M1217" s="1">
        <f t="shared" si="49"/>
        <v>45736</v>
      </c>
      <c r="N1217" t="s">
        <v>4</v>
      </c>
      <c r="O1217" t="s">
        <v>30621</v>
      </c>
      <c r="Q1217" t="s">
        <v>5</v>
      </c>
      <c r="R1217" t="s">
        <v>30619</v>
      </c>
      <c r="S1217" t="s">
        <v>179</v>
      </c>
      <c r="T1217" t="s">
        <v>7</v>
      </c>
      <c r="U1217" t="s">
        <v>287</v>
      </c>
      <c r="V1217" t="s">
        <v>9</v>
      </c>
      <c r="W1217" t="s">
        <v>10478</v>
      </c>
      <c r="X1217" t="s">
        <v>10477</v>
      </c>
      <c r="Y1217" t="s">
        <v>10</v>
      </c>
    </row>
    <row r="1218" spans="1:25" x14ac:dyDescent="0.2">
      <c r="A1218" t="s">
        <v>0</v>
      </c>
      <c r="B1218" t="s">
        <v>10479</v>
      </c>
      <c r="C1218" t="s">
        <v>2672</v>
      </c>
      <c r="D1218" t="s">
        <v>10480</v>
      </c>
      <c r="E1218" t="s">
        <v>24</v>
      </c>
      <c r="F1218" t="s">
        <v>977</v>
      </c>
      <c r="G1218" s="1">
        <v>45371</v>
      </c>
      <c r="H1218" s="1">
        <v>45371</v>
      </c>
      <c r="I1218" s="1">
        <v>45681</v>
      </c>
      <c r="J1218" s="3" t="s">
        <v>30629</v>
      </c>
      <c r="K1218" s="1"/>
      <c r="L1218" s="1">
        <v>45736</v>
      </c>
      <c r="M1218" s="1">
        <f t="shared" si="49"/>
        <v>45736</v>
      </c>
      <c r="N1218" t="s">
        <v>4</v>
      </c>
      <c r="O1218" t="s">
        <v>30621</v>
      </c>
      <c r="Q1218" t="s">
        <v>5</v>
      </c>
      <c r="R1218" t="s">
        <v>30619</v>
      </c>
      <c r="S1218" t="s">
        <v>179</v>
      </c>
      <c r="T1218" t="s">
        <v>7</v>
      </c>
      <c r="U1218" t="s">
        <v>287</v>
      </c>
      <c r="V1218" t="s">
        <v>9</v>
      </c>
      <c r="W1218" t="s">
        <v>10481</v>
      </c>
      <c r="X1218" t="s">
        <v>10480</v>
      </c>
      <c r="Y1218" t="s">
        <v>10</v>
      </c>
    </row>
    <row r="1219" spans="1:25" x14ac:dyDescent="0.2">
      <c r="A1219" t="s">
        <v>0</v>
      </c>
      <c r="B1219" t="s">
        <v>10482</v>
      </c>
      <c r="C1219" t="s">
        <v>1200</v>
      </c>
      <c r="D1219" t="s">
        <v>10483</v>
      </c>
      <c r="E1219" t="s">
        <v>105</v>
      </c>
      <c r="F1219" t="s">
        <v>2186</v>
      </c>
      <c r="G1219" s="1">
        <v>45371</v>
      </c>
      <c r="H1219" s="1">
        <v>45371</v>
      </c>
      <c r="I1219" s="1">
        <v>45710</v>
      </c>
      <c r="J1219" s="3" t="s">
        <v>30629</v>
      </c>
      <c r="K1219" s="1"/>
      <c r="L1219" s="1">
        <v>45736</v>
      </c>
      <c r="M1219" s="1">
        <f t="shared" si="49"/>
        <v>45736</v>
      </c>
      <c r="N1219" t="s">
        <v>4</v>
      </c>
      <c r="O1219" t="s">
        <v>30621</v>
      </c>
      <c r="Q1219" t="s">
        <v>5</v>
      </c>
      <c r="R1219" t="s">
        <v>30619</v>
      </c>
      <c r="S1219" t="s">
        <v>179</v>
      </c>
      <c r="T1219" t="s">
        <v>7</v>
      </c>
      <c r="U1219" t="s">
        <v>8</v>
      </c>
      <c r="V1219" t="s">
        <v>6179</v>
      </c>
      <c r="W1219" t="s">
        <v>10484</v>
      </c>
      <c r="X1219" t="s">
        <v>10483</v>
      </c>
      <c r="Y1219" t="s">
        <v>10</v>
      </c>
    </row>
    <row r="1220" spans="1:25" x14ac:dyDescent="0.2">
      <c r="A1220" t="s">
        <v>0</v>
      </c>
      <c r="B1220" t="s">
        <v>10485</v>
      </c>
      <c r="C1220" t="s">
        <v>2408</v>
      </c>
      <c r="D1220" t="s">
        <v>10486</v>
      </c>
      <c r="E1220" t="s">
        <v>24</v>
      </c>
      <c r="F1220" t="s">
        <v>1556</v>
      </c>
      <c r="G1220" s="1">
        <v>45371</v>
      </c>
      <c r="H1220" s="1">
        <v>45371</v>
      </c>
      <c r="I1220" s="1">
        <v>45597</v>
      </c>
      <c r="J1220" s="3" t="s">
        <v>30629</v>
      </c>
      <c r="K1220" s="1"/>
      <c r="L1220" s="1">
        <v>45555</v>
      </c>
      <c r="M1220" s="1">
        <f t="shared" si="49"/>
        <v>45736</v>
      </c>
      <c r="N1220" t="s">
        <v>4</v>
      </c>
      <c r="O1220" t="s">
        <v>30621</v>
      </c>
      <c r="Q1220" t="s">
        <v>5</v>
      </c>
      <c r="R1220" t="s">
        <v>30619</v>
      </c>
      <c r="S1220" t="s">
        <v>6026</v>
      </c>
      <c r="T1220" t="s">
        <v>7</v>
      </c>
      <c r="U1220" t="s">
        <v>287</v>
      </c>
      <c r="V1220" t="s">
        <v>9</v>
      </c>
      <c r="W1220" t="s">
        <v>10487</v>
      </c>
      <c r="X1220" t="s">
        <v>10486</v>
      </c>
      <c r="Y1220" t="s">
        <v>10</v>
      </c>
    </row>
    <row r="1221" spans="1:25" x14ac:dyDescent="0.2">
      <c r="A1221" t="s">
        <v>0</v>
      </c>
      <c r="B1221" t="s">
        <v>10488</v>
      </c>
      <c r="C1221" t="s">
        <v>4278</v>
      </c>
      <c r="D1221" t="s">
        <v>10489</v>
      </c>
      <c r="E1221" t="s">
        <v>24</v>
      </c>
      <c r="F1221" t="s">
        <v>1556</v>
      </c>
      <c r="G1221" s="1">
        <v>45371</v>
      </c>
      <c r="H1221" s="1">
        <v>45371</v>
      </c>
      <c r="I1221" s="1">
        <v>45736</v>
      </c>
      <c r="J1221" s="3" t="s">
        <v>30629</v>
      </c>
      <c r="K1221" s="1"/>
      <c r="L1221" s="1">
        <v>45736</v>
      </c>
      <c r="M1221" s="1">
        <f t="shared" si="49"/>
        <v>45736</v>
      </c>
      <c r="N1221" t="s">
        <v>873</v>
      </c>
      <c r="O1221" t="s">
        <v>30621</v>
      </c>
      <c r="Q1221" t="s">
        <v>5</v>
      </c>
      <c r="R1221" t="s">
        <v>30619</v>
      </c>
      <c r="S1221" t="s">
        <v>179</v>
      </c>
      <c r="T1221" t="s">
        <v>7</v>
      </c>
      <c r="U1221" t="s">
        <v>56</v>
      </c>
      <c r="V1221" t="s">
        <v>14</v>
      </c>
      <c r="W1221" t="s">
        <v>10490</v>
      </c>
      <c r="X1221" t="s">
        <v>10491</v>
      </c>
      <c r="Y1221" t="s">
        <v>98</v>
      </c>
    </row>
    <row r="1222" spans="1:25" x14ac:dyDescent="0.2">
      <c r="A1222" t="s">
        <v>0</v>
      </c>
      <c r="B1222" t="s">
        <v>10492</v>
      </c>
      <c r="C1222" t="s">
        <v>1519</v>
      </c>
      <c r="D1222" t="s">
        <v>10469</v>
      </c>
      <c r="E1222" t="s">
        <v>18</v>
      </c>
      <c r="F1222" t="s">
        <v>1622</v>
      </c>
      <c r="G1222" s="1">
        <v>45371</v>
      </c>
      <c r="H1222" s="1">
        <v>45371</v>
      </c>
      <c r="I1222" s="1">
        <v>45724</v>
      </c>
      <c r="J1222" s="3" t="s">
        <v>30629</v>
      </c>
      <c r="K1222" s="1"/>
      <c r="L1222" s="1">
        <v>45736</v>
      </c>
      <c r="M1222" s="1">
        <f t="shared" si="49"/>
        <v>45736</v>
      </c>
      <c r="N1222" t="s">
        <v>448</v>
      </c>
      <c r="O1222" t="s">
        <v>30621</v>
      </c>
      <c r="Q1222" t="s">
        <v>5</v>
      </c>
      <c r="R1222" t="s">
        <v>30619</v>
      </c>
      <c r="S1222" t="s">
        <v>179</v>
      </c>
      <c r="T1222" t="s">
        <v>327</v>
      </c>
      <c r="U1222" t="s">
        <v>8</v>
      </c>
      <c r="V1222" t="s">
        <v>14</v>
      </c>
      <c r="W1222" t="s">
        <v>10468</v>
      </c>
      <c r="X1222" t="s">
        <v>10469</v>
      </c>
      <c r="Y1222" t="s">
        <v>21</v>
      </c>
    </row>
    <row r="1223" spans="1:25" x14ac:dyDescent="0.2">
      <c r="A1223" t="s">
        <v>0</v>
      </c>
      <c r="B1223" t="s">
        <v>10493</v>
      </c>
      <c r="C1223" t="s">
        <v>2565</v>
      </c>
      <c r="D1223" t="s">
        <v>10494</v>
      </c>
      <c r="E1223" t="s">
        <v>18</v>
      </c>
      <c r="F1223" t="s">
        <v>1622</v>
      </c>
      <c r="G1223" s="1">
        <v>45371</v>
      </c>
      <c r="H1223" s="1">
        <v>45371</v>
      </c>
      <c r="I1223" s="1">
        <v>45724</v>
      </c>
      <c r="J1223" s="3" t="s">
        <v>30629</v>
      </c>
      <c r="K1223" s="1"/>
      <c r="L1223" s="1">
        <v>45736</v>
      </c>
      <c r="M1223" s="1">
        <f t="shared" si="49"/>
        <v>45736</v>
      </c>
      <c r="N1223" t="s">
        <v>20</v>
      </c>
      <c r="O1223" t="s">
        <v>30621</v>
      </c>
      <c r="Q1223" t="s">
        <v>5</v>
      </c>
      <c r="R1223" t="s">
        <v>30619</v>
      </c>
      <c r="S1223" t="s">
        <v>180</v>
      </c>
      <c r="T1223" t="s">
        <v>7</v>
      </c>
      <c r="U1223" t="s">
        <v>8</v>
      </c>
      <c r="V1223" t="s">
        <v>14</v>
      </c>
      <c r="W1223" t="s">
        <v>10468</v>
      </c>
      <c r="X1223" t="s">
        <v>10469</v>
      </c>
      <c r="Y1223" t="s">
        <v>21</v>
      </c>
    </row>
    <row r="1224" spans="1:25" x14ac:dyDescent="0.2">
      <c r="A1224" t="s">
        <v>0</v>
      </c>
      <c r="B1224" t="s">
        <v>10495</v>
      </c>
      <c r="C1224" t="s">
        <v>365</v>
      </c>
      <c r="D1224" t="s">
        <v>10496</v>
      </c>
      <c r="E1224" t="s">
        <v>18</v>
      </c>
      <c r="F1224" t="s">
        <v>364</v>
      </c>
      <c r="G1224" s="1">
        <v>45371</v>
      </c>
      <c r="H1224" s="1">
        <v>45371</v>
      </c>
      <c r="I1224" s="1">
        <v>45716</v>
      </c>
      <c r="J1224" s="3" t="s">
        <v>30629</v>
      </c>
      <c r="K1224" s="1"/>
      <c r="L1224" s="1">
        <v>45463</v>
      </c>
      <c r="M1224" s="1">
        <f t="shared" si="49"/>
        <v>45736</v>
      </c>
      <c r="N1224" t="s">
        <v>89</v>
      </c>
      <c r="O1224" t="s">
        <v>30621</v>
      </c>
      <c r="Q1224" t="s">
        <v>5</v>
      </c>
      <c r="R1224" t="s">
        <v>30619</v>
      </c>
      <c r="S1224" t="s">
        <v>6026</v>
      </c>
      <c r="T1224" t="s">
        <v>7</v>
      </c>
      <c r="U1224" t="s">
        <v>90</v>
      </c>
      <c r="V1224" t="s">
        <v>9</v>
      </c>
      <c r="W1224" t="s">
        <v>10497</v>
      </c>
      <c r="X1224" t="s">
        <v>10498</v>
      </c>
      <c r="Y1224" t="s">
        <v>91</v>
      </c>
    </row>
    <row r="1225" spans="1:25" x14ac:dyDescent="0.2">
      <c r="A1225" t="s">
        <v>0</v>
      </c>
      <c r="B1225" t="s">
        <v>10499</v>
      </c>
      <c r="C1225" t="s">
        <v>626</v>
      </c>
      <c r="D1225" t="s">
        <v>10500</v>
      </c>
      <c r="E1225" t="s">
        <v>11</v>
      </c>
      <c r="F1225" t="s">
        <v>6884</v>
      </c>
      <c r="G1225" s="1">
        <v>45371</v>
      </c>
      <c r="H1225" s="1">
        <v>45371</v>
      </c>
      <c r="I1225" s="1">
        <v>45705</v>
      </c>
      <c r="J1225" s="3" t="s">
        <v>30629</v>
      </c>
      <c r="K1225" s="1"/>
      <c r="L1225" s="1">
        <v>45736</v>
      </c>
      <c r="M1225" s="1">
        <f t="shared" si="49"/>
        <v>45736</v>
      </c>
      <c r="N1225" t="s">
        <v>26</v>
      </c>
      <c r="O1225" t="s">
        <v>30621</v>
      </c>
      <c r="Q1225" t="s">
        <v>5</v>
      </c>
      <c r="R1225" t="s">
        <v>30619</v>
      </c>
      <c r="S1225" t="s">
        <v>142</v>
      </c>
      <c r="T1225" t="s">
        <v>7</v>
      </c>
      <c r="U1225" t="s">
        <v>37</v>
      </c>
      <c r="V1225" t="s">
        <v>9</v>
      </c>
      <c r="W1225" t="s">
        <v>10501</v>
      </c>
      <c r="X1225" t="s">
        <v>10500</v>
      </c>
      <c r="Y1225" t="s">
        <v>31</v>
      </c>
    </row>
    <row r="1226" spans="1:25" x14ac:dyDescent="0.2">
      <c r="A1226" t="s">
        <v>0</v>
      </c>
      <c r="B1226" t="s">
        <v>10502</v>
      </c>
      <c r="C1226" t="s">
        <v>719</v>
      </c>
      <c r="D1226" t="s">
        <v>10503</v>
      </c>
      <c r="E1226" t="s">
        <v>105</v>
      </c>
      <c r="F1226" t="s">
        <v>2186</v>
      </c>
      <c r="G1226" s="1">
        <v>45371</v>
      </c>
      <c r="H1226" s="1">
        <v>45371</v>
      </c>
      <c r="I1226" s="1">
        <v>45710</v>
      </c>
      <c r="J1226" s="3" t="s">
        <v>30629</v>
      </c>
      <c r="K1226" s="1"/>
      <c r="L1226" s="1">
        <v>45736</v>
      </c>
      <c r="M1226" s="1">
        <f t="shared" si="49"/>
        <v>45736</v>
      </c>
      <c r="N1226" t="s">
        <v>4</v>
      </c>
      <c r="O1226" t="s">
        <v>30621</v>
      </c>
      <c r="Q1226" t="s">
        <v>5</v>
      </c>
      <c r="R1226" t="s">
        <v>30619</v>
      </c>
      <c r="S1226" t="s">
        <v>179</v>
      </c>
      <c r="T1226" t="s">
        <v>7</v>
      </c>
      <c r="U1226" t="s">
        <v>287</v>
      </c>
      <c r="V1226" t="s">
        <v>9</v>
      </c>
      <c r="W1226" t="s">
        <v>10504</v>
      </c>
      <c r="X1226" t="s">
        <v>10503</v>
      </c>
      <c r="Y1226" t="s">
        <v>10</v>
      </c>
    </row>
    <row r="1227" spans="1:25" x14ac:dyDescent="0.2">
      <c r="A1227" t="s">
        <v>0</v>
      </c>
      <c r="B1227" t="s">
        <v>10505</v>
      </c>
      <c r="C1227" t="s">
        <v>3535</v>
      </c>
      <c r="D1227" t="s">
        <v>10506</v>
      </c>
      <c r="E1227" t="s">
        <v>24</v>
      </c>
      <c r="F1227" t="s">
        <v>956</v>
      </c>
      <c r="G1227" s="1">
        <v>45371</v>
      </c>
      <c r="H1227" s="1">
        <v>45371</v>
      </c>
      <c r="I1227" s="1">
        <v>45736</v>
      </c>
      <c r="J1227" s="3" t="s">
        <v>30629</v>
      </c>
      <c r="K1227" s="1"/>
      <c r="L1227" s="1">
        <v>45736</v>
      </c>
      <c r="M1227" s="1">
        <f t="shared" si="49"/>
        <v>45736</v>
      </c>
      <c r="N1227" t="s">
        <v>20</v>
      </c>
      <c r="O1227" t="s">
        <v>30621</v>
      </c>
      <c r="Q1227" t="s">
        <v>5</v>
      </c>
      <c r="R1227" t="s">
        <v>30619</v>
      </c>
      <c r="S1227" t="s">
        <v>180</v>
      </c>
      <c r="T1227" t="s">
        <v>7</v>
      </c>
      <c r="U1227" t="s">
        <v>8</v>
      </c>
      <c r="V1227" t="s">
        <v>14</v>
      </c>
      <c r="W1227" t="s">
        <v>10507</v>
      </c>
      <c r="X1227" t="s">
        <v>10508</v>
      </c>
      <c r="Y1227" t="s">
        <v>21</v>
      </c>
    </row>
    <row r="1228" spans="1:25" x14ac:dyDescent="0.2">
      <c r="A1228" t="s">
        <v>0</v>
      </c>
      <c r="B1228" t="s">
        <v>10509</v>
      </c>
      <c r="C1228" t="s">
        <v>6953</v>
      </c>
      <c r="D1228" t="s">
        <v>10510</v>
      </c>
      <c r="E1228" t="s">
        <v>11</v>
      </c>
      <c r="F1228" t="s">
        <v>2890</v>
      </c>
      <c r="G1228" s="1">
        <v>45371</v>
      </c>
      <c r="H1228" s="1">
        <v>45371</v>
      </c>
      <c r="I1228" s="1">
        <v>45670</v>
      </c>
      <c r="J1228" s="3" t="s">
        <v>30629</v>
      </c>
      <c r="K1228" s="1"/>
      <c r="L1228" s="1">
        <v>45736</v>
      </c>
      <c r="M1228" s="1">
        <f t="shared" si="49"/>
        <v>45736</v>
      </c>
      <c r="N1228" t="s">
        <v>4</v>
      </c>
      <c r="O1228" t="s">
        <v>30621</v>
      </c>
      <c r="Q1228" t="s">
        <v>5</v>
      </c>
      <c r="R1228" t="s">
        <v>30619</v>
      </c>
      <c r="S1228" t="s">
        <v>59</v>
      </c>
      <c r="T1228" t="s">
        <v>7</v>
      </c>
      <c r="U1228" t="s">
        <v>60</v>
      </c>
      <c r="V1228" t="s">
        <v>14</v>
      </c>
      <c r="W1228" t="s">
        <v>10511</v>
      </c>
      <c r="X1228" t="s">
        <v>10510</v>
      </c>
      <c r="Y1228" t="s">
        <v>10</v>
      </c>
    </row>
    <row r="1229" spans="1:25" x14ac:dyDescent="0.2">
      <c r="A1229" t="s">
        <v>0</v>
      </c>
      <c r="B1229" t="s">
        <v>10512</v>
      </c>
      <c r="C1229" t="s">
        <v>5226</v>
      </c>
      <c r="D1229" t="s">
        <v>10513</v>
      </c>
      <c r="E1229" t="s">
        <v>52</v>
      </c>
      <c r="F1229" t="s">
        <v>2328</v>
      </c>
      <c r="G1229" s="1">
        <v>45371</v>
      </c>
      <c r="H1229" s="1">
        <v>45371</v>
      </c>
      <c r="I1229" s="1">
        <v>45736</v>
      </c>
      <c r="J1229" s="3" t="s">
        <v>30629</v>
      </c>
      <c r="K1229" s="1"/>
      <c r="L1229" s="1">
        <v>45736</v>
      </c>
      <c r="M1229" s="1">
        <f t="shared" si="49"/>
        <v>45736</v>
      </c>
      <c r="N1229" t="s">
        <v>26</v>
      </c>
      <c r="O1229" t="s">
        <v>30621</v>
      </c>
      <c r="Q1229" t="s">
        <v>5</v>
      </c>
      <c r="R1229" t="s">
        <v>30619</v>
      </c>
      <c r="S1229" t="s">
        <v>142</v>
      </c>
      <c r="T1229" t="s">
        <v>7</v>
      </c>
      <c r="U1229" t="s">
        <v>29</v>
      </c>
      <c r="V1229" t="s">
        <v>14</v>
      </c>
      <c r="W1229" t="s">
        <v>10514</v>
      </c>
      <c r="X1229" t="s">
        <v>10513</v>
      </c>
      <c r="Y1229" t="s">
        <v>31</v>
      </c>
    </row>
    <row r="1230" spans="1:25" x14ac:dyDescent="0.2">
      <c r="A1230" t="s">
        <v>0</v>
      </c>
      <c r="B1230" t="s">
        <v>10515</v>
      </c>
      <c r="C1230" t="s">
        <v>1542</v>
      </c>
      <c r="D1230" t="s">
        <v>10516</v>
      </c>
      <c r="E1230" t="s">
        <v>52</v>
      </c>
      <c r="F1230" t="s">
        <v>1543</v>
      </c>
      <c r="G1230" s="1">
        <v>45371</v>
      </c>
      <c r="H1230" s="1">
        <v>45371</v>
      </c>
      <c r="I1230" s="1">
        <v>45777</v>
      </c>
      <c r="J1230" s="3" t="s">
        <v>30628</v>
      </c>
      <c r="K1230" s="1"/>
      <c r="L1230" s="1">
        <v>45736</v>
      </c>
      <c r="M1230" s="1">
        <f t="shared" si="49"/>
        <v>45736</v>
      </c>
      <c r="N1230" t="s">
        <v>20</v>
      </c>
      <c r="O1230" t="s">
        <v>30621</v>
      </c>
      <c r="Q1230" t="s">
        <v>5</v>
      </c>
      <c r="R1230" t="s">
        <v>30619</v>
      </c>
      <c r="S1230" t="s">
        <v>10437</v>
      </c>
      <c r="T1230" t="s">
        <v>7</v>
      </c>
      <c r="U1230" t="s">
        <v>8</v>
      </c>
      <c r="V1230" t="s">
        <v>14</v>
      </c>
      <c r="W1230" t="s">
        <v>10517</v>
      </c>
      <c r="X1230" t="s">
        <v>10516</v>
      </c>
      <c r="Y1230" t="s">
        <v>21</v>
      </c>
    </row>
    <row r="1231" spans="1:25" x14ac:dyDescent="0.2">
      <c r="A1231" t="s">
        <v>0</v>
      </c>
      <c r="B1231" t="s">
        <v>10518</v>
      </c>
      <c r="C1231" t="s">
        <v>805</v>
      </c>
      <c r="D1231" t="s">
        <v>10519</v>
      </c>
      <c r="E1231" t="s">
        <v>52</v>
      </c>
      <c r="F1231" t="s">
        <v>3358</v>
      </c>
      <c r="G1231" s="1">
        <v>45371</v>
      </c>
      <c r="H1231" s="1">
        <v>45371</v>
      </c>
      <c r="I1231" s="1">
        <v>45371</v>
      </c>
      <c r="J1231" s="1" t="s">
        <v>30628</v>
      </c>
      <c r="K1231" s="1"/>
      <c r="L1231" s="1">
        <v>45736</v>
      </c>
      <c r="M1231" s="1">
        <f t="shared" ref="M1231:M1261" si="50">DATE(YEAR(H1231)+1,MONTH(H1231),DAY(H1231))</f>
        <v>45736</v>
      </c>
      <c r="N1231" t="s">
        <v>26</v>
      </c>
      <c r="O1231" t="s">
        <v>30621</v>
      </c>
      <c r="Q1231" t="s">
        <v>5</v>
      </c>
      <c r="R1231" t="s">
        <v>30620</v>
      </c>
      <c r="S1231" t="s">
        <v>179</v>
      </c>
      <c r="T1231" t="s">
        <v>7</v>
      </c>
      <c r="U1231" t="s">
        <v>37</v>
      </c>
      <c r="V1231" t="s">
        <v>9</v>
      </c>
      <c r="W1231" t="s">
        <v>10520</v>
      </c>
      <c r="X1231" t="s">
        <v>10519</v>
      </c>
      <c r="Y1231" t="s">
        <v>31</v>
      </c>
    </row>
    <row r="1232" spans="1:25" x14ac:dyDescent="0.2">
      <c r="A1232" t="s">
        <v>0</v>
      </c>
      <c r="B1232" t="s">
        <v>10521</v>
      </c>
      <c r="C1232" t="s">
        <v>805</v>
      </c>
      <c r="D1232" t="s">
        <v>10522</v>
      </c>
      <c r="E1232" t="s">
        <v>52</v>
      </c>
      <c r="F1232" t="s">
        <v>3273</v>
      </c>
      <c r="G1232" s="1">
        <v>45371</v>
      </c>
      <c r="H1232" s="1">
        <v>45371</v>
      </c>
      <c r="I1232" s="1">
        <v>45727</v>
      </c>
      <c r="J1232" s="3" t="s">
        <v>30629</v>
      </c>
      <c r="K1232" s="1"/>
      <c r="L1232" s="1">
        <v>45736</v>
      </c>
      <c r="M1232" s="1">
        <f t="shared" si="50"/>
        <v>45736</v>
      </c>
      <c r="N1232" t="s">
        <v>26</v>
      </c>
      <c r="O1232" t="s">
        <v>30621</v>
      </c>
      <c r="Q1232" t="s">
        <v>5</v>
      </c>
      <c r="R1232" t="s">
        <v>30619</v>
      </c>
      <c r="S1232" t="s">
        <v>142</v>
      </c>
      <c r="T1232" t="s">
        <v>7</v>
      </c>
      <c r="U1232" t="s">
        <v>37</v>
      </c>
      <c r="V1232" t="s">
        <v>9</v>
      </c>
      <c r="W1232" t="s">
        <v>10523</v>
      </c>
      <c r="X1232" t="s">
        <v>10524</v>
      </c>
      <c r="Y1232" t="s">
        <v>31</v>
      </c>
    </row>
    <row r="1233" spans="1:25" x14ac:dyDescent="0.2">
      <c r="A1233" t="s">
        <v>0</v>
      </c>
      <c r="B1233" t="s">
        <v>10525</v>
      </c>
      <c r="C1233" t="s">
        <v>1992</v>
      </c>
      <c r="D1233" t="s">
        <v>10526</v>
      </c>
      <c r="E1233" t="s">
        <v>466</v>
      </c>
      <c r="F1233" t="s">
        <v>1236</v>
      </c>
      <c r="G1233" s="1">
        <v>45371</v>
      </c>
      <c r="H1233" s="1">
        <v>45371</v>
      </c>
      <c r="I1233" s="1">
        <v>45517</v>
      </c>
      <c r="J1233" s="3" t="s">
        <v>30629</v>
      </c>
      <c r="K1233" s="1"/>
      <c r="L1233" s="1">
        <v>45736</v>
      </c>
      <c r="M1233" s="1">
        <f t="shared" si="50"/>
        <v>45736</v>
      </c>
      <c r="N1233" t="s">
        <v>4</v>
      </c>
      <c r="O1233" t="s">
        <v>30621</v>
      </c>
      <c r="Q1233" t="s">
        <v>5</v>
      </c>
      <c r="R1233" t="s">
        <v>30619</v>
      </c>
      <c r="S1233" t="s">
        <v>10527</v>
      </c>
      <c r="T1233" t="s">
        <v>7</v>
      </c>
      <c r="U1233" t="s">
        <v>3125</v>
      </c>
      <c r="V1233" t="s">
        <v>14</v>
      </c>
      <c r="W1233" t="s">
        <v>10528</v>
      </c>
      <c r="X1233" t="s">
        <v>10526</v>
      </c>
      <c r="Y1233" t="s">
        <v>10</v>
      </c>
    </row>
    <row r="1234" spans="1:25" x14ac:dyDescent="0.2">
      <c r="A1234" t="s">
        <v>0</v>
      </c>
      <c r="B1234" t="s">
        <v>10529</v>
      </c>
      <c r="C1234" t="s">
        <v>1602</v>
      </c>
      <c r="D1234" t="s">
        <v>10530</v>
      </c>
      <c r="E1234" t="s">
        <v>18</v>
      </c>
      <c r="F1234" t="s">
        <v>697</v>
      </c>
      <c r="G1234" s="1">
        <v>45371</v>
      </c>
      <c r="H1234" s="1">
        <v>45371</v>
      </c>
      <c r="I1234" s="1">
        <v>45707</v>
      </c>
      <c r="J1234" s="3" t="s">
        <v>30629</v>
      </c>
      <c r="K1234" s="1"/>
      <c r="L1234" s="1">
        <v>45736</v>
      </c>
      <c r="M1234" s="1">
        <f t="shared" si="50"/>
        <v>45736</v>
      </c>
      <c r="N1234" t="s">
        <v>448</v>
      </c>
      <c r="O1234" t="s">
        <v>30621</v>
      </c>
      <c r="Q1234" t="s">
        <v>5</v>
      </c>
      <c r="R1234" t="s">
        <v>30619</v>
      </c>
      <c r="S1234" t="s">
        <v>10531</v>
      </c>
      <c r="T1234" t="s">
        <v>7</v>
      </c>
      <c r="U1234" t="s">
        <v>8</v>
      </c>
      <c r="V1234" t="s">
        <v>14</v>
      </c>
      <c r="W1234" t="s">
        <v>10532</v>
      </c>
      <c r="X1234" t="s">
        <v>10530</v>
      </c>
      <c r="Y1234" t="s">
        <v>21</v>
      </c>
    </row>
    <row r="1235" spans="1:25" x14ac:dyDescent="0.2">
      <c r="A1235" t="s">
        <v>0</v>
      </c>
      <c r="B1235" t="s">
        <v>10533</v>
      </c>
      <c r="C1235" t="s">
        <v>666</v>
      </c>
      <c r="D1235" t="s">
        <v>10534</v>
      </c>
      <c r="E1235" t="s">
        <v>105</v>
      </c>
      <c r="F1235" t="s">
        <v>2186</v>
      </c>
      <c r="G1235" s="1">
        <v>45371</v>
      </c>
      <c r="H1235" s="1">
        <v>45371</v>
      </c>
      <c r="I1235" s="1">
        <v>45384</v>
      </c>
      <c r="J1235" s="3" t="s">
        <v>30629</v>
      </c>
      <c r="K1235" s="1"/>
      <c r="L1235" s="1">
        <v>45736</v>
      </c>
      <c r="M1235" s="1">
        <f t="shared" si="50"/>
        <v>45736</v>
      </c>
      <c r="N1235" t="s">
        <v>2420</v>
      </c>
      <c r="O1235" t="s">
        <v>30621</v>
      </c>
      <c r="Q1235" t="s">
        <v>5</v>
      </c>
      <c r="R1235" t="s">
        <v>30619</v>
      </c>
      <c r="S1235" t="s">
        <v>179</v>
      </c>
      <c r="T1235" t="s">
        <v>7</v>
      </c>
      <c r="U1235" t="s">
        <v>2422</v>
      </c>
      <c r="V1235" t="s">
        <v>9</v>
      </c>
      <c r="W1235" t="s">
        <v>10535</v>
      </c>
      <c r="X1235" t="s">
        <v>10534</v>
      </c>
      <c r="Y1235" t="s">
        <v>2423</v>
      </c>
    </row>
    <row r="1236" spans="1:25" x14ac:dyDescent="0.2">
      <c r="A1236" t="s">
        <v>0</v>
      </c>
      <c r="B1236" t="s">
        <v>10536</v>
      </c>
      <c r="C1236" t="s">
        <v>1519</v>
      </c>
      <c r="D1236" t="s">
        <v>10537</v>
      </c>
      <c r="E1236" t="s">
        <v>18</v>
      </c>
      <c r="F1236" t="s">
        <v>10538</v>
      </c>
      <c r="G1236" s="1">
        <v>45371</v>
      </c>
      <c r="H1236" s="1">
        <v>45371</v>
      </c>
      <c r="I1236" s="1">
        <v>45531</v>
      </c>
      <c r="J1236" s="3" t="s">
        <v>30629</v>
      </c>
      <c r="K1236" s="1"/>
      <c r="L1236" s="1">
        <v>45463</v>
      </c>
      <c r="M1236" s="1">
        <f t="shared" si="50"/>
        <v>45736</v>
      </c>
      <c r="N1236" t="s">
        <v>4</v>
      </c>
      <c r="O1236" t="s">
        <v>30621</v>
      </c>
      <c r="Q1236" t="s">
        <v>5</v>
      </c>
      <c r="R1236" t="s">
        <v>30619</v>
      </c>
      <c r="S1236" t="s">
        <v>6209</v>
      </c>
      <c r="T1236" t="s">
        <v>7</v>
      </c>
      <c r="U1236" t="s">
        <v>638</v>
      </c>
      <c r="V1236" t="s">
        <v>9</v>
      </c>
      <c r="W1236" t="s">
        <v>10539</v>
      </c>
      <c r="X1236" t="s">
        <v>10537</v>
      </c>
      <c r="Y1236" t="s">
        <v>10</v>
      </c>
    </row>
    <row r="1237" spans="1:25" x14ac:dyDescent="0.2">
      <c r="A1237" t="s">
        <v>0</v>
      </c>
      <c r="B1237" t="s">
        <v>10540</v>
      </c>
      <c r="C1237" t="s">
        <v>1519</v>
      </c>
      <c r="D1237" t="s">
        <v>10541</v>
      </c>
      <c r="E1237" t="s">
        <v>18</v>
      </c>
      <c r="F1237" t="s">
        <v>2611</v>
      </c>
      <c r="G1237" s="1">
        <v>45371</v>
      </c>
      <c r="H1237" s="1">
        <v>45371</v>
      </c>
      <c r="I1237" s="1">
        <v>45531</v>
      </c>
      <c r="J1237" s="3" t="s">
        <v>30629</v>
      </c>
      <c r="K1237" s="1"/>
      <c r="L1237" s="1">
        <v>45736</v>
      </c>
      <c r="M1237" s="1">
        <f t="shared" si="50"/>
        <v>45736</v>
      </c>
      <c r="N1237" t="s">
        <v>4</v>
      </c>
      <c r="O1237" t="s">
        <v>30621</v>
      </c>
      <c r="Q1237" t="s">
        <v>5</v>
      </c>
      <c r="R1237" t="s">
        <v>30619</v>
      </c>
      <c r="S1237" t="s">
        <v>179</v>
      </c>
      <c r="T1237" t="s">
        <v>7</v>
      </c>
      <c r="U1237" t="s">
        <v>287</v>
      </c>
      <c r="V1237" t="s">
        <v>9</v>
      </c>
      <c r="W1237" t="s">
        <v>10542</v>
      </c>
      <c r="X1237" t="s">
        <v>10541</v>
      </c>
      <c r="Y1237" t="s">
        <v>10</v>
      </c>
    </row>
    <row r="1238" spans="1:25" x14ac:dyDescent="0.2">
      <c r="A1238" t="s">
        <v>0</v>
      </c>
      <c r="B1238" t="s">
        <v>10543</v>
      </c>
      <c r="C1238" t="s">
        <v>2565</v>
      </c>
      <c r="D1238" t="s">
        <v>10544</v>
      </c>
      <c r="E1238" t="s">
        <v>18</v>
      </c>
      <c r="F1238" t="s">
        <v>4539</v>
      </c>
      <c r="G1238" s="1">
        <v>45371</v>
      </c>
      <c r="H1238" s="1">
        <v>45371</v>
      </c>
      <c r="I1238" s="1">
        <v>45723</v>
      </c>
      <c r="J1238" s="3" t="s">
        <v>30629</v>
      </c>
      <c r="K1238" s="1"/>
      <c r="L1238" s="1">
        <v>45736</v>
      </c>
      <c r="M1238" s="1">
        <f t="shared" si="50"/>
        <v>45736</v>
      </c>
      <c r="N1238" t="s">
        <v>724</v>
      </c>
      <c r="O1238" t="s">
        <v>30621</v>
      </c>
      <c r="Q1238" t="s">
        <v>5</v>
      </c>
      <c r="R1238" t="s">
        <v>30619</v>
      </c>
      <c r="S1238" t="s">
        <v>142</v>
      </c>
      <c r="T1238" t="s">
        <v>725</v>
      </c>
      <c r="U1238" t="s">
        <v>726</v>
      </c>
      <c r="V1238" t="s">
        <v>727</v>
      </c>
      <c r="W1238" t="s">
        <v>10545</v>
      </c>
      <c r="X1238" t="s">
        <v>10544</v>
      </c>
      <c r="Y1238" t="s">
        <v>728</v>
      </c>
    </row>
    <row r="1239" spans="1:25" x14ac:dyDescent="0.2">
      <c r="A1239" t="s">
        <v>0</v>
      </c>
      <c r="B1239" t="s">
        <v>10546</v>
      </c>
      <c r="C1239" t="s">
        <v>1374</v>
      </c>
      <c r="D1239" t="s">
        <v>10547</v>
      </c>
      <c r="E1239" t="s">
        <v>18</v>
      </c>
      <c r="F1239" t="s">
        <v>10538</v>
      </c>
      <c r="G1239" s="1">
        <v>45371</v>
      </c>
      <c r="H1239" s="1">
        <v>45371</v>
      </c>
      <c r="I1239" s="1">
        <v>45723</v>
      </c>
      <c r="J1239" s="3" t="s">
        <v>30629</v>
      </c>
      <c r="K1239" s="1"/>
      <c r="L1239" s="1">
        <v>45736</v>
      </c>
      <c r="M1239" s="1">
        <f t="shared" si="50"/>
        <v>45736</v>
      </c>
      <c r="N1239" t="s">
        <v>4</v>
      </c>
      <c r="O1239" t="s">
        <v>30621</v>
      </c>
      <c r="Q1239" t="s">
        <v>5</v>
      </c>
      <c r="R1239" t="s">
        <v>30619</v>
      </c>
      <c r="S1239" t="s">
        <v>142</v>
      </c>
      <c r="T1239" t="s">
        <v>7</v>
      </c>
      <c r="U1239" t="s">
        <v>72</v>
      </c>
      <c r="V1239" t="s">
        <v>9</v>
      </c>
      <c r="W1239" t="s">
        <v>10548</v>
      </c>
      <c r="X1239" t="s">
        <v>10547</v>
      </c>
      <c r="Y1239" t="s">
        <v>10</v>
      </c>
    </row>
    <row r="1240" spans="1:25" x14ac:dyDescent="0.2">
      <c r="A1240" t="s">
        <v>0</v>
      </c>
      <c r="B1240" t="s">
        <v>10549</v>
      </c>
      <c r="C1240" t="s">
        <v>440</v>
      </c>
      <c r="D1240" t="s">
        <v>10550</v>
      </c>
      <c r="E1240" t="s">
        <v>24</v>
      </c>
      <c r="F1240" t="s">
        <v>516</v>
      </c>
      <c r="G1240" s="1">
        <v>45371</v>
      </c>
      <c r="H1240" s="1">
        <v>45371</v>
      </c>
      <c r="I1240" s="1">
        <v>45428</v>
      </c>
      <c r="J1240" s="3" t="s">
        <v>30629</v>
      </c>
      <c r="K1240" s="1"/>
      <c r="L1240" s="1">
        <v>45555</v>
      </c>
      <c r="M1240" s="1">
        <f t="shared" si="50"/>
        <v>45736</v>
      </c>
      <c r="N1240" t="s">
        <v>4</v>
      </c>
      <c r="O1240" t="s">
        <v>30621</v>
      </c>
      <c r="Q1240" t="s">
        <v>5</v>
      </c>
      <c r="R1240" t="s">
        <v>30619</v>
      </c>
      <c r="S1240" t="s">
        <v>6026</v>
      </c>
      <c r="T1240" t="s">
        <v>7</v>
      </c>
      <c r="U1240" t="s">
        <v>287</v>
      </c>
      <c r="V1240" t="s">
        <v>9</v>
      </c>
      <c r="W1240" t="s">
        <v>10551</v>
      </c>
      <c r="X1240" t="s">
        <v>10550</v>
      </c>
      <c r="Y1240" t="s">
        <v>10</v>
      </c>
    </row>
    <row r="1241" spans="1:25" x14ac:dyDescent="0.2">
      <c r="A1241" t="s">
        <v>0</v>
      </c>
      <c r="B1241" t="s">
        <v>10552</v>
      </c>
      <c r="C1241" t="s">
        <v>1992</v>
      </c>
      <c r="D1241" t="s">
        <v>10553</v>
      </c>
      <c r="E1241" t="s">
        <v>18</v>
      </c>
      <c r="F1241" t="s">
        <v>1622</v>
      </c>
      <c r="G1241" s="1">
        <v>45371</v>
      </c>
      <c r="H1241" s="1">
        <v>45371</v>
      </c>
      <c r="I1241" s="1">
        <v>45725</v>
      </c>
      <c r="J1241" s="3" t="s">
        <v>30629</v>
      </c>
      <c r="K1241" s="1"/>
      <c r="L1241" s="1">
        <v>45736</v>
      </c>
      <c r="M1241" s="1">
        <f t="shared" si="50"/>
        <v>45736</v>
      </c>
      <c r="N1241" t="s">
        <v>20</v>
      </c>
      <c r="O1241" t="s">
        <v>30621</v>
      </c>
      <c r="Q1241" t="s">
        <v>5</v>
      </c>
      <c r="R1241" t="s">
        <v>30619</v>
      </c>
      <c r="S1241" t="s">
        <v>180</v>
      </c>
      <c r="T1241" t="s">
        <v>327</v>
      </c>
      <c r="U1241" t="s">
        <v>8</v>
      </c>
      <c r="V1241" t="s">
        <v>14</v>
      </c>
      <c r="W1241" t="s">
        <v>10094</v>
      </c>
      <c r="X1241" t="s">
        <v>10093</v>
      </c>
      <c r="Y1241" t="s">
        <v>21</v>
      </c>
    </row>
    <row r="1242" spans="1:25" x14ac:dyDescent="0.2">
      <c r="A1242" t="s">
        <v>0</v>
      </c>
      <c r="B1242" t="s">
        <v>10554</v>
      </c>
      <c r="C1242" t="s">
        <v>10555</v>
      </c>
      <c r="D1242" t="s">
        <v>10556</v>
      </c>
      <c r="E1242" t="s">
        <v>11</v>
      </c>
      <c r="F1242" t="s">
        <v>4686</v>
      </c>
      <c r="G1242" s="1">
        <v>45371</v>
      </c>
      <c r="H1242" s="1">
        <v>45371</v>
      </c>
      <c r="I1242" s="1">
        <v>45406</v>
      </c>
      <c r="J1242" s="3" t="s">
        <v>30629</v>
      </c>
      <c r="K1242" s="1"/>
      <c r="L1242" s="1">
        <v>45463</v>
      </c>
      <c r="M1242" s="1">
        <f t="shared" si="50"/>
        <v>45736</v>
      </c>
      <c r="N1242" t="s">
        <v>788</v>
      </c>
      <c r="O1242" t="s">
        <v>30621</v>
      </c>
      <c r="Q1242" t="s">
        <v>5</v>
      </c>
      <c r="R1242" t="s">
        <v>30619</v>
      </c>
      <c r="S1242" t="s">
        <v>10557</v>
      </c>
      <c r="T1242" t="s">
        <v>7</v>
      </c>
      <c r="U1242" t="s">
        <v>37</v>
      </c>
      <c r="V1242" t="s">
        <v>14</v>
      </c>
      <c r="W1242" t="s">
        <v>10558</v>
      </c>
      <c r="X1242" t="s">
        <v>10556</v>
      </c>
      <c r="Y1242" t="s">
        <v>40</v>
      </c>
    </row>
    <row r="1243" spans="1:25" x14ac:dyDescent="0.2">
      <c r="A1243" t="s">
        <v>0</v>
      </c>
      <c r="B1243" t="s">
        <v>10565</v>
      </c>
      <c r="C1243" t="s">
        <v>2445</v>
      </c>
      <c r="D1243" t="s">
        <v>10566</v>
      </c>
      <c r="E1243" t="s">
        <v>34</v>
      </c>
      <c r="F1243" t="s">
        <v>1787</v>
      </c>
      <c r="G1243" s="1">
        <v>45371</v>
      </c>
      <c r="H1243" s="1">
        <v>45371</v>
      </c>
      <c r="I1243" s="1">
        <v>45737</v>
      </c>
      <c r="J1243" s="3" t="s">
        <v>30628</v>
      </c>
      <c r="K1243" s="1"/>
      <c r="L1243" s="1">
        <v>45736</v>
      </c>
      <c r="M1243" s="1">
        <f t="shared" si="50"/>
        <v>45736</v>
      </c>
      <c r="N1243" t="s">
        <v>89</v>
      </c>
      <c r="O1243" t="s">
        <v>30621</v>
      </c>
      <c r="Q1243" t="s">
        <v>5</v>
      </c>
      <c r="R1243" t="s">
        <v>30619</v>
      </c>
      <c r="S1243" t="s">
        <v>179</v>
      </c>
      <c r="T1243" t="s">
        <v>7</v>
      </c>
      <c r="U1243" t="s">
        <v>90</v>
      </c>
      <c r="V1243" t="s">
        <v>9</v>
      </c>
      <c r="W1243" t="s">
        <v>10567</v>
      </c>
      <c r="X1243" t="s">
        <v>10566</v>
      </c>
      <c r="Y1243" t="s">
        <v>91</v>
      </c>
    </row>
    <row r="1244" spans="1:25" x14ac:dyDescent="0.2">
      <c r="A1244" t="s">
        <v>0</v>
      </c>
      <c r="B1244" t="s">
        <v>10568</v>
      </c>
      <c r="C1244" t="s">
        <v>1268</v>
      </c>
      <c r="D1244" t="s">
        <v>10569</v>
      </c>
      <c r="E1244" t="s">
        <v>11</v>
      </c>
      <c r="F1244" t="s">
        <v>757</v>
      </c>
      <c r="G1244" s="1">
        <v>45371</v>
      </c>
      <c r="H1244" s="1">
        <v>45371</v>
      </c>
      <c r="I1244" s="1">
        <v>45404</v>
      </c>
      <c r="J1244" s="3" t="s">
        <v>30629</v>
      </c>
      <c r="K1244" s="1"/>
      <c r="L1244" s="1">
        <v>45463</v>
      </c>
      <c r="M1244" s="1">
        <f t="shared" si="50"/>
        <v>45736</v>
      </c>
      <c r="N1244" t="s">
        <v>4</v>
      </c>
      <c r="O1244" t="s">
        <v>30621</v>
      </c>
      <c r="Q1244" t="s">
        <v>5</v>
      </c>
      <c r="R1244" t="s">
        <v>30619</v>
      </c>
      <c r="S1244" t="s">
        <v>6547</v>
      </c>
      <c r="T1244" t="s">
        <v>7</v>
      </c>
      <c r="U1244" t="s">
        <v>72</v>
      </c>
      <c r="V1244" t="s">
        <v>9</v>
      </c>
      <c r="W1244" t="s">
        <v>10570</v>
      </c>
      <c r="X1244" t="s">
        <v>10569</v>
      </c>
      <c r="Y1244" t="s">
        <v>10</v>
      </c>
    </row>
    <row r="1245" spans="1:25" x14ac:dyDescent="0.2">
      <c r="A1245" t="s">
        <v>0</v>
      </c>
      <c r="B1245" t="s">
        <v>10571</v>
      </c>
      <c r="C1245" t="s">
        <v>1268</v>
      </c>
      <c r="D1245" t="s">
        <v>10572</v>
      </c>
      <c r="E1245" t="s">
        <v>11</v>
      </c>
      <c r="F1245" t="s">
        <v>662</v>
      </c>
      <c r="G1245" s="1">
        <v>45371</v>
      </c>
      <c r="H1245" s="1">
        <v>45371</v>
      </c>
      <c r="I1245" s="1">
        <v>45734</v>
      </c>
      <c r="J1245" s="3" t="s">
        <v>30629</v>
      </c>
      <c r="K1245" s="1"/>
      <c r="L1245" s="1">
        <v>45736</v>
      </c>
      <c r="M1245" s="1">
        <f t="shared" si="50"/>
        <v>45736</v>
      </c>
      <c r="N1245" t="s">
        <v>873</v>
      </c>
      <c r="O1245" t="s">
        <v>30621</v>
      </c>
      <c r="Q1245" t="s">
        <v>5</v>
      </c>
      <c r="R1245" t="s">
        <v>30619</v>
      </c>
      <c r="S1245" t="s">
        <v>138</v>
      </c>
      <c r="T1245" t="s">
        <v>7</v>
      </c>
      <c r="U1245" t="s">
        <v>56</v>
      </c>
      <c r="V1245" t="s">
        <v>14</v>
      </c>
      <c r="W1245" t="s">
        <v>10573</v>
      </c>
      <c r="X1245" t="s">
        <v>10572</v>
      </c>
      <c r="Y1245" t="s">
        <v>98</v>
      </c>
    </row>
    <row r="1246" spans="1:25" x14ac:dyDescent="0.2">
      <c r="A1246" t="s">
        <v>0</v>
      </c>
      <c r="B1246" t="s">
        <v>10574</v>
      </c>
      <c r="C1246" t="s">
        <v>3709</v>
      </c>
      <c r="D1246" t="s">
        <v>10575</v>
      </c>
      <c r="E1246" t="s">
        <v>18</v>
      </c>
      <c r="F1246" t="s">
        <v>571</v>
      </c>
      <c r="G1246" s="1">
        <v>45371</v>
      </c>
      <c r="H1246" s="1">
        <v>45371</v>
      </c>
      <c r="I1246" s="1">
        <v>45659</v>
      </c>
      <c r="J1246" s="3" t="s">
        <v>30629</v>
      </c>
      <c r="K1246" s="1"/>
      <c r="L1246" s="1">
        <v>45736</v>
      </c>
      <c r="M1246" s="1">
        <f t="shared" si="50"/>
        <v>45736</v>
      </c>
      <c r="N1246" t="s">
        <v>89</v>
      </c>
      <c r="O1246" t="s">
        <v>30621</v>
      </c>
      <c r="Q1246" t="s">
        <v>5</v>
      </c>
      <c r="R1246" t="s">
        <v>30619</v>
      </c>
      <c r="S1246" t="s">
        <v>10576</v>
      </c>
      <c r="T1246" t="s">
        <v>7</v>
      </c>
      <c r="U1246" t="s">
        <v>118</v>
      </c>
      <c r="V1246" t="s">
        <v>9</v>
      </c>
      <c r="W1246" t="s">
        <v>10577</v>
      </c>
      <c r="X1246" t="s">
        <v>10575</v>
      </c>
      <c r="Y1246" t="s">
        <v>91</v>
      </c>
    </row>
    <row r="1247" spans="1:25" x14ac:dyDescent="0.2">
      <c r="A1247" t="s">
        <v>0</v>
      </c>
      <c r="B1247" t="s">
        <v>10578</v>
      </c>
      <c r="C1247" t="s">
        <v>2731</v>
      </c>
      <c r="D1247" t="s">
        <v>10579</v>
      </c>
      <c r="E1247" t="s">
        <v>34</v>
      </c>
      <c r="F1247" t="s">
        <v>1787</v>
      </c>
      <c r="G1247" s="1">
        <v>45371</v>
      </c>
      <c r="H1247" s="1">
        <v>45371</v>
      </c>
      <c r="I1247" s="1">
        <v>45678</v>
      </c>
      <c r="J1247" s="3" t="s">
        <v>30629</v>
      </c>
      <c r="K1247" s="1"/>
      <c r="L1247" s="1">
        <v>45736</v>
      </c>
      <c r="M1247" s="1">
        <f t="shared" si="50"/>
        <v>45736</v>
      </c>
      <c r="N1247" t="s">
        <v>89</v>
      </c>
      <c r="O1247" t="s">
        <v>30621</v>
      </c>
      <c r="Q1247" t="s">
        <v>5</v>
      </c>
      <c r="R1247" t="s">
        <v>30619</v>
      </c>
      <c r="S1247" t="s">
        <v>179</v>
      </c>
      <c r="T1247" t="s">
        <v>549</v>
      </c>
      <c r="U1247" t="s">
        <v>118</v>
      </c>
      <c r="V1247" t="s">
        <v>9</v>
      </c>
      <c r="W1247" t="s">
        <v>10580</v>
      </c>
      <c r="X1247" t="s">
        <v>10579</v>
      </c>
      <c r="Y1247" t="s">
        <v>91</v>
      </c>
    </row>
    <row r="1248" spans="1:25" x14ac:dyDescent="0.2">
      <c r="A1248" t="s">
        <v>0</v>
      </c>
      <c r="B1248" t="s">
        <v>10592</v>
      </c>
      <c r="C1248" t="s">
        <v>5459</v>
      </c>
      <c r="D1248" t="s">
        <v>10593</v>
      </c>
      <c r="E1248" t="s">
        <v>52</v>
      </c>
      <c r="F1248" t="s">
        <v>5460</v>
      </c>
      <c r="G1248" s="1">
        <v>45371</v>
      </c>
      <c r="H1248" s="1">
        <v>45371</v>
      </c>
      <c r="I1248" s="1">
        <v>45371</v>
      </c>
      <c r="J1248" s="1" t="s">
        <v>30628</v>
      </c>
      <c r="K1248" s="1"/>
      <c r="L1248" s="1">
        <v>45736</v>
      </c>
      <c r="M1248" s="1">
        <f t="shared" si="50"/>
        <v>45736</v>
      </c>
      <c r="N1248" t="s">
        <v>26</v>
      </c>
      <c r="O1248" t="s">
        <v>30621</v>
      </c>
      <c r="Q1248" t="s">
        <v>5</v>
      </c>
      <c r="R1248" t="s">
        <v>30620</v>
      </c>
      <c r="S1248" t="s">
        <v>6348</v>
      </c>
      <c r="T1248" t="s">
        <v>7</v>
      </c>
      <c r="U1248" t="s">
        <v>2270</v>
      </c>
      <c r="V1248" t="s">
        <v>14</v>
      </c>
      <c r="W1248" t="s">
        <v>10594</v>
      </c>
      <c r="X1248" t="s">
        <v>10595</v>
      </c>
      <c r="Y1248" t="s">
        <v>31</v>
      </c>
    </row>
    <row r="1249" spans="1:25" x14ac:dyDescent="0.2">
      <c r="A1249" t="s">
        <v>0</v>
      </c>
      <c r="B1249" t="s">
        <v>10596</v>
      </c>
      <c r="C1249" t="s">
        <v>2557</v>
      </c>
      <c r="D1249" t="s">
        <v>10597</v>
      </c>
      <c r="E1249" t="s">
        <v>11</v>
      </c>
      <c r="F1249" t="s">
        <v>3604</v>
      </c>
      <c r="G1249" s="1">
        <v>45371</v>
      </c>
      <c r="H1249" s="1">
        <v>45371</v>
      </c>
      <c r="I1249" s="1">
        <v>45720</v>
      </c>
      <c r="J1249" s="3" t="s">
        <v>30629</v>
      </c>
      <c r="K1249" s="1"/>
      <c r="L1249" s="1">
        <v>45736</v>
      </c>
      <c r="M1249" s="1">
        <f t="shared" si="50"/>
        <v>45736</v>
      </c>
      <c r="N1249" t="s">
        <v>4</v>
      </c>
      <c r="O1249" t="s">
        <v>30621</v>
      </c>
      <c r="Q1249" t="s">
        <v>5</v>
      </c>
      <c r="R1249" t="s">
        <v>30619</v>
      </c>
      <c r="S1249" t="s">
        <v>179</v>
      </c>
      <c r="T1249" t="s">
        <v>7</v>
      </c>
      <c r="U1249" t="s">
        <v>8</v>
      </c>
      <c r="V1249" t="s">
        <v>9</v>
      </c>
      <c r="W1249" t="s">
        <v>10598</v>
      </c>
      <c r="X1249" t="s">
        <v>10597</v>
      </c>
      <c r="Y1249" t="s">
        <v>10</v>
      </c>
    </row>
    <row r="1250" spans="1:25" x14ac:dyDescent="0.2">
      <c r="A1250" t="s">
        <v>0</v>
      </c>
      <c r="B1250" t="s">
        <v>10599</v>
      </c>
      <c r="C1250" t="s">
        <v>1367</v>
      </c>
      <c r="D1250" t="s">
        <v>10600</v>
      </c>
      <c r="E1250" t="s">
        <v>11</v>
      </c>
      <c r="F1250" t="s">
        <v>3604</v>
      </c>
      <c r="G1250" s="1">
        <v>45371</v>
      </c>
      <c r="H1250" s="1">
        <v>45371</v>
      </c>
      <c r="I1250" s="1">
        <v>45720</v>
      </c>
      <c r="J1250" s="3" t="s">
        <v>30629</v>
      </c>
      <c r="K1250" s="1"/>
      <c r="L1250" s="1">
        <v>45736</v>
      </c>
      <c r="M1250" s="1">
        <f t="shared" si="50"/>
        <v>45736</v>
      </c>
      <c r="N1250" t="s">
        <v>4</v>
      </c>
      <c r="O1250" t="s">
        <v>30621</v>
      </c>
      <c r="Q1250" t="s">
        <v>5</v>
      </c>
      <c r="R1250" t="s">
        <v>30619</v>
      </c>
      <c r="S1250" t="s">
        <v>179</v>
      </c>
      <c r="T1250" t="s">
        <v>7</v>
      </c>
      <c r="U1250" t="s">
        <v>8</v>
      </c>
      <c r="V1250" t="s">
        <v>9</v>
      </c>
      <c r="W1250" t="s">
        <v>10601</v>
      </c>
      <c r="X1250" t="s">
        <v>10600</v>
      </c>
      <c r="Y1250" t="s">
        <v>10</v>
      </c>
    </row>
    <row r="1251" spans="1:25" x14ac:dyDescent="0.2">
      <c r="A1251" t="s">
        <v>0</v>
      </c>
      <c r="B1251" t="s">
        <v>10602</v>
      </c>
      <c r="C1251" t="s">
        <v>393</v>
      </c>
      <c r="D1251" t="s">
        <v>10603</v>
      </c>
      <c r="E1251" t="s">
        <v>11</v>
      </c>
      <c r="F1251" t="s">
        <v>10604</v>
      </c>
      <c r="G1251" s="1">
        <v>45371</v>
      </c>
      <c r="H1251" s="1">
        <v>45371</v>
      </c>
      <c r="I1251" s="1">
        <v>45371</v>
      </c>
      <c r="J1251" s="1" t="s">
        <v>30628</v>
      </c>
      <c r="K1251" s="1"/>
      <c r="L1251" s="1">
        <v>45736</v>
      </c>
      <c r="M1251" s="1">
        <f t="shared" si="50"/>
        <v>45736</v>
      </c>
      <c r="N1251" t="s">
        <v>4</v>
      </c>
      <c r="O1251" t="s">
        <v>30621</v>
      </c>
      <c r="Q1251" t="s">
        <v>5</v>
      </c>
      <c r="R1251" t="s">
        <v>30620</v>
      </c>
      <c r="S1251" t="s">
        <v>6709</v>
      </c>
      <c r="T1251" t="s">
        <v>7</v>
      </c>
      <c r="U1251" t="s">
        <v>8</v>
      </c>
      <c r="V1251" t="s">
        <v>9</v>
      </c>
      <c r="W1251" t="s">
        <v>10605</v>
      </c>
      <c r="X1251" t="s">
        <v>10603</v>
      </c>
      <c r="Y1251" t="s">
        <v>10</v>
      </c>
    </row>
    <row r="1252" spans="1:25" x14ac:dyDescent="0.2">
      <c r="A1252" t="s">
        <v>0</v>
      </c>
      <c r="B1252" t="s">
        <v>10650</v>
      </c>
      <c r="C1252" t="s">
        <v>6854</v>
      </c>
      <c r="D1252" t="s">
        <v>10651</v>
      </c>
      <c r="E1252" t="s">
        <v>24</v>
      </c>
      <c r="F1252" t="s">
        <v>6012</v>
      </c>
      <c r="G1252" s="1">
        <v>45371</v>
      </c>
      <c r="H1252" s="1">
        <v>45371</v>
      </c>
      <c r="I1252" s="1">
        <v>45379</v>
      </c>
      <c r="J1252" s="3" t="s">
        <v>30629</v>
      </c>
      <c r="K1252" s="1"/>
      <c r="L1252" s="1">
        <v>45736</v>
      </c>
      <c r="M1252" s="1">
        <f t="shared" si="50"/>
        <v>45736</v>
      </c>
      <c r="N1252" t="s">
        <v>4</v>
      </c>
      <c r="O1252" t="s">
        <v>30621</v>
      </c>
      <c r="Q1252" t="s">
        <v>5</v>
      </c>
      <c r="R1252" t="s">
        <v>30619</v>
      </c>
      <c r="S1252" t="s">
        <v>1398</v>
      </c>
      <c r="T1252" t="s">
        <v>7</v>
      </c>
      <c r="U1252" t="s">
        <v>4896</v>
      </c>
      <c r="V1252" t="s">
        <v>9</v>
      </c>
      <c r="W1252" t="s">
        <v>10652</v>
      </c>
      <c r="X1252" t="s">
        <v>10651</v>
      </c>
      <c r="Y1252" t="s">
        <v>10</v>
      </c>
    </row>
    <row r="1253" spans="1:25" x14ac:dyDescent="0.2">
      <c r="A1253" t="s">
        <v>0</v>
      </c>
      <c r="B1253" t="s">
        <v>10663</v>
      </c>
      <c r="C1253" t="s">
        <v>880</v>
      </c>
      <c r="D1253" t="s">
        <v>10508</v>
      </c>
      <c r="E1253" t="s">
        <v>24</v>
      </c>
      <c r="F1253" t="s">
        <v>956</v>
      </c>
      <c r="G1253" s="1">
        <v>45372</v>
      </c>
      <c r="H1253" s="1">
        <v>45371</v>
      </c>
      <c r="I1253" s="1">
        <v>45739</v>
      </c>
      <c r="J1253" s="3" t="s">
        <v>30628</v>
      </c>
      <c r="K1253" s="1"/>
      <c r="L1253" s="1">
        <v>45736</v>
      </c>
      <c r="M1253" s="1">
        <f t="shared" si="50"/>
        <v>45736</v>
      </c>
      <c r="N1253" t="s">
        <v>448</v>
      </c>
      <c r="O1253" t="s">
        <v>30621</v>
      </c>
      <c r="Q1253" t="s">
        <v>5</v>
      </c>
      <c r="R1253" t="s">
        <v>30619</v>
      </c>
      <c r="S1253" t="s">
        <v>179</v>
      </c>
      <c r="T1253" t="s">
        <v>7</v>
      </c>
      <c r="U1253" t="s">
        <v>8</v>
      </c>
      <c r="V1253" t="s">
        <v>14</v>
      </c>
      <c r="W1253" t="s">
        <v>10507</v>
      </c>
      <c r="X1253" t="s">
        <v>10508</v>
      </c>
      <c r="Y1253" t="s">
        <v>21</v>
      </c>
    </row>
    <row r="1254" spans="1:25" x14ac:dyDescent="0.2">
      <c r="A1254" t="s">
        <v>0</v>
      </c>
      <c r="B1254" t="s">
        <v>11021</v>
      </c>
      <c r="C1254" t="s">
        <v>11022</v>
      </c>
      <c r="D1254" t="s">
        <v>11023</v>
      </c>
      <c r="E1254" t="s">
        <v>24</v>
      </c>
      <c r="F1254" t="s">
        <v>354</v>
      </c>
      <c r="G1254" s="1">
        <v>45374</v>
      </c>
      <c r="H1254" s="1">
        <v>45371</v>
      </c>
      <c r="I1254" s="1">
        <v>45725</v>
      </c>
      <c r="J1254" s="3" t="s">
        <v>30629</v>
      </c>
      <c r="K1254" s="1"/>
      <c r="L1254" s="1">
        <v>45736</v>
      </c>
      <c r="M1254" s="1">
        <f t="shared" si="50"/>
        <v>45736</v>
      </c>
      <c r="N1254" t="s">
        <v>4</v>
      </c>
      <c r="O1254" t="s">
        <v>30621</v>
      </c>
      <c r="Q1254" t="s">
        <v>5</v>
      </c>
      <c r="R1254" t="s">
        <v>30619</v>
      </c>
      <c r="S1254" t="s">
        <v>521</v>
      </c>
      <c r="T1254" t="s">
        <v>7</v>
      </c>
      <c r="U1254" t="s">
        <v>287</v>
      </c>
      <c r="V1254" t="s">
        <v>9</v>
      </c>
      <c r="W1254" t="s">
        <v>11024</v>
      </c>
      <c r="X1254" t="s">
        <v>11023</v>
      </c>
      <c r="Y1254" t="s">
        <v>10</v>
      </c>
    </row>
    <row r="1255" spans="1:25" x14ac:dyDescent="0.2">
      <c r="A1255" t="s">
        <v>0</v>
      </c>
      <c r="B1255" t="s">
        <v>11025</v>
      </c>
      <c r="C1255" t="s">
        <v>11026</v>
      </c>
      <c r="D1255" t="s">
        <v>11027</v>
      </c>
      <c r="E1255" t="s">
        <v>24</v>
      </c>
      <c r="F1255" t="s">
        <v>354</v>
      </c>
      <c r="G1255" s="1">
        <v>45374</v>
      </c>
      <c r="H1255" s="1">
        <v>45371</v>
      </c>
      <c r="I1255" s="1">
        <v>45725</v>
      </c>
      <c r="J1255" s="3" t="s">
        <v>30629</v>
      </c>
      <c r="K1255" s="1"/>
      <c r="L1255" s="1">
        <v>45736</v>
      </c>
      <c r="M1255" s="1">
        <f t="shared" si="50"/>
        <v>45736</v>
      </c>
      <c r="N1255" t="s">
        <v>4</v>
      </c>
      <c r="O1255" t="s">
        <v>30621</v>
      </c>
      <c r="Q1255" t="s">
        <v>5</v>
      </c>
      <c r="R1255" t="s">
        <v>30619</v>
      </c>
      <c r="S1255" t="s">
        <v>521</v>
      </c>
      <c r="T1255" t="s">
        <v>7</v>
      </c>
      <c r="U1255" t="s">
        <v>287</v>
      </c>
      <c r="V1255" t="s">
        <v>9</v>
      </c>
      <c r="W1255" t="s">
        <v>11028</v>
      </c>
      <c r="X1255" t="s">
        <v>11027</v>
      </c>
      <c r="Y1255" t="s">
        <v>10</v>
      </c>
    </row>
    <row r="1256" spans="1:25" x14ac:dyDescent="0.2">
      <c r="A1256" t="s">
        <v>0</v>
      </c>
      <c r="B1256" t="s">
        <v>11038</v>
      </c>
      <c r="C1256" t="s">
        <v>11039</v>
      </c>
      <c r="D1256" t="s">
        <v>11040</v>
      </c>
      <c r="E1256" t="s">
        <v>24</v>
      </c>
      <c r="F1256" t="s">
        <v>354</v>
      </c>
      <c r="G1256" s="1">
        <v>45374</v>
      </c>
      <c r="H1256" s="1">
        <v>45371</v>
      </c>
      <c r="I1256" s="1">
        <v>45725</v>
      </c>
      <c r="J1256" s="3" t="s">
        <v>30629</v>
      </c>
      <c r="K1256" s="1"/>
      <c r="L1256" s="1">
        <v>45736</v>
      </c>
      <c r="M1256" s="1">
        <f t="shared" si="50"/>
        <v>45736</v>
      </c>
      <c r="N1256" t="s">
        <v>4</v>
      </c>
      <c r="O1256" t="s">
        <v>30621</v>
      </c>
      <c r="Q1256" t="s">
        <v>5</v>
      </c>
      <c r="R1256" t="s">
        <v>30619</v>
      </c>
      <c r="S1256" t="s">
        <v>521</v>
      </c>
      <c r="T1256" t="s">
        <v>7</v>
      </c>
      <c r="U1256" t="s">
        <v>287</v>
      </c>
      <c r="V1256" t="s">
        <v>9</v>
      </c>
      <c r="W1256" t="s">
        <v>11041</v>
      </c>
      <c r="X1256" t="s">
        <v>11040</v>
      </c>
      <c r="Y1256" t="s">
        <v>10</v>
      </c>
    </row>
    <row r="1257" spans="1:25" x14ac:dyDescent="0.2">
      <c r="A1257" t="s">
        <v>0</v>
      </c>
      <c r="B1257" t="s">
        <v>11122</v>
      </c>
      <c r="C1257" t="s">
        <v>6868</v>
      </c>
      <c r="D1257" t="s">
        <v>11123</v>
      </c>
      <c r="E1257" t="s">
        <v>24</v>
      </c>
      <c r="F1257" t="s">
        <v>135</v>
      </c>
      <c r="G1257" s="1">
        <v>45376</v>
      </c>
      <c r="H1257" s="1">
        <v>45371</v>
      </c>
      <c r="I1257" s="1">
        <v>45723</v>
      </c>
      <c r="J1257" s="3" t="s">
        <v>30629</v>
      </c>
      <c r="K1257" s="1"/>
      <c r="L1257" s="1">
        <v>45736</v>
      </c>
      <c r="M1257" s="1">
        <f t="shared" si="50"/>
        <v>45736</v>
      </c>
      <c r="N1257" t="s">
        <v>4</v>
      </c>
      <c r="O1257" t="s">
        <v>30621</v>
      </c>
      <c r="Q1257" t="s">
        <v>5</v>
      </c>
      <c r="R1257" t="s">
        <v>30619</v>
      </c>
      <c r="S1257" t="s">
        <v>138</v>
      </c>
      <c r="T1257" t="s">
        <v>7</v>
      </c>
      <c r="U1257" t="s">
        <v>56</v>
      </c>
      <c r="V1257" t="s">
        <v>9</v>
      </c>
      <c r="W1257" t="s">
        <v>11124</v>
      </c>
      <c r="X1257" t="s">
        <v>11123</v>
      </c>
      <c r="Y1257" t="s">
        <v>10</v>
      </c>
    </row>
    <row r="1258" spans="1:25" x14ac:dyDescent="0.2">
      <c r="A1258" t="s">
        <v>0</v>
      </c>
      <c r="B1258" t="s">
        <v>11125</v>
      </c>
      <c r="C1258" t="s">
        <v>6868</v>
      </c>
      <c r="D1258" t="s">
        <v>11126</v>
      </c>
      <c r="E1258" t="s">
        <v>24</v>
      </c>
      <c r="F1258" t="s">
        <v>135</v>
      </c>
      <c r="G1258" s="1">
        <v>45376</v>
      </c>
      <c r="H1258" s="1">
        <v>45371</v>
      </c>
      <c r="I1258" s="1">
        <v>45723</v>
      </c>
      <c r="J1258" s="3" t="s">
        <v>30629</v>
      </c>
      <c r="K1258" s="1"/>
      <c r="L1258" s="1">
        <v>45736</v>
      </c>
      <c r="M1258" s="1">
        <f t="shared" si="50"/>
        <v>45736</v>
      </c>
      <c r="N1258" t="s">
        <v>4</v>
      </c>
      <c r="O1258" t="s">
        <v>30621</v>
      </c>
      <c r="Q1258" t="s">
        <v>5</v>
      </c>
      <c r="R1258" t="s">
        <v>30619</v>
      </c>
      <c r="S1258" t="s">
        <v>138</v>
      </c>
      <c r="T1258" t="s">
        <v>7</v>
      </c>
      <c r="U1258" t="s">
        <v>4896</v>
      </c>
      <c r="V1258" t="s">
        <v>9</v>
      </c>
      <c r="W1258" t="s">
        <v>11127</v>
      </c>
      <c r="X1258" t="s">
        <v>11126</v>
      </c>
      <c r="Y1258" t="s">
        <v>10</v>
      </c>
    </row>
    <row r="1259" spans="1:25" x14ac:dyDescent="0.2">
      <c r="A1259" t="s">
        <v>0</v>
      </c>
      <c r="B1259" t="s">
        <v>11663</v>
      </c>
      <c r="C1259" t="s">
        <v>230</v>
      </c>
      <c r="D1259" t="s">
        <v>11664</v>
      </c>
      <c r="E1259" t="s">
        <v>11</v>
      </c>
      <c r="F1259" t="s">
        <v>455</v>
      </c>
      <c r="G1259" s="1">
        <v>45380</v>
      </c>
      <c r="H1259" s="1">
        <v>45371</v>
      </c>
      <c r="I1259" s="1">
        <v>45712</v>
      </c>
      <c r="J1259" s="3" t="s">
        <v>30629</v>
      </c>
      <c r="K1259" s="1"/>
      <c r="L1259" s="1">
        <v>45555</v>
      </c>
      <c r="M1259" s="1">
        <f t="shared" si="50"/>
        <v>45736</v>
      </c>
      <c r="N1259" t="s">
        <v>4</v>
      </c>
      <c r="O1259" t="s">
        <v>30621</v>
      </c>
      <c r="Q1259" t="s">
        <v>5</v>
      </c>
      <c r="R1259" t="s">
        <v>30619</v>
      </c>
      <c r="S1259" t="s">
        <v>1863</v>
      </c>
      <c r="T1259" t="s">
        <v>7</v>
      </c>
      <c r="U1259" t="s">
        <v>8</v>
      </c>
      <c r="V1259" t="s">
        <v>9</v>
      </c>
      <c r="W1259" t="s">
        <v>11665</v>
      </c>
      <c r="X1259" t="s">
        <v>11664</v>
      </c>
      <c r="Y1259" t="s">
        <v>10</v>
      </c>
    </row>
    <row r="1260" spans="1:25" x14ac:dyDescent="0.2">
      <c r="A1260" t="s">
        <v>0</v>
      </c>
      <c r="B1260" t="s">
        <v>11720</v>
      </c>
      <c r="C1260" t="s">
        <v>6376</v>
      </c>
      <c r="D1260" t="s">
        <v>11721</v>
      </c>
      <c r="E1260" t="s">
        <v>11</v>
      </c>
      <c r="F1260" t="s">
        <v>455</v>
      </c>
      <c r="G1260" s="1">
        <v>45380</v>
      </c>
      <c r="H1260" s="1">
        <v>45371</v>
      </c>
      <c r="I1260" s="1">
        <v>45713</v>
      </c>
      <c r="J1260" s="3" t="s">
        <v>30629</v>
      </c>
      <c r="K1260" s="1"/>
      <c r="L1260" s="1">
        <v>45736</v>
      </c>
      <c r="M1260" s="1">
        <f t="shared" si="50"/>
        <v>45736</v>
      </c>
      <c r="N1260" t="s">
        <v>4</v>
      </c>
      <c r="O1260" t="s">
        <v>30621</v>
      </c>
      <c r="Q1260" t="s">
        <v>5</v>
      </c>
      <c r="R1260" t="s">
        <v>30619</v>
      </c>
      <c r="S1260" t="s">
        <v>255</v>
      </c>
      <c r="T1260" t="s">
        <v>7</v>
      </c>
      <c r="U1260" t="s">
        <v>56</v>
      </c>
      <c r="V1260" t="s">
        <v>9</v>
      </c>
      <c r="W1260" t="s">
        <v>11722</v>
      </c>
      <c r="X1260" t="s">
        <v>11721</v>
      </c>
      <c r="Y1260" t="s">
        <v>10</v>
      </c>
    </row>
    <row r="1261" spans="1:25" x14ac:dyDescent="0.2">
      <c r="A1261" t="s">
        <v>0</v>
      </c>
      <c r="B1261" t="s">
        <v>11726</v>
      </c>
      <c r="C1261" t="s">
        <v>6403</v>
      </c>
      <c r="D1261" t="s">
        <v>11727</v>
      </c>
      <c r="E1261" t="s">
        <v>11</v>
      </c>
      <c r="F1261" t="s">
        <v>455</v>
      </c>
      <c r="G1261" s="1">
        <v>45380</v>
      </c>
      <c r="H1261" s="1">
        <v>45371</v>
      </c>
      <c r="I1261" s="1">
        <v>45492</v>
      </c>
      <c r="J1261" s="3" t="s">
        <v>30629</v>
      </c>
      <c r="K1261" s="1"/>
      <c r="L1261" s="1">
        <v>45555</v>
      </c>
      <c r="M1261" s="1">
        <f t="shared" si="50"/>
        <v>45736</v>
      </c>
      <c r="N1261" t="s">
        <v>4</v>
      </c>
      <c r="O1261" t="s">
        <v>30621</v>
      </c>
      <c r="Q1261" t="s">
        <v>5</v>
      </c>
      <c r="R1261" t="s">
        <v>30619</v>
      </c>
      <c r="S1261" t="s">
        <v>1863</v>
      </c>
      <c r="T1261" t="s">
        <v>7</v>
      </c>
      <c r="U1261" t="s">
        <v>56</v>
      </c>
      <c r="V1261" t="s">
        <v>9</v>
      </c>
      <c r="W1261" t="s">
        <v>11728</v>
      </c>
      <c r="X1261" t="s">
        <v>11727</v>
      </c>
      <c r="Y1261" t="s">
        <v>10</v>
      </c>
    </row>
    <row r="1262" spans="1:25" x14ac:dyDescent="0.2">
      <c r="A1262" t="s">
        <v>0</v>
      </c>
      <c r="B1262" t="s">
        <v>11733</v>
      </c>
      <c r="C1262" t="s">
        <v>667</v>
      </c>
      <c r="D1262" t="s">
        <v>11734</v>
      </c>
      <c r="E1262" t="s">
        <v>105</v>
      </c>
      <c r="F1262" t="s">
        <v>1623</v>
      </c>
      <c r="G1262" s="1">
        <v>45380</v>
      </c>
      <c r="H1262" s="1">
        <v>45371</v>
      </c>
      <c r="I1262" s="1">
        <v>45734</v>
      </c>
      <c r="J1262" s="3" t="s">
        <v>30629</v>
      </c>
      <c r="K1262" s="1"/>
      <c r="L1262" s="1">
        <v>45736</v>
      </c>
      <c r="M1262" s="1">
        <f t="shared" ref="M1262:M1280" si="51">DATE(YEAR(H1262)+1,MONTH(H1262),DAY(H1262))</f>
        <v>45736</v>
      </c>
      <c r="N1262" t="s">
        <v>4</v>
      </c>
      <c r="O1262" t="s">
        <v>30621</v>
      </c>
      <c r="Q1262" t="s">
        <v>5</v>
      </c>
      <c r="R1262" t="s">
        <v>30619</v>
      </c>
      <c r="S1262" t="s">
        <v>649</v>
      </c>
      <c r="T1262" t="s">
        <v>7</v>
      </c>
      <c r="U1262" t="s">
        <v>227</v>
      </c>
      <c r="V1262" t="s">
        <v>9</v>
      </c>
      <c r="W1262" t="s">
        <v>11735</v>
      </c>
      <c r="X1262" t="s">
        <v>11734</v>
      </c>
      <c r="Y1262" t="s">
        <v>10</v>
      </c>
    </row>
    <row r="1263" spans="1:25" x14ac:dyDescent="0.2">
      <c r="A1263" t="s">
        <v>0</v>
      </c>
      <c r="B1263" t="s">
        <v>11736</v>
      </c>
      <c r="C1263" t="s">
        <v>6313</v>
      </c>
      <c r="D1263" t="s">
        <v>11737</v>
      </c>
      <c r="E1263" t="s">
        <v>11</v>
      </c>
      <c r="F1263" t="s">
        <v>312</v>
      </c>
      <c r="G1263" s="1">
        <v>45380</v>
      </c>
      <c r="H1263" s="1">
        <v>45371</v>
      </c>
      <c r="I1263" s="1">
        <v>45630</v>
      </c>
      <c r="J1263" s="3" t="s">
        <v>30629</v>
      </c>
      <c r="K1263" s="1"/>
      <c r="L1263" s="1">
        <v>45736</v>
      </c>
      <c r="M1263" s="1">
        <f t="shared" si="51"/>
        <v>45736</v>
      </c>
      <c r="N1263" t="s">
        <v>4</v>
      </c>
      <c r="O1263" t="s">
        <v>30621</v>
      </c>
      <c r="Q1263" t="s">
        <v>5</v>
      </c>
      <c r="R1263" t="s">
        <v>30619</v>
      </c>
      <c r="S1263" t="s">
        <v>1527</v>
      </c>
      <c r="T1263" t="s">
        <v>7</v>
      </c>
      <c r="U1263" t="s">
        <v>8</v>
      </c>
      <c r="V1263" t="s">
        <v>9</v>
      </c>
      <c r="W1263" t="s">
        <v>11738</v>
      </c>
      <c r="X1263" t="s">
        <v>11737</v>
      </c>
      <c r="Y1263" t="s">
        <v>10</v>
      </c>
    </row>
    <row r="1264" spans="1:25" x14ac:dyDescent="0.2">
      <c r="A1264" t="s">
        <v>0</v>
      </c>
      <c r="B1264" t="s">
        <v>11739</v>
      </c>
      <c r="C1264" t="s">
        <v>6633</v>
      </c>
      <c r="D1264" t="s">
        <v>11740</v>
      </c>
      <c r="E1264" t="s">
        <v>11</v>
      </c>
      <c r="F1264" t="s">
        <v>6810</v>
      </c>
      <c r="G1264" s="1">
        <v>45380</v>
      </c>
      <c r="H1264" s="1">
        <v>45371</v>
      </c>
      <c r="I1264" s="1">
        <v>45810</v>
      </c>
      <c r="J1264" s="3" t="s">
        <v>30628</v>
      </c>
      <c r="K1264" s="1"/>
      <c r="L1264" s="1">
        <v>45736</v>
      </c>
      <c r="M1264" s="1">
        <f t="shared" si="51"/>
        <v>45736</v>
      </c>
      <c r="N1264" t="s">
        <v>2383</v>
      </c>
      <c r="O1264" t="s">
        <v>30621</v>
      </c>
      <c r="Q1264" t="s">
        <v>5</v>
      </c>
      <c r="R1264" t="s">
        <v>30619</v>
      </c>
      <c r="S1264" t="s">
        <v>255</v>
      </c>
      <c r="T1264" t="s">
        <v>7</v>
      </c>
      <c r="U1264" t="s">
        <v>72</v>
      </c>
      <c r="V1264" t="s">
        <v>14</v>
      </c>
      <c r="W1264" t="s">
        <v>11741</v>
      </c>
      <c r="X1264" t="s">
        <v>11740</v>
      </c>
      <c r="Y1264" t="s">
        <v>73</v>
      </c>
    </row>
    <row r="1265" spans="1:25" x14ac:dyDescent="0.2">
      <c r="A1265" t="s">
        <v>0</v>
      </c>
      <c r="B1265" t="s">
        <v>11748</v>
      </c>
      <c r="C1265" t="s">
        <v>1077</v>
      </c>
      <c r="D1265" t="s">
        <v>11749</v>
      </c>
      <c r="E1265" t="s">
        <v>52</v>
      </c>
      <c r="F1265" t="s">
        <v>4057</v>
      </c>
      <c r="G1265" s="1">
        <v>45381</v>
      </c>
      <c r="H1265" s="1">
        <v>45371</v>
      </c>
      <c r="I1265" s="1">
        <v>45371</v>
      </c>
      <c r="J1265" s="1" t="s">
        <v>30628</v>
      </c>
      <c r="K1265" s="1"/>
      <c r="L1265" s="1">
        <v>45736</v>
      </c>
      <c r="M1265" s="1">
        <f t="shared" si="51"/>
        <v>45736</v>
      </c>
      <c r="N1265" t="s">
        <v>788</v>
      </c>
      <c r="O1265" t="s">
        <v>30621</v>
      </c>
      <c r="Q1265" t="s">
        <v>5</v>
      </c>
      <c r="R1265" t="s">
        <v>30620</v>
      </c>
      <c r="S1265" t="s">
        <v>5996</v>
      </c>
      <c r="T1265" t="s">
        <v>7</v>
      </c>
      <c r="U1265" t="s">
        <v>37</v>
      </c>
      <c r="V1265" t="s">
        <v>14</v>
      </c>
      <c r="W1265" t="s">
        <v>11750</v>
      </c>
      <c r="X1265" t="s">
        <v>11749</v>
      </c>
      <c r="Y1265" t="s">
        <v>40</v>
      </c>
    </row>
    <row r="1266" spans="1:25" x14ac:dyDescent="0.2">
      <c r="A1266" t="s">
        <v>0</v>
      </c>
      <c r="B1266" t="s">
        <v>11788</v>
      </c>
      <c r="C1266" t="s">
        <v>2499</v>
      </c>
      <c r="D1266" t="s">
        <v>11789</v>
      </c>
      <c r="E1266" t="s">
        <v>11</v>
      </c>
      <c r="F1266" t="s">
        <v>4667</v>
      </c>
      <c r="G1266" s="1">
        <v>45382</v>
      </c>
      <c r="H1266" s="1">
        <v>45371</v>
      </c>
      <c r="I1266" s="1">
        <v>45738</v>
      </c>
      <c r="J1266" s="3" t="s">
        <v>30628</v>
      </c>
      <c r="K1266" s="1"/>
      <c r="L1266" s="1">
        <v>45736</v>
      </c>
      <c r="M1266" s="1">
        <f t="shared" si="51"/>
        <v>45736</v>
      </c>
      <c r="N1266" t="s">
        <v>448</v>
      </c>
      <c r="O1266" t="s">
        <v>30621</v>
      </c>
      <c r="Q1266" t="s">
        <v>5</v>
      </c>
      <c r="R1266" t="s">
        <v>30619</v>
      </c>
      <c r="S1266" t="s">
        <v>255</v>
      </c>
      <c r="T1266" t="s">
        <v>7</v>
      </c>
      <c r="U1266" t="s">
        <v>8</v>
      </c>
      <c r="V1266" t="s">
        <v>14</v>
      </c>
      <c r="W1266" t="s">
        <v>11790</v>
      </c>
      <c r="X1266" t="s">
        <v>11789</v>
      </c>
      <c r="Y1266" t="s">
        <v>21</v>
      </c>
    </row>
    <row r="1267" spans="1:25" x14ac:dyDescent="0.2">
      <c r="A1267" t="s">
        <v>0</v>
      </c>
      <c r="B1267" t="s">
        <v>11791</v>
      </c>
      <c r="C1267" t="s">
        <v>11792</v>
      </c>
      <c r="D1267" t="s">
        <v>11793</v>
      </c>
      <c r="E1267" t="s">
        <v>24</v>
      </c>
      <c r="F1267" t="s">
        <v>4810</v>
      </c>
      <c r="G1267" s="1">
        <v>45382</v>
      </c>
      <c r="H1267" s="1">
        <v>45371</v>
      </c>
      <c r="I1267" s="1">
        <v>45723</v>
      </c>
      <c r="J1267" s="3" t="s">
        <v>30629</v>
      </c>
      <c r="K1267" s="1"/>
      <c r="L1267" s="1">
        <v>45736</v>
      </c>
      <c r="M1267" s="1">
        <f t="shared" si="51"/>
        <v>45736</v>
      </c>
      <c r="N1267" t="s">
        <v>4</v>
      </c>
      <c r="O1267" t="s">
        <v>30621</v>
      </c>
      <c r="Q1267" t="s">
        <v>5</v>
      </c>
      <c r="R1267" t="s">
        <v>30619</v>
      </c>
      <c r="S1267" t="s">
        <v>598</v>
      </c>
      <c r="T1267" t="s">
        <v>7</v>
      </c>
      <c r="U1267" t="s">
        <v>72</v>
      </c>
      <c r="V1267" t="s">
        <v>9</v>
      </c>
      <c r="W1267" t="s">
        <v>11794</v>
      </c>
      <c r="X1267" t="s">
        <v>11793</v>
      </c>
      <c r="Y1267" t="s">
        <v>10</v>
      </c>
    </row>
    <row r="1268" spans="1:25" x14ac:dyDescent="0.2">
      <c r="A1268" t="s">
        <v>0</v>
      </c>
      <c r="B1268" t="s">
        <v>11795</v>
      </c>
      <c r="C1268" t="s">
        <v>11796</v>
      </c>
      <c r="D1268" t="s">
        <v>11797</v>
      </c>
      <c r="E1268" t="s">
        <v>466</v>
      </c>
      <c r="F1268" t="s">
        <v>467</v>
      </c>
      <c r="G1268" s="1">
        <v>45382</v>
      </c>
      <c r="H1268" s="1">
        <v>45371</v>
      </c>
      <c r="I1268" s="1">
        <v>45759</v>
      </c>
      <c r="J1268" s="3" t="s">
        <v>30628</v>
      </c>
      <c r="K1268" s="1"/>
      <c r="L1268" s="1">
        <v>45736</v>
      </c>
      <c r="M1268" s="1">
        <f t="shared" si="51"/>
        <v>45736</v>
      </c>
      <c r="N1268" t="s">
        <v>26</v>
      </c>
      <c r="O1268" t="s">
        <v>30621</v>
      </c>
      <c r="Q1268" t="s">
        <v>5</v>
      </c>
      <c r="R1268" t="s">
        <v>30619</v>
      </c>
      <c r="S1268" t="s">
        <v>598</v>
      </c>
      <c r="T1268" t="s">
        <v>7</v>
      </c>
      <c r="U1268" t="s">
        <v>80</v>
      </c>
      <c r="V1268" t="s">
        <v>9</v>
      </c>
      <c r="W1268" t="s">
        <v>11798</v>
      </c>
      <c r="X1268" s="2" t="s">
        <v>11799</v>
      </c>
      <c r="Y1268" t="s">
        <v>31</v>
      </c>
    </row>
    <row r="1269" spans="1:25" x14ac:dyDescent="0.2">
      <c r="A1269" t="s">
        <v>0</v>
      </c>
      <c r="B1269" t="s">
        <v>11902</v>
      </c>
      <c r="C1269" t="s">
        <v>11903</v>
      </c>
      <c r="D1269" t="s">
        <v>11904</v>
      </c>
      <c r="E1269" t="s">
        <v>24</v>
      </c>
      <c r="F1269" t="s">
        <v>6012</v>
      </c>
      <c r="G1269" s="1">
        <v>45383</v>
      </c>
      <c r="H1269" s="1">
        <v>45371</v>
      </c>
      <c r="I1269" s="1">
        <v>45371</v>
      </c>
      <c r="J1269" s="1" t="s">
        <v>30628</v>
      </c>
      <c r="K1269" s="1"/>
      <c r="L1269" s="1">
        <v>45736</v>
      </c>
      <c r="M1269" s="1">
        <f t="shared" si="51"/>
        <v>45736</v>
      </c>
      <c r="N1269" t="s">
        <v>4</v>
      </c>
      <c r="O1269" t="s">
        <v>30621</v>
      </c>
      <c r="Q1269" t="s">
        <v>5</v>
      </c>
      <c r="R1269" t="s">
        <v>30620</v>
      </c>
      <c r="S1269" t="s">
        <v>6117</v>
      </c>
      <c r="T1269" t="s">
        <v>7</v>
      </c>
      <c r="U1269" t="s">
        <v>77</v>
      </c>
      <c r="V1269" t="s">
        <v>14</v>
      </c>
      <c r="W1269" t="s">
        <v>11905</v>
      </c>
      <c r="X1269" t="s">
        <v>11906</v>
      </c>
      <c r="Y1269" t="s">
        <v>10</v>
      </c>
    </row>
    <row r="1270" spans="1:25" x14ac:dyDescent="0.2">
      <c r="A1270" t="s">
        <v>0</v>
      </c>
      <c r="B1270" t="s">
        <v>11907</v>
      </c>
      <c r="C1270" t="s">
        <v>11903</v>
      </c>
      <c r="D1270" t="s">
        <v>11908</v>
      </c>
      <c r="E1270" t="s">
        <v>24</v>
      </c>
      <c r="F1270" t="s">
        <v>6012</v>
      </c>
      <c r="G1270" s="1">
        <v>45383</v>
      </c>
      <c r="H1270" s="1">
        <v>45371</v>
      </c>
      <c r="I1270" s="1">
        <v>45726</v>
      </c>
      <c r="J1270" s="3" t="s">
        <v>30629</v>
      </c>
      <c r="K1270" s="1"/>
      <c r="L1270" s="1">
        <v>45736</v>
      </c>
      <c r="M1270" s="1">
        <f t="shared" si="51"/>
        <v>45736</v>
      </c>
      <c r="N1270" t="s">
        <v>4</v>
      </c>
      <c r="O1270" t="s">
        <v>30621</v>
      </c>
      <c r="Q1270" t="s">
        <v>5</v>
      </c>
      <c r="R1270" t="s">
        <v>30619</v>
      </c>
      <c r="S1270" t="s">
        <v>138</v>
      </c>
      <c r="T1270" t="s">
        <v>7</v>
      </c>
      <c r="U1270" t="s">
        <v>4896</v>
      </c>
      <c r="V1270" t="s">
        <v>9</v>
      </c>
      <c r="W1270" t="s">
        <v>11909</v>
      </c>
      <c r="X1270" t="s">
        <v>11908</v>
      </c>
      <c r="Y1270" t="s">
        <v>10</v>
      </c>
    </row>
    <row r="1271" spans="1:25" x14ac:dyDescent="0.2">
      <c r="A1271" t="s">
        <v>0</v>
      </c>
      <c r="B1271" t="s">
        <v>11930</v>
      </c>
      <c r="C1271" t="s">
        <v>2141</v>
      </c>
      <c r="D1271" t="s">
        <v>11931</v>
      </c>
      <c r="E1271" t="s">
        <v>52</v>
      </c>
      <c r="F1271" t="s">
        <v>7024</v>
      </c>
      <c r="G1271" s="1">
        <v>45383</v>
      </c>
      <c r="H1271" s="1">
        <v>45371</v>
      </c>
      <c r="I1271" s="1">
        <v>45678</v>
      </c>
      <c r="J1271" s="3" t="s">
        <v>30629</v>
      </c>
      <c r="K1271" s="1"/>
      <c r="L1271" s="1">
        <v>45736</v>
      </c>
      <c r="M1271" s="1">
        <f t="shared" si="51"/>
        <v>45736</v>
      </c>
      <c r="N1271" t="s">
        <v>26</v>
      </c>
      <c r="O1271" t="s">
        <v>30621</v>
      </c>
      <c r="Q1271" t="s">
        <v>5</v>
      </c>
      <c r="R1271" t="s">
        <v>30619</v>
      </c>
      <c r="S1271" t="s">
        <v>74</v>
      </c>
      <c r="T1271" t="s">
        <v>7</v>
      </c>
      <c r="U1271" t="s">
        <v>37</v>
      </c>
      <c r="V1271" t="s">
        <v>9</v>
      </c>
      <c r="W1271" t="s">
        <v>11932</v>
      </c>
      <c r="X1271" t="s">
        <v>11931</v>
      </c>
      <c r="Y1271" t="s">
        <v>31</v>
      </c>
    </row>
    <row r="1272" spans="1:25" x14ac:dyDescent="0.2">
      <c r="A1272" t="s">
        <v>0</v>
      </c>
      <c r="B1272" t="s">
        <v>12125</v>
      </c>
      <c r="C1272" t="s">
        <v>12126</v>
      </c>
      <c r="D1272" t="s">
        <v>12127</v>
      </c>
      <c r="E1272" t="s">
        <v>24</v>
      </c>
      <c r="F1272" t="s">
        <v>6012</v>
      </c>
      <c r="G1272" s="1">
        <v>45384</v>
      </c>
      <c r="H1272" s="1">
        <v>45371</v>
      </c>
      <c r="I1272" s="1">
        <v>45371</v>
      </c>
      <c r="J1272" s="1" t="s">
        <v>30628</v>
      </c>
      <c r="K1272" s="1"/>
      <c r="L1272" s="1">
        <v>45463</v>
      </c>
      <c r="M1272" s="1">
        <f t="shared" si="51"/>
        <v>45736</v>
      </c>
      <c r="N1272" t="s">
        <v>4</v>
      </c>
      <c r="O1272" t="s">
        <v>30621</v>
      </c>
      <c r="Q1272" t="s">
        <v>5</v>
      </c>
      <c r="R1272" t="s">
        <v>30620</v>
      </c>
      <c r="S1272" t="s">
        <v>12128</v>
      </c>
      <c r="T1272" t="s">
        <v>7</v>
      </c>
      <c r="U1272" t="s">
        <v>4896</v>
      </c>
      <c r="V1272" t="s">
        <v>9</v>
      </c>
      <c r="W1272" t="s">
        <v>12129</v>
      </c>
      <c r="X1272" t="s">
        <v>12130</v>
      </c>
      <c r="Y1272" t="s">
        <v>10</v>
      </c>
    </row>
    <row r="1273" spans="1:25" x14ac:dyDescent="0.2">
      <c r="A1273" t="s">
        <v>0</v>
      </c>
      <c r="B1273" t="s">
        <v>12147</v>
      </c>
      <c r="C1273" t="s">
        <v>12148</v>
      </c>
      <c r="D1273" t="s">
        <v>12149</v>
      </c>
      <c r="E1273" t="s">
        <v>76</v>
      </c>
      <c r="F1273" t="s">
        <v>699</v>
      </c>
      <c r="G1273" s="1">
        <v>45384</v>
      </c>
      <c r="H1273" s="1">
        <v>45371</v>
      </c>
      <c r="I1273" s="1">
        <v>45716</v>
      </c>
      <c r="J1273" s="3" t="s">
        <v>30629</v>
      </c>
      <c r="K1273" s="1"/>
      <c r="L1273" s="1">
        <v>45736</v>
      </c>
      <c r="M1273" s="1">
        <f t="shared" si="51"/>
        <v>45736</v>
      </c>
      <c r="N1273" t="s">
        <v>26</v>
      </c>
      <c r="O1273" t="s">
        <v>30621</v>
      </c>
      <c r="Q1273" t="s">
        <v>5</v>
      </c>
      <c r="R1273" t="s">
        <v>30619</v>
      </c>
      <c r="S1273" t="s">
        <v>138</v>
      </c>
      <c r="T1273" t="s">
        <v>7</v>
      </c>
      <c r="U1273" t="s">
        <v>2525</v>
      </c>
      <c r="V1273" t="s">
        <v>9</v>
      </c>
      <c r="W1273" t="s">
        <v>12150</v>
      </c>
      <c r="X1273" t="s">
        <v>12149</v>
      </c>
      <c r="Y1273" t="s">
        <v>31</v>
      </c>
    </row>
    <row r="1274" spans="1:25" x14ac:dyDescent="0.2">
      <c r="A1274" t="s">
        <v>0</v>
      </c>
      <c r="B1274" t="s">
        <v>12177</v>
      </c>
      <c r="C1274" t="s">
        <v>3233</v>
      </c>
      <c r="D1274" t="s">
        <v>12178</v>
      </c>
      <c r="E1274" t="s">
        <v>76</v>
      </c>
      <c r="F1274" t="s">
        <v>699</v>
      </c>
      <c r="G1274" s="1">
        <v>45384</v>
      </c>
      <c r="H1274" s="1">
        <v>45371</v>
      </c>
      <c r="I1274" s="1">
        <v>45727</v>
      </c>
      <c r="J1274" s="3" t="s">
        <v>30629</v>
      </c>
      <c r="K1274" s="1"/>
      <c r="L1274" s="1">
        <v>45736</v>
      </c>
      <c r="M1274" s="1">
        <f t="shared" si="51"/>
        <v>45736</v>
      </c>
      <c r="N1274" t="s">
        <v>26</v>
      </c>
      <c r="O1274" t="s">
        <v>30621</v>
      </c>
      <c r="Q1274" t="s">
        <v>5</v>
      </c>
      <c r="R1274" t="s">
        <v>30619</v>
      </c>
      <c r="S1274" t="s">
        <v>255</v>
      </c>
      <c r="T1274" t="s">
        <v>7</v>
      </c>
      <c r="U1274" t="s">
        <v>2525</v>
      </c>
      <c r="V1274" t="s">
        <v>9</v>
      </c>
      <c r="W1274" t="s">
        <v>12179</v>
      </c>
      <c r="X1274" t="s">
        <v>12178</v>
      </c>
      <c r="Y1274" t="s">
        <v>31</v>
      </c>
    </row>
    <row r="1275" spans="1:25" x14ac:dyDescent="0.2">
      <c r="A1275" t="s">
        <v>0</v>
      </c>
      <c r="B1275" t="s">
        <v>12214</v>
      </c>
      <c r="C1275" t="s">
        <v>2367</v>
      </c>
      <c r="D1275" t="s">
        <v>12215</v>
      </c>
      <c r="E1275" t="s">
        <v>11</v>
      </c>
      <c r="F1275" t="s">
        <v>312</v>
      </c>
      <c r="G1275" s="1">
        <v>45384</v>
      </c>
      <c r="H1275" s="1">
        <v>45371</v>
      </c>
      <c r="I1275" s="1">
        <v>45575</v>
      </c>
      <c r="J1275" s="3" t="s">
        <v>30629</v>
      </c>
      <c r="K1275" s="1"/>
      <c r="L1275" s="1">
        <v>45555</v>
      </c>
      <c r="M1275" s="1">
        <f t="shared" si="51"/>
        <v>45736</v>
      </c>
      <c r="N1275" t="s">
        <v>4</v>
      </c>
      <c r="O1275" t="s">
        <v>30621</v>
      </c>
      <c r="Q1275" t="s">
        <v>5</v>
      </c>
      <c r="R1275" t="s">
        <v>30619</v>
      </c>
      <c r="S1275" t="s">
        <v>1863</v>
      </c>
      <c r="T1275" t="s">
        <v>64</v>
      </c>
      <c r="U1275" t="s">
        <v>8</v>
      </c>
      <c r="V1275" t="s">
        <v>7913</v>
      </c>
      <c r="W1275" t="s">
        <v>12216</v>
      </c>
      <c r="X1275" t="s">
        <v>12217</v>
      </c>
      <c r="Y1275" t="s">
        <v>10</v>
      </c>
    </row>
    <row r="1276" spans="1:25" x14ac:dyDescent="0.2">
      <c r="A1276" t="s">
        <v>0</v>
      </c>
      <c r="B1276" t="s">
        <v>12218</v>
      </c>
      <c r="C1276" t="s">
        <v>2367</v>
      </c>
      <c r="D1276" t="s">
        <v>12219</v>
      </c>
      <c r="E1276" t="s">
        <v>11</v>
      </c>
      <c r="F1276" t="s">
        <v>312</v>
      </c>
      <c r="G1276" s="1">
        <v>45384</v>
      </c>
      <c r="H1276" s="1">
        <v>45371</v>
      </c>
      <c r="I1276" s="1">
        <v>45616</v>
      </c>
      <c r="J1276" s="3" t="s">
        <v>30629</v>
      </c>
      <c r="K1276" s="1"/>
      <c r="L1276" s="1">
        <v>45555</v>
      </c>
      <c r="M1276" s="1">
        <f t="shared" si="51"/>
        <v>45736</v>
      </c>
      <c r="N1276" t="s">
        <v>63</v>
      </c>
      <c r="O1276" t="s">
        <v>30621</v>
      </c>
      <c r="Q1276" t="s">
        <v>5</v>
      </c>
      <c r="R1276" t="s">
        <v>30619</v>
      </c>
      <c r="S1276" t="s">
        <v>8154</v>
      </c>
      <c r="T1276" t="s">
        <v>64</v>
      </c>
      <c r="U1276" t="s">
        <v>65</v>
      </c>
      <c r="V1276" t="s">
        <v>111</v>
      </c>
      <c r="W1276" t="s">
        <v>41</v>
      </c>
      <c r="X1276" t="s">
        <v>41</v>
      </c>
      <c r="Y1276" t="s">
        <v>41</v>
      </c>
    </row>
    <row r="1277" spans="1:25" x14ac:dyDescent="0.2">
      <c r="A1277" t="s">
        <v>0</v>
      </c>
      <c r="B1277" t="s">
        <v>12466</v>
      </c>
      <c r="C1277" t="s">
        <v>6403</v>
      </c>
      <c r="D1277" t="s">
        <v>12467</v>
      </c>
      <c r="E1277" t="s">
        <v>11</v>
      </c>
      <c r="F1277" t="s">
        <v>455</v>
      </c>
      <c r="G1277" s="1">
        <v>45386</v>
      </c>
      <c r="H1277" s="1">
        <v>45371</v>
      </c>
      <c r="I1277" s="1">
        <v>45492</v>
      </c>
      <c r="J1277" s="3" t="s">
        <v>30629</v>
      </c>
      <c r="K1277" s="1"/>
      <c r="L1277" s="1">
        <v>45555</v>
      </c>
      <c r="M1277" s="1">
        <f t="shared" si="51"/>
        <v>45736</v>
      </c>
      <c r="N1277" t="s">
        <v>4</v>
      </c>
      <c r="O1277" t="s">
        <v>30621</v>
      </c>
      <c r="Q1277" t="s">
        <v>5</v>
      </c>
      <c r="R1277" t="s">
        <v>30619</v>
      </c>
      <c r="S1277" t="s">
        <v>1863</v>
      </c>
      <c r="T1277" t="s">
        <v>7</v>
      </c>
      <c r="U1277" t="s">
        <v>56</v>
      </c>
      <c r="V1277" t="s">
        <v>9</v>
      </c>
      <c r="W1277" t="s">
        <v>12468</v>
      </c>
      <c r="X1277" t="s">
        <v>12467</v>
      </c>
      <c r="Y1277" t="s">
        <v>10</v>
      </c>
    </row>
    <row r="1278" spans="1:25" x14ac:dyDescent="0.2">
      <c r="A1278" t="s">
        <v>0</v>
      </c>
      <c r="B1278" t="s">
        <v>12543</v>
      </c>
      <c r="C1278" t="s">
        <v>6403</v>
      </c>
      <c r="D1278" t="s">
        <v>11727</v>
      </c>
      <c r="E1278" t="s">
        <v>11</v>
      </c>
      <c r="F1278" t="s">
        <v>455</v>
      </c>
      <c r="G1278" s="1">
        <v>45386</v>
      </c>
      <c r="H1278" s="1">
        <v>45371</v>
      </c>
      <c r="I1278" s="1">
        <v>45492</v>
      </c>
      <c r="J1278" s="3" t="s">
        <v>30629</v>
      </c>
      <c r="K1278" s="1"/>
      <c r="L1278" s="1">
        <v>45555</v>
      </c>
      <c r="M1278" s="1">
        <f t="shared" si="51"/>
        <v>45736</v>
      </c>
      <c r="N1278" t="s">
        <v>4</v>
      </c>
      <c r="O1278" t="s">
        <v>30621</v>
      </c>
      <c r="Q1278" t="s">
        <v>5</v>
      </c>
      <c r="R1278" t="s">
        <v>30619</v>
      </c>
      <c r="S1278" t="s">
        <v>1863</v>
      </c>
      <c r="T1278" t="s">
        <v>7</v>
      </c>
      <c r="U1278" t="s">
        <v>56</v>
      </c>
      <c r="V1278" t="s">
        <v>9</v>
      </c>
      <c r="W1278" t="s">
        <v>12544</v>
      </c>
      <c r="X1278" t="s">
        <v>11727</v>
      </c>
      <c r="Y1278" t="s">
        <v>10</v>
      </c>
    </row>
    <row r="1279" spans="1:25" x14ac:dyDescent="0.2">
      <c r="A1279" t="s">
        <v>0</v>
      </c>
      <c r="B1279" t="s">
        <v>12983</v>
      </c>
      <c r="C1279" t="s">
        <v>6376</v>
      </c>
      <c r="D1279" t="s">
        <v>12984</v>
      </c>
      <c r="E1279" t="s">
        <v>11</v>
      </c>
      <c r="F1279" t="s">
        <v>455</v>
      </c>
      <c r="G1279" s="1">
        <v>45390</v>
      </c>
      <c r="H1279" s="1">
        <v>45371</v>
      </c>
      <c r="I1279" s="1">
        <v>45713</v>
      </c>
      <c r="J1279" s="3" t="s">
        <v>30629</v>
      </c>
      <c r="K1279" s="1"/>
      <c r="L1279" s="1">
        <v>45736</v>
      </c>
      <c r="M1279" s="1">
        <f t="shared" si="51"/>
        <v>45736</v>
      </c>
      <c r="N1279" t="s">
        <v>4</v>
      </c>
      <c r="O1279" t="s">
        <v>30621</v>
      </c>
      <c r="Q1279" t="s">
        <v>5</v>
      </c>
      <c r="R1279" t="s">
        <v>30619</v>
      </c>
      <c r="S1279" t="s">
        <v>255</v>
      </c>
      <c r="T1279" t="s">
        <v>7</v>
      </c>
      <c r="U1279" t="s">
        <v>56</v>
      </c>
      <c r="V1279" t="s">
        <v>9</v>
      </c>
      <c r="W1279" t="s">
        <v>12985</v>
      </c>
      <c r="X1279" t="s">
        <v>12984</v>
      </c>
      <c r="Y1279" t="s">
        <v>10</v>
      </c>
    </row>
    <row r="1280" spans="1:25" x14ac:dyDescent="0.2">
      <c r="A1280" t="s">
        <v>0</v>
      </c>
      <c r="B1280" t="s">
        <v>12986</v>
      </c>
      <c r="C1280" t="s">
        <v>6376</v>
      </c>
      <c r="D1280" t="s">
        <v>12987</v>
      </c>
      <c r="E1280" t="s">
        <v>11</v>
      </c>
      <c r="F1280" t="s">
        <v>455</v>
      </c>
      <c r="G1280" s="1">
        <v>45390</v>
      </c>
      <c r="H1280" s="1">
        <v>45371</v>
      </c>
      <c r="I1280" s="1">
        <v>45713</v>
      </c>
      <c r="J1280" s="3" t="s">
        <v>30629</v>
      </c>
      <c r="K1280" s="1"/>
      <c r="L1280" s="1">
        <v>45736</v>
      </c>
      <c r="M1280" s="1">
        <f t="shared" si="51"/>
        <v>45736</v>
      </c>
      <c r="N1280" t="s">
        <v>4</v>
      </c>
      <c r="O1280" t="s">
        <v>30621</v>
      </c>
      <c r="Q1280" t="s">
        <v>5</v>
      </c>
      <c r="R1280" t="s">
        <v>30619</v>
      </c>
      <c r="S1280" t="s">
        <v>255</v>
      </c>
      <c r="T1280" t="s">
        <v>7</v>
      </c>
      <c r="U1280" t="s">
        <v>56</v>
      </c>
      <c r="V1280" t="s">
        <v>9</v>
      </c>
      <c r="W1280" t="s">
        <v>12988</v>
      </c>
      <c r="X1280" t="s">
        <v>12987</v>
      </c>
      <c r="Y1280" t="s">
        <v>10</v>
      </c>
    </row>
    <row r="1281" spans="1:25" x14ac:dyDescent="0.2">
      <c r="A1281" t="s">
        <v>0</v>
      </c>
      <c r="B1281" t="s">
        <v>27791</v>
      </c>
      <c r="C1281" t="s">
        <v>1453</v>
      </c>
      <c r="D1281" t="s">
        <v>27792</v>
      </c>
      <c r="E1281" t="s">
        <v>54</v>
      </c>
      <c r="F1281" t="s">
        <v>1395</v>
      </c>
      <c r="G1281" s="1">
        <v>45555</v>
      </c>
      <c r="H1281" s="1">
        <v>45555</v>
      </c>
      <c r="I1281" s="1">
        <v>45813</v>
      </c>
      <c r="J1281" s="3" t="s">
        <v>30628</v>
      </c>
      <c r="K1281" s="1"/>
      <c r="L1281" s="1">
        <v>45736</v>
      </c>
      <c r="M1281" s="1">
        <f>DATE(YEAR(H1281),MONTH(H1281)+6,DAY(H1281))</f>
        <v>45736</v>
      </c>
      <c r="N1281" t="s">
        <v>448</v>
      </c>
      <c r="O1281" t="s">
        <v>30623</v>
      </c>
      <c r="Q1281" t="s">
        <v>5</v>
      </c>
      <c r="R1281" t="s">
        <v>30619</v>
      </c>
      <c r="S1281" t="s">
        <v>6656</v>
      </c>
      <c r="T1281" t="s">
        <v>7</v>
      </c>
      <c r="U1281" t="s">
        <v>8</v>
      </c>
      <c r="V1281" t="s">
        <v>14</v>
      </c>
      <c r="W1281" t="s">
        <v>27793</v>
      </c>
      <c r="X1281" t="s">
        <v>27792</v>
      </c>
      <c r="Y1281" t="s">
        <v>21</v>
      </c>
    </row>
    <row r="1282" spans="1:25" x14ac:dyDescent="0.2">
      <c r="A1282" t="s">
        <v>0</v>
      </c>
      <c r="B1282" t="s">
        <v>1169</v>
      </c>
      <c r="C1282" t="s">
        <v>544</v>
      </c>
      <c r="D1282" t="s">
        <v>1170</v>
      </c>
      <c r="E1282" t="s">
        <v>11</v>
      </c>
      <c r="F1282" t="s">
        <v>1171</v>
      </c>
      <c r="G1282" s="1">
        <v>44641</v>
      </c>
      <c r="H1282" s="1">
        <v>44641</v>
      </c>
      <c r="I1282" s="1">
        <v>45158</v>
      </c>
      <c r="J1282" s="3" t="s">
        <v>30629</v>
      </c>
      <c r="K1282" s="1"/>
      <c r="L1282" s="1">
        <v>45737</v>
      </c>
      <c r="M1282" s="1">
        <f>DATE(YEAR(H1282)+3,MONTH(H1282),DAY(H1282))</f>
        <v>45737</v>
      </c>
      <c r="N1282" t="s">
        <v>89</v>
      </c>
      <c r="O1282" t="s">
        <v>30624</v>
      </c>
      <c r="Q1282" t="s">
        <v>5</v>
      </c>
      <c r="R1282" t="s">
        <v>30619</v>
      </c>
      <c r="S1282" t="s">
        <v>919</v>
      </c>
      <c r="T1282" t="s">
        <v>7</v>
      </c>
      <c r="U1282" t="s">
        <v>90</v>
      </c>
      <c r="V1282" t="s">
        <v>9</v>
      </c>
      <c r="W1282" t="s">
        <v>1172</v>
      </c>
      <c r="X1282" t="s">
        <v>1173</v>
      </c>
      <c r="Y1282" t="s">
        <v>91</v>
      </c>
    </row>
    <row r="1283" spans="1:25" x14ac:dyDescent="0.2">
      <c r="A1283" t="s">
        <v>0</v>
      </c>
      <c r="B1283" t="s">
        <v>1175</v>
      </c>
      <c r="C1283" t="s">
        <v>1176</v>
      </c>
      <c r="D1283" t="s">
        <v>1177</v>
      </c>
      <c r="E1283" t="s">
        <v>11</v>
      </c>
      <c r="F1283" t="s">
        <v>813</v>
      </c>
      <c r="G1283" s="1">
        <v>44641</v>
      </c>
      <c r="H1283" s="1">
        <v>44641</v>
      </c>
      <c r="I1283" s="1">
        <v>45157</v>
      </c>
      <c r="J1283" s="3" t="s">
        <v>30629</v>
      </c>
      <c r="K1283" s="1"/>
      <c r="L1283" s="1">
        <v>45737</v>
      </c>
      <c r="M1283" s="1">
        <f>DATE(YEAR(H1283)+3,MONTH(H1283),DAY(H1283))</f>
        <v>45737</v>
      </c>
      <c r="N1283" t="s">
        <v>89</v>
      </c>
      <c r="O1283" t="s">
        <v>30624</v>
      </c>
      <c r="Q1283" t="s">
        <v>5</v>
      </c>
      <c r="R1283" t="s">
        <v>30619</v>
      </c>
      <c r="S1283" t="s">
        <v>919</v>
      </c>
      <c r="T1283" t="s">
        <v>7</v>
      </c>
      <c r="U1283" t="s">
        <v>90</v>
      </c>
      <c r="V1283" t="s">
        <v>9</v>
      </c>
      <c r="W1283" t="s">
        <v>1178</v>
      </c>
      <c r="X1283" t="s">
        <v>1179</v>
      </c>
      <c r="Y1283" t="s">
        <v>91</v>
      </c>
    </row>
    <row r="1284" spans="1:25" x14ac:dyDescent="0.2">
      <c r="A1284" t="s">
        <v>0</v>
      </c>
      <c r="B1284" t="s">
        <v>1478</v>
      </c>
      <c r="C1284" t="s">
        <v>1479</v>
      </c>
      <c r="D1284" t="s">
        <v>1480</v>
      </c>
      <c r="E1284" t="s">
        <v>76</v>
      </c>
      <c r="F1284" t="s">
        <v>1481</v>
      </c>
      <c r="G1284" s="1">
        <v>44646</v>
      </c>
      <c r="H1284" s="1">
        <v>44641</v>
      </c>
      <c r="I1284" s="1">
        <v>45091</v>
      </c>
      <c r="J1284" s="3" t="s">
        <v>30629</v>
      </c>
      <c r="K1284" s="1"/>
      <c r="L1284" s="1">
        <v>45737</v>
      </c>
      <c r="M1284" s="1">
        <f>DATE(YEAR(H1284)+3,MONTH(H1284),DAY(H1284))</f>
        <v>45737</v>
      </c>
      <c r="N1284" t="s">
        <v>89</v>
      </c>
      <c r="O1284" t="s">
        <v>30622</v>
      </c>
      <c r="Q1284" t="s">
        <v>5</v>
      </c>
      <c r="R1284" t="s">
        <v>30619</v>
      </c>
      <c r="S1284" t="s">
        <v>1482</v>
      </c>
      <c r="T1284" t="s">
        <v>7</v>
      </c>
      <c r="U1284" t="s">
        <v>90</v>
      </c>
      <c r="V1284" t="s">
        <v>9</v>
      </c>
      <c r="W1284" t="s">
        <v>1483</v>
      </c>
      <c r="X1284" t="s">
        <v>1484</v>
      </c>
      <c r="Y1284" t="s">
        <v>91</v>
      </c>
    </row>
    <row r="1285" spans="1:25" x14ac:dyDescent="0.2">
      <c r="A1285" t="s">
        <v>0</v>
      </c>
      <c r="B1285" t="s">
        <v>1490</v>
      </c>
      <c r="C1285" t="s">
        <v>81</v>
      </c>
      <c r="D1285" t="s">
        <v>1491</v>
      </c>
      <c r="E1285" t="s">
        <v>52</v>
      </c>
      <c r="F1285" t="s">
        <v>1492</v>
      </c>
      <c r="G1285" s="1">
        <v>44646</v>
      </c>
      <c r="H1285" s="1">
        <v>44641</v>
      </c>
      <c r="I1285" s="1">
        <v>45012</v>
      </c>
      <c r="J1285" s="3" t="s">
        <v>30629</v>
      </c>
      <c r="K1285" s="1"/>
      <c r="L1285" s="1">
        <v>45737</v>
      </c>
      <c r="M1285" s="1">
        <f>DATE(YEAR(H1285)+3,MONTH(H1285),DAY(H1285))</f>
        <v>45737</v>
      </c>
      <c r="N1285" t="s">
        <v>89</v>
      </c>
      <c r="O1285" t="s">
        <v>30624</v>
      </c>
      <c r="Q1285" t="s">
        <v>5</v>
      </c>
      <c r="R1285" t="s">
        <v>30619</v>
      </c>
      <c r="S1285" t="s">
        <v>1493</v>
      </c>
      <c r="T1285" t="s">
        <v>7</v>
      </c>
      <c r="U1285" t="s">
        <v>90</v>
      </c>
      <c r="V1285" t="s">
        <v>9</v>
      </c>
      <c r="W1285" t="s">
        <v>1494</v>
      </c>
      <c r="X1285" t="s">
        <v>1495</v>
      </c>
      <c r="Y1285" t="s">
        <v>91</v>
      </c>
    </row>
    <row r="1286" spans="1:25" x14ac:dyDescent="0.2">
      <c r="A1286" t="s">
        <v>0</v>
      </c>
      <c r="B1286" t="s">
        <v>1837</v>
      </c>
      <c r="C1286" t="s">
        <v>1838</v>
      </c>
      <c r="D1286" t="s">
        <v>1839</v>
      </c>
      <c r="E1286" t="s">
        <v>54</v>
      </c>
      <c r="F1286" t="s">
        <v>1461</v>
      </c>
      <c r="G1286" s="1">
        <v>44651</v>
      </c>
      <c r="H1286" s="1">
        <v>44641</v>
      </c>
      <c r="I1286" s="1">
        <v>45041</v>
      </c>
      <c r="J1286" s="3" t="s">
        <v>30629</v>
      </c>
      <c r="K1286" s="1"/>
      <c r="L1286" s="1">
        <v>45737</v>
      </c>
      <c r="M1286" s="1">
        <f>DATE(YEAR(H1286)+3,MONTH(H1286),DAY(H1286))</f>
        <v>45737</v>
      </c>
      <c r="N1286" t="s">
        <v>4</v>
      </c>
      <c r="O1286" t="s">
        <v>30624</v>
      </c>
      <c r="Q1286" t="s">
        <v>5</v>
      </c>
      <c r="R1286" t="s">
        <v>30619</v>
      </c>
      <c r="S1286" t="s">
        <v>1840</v>
      </c>
      <c r="T1286" t="s">
        <v>7</v>
      </c>
      <c r="U1286" t="s">
        <v>8</v>
      </c>
      <c r="V1286" t="s">
        <v>9</v>
      </c>
      <c r="W1286" t="s">
        <v>1841</v>
      </c>
      <c r="X1286" t="s">
        <v>1842</v>
      </c>
      <c r="Y1286" t="s">
        <v>10</v>
      </c>
    </row>
    <row r="1287" spans="1:25" x14ac:dyDescent="0.2">
      <c r="A1287" t="s">
        <v>0</v>
      </c>
      <c r="B1287" t="s">
        <v>10664</v>
      </c>
      <c r="C1287" t="s">
        <v>4711</v>
      </c>
      <c r="D1287" t="s">
        <v>10665</v>
      </c>
      <c r="E1287" t="s">
        <v>18</v>
      </c>
      <c r="F1287" t="s">
        <v>1402</v>
      </c>
      <c r="G1287" s="1">
        <v>45372</v>
      </c>
      <c r="H1287" s="1">
        <v>45372</v>
      </c>
      <c r="I1287" s="1">
        <v>45691</v>
      </c>
      <c r="J1287" s="3" t="s">
        <v>30629</v>
      </c>
      <c r="K1287" s="1"/>
      <c r="L1287" s="1">
        <v>45737</v>
      </c>
      <c r="M1287" s="1">
        <f t="shared" ref="M1287:M1311" si="52">DATE(YEAR(H1287)+1,MONTH(H1287),DAY(H1287))</f>
        <v>45737</v>
      </c>
      <c r="N1287" t="s">
        <v>4</v>
      </c>
      <c r="O1287" t="s">
        <v>30621</v>
      </c>
      <c r="Q1287" t="s">
        <v>5</v>
      </c>
      <c r="R1287" t="s">
        <v>30619</v>
      </c>
      <c r="S1287" t="s">
        <v>6261</v>
      </c>
      <c r="T1287" t="s">
        <v>28</v>
      </c>
      <c r="U1287" t="s">
        <v>77</v>
      </c>
      <c r="V1287" t="s">
        <v>30</v>
      </c>
      <c r="W1287" t="s">
        <v>10666</v>
      </c>
      <c r="X1287" t="s">
        <v>10665</v>
      </c>
      <c r="Y1287" t="s">
        <v>10</v>
      </c>
    </row>
    <row r="1288" spans="1:25" x14ac:dyDescent="0.2">
      <c r="A1288" t="s">
        <v>0</v>
      </c>
      <c r="B1288" t="s">
        <v>10675</v>
      </c>
      <c r="C1288" t="s">
        <v>2331</v>
      </c>
      <c r="D1288" t="s">
        <v>10676</v>
      </c>
      <c r="E1288" t="s">
        <v>105</v>
      </c>
      <c r="F1288" t="s">
        <v>1020</v>
      </c>
      <c r="G1288" s="1">
        <v>45372</v>
      </c>
      <c r="H1288" s="1">
        <v>45372</v>
      </c>
      <c r="I1288" s="1">
        <v>45735</v>
      </c>
      <c r="J1288" s="3" t="s">
        <v>30629</v>
      </c>
      <c r="K1288" s="1"/>
      <c r="L1288" s="1">
        <v>45737</v>
      </c>
      <c r="M1288" s="1">
        <f t="shared" si="52"/>
        <v>45737</v>
      </c>
      <c r="N1288" t="s">
        <v>4</v>
      </c>
      <c r="O1288" t="s">
        <v>30621</v>
      </c>
      <c r="Q1288" t="s">
        <v>5</v>
      </c>
      <c r="R1288" t="s">
        <v>30619</v>
      </c>
      <c r="S1288" t="s">
        <v>179</v>
      </c>
      <c r="T1288" t="s">
        <v>7</v>
      </c>
      <c r="U1288" t="s">
        <v>8</v>
      </c>
      <c r="V1288" t="s">
        <v>9</v>
      </c>
      <c r="W1288" t="s">
        <v>10677</v>
      </c>
      <c r="X1288" t="s">
        <v>10676</v>
      </c>
      <c r="Y1288" t="s">
        <v>10</v>
      </c>
    </row>
    <row r="1289" spans="1:25" x14ac:dyDescent="0.2">
      <c r="A1289" t="s">
        <v>0</v>
      </c>
      <c r="B1289" t="s">
        <v>10678</v>
      </c>
      <c r="C1289" t="s">
        <v>828</v>
      </c>
      <c r="D1289" t="s">
        <v>10679</v>
      </c>
      <c r="E1289" t="s">
        <v>49</v>
      </c>
      <c r="F1289" t="s">
        <v>333</v>
      </c>
      <c r="G1289" s="1">
        <v>45372</v>
      </c>
      <c r="H1289" s="1">
        <v>45372</v>
      </c>
      <c r="I1289" s="1">
        <v>45727</v>
      </c>
      <c r="J1289" s="3" t="s">
        <v>30629</v>
      </c>
      <c r="K1289" s="1"/>
      <c r="L1289" s="1">
        <v>45737</v>
      </c>
      <c r="M1289" s="1">
        <f t="shared" si="52"/>
        <v>45737</v>
      </c>
      <c r="N1289" t="s">
        <v>89</v>
      </c>
      <c r="O1289" t="s">
        <v>30621</v>
      </c>
      <c r="Q1289" t="s">
        <v>5</v>
      </c>
      <c r="R1289" t="s">
        <v>30619</v>
      </c>
      <c r="S1289" t="s">
        <v>3781</v>
      </c>
      <c r="T1289" t="s">
        <v>7</v>
      </c>
      <c r="U1289" t="s">
        <v>118</v>
      </c>
      <c r="V1289" t="s">
        <v>9</v>
      </c>
      <c r="W1289" t="s">
        <v>10680</v>
      </c>
      <c r="X1289" t="s">
        <v>10679</v>
      </c>
      <c r="Y1289" t="s">
        <v>91</v>
      </c>
    </row>
    <row r="1290" spans="1:25" x14ac:dyDescent="0.2">
      <c r="A1290" t="s">
        <v>0</v>
      </c>
      <c r="B1290" t="s">
        <v>10681</v>
      </c>
      <c r="C1290" t="s">
        <v>564</v>
      </c>
      <c r="D1290" t="s">
        <v>10682</v>
      </c>
      <c r="E1290" t="s">
        <v>24</v>
      </c>
      <c r="F1290" t="s">
        <v>4096</v>
      </c>
      <c r="G1290" s="1">
        <v>45372</v>
      </c>
      <c r="H1290" s="1">
        <v>45372</v>
      </c>
      <c r="I1290" s="1">
        <v>45802</v>
      </c>
      <c r="J1290" s="3" t="s">
        <v>30628</v>
      </c>
      <c r="K1290" s="1"/>
      <c r="L1290" s="1">
        <v>45737</v>
      </c>
      <c r="M1290" s="1">
        <f t="shared" si="52"/>
        <v>45737</v>
      </c>
      <c r="N1290" t="s">
        <v>372</v>
      </c>
      <c r="O1290" t="s">
        <v>30621</v>
      </c>
      <c r="Q1290" t="s">
        <v>5</v>
      </c>
      <c r="R1290" t="s">
        <v>30619</v>
      </c>
      <c r="S1290" t="s">
        <v>157</v>
      </c>
      <c r="T1290" t="s">
        <v>374</v>
      </c>
      <c r="U1290" t="s">
        <v>375</v>
      </c>
      <c r="V1290" t="s">
        <v>376</v>
      </c>
      <c r="W1290" t="s">
        <v>6832</v>
      </c>
      <c r="X1290" t="s">
        <v>6831</v>
      </c>
      <c r="Y1290" t="s">
        <v>377</v>
      </c>
    </row>
    <row r="1291" spans="1:25" x14ac:dyDescent="0.2">
      <c r="A1291" t="s">
        <v>0</v>
      </c>
      <c r="B1291" t="s">
        <v>10687</v>
      </c>
      <c r="C1291" t="s">
        <v>733</v>
      </c>
      <c r="D1291" t="s">
        <v>10688</v>
      </c>
      <c r="E1291" t="s">
        <v>18</v>
      </c>
      <c r="F1291" t="s">
        <v>3021</v>
      </c>
      <c r="G1291" s="1">
        <v>45372</v>
      </c>
      <c r="H1291" s="1">
        <v>45372</v>
      </c>
      <c r="I1291" s="1">
        <v>45706</v>
      </c>
      <c r="J1291" s="3" t="s">
        <v>30629</v>
      </c>
      <c r="K1291" s="1"/>
      <c r="L1291" s="1">
        <v>45737</v>
      </c>
      <c r="M1291" s="1">
        <f t="shared" si="52"/>
        <v>45737</v>
      </c>
      <c r="N1291" t="s">
        <v>448</v>
      </c>
      <c r="O1291" t="s">
        <v>30621</v>
      </c>
      <c r="Q1291" t="s">
        <v>5</v>
      </c>
      <c r="R1291" t="s">
        <v>30619</v>
      </c>
      <c r="S1291" t="s">
        <v>179</v>
      </c>
      <c r="T1291" t="s">
        <v>7</v>
      </c>
      <c r="U1291" t="s">
        <v>8</v>
      </c>
      <c r="V1291" t="s">
        <v>14</v>
      </c>
      <c r="W1291" t="s">
        <v>10689</v>
      </c>
      <c r="X1291" t="s">
        <v>10688</v>
      </c>
      <c r="Y1291" t="s">
        <v>21</v>
      </c>
    </row>
    <row r="1292" spans="1:25" x14ac:dyDescent="0.2">
      <c r="A1292" t="s">
        <v>0</v>
      </c>
      <c r="B1292" t="s">
        <v>10690</v>
      </c>
      <c r="C1292" t="s">
        <v>733</v>
      </c>
      <c r="D1292" t="s">
        <v>10691</v>
      </c>
      <c r="E1292" t="s">
        <v>18</v>
      </c>
      <c r="F1292" t="s">
        <v>3021</v>
      </c>
      <c r="G1292" s="1">
        <v>45372</v>
      </c>
      <c r="H1292" s="1">
        <v>45372</v>
      </c>
      <c r="I1292" s="1">
        <v>45747</v>
      </c>
      <c r="J1292" s="3" t="s">
        <v>30628</v>
      </c>
      <c r="K1292" s="1"/>
      <c r="L1292" s="1">
        <v>45556</v>
      </c>
      <c r="M1292" s="1">
        <f t="shared" si="52"/>
        <v>45737</v>
      </c>
      <c r="N1292" t="s">
        <v>4</v>
      </c>
      <c r="O1292" t="s">
        <v>30621</v>
      </c>
      <c r="Q1292" t="s">
        <v>5</v>
      </c>
      <c r="R1292" t="s">
        <v>30619</v>
      </c>
      <c r="S1292" t="s">
        <v>4888</v>
      </c>
      <c r="T1292" t="s">
        <v>7</v>
      </c>
      <c r="U1292" t="s">
        <v>8</v>
      </c>
      <c r="V1292" t="s">
        <v>9</v>
      </c>
      <c r="W1292" t="s">
        <v>10692</v>
      </c>
      <c r="X1292" t="s">
        <v>10693</v>
      </c>
      <c r="Y1292" t="s">
        <v>10</v>
      </c>
    </row>
    <row r="1293" spans="1:25" x14ac:dyDescent="0.2">
      <c r="A1293" t="s">
        <v>0</v>
      </c>
      <c r="B1293" t="s">
        <v>10694</v>
      </c>
      <c r="C1293" t="s">
        <v>341</v>
      </c>
      <c r="D1293" t="s">
        <v>10695</v>
      </c>
      <c r="E1293" t="s">
        <v>18</v>
      </c>
      <c r="F1293" t="s">
        <v>10696</v>
      </c>
      <c r="G1293" s="1">
        <v>45372</v>
      </c>
      <c r="H1293" s="1">
        <v>45372</v>
      </c>
      <c r="I1293" s="1">
        <v>45681</v>
      </c>
      <c r="J1293" s="3" t="s">
        <v>30629</v>
      </c>
      <c r="K1293" s="1"/>
      <c r="L1293" s="1">
        <v>45737</v>
      </c>
      <c r="M1293" s="1">
        <f t="shared" si="52"/>
        <v>45737</v>
      </c>
      <c r="N1293" t="s">
        <v>26</v>
      </c>
      <c r="O1293" t="s">
        <v>30621</v>
      </c>
      <c r="Q1293" t="s">
        <v>5</v>
      </c>
      <c r="R1293" t="s">
        <v>30619</v>
      </c>
      <c r="S1293" t="s">
        <v>142</v>
      </c>
      <c r="T1293" t="s">
        <v>7</v>
      </c>
      <c r="U1293" t="s">
        <v>37</v>
      </c>
      <c r="V1293" t="s">
        <v>9</v>
      </c>
      <c r="W1293" t="s">
        <v>10697</v>
      </c>
      <c r="X1293" t="s">
        <v>10695</v>
      </c>
      <c r="Y1293" t="s">
        <v>31</v>
      </c>
    </row>
    <row r="1294" spans="1:25" x14ac:dyDescent="0.2">
      <c r="A1294" t="s">
        <v>0</v>
      </c>
      <c r="B1294" t="s">
        <v>10698</v>
      </c>
      <c r="C1294" t="s">
        <v>297</v>
      </c>
      <c r="D1294" t="s">
        <v>10699</v>
      </c>
      <c r="E1294" t="s">
        <v>105</v>
      </c>
      <c r="F1294" t="s">
        <v>1797</v>
      </c>
      <c r="G1294" s="1">
        <v>45372</v>
      </c>
      <c r="H1294" s="1">
        <v>45372</v>
      </c>
      <c r="I1294" s="1">
        <v>45733</v>
      </c>
      <c r="J1294" s="3" t="s">
        <v>30629</v>
      </c>
      <c r="K1294" s="1"/>
      <c r="L1294" s="1">
        <v>45737</v>
      </c>
      <c r="M1294" s="1">
        <f t="shared" si="52"/>
        <v>45737</v>
      </c>
      <c r="N1294" t="s">
        <v>89</v>
      </c>
      <c r="O1294" t="s">
        <v>30621</v>
      </c>
      <c r="Q1294" t="s">
        <v>5</v>
      </c>
      <c r="R1294" t="s">
        <v>30619</v>
      </c>
      <c r="S1294" t="s">
        <v>179</v>
      </c>
      <c r="T1294" t="s">
        <v>7</v>
      </c>
      <c r="U1294" t="s">
        <v>90</v>
      </c>
      <c r="V1294" t="s">
        <v>9</v>
      </c>
      <c r="W1294" t="s">
        <v>10700</v>
      </c>
      <c r="X1294" t="s">
        <v>10699</v>
      </c>
      <c r="Y1294" t="s">
        <v>91</v>
      </c>
    </row>
    <row r="1295" spans="1:25" x14ac:dyDescent="0.2">
      <c r="A1295" t="s">
        <v>0</v>
      </c>
      <c r="B1295" t="s">
        <v>10701</v>
      </c>
      <c r="C1295" t="s">
        <v>10702</v>
      </c>
      <c r="D1295" t="s">
        <v>10703</v>
      </c>
      <c r="E1295" t="s">
        <v>49</v>
      </c>
      <c r="F1295" t="s">
        <v>336</v>
      </c>
      <c r="G1295" s="1">
        <v>45372</v>
      </c>
      <c r="H1295" s="1">
        <v>45372</v>
      </c>
      <c r="I1295" s="1">
        <v>45733</v>
      </c>
      <c r="J1295" s="3" t="s">
        <v>30629</v>
      </c>
      <c r="K1295" s="1"/>
      <c r="L1295" s="1">
        <v>45556</v>
      </c>
      <c r="M1295" s="1">
        <f t="shared" si="52"/>
        <v>45737</v>
      </c>
      <c r="N1295" t="s">
        <v>788</v>
      </c>
      <c r="O1295" t="s">
        <v>30621</v>
      </c>
      <c r="Q1295" t="s">
        <v>5</v>
      </c>
      <c r="R1295" t="s">
        <v>30619</v>
      </c>
      <c r="S1295" t="s">
        <v>6209</v>
      </c>
      <c r="T1295" t="s">
        <v>7</v>
      </c>
      <c r="U1295" t="s">
        <v>37</v>
      </c>
      <c r="V1295" t="s">
        <v>14</v>
      </c>
      <c r="W1295" t="s">
        <v>10704</v>
      </c>
      <c r="X1295" t="s">
        <v>10703</v>
      </c>
      <c r="Y1295" t="s">
        <v>40</v>
      </c>
    </row>
    <row r="1296" spans="1:25" x14ac:dyDescent="0.2">
      <c r="A1296" t="s">
        <v>0</v>
      </c>
      <c r="B1296" t="s">
        <v>10705</v>
      </c>
      <c r="C1296" t="s">
        <v>564</v>
      </c>
      <c r="D1296" t="s">
        <v>10706</v>
      </c>
      <c r="E1296" t="s">
        <v>24</v>
      </c>
      <c r="F1296" t="s">
        <v>4096</v>
      </c>
      <c r="G1296" s="1">
        <v>45372</v>
      </c>
      <c r="H1296" s="1">
        <v>45372</v>
      </c>
      <c r="I1296" s="1">
        <v>45802</v>
      </c>
      <c r="J1296" s="3" t="s">
        <v>30628</v>
      </c>
      <c r="K1296" s="1"/>
      <c r="L1296" s="1">
        <v>45737</v>
      </c>
      <c r="M1296" s="1">
        <f t="shared" si="52"/>
        <v>45737</v>
      </c>
      <c r="N1296" t="s">
        <v>372</v>
      </c>
      <c r="O1296" t="s">
        <v>30621</v>
      </c>
      <c r="Q1296" t="s">
        <v>5</v>
      </c>
      <c r="R1296" t="s">
        <v>30619</v>
      </c>
      <c r="S1296" t="s">
        <v>157</v>
      </c>
      <c r="T1296" t="s">
        <v>374</v>
      </c>
      <c r="U1296" t="s">
        <v>375</v>
      </c>
      <c r="V1296" t="s">
        <v>376</v>
      </c>
      <c r="W1296" t="s">
        <v>6832</v>
      </c>
      <c r="X1296" t="s">
        <v>6831</v>
      </c>
      <c r="Y1296" t="s">
        <v>377</v>
      </c>
    </row>
    <row r="1297" spans="1:25" x14ac:dyDescent="0.2">
      <c r="A1297" t="s">
        <v>0</v>
      </c>
      <c r="B1297" t="s">
        <v>10707</v>
      </c>
      <c r="C1297" t="s">
        <v>704</v>
      </c>
      <c r="D1297" t="s">
        <v>10708</v>
      </c>
      <c r="E1297" t="s">
        <v>105</v>
      </c>
      <c r="F1297" t="s">
        <v>1024</v>
      </c>
      <c r="G1297" s="1">
        <v>45372</v>
      </c>
      <c r="H1297" s="1">
        <v>45372</v>
      </c>
      <c r="I1297" s="1">
        <v>45372</v>
      </c>
      <c r="J1297" s="1" t="s">
        <v>30628</v>
      </c>
      <c r="K1297" s="1"/>
      <c r="L1297" s="1">
        <v>45737</v>
      </c>
      <c r="M1297" s="1">
        <f t="shared" si="52"/>
        <v>45737</v>
      </c>
      <c r="N1297" t="s">
        <v>448</v>
      </c>
      <c r="O1297" t="s">
        <v>30621</v>
      </c>
      <c r="Q1297" t="s">
        <v>5</v>
      </c>
      <c r="R1297" t="s">
        <v>30620</v>
      </c>
      <c r="S1297" t="s">
        <v>6125</v>
      </c>
      <c r="T1297" t="s">
        <v>7</v>
      </c>
      <c r="U1297" t="s">
        <v>8</v>
      </c>
      <c r="V1297" t="s">
        <v>14</v>
      </c>
      <c r="W1297" t="s">
        <v>10709</v>
      </c>
      <c r="X1297" t="s">
        <v>10710</v>
      </c>
      <c r="Y1297" t="s">
        <v>21</v>
      </c>
    </row>
    <row r="1298" spans="1:25" x14ac:dyDescent="0.2">
      <c r="A1298" t="s">
        <v>0</v>
      </c>
      <c r="B1298" t="s">
        <v>10711</v>
      </c>
      <c r="C1298" t="s">
        <v>559</v>
      </c>
      <c r="D1298" t="s">
        <v>10712</v>
      </c>
      <c r="E1298" t="s">
        <v>105</v>
      </c>
      <c r="F1298" t="s">
        <v>1797</v>
      </c>
      <c r="G1298" s="1">
        <v>45372</v>
      </c>
      <c r="H1298" s="1">
        <v>45372</v>
      </c>
      <c r="I1298" s="1">
        <v>45734</v>
      </c>
      <c r="J1298" s="3" t="s">
        <v>30629</v>
      </c>
      <c r="K1298" s="1"/>
      <c r="L1298" s="1">
        <v>45737</v>
      </c>
      <c r="M1298" s="1">
        <f t="shared" si="52"/>
        <v>45737</v>
      </c>
      <c r="N1298" t="s">
        <v>89</v>
      </c>
      <c r="O1298" t="s">
        <v>30621</v>
      </c>
      <c r="Q1298" t="s">
        <v>5</v>
      </c>
      <c r="R1298" t="s">
        <v>30619</v>
      </c>
      <c r="S1298" t="s">
        <v>383</v>
      </c>
      <c r="T1298" t="s">
        <v>28</v>
      </c>
      <c r="U1298" t="s">
        <v>100</v>
      </c>
      <c r="V1298" t="s">
        <v>30</v>
      </c>
      <c r="W1298" t="s">
        <v>10713</v>
      </c>
      <c r="X1298" t="s">
        <v>10712</v>
      </c>
      <c r="Y1298" t="s">
        <v>91</v>
      </c>
    </row>
    <row r="1299" spans="1:25" x14ac:dyDescent="0.2">
      <c r="A1299" t="s">
        <v>0</v>
      </c>
      <c r="B1299" t="s">
        <v>10714</v>
      </c>
      <c r="C1299" t="s">
        <v>2249</v>
      </c>
      <c r="D1299" t="s">
        <v>10715</v>
      </c>
      <c r="E1299" t="s">
        <v>18</v>
      </c>
      <c r="F1299" t="s">
        <v>344</v>
      </c>
      <c r="G1299" s="1">
        <v>45372</v>
      </c>
      <c r="H1299" s="1">
        <v>45372</v>
      </c>
      <c r="I1299" s="1">
        <v>45612</v>
      </c>
      <c r="J1299" s="3" t="s">
        <v>30629</v>
      </c>
      <c r="K1299" s="1"/>
      <c r="L1299" s="1">
        <v>45737</v>
      </c>
      <c r="M1299" s="1">
        <f t="shared" si="52"/>
        <v>45737</v>
      </c>
      <c r="N1299" t="s">
        <v>788</v>
      </c>
      <c r="O1299" t="s">
        <v>30621</v>
      </c>
      <c r="Q1299" t="s">
        <v>5</v>
      </c>
      <c r="R1299" t="s">
        <v>30619</v>
      </c>
      <c r="S1299" t="s">
        <v>5830</v>
      </c>
      <c r="T1299" t="s">
        <v>7</v>
      </c>
      <c r="U1299" t="s">
        <v>37</v>
      </c>
      <c r="V1299" t="s">
        <v>14</v>
      </c>
      <c r="W1299" t="s">
        <v>10716</v>
      </c>
      <c r="X1299" t="s">
        <v>10715</v>
      </c>
      <c r="Y1299" t="s">
        <v>40</v>
      </c>
    </row>
    <row r="1300" spans="1:25" x14ac:dyDescent="0.2">
      <c r="A1300" t="s">
        <v>0</v>
      </c>
      <c r="B1300" t="s">
        <v>10717</v>
      </c>
      <c r="C1300" t="s">
        <v>6797</v>
      </c>
      <c r="D1300" t="s">
        <v>10718</v>
      </c>
      <c r="E1300" t="s">
        <v>105</v>
      </c>
      <c r="F1300" t="s">
        <v>1875</v>
      </c>
      <c r="G1300" s="1">
        <v>45372</v>
      </c>
      <c r="H1300" s="1">
        <v>45372</v>
      </c>
      <c r="I1300" s="1">
        <v>45735</v>
      </c>
      <c r="J1300" s="3" t="s">
        <v>30629</v>
      </c>
      <c r="K1300" s="1"/>
      <c r="L1300" s="1">
        <v>45737</v>
      </c>
      <c r="M1300" s="1">
        <f t="shared" si="52"/>
        <v>45737</v>
      </c>
      <c r="N1300" t="s">
        <v>26</v>
      </c>
      <c r="O1300" t="s">
        <v>30621</v>
      </c>
      <c r="Q1300" t="s">
        <v>5</v>
      </c>
      <c r="R1300" t="s">
        <v>30619</v>
      </c>
      <c r="S1300" t="s">
        <v>142</v>
      </c>
      <c r="T1300" t="s">
        <v>7</v>
      </c>
      <c r="U1300" t="s">
        <v>37</v>
      </c>
      <c r="V1300" t="s">
        <v>9</v>
      </c>
      <c r="W1300" t="s">
        <v>10719</v>
      </c>
      <c r="X1300" t="s">
        <v>10718</v>
      </c>
      <c r="Y1300" t="s">
        <v>31</v>
      </c>
    </row>
    <row r="1301" spans="1:25" x14ac:dyDescent="0.2">
      <c r="A1301" t="s">
        <v>0</v>
      </c>
      <c r="B1301" t="s">
        <v>10720</v>
      </c>
      <c r="C1301" t="s">
        <v>559</v>
      </c>
      <c r="D1301" t="s">
        <v>10721</v>
      </c>
      <c r="E1301" t="s">
        <v>105</v>
      </c>
      <c r="F1301" t="s">
        <v>1797</v>
      </c>
      <c r="G1301" s="1">
        <v>45372</v>
      </c>
      <c r="H1301" s="1">
        <v>45372</v>
      </c>
      <c r="I1301" s="1">
        <v>45390</v>
      </c>
      <c r="J1301" s="3" t="s">
        <v>30629</v>
      </c>
      <c r="K1301" s="1"/>
      <c r="L1301" s="1">
        <v>45556</v>
      </c>
      <c r="M1301" s="1">
        <f t="shared" si="52"/>
        <v>45737</v>
      </c>
      <c r="N1301" t="s">
        <v>89</v>
      </c>
      <c r="O1301" t="s">
        <v>30621</v>
      </c>
      <c r="Q1301" t="s">
        <v>5</v>
      </c>
      <c r="R1301" t="s">
        <v>30619</v>
      </c>
      <c r="S1301" t="s">
        <v>6026</v>
      </c>
      <c r="T1301" t="s">
        <v>7</v>
      </c>
      <c r="U1301" t="s">
        <v>282</v>
      </c>
      <c r="V1301" t="s">
        <v>9</v>
      </c>
      <c r="W1301" t="s">
        <v>10722</v>
      </c>
      <c r="X1301" t="s">
        <v>10721</v>
      </c>
      <c r="Y1301" t="s">
        <v>91</v>
      </c>
    </row>
    <row r="1302" spans="1:25" x14ac:dyDescent="0.2">
      <c r="A1302" t="s">
        <v>0</v>
      </c>
      <c r="B1302" t="s">
        <v>10723</v>
      </c>
      <c r="C1302" t="s">
        <v>2220</v>
      </c>
      <c r="D1302" t="s">
        <v>10724</v>
      </c>
      <c r="E1302" t="s">
        <v>49</v>
      </c>
      <c r="F1302" t="s">
        <v>159</v>
      </c>
      <c r="G1302" s="1">
        <v>45372</v>
      </c>
      <c r="H1302" s="1">
        <v>45372</v>
      </c>
      <c r="I1302" s="1">
        <v>45576</v>
      </c>
      <c r="J1302" s="3" t="s">
        <v>30629</v>
      </c>
      <c r="K1302" s="1"/>
      <c r="L1302" s="1">
        <v>45737</v>
      </c>
      <c r="M1302" s="1">
        <f t="shared" si="52"/>
        <v>45737</v>
      </c>
      <c r="N1302" t="s">
        <v>2420</v>
      </c>
      <c r="O1302" t="s">
        <v>30621</v>
      </c>
      <c r="Q1302" t="s">
        <v>5</v>
      </c>
      <c r="R1302" t="s">
        <v>30619</v>
      </c>
      <c r="S1302" t="s">
        <v>180</v>
      </c>
      <c r="T1302" t="s">
        <v>2421</v>
      </c>
      <c r="U1302" t="s">
        <v>2422</v>
      </c>
      <c r="V1302" t="s">
        <v>111</v>
      </c>
      <c r="W1302" t="s">
        <v>5982</v>
      </c>
      <c r="X1302" t="s">
        <v>5983</v>
      </c>
      <c r="Y1302" t="s">
        <v>2423</v>
      </c>
    </row>
    <row r="1303" spans="1:25" x14ac:dyDescent="0.2">
      <c r="A1303" t="s">
        <v>0</v>
      </c>
      <c r="B1303" t="s">
        <v>10725</v>
      </c>
      <c r="C1303" t="s">
        <v>626</v>
      </c>
      <c r="D1303" t="s">
        <v>10726</v>
      </c>
      <c r="E1303" t="s">
        <v>11</v>
      </c>
      <c r="F1303" t="s">
        <v>551</v>
      </c>
      <c r="G1303" s="1">
        <v>45372</v>
      </c>
      <c r="H1303" s="1">
        <v>45372</v>
      </c>
      <c r="I1303" s="1">
        <v>45768</v>
      </c>
      <c r="J1303" s="3" t="s">
        <v>30628</v>
      </c>
      <c r="K1303" s="1"/>
      <c r="L1303" s="1">
        <v>45737</v>
      </c>
      <c r="M1303" s="1">
        <f t="shared" si="52"/>
        <v>45737</v>
      </c>
      <c r="N1303" t="s">
        <v>4</v>
      </c>
      <c r="O1303" t="s">
        <v>30621</v>
      </c>
      <c r="Q1303" t="s">
        <v>5</v>
      </c>
      <c r="R1303" t="s">
        <v>30619</v>
      </c>
      <c r="S1303" t="s">
        <v>142</v>
      </c>
      <c r="T1303" t="s">
        <v>7</v>
      </c>
      <c r="U1303" t="s">
        <v>72</v>
      </c>
      <c r="V1303" t="s">
        <v>9</v>
      </c>
      <c r="W1303" t="s">
        <v>10727</v>
      </c>
      <c r="X1303" t="s">
        <v>10726</v>
      </c>
      <c r="Y1303" t="s">
        <v>10</v>
      </c>
    </row>
    <row r="1304" spans="1:25" x14ac:dyDescent="0.2">
      <c r="A1304" t="s">
        <v>0</v>
      </c>
      <c r="B1304" t="s">
        <v>10728</v>
      </c>
      <c r="C1304" t="s">
        <v>4773</v>
      </c>
      <c r="D1304" t="s">
        <v>10729</v>
      </c>
      <c r="E1304" t="s">
        <v>11</v>
      </c>
      <c r="F1304" t="s">
        <v>1633</v>
      </c>
      <c r="G1304" s="1">
        <v>45372</v>
      </c>
      <c r="H1304" s="1">
        <v>45372</v>
      </c>
      <c r="I1304" s="1">
        <v>45702</v>
      </c>
      <c r="J1304" s="3" t="s">
        <v>30629</v>
      </c>
      <c r="K1304" s="1"/>
      <c r="L1304" s="1">
        <v>45737</v>
      </c>
      <c r="M1304" s="1">
        <f t="shared" si="52"/>
        <v>45737</v>
      </c>
      <c r="N1304" t="s">
        <v>4615</v>
      </c>
      <c r="O1304" t="s">
        <v>30621</v>
      </c>
      <c r="Q1304" t="s">
        <v>5</v>
      </c>
      <c r="R1304" t="s">
        <v>30619</v>
      </c>
      <c r="S1304" t="s">
        <v>10730</v>
      </c>
      <c r="T1304" t="s">
        <v>374</v>
      </c>
      <c r="U1304" t="s">
        <v>375</v>
      </c>
      <c r="V1304" t="s">
        <v>376</v>
      </c>
      <c r="W1304" t="s">
        <v>10731</v>
      </c>
      <c r="X1304" t="s">
        <v>10729</v>
      </c>
      <c r="Y1304" t="s">
        <v>377</v>
      </c>
    </row>
    <row r="1305" spans="1:25" x14ac:dyDescent="0.2">
      <c r="A1305" t="s">
        <v>0</v>
      </c>
      <c r="B1305" t="s">
        <v>10738</v>
      </c>
      <c r="C1305" t="s">
        <v>307</v>
      </c>
      <c r="D1305" t="s">
        <v>10739</v>
      </c>
      <c r="E1305" t="s">
        <v>52</v>
      </c>
      <c r="F1305" t="s">
        <v>3126</v>
      </c>
      <c r="G1305" s="1">
        <v>45372</v>
      </c>
      <c r="H1305" s="1">
        <v>45372</v>
      </c>
      <c r="I1305" s="1">
        <v>45698</v>
      </c>
      <c r="J1305" s="3" t="s">
        <v>30629</v>
      </c>
      <c r="K1305" s="1"/>
      <c r="L1305" s="1">
        <v>45737</v>
      </c>
      <c r="M1305" s="1">
        <f t="shared" si="52"/>
        <v>45737</v>
      </c>
      <c r="N1305" t="s">
        <v>89</v>
      </c>
      <c r="O1305" t="s">
        <v>30621</v>
      </c>
      <c r="Q1305" t="s">
        <v>5</v>
      </c>
      <c r="R1305" t="s">
        <v>30619</v>
      </c>
      <c r="S1305" t="s">
        <v>179</v>
      </c>
      <c r="T1305" t="s">
        <v>7</v>
      </c>
      <c r="U1305" t="s">
        <v>118</v>
      </c>
      <c r="V1305" t="s">
        <v>9</v>
      </c>
      <c r="W1305" t="s">
        <v>10740</v>
      </c>
      <c r="X1305" t="s">
        <v>10739</v>
      </c>
      <c r="Y1305" t="s">
        <v>91</v>
      </c>
    </row>
    <row r="1306" spans="1:25" x14ac:dyDescent="0.2">
      <c r="A1306" t="s">
        <v>0</v>
      </c>
      <c r="B1306" t="s">
        <v>10745</v>
      </c>
      <c r="C1306" t="s">
        <v>776</v>
      </c>
      <c r="D1306" t="s">
        <v>10746</v>
      </c>
      <c r="E1306" t="s">
        <v>105</v>
      </c>
      <c r="F1306" t="s">
        <v>2186</v>
      </c>
      <c r="G1306" s="1">
        <v>45372</v>
      </c>
      <c r="H1306" s="1">
        <v>45372</v>
      </c>
      <c r="I1306" s="1">
        <v>45710</v>
      </c>
      <c r="J1306" s="3" t="s">
        <v>30629</v>
      </c>
      <c r="K1306" s="1"/>
      <c r="L1306" s="1">
        <v>45737</v>
      </c>
      <c r="M1306" s="1">
        <f t="shared" si="52"/>
        <v>45737</v>
      </c>
      <c r="N1306" t="s">
        <v>4</v>
      </c>
      <c r="O1306" t="s">
        <v>30621</v>
      </c>
      <c r="Q1306" t="s">
        <v>5</v>
      </c>
      <c r="R1306" t="s">
        <v>30619</v>
      </c>
      <c r="S1306" t="s">
        <v>179</v>
      </c>
      <c r="T1306" t="s">
        <v>7</v>
      </c>
      <c r="U1306" t="s">
        <v>56</v>
      </c>
      <c r="V1306" t="s">
        <v>9</v>
      </c>
      <c r="W1306" t="s">
        <v>10747</v>
      </c>
      <c r="X1306" t="s">
        <v>10746</v>
      </c>
      <c r="Y1306" t="s">
        <v>10</v>
      </c>
    </row>
    <row r="1307" spans="1:25" x14ac:dyDescent="0.2">
      <c r="A1307" t="s">
        <v>0</v>
      </c>
      <c r="B1307" t="s">
        <v>10748</v>
      </c>
      <c r="C1307" t="s">
        <v>867</v>
      </c>
      <c r="D1307" t="s">
        <v>10749</v>
      </c>
      <c r="E1307" t="s">
        <v>105</v>
      </c>
      <c r="F1307" t="s">
        <v>6064</v>
      </c>
      <c r="G1307" s="1">
        <v>45372</v>
      </c>
      <c r="H1307" s="1">
        <v>45372</v>
      </c>
      <c r="I1307" s="1">
        <v>45715</v>
      </c>
      <c r="J1307" s="3" t="s">
        <v>30629</v>
      </c>
      <c r="K1307" s="1"/>
      <c r="L1307" s="1">
        <v>45737</v>
      </c>
      <c r="M1307" s="1">
        <f t="shared" si="52"/>
        <v>45737</v>
      </c>
      <c r="N1307" t="s">
        <v>4</v>
      </c>
      <c r="O1307" t="s">
        <v>30621</v>
      </c>
      <c r="Q1307" t="s">
        <v>5</v>
      </c>
      <c r="R1307" t="s">
        <v>30619</v>
      </c>
      <c r="S1307" t="s">
        <v>59</v>
      </c>
      <c r="T1307" t="s">
        <v>28</v>
      </c>
      <c r="U1307" t="s">
        <v>126</v>
      </c>
      <c r="V1307" t="s">
        <v>30</v>
      </c>
      <c r="W1307" t="s">
        <v>10750</v>
      </c>
      <c r="X1307" t="s">
        <v>10749</v>
      </c>
      <c r="Y1307" t="s">
        <v>10</v>
      </c>
    </row>
    <row r="1308" spans="1:25" x14ac:dyDescent="0.2">
      <c r="A1308" t="s">
        <v>0</v>
      </c>
      <c r="B1308" t="s">
        <v>10751</v>
      </c>
      <c r="C1308" t="s">
        <v>2901</v>
      </c>
      <c r="D1308" t="s">
        <v>10752</v>
      </c>
      <c r="E1308" t="s">
        <v>18</v>
      </c>
      <c r="F1308" t="s">
        <v>1622</v>
      </c>
      <c r="G1308" s="1">
        <v>45372</v>
      </c>
      <c r="H1308" s="1">
        <v>45372</v>
      </c>
      <c r="I1308" s="1">
        <v>45723</v>
      </c>
      <c r="J1308" s="3" t="s">
        <v>30629</v>
      </c>
      <c r="K1308" s="1"/>
      <c r="L1308" s="1">
        <v>45737</v>
      </c>
      <c r="M1308" s="1">
        <f t="shared" si="52"/>
        <v>45737</v>
      </c>
      <c r="N1308" t="s">
        <v>20</v>
      </c>
      <c r="O1308" t="s">
        <v>30621</v>
      </c>
      <c r="Q1308" t="s">
        <v>5</v>
      </c>
      <c r="R1308" t="s">
        <v>30619</v>
      </c>
      <c r="S1308" t="s">
        <v>10753</v>
      </c>
      <c r="T1308" t="s">
        <v>7</v>
      </c>
      <c r="U1308" t="s">
        <v>8</v>
      </c>
      <c r="V1308" t="s">
        <v>14</v>
      </c>
      <c r="W1308" t="s">
        <v>10468</v>
      </c>
      <c r="X1308" t="s">
        <v>10469</v>
      </c>
      <c r="Y1308" t="s">
        <v>21</v>
      </c>
    </row>
    <row r="1309" spans="1:25" x14ac:dyDescent="0.2">
      <c r="A1309" t="s">
        <v>0</v>
      </c>
      <c r="B1309" t="s">
        <v>10754</v>
      </c>
      <c r="C1309" t="s">
        <v>238</v>
      </c>
      <c r="D1309" t="s">
        <v>10755</v>
      </c>
      <c r="E1309" t="s">
        <v>18</v>
      </c>
      <c r="F1309" t="s">
        <v>3824</v>
      </c>
      <c r="G1309" s="1">
        <v>45372</v>
      </c>
      <c r="H1309" s="1">
        <v>45372</v>
      </c>
      <c r="I1309" s="1">
        <v>45699</v>
      </c>
      <c r="J1309" s="3" t="s">
        <v>30629</v>
      </c>
      <c r="K1309" s="1"/>
      <c r="L1309" s="1">
        <v>45737</v>
      </c>
      <c r="M1309" s="1">
        <f t="shared" si="52"/>
        <v>45737</v>
      </c>
      <c r="N1309" t="s">
        <v>63</v>
      </c>
      <c r="O1309" t="s">
        <v>30621</v>
      </c>
      <c r="Q1309" t="s">
        <v>5</v>
      </c>
      <c r="R1309" t="s">
        <v>30619</v>
      </c>
      <c r="S1309" t="s">
        <v>180</v>
      </c>
      <c r="T1309" t="s">
        <v>64</v>
      </c>
      <c r="U1309" t="s">
        <v>65</v>
      </c>
      <c r="V1309" t="s">
        <v>111</v>
      </c>
      <c r="W1309" t="s">
        <v>41</v>
      </c>
      <c r="X1309" t="s">
        <v>41</v>
      </c>
      <c r="Y1309" t="s">
        <v>41</v>
      </c>
    </row>
    <row r="1310" spans="1:25" x14ac:dyDescent="0.2">
      <c r="A1310" t="s">
        <v>0</v>
      </c>
      <c r="B1310" t="s">
        <v>10765</v>
      </c>
      <c r="C1310" t="s">
        <v>8829</v>
      </c>
      <c r="D1310" t="s">
        <v>10766</v>
      </c>
      <c r="E1310" t="s">
        <v>49</v>
      </c>
      <c r="F1310" t="s">
        <v>159</v>
      </c>
      <c r="G1310" s="1">
        <v>45372</v>
      </c>
      <c r="H1310" s="1">
        <v>45372</v>
      </c>
      <c r="I1310" s="1">
        <v>45736</v>
      </c>
      <c r="J1310" s="3" t="s">
        <v>30629</v>
      </c>
      <c r="K1310" s="1"/>
      <c r="L1310" s="1">
        <v>45737</v>
      </c>
      <c r="M1310" s="1">
        <f t="shared" si="52"/>
        <v>45737</v>
      </c>
      <c r="N1310" t="s">
        <v>63</v>
      </c>
      <c r="O1310" t="s">
        <v>30621</v>
      </c>
      <c r="Q1310" t="s">
        <v>5</v>
      </c>
      <c r="R1310" t="s">
        <v>30619</v>
      </c>
      <c r="S1310" t="s">
        <v>180</v>
      </c>
      <c r="T1310" t="s">
        <v>64</v>
      </c>
      <c r="U1310" t="s">
        <v>65</v>
      </c>
      <c r="V1310" t="s">
        <v>111</v>
      </c>
      <c r="W1310" t="s">
        <v>41</v>
      </c>
      <c r="X1310" t="s">
        <v>41</v>
      </c>
      <c r="Y1310" t="s">
        <v>41</v>
      </c>
    </row>
    <row r="1311" spans="1:25" x14ac:dyDescent="0.2">
      <c r="A1311" t="s">
        <v>0</v>
      </c>
      <c r="B1311" t="s">
        <v>10767</v>
      </c>
      <c r="C1311" t="s">
        <v>722</v>
      </c>
      <c r="D1311" t="s">
        <v>10768</v>
      </c>
      <c r="E1311" t="s">
        <v>18</v>
      </c>
      <c r="F1311" t="s">
        <v>1622</v>
      </c>
      <c r="G1311" s="1">
        <v>45372</v>
      </c>
      <c r="H1311" s="1">
        <v>45372</v>
      </c>
      <c r="I1311" s="1">
        <v>45724</v>
      </c>
      <c r="J1311" s="3" t="s">
        <v>30629</v>
      </c>
      <c r="K1311" s="1"/>
      <c r="L1311" s="1">
        <v>45737</v>
      </c>
      <c r="M1311" s="1">
        <f t="shared" si="52"/>
        <v>45737</v>
      </c>
      <c r="N1311" t="s">
        <v>20</v>
      </c>
      <c r="O1311" t="s">
        <v>30621</v>
      </c>
      <c r="Q1311" t="s">
        <v>5</v>
      </c>
      <c r="R1311" t="s">
        <v>30619</v>
      </c>
      <c r="S1311" t="s">
        <v>180</v>
      </c>
      <c r="T1311" t="s">
        <v>7</v>
      </c>
      <c r="U1311" t="s">
        <v>8</v>
      </c>
      <c r="V1311" t="s">
        <v>14</v>
      </c>
      <c r="W1311" t="s">
        <v>10468</v>
      </c>
      <c r="X1311" t="s">
        <v>10469</v>
      </c>
      <c r="Y1311" t="s">
        <v>21</v>
      </c>
    </row>
    <row r="1312" spans="1:25" x14ac:dyDescent="0.2">
      <c r="A1312" t="s">
        <v>0</v>
      </c>
      <c r="B1312" t="s">
        <v>10769</v>
      </c>
      <c r="C1312" t="s">
        <v>957</v>
      </c>
      <c r="D1312" t="s">
        <v>10770</v>
      </c>
      <c r="E1312" t="s">
        <v>24</v>
      </c>
      <c r="F1312" t="s">
        <v>2092</v>
      </c>
      <c r="G1312" s="1">
        <v>45372</v>
      </c>
      <c r="H1312" s="1">
        <v>45372</v>
      </c>
      <c r="I1312" s="1">
        <v>45727</v>
      </c>
      <c r="J1312" s="3" t="s">
        <v>30629</v>
      </c>
      <c r="K1312" s="1"/>
      <c r="L1312" s="1">
        <v>45737</v>
      </c>
      <c r="M1312" s="1">
        <f>L1312</f>
        <v>45737</v>
      </c>
      <c r="N1312" t="s">
        <v>4</v>
      </c>
      <c r="O1312" t="s">
        <v>30623</v>
      </c>
      <c r="P1312" t="s">
        <v>30625</v>
      </c>
      <c r="Q1312" t="s">
        <v>5</v>
      </c>
      <c r="R1312" t="s">
        <v>30619</v>
      </c>
      <c r="S1312" t="s">
        <v>5971</v>
      </c>
      <c r="T1312" t="s">
        <v>28</v>
      </c>
      <c r="U1312" t="s">
        <v>126</v>
      </c>
      <c r="V1312" t="s">
        <v>30</v>
      </c>
      <c r="W1312" t="s">
        <v>10771</v>
      </c>
      <c r="X1312" t="s">
        <v>10770</v>
      </c>
      <c r="Y1312" t="s">
        <v>10</v>
      </c>
    </row>
    <row r="1313" spans="1:25" x14ac:dyDescent="0.2">
      <c r="A1313" t="s">
        <v>0</v>
      </c>
      <c r="B1313" t="s">
        <v>10772</v>
      </c>
      <c r="C1313" t="s">
        <v>447</v>
      </c>
      <c r="D1313" t="s">
        <v>10773</v>
      </c>
      <c r="E1313" t="s">
        <v>18</v>
      </c>
      <c r="F1313" t="s">
        <v>3610</v>
      </c>
      <c r="G1313" s="1">
        <v>45372</v>
      </c>
      <c r="H1313" s="1">
        <v>45372</v>
      </c>
      <c r="I1313" s="1">
        <v>45723</v>
      </c>
      <c r="J1313" s="3" t="s">
        <v>30629</v>
      </c>
      <c r="K1313" s="1"/>
      <c r="L1313" s="1">
        <v>45737</v>
      </c>
      <c r="M1313" s="1">
        <f t="shared" ref="M1313:M1344" si="53">DATE(YEAR(H1313)+1,MONTH(H1313),DAY(H1313))</f>
        <v>45737</v>
      </c>
      <c r="N1313" t="s">
        <v>4</v>
      </c>
      <c r="O1313" t="s">
        <v>30621</v>
      </c>
      <c r="Q1313" t="s">
        <v>5</v>
      </c>
      <c r="R1313" t="s">
        <v>30619</v>
      </c>
      <c r="S1313" t="s">
        <v>179</v>
      </c>
      <c r="T1313" t="s">
        <v>7</v>
      </c>
      <c r="U1313" t="s">
        <v>287</v>
      </c>
      <c r="V1313" t="s">
        <v>9</v>
      </c>
      <c r="W1313" t="s">
        <v>10774</v>
      </c>
      <c r="X1313" t="s">
        <v>10773</v>
      </c>
      <c r="Y1313" t="s">
        <v>10</v>
      </c>
    </row>
    <row r="1314" spans="1:25" x14ac:dyDescent="0.2">
      <c r="A1314" t="s">
        <v>0</v>
      </c>
      <c r="B1314" t="s">
        <v>10775</v>
      </c>
      <c r="C1314" t="s">
        <v>238</v>
      </c>
      <c r="D1314" t="s">
        <v>10776</v>
      </c>
      <c r="E1314" t="s">
        <v>18</v>
      </c>
      <c r="F1314" t="s">
        <v>697</v>
      </c>
      <c r="G1314" s="1">
        <v>45372</v>
      </c>
      <c r="H1314" s="1">
        <v>45372</v>
      </c>
      <c r="I1314" s="1">
        <v>45793</v>
      </c>
      <c r="J1314" s="3" t="s">
        <v>30628</v>
      </c>
      <c r="K1314" s="1"/>
      <c r="L1314" s="1">
        <v>45737</v>
      </c>
      <c r="M1314" s="1">
        <f t="shared" si="53"/>
        <v>45737</v>
      </c>
      <c r="N1314" t="s">
        <v>63</v>
      </c>
      <c r="O1314" t="s">
        <v>30621</v>
      </c>
      <c r="Q1314" t="s">
        <v>5</v>
      </c>
      <c r="R1314" t="s">
        <v>30619</v>
      </c>
      <c r="S1314" t="s">
        <v>10777</v>
      </c>
      <c r="T1314" t="s">
        <v>64</v>
      </c>
      <c r="U1314" t="s">
        <v>65</v>
      </c>
      <c r="V1314" t="s">
        <v>111</v>
      </c>
      <c r="W1314" t="s">
        <v>41</v>
      </c>
      <c r="X1314" t="s">
        <v>41</v>
      </c>
      <c r="Y1314" t="s">
        <v>41</v>
      </c>
    </row>
    <row r="1315" spans="1:25" x14ac:dyDescent="0.2">
      <c r="A1315" t="s">
        <v>0</v>
      </c>
      <c r="B1315" t="s">
        <v>10781</v>
      </c>
      <c r="C1315" t="s">
        <v>3852</v>
      </c>
      <c r="D1315" t="s">
        <v>10782</v>
      </c>
      <c r="E1315" t="s">
        <v>24</v>
      </c>
      <c r="F1315" t="s">
        <v>3853</v>
      </c>
      <c r="G1315" s="1">
        <v>45372</v>
      </c>
      <c r="H1315" s="1">
        <v>45372</v>
      </c>
      <c r="I1315" s="1">
        <v>45723</v>
      </c>
      <c r="J1315" s="3" t="s">
        <v>30629</v>
      </c>
      <c r="K1315" s="1"/>
      <c r="L1315" s="1">
        <v>45737</v>
      </c>
      <c r="M1315" s="1">
        <f t="shared" si="53"/>
        <v>45737</v>
      </c>
      <c r="N1315" t="s">
        <v>4</v>
      </c>
      <c r="O1315" t="s">
        <v>30621</v>
      </c>
      <c r="Q1315" t="s">
        <v>5</v>
      </c>
      <c r="R1315" t="s">
        <v>30619</v>
      </c>
      <c r="S1315" t="s">
        <v>179</v>
      </c>
      <c r="T1315" t="s">
        <v>7</v>
      </c>
      <c r="U1315" t="s">
        <v>287</v>
      </c>
      <c r="V1315" t="s">
        <v>9</v>
      </c>
      <c r="W1315" t="s">
        <v>10783</v>
      </c>
      <c r="X1315" t="s">
        <v>10782</v>
      </c>
      <c r="Y1315" t="s">
        <v>10</v>
      </c>
    </row>
    <row r="1316" spans="1:25" x14ac:dyDescent="0.2">
      <c r="A1316" t="s">
        <v>0</v>
      </c>
      <c r="B1316" t="s">
        <v>10784</v>
      </c>
      <c r="C1316" t="s">
        <v>575</v>
      </c>
      <c r="D1316" t="s">
        <v>10785</v>
      </c>
      <c r="E1316" t="s">
        <v>52</v>
      </c>
      <c r="F1316" t="s">
        <v>1267</v>
      </c>
      <c r="G1316" s="1">
        <v>45372</v>
      </c>
      <c r="H1316" s="1">
        <v>45372</v>
      </c>
      <c r="I1316" s="1">
        <v>45664</v>
      </c>
      <c r="J1316" s="3" t="s">
        <v>30629</v>
      </c>
      <c r="K1316" s="1"/>
      <c r="L1316" s="1">
        <v>45737</v>
      </c>
      <c r="M1316" s="1">
        <f t="shared" si="53"/>
        <v>45737</v>
      </c>
      <c r="N1316" t="s">
        <v>89</v>
      </c>
      <c r="O1316" t="s">
        <v>30621</v>
      </c>
      <c r="Q1316" t="s">
        <v>5</v>
      </c>
      <c r="R1316" t="s">
        <v>30619</v>
      </c>
      <c r="S1316" t="s">
        <v>179</v>
      </c>
      <c r="T1316" t="s">
        <v>7</v>
      </c>
      <c r="U1316" t="s">
        <v>90</v>
      </c>
      <c r="V1316" t="s">
        <v>9</v>
      </c>
      <c r="W1316" t="s">
        <v>10786</v>
      </c>
      <c r="X1316" t="s">
        <v>10787</v>
      </c>
      <c r="Y1316" t="s">
        <v>91</v>
      </c>
    </row>
    <row r="1317" spans="1:25" x14ac:dyDescent="0.2">
      <c r="A1317" t="s">
        <v>0</v>
      </c>
      <c r="B1317" t="s">
        <v>10788</v>
      </c>
      <c r="C1317" t="s">
        <v>10789</v>
      </c>
      <c r="D1317" t="s">
        <v>10790</v>
      </c>
      <c r="E1317" t="s">
        <v>52</v>
      </c>
      <c r="F1317" t="s">
        <v>4748</v>
      </c>
      <c r="G1317" s="1">
        <v>45372</v>
      </c>
      <c r="H1317" s="1">
        <v>45372</v>
      </c>
      <c r="I1317" s="1">
        <v>45785</v>
      </c>
      <c r="J1317" s="3" t="s">
        <v>30628</v>
      </c>
      <c r="K1317" s="1"/>
      <c r="L1317" s="1">
        <v>45737</v>
      </c>
      <c r="M1317" s="1">
        <f t="shared" si="53"/>
        <v>45737</v>
      </c>
      <c r="N1317" t="s">
        <v>26</v>
      </c>
      <c r="O1317" t="s">
        <v>30621</v>
      </c>
      <c r="Q1317" t="s">
        <v>5</v>
      </c>
      <c r="R1317" t="s">
        <v>30619</v>
      </c>
      <c r="S1317" t="s">
        <v>6675</v>
      </c>
      <c r="T1317" t="s">
        <v>7</v>
      </c>
      <c r="U1317" t="s">
        <v>37</v>
      </c>
      <c r="V1317" t="s">
        <v>9</v>
      </c>
      <c r="W1317" t="s">
        <v>10791</v>
      </c>
      <c r="X1317" t="s">
        <v>10790</v>
      </c>
      <c r="Y1317" t="s">
        <v>31</v>
      </c>
    </row>
    <row r="1318" spans="1:25" x14ac:dyDescent="0.2">
      <c r="A1318" t="s">
        <v>0</v>
      </c>
      <c r="B1318" t="s">
        <v>10792</v>
      </c>
      <c r="C1318" t="s">
        <v>2317</v>
      </c>
      <c r="D1318" t="s">
        <v>10793</v>
      </c>
      <c r="E1318" t="s">
        <v>52</v>
      </c>
      <c r="F1318" t="s">
        <v>1267</v>
      </c>
      <c r="G1318" s="1">
        <v>45372</v>
      </c>
      <c r="H1318" s="1">
        <v>45372</v>
      </c>
      <c r="I1318" s="1">
        <v>45659</v>
      </c>
      <c r="J1318" s="3" t="s">
        <v>30629</v>
      </c>
      <c r="K1318" s="1"/>
      <c r="L1318" s="1">
        <v>45737</v>
      </c>
      <c r="M1318" s="1">
        <f t="shared" si="53"/>
        <v>45737</v>
      </c>
      <c r="N1318" t="s">
        <v>89</v>
      </c>
      <c r="O1318" t="s">
        <v>30621</v>
      </c>
      <c r="Q1318" t="s">
        <v>5</v>
      </c>
      <c r="R1318" t="s">
        <v>30619</v>
      </c>
      <c r="S1318" t="s">
        <v>179</v>
      </c>
      <c r="T1318" t="s">
        <v>7</v>
      </c>
      <c r="U1318" t="s">
        <v>100</v>
      </c>
      <c r="V1318" t="s">
        <v>14</v>
      </c>
      <c r="W1318" t="s">
        <v>10794</v>
      </c>
      <c r="X1318" t="s">
        <v>10793</v>
      </c>
      <c r="Y1318" t="s">
        <v>91</v>
      </c>
    </row>
    <row r="1319" spans="1:25" x14ac:dyDescent="0.2">
      <c r="A1319" t="s">
        <v>0</v>
      </c>
      <c r="B1319" t="s">
        <v>10795</v>
      </c>
      <c r="C1319" t="s">
        <v>4804</v>
      </c>
      <c r="D1319" t="s">
        <v>10796</v>
      </c>
      <c r="E1319" t="s">
        <v>52</v>
      </c>
      <c r="F1319" t="s">
        <v>113</v>
      </c>
      <c r="G1319" s="1">
        <v>45372</v>
      </c>
      <c r="H1319" s="1">
        <v>45372</v>
      </c>
      <c r="I1319" s="1">
        <v>45795</v>
      </c>
      <c r="J1319" s="3" t="s">
        <v>30628</v>
      </c>
      <c r="K1319" s="1"/>
      <c r="L1319" s="1">
        <v>45737</v>
      </c>
      <c r="M1319" s="1">
        <f t="shared" si="53"/>
        <v>45737</v>
      </c>
      <c r="N1319" t="s">
        <v>788</v>
      </c>
      <c r="O1319" t="s">
        <v>30621</v>
      </c>
      <c r="Q1319" t="s">
        <v>5</v>
      </c>
      <c r="R1319" t="s">
        <v>30619</v>
      </c>
      <c r="S1319" t="s">
        <v>179</v>
      </c>
      <c r="T1319" t="s">
        <v>7</v>
      </c>
      <c r="U1319" t="s">
        <v>37</v>
      </c>
      <c r="V1319" t="s">
        <v>14</v>
      </c>
      <c r="W1319" t="s">
        <v>10797</v>
      </c>
      <c r="X1319" t="s">
        <v>10796</v>
      </c>
      <c r="Y1319" t="s">
        <v>40</v>
      </c>
    </row>
    <row r="1320" spans="1:25" x14ac:dyDescent="0.2">
      <c r="A1320" t="s">
        <v>0</v>
      </c>
      <c r="B1320" t="s">
        <v>10798</v>
      </c>
      <c r="C1320" t="s">
        <v>4969</v>
      </c>
      <c r="D1320" t="s">
        <v>10799</v>
      </c>
      <c r="E1320" t="s">
        <v>52</v>
      </c>
      <c r="F1320" t="s">
        <v>4748</v>
      </c>
      <c r="G1320" s="1">
        <v>45372</v>
      </c>
      <c r="H1320" s="1">
        <v>45372</v>
      </c>
      <c r="I1320" s="1">
        <v>45783</v>
      </c>
      <c r="J1320" s="3" t="s">
        <v>30628</v>
      </c>
      <c r="K1320" s="1"/>
      <c r="L1320" s="1">
        <v>45737</v>
      </c>
      <c r="M1320" s="1">
        <f t="shared" si="53"/>
        <v>45737</v>
      </c>
      <c r="N1320" t="s">
        <v>788</v>
      </c>
      <c r="O1320" t="s">
        <v>30621</v>
      </c>
      <c r="Q1320" t="s">
        <v>5</v>
      </c>
      <c r="R1320" t="s">
        <v>30619</v>
      </c>
      <c r="S1320" t="s">
        <v>179</v>
      </c>
      <c r="T1320" t="s">
        <v>7</v>
      </c>
      <c r="U1320" t="s">
        <v>37</v>
      </c>
      <c r="V1320" t="s">
        <v>14</v>
      </c>
      <c r="W1320" t="s">
        <v>10800</v>
      </c>
      <c r="X1320" t="s">
        <v>10799</v>
      </c>
      <c r="Y1320" t="s">
        <v>40</v>
      </c>
    </row>
    <row r="1321" spans="1:25" x14ac:dyDescent="0.2">
      <c r="A1321" t="s">
        <v>0</v>
      </c>
      <c r="B1321" t="s">
        <v>10801</v>
      </c>
      <c r="C1321" t="s">
        <v>4969</v>
      </c>
      <c r="D1321" t="s">
        <v>10802</v>
      </c>
      <c r="E1321" t="s">
        <v>52</v>
      </c>
      <c r="F1321" t="s">
        <v>4749</v>
      </c>
      <c r="G1321" s="1">
        <v>45372</v>
      </c>
      <c r="H1321" s="1">
        <v>45372</v>
      </c>
      <c r="I1321" s="1">
        <v>45705</v>
      </c>
      <c r="J1321" s="3" t="s">
        <v>30629</v>
      </c>
      <c r="K1321" s="1"/>
      <c r="L1321" s="1">
        <v>45737</v>
      </c>
      <c r="M1321" s="1">
        <f t="shared" si="53"/>
        <v>45737</v>
      </c>
      <c r="N1321" t="s">
        <v>26</v>
      </c>
      <c r="O1321" t="s">
        <v>30621</v>
      </c>
      <c r="Q1321" t="s">
        <v>5</v>
      </c>
      <c r="R1321" t="s">
        <v>30619</v>
      </c>
      <c r="S1321" t="s">
        <v>142</v>
      </c>
      <c r="T1321" t="s">
        <v>7</v>
      </c>
      <c r="U1321" t="s">
        <v>37</v>
      </c>
      <c r="V1321" t="s">
        <v>9</v>
      </c>
      <c r="W1321" t="s">
        <v>10803</v>
      </c>
      <c r="X1321" t="s">
        <v>10802</v>
      </c>
      <c r="Y1321" t="s">
        <v>31</v>
      </c>
    </row>
    <row r="1322" spans="1:25" x14ac:dyDescent="0.2">
      <c r="A1322" t="s">
        <v>0</v>
      </c>
      <c r="B1322" t="s">
        <v>10804</v>
      </c>
      <c r="C1322" t="s">
        <v>3222</v>
      </c>
      <c r="D1322" t="s">
        <v>10805</v>
      </c>
      <c r="E1322" t="s">
        <v>52</v>
      </c>
      <c r="F1322" t="s">
        <v>3126</v>
      </c>
      <c r="G1322" s="1">
        <v>45372</v>
      </c>
      <c r="H1322" s="1">
        <v>45372</v>
      </c>
      <c r="I1322" s="1">
        <v>45372</v>
      </c>
      <c r="J1322" s="1" t="s">
        <v>30628</v>
      </c>
      <c r="K1322" s="1"/>
      <c r="L1322" s="1">
        <v>45464</v>
      </c>
      <c r="M1322" s="1">
        <f t="shared" si="53"/>
        <v>45737</v>
      </c>
      <c r="N1322" t="s">
        <v>89</v>
      </c>
      <c r="O1322" t="s">
        <v>30621</v>
      </c>
      <c r="Q1322" t="s">
        <v>5</v>
      </c>
      <c r="R1322" t="s">
        <v>30620</v>
      </c>
      <c r="S1322" t="s">
        <v>6118</v>
      </c>
      <c r="T1322" t="s">
        <v>7</v>
      </c>
      <c r="U1322" t="s">
        <v>90</v>
      </c>
      <c r="V1322" t="s">
        <v>9</v>
      </c>
      <c r="W1322" t="s">
        <v>10806</v>
      </c>
      <c r="X1322" t="s">
        <v>10805</v>
      </c>
      <c r="Y1322" t="s">
        <v>91</v>
      </c>
    </row>
    <row r="1323" spans="1:25" x14ac:dyDescent="0.2">
      <c r="A1323" t="s">
        <v>0</v>
      </c>
      <c r="B1323" t="s">
        <v>10807</v>
      </c>
      <c r="C1323" t="s">
        <v>1666</v>
      </c>
      <c r="D1323" t="s">
        <v>10808</v>
      </c>
      <c r="E1323" t="s">
        <v>24</v>
      </c>
      <c r="F1323" t="s">
        <v>977</v>
      </c>
      <c r="G1323" s="1">
        <v>45372</v>
      </c>
      <c r="H1323" s="1">
        <v>45372</v>
      </c>
      <c r="I1323" s="1">
        <v>45677</v>
      </c>
      <c r="J1323" s="3" t="s">
        <v>30629</v>
      </c>
      <c r="K1323" s="1"/>
      <c r="L1323" s="1">
        <v>45737</v>
      </c>
      <c r="M1323" s="1">
        <f t="shared" si="53"/>
        <v>45737</v>
      </c>
      <c r="N1323" t="s">
        <v>4</v>
      </c>
      <c r="O1323" t="s">
        <v>30621</v>
      </c>
      <c r="Q1323" t="s">
        <v>5</v>
      </c>
      <c r="R1323" t="s">
        <v>30619</v>
      </c>
      <c r="S1323" t="s">
        <v>179</v>
      </c>
      <c r="T1323" t="s">
        <v>7</v>
      </c>
      <c r="U1323" t="s">
        <v>287</v>
      </c>
      <c r="V1323" t="s">
        <v>9</v>
      </c>
      <c r="W1323" t="s">
        <v>10809</v>
      </c>
      <c r="X1323" t="s">
        <v>10808</v>
      </c>
      <c r="Y1323" t="s">
        <v>10</v>
      </c>
    </row>
    <row r="1324" spans="1:25" x14ac:dyDescent="0.2">
      <c r="A1324" t="s">
        <v>0</v>
      </c>
      <c r="B1324" t="s">
        <v>10810</v>
      </c>
      <c r="C1324" t="s">
        <v>792</v>
      </c>
      <c r="D1324" t="s">
        <v>10811</v>
      </c>
      <c r="E1324" t="s">
        <v>24</v>
      </c>
      <c r="F1324" t="s">
        <v>977</v>
      </c>
      <c r="G1324" s="1">
        <v>45372</v>
      </c>
      <c r="H1324" s="1">
        <v>45372</v>
      </c>
      <c r="I1324" s="1">
        <v>45597</v>
      </c>
      <c r="J1324" s="3" t="s">
        <v>30629</v>
      </c>
      <c r="K1324" s="1"/>
      <c r="L1324" s="1">
        <v>45737</v>
      </c>
      <c r="M1324" s="1">
        <f t="shared" si="53"/>
        <v>45737</v>
      </c>
      <c r="N1324" t="s">
        <v>4</v>
      </c>
      <c r="O1324" t="s">
        <v>30621</v>
      </c>
      <c r="Q1324" t="s">
        <v>5</v>
      </c>
      <c r="R1324" t="s">
        <v>30619</v>
      </c>
      <c r="S1324" t="s">
        <v>179</v>
      </c>
      <c r="T1324" t="s">
        <v>7</v>
      </c>
      <c r="U1324" t="s">
        <v>287</v>
      </c>
      <c r="V1324" t="s">
        <v>9</v>
      </c>
      <c r="W1324" t="s">
        <v>10812</v>
      </c>
      <c r="X1324" t="s">
        <v>10811</v>
      </c>
      <c r="Y1324" t="s">
        <v>10</v>
      </c>
    </row>
    <row r="1325" spans="1:25" x14ac:dyDescent="0.2">
      <c r="A1325" t="s">
        <v>0</v>
      </c>
      <c r="B1325" t="s">
        <v>10813</v>
      </c>
      <c r="C1325" t="s">
        <v>792</v>
      </c>
      <c r="D1325" t="s">
        <v>10814</v>
      </c>
      <c r="E1325" t="s">
        <v>24</v>
      </c>
      <c r="F1325" t="s">
        <v>843</v>
      </c>
      <c r="G1325" s="1">
        <v>45372</v>
      </c>
      <c r="H1325" s="1">
        <v>45372</v>
      </c>
      <c r="I1325" s="1">
        <v>45736</v>
      </c>
      <c r="J1325" s="3" t="s">
        <v>30629</v>
      </c>
      <c r="K1325" s="1"/>
      <c r="L1325" s="1">
        <v>45737</v>
      </c>
      <c r="M1325" s="1">
        <f t="shared" si="53"/>
        <v>45737</v>
      </c>
      <c r="N1325" t="s">
        <v>4</v>
      </c>
      <c r="O1325" t="s">
        <v>30621</v>
      </c>
      <c r="Q1325" t="s">
        <v>5</v>
      </c>
      <c r="R1325" t="s">
        <v>30619</v>
      </c>
      <c r="S1325" t="s">
        <v>249</v>
      </c>
      <c r="T1325" t="s">
        <v>7</v>
      </c>
      <c r="U1325" t="s">
        <v>227</v>
      </c>
      <c r="V1325" t="s">
        <v>9</v>
      </c>
      <c r="W1325" t="s">
        <v>10815</v>
      </c>
      <c r="X1325" t="s">
        <v>10814</v>
      </c>
      <c r="Y1325" t="s">
        <v>10</v>
      </c>
    </row>
    <row r="1326" spans="1:25" x14ac:dyDescent="0.2">
      <c r="A1326" t="s">
        <v>0</v>
      </c>
      <c r="B1326" t="s">
        <v>10816</v>
      </c>
      <c r="C1326" t="s">
        <v>3852</v>
      </c>
      <c r="D1326" t="s">
        <v>10817</v>
      </c>
      <c r="E1326" t="s">
        <v>24</v>
      </c>
      <c r="F1326" t="s">
        <v>3853</v>
      </c>
      <c r="G1326" s="1">
        <v>45372</v>
      </c>
      <c r="H1326" s="1">
        <v>45372</v>
      </c>
      <c r="I1326" s="1">
        <v>45723</v>
      </c>
      <c r="J1326" s="3" t="s">
        <v>30629</v>
      </c>
      <c r="K1326" s="1"/>
      <c r="L1326" s="1">
        <v>45737</v>
      </c>
      <c r="M1326" s="1">
        <f t="shared" si="53"/>
        <v>45737</v>
      </c>
      <c r="N1326" t="s">
        <v>4</v>
      </c>
      <c r="O1326" t="s">
        <v>30621</v>
      </c>
      <c r="Q1326" t="s">
        <v>5</v>
      </c>
      <c r="R1326" t="s">
        <v>30619</v>
      </c>
      <c r="S1326" t="s">
        <v>6805</v>
      </c>
      <c r="T1326" t="s">
        <v>7</v>
      </c>
      <c r="U1326" t="s">
        <v>287</v>
      </c>
      <c r="V1326" t="s">
        <v>9</v>
      </c>
      <c r="W1326" t="s">
        <v>10818</v>
      </c>
      <c r="X1326" t="s">
        <v>10817</v>
      </c>
      <c r="Y1326" t="s">
        <v>10</v>
      </c>
    </row>
    <row r="1327" spans="1:25" x14ac:dyDescent="0.2">
      <c r="A1327" t="s">
        <v>0</v>
      </c>
      <c r="B1327" t="s">
        <v>10819</v>
      </c>
      <c r="C1327" t="s">
        <v>1688</v>
      </c>
      <c r="D1327" t="s">
        <v>10820</v>
      </c>
      <c r="E1327" t="s">
        <v>18</v>
      </c>
      <c r="F1327" t="s">
        <v>3658</v>
      </c>
      <c r="G1327" s="1">
        <v>45372</v>
      </c>
      <c r="H1327" s="1">
        <v>45372</v>
      </c>
      <c r="I1327" s="1">
        <v>45723</v>
      </c>
      <c r="J1327" s="3" t="s">
        <v>30629</v>
      </c>
      <c r="K1327" s="1"/>
      <c r="L1327" s="1">
        <v>45737</v>
      </c>
      <c r="M1327" s="1">
        <f t="shared" si="53"/>
        <v>45737</v>
      </c>
      <c r="N1327" t="s">
        <v>4</v>
      </c>
      <c r="O1327" t="s">
        <v>30621</v>
      </c>
      <c r="Q1327" t="s">
        <v>5</v>
      </c>
      <c r="R1327" t="s">
        <v>30619</v>
      </c>
      <c r="S1327" t="s">
        <v>142</v>
      </c>
      <c r="T1327" t="s">
        <v>7</v>
      </c>
      <c r="U1327" t="s">
        <v>126</v>
      </c>
      <c r="V1327" t="s">
        <v>14</v>
      </c>
      <c r="W1327" t="s">
        <v>10821</v>
      </c>
      <c r="X1327" t="s">
        <v>10820</v>
      </c>
      <c r="Y1327" t="s">
        <v>10</v>
      </c>
    </row>
    <row r="1328" spans="1:25" x14ac:dyDescent="0.2">
      <c r="A1328" t="s">
        <v>0</v>
      </c>
      <c r="B1328" t="s">
        <v>10826</v>
      </c>
      <c r="C1328" t="s">
        <v>1688</v>
      </c>
      <c r="D1328" t="s">
        <v>10827</v>
      </c>
      <c r="E1328" t="s">
        <v>18</v>
      </c>
      <c r="F1328" t="s">
        <v>3658</v>
      </c>
      <c r="G1328" s="1">
        <v>45372</v>
      </c>
      <c r="H1328" s="1">
        <v>45372</v>
      </c>
      <c r="I1328" s="1">
        <v>45723</v>
      </c>
      <c r="J1328" s="3" t="s">
        <v>30629</v>
      </c>
      <c r="K1328" s="1"/>
      <c r="L1328" s="1">
        <v>45737</v>
      </c>
      <c r="M1328" s="1">
        <f t="shared" si="53"/>
        <v>45737</v>
      </c>
      <c r="N1328" t="s">
        <v>4</v>
      </c>
      <c r="O1328" t="s">
        <v>30621</v>
      </c>
      <c r="Q1328" t="s">
        <v>5</v>
      </c>
      <c r="R1328" t="s">
        <v>30619</v>
      </c>
      <c r="S1328" t="s">
        <v>142</v>
      </c>
      <c r="T1328" t="s">
        <v>7</v>
      </c>
      <c r="U1328" t="s">
        <v>72</v>
      </c>
      <c r="V1328" t="s">
        <v>9</v>
      </c>
      <c r="W1328" t="s">
        <v>10828</v>
      </c>
      <c r="X1328" t="s">
        <v>10827</v>
      </c>
      <c r="Y1328" t="s">
        <v>10</v>
      </c>
    </row>
    <row r="1329" spans="1:25" x14ac:dyDescent="0.2">
      <c r="A1329" t="s">
        <v>0</v>
      </c>
      <c r="B1329" t="s">
        <v>10829</v>
      </c>
      <c r="C1329" t="s">
        <v>1551</v>
      </c>
      <c r="D1329" t="s">
        <v>10830</v>
      </c>
      <c r="E1329" t="s">
        <v>18</v>
      </c>
      <c r="F1329" t="s">
        <v>571</v>
      </c>
      <c r="G1329" s="1">
        <v>45372</v>
      </c>
      <c r="H1329" s="1">
        <v>45372</v>
      </c>
      <c r="I1329" s="1">
        <v>45687</v>
      </c>
      <c r="J1329" s="3" t="s">
        <v>30629</v>
      </c>
      <c r="K1329" s="1"/>
      <c r="L1329" s="1">
        <v>45737</v>
      </c>
      <c r="M1329" s="1">
        <f t="shared" si="53"/>
        <v>45737</v>
      </c>
      <c r="N1329" t="s">
        <v>26</v>
      </c>
      <c r="O1329" t="s">
        <v>30621</v>
      </c>
      <c r="Q1329" t="s">
        <v>5</v>
      </c>
      <c r="R1329" t="s">
        <v>30619</v>
      </c>
      <c r="S1329" t="s">
        <v>179</v>
      </c>
      <c r="T1329" t="s">
        <v>109</v>
      </c>
      <c r="U1329" t="s">
        <v>165</v>
      </c>
      <c r="V1329" t="s">
        <v>111</v>
      </c>
      <c r="W1329" t="s">
        <v>10831</v>
      </c>
      <c r="X1329" t="s">
        <v>10832</v>
      </c>
      <c r="Y1329" t="s">
        <v>31</v>
      </c>
    </row>
    <row r="1330" spans="1:25" x14ac:dyDescent="0.2">
      <c r="A1330" t="s">
        <v>0</v>
      </c>
      <c r="B1330" t="s">
        <v>10833</v>
      </c>
      <c r="C1330" t="s">
        <v>1394</v>
      </c>
      <c r="D1330" t="s">
        <v>10834</v>
      </c>
      <c r="E1330" t="s">
        <v>18</v>
      </c>
      <c r="F1330" t="s">
        <v>571</v>
      </c>
      <c r="G1330" s="1">
        <v>45372</v>
      </c>
      <c r="H1330" s="1">
        <v>45372</v>
      </c>
      <c r="I1330" s="1">
        <v>45687</v>
      </c>
      <c r="J1330" s="3" t="s">
        <v>30629</v>
      </c>
      <c r="K1330" s="1"/>
      <c r="L1330" s="1">
        <v>45737</v>
      </c>
      <c r="M1330" s="1">
        <f t="shared" si="53"/>
        <v>45737</v>
      </c>
      <c r="N1330" t="s">
        <v>26</v>
      </c>
      <c r="O1330" t="s">
        <v>30621</v>
      </c>
      <c r="Q1330" t="s">
        <v>5</v>
      </c>
      <c r="R1330" t="s">
        <v>30619</v>
      </c>
      <c r="S1330" t="s">
        <v>9009</v>
      </c>
      <c r="T1330" t="s">
        <v>109</v>
      </c>
      <c r="U1330" t="s">
        <v>165</v>
      </c>
      <c r="V1330" t="s">
        <v>111</v>
      </c>
      <c r="W1330" t="s">
        <v>10835</v>
      </c>
      <c r="X1330" t="s">
        <v>10836</v>
      </c>
      <c r="Y1330" t="s">
        <v>31</v>
      </c>
    </row>
    <row r="1331" spans="1:25" x14ac:dyDescent="0.2">
      <c r="A1331" t="s">
        <v>0</v>
      </c>
      <c r="B1331" t="s">
        <v>10837</v>
      </c>
      <c r="C1331" t="s">
        <v>6323</v>
      </c>
      <c r="D1331" t="s">
        <v>10838</v>
      </c>
      <c r="E1331" t="s">
        <v>34</v>
      </c>
      <c r="F1331" t="s">
        <v>1787</v>
      </c>
      <c r="G1331" s="1">
        <v>45372</v>
      </c>
      <c r="H1331" s="1">
        <v>45372</v>
      </c>
      <c r="I1331" s="1">
        <v>45672</v>
      </c>
      <c r="J1331" s="3" t="s">
        <v>30629</v>
      </c>
      <c r="K1331" s="1"/>
      <c r="L1331" s="1">
        <v>45737</v>
      </c>
      <c r="M1331" s="1">
        <f t="shared" si="53"/>
        <v>45737</v>
      </c>
      <c r="N1331" t="s">
        <v>89</v>
      </c>
      <c r="O1331" t="s">
        <v>30621</v>
      </c>
      <c r="Q1331" t="s">
        <v>5</v>
      </c>
      <c r="R1331" t="s">
        <v>30619</v>
      </c>
      <c r="S1331" t="s">
        <v>179</v>
      </c>
      <c r="T1331" t="s">
        <v>549</v>
      </c>
      <c r="U1331" t="s">
        <v>118</v>
      </c>
      <c r="V1331" t="s">
        <v>9</v>
      </c>
      <c r="W1331" t="s">
        <v>10839</v>
      </c>
      <c r="X1331" t="s">
        <v>10838</v>
      </c>
      <c r="Y1331" t="s">
        <v>91</v>
      </c>
    </row>
    <row r="1332" spans="1:25" x14ac:dyDescent="0.2">
      <c r="A1332" t="s">
        <v>0</v>
      </c>
      <c r="B1332" t="s">
        <v>10840</v>
      </c>
      <c r="C1332" t="s">
        <v>1608</v>
      </c>
      <c r="D1332" t="s">
        <v>10841</v>
      </c>
      <c r="E1332" t="s">
        <v>18</v>
      </c>
      <c r="F1332" t="s">
        <v>571</v>
      </c>
      <c r="G1332" s="1">
        <v>45372</v>
      </c>
      <c r="H1332" s="1">
        <v>45372</v>
      </c>
      <c r="I1332" s="1">
        <v>45686</v>
      </c>
      <c r="J1332" s="3" t="s">
        <v>30629</v>
      </c>
      <c r="K1332" s="1"/>
      <c r="L1332" s="1">
        <v>45737</v>
      </c>
      <c r="M1332" s="1">
        <f t="shared" si="53"/>
        <v>45737</v>
      </c>
      <c r="N1332" t="s">
        <v>26</v>
      </c>
      <c r="O1332" t="s">
        <v>30621</v>
      </c>
      <c r="Q1332" t="s">
        <v>5</v>
      </c>
      <c r="R1332" t="s">
        <v>30619</v>
      </c>
      <c r="S1332" t="s">
        <v>6805</v>
      </c>
      <c r="T1332" t="s">
        <v>109</v>
      </c>
      <c r="U1332" t="s">
        <v>165</v>
      </c>
      <c r="V1332" t="s">
        <v>111</v>
      </c>
      <c r="W1332" t="s">
        <v>10842</v>
      </c>
      <c r="X1332" t="s">
        <v>10841</v>
      </c>
      <c r="Y1332" t="s">
        <v>31</v>
      </c>
    </row>
    <row r="1333" spans="1:25" x14ac:dyDescent="0.2">
      <c r="A1333" t="s">
        <v>0</v>
      </c>
      <c r="B1333" t="s">
        <v>10985</v>
      </c>
      <c r="C1333" t="s">
        <v>10986</v>
      </c>
      <c r="D1333" t="s">
        <v>10987</v>
      </c>
      <c r="E1333" t="s">
        <v>24</v>
      </c>
      <c r="F1333" t="s">
        <v>354</v>
      </c>
      <c r="G1333" s="1">
        <v>45374</v>
      </c>
      <c r="H1333" s="1">
        <v>45372</v>
      </c>
      <c r="I1333" s="1">
        <v>45518</v>
      </c>
      <c r="J1333" s="3" t="s">
        <v>30629</v>
      </c>
      <c r="K1333" s="1"/>
      <c r="L1333" s="1">
        <v>45556</v>
      </c>
      <c r="M1333" s="1">
        <f t="shared" si="53"/>
        <v>45737</v>
      </c>
      <c r="N1333" t="s">
        <v>4</v>
      </c>
      <c r="O1333" t="s">
        <v>30621</v>
      </c>
      <c r="Q1333" t="s">
        <v>5</v>
      </c>
      <c r="R1333" t="s">
        <v>30619</v>
      </c>
      <c r="S1333" t="s">
        <v>1863</v>
      </c>
      <c r="T1333" t="s">
        <v>7</v>
      </c>
      <c r="U1333" t="s">
        <v>287</v>
      </c>
      <c r="V1333" t="s">
        <v>9</v>
      </c>
      <c r="W1333" t="s">
        <v>10988</v>
      </c>
      <c r="X1333" t="s">
        <v>10987</v>
      </c>
      <c r="Y1333" t="s">
        <v>10</v>
      </c>
    </row>
    <row r="1334" spans="1:25" x14ac:dyDescent="0.2">
      <c r="A1334" t="s">
        <v>0</v>
      </c>
      <c r="B1334" t="s">
        <v>10989</v>
      </c>
      <c r="C1334" t="s">
        <v>10990</v>
      </c>
      <c r="D1334" t="s">
        <v>10991</v>
      </c>
      <c r="E1334" t="s">
        <v>24</v>
      </c>
      <c r="F1334" t="s">
        <v>354</v>
      </c>
      <c r="G1334" s="1">
        <v>45374</v>
      </c>
      <c r="H1334" s="1">
        <v>45372</v>
      </c>
      <c r="I1334" s="1">
        <v>45518</v>
      </c>
      <c r="J1334" s="3" t="s">
        <v>30629</v>
      </c>
      <c r="K1334" s="1"/>
      <c r="L1334" s="1">
        <v>45556</v>
      </c>
      <c r="M1334" s="1">
        <f t="shared" si="53"/>
        <v>45737</v>
      </c>
      <c r="N1334" t="s">
        <v>4</v>
      </c>
      <c r="O1334" t="s">
        <v>30621</v>
      </c>
      <c r="Q1334" t="s">
        <v>5</v>
      </c>
      <c r="R1334" t="s">
        <v>30619</v>
      </c>
      <c r="S1334" t="s">
        <v>1863</v>
      </c>
      <c r="T1334" t="s">
        <v>7</v>
      </c>
      <c r="U1334" t="s">
        <v>287</v>
      </c>
      <c r="V1334" t="s">
        <v>9</v>
      </c>
      <c r="W1334" t="s">
        <v>10992</v>
      </c>
      <c r="X1334" t="s">
        <v>10991</v>
      </c>
      <c r="Y1334" t="s">
        <v>10</v>
      </c>
    </row>
    <row r="1335" spans="1:25" x14ac:dyDescent="0.2">
      <c r="A1335" t="s">
        <v>0</v>
      </c>
      <c r="B1335" t="s">
        <v>10993</v>
      </c>
      <c r="C1335" t="s">
        <v>10994</v>
      </c>
      <c r="D1335" t="s">
        <v>10995</v>
      </c>
      <c r="E1335" t="s">
        <v>24</v>
      </c>
      <c r="F1335" t="s">
        <v>354</v>
      </c>
      <c r="G1335" s="1">
        <v>45374</v>
      </c>
      <c r="H1335" s="1">
        <v>45372</v>
      </c>
      <c r="I1335" s="1">
        <v>45518</v>
      </c>
      <c r="J1335" s="3" t="s">
        <v>30629</v>
      </c>
      <c r="K1335" s="1"/>
      <c r="L1335" s="1">
        <v>45556</v>
      </c>
      <c r="M1335" s="1">
        <f t="shared" si="53"/>
        <v>45737</v>
      </c>
      <c r="N1335" t="s">
        <v>4</v>
      </c>
      <c r="O1335" t="s">
        <v>30621</v>
      </c>
      <c r="Q1335" t="s">
        <v>5</v>
      </c>
      <c r="R1335" t="s">
        <v>30619</v>
      </c>
      <c r="S1335" t="s">
        <v>1863</v>
      </c>
      <c r="T1335" t="s">
        <v>7</v>
      </c>
      <c r="U1335" t="s">
        <v>287</v>
      </c>
      <c r="V1335" t="s">
        <v>9</v>
      </c>
      <c r="W1335" t="s">
        <v>10996</v>
      </c>
      <c r="X1335" t="s">
        <v>10995</v>
      </c>
      <c r="Y1335" t="s">
        <v>10</v>
      </c>
    </row>
    <row r="1336" spans="1:25" x14ac:dyDescent="0.2">
      <c r="A1336" t="s">
        <v>0</v>
      </c>
      <c r="B1336" t="s">
        <v>11012</v>
      </c>
      <c r="C1336" t="s">
        <v>418</v>
      </c>
      <c r="D1336" t="s">
        <v>11013</v>
      </c>
      <c r="E1336" t="s">
        <v>105</v>
      </c>
      <c r="F1336" t="s">
        <v>554</v>
      </c>
      <c r="G1336" s="1">
        <v>45374</v>
      </c>
      <c r="H1336" s="1">
        <v>45372</v>
      </c>
      <c r="I1336" s="1">
        <v>45761</v>
      </c>
      <c r="J1336" s="3" t="s">
        <v>30628</v>
      </c>
      <c r="K1336" s="1"/>
      <c r="L1336" s="1">
        <v>45737</v>
      </c>
      <c r="M1336" s="1">
        <f t="shared" si="53"/>
        <v>45737</v>
      </c>
      <c r="N1336" t="s">
        <v>4</v>
      </c>
      <c r="O1336" t="s">
        <v>30621</v>
      </c>
      <c r="Q1336" t="s">
        <v>5</v>
      </c>
      <c r="R1336" t="s">
        <v>30619</v>
      </c>
      <c r="S1336" t="s">
        <v>255</v>
      </c>
      <c r="T1336" t="s">
        <v>7</v>
      </c>
      <c r="U1336" t="s">
        <v>287</v>
      </c>
      <c r="V1336" t="s">
        <v>9</v>
      </c>
      <c r="W1336" t="s">
        <v>11014</v>
      </c>
      <c r="X1336" t="s">
        <v>11013</v>
      </c>
      <c r="Y1336" t="s">
        <v>10</v>
      </c>
    </row>
    <row r="1337" spans="1:25" x14ac:dyDescent="0.2">
      <c r="A1337" t="s">
        <v>0</v>
      </c>
      <c r="B1337" t="s">
        <v>11065</v>
      </c>
      <c r="C1337" t="s">
        <v>236</v>
      </c>
      <c r="D1337" t="s">
        <v>11066</v>
      </c>
      <c r="E1337" t="s">
        <v>105</v>
      </c>
      <c r="F1337" t="s">
        <v>554</v>
      </c>
      <c r="G1337" s="1">
        <v>45374</v>
      </c>
      <c r="H1337" s="1">
        <v>45372</v>
      </c>
      <c r="I1337" s="1">
        <v>45761</v>
      </c>
      <c r="J1337" s="3" t="s">
        <v>30628</v>
      </c>
      <c r="K1337" s="1"/>
      <c r="L1337" s="1">
        <v>45737</v>
      </c>
      <c r="M1337" s="1">
        <f t="shared" si="53"/>
        <v>45737</v>
      </c>
      <c r="N1337" t="s">
        <v>4</v>
      </c>
      <c r="O1337" t="s">
        <v>30621</v>
      </c>
      <c r="Q1337" t="s">
        <v>5</v>
      </c>
      <c r="R1337" t="s">
        <v>30619</v>
      </c>
      <c r="S1337" t="s">
        <v>5360</v>
      </c>
      <c r="T1337" t="s">
        <v>7</v>
      </c>
      <c r="U1337" t="s">
        <v>287</v>
      </c>
      <c r="V1337" t="s">
        <v>9</v>
      </c>
      <c r="W1337" t="s">
        <v>11067</v>
      </c>
      <c r="X1337" t="s">
        <v>11066</v>
      </c>
      <c r="Y1337" t="s">
        <v>10</v>
      </c>
    </row>
    <row r="1338" spans="1:25" x14ac:dyDescent="0.2">
      <c r="A1338" t="s">
        <v>0</v>
      </c>
      <c r="B1338" t="s">
        <v>11144</v>
      </c>
      <c r="C1338" t="s">
        <v>4733</v>
      </c>
      <c r="D1338" t="s">
        <v>11145</v>
      </c>
      <c r="E1338" t="s">
        <v>105</v>
      </c>
      <c r="F1338" t="s">
        <v>2446</v>
      </c>
      <c r="G1338" s="1">
        <v>45376</v>
      </c>
      <c r="H1338" s="1">
        <v>45372</v>
      </c>
      <c r="I1338" s="1">
        <v>45736</v>
      </c>
      <c r="J1338" s="3" t="s">
        <v>30629</v>
      </c>
      <c r="K1338" s="1"/>
      <c r="L1338" s="1">
        <v>45737</v>
      </c>
      <c r="M1338" s="1">
        <f t="shared" si="53"/>
        <v>45737</v>
      </c>
      <c r="N1338" t="s">
        <v>4</v>
      </c>
      <c r="O1338" t="s">
        <v>30621</v>
      </c>
      <c r="Q1338" t="s">
        <v>5</v>
      </c>
      <c r="R1338" t="s">
        <v>30619</v>
      </c>
      <c r="S1338" t="s">
        <v>74</v>
      </c>
      <c r="T1338" t="s">
        <v>7</v>
      </c>
      <c r="U1338" t="s">
        <v>72</v>
      </c>
      <c r="V1338" t="s">
        <v>9</v>
      </c>
      <c r="W1338" t="s">
        <v>11146</v>
      </c>
      <c r="X1338" t="s">
        <v>11145</v>
      </c>
      <c r="Y1338" t="s">
        <v>10</v>
      </c>
    </row>
    <row r="1339" spans="1:25" x14ac:dyDescent="0.2">
      <c r="A1339" t="s">
        <v>0</v>
      </c>
      <c r="B1339" t="s">
        <v>11266</v>
      </c>
      <c r="C1339" t="s">
        <v>4804</v>
      </c>
      <c r="D1339" t="s">
        <v>11267</v>
      </c>
      <c r="E1339" t="s">
        <v>52</v>
      </c>
      <c r="F1339" t="s">
        <v>113</v>
      </c>
      <c r="G1339" s="1">
        <v>45377</v>
      </c>
      <c r="H1339" s="1">
        <v>45372</v>
      </c>
      <c r="I1339" s="1">
        <v>45795</v>
      </c>
      <c r="J1339" s="3" t="s">
        <v>30628</v>
      </c>
      <c r="K1339" s="1"/>
      <c r="L1339" s="1">
        <v>45737</v>
      </c>
      <c r="M1339" s="1">
        <f t="shared" si="53"/>
        <v>45737</v>
      </c>
      <c r="N1339" t="s">
        <v>89</v>
      </c>
      <c r="O1339" t="s">
        <v>30621</v>
      </c>
      <c r="Q1339" t="s">
        <v>5</v>
      </c>
      <c r="R1339" t="s">
        <v>30619</v>
      </c>
      <c r="S1339" t="s">
        <v>179</v>
      </c>
      <c r="T1339" t="s">
        <v>7</v>
      </c>
      <c r="U1339" t="s">
        <v>628</v>
      </c>
      <c r="V1339" t="s">
        <v>14</v>
      </c>
      <c r="W1339" t="s">
        <v>11268</v>
      </c>
      <c r="X1339" t="s">
        <v>11267</v>
      </c>
      <c r="Y1339" t="s">
        <v>91</v>
      </c>
    </row>
    <row r="1340" spans="1:25" x14ac:dyDescent="0.2">
      <c r="A1340" t="s">
        <v>0</v>
      </c>
      <c r="B1340" t="s">
        <v>11284</v>
      </c>
      <c r="C1340" t="s">
        <v>2249</v>
      </c>
      <c r="D1340" t="s">
        <v>11285</v>
      </c>
      <c r="E1340" t="s">
        <v>18</v>
      </c>
      <c r="F1340" t="s">
        <v>344</v>
      </c>
      <c r="G1340" s="1">
        <v>45377</v>
      </c>
      <c r="H1340" s="1">
        <v>45372</v>
      </c>
      <c r="I1340" s="1">
        <v>45612</v>
      </c>
      <c r="J1340" s="3" t="s">
        <v>30629</v>
      </c>
      <c r="K1340" s="1"/>
      <c r="L1340" s="1">
        <v>45737</v>
      </c>
      <c r="M1340" s="1">
        <f t="shared" si="53"/>
        <v>45737</v>
      </c>
      <c r="N1340" t="s">
        <v>89</v>
      </c>
      <c r="O1340" t="s">
        <v>30621</v>
      </c>
      <c r="Q1340" t="s">
        <v>5</v>
      </c>
      <c r="R1340" t="s">
        <v>30619</v>
      </c>
      <c r="S1340" t="s">
        <v>5830</v>
      </c>
      <c r="T1340" t="s">
        <v>7</v>
      </c>
      <c r="U1340" t="s">
        <v>628</v>
      </c>
      <c r="V1340" t="s">
        <v>14</v>
      </c>
      <c r="W1340" t="s">
        <v>11286</v>
      </c>
      <c r="X1340" t="s">
        <v>11285</v>
      </c>
      <c r="Y1340" t="s">
        <v>91</v>
      </c>
    </row>
    <row r="1341" spans="1:25" x14ac:dyDescent="0.2">
      <c r="A1341" t="s">
        <v>0</v>
      </c>
      <c r="B1341" t="s">
        <v>11893</v>
      </c>
      <c r="C1341" t="s">
        <v>204</v>
      </c>
      <c r="D1341" t="s">
        <v>11894</v>
      </c>
      <c r="E1341" t="s">
        <v>76</v>
      </c>
      <c r="F1341" t="s">
        <v>219</v>
      </c>
      <c r="G1341" s="1">
        <v>45383</v>
      </c>
      <c r="H1341" s="1">
        <v>45372</v>
      </c>
      <c r="I1341" s="1">
        <v>45736</v>
      </c>
      <c r="J1341" s="3" t="s">
        <v>30629</v>
      </c>
      <c r="K1341" s="1"/>
      <c r="L1341" s="1">
        <v>45737</v>
      </c>
      <c r="M1341" s="1">
        <f t="shared" si="53"/>
        <v>45737</v>
      </c>
      <c r="N1341" t="s">
        <v>448</v>
      </c>
      <c r="O1341" t="s">
        <v>30621</v>
      </c>
      <c r="Q1341" t="s">
        <v>5</v>
      </c>
      <c r="R1341" t="s">
        <v>30619</v>
      </c>
      <c r="S1341" t="s">
        <v>138</v>
      </c>
      <c r="T1341" t="s">
        <v>7</v>
      </c>
      <c r="U1341" t="s">
        <v>8</v>
      </c>
      <c r="V1341" t="s">
        <v>14</v>
      </c>
      <c r="W1341" t="s">
        <v>11895</v>
      </c>
      <c r="X1341" t="s">
        <v>11894</v>
      </c>
      <c r="Y1341" t="s">
        <v>21</v>
      </c>
    </row>
    <row r="1342" spans="1:25" x14ac:dyDescent="0.2">
      <c r="A1342" t="s">
        <v>0</v>
      </c>
      <c r="B1342" t="s">
        <v>11913</v>
      </c>
      <c r="C1342" t="s">
        <v>3085</v>
      </c>
      <c r="D1342" t="s">
        <v>11914</v>
      </c>
      <c r="E1342" t="s">
        <v>105</v>
      </c>
      <c r="F1342" t="s">
        <v>1916</v>
      </c>
      <c r="G1342" s="1">
        <v>45383</v>
      </c>
      <c r="H1342" s="1">
        <v>45372</v>
      </c>
      <c r="I1342" s="1">
        <v>45733</v>
      </c>
      <c r="J1342" s="3" t="s">
        <v>30629</v>
      </c>
      <c r="K1342" s="1"/>
      <c r="L1342" s="1">
        <v>45737</v>
      </c>
      <c r="M1342" s="1">
        <f t="shared" si="53"/>
        <v>45737</v>
      </c>
      <c r="N1342" t="s">
        <v>4</v>
      </c>
      <c r="O1342" t="s">
        <v>30621</v>
      </c>
      <c r="Q1342" t="s">
        <v>5</v>
      </c>
      <c r="R1342" t="s">
        <v>30619</v>
      </c>
      <c r="S1342" t="s">
        <v>138</v>
      </c>
      <c r="T1342" t="s">
        <v>7</v>
      </c>
      <c r="U1342" t="s">
        <v>77</v>
      </c>
      <c r="V1342" t="s">
        <v>14</v>
      </c>
      <c r="W1342" t="s">
        <v>11915</v>
      </c>
      <c r="X1342" t="s">
        <v>11914</v>
      </c>
      <c r="Y1342" t="s">
        <v>10</v>
      </c>
    </row>
    <row r="1343" spans="1:25" x14ac:dyDescent="0.2">
      <c r="A1343" t="s">
        <v>0</v>
      </c>
      <c r="B1343" t="s">
        <v>11916</v>
      </c>
      <c r="C1343" t="s">
        <v>3218</v>
      </c>
      <c r="D1343" t="s">
        <v>11917</v>
      </c>
      <c r="E1343" t="s">
        <v>76</v>
      </c>
      <c r="F1343" t="s">
        <v>1346</v>
      </c>
      <c r="G1343" s="1">
        <v>45383</v>
      </c>
      <c r="H1343" s="1">
        <v>45372</v>
      </c>
      <c r="I1343" s="1">
        <v>45714</v>
      </c>
      <c r="J1343" s="3" t="s">
        <v>30629</v>
      </c>
      <c r="K1343" s="1"/>
      <c r="L1343" s="1">
        <v>45737</v>
      </c>
      <c r="M1343" s="1">
        <f t="shared" si="53"/>
        <v>45737</v>
      </c>
      <c r="N1343" t="s">
        <v>448</v>
      </c>
      <c r="O1343" t="s">
        <v>30621</v>
      </c>
      <c r="Q1343" t="s">
        <v>5</v>
      </c>
      <c r="R1343" t="s">
        <v>30619</v>
      </c>
      <c r="S1343" t="s">
        <v>255</v>
      </c>
      <c r="T1343" t="s">
        <v>7</v>
      </c>
      <c r="U1343" t="s">
        <v>8</v>
      </c>
      <c r="V1343" t="s">
        <v>14</v>
      </c>
      <c r="W1343" t="s">
        <v>11918</v>
      </c>
      <c r="X1343" t="s">
        <v>11917</v>
      </c>
      <c r="Y1343" t="s">
        <v>21</v>
      </c>
    </row>
    <row r="1344" spans="1:25" x14ac:dyDescent="0.2">
      <c r="A1344" t="s">
        <v>0</v>
      </c>
      <c r="B1344" t="s">
        <v>11919</v>
      </c>
      <c r="C1344" t="s">
        <v>3218</v>
      </c>
      <c r="D1344" t="s">
        <v>11920</v>
      </c>
      <c r="E1344" t="s">
        <v>76</v>
      </c>
      <c r="F1344" t="s">
        <v>1346</v>
      </c>
      <c r="G1344" s="1">
        <v>45383</v>
      </c>
      <c r="H1344" s="1">
        <v>45372</v>
      </c>
      <c r="I1344" s="1">
        <v>45714</v>
      </c>
      <c r="J1344" s="3" t="s">
        <v>30629</v>
      </c>
      <c r="K1344" s="1"/>
      <c r="L1344" s="1">
        <v>45737</v>
      </c>
      <c r="M1344" s="1">
        <f t="shared" si="53"/>
        <v>45737</v>
      </c>
      <c r="N1344" t="s">
        <v>448</v>
      </c>
      <c r="O1344" t="s">
        <v>30621</v>
      </c>
      <c r="Q1344" t="s">
        <v>5</v>
      </c>
      <c r="R1344" t="s">
        <v>30619</v>
      </c>
      <c r="S1344" t="s">
        <v>612</v>
      </c>
      <c r="T1344" t="s">
        <v>7</v>
      </c>
      <c r="U1344" t="s">
        <v>8</v>
      </c>
      <c r="V1344" t="s">
        <v>14</v>
      </c>
      <c r="W1344" t="s">
        <v>11918</v>
      </c>
      <c r="X1344" t="s">
        <v>11917</v>
      </c>
      <c r="Y1344" t="s">
        <v>21</v>
      </c>
    </row>
    <row r="1345" spans="1:25" x14ac:dyDescent="0.2">
      <c r="A1345" t="s">
        <v>0</v>
      </c>
      <c r="B1345" t="s">
        <v>11921</v>
      </c>
      <c r="C1345" t="s">
        <v>11922</v>
      </c>
      <c r="D1345" t="s">
        <v>11923</v>
      </c>
      <c r="E1345" t="s">
        <v>105</v>
      </c>
      <c r="F1345" t="s">
        <v>2446</v>
      </c>
      <c r="G1345" s="1">
        <v>45383</v>
      </c>
      <c r="H1345" s="1">
        <v>45372</v>
      </c>
      <c r="I1345" s="1">
        <v>45736</v>
      </c>
      <c r="J1345" s="3" t="s">
        <v>30629</v>
      </c>
      <c r="K1345" s="1"/>
      <c r="L1345" s="1">
        <v>45737</v>
      </c>
      <c r="M1345" s="1">
        <f t="shared" ref="M1345:M1366" si="54">DATE(YEAR(H1345)+1,MONTH(H1345),DAY(H1345))</f>
        <v>45737</v>
      </c>
      <c r="N1345" t="s">
        <v>4</v>
      </c>
      <c r="O1345" t="s">
        <v>30621</v>
      </c>
      <c r="Q1345" t="s">
        <v>5</v>
      </c>
      <c r="R1345" t="s">
        <v>30619</v>
      </c>
      <c r="S1345" t="s">
        <v>563</v>
      </c>
      <c r="T1345" t="s">
        <v>7</v>
      </c>
      <c r="U1345" t="s">
        <v>72</v>
      </c>
      <c r="V1345" t="s">
        <v>9</v>
      </c>
      <c r="W1345" t="s">
        <v>11924</v>
      </c>
      <c r="X1345" t="s">
        <v>11923</v>
      </c>
      <c r="Y1345" t="s">
        <v>10</v>
      </c>
    </row>
    <row r="1346" spans="1:25" x14ac:dyDescent="0.2">
      <c r="A1346" t="s">
        <v>0</v>
      </c>
      <c r="B1346" t="s">
        <v>11933</v>
      </c>
      <c r="C1346" t="s">
        <v>11934</v>
      </c>
      <c r="D1346" t="s">
        <v>11935</v>
      </c>
      <c r="E1346" t="s">
        <v>76</v>
      </c>
      <c r="F1346" t="s">
        <v>5426</v>
      </c>
      <c r="G1346" s="1">
        <v>45383</v>
      </c>
      <c r="H1346" s="1">
        <v>45372</v>
      </c>
      <c r="I1346" s="1">
        <v>45734</v>
      </c>
      <c r="J1346" s="3" t="s">
        <v>30629</v>
      </c>
      <c r="K1346" s="1"/>
      <c r="L1346" s="1">
        <v>45737</v>
      </c>
      <c r="M1346" s="1">
        <f t="shared" si="54"/>
        <v>45737</v>
      </c>
      <c r="N1346" t="s">
        <v>63</v>
      </c>
      <c r="O1346" t="s">
        <v>30621</v>
      </c>
      <c r="Q1346" t="s">
        <v>5</v>
      </c>
      <c r="R1346" t="s">
        <v>30619</v>
      </c>
      <c r="S1346" t="s">
        <v>612</v>
      </c>
      <c r="T1346" t="s">
        <v>64</v>
      </c>
      <c r="U1346" t="s">
        <v>65</v>
      </c>
      <c r="V1346" t="s">
        <v>111</v>
      </c>
      <c r="W1346" t="s">
        <v>41</v>
      </c>
      <c r="X1346" t="s">
        <v>41</v>
      </c>
      <c r="Y1346" t="s">
        <v>41</v>
      </c>
    </row>
    <row r="1347" spans="1:25" x14ac:dyDescent="0.2">
      <c r="A1347" t="s">
        <v>0</v>
      </c>
      <c r="B1347" t="s">
        <v>11940</v>
      </c>
      <c r="C1347" t="s">
        <v>11941</v>
      </c>
      <c r="D1347" t="s">
        <v>11942</v>
      </c>
      <c r="E1347" t="s">
        <v>76</v>
      </c>
      <c r="F1347" t="s">
        <v>3236</v>
      </c>
      <c r="G1347" s="1">
        <v>45383</v>
      </c>
      <c r="H1347" s="1">
        <v>45372</v>
      </c>
      <c r="I1347" s="1">
        <v>45372</v>
      </c>
      <c r="J1347" s="1" t="s">
        <v>30628</v>
      </c>
      <c r="K1347" s="1"/>
      <c r="L1347" s="1">
        <v>45556</v>
      </c>
      <c r="M1347" s="1">
        <f t="shared" si="54"/>
        <v>45737</v>
      </c>
      <c r="N1347" t="s">
        <v>4</v>
      </c>
      <c r="O1347" t="s">
        <v>30621</v>
      </c>
      <c r="Q1347" t="s">
        <v>5</v>
      </c>
      <c r="R1347" t="s">
        <v>30620</v>
      </c>
      <c r="S1347" t="s">
        <v>11943</v>
      </c>
      <c r="T1347" t="s">
        <v>7</v>
      </c>
      <c r="U1347" t="s">
        <v>8</v>
      </c>
      <c r="V1347" t="s">
        <v>9</v>
      </c>
      <c r="W1347" t="s">
        <v>11944</v>
      </c>
      <c r="X1347" t="s">
        <v>11942</v>
      </c>
      <c r="Y1347" t="s">
        <v>10</v>
      </c>
    </row>
    <row r="1348" spans="1:25" x14ac:dyDescent="0.2">
      <c r="A1348" t="s">
        <v>0</v>
      </c>
      <c r="B1348" t="s">
        <v>11948</v>
      </c>
      <c r="C1348" t="s">
        <v>2125</v>
      </c>
      <c r="D1348" t="s">
        <v>11949</v>
      </c>
      <c r="E1348" t="s">
        <v>105</v>
      </c>
      <c r="F1348" t="s">
        <v>2100</v>
      </c>
      <c r="G1348" s="1">
        <v>45383</v>
      </c>
      <c r="H1348" s="1">
        <v>45372</v>
      </c>
      <c r="I1348" s="1">
        <v>45728</v>
      </c>
      <c r="J1348" s="3" t="s">
        <v>30629</v>
      </c>
      <c r="K1348" s="1"/>
      <c r="L1348" s="1">
        <v>45737</v>
      </c>
      <c r="M1348" s="1">
        <f t="shared" si="54"/>
        <v>45737</v>
      </c>
      <c r="N1348" t="s">
        <v>873</v>
      </c>
      <c r="O1348" t="s">
        <v>30621</v>
      </c>
      <c r="Q1348" t="s">
        <v>5</v>
      </c>
      <c r="R1348" t="s">
        <v>30619</v>
      </c>
      <c r="S1348" t="s">
        <v>6426</v>
      </c>
      <c r="T1348" t="s">
        <v>7</v>
      </c>
      <c r="U1348" t="s">
        <v>56</v>
      </c>
      <c r="V1348" t="s">
        <v>14</v>
      </c>
      <c r="W1348" t="s">
        <v>11950</v>
      </c>
      <c r="X1348" t="s">
        <v>11949</v>
      </c>
      <c r="Y1348" t="s">
        <v>98</v>
      </c>
    </row>
    <row r="1349" spans="1:25" x14ac:dyDescent="0.2">
      <c r="A1349" t="s">
        <v>0</v>
      </c>
      <c r="B1349" t="s">
        <v>11965</v>
      </c>
      <c r="C1349" t="s">
        <v>2426</v>
      </c>
      <c r="D1349" t="s">
        <v>11966</v>
      </c>
      <c r="E1349" t="s">
        <v>105</v>
      </c>
      <c r="F1349" t="s">
        <v>1500</v>
      </c>
      <c r="G1349" s="1">
        <v>45383</v>
      </c>
      <c r="H1349" s="1">
        <v>45372</v>
      </c>
      <c r="I1349" s="1">
        <v>45734</v>
      </c>
      <c r="J1349" s="3" t="s">
        <v>30629</v>
      </c>
      <c r="K1349" s="1"/>
      <c r="L1349" s="1">
        <v>45737</v>
      </c>
      <c r="M1349" s="1">
        <f t="shared" si="54"/>
        <v>45737</v>
      </c>
      <c r="N1349" t="s">
        <v>4</v>
      </c>
      <c r="O1349" t="s">
        <v>30621</v>
      </c>
      <c r="Q1349" t="s">
        <v>5</v>
      </c>
      <c r="R1349" t="s">
        <v>30619</v>
      </c>
      <c r="S1349" t="s">
        <v>255</v>
      </c>
      <c r="T1349" t="s">
        <v>7</v>
      </c>
      <c r="U1349" t="s">
        <v>97</v>
      </c>
      <c r="V1349" t="s">
        <v>9</v>
      </c>
      <c r="W1349" t="s">
        <v>11967</v>
      </c>
      <c r="X1349" t="s">
        <v>11966</v>
      </c>
      <c r="Y1349" t="s">
        <v>10</v>
      </c>
    </row>
    <row r="1350" spans="1:25" x14ac:dyDescent="0.2">
      <c r="A1350" t="s">
        <v>0</v>
      </c>
      <c r="B1350" t="s">
        <v>11968</v>
      </c>
      <c r="C1350" t="s">
        <v>2426</v>
      </c>
      <c r="D1350" t="s">
        <v>11969</v>
      </c>
      <c r="E1350" t="s">
        <v>105</v>
      </c>
      <c r="F1350" t="s">
        <v>1500</v>
      </c>
      <c r="G1350" s="1">
        <v>45383</v>
      </c>
      <c r="H1350" s="1">
        <v>45372</v>
      </c>
      <c r="I1350" s="1">
        <v>45734</v>
      </c>
      <c r="J1350" s="3" t="s">
        <v>30629</v>
      </c>
      <c r="K1350" s="1"/>
      <c r="L1350" s="1">
        <v>45737</v>
      </c>
      <c r="M1350" s="1">
        <f t="shared" si="54"/>
        <v>45737</v>
      </c>
      <c r="N1350" t="s">
        <v>4</v>
      </c>
      <c r="O1350" t="s">
        <v>30621</v>
      </c>
      <c r="Q1350" t="s">
        <v>5</v>
      </c>
      <c r="R1350" t="s">
        <v>30619</v>
      </c>
      <c r="S1350" t="s">
        <v>255</v>
      </c>
      <c r="T1350" t="s">
        <v>7</v>
      </c>
      <c r="U1350" t="s">
        <v>8</v>
      </c>
      <c r="V1350" t="s">
        <v>9</v>
      </c>
      <c r="W1350" t="s">
        <v>11970</v>
      </c>
      <c r="X1350" t="s">
        <v>11969</v>
      </c>
      <c r="Y1350" t="s">
        <v>10</v>
      </c>
    </row>
    <row r="1351" spans="1:25" x14ac:dyDescent="0.2">
      <c r="A1351" t="s">
        <v>0</v>
      </c>
      <c r="B1351" t="s">
        <v>11978</v>
      </c>
      <c r="C1351" t="s">
        <v>3408</v>
      </c>
      <c r="D1351" t="s">
        <v>11979</v>
      </c>
      <c r="E1351" t="s">
        <v>466</v>
      </c>
      <c r="F1351" t="s">
        <v>1971</v>
      </c>
      <c r="G1351" s="1">
        <v>45383</v>
      </c>
      <c r="H1351" s="1">
        <v>45372</v>
      </c>
      <c r="I1351" s="1">
        <v>45825</v>
      </c>
      <c r="J1351" s="3" t="s">
        <v>30628</v>
      </c>
      <c r="K1351" s="1"/>
      <c r="L1351" s="1">
        <v>45737</v>
      </c>
      <c r="M1351" s="1">
        <f t="shared" si="54"/>
        <v>45737</v>
      </c>
      <c r="N1351" t="s">
        <v>4</v>
      </c>
      <c r="O1351" t="s">
        <v>30621</v>
      </c>
      <c r="Q1351" t="s">
        <v>5</v>
      </c>
      <c r="R1351" t="s">
        <v>30619</v>
      </c>
      <c r="S1351" t="s">
        <v>255</v>
      </c>
      <c r="T1351" t="s">
        <v>7</v>
      </c>
      <c r="U1351" t="s">
        <v>60</v>
      </c>
      <c r="V1351" t="s">
        <v>14</v>
      </c>
      <c r="W1351" t="s">
        <v>11980</v>
      </c>
      <c r="X1351" s="2" t="s">
        <v>11981</v>
      </c>
      <c r="Y1351" t="s">
        <v>10</v>
      </c>
    </row>
    <row r="1352" spans="1:25" x14ac:dyDescent="0.2">
      <c r="A1352" t="s">
        <v>0</v>
      </c>
      <c r="B1352" t="s">
        <v>12071</v>
      </c>
      <c r="C1352" t="s">
        <v>2081</v>
      </c>
      <c r="D1352" t="s">
        <v>12072</v>
      </c>
      <c r="E1352" t="s">
        <v>105</v>
      </c>
      <c r="F1352" t="s">
        <v>2459</v>
      </c>
      <c r="G1352" s="1">
        <v>45384</v>
      </c>
      <c r="H1352" s="1">
        <v>45372</v>
      </c>
      <c r="I1352" s="1">
        <v>45540</v>
      </c>
      <c r="J1352" s="3" t="s">
        <v>30629</v>
      </c>
      <c r="K1352" s="1"/>
      <c r="L1352" s="1">
        <v>45737</v>
      </c>
      <c r="M1352" s="1">
        <f t="shared" si="54"/>
        <v>45737</v>
      </c>
      <c r="N1352" t="s">
        <v>4</v>
      </c>
      <c r="O1352" t="s">
        <v>30621</v>
      </c>
      <c r="Q1352" t="s">
        <v>5</v>
      </c>
      <c r="R1352" t="s">
        <v>30619</v>
      </c>
      <c r="S1352" t="s">
        <v>1328</v>
      </c>
      <c r="T1352" t="s">
        <v>7</v>
      </c>
      <c r="U1352" t="s">
        <v>72</v>
      </c>
      <c r="V1352" t="s">
        <v>9</v>
      </c>
      <c r="W1352" t="s">
        <v>12073</v>
      </c>
      <c r="X1352" t="s">
        <v>12072</v>
      </c>
      <c r="Y1352" t="s">
        <v>10</v>
      </c>
    </row>
    <row r="1353" spans="1:25" x14ac:dyDescent="0.2">
      <c r="A1353" t="s">
        <v>0</v>
      </c>
      <c r="B1353" t="s">
        <v>12074</v>
      </c>
      <c r="C1353" t="s">
        <v>2081</v>
      </c>
      <c r="D1353" t="s">
        <v>12075</v>
      </c>
      <c r="E1353" t="s">
        <v>105</v>
      </c>
      <c r="F1353" t="s">
        <v>2459</v>
      </c>
      <c r="G1353" s="1">
        <v>45384</v>
      </c>
      <c r="H1353" s="1">
        <v>45372</v>
      </c>
      <c r="I1353" s="1">
        <v>45728</v>
      </c>
      <c r="J1353" s="3" t="s">
        <v>30629</v>
      </c>
      <c r="K1353" s="1"/>
      <c r="L1353" s="1">
        <v>45737</v>
      </c>
      <c r="M1353" s="1">
        <f t="shared" si="54"/>
        <v>45737</v>
      </c>
      <c r="N1353" t="s">
        <v>4</v>
      </c>
      <c r="O1353" t="s">
        <v>30621</v>
      </c>
      <c r="Q1353" t="s">
        <v>5</v>
      </c>
      <c r="R1353" t="s">
        <v>30619</v>
      </c>
      <c r="S1353" t="s">
        <v>1328</v>
      </c>
      <c r="T1353" t="s">
        <v>7</v>
      </c>
      <c r="U1353" t="s">
        <v>227</v>
      </c>
      <c r="V1353" t="s">
        <v>9</v>
      </c>
      <c r="W1353" t="s">
        <v>12076</v>
      </c>
      <c r="X1353" t="s">
        <v>12075</v>
      </c>
      <c r="Y1353" t="s">
        <v>10</v>
      </c>
    </row>
    <row r="1354" spans="1:25" x14ac:dyDescent="0.2">
      <c r="A1354" t="s">
        <v>0</v>
      </c>
      <c r="B1354" t="s">
        <v>12087</v>
      </c>
      <c r="C1354" t="s">
        <v>2081</v>
      </c>
      <c r="D1354" t="s">
        <v>12088</v>
      </c>
      <c r="E1354" t="s">
        <v>105</v>
      </c>
      <c r="F1354" t="s">
        <v>2100</v>
      </c>
      <c r="G1354" s="1">
        <v>45384</v>
      </c>
      <c r="H1354" s="1">
        <v>45372</v>
      </c>
      <c r="I1354" s="1">
        <v>45728</v>
      </c>
      <c r="J1354" s="3" t="s">
        <v>30629</v>
      </c>
      <c r="K1354" s="1"/>
      <c r="L1354" s="1">
        <v>45737</v>
      </c>
      <c r="M1354" s="1">
        <f t="shared" si="54"/>
        <v>45737</v>
      </c>
      <c r="N1354" t="s">
        <v>4</v>
      </c>
      <c r="O1354" t="s">
        <v>30621</v>
      </c>
      <c r="Q1354" t="s">
        <v>5</v>
      </c>
      <c r="R1354" t="s">
        <v>30619</v>
      </c>
      <c r="S1354" t="s">
        <v>457</v>
      </c>
      <c r="T1354" t="s">
        <v>7</v>
      </c>
      <c r="U1354" t="s">
        <v>97</v>
      </c>
      <c r="V1354" t="s">
        <v>9</v>
      </c>
      <c r="W1354" t="s">
        <v>12089</v>
      </c>
      <c r="X1354" t="s">
        <v>12088</v>
      </c>
      <c r="Y1354" t="s">
        <v>10</v>
      </c>
    </row>
    <row r="1355" spans="1:25" x14ac:dyDescent="0.2">
      <c r="A1355" t="s">
        <v>0</v>
      </c>
      <c r="B1355" t="s">
        <v>12095</v>
      </c>
      <c r="C1355" t="s">
        <v>854</v>
      </c>
      <c r="D1355" t="s">
        <v>12096</v>
      </c>
      <c r="E1355" t="s">
        <v>105</v>
      </c>
      <c r="F1355" t="s">
        <v>554</v>
      </c>
      <c r="G1355" s="1">
        <v>45384</v>
      </c>
      <c r="H1355" s="1">
        <v>45372</v>
      </c>
      <c r="I1355" s="1">
        <v>45761</v>
      </c>
      <c r="J1355" s="3" t="s">
        <v>30628</v>
      </c>
      <c r="K1355" s="1"/>
      <c r="L1355" s="1">
        <v>45737</v>
      </c>
      <c r="M1355" s="1">
        <f t="shared" si="54"/>
        <v>45737</v>
      </c>
      <c r="N1355" t="s">
        <v>4</v>
      </c>
      <c r="O1355" t="s">
        <v>30621</v>
      </c>
      <c r="Q1355" t="s">
        <v>5</v>
      </c>
      <c r="R1355" t="s">
        <v>30619</v>
      </c>
      <c r="S1355" t="s">
        <v>521</v>
      </c>
      <c r="T1355" t="s">
        <v>7</v>
      </c>
      <c r="U1355" t="s">
        <v>287</v>
      </c>
      <c r="V1355" t="s">
        <v>9</v>
      </c>
      <c r="W1355" t="s">
        <v>12097</v>
      </c>
      <c r="X1355" t="s">
        <v>12096</v>
      </c>
      <c r="Y1355" t="s">
        <v>10</v>
      </c>
    </row>
    <row r="1356" spans="1:25" x14ac:dyDescent="0.2">
      <c r="A1356" t="s">
        <v>0</v>
      </c>
      <c r="B1356" t="s">
        <v>12098</v>
      </c>
      <c r="C1356" t="s">
        <v>854</v>
      </c>
      <c r="D1356" t="s">
        <v>12099</v>
      </c>
      <c r="E1356" t="s">
        <v>105</v>
      </c>
      <c r="F1356" t="s">
        <v>1689</v>
      </c>
      <c r="G1356" s="1">
        <v>45384</v>
      </c>
      <c r="H1356" s="1">
        <v>45372</v>
      </c>
      <c r="I1356" s="1">
        <v>45818</v>
      </c>
      <c r="J1356" s="3" t="s">
        <v>30628</v>
      </c>
      <c r="K1356" s="1"/>
      <c r="L1356" s="1">
        <v>45737</v>
      </c>
      <c r="M1356" s="1">
        <f t="shared" si="54"/>
        <v>45737</v>
      </c>
      <c r="N1356" t="s">
        <v>4</v>
      </c>
      <c r="O1356" t="s">
        <v>30621</v>
      </c>
      <c r="Q1356" t="s">
        <v>5</v>
      </c>
      <c r="R1356" t="s">
        <v>30619</v>
      </c>
      <c r="S1356" t="s">
        <v>521</v>
      </c>
      <c r="T1356" t="s">
        <v>7</v>
      </c>
      <c r="U1356" t="s">
        <v>72</v>
      </c>
      <c r="V1356" t="s">
        <v>9</v>
      </c>
      <c r="W1356" t="s">
        <v>12100</v>
      </c>
      <c r="X1356" t="s">
        <v>12099</v>
      </c>
      <c r="Y1356" t="s">
        <v>10</v>
      </c>
    </row>
    <row r="1357" spans="1:25" x14ac:dyDescent="0.2">
      <c r="A1357" t="s">
        <v>0</v>
      </c>
      <c r="B1357" t="s">
        <v>12101</v>
      </c>
      <c r="C1357" t="s">
        <v>1233</v>
      </c>
      <c r="D1357" t="s">
        <v>12102</v>
      </c>
      <c r="E1357" t="s">
        <v>105</v>
      </c>
      <c r="F1357" t="s">
        <v>1785</v>
      </c>
      <c r="G1357" s="1">
        <v>45384</v>
      </c>
      <c r="H1357" s="1">
        <v>45372</v>
      </c>
      <c r="I1357" s="1">
        <v>45488</v>
      </c>
      <c r="J1357" s="3" t="s">
        <v>30629</v>
      </c>
      <c r="K1357" s="1"/>
      <c r="L1357" s="1">
        <v>45737</v>
      </c>
      <c r="M1357" s="1">
        <f t="shared" si="54"/>
        <v>45737</v>
      </c>
      <c r="N1357" t="s">
        <v>4</v>
      </c>
      <c r="O1357" t="s">
        <v>30621</v>
      </c>
      <c r="Q1357" t="s">
        <v>5</v>
      </c>
      <c r="R1357" t="s">
        <v>30619</v>
      </c>
      <c r="S1357" t="s">
        <v>6069</v>
      </c>
      <c r="T1357" t="s">
        <v>7</v>
      </c>
      <c r="U1357" t="s">
        <v>638</v>
      </c>
      <c r="V1357" t="s">
        <v>9</v>
      </c>
      <c r="W1357" t="s">
        <v>12103</v>
      </c>
      <c r="X1357" t="s">
        <v>12104</v>
      </c>
      <c r="Y1357" t="s">
        <v>10</v>
      </c>
    </row>
    <row r="1358" spans="1:25" x14ac:dyDescent="0.2">
      <c r="A1358" t="s">
        <v>0</v>
      </c>
      <c r="B1358" t="s">
        <v>12132</v>
      </c>
      <c r="C1358" t="s">
        <v>6030</v>
      </c>
      <c r="D1358" t="s">
        <v>12133</v>
      </c>
      <c r="E1358" t="s">
        <v>11</v>
      </c>
      <c r="F1358" t="s">
        <v>4389</v>
      </c>
      <c r="G1358" s="1">
        <v>45384</v>
      </c>
      <c r="H1358" s="1">
        <v>45372</v>
      </c>
      <c r="I1358" s="1">
        <v>45798</v>
      </c>
      <c r="J1358" s="3" t="s">
        <v>30628</v>
      </c>
      <c r="K1358" s="1"/>
      <c r="L1358" s="1">
        <v>45556</v>
      </c>
      <c r="M1358" s="1">
        <f t="shared" si="54"/>
        <v>45737</v>
      </c>
      <c r="N1358" t="s">
        <v>4</v>
      </c>
      <c r="O1358" t="s">
        <v>30621</v>
      </c>
      <c r="Q1358" t="s">
        <v>5</v>
      </c>
      <c r="R1358" t="s">
        <v>30619</v>
      </c>
      <c r="S1358" t="s">
        <v>145</v>
      </c>
      <c r="T1358" t="s">
        <v>7</v>
      </c>
      <c r="U1358" t="s">
        <v>8</v>
      </c>
      <c r="V1358" t="s">
        <v>9</v>
      </c>
      <c r="W1358" t="s">
        <v>12134</v>
      </c>
      <c r="X1358" t="s">
        <v>12135</v>
      </c>
      <c r="Y1358" t="s">
        <v>10</v>
      </c>
    </row>
    <row r="1359" spans="1:25" x14ac:dyDescent="0.2">
      <c r="A1359" t="s">
        <v>0</v>
      </c>
      <c r="B1359" t="s">
        <v>12136</v>
      </c>
      <c r="C1359" t="s">
        <v>6730</v>
      </c>
      <c r="D1359" t="s">
        <v>12137</v>
      </c>
      <c r="E1359" t="s">
        <v>11</v>
      </c>
      <c r="F1359" t="s">
        <v>4193</v>
      </c>
      <c r="G1359" s="1">
        <v>45384</v>
      </c>
      <c r="H1359" s="1">
        <v>45372</v>
      </c>
      <c r="I1359" s="1">
        <v>45527</v>
      </c>
      <c r="J1359" s="3" t="s">
        <v>30629</v>
      </c>
      <c r="K1359" s="1"/>
      <c r="L1359" s="1">
        <v>45737</v>
      </c>
      <c r="M1359" s="1">
        <f t="shared" si="54"/>
        <v>45737</v>
      </c>
      <c r="N1359" t="s">
        <v>4</v>
      </c>
      <c r="O1359" t="s">
        <v>30621</v>
      </c>
      <c r="Q1359" t="s">
        <v>5</v>
      </c>
      <c r="R1359" t="s">
        <v>30619</v>
      </c>
      <c r="S1359" t="s">
        <v>74</v>
      </c>
      <c r="T1359" t="s">
        <v>7</v>
      </c>
      <c r="U1359" t="s">
        <v>72</v>
      </c>
      <c r="V1359" t="s">
        <v>9</v>
      </c>
      <c r="W1359" t="s">
        <v>12138</v>
      </c>
      <c r="X1359" t="s">
        <v>12137</v>
      </c>
      <c r="Y1359" t="s">
        <v>10</v>
      </c>
    </row>
    <row r="1360" spans="1:25" x14ac:dyDescent="0.2">
      <c r="A1360" t="s">
        <v>0</v>
      </c>
      <c r="B1360" t="s">
        <v>12154</v>
      </c>
      <c r="C1360" t="s">
        <v>1457</v>
      </c>
      <c r="D1360" t="s">
        <v>12155</v>
      </c>
      <c r="E1360" t="s">
        <v>105</v>
      </c>
      <c r="F1360" t="s">
        <v>1916</v>
      </c>
      <c r="G1360" s="1">
        <v>45384</v>
      </c>
      <c r="H1360" s="1">
        <v>45372</v>
      </c>
      <c r="I1360" s="1">
        <v>45736</v>
      </c>
      <c r="J1360" s="3" t="s">
        <v>30629</v>
      </c>
      <c r="K1360" s="1"/>
      <c r="L1360" s="1">
        <v>45737</v>
      </c>
      <c r="M1360" s="1">
        <f t="shared" si="54"/>
        <v>45737</v>
      </c>
      <c r="N1360" t="s">
        <v>4</v>
      </c>
      <c r="O1360" t="s">
        <v>30621</v>
      </c>
      <c r="Q1360" t="s">
        <v>5</v>
      </c>
      <c r="R1360" t="s">
        <v>30619</v>
      </c>
      <c r="S1360" t="s">
        <v>247</v>
      </c>
      <c r="T1360" t="s">
        <v>7</v>
      </c>
      <c r="U1360" t="s">
        <v>77</v>
      </c>
      <c r="V1360" t="s">
        <v>14</v>
      </c>
      <c r="W1360" t="s">
        <v>12156</v>
      </c>
      <c r="X1360" t="s">
        <v>12155</v>
      </c>
      <c r="Y1360" t="s">
        <v>10</v>
      </c>
    </row>
    <row r="1361" spans="1:25" x14ac:dyDescent="0.2">
      <c r="A1361" t="s">
        <v>0</v>
      </c>
      <c r="B1361" t="s">
        <v>12166</v>
      </c>
      <c r="C1361" t="s">
        <v>1688</v>
      </c>
      <c r="D1361" t="s">
        <v>12167</v>
      </c>
      <c r="E1361" t="s">
        <v>105</v>
      </c>
      <c r="F1361" t="s">
        <v>1785</v>
      </c>
      <c r="G1361" s="1">
        <v>45384</v>
      </c>
      <c r="H1361" s="1">
        <v>45372</v>
      </c>
      <c r="I1361" s="1">
        <v>45761</v>
      </c>
      <c r="J1361" s="3" t="s">
        <v>30628</v>
      </c>
      <c r="K1361" s="1"/>
      <c r="L1361" s="1">
        <v>45737</v>
      </c>
      <c r="M1361" s="1">
        <f t="shared" si="54"/>
        <v>45737</v>
      </c>
      <c r="N1361" t="s">
        <v>4</v>
      </c>
      <c r="O1361" t="s">
        <v>30621</v>
      </c>
      <c r="Q1361" t="s">
        <v>5</v>
      </c>
      <c r="R1361" t="s">
        <v>30619</v>
      </c>
      <c r="S1361" t="s">
        <v>1251</v>
      </c>
      <c r="T1361" t="s">
        <v>7</v>
      </c>
      <c r="U1361" t="s">
        <v>227</v>
      </c>
      <c r="V1361" t="s">
        <v>9</v>
      </c>
      <c r="W1361" t="s">
        <v>12168</v>
      </c>
      <c r="X1361" t="s">
        <v>12167</v>
      </c>
      <c r="Y1361" t="s">
        <v>10</v>
      </c>
    </row>
    <row r="1362" spans="1:25" x14ac:dyDescent="0.2">
      <c r="A1362" t="s">
        <v>0</v>
      </c>
      <c r="B1362" t="s">
        <v>12195</v>
      </c>
      <c r="C1362" t="s">
        <v>307</v>
      </c>
      <c r="D1362" t="s">
        <v>12196</v>
      </c>
      <c r="E1362" t="s">
        <v>76</v>
      </c>
      <c r="F1362" t="s">
        <v>357</v>
      </c>
      <c r="G1362" s="1">
        <v>45384</v>
      </c>
      <c r="H1362" s="1">
        <v>45372</v>
      </c>
      <c r="I1362" s="1">
        <v>45791</v>
      </c>
      <c r="J1362" s="3" t="s">
        <v>30628</v>
      </c>
      <c r="K1362" s="1"/>
      <c r="L1362" s="1">
        <v>45737</v>
      </c>
      <c r="M1362" s="1">
        <f t="shared" si="54"/>
        <v>45737</v>
      </c>
      <c r="N1362" t="s">
        <v>4</v>
      </c>
      <c r="O1362" t="s">
        <v>30621</v>
      </c>
      <c r="Q1362" t="s">
        <v>5</v>
      </c>
      <c r="R1362" t="s">
        <v>30619</v>
      </c>
      <c r="S1362" t="s">
        <v>457</v>
      </c>
      <c r="T1362" t="s">
        <v>7</v>
      </c>
      <c r="U1362" t="s">
        <v>97</v>
      </c>
      <c r="V1362" t="s">
        <v>9</v>
      </c>
      <c r="W1362" t="s">
        <v>12197</v>
      </c>
      <c r="X1362" t="s">
        <v>12198</v>
      </c>
      <c r="Y1362" t="s">
        <v>10</v>
      </c>
    </row>
    <row r="1363" spans="1:25" x14ac:dyDescent="0.2">
      <c r="A1363" t="s">
        <v>0</v>
      </c>
      <c r="B1363" t="s">
        <v>12234</v>
      </c>
      <c r="C1363" t="s">
        <v>2091</v>
      </c>
      <c r="D1363" t="s">
        <v>12235</v>
      </c>
      <c r="E1363" t="s">
        <v>105</v>
      </c>
      <c r="F1363" t="s">
        <v>1500</v>
      </c>
      <c r="G1363" s="1">
        <v>45384</v>
      </c>
      <c r="H1363" s="1">
        <v>45372</v>
      </c>
      <c r="I1363" s="1">
        <v>45495</v>
      </c>
      <c r="J1363" s="3" t="s">
        <v>30629</v>
      </c>
      <c r="K1363" s="1"/>
      <c r="L1363" s="1">
        <v>45737</v>
      </c>
      <c r="M1363" s="1">
        <f t="shared" si="54"/>
        <v>45737</v>
      </c>
      <c r="N1363" t="s">
        <v>4</v>
      </c>
      <c r="O1363" t="s">
        <v>30621</v>
      </c>
      <c r="Q1363" t="s">
        <v>5</v>
      </c>
      <c r="R1363" t="s">
        <v>30619</v>
      </c>
      <c r="S1363" t="s">
        <v>1863</v>
      </c>
      <c r="T1363" t="s">
        <v>7</v>
      </c>
      <c r="U1363" t="s">
        <v>56</v>
      </c>
      <c r="V1363" t="s">
        <v>9</v>
      </c>
      <c r="W1363" t="s">
        <v>12236</v>
      </c>
      <c r="X1363" t="s">
        <v>12235</v>
      </c>
      <c r="Y1363" t="s">
        <v>10</v>
      </c>
    </row>
    <row r="1364" spans="1:25" x14ac:dyDescent="0.2">
      <c r="A1364" t="s">
        <v>0</v>
      </c>
      <c r="B1364" t="s">
        <v>12382</v>
      </c>
      <c r="C1364" t="s">
        <v>224</v>
      </c>
      <c r="D1364" t="s">
        <v>12383</v>
      </c>
      <c r="E1364" t="s">
        <v>2</v>
      </c>
      <c r="F1364" t="s">
        <v>12384</v>
      </c>
      <c r="G1364" s="1">
        <v>45385</v>
      </c>
      <c r="H1364" s="1">
        <v>45372</v>
      </c>
      <c r="I1364" s="1">
        <v>45678</v>
      </c>
      <c r="J1364" s="3" t="s">
        <v>30629</v>
      </c>
      <c r="K1364" s="1"/>
      <c r="L1364" s="1">
        <v>45737</v>
      </c>
      <c r="M1364" s="1">
        <f t="shared" si="54"/>
        <v>45737</v>
      </c>
      <c r="N1364" t="s">
        <v>4</v>
      </c>
      <c r="O1364" t="s">
        <v>30621</v>
      </c>
      <c r="Q1364" t="s">
        <v>5</v>
      </c>
      <c r="R1364" t="s">
        <v>30619</v>
      </c>
      <c r="S1364" t="s">
        <v>1091</v>
      </c>
      <c r="T1364" t="s">
        <v>7</v>
      </c>
      <c r="U1364" t="s">
        <v>287</v>
      </c>
      <c r="V1364" t="s">
        <v>9</v>
      </c>
      <c r="W1364" t="s">
        <v>12385</v>
      </c>
      <c r="X1364" t="s">
        <v>12383</v>
      </c>
      <c r="Y1364" t="s">
        <v>10</v>
      </c>
    </row>
    <row r="1365" spans="1:25" x14ac:dyDescent="0.2">
      <c r="A1365" t="s">
        <v>0</v>
      </c>
      <c r="B1365" t="s">
        <v>12454</v>
      </c>
      <c r="C1365" t="s">
        <v>204</v>
      </c>
      <c r="D1365" t="s">
        <v>11894</v>
      </c>
      <c r="E1365" t="s">
        <v>76</v>
      </c>
      <c r="F1365" t="s">
        <v>219</v>
      </c>
      <c r="G1365" s="1">
        <v>45386</v>
      </c>
      <c r="H1365" s="1">
        <v>45372</v>
      </c>
      <c r="I1365" s="1">
        <v>45736</v>
      </c>
      <c r="J1365" s="3" t="s">
        <v>30629</v>
      </c>
      <c r="K1365" s="1"/>
      <c r="L1365" s="1">
        <v>45737</v>
      </c>
      <c r="M1365" s="1">
        <f t="shared" si="54"/>
        <v>45737</v>
      </c>
      <c r="N1365" t="s">
        <v>448</v>
      </c>
      <c r="O1365" t="s">
        <v>30621</v>
      </c>
      <c r="Q1365" t="s">
        <v>5</v>
      </c>
      <c r="R1365" t="s">
        <v>30619</v>
      </c>
      <c r="S1365" t="s">
        <v>86</v>
      </c>
      <c r="T1365" t="s">
        <v>7</v>
      </c>
      <c r="U1365" t="s">
        <v>8</v>
      </c>
      <c r="V1365" t="s">
        <v>14</v>
      </c>
      <c r="W1365" t="s">
        <v>11895</v>
      </c>
      <c r="X1365" t="s">
        <v>11894</v>
      </c>
      <c r="Y1365" t="s">
        <v>21</v>
      </c>
    </row>
    <row r="1366" spans="1:25" x14ac:dyDescent="0.2">
      <c r="A1366" t="s">
        <v>0</v>
      </c>
      <c r="B1366" t="s">
        <v>14335</v>
      </c>
      <c r="C1366" t="s">
        <v>564</v>
      </c>
      <c r="D1366" t="s">
        <v>14336</v>
      </c>
      <c r="E1366" t="s">
        <v>24</v>
      </c>
      <c r="F1366" t="s">
        <v>4096</v>
      </c>
      <c r="G1366" s="1">
        <v>45398</v>
      </c>
      <c r="H1366" s="1">
        <v>45372</v>
      </c>
      <c r="I1366" s="1">
        <v>45802</v>
      </c>
      <c r="J1366" s="3" t="s">
        <v>30628</v>
      </c>
      <c r="K1366" s="1"/>
      <c r="L1366" s="1">
        <v>45737</v>
      </c>
      <c r="M1366" s="1">
        <f t="shared" si="54"/>
        <v>45737</v>
      </c>
      <c r="N1366" t="s">
        <v>372</v>
      </c>
      <c r="O1366" t="s">
        <v>30621</v>
      </c>
      <c r="Q1366" t="s">
        <v>5</v>
      </c>
      <c r="R1366" t="s">
        <v>30619</v>
      </c>
      <c r="S1366" t="s">
        <v>14337</v>
      </c>
      <c r="T1366" t="s">
        <v>374</v>
      </c>
      <c r="U1366" t="s">
        <v>375</v>
      </c>
      <c r="V1366" t="s">
        <v>376</v>
      </c>
      <c r="W1366" t="s">
        <v>6832</v>
      </c>
      <c r="X1366" t="s">
        <v>6831</v>
      </c>
      <c r="Y1366" t="s">
        <v>377</v>
      </c>
    </row>
    <row r="1367" spans="1:25" x14ac:dyDescent="0.2">
      <c r="A1367" t="s">
        <v>0</v>
      </c>
      <c r="B1367" t="s">
        <v>1193</v>
      </c>
      <c r="C1367" t="s">
        <v>592</v>
      </c>
      <c r="D1367" t="s">
        <v>1194</v>
      </c>
      <c r="E1367" t="s">
        <v>11</v>
      </c>
      <c r="F1367" t="s">
        <v>813</v>
      </c>
      <c r="G1367" s="1">
        <v>44642</v>
      </c>
      <c r="H1367" s="1">
        <v>44642</v>
      </c>
      <c r="I1367" s="1">
        <v>45157</v>
      </c>
      <c r="J1367" s="3" t="s">
        <v>30629</v>
      </c>
      <c r="K1367" s="1"/>
      <c r="L1367" s="1">
        <v>45738</v>
      </c>
      <c r="M1367" s="1">
        <f>DATE(YEAR(H1367)+3,MONTH(H1367),DAY(H1367))</f>
        <v>45738</v>
      </c>
      <c r="N1367" t="s">
        <v>89</v>
      </c>
      <c r="O1367" t="s">
        <v>30624</v>
      </c>
      <c r="Q1367" t="s">
        <v>5</v>
      </c>
      <c r="R1367" t="s">
        <v>30619</v>
      </c>
      <c r="S1367" t="s">
        <v>919</v>
      </c>
      <c r="T1367" t="s">
        <v>7</v>
      </c>
      <c r="U1367" t="s">
        <v>90</v>
      </c>
      <c r="V1367" t="s">
        <v>9</v>
      </c>
      <c r="W1367" t="s">
        <v>1195</v>
      </c>
      <c r="X1367" t="s">
        <v>1196</v>
      </c>
      <c r="Y1367" t="s">
        <v>91</v>
      </c>
    </row>
    <row r="1368" spans="1:25" x14ac:dyDescent="0.2">
      <c r="A1368" t="s">
        <v>0</v>
      </c>
      <c r="B1368" t="s">
        <v>1197</v>
      </c>
      <c r="C1368" t="s">
        <v>592</v>
      </c>
      <c r="D1368" t="s">
        <v>1198</v>
      </c>
      <c r="E1368" t="s">
        <v>11</v>
      </c>
      <c r="F1368" t="s">
        <v>813</v>
      </c>
      <c r="G1368" s="1">
        <v>44642</v>
      </c>
      <c r="H1368" s="1">
        <v>44642</v>
      </c>
      <c r="I1368" s="1">
        <v>45160</v>
      </c>
      <c r="J1368" s="3" t="s">
        <v>30629</v>
      </c>
      <c r="K1368" s="1"/>
      <c r="L1368" s="1">
        <v>45738</v>
      </c>
      <c r="M1368" s="1">
        <f>DATE(YEAR(H1368)+3,MONTH(H1368),DAY(H1368))</f>
        <v>45738</v>
      </c>
      <c r="N1368" t="s">
        <v>63</v>
      </c>
      <c r="O1368" t="s">
        <v>30624</v>
      </c>
      <c r="Q1368" t="s">
        <v>5</v>
      </c>
      <c r="R1368" t="s">
        <v>30619</v>
      </c>
      <c r="S1368" t="s">
        <v>981</v>
      </c>
      <c r="T1368" t="s">
        <v>64</v>
      </c>
      <c r="U1368" t="s">
        <v>65</v>
      </c>
      <c r="V1368" t="s">
        <v>111</v>
      </c>
      <c r="W1368" t="s">
        <v>41</v>
      </c>
      <c r="X1368" t="s">
        <v>41</v>
      </c>
      <c r="Y1368" t="s">
        <v>41</v>
      </c>
    </row>
    <row r="1369" spans="1:25" x14ac:dyDescent="0.2">
      <c r="A1369" t="s">
        <v>0</v>
      </c>
      <c r="B1369" t="s">
        <v>1203</v>
      </c>
      <c r="C1369" t="s">
        <v>297</v>
      </c>
      <c r="D1369" t="s">
        <v>1204</v>
      </c>
      <c r="E1369" t="s">
        <v>24</v>
      </c>
      <c r="F1369" t="s">
        <v>239</v>
      </c>
      <c r="G1369" s="1">
        <v>44642</v>
      </c>
      <c r="H1369" s="1">
        <v>44642</v>
      </c>
      <c r="I1369" s="1">
        <v>45316</v>
      </c>
      <c r="J1369" s="3" t="s">
        <v>30629</v>
      </c>
      <c r="K1369" s="1"/>
      <c r="L1369" s="1">
        <v>45738</v>
      </c>
      <c r="M1369" s="1">
        <f>DATE(YEAR(H1369)+3,MONTH(H1369),DAY(H1369))</f>
        <v>45738</v>
      </c>
      <c r="N1369" t="s">
        <v>4</v>
      </c>
      <c r="O1369" t="s">
        <v>30622</v>
      </c>
      <c r="Q1369" t="s">
        <v>5</v>
      </c>
      <c r="R1369" t="s">
        <v>30619</v>
      </c>
      <c r="S1369" t="s">
        <v>858</v>
      </c>
      <c r="T1369" t="s">
        <v>109</v>
      </c>
      <c r="U1369" t="s">
        <v>8</v>
      </c>
      <c r="V1369" t="s">
        <v>111</v>
      </c>
      <c r="W1369" t="s">
        <v>1205</v>
      </c>
      <c r="X1369" t="s">
        <v>1206</v>
      </c>
      <c r="Y1369" t="s">
        <v>10</v>
      </c>
    </row>
    <row r="1370" spans="1:25" x14ac:dyDescent="0.2">
      <c r="A1370" t="s">
        <v>0</v>
      </c>
      <c r="B1370" t="s">
        <v>1591</v>
      </c>
      <c r="C1370" t="s">
        <v>1592</v>
      </c>
      <c r="D1370" t="s">
        <v>1593</v>
      </c>
      <c r="E1370" t="s">
        <v>466</v>
      </c>
      <c r="F1370" t="s">
        <v>1590</v>
      </c>
      <c r="G1370" s="1">
        <v>44648</v>
      </c>
      <c r="H1370" s="1">
        <v>44642</v>
      </c>
      <c r="I1370" s="1">
        <v>45140</v>
      </c>
      <c r="J1370" s="3" t="s">
        <v>30629</v>
      </c>
      <c r="K1370" s="1"/>
      <c r="L1370" s="1">
        <v>45738</v>
      </c>
      <c r="M1370" s="1">
        <f>DATE(YEAR(H1370)+3,MONTH(H1370),DAY(H1370))</f>
        <v>45738</v>
      </c>
      <c r="N1370" t="s">
        <v>89</v>
      </c>
      <c r="O1370" t="s">
        <v>30622</v>
      </c>
      <c r="Q1370" t="s">
        <v>5</v>
      </c>
      <c r="R1370" t="s">
        <v>30619</v>
      </c>
      <c r="S1370" t="s">
        <v>243</v>
      </c>
      <c r="T1370" t="s">
        <v>7</v>
      </c>
      <c r="U1370" t="s">
        <v>100</v>
      </c>
      <c r="V1370" t="s">
        <v>14</v>
      </c>
      <c r="W1370" t="s">
        <v>1594</v>
      </c>
      <c r="X1370" t="s">
        <v>1595</v>
      </c>
      <c r="Y1370" t="s">
        <v>91</v>
      </c>
    </row>
    <row r="1371" spans="1:25" x14ac:dyDescent="0.2">
      <c r="A1371" t="s">
        <v>0</v>
      </c>
      <c r="B1371" t="s">
        <v>1843</v>
      </c>
      <c r="C1371" t="s">
        <v>1844</v>
      </c>
      <c r="D1371" t="s">
        <v>1845</v>
      </c>
      <c r="E1371" t="s">
        <v>49</v>
      </c>
      <c r="F1371" t="s">
        <v>761</v>
      </c>
      <c r="G1371" s="1">
        <v>44651</v>
      </c>
      <c r="H1371" s="1">
        <v>44642</v>
      </c>
      <c r="I1371" s="1">
        <v>45125</v>
      </c>
      <c r="J1371" s="3" t="s">
        <v>30629</v>
      </c>
      <c r="K1371" s="1"/>
      <c r="L1371" s="1">
        <v>45738</v>
      </c>
      <c r="M1371" s="1">
        <f>DATE(YEAR(H1371)+3,MONTH(H1371),DAY(H1371))</f>
        <v>45738</v>
      </c>
      <c r="N1371" t="s">
        <v>89</v>
      </c>
      <c r="O1371" t="s">
        <v>30624</v>
      </c>
      <c r="Q1371" t="s">
        <v>5</v>
      </c>
      <c r="R1371" t="s">
        <v>30619</v>
      </c>
      <c r="S1371" t="s">
        <v>663</v>
      </c>
      <c r="T1371" t="s">
        <v>7</v>
      </c>
      <c r="U1371" t="s">
        <v>90</v>
      </c>
      <c r="V1371" t="s">
        <v>9</v>
      </c>
      <c r="W1371" t="s">
        <v>1846</v>
      </c>
      <c r="X1371" t="s">
        <v>1847</v>
      </c>
      <c r="Y1371" t="s">
        <v>91</v>
      </c>
    </row>
    <row r="1372" spans="1:25" x14ac:dyDescent="0.2">
      <c r="A1372" t="s">
        <v>0</v>
      </c>
      <c r="B1372" t="s">
        <v>10843</v>
      </c>
      <c r="C1372" t="s">
        <v>3549</v>
      </c>
      <c r="D1372" t="s">
        <v>10844</v>
      </c>
      <c r="E1372" t="s">
        <v>11</v>
      </c>
      <c r="F1372" t="s">
        <v>2788</v>
      </c>
      <c r="G1372" s="1">
        <v>45373</v>
      </c>
      <c r="H1372" s="1">
        <v>45373</v>
      </c>
      <c r="I1372" s="1">
        <v>45697</v>
      </c>
      <c r="J1372" s="3" t="s">
        <v>30629</v>
      </c>
      <c r="K1372" s="1"/>
      <c r="L1372" s="1">
        <v>45738</v>
      </c>
      <c r="M1372" s="1">
        <f t="shared" ref="M1372:M1403" si="55">DATE(YEAR(H1372)+1,MONTH(H1372),DAY(H1372))</f>
        <v>45738</v>
      </c>
      <c r="N1372" t="s">
        <v>26</v>
      </c>
      <c r="O1372" t="s">
        <v>30621</v>
      </c>
      <c r="Q1372" t="s">
        <v>5</v>
      </c>
      <c r="R1372" t="s">
        <v>30619</v>
      </c>
      <c r="S1372" t="s">
        <v>1157</v>
      </c>
      <c r="T1372" t="s">
        <v>7</v>
      </c>
      <c r="U1372" t="s">
        <v>37</v>
      </c>
      <c r="V1372" t="s">
        <v>9</v>
      </c>
      <c r="W1372" t="s">
        <v>10845</v>
      </c>
      <c r="X1372" t="s">
        <v>10844</v>
      </c>
      <c r="Y1372" t="s">
        <v>31</v>
      </c>
    </row>
    <row r="1373" spans="1:25" x14ac:dyDescent="0.2">
      <c r="A1373" t="s">
        <v>0</v>
      </c>
      <c r="B1373" t="s">
        <v>10847</v>
      </c>
      <c r="C1373" t="s">
        <v>5019</v>
      </c>
      <c r="D1373" t="s">
        <v>5020</v>
      </c>
      <c r="E1373" t="s">
        <v>105</v>
      </c>
      <c r="F1373" t="s">
        <v>4472</v>
      </c>
      <c r="G1373" s="1">
        <v>45373</v>
      </c>
      <c r="H1373" s="1">
        <v>45373</v>
      </c>
      <c r="I1373" s="1">
        <v>45719</v>
      </c>
      <c r="J1373" s="3" t="s">
        <v>30629</v>
      </c>
      <c r="K1373" s="1"/>
      <c r="L1373" s="1">
        <v>45738</v>
      </c>
      <c r="M1373" s="1">
        <f t="shared" si="55"/>
        <v>45738</v>
      </c>
      <c r="N1373" t="s">
        <v>873</v>
      </c>
      <c r="O1373" t="s">
        <v>30621</v>
      </c>
      <c r="Q1373" t="s">
        <v>5</v>
      </c>
      <c r="R1373" t="s">
        <v>30619</v>
      </c>
      <c r="S1373" t="s">
        <v>179</v>
      </c>
      <c r="T1373" t="s">
        <v>7</v>
      </c>
      <c r="U1373" t="s">
        <v>56</v>
      </c>
      <c r="V1373" t="s">
        <v>14</v>
      </c>
      <c r="W1373" t="s">
        <v>10848</v>
      </c>
      <c r="X1373" t="s">
        <v>5020</v>
      </c>
      <c r="Y1373" t="s">
        <v>98</v>
      </c>
    </row>
    <row r="1374" spans="1:25" x14ac:dyDescent="0.2">
      <c r="A1374" t="s">
        <v>0</v>
      </c>
      <c r="B1374" t="s">
        <v>10849</v>
      </c>
      <c r="C1374" t="s">
        <v>2909</v>
      </c>
      <c r="D1374" t="s">
        <v>10850</v>
      </c>
      <c r="E1374" t="s">
        <v>49</v>
      </c>
      <c r="F1374" t="s">
        <v>10851</v>
      </c>
      <c r="G1374" s="1">
        <v>45373</v>
      </c>
      <c r="H1374" s="1">
        <v>45373</v>
      </c>
      <c r="I1374" s="1">
        <v>45751</v>
      </c>
      <c r="J1374" s="3" t="s">
        <v>30628</v>
      </c>
      <c r="K1374" s="1"/>
      <c r="L1374" s="1">
        <v>45557</v>
      </c>
      <c r="M1374" s="1">
        <f t="shared" si="55"/>
        <v>45738</v>
      </c>
      <c r="N1374" t="s">
        <v>4</v>
      </c>
      <c r="O1374" t="s">
        <v>30621</v>
      </c>
      <c r="Q1374" t="s">
        <v>5</v>
      </c>
      <c r="R1374" t="s">
        <v>30619</v>
      </c>
      <c r="S1374" t="s">
        <v>4888</v>
      </c>
      <c r="T1374" t="s">
        <v>7</v>
      </c>
      <c r="U1374" t="s">
        <v>8</v>
      </c>
      <c r="V1374" t="s">
        <v>9</v>
      </c>
      <c r="W1374" t="s">
        <v>10852</v>
      </c>
      <c r="X1374" t="s">
        <v>10850</v>
      </c>
      <c r="Y1374" t="s">
        <v>10</v>
      </c>
    </row>
    <row r="1375" spans="1:25" x14ac:dyDescent="0.2">
      <c r="A1375" t="s">
        <v>0</v>
      </c>
      <c r="B1375" t="s">
        <v>10853</v>
      </c>
      <c r="C1375" t="s">
        <v>139</v>
      </c>
      <c r="D1375" t="s">
        <v>10854</v>
      </c>
      <c r="E1375" t="s">
        <v>52</v>
      </c>
      <c r="F1375" t="s">
        <v>3126</v>
      </c>
      <c r="G1375" s="1">
        <v>45373</v>
      </c>
      <c r="H1375" s="1">
        <v>45373</v>
      </c>
      <c r="I1375" s="1">
        <v>45646</v>
      </c>
      <c r="J1375" s="3" t="s">
        <v>30629</v>
      </c>
      <c r="K1375" s="1"/>
      <c r="L1375" s="1">
        <v>45738</v>
      </c>
      <c r="M1375" s="1">
        <f t="shared" si="55"/>
        <v>45738</v>
      </c>
      <c r="N1375" t="s">
        <v>63</v>
      </c>
      <c r="O1375" t="s">
        <v>30621</v>
      </c>
      <c r="Q1375" t="s">
        <v>5</v>
      </c>
      <c r="R1375" t="s">
        <v>30619</v>
      </c>
      <c r="S1375" t="s">
        <v>169</v>
      </c>
      <c r="T1375" t="s">
        <v>64</v>
      </c>
      <c r="U1375" t="s">
        <v>65</v>
      </c>
      <c r="V1375" t="s">
        <v>111</v>
      </c>
      <c r="W1375" t="s">
        <v>41</v>
      </c>
      <c r="X1375" t="s">
        <v>41</v>
      </c>
      <c r="Y1375" t="s">
        <v>41</v>
      </c>
    </row>
    <row r="1376" spans="1:25" x14ac:dyDescent="0.2">
      <c r="A1376" t="s">
        <v>0</v>
      </c>
      <c r="B1376" t="s">
        <v>10855</v>
      </c>
      <c r="C1376" t="s">
        <v>156</v>
      </c>
      <c r="D1376" t="s">
        <v>10856</v>
      </c>
      <c r="E1376" t="s">
        <v>52</v>
      </c>
      <c r="F1376" t="s">
        <v>3376</v>
      </c>
      <c r="G1376" s="1">
        <v>45373</v>
      </c>
      <c r="H1376" s="1">
        <v>45373</v>
      </c>
      <c r="I1376" s="1">
        <v>45671</v>
      </c>
      <c r="J1376" s="3" t="s">
        <v>30629</v>
      </c>
      <c r="K1376" s="1"/>
      <c r="L1376" s="1">
        <v>45738</v>
      </c>
      <c r="M1376" s="1">
        <f t="shared" si="55"/>
        <v>45738</v>
      </c>
      <c r="N1376" t="s">
        <v>89</v>
      </c>
      <c r="O1376" t="s">
        <v>30621</v>
      </c>
      <c r="Q1376" t="s">
        <v>5</v>
      </c>
      <c r="R1376" t="s">
        <v>30619</v>
      </c>
      <c r="S1376" t="s">
        <v>4806</v>
      </c>
      <c r="T1376" t="s">
        <v>7</v>
      </c>
      <c r="U1376" t="s">
        <v>628</v>
      </c>
      <c r="V1376" t="s">
        <v>14</v>
      </c>
      <c r="W1376" t="s">
        <v>10857</v>
      </c>
      <c r="X1376" t="s">
        <v>10856</v>
      </c>
      <c r="Y1376" t="s">
        <v>91</v>
      </c>
    </row>
    <row r="1377" spans="1:25" x14ac:dyDescent="0.2">
      <c r="A1377" t="s">
        <v>0</v>
      </c>
      <c r="B1377" t="s">
        <v>10858</v>
      </c>
      <c r="C1377" t="s">
        <v>3525</v>
      </c>
      <c r="D1377" t="s">
        <v>10859</v>
      </c>
      <c r="E1377" t="s">
        <v>49</v>
      </c>
      <c r="F1377" t="s">
        <v>778</v>
      </c>
      <c r="G1377" s="1">
        <v>45373</v>
      </c>
      <c r="H1377" s="1">
        <v>45373</v>
      </c>
      <c r="I1377" s="1">
        <v>45751</v>
      </c>
      <c r="J1377" s="3" t="s">
        <v>30628</v>
      </c>
      <c r="K1377" s="1"/>
      <c r="L1377" s="1">
        <v>45738</v>
      </c>
      <c r="M1377" s="1">
        <f t="shared" si="55"/>
        <v>45738</v>
      </c>
      <c r="N1377" t="s">
        <v>4</v>
      </c>
      <c r="O1377" t="s">
        <v>30621</v>
      </c>
      <c r="Q1377" t="s">
        <v>5</v>
      </c>
      <c r="R1377" t="s">
        <v>30619</v>
      </c>
      <c r="S1377" t="s">
        <v>179</v>
      </c>
      <c r="T1377" t="s">
        <v>7</v>
      </c>
      <c r="U1377" t="s">
        <v>8</v>
      </c>
      <c r="V1377" t="s">
        <v>9</v>
      </c>
      <c r="W1377" t="s">
        <v>10860</v>
      </c>
      <c r="X1377" t="s">
        <v>10859</v>
      </c>
      <c r="Y1377" t="s">
        <v>10</v>
      </c>
    </row>
    <row r="1378" spans="1:25" x14ac:dyDescent="0.2">
      <c r="A1378" t="s">
        <v>0</v>
      </c>
      <c r="B1378" t="s">
        <v>10861</v>
      </c>
      <c r="C1378" t="s">
        <v>328</v>
      </c>
      <c r="D1378" t="s">
        <v>10862</v>
      </c>
      <c r="E1378" t="s">
        <v>52</v>
      </c>
      <c r="F1378" t="s">
        <v>267</v>
      </c>
      <c r="G1378" s="1">
        <v>45373</v>
      </c>
      <c r="H1378" s="1">
        <v>45373</v>
      </c>
      <c r="I1378" s="1">
        <v>45729</v>
      </c>
      <c r="J1378" s="3" t="s">
        <v>30629</v>
      </c>
      <c r="K1378" s="1"/>
      <c r="L1378" s="1">
        <v>46468</v>
      </c>
      <c r="M1378" s="1">
        <f t="shared" si="55"/>
        <v>45738</v>
      </c>
      <c r="N1378" t="s">
        <v>533</v>
      </c>
      <c r="O1378" t="s">
        <v>30621</v>
      </c>
      <c r="Q1378" t="s">
        <v>5</v>
      </c>
      <c r="R1378" t="s">
        <v>30619</v>
      </c>
      <c r="S1378" t="s">
        <v>179</v>
      </c>
      <c r="T1378" t="s">
        <v>7</v>
      </c>
      <c r="U1378" t="s">
        <v>535</v>
      </c>
      <c r="V1378" t="s">
        <v>14</v>
      </c>
      <c r="W1378" t="s">
        <v>10863</v>
      </c>
      <c r="X1378" t="s">
        <v>10862</v>
      </c>
      <c r="Y1378" t="s">
        <v>536</v>
      </c>
    </row>
    <row r="1379" spans="1:25" x14ac:dyDescent="0.2">
      <c r="A1379" t="s">
        <v>0</v>
      </c>
      <c r="B1379" t="s">
        <v>10864</v>
      </c>
      <c r="C1379" t="s">
        <v>7662</v>
      </c>
      <c r="D1379" t="s">
        <v>10865</v>
      </c>
      <c r="E1379" t="s">
        <v>18</v>
      </c>
      <c r="F1379" t="s">
        <v>5442</v>
      </c>
      <c r="G1379" s="1">
        <v>45373</v>
      </c>
      <c r="H1379" s="1">
        <v>45373</v>
      </c>
      <c r="I1379" s="1">
        <v>45373</v>
      </c>
      <c r="J1379" s="1" t="s">
        <v>30628</v>
      </c>
      <c r="K1379" s="1"/>
      <c r="L1379" s="1">
        <v>45738</v>
      </c>
      <c r="M1379" s="1">
        <f t="shared" si="55"/>
        <v>45738</v>
      </c>
      <c r="N1379" t="s">
        <v>448</v>
      </c>
      <c r="O1379" t="s">
        <v>30621</v>
      </c>
      <c r="Q1379" t="s">
        <v>5</v>
      </c>
      <c r="R1379" t="s">
        <v>30620</v>
      </c>
      <c r="S1379" t="s">
        <v>6125</v>
      </c>
      <c r="T1379" t="s">
        <v>7</v>
      </c>
      <c r="U1379" t="s">
        <v>8</v>
      </c>
      <c r="V1379" t="s">
        <v>14</v>
      </c>
      <c r="W1379" t="s">
        <v>10866</v>
      </c>
      <c r="X1379" t="s">
        <v>10867</v>
      </c>
      <c r="Y1379" t="s">
        <v>21</v>
      </c>
    </row>
    <row r="1380" spans="1:25" x14ac:dyDescent="0.2">
      <c r="A1380" t="s">
        <v>0</v>
      </c>
      <c r="B1380" t="s">
        <v>10869</v>
      </c>
      <c r="C1380" t="s">
        <v>1155</v>
      </c>
      <c r="D1380" t="s">
        <v>10870</v>
      </c>
      <c r="E1380" t="s">
        <v>49</v>
      </c>
      <c r="F1380" t="s">
        <v>778</v>
      </c>
      <c r="G1380" s="1">
        <v>45373</v>
      </c>
      <c r="H1380" s="1">
        <v>45373</v>
      </c>
      <c r="I1380" s="1">
        <v>45751</v>
      </c>
      <c r="J1380" s="3" t="s">
        <v>30628</v>
      </c>
      <c r="K1380" s="1"/>
      <c r="L1380" s="1">
        <v>45738</v>
      </c>
      <c r="M1380" s="1">
        <f t="shared" si="55"/>
        <v>45738</v>
      </c>
      <c r="N1380" t="s">
        <v>4</v>
      </c>
      <c r="O1380" t="s">
        <v>30621</v>
      </c>
      <c r="Q1380" t="s">
        <v>5</v>
      </c>
      <c r="R1380" t="s">
        <v>30619</v>
      </c>
      <c r="S1380" t="s">
        <v>179</v>
      </c>
      <c r="T1380" t="s">
        <v>7</v>
      </c>
      <c r="U1380" t="s">
        <v>8</v>
      </c>
      <c r="V1380" t="s">
        <v>9</v>
      </c>
      <c r="W1380" t="s">
        <v>10871</v>
      </c>
      <c r="X1380" t="s">
        <v>10870</v>
      </c>
      <c r="Y1380" t="s">
        <v>10</v>
      </c>
    </row>
    <row r="1381" spans="1:25" x14ac:dyDescent="0.2">
      <c r="A1381" t="s">
        <v>0</v>
      </c>
      <c r="B1381" t="s">
        <v>10872</v>
      </c>
      <c r="C1381" t="s">
        <v>5336</v>
      </c>
      <c r="D1381" t="s">
        <v>10873</v>
      </c>
      <c r="E1381" t="s">
        <v>11</v>
      </c>
      <c r="F1381" t="s">
        <v>791</v>
      </c>
      <c r="G1381" s="1">
        <v>45373</v>
      </c>
      <c r="H1381" s="1">
        <v>45373</v>
      </c>
      <c r="I1381" s="1">
        <v>45373</v>
      </c>
      <c r="J1381" s="1" t="s">
        <v>30628</v>
      </c>
      <c r="K1381" s="1"/>
      <c r="L1381" s="1">
        <v>45738</v>
      </c>
      <c r="M1381" s="1">
        <f t="shared" si="55"/>
        <v>45738</v>
      </c>
      <c r="N1381" t="s">
        <v>63</v>
      </c>
      <c r="O1381" t="s">
        <v>30621</v>
      </c>
      <c r="Q1381" t="s">
        <v>5</v>
      </c>
      <c r="R1381" t="s">
        <v>30620</v>
      </c>
      <c r="S1381" t="s">
        <v>5985</v>
      </c>
      <c r="T1381" t="s">
        <v>64</v>
      </c>
      <c r="U1381" t="s">
        <v>119</v>
      </c>
      <c r="V1381" t="s">
        <v>120</v>
      </c>
      <c r="W1381" t="s">
        <v>41</v>
      </c>
      <c r="X1381" t="s">
        <v>41</v>
      </c>
      <c r="Y1381" t="s">
        <v>41</v>
      </c>
    </row>
    <row r="1382" spans="1:25" x14ac:dyDescent="0.2">
      <c r="A1382" t="s">
        <v>0</v>
      </c>
      <c r="B1382" t="s">
        <v>10874</v>
      </c>
      <c r="C1382" t="s">
        <v>6328</v>
      </c>
      <c r="D1382" t="s">
        <v>10875</v>
      </c>
      <c r="E1382" t="s">
        <v>18</v>
      </c>
      <c r="F1382" t="s">
        <v>3824</v>
      </c>
      <c r="G1382" s="1">
        <v>45373</v>
      </c>
      <c r="H1382" s="1">
        <v>45373</v>
      </c>
      <c r="I1382" s="1">
        <v>45709</v>
      </c>
      <c r="J1382" s="3" t="s">
        <v>30629</v>
      </c>
      <c r="K1382" s="1"/>
      <c r="L1382" s="1">
        <v>45738</v>
      </c>
      <c r="M1382" s="1">
        <f t="shared" si="55"/>
        <v>45738</v>
      </c>
      <c r="N1382" t="s">
        <v>4</v>
      </c>
      <c r="O1382" t="s">
        <v>30621</v>
      </c>
      <c r="Q1382" t="s">
        <v>5</v>
      </c>
      <c r="R1382" t="s">
        <v>30619</v>
      </c>
      <c r="S1382" t="s">
        <v>686</v>
      </c>
      <c r="T1382" t="s">
        <v>7</v>
      </c>
      <c r="U1382" t="s">
        <v>77</v>
      </c>
      <c r="V1382" t="s">
        <v>14</v>
      </c>
      <c r="W1382" t="s">
        <v>10876</v>
      </c>
      <c r="X1382" t="s">
        <v>10875</v>
      </c>
      <c r="Y1382" t="s">
        <v>10</v>
      </c>
    </row>
    <row r="1383" spans="1:25" x14ac:dyDescent="0.2">
      <c r="A1383" t="s">
        <v>0</v>
      </c>
      <c r="B1383" t="s">
        <v>10880</v>
      </c>
      <c r="C1383" t="s">
        <v>3950</v>
      </c>
      <c r="D1383" t="s">
        <v>10881</v>
      </c>
      <c r="E1383" t="s">
        <v>52</v>
      </c>
      <c r="F1383" t="s">
        <v>4749</v>
      </c>
      <c r="G1383" s="1">
        <v>45373</v>
      </c>
      <c r="H1383" s="1">
        <v>45373</v>
      </c>
      <c r="I1383" s="1">
        <v>45373</v>
      </c>
      <c r="J1383" s="1" t="s">
        <v>30628</v>
      </c>
      <c r="K1383" s="1"/>
      <c r="L1383" s="1">
        <v>45738</v>
      </c>
      <c r="M1383" s="1">
        <f t="shared" si="55"/>
        <v>45738</v>
      </c>
      <c r="N1383" t="s">
        <v>788</v>
      </c>
      <c r="O1383" t="s">
        <v>30621</v>
      </c>
      <c r="Q1383" t="s">
        <v>5</v>
      </c>
      <c r="R1383" t="s">
        <v>30620</v>
      </c>
      <c r="S1383" t="s">
        <v>6125</v>
      </c>
      <c r="T1383" t="s">
        <v>7</v>
      </c>
      <c r="U1383" t="s">
        <v>37</v>
      </c>
      <c r="V1383" t="s">
        <v>14</v>
      </c>
      <c r="W1383" t="s">
        <v>10882</v>
      </c>
      <c r="X1383" t="s">
        <v>10883</v>
      </c>
      <c r="Y1383" t="s">
        <v>40</v>
      </c>
    </row>
    <row r="1384" spans="1:25" x14ac:dyDescent="0.2">
      <c r="A1384" t="s">
        <v>0</v>
      </c>
      <c r="B1384" t="s">
        <v>10884</v>
      </c>
      <c r="C1384" t="s">
        <v>87</v>
      </c>
      <c r="D1384" t="s">
        <v>10885</v>
      </c>
      <c r="E1384" t="s">
        <v>24</v>
      </c>
      <c r="F1384" t="s">
        <v>5238</v>
      </c>
      <c r="G1384" s="1">
        <v>45373</v>
      </c>
      <c r="H1384" s="1">
        <v>45373</v>
      </c>
      <c r="I1384" s="1">
        <v>45721</v>
      </c>
      <c r="J1384" s="3" t="s">
        <v>30629</v>
      </c>
      <c r="K1384" s="1"/>
      <c r="L1384" s="1">
        <v>45738</v>
      </c>
      <c r="M1384" s="1">
        <f t="shared" si="55"/>
        <v>45738</v>
      </c>
      <c r="N1384" t="s">
        <v>26</v>
      </c>
      <c r="O1384" t="s">
        <v>30621</v>
      </c>
      <c r="Q1384" t="s">
        <v>5</v>
      </c>
      <c r="R1384" t="s">
        <v>30619</v>
      </c>
      <c r="S1384" t="s">
        <v>59</v>
      </c>
      <c r="T1384" t="s">
        <v>28</v>
      </c>
      <c r="U1384" t="s">
        <v>29</v>
      </c>
      <c r="V1384" t="s">
        <v>30</v>
      </c>
      <c r="W1384" t="s">
        <v>10886</v>
      </c>
      <c r="X1384" t="s">
        <v>10885</v>
      </c>
      <c r="Y1384" t="s">
        <v>31</v>
      </c>
    </row>
    <row r="1385" spans="1:25" x14ac:dyDescent="0.2">
      <c r="A1385" t="s">
        <v>0</v>
      </c>
      <c r="B1385" t="s">
        <v>10887</v>
      </c>
      <c r="C1385" t="s">
        <v>3414</v>
      </c>
      <c r="D1385" t="s">
        <v>10888</v>
      </c>
      <c r="E1385" t="s">
        <v>105</v>
      </c>
      <c r="F1385" t="s">
        <v>1020</v>
      </c>
      <c r="G1385" s="1">
        <v>45373</v>
      </c>
      <c r="H1385" s="1">
        <v>45373</v>
      </c>
      <c r="I1385" s="1">
        <v>45691</v>
      </c>
      <c r="J1385" s="3" t="s">
        <v>30629</v>
      </c>
      <c r="K1385" s="1"/>
      <c r="L1385" s="1">
        <v>45738</v>
      </c>
      <c r="M1385" s="1">
        <f t="shared" si="55"/>
        <v>45738</v>
      </c>
      <c r="N1385" t="s">
        <v>4</v>
      </c>
      <c r="O1385" t="s">
        <v>30621</v>
      </c>
      <c r="Q1385" t="s">
        <v>5</v>
      </c>
      <c r="R1385" t="s">
        <v>30619</v>
      </c>
      <c r="S1385" t="s">
        <v>179</v>
      </c>
      <c r="T1385" t="s">
        <v>7</v>
      </c>
      <c r="U1385" t="s">
        <v>56</v>
      </c>
      <c r="V1385" t="s">
        <v>9</v>
      </c>
      <c r="W1385" t="s">
        <v>10889</v>
      </c>
      <c r="X1385" t="s">
        <v>10888</v>
      </c>
      <c r="Y1385" t="s">
        <v>10</v>
      </c>
    </row>
    <row r="1386" spans="1:25" x14ac:dyDescent="0.2">
      <c r="A1386" t="s">
        <v>0</v>
      </c>
      <c r="B1386" t="s">
        <v>10890</v>
      </c>
      <c r="C1386" t="s">
        <v>1699</v>
      </c>
      <c r="D1386" t="s">
        <v>10891</v>
      </c>
      <c r="E1386" t="s">
        <v>34</v>
      </c>
      <c r="F1386" t="s">
        <v>1787</v>
      </c>
      <c r="G1386" s="1">
        <v>45373</v>
      </c>
      <c r="H1386" s="1">
        <v>45373</v>
      </c>
      <c r="I1386" s="1">
        <v>45741</v>
      </c>
      <c r="J1386" s="3" t="s">
        <v>30628</v>
      </c>
      <c r="K1386" s="1"/>
      <c r="L1386" s="1">
        <v>45738</v>
      </c>
      <c r="M1386" s="1">
        <f t="shared" si="55"/>
        <v>45738</v>
      </c>
      <c r="N1386" t="s">
        <v>89</v>
      </c>
      <c r="O1386" t="s">
        <v>30621</v>
      </c>
      <c r="Q1386" t="s">
        <v>5</v>
      </c>
      <c r="R1386" t="s">
        <v>30619</v>
      </c>
      <c r="S1386" t="s">
        <v>179</v>
      </c>
      <c r="T1386" t="s">
        <v>549</v>
      </c>
      <c r="U1386" t="s">
        <v>118</v>
      </c>
      <c r="V1386" t="s">
        <v>9</v>
      </c>
      <c r="W1386" t="s">
        <v>10892</v>
      </c>
      <c r="X1386" t="s">
        <v>10891</v>
      </c>
      <c r="Y1386" t="s">
        <v>91</v>
      </c>
    </row>
    <row r="1387" spans="1:25" x14ac:dyDescent="0.2">
      <c r="A1387" t="s">
        <v>0</v>
      </c>
      <c r="B1387" t="s">
        <v>10893</v>
      </c>
      <c r="C1387" t="s">
        <v>8829</v>
      </c>
      <c r="D1387" t="s">
        <v>10894</v>
      </c>
      <c r="E1387" t="s">
        <v>49</v>
      </c>
      <c r="F1387" t="s">
        <v>293</v>
      </c>
      <c r="G1387" s="1">
        <v>45373</v>
      </c>
      <c r="H1387" s="1">
        <v>45373</v>
      </c>
      <c r="I1387" s="1">
        <v>45679</v>
      </c>
      <c r="J1387" s="3" t="s">
        <v>30629</v>
      </c>
      <c r="K1387" s="1"/>
      <c r="L1387" s="1">
        <v>45738</v>
      </c>
      <c r="M1387" s="1">
        <f t="shared" si="55"/>
        <v>45738</v>
      </c>
      <c r="N1387" t="s">
        <v>89</v>
      </c>
      <c r="O1387" t="s">
        <v>30621</v>
      </c>
      <c r="Q1387" t="s">
        <v>5</v>
      </c>
      <c r="R1387" t="s">
        <v>30619</v>
      </c>
      <c r="S1387" t="s">
        <v>179</v>
      </c>
      <c r="T1387" t="s">
        <v>7</v>
      </c>
      <c r="U1387" t="s">
        <v>118</v>
      </c>
      <c r="V1387" t="s">
        <v>9</v>
      </c>
      <c r="W1387" t="s">
        <v>10895</v>
      </c>
      <c r="X1387" t="s">
        <v>10894</v>
      </c>
      <c r="Y1387" t="s">
        <v>91</v>
      </c>
    </row>
    <row r="1388" spans="1:25" x14ac:dyDescent="0.2">
      <c r="A1388" t="s">
        <v>0</v>
      </c>
      <c r="B1388" t="s">
        <v>10900</v>
      </c>
      <c r="C1388" t="s">
        <v>10901</v>
      </c>
      <c r="D1388" t="s">
        <v>10902</v>
      </c>
      <c r="E1388" t="s">
        <v>49</v>
      </c>
      <c r="F1388" t="s">
        <v>2253</v>
      </c>
      <c r="G1388" s="1">
        <v>45373</v>
      </c>
      <c r="H1388" s="1">
        <v>45373</v>
      </c>
      <c r="I1388" s="1">
        <v>45720</v>
      </c>
      <c r="J1388" s="3" t="s">
        <v>30629</v>
      </c>
      <c r="K1388" s="1"/>
      <c r="L1388" s="1">
        <v>45738</v>
      </c>
      <c r="M1388" s="1">
        <f t="shared" si="55"/>
        <v>45738</v>
      </c>
      <c r="N1388" t="s">
        <v>36</v>
      </c>
      <c r="O1388" t="s">
        <v>30621</v>
      </c>
      <c r="Q1388" t="s">
        <v>5</v>
      </c>
      <c r="R1388" t="s">
        <v>30619</v>
      </c>
      <c r="S1388" t="s">
        <v>157</v>
      </c>
      <c r="T1388" t="s">
        <v>7</v>
      </c>
      <c r="U1388" t="s">
        <v>37</v>
      </c>
      <c r="V1388" t="s">
        <v>14</v>
      </c>
      <c r="W1388" t="s">
        <v>10903</v>
      </c>
      <c r="X1388" t="s">
        <v>10904</v>
      </c>
      <c r="Y1388" t="s">
        <v>40</v>
      </c>
    </row>
    <row r="1389" spans="1:25" x14ac:dyDescent="0.2">
      <c r="A1389" t="s">
        <v>0</v>
      </c>
      <c r="B1389" t="s">
        <v>10910</v>
      </c>
      <c r="C1389" t="s">
        <v>8819</v>
      </c>
      <c r="D1389" t="s">
        <v>10911</v>
      </c>
      <c r="E1389" t="s">
        <v>49</v>
      </c>
      <c r="F1389" t="s">
        <v>293</v>
      </c>
      <c r="G1389" s="1">
        <v>45373</v>
      </c>
      <c r="H1389" s="1">
        <v>45373</v>
      </c>
      <c r="I1389" s="1">
        <v>45679</v>
      </c>
      <c r="J1389" s="3" t="s">
        <v>30629</v>
      </c>
      <c r="K1389" s="1"/>
      <c r="L1389" s="1">
        <v>45738</v>
      </c>
      <c r="M1389" s="1">
        <f t="shared" si="55"/>
        <v>45738</v>
      </c>
      <c r="N1389" t="s">
        <v>89</v>
      </c>
      <c r="O1389" t="s">
        <v>30621</v>
      </c>
      <c r="Q1389" t="s">
        <v>5</v>
      </c>
      <c r="R1389" t="s">
        <v>30619</v>
      </c>
      <c r="S1389" t="s">
        <v>179</v>
      </c>
      <c r="T1389" t="s">
        <v>7</v>
      </c>
      <c r="U1389" t="s">
        <v>282</v>
      </c>
      <c r="V1389" t="s">
        <v>9</v>
      </c>
      <c r="W1389" t="s">
        <v>10912</v>
      </c>
      <c r="X1389" t="s">
        <v>10911</v>
      </c>
      <c r="Y1389" t="s">
        <v>91</v>
      </c>
    </row>
    <row r="1390" spans="1:25" x14ac:dyDescent="0.2">
      <c r="A1390" t="s">
        <v>0</v>
      </c>
      <c r="B1390" t="s">
        <v>10913</v>
      </c>
      <c r="C1390" t="s">
        <v>3114</v>
      </c>
      <c r="D1390" t="s">
        <v>10914</v>
      </c>
      <c r="E1390" t="s">
        <v>49</v>
      </c>
      <c r="F1390" t="s">
        <v>2385</v>
      </c>
      <c r="G1390" s="1">
        <v>45373</v>
      </c>
      <c r="H1390" s="1">
        <v>45373</v>
      </c>
      <c r="I1390" s="1">
        <v>45733</v>
      </c>
      <c r="J1390" s="3" t="s">
        <v>30629</v>
      </c>
      <c r="K1390" s="1"/>
      <c r="L1390" s="1">
        <v>45557</v>
      </c>
      <c r="M1390" s="1">
        <f t="shared" si="55"/>
        <v>45738</v>
      </c>
      <c r="N1390" t="s">
        <v>89</v>
      </c>
      <c r="O1390" t="s">
        <v>30621</v>
      </c>
      <c r="Q1390" t="s">
        <v>5</v>
      </c>
      <c r="R1390" t="s">
        <v>30619</v>
      </c>
      <c r="S1390" t="s">
        <v>7926</v>
      </c>
      <c r="T1390" t="s">
        <v>7</v>
      </c>
      <c r="U1390" t="s">
        <v>90</v>
      </c>
      <c r="V1390" t="s">
        <v>9</v>
      </c>
      <c r="W1390" t="s">
        <v>10915</v>
      </c>
      <c r="X1390" t="s">
        <v>10914</v>
      </c>
      <c r="Y1390" t="s">
        <v>91</v>
      </c>
    </row>
    <row r="1391" spans="1:25" x14ac:dyDescent="0.2">
      <c r="A1391" t="s">
        <v>0</v>
      </c>
      <c r="B1391" t="s">
        <v>10916</v>
      </c>
      <c r="C1391" t="s">
        <v>613</v>
      </c>
      <c r="D1391" t="s">
        <v>10917</v>
      </c>
      <c r="E1391" t="s">
        <v>18</v>
      </c>
      <c r="F1391" t="s">
        <v>571</v>
      </c>
      <c r="G1391" s="1">
        <v>45373</v>
      </c>
      <c r="H1391" s="1">
        <v>45373</v>
      </c>
      <c r="I1391" s="1">
        <v>45687</v>
      </c>
      <c r="J1391" s="3" t="s">
        <v>30629</v>
      </c>
      <c r="K1391" s="1"/>
      <c r="L1391" s="1">
        <v>45738</v>
      </c>
      <c r="M1391" s="1">
        <f t="shared" si="55"/>
        <v>45738</v>
      </c>
      <c r="N1391" t="s">
        <v>26</v>
      </c>
      <c r="O1391" t="s">
        <v>30621</v>
      </c>
      <c r="Q1391" t="s">
        <v>5</v>
      </c>
      <c r="R1391" t="s">
        <v>30619</v>
      </c>
      <c r="S1391" t="s">
        <v>10918</v>
      </c>
      <c r="T1391" t="s">
        <v>109</v>
      </c>
      <c r="U1391" t="s">
        <v>165</v>
      </c>
      <c r="V1391" t="s">
        <v>111</v>
      </c>
      <c r="W1391" t="s">
        <v>10919</v>
      </c>
      <c r="X1391" t="s">
        <v>10920</v>
      </c>
      <c r="Y1391" t="s">
        <v>31</v>
      </c>
    </row>
    <row r="1392" spans="1:25" x14ac:dyDescent="0.2">
      <c r="A1392" t="s">
        <v>0</v>
      </c>
      <c r="B1392" t="s">
        <v>10921</v>
      </c>
      <c r="C1392" t="s">
        <v>888</v>
      </c>
      <c r="D1392" t="s">
        <v>10922</v>
      </c>
      <c r="E1392" t="s">
        <v>18</v>
      </c>
      <c r="F1392" t="s">
        <v>1816</v>
      </c>
      <c r="G1392" s="1">
        <v>45373</v>
      </c>
      <c r="H1392" s="1">
        <v>45373</v>
      </c>
      <c r="I1392" s="1">
        <v>45432</v>
      </c>
      <c r="J1392" s="3" t="s">
        <v>30629</v>
      </c>
      <c r="K1392" s="1"/>
      <c r="L1392" s="1">
        <v>45557</v>
      </c>
      <c r="M1392" s="1">
        <f t="shared" si="55"/>
        <v>45738</v>
      </c>
      <c r="N1392" t="s">
        <v>4</v>
      </c>
      <c r="O1392" t="s">
        <v>30621</v>
      </c>
      <c r="Q1392" t="s">
        <v>5</v>
      </c>
      <c r="R1392" t="s">
        <v>30619</v>
      </c>
      <c r="S1392" t="s">
        <v>6026</v>
      </c>
      <c r="T1392" t="s">
        <v>7</v>
      </c>
      <c r="U1392" t="s">
        <v>287</v>
      </c>
      <c r="V1392" t="s">
        <v>9</v>
      </c>
      <c r="W1392" t="s">
        <v>10923</v>
      </c>
      <c r="X1392" t="s">
        <v>10922</v>
      </c>
      <c r="Y1392" t="s">
        <v>10</v>
      </c>
    </row>
    <row r="1393" spans="1:25" x14ac:dyDescent="0.2">
      <c r="A1393" t="s">
        <v>0</v>
      </c>
      <c r="B1393" t="s">
        <v>10924</v>
      </c>
      <c r="C1393" t="s">
        <v>742</v>
      </c>
      <c r="D1393" t="s">
        <v>10925</v>
      </c>
      <c r="E1393" t="s">
        <v>18</v>
      </c>
      <c r="F1393" t="s">
        <v>4220</v>
      </c>
      <c r="G1393" s="1">
        <v>45373</v>
      </c>
      <c r="H1393" s="1">
        <v>45373</v>
      </c>
      <c r="I1393" s="1">
        <v>45432</v>
      </c>
      <c r="J1393" s="3" t="s">
        <v>30629</v>
      </c>
      <c r="K1393" s="1"/>
      <c r="L1393" s="1">
        <v>45557</v>
      </c>
      <c r="M1393" s="1">
        <f t="shared" si="55"/>
        <v>45738</v>
      </c>
      <c r="N1393" t="s">
        <v>4</v>
      </c>
      <c r="O1393" t="s">
        <v>30621</v>
      </c>
      <c r="Q1393" t="s">
        <v>5</v>
      </c>
      <c r="R1393" t="s">
        <v>30619</v>
      </c>
      <c r="S1393" t="s">
        <v>10926</v>
      </c>
      <c r="T1393" t="s">
        <v>7</v>
      </c>
      <c r="U1393" t="s">
        <v>72</v>
      </c>
      <c r="V1393" t="s">
        <v>9</v>
      </c>
      <c r="W1393" t="s">
        <v>10927</v>
      </c>
      <c r="X1393" t="s">
        <v>10925</v>
      </c>
      <c r="Y1393" t="s">
        <v>10</v>
      </c>
    </row>
    <row r="1394" spans="1:25" x14ac:dyDescent="0.2">
      <c r="A1394" t="s">
        <v>0</v>
      </c>
      <c r="B1394" t="s">
        <v>10928</v>
      </c>
      <c r="C1394" t="s">
        <v>10929</v>
      </c>
      <c r="D1394" t="s">
        <v>10930</v>
      </c>
      <c r="E1394" t="s">
        <v>49</v>
      </c>
      <c r="F1394" t="s">
        <v>2385</v>
      </c>
      <c r="G1394" s="1">
        <v>45373</v>
      </c>
      <c r="H1394" s="1">
        <v>45373</v>
      </c>
      <c r="I1394" s="1">
        <v>45733</v>
      </c>
      <c r="J1394" s="3" t="s">
        <v>30629</v>
      </c>
      <c r="K1394" s="1"/>
      <c r="L1394" s="1">
        <v>45557</v>
      </c>
      <c r="M1394" s="1">
        <f t="shared" si="55"/>
        <v>45738</v>
      </c>
      <c r="N1394" t="s">
        <v>89</v>
      </c>
      <c r="O1394" t="s">
        <v>30621</v>
      </c>
      <c r="Q1394" t="s">
        <v>5</v>
      </c>
      <c r="R1394" t="s">
        <v>30619</v>
      </c>
      <c r="S1394" t="s">
        <v>10931</v>
      </c>
      <c r="T1394" t="s">
        <v>7</v>
      </c>
      <c r="U1394" t="s">
        <v>90</v>
      </c>
      <c r="V1394" t="s">
        <v>9</v>
      </c>
      <c r="W1394" t="s">
        <v>10932</v>
      </c>
      <c r="X1394" t="s">
        <v>10930</v>
      </c>
      <c r="Y1394" t="s">
        <v>91</v>
      </c>
    </row>
    <row r="1395" spans="1:25" x14ac:dyDescent="0.2">
      <c r="A1395" t="s">
        <v>0</v>
      </c>
      <c r="B1395" t="s">
        <v>10933</v>
      </c>
      <c r="C1395" t="s">
        <v>6323</v>
      </c>
      <c r="D1395" t="s">
        <v>10934</v>
      </c>
      <c r="E1395" t="s">
        <v>105</v>
      </c>
      <c r="F1395" t="s">
        <v>1758</v>
      </c>
      <c r="G1395" s="1">
        <v>45373</v>
      </c>
      <c r="H1395" s="1">
        <v>45373</v>
      </c>
      <c r="I1395" s="1">
        <v>45373</v>
      </c>
      <c r="J1395" s="1" t="s">
        <v>30628</v>
      </c>
      <c r="K1395" s="1"/>
      <c r="L1395" s="1">
        <v>45738</v>
      </c>
      <c r="M1395" s="1">
        <f t="shared" si="55"/>
        <v>45738</v>
      </c>
      <c r="N1395" t="s">
        <v>4615</v>
      </c>
      <c r="O1395" t="s">
        <v>30621</v>
      </c>
      <c r="Q1395" t="s">
        <v>5</v>
      </c>
      <c r="R1395" t="s">
        <v>30620</v>
      </c>
      <c r="S1395" t="s">
        <v>6374</v>
      </c>
      <c r="T1395" t="s">
        <v>374</v>
      </c>
      <c r="U1395" t="s">
        <v>375</v>
      </c>
      <c r="V1395" t="s">
        <v>376</v>
      </c>
      <c r="W1395" t="s">
        <v>10935</v>
      </c>
      <c r="X1395" t="s">
        <v>10936</v>
      </c>
      <c r="Y1395" t="s">
        <v>377</v>
      </c>
    </row>
    <row r="1396" spans="1:25" x14ac:dyDescent="0.2">
      <c r="A1396" t="s">
        <v>0</v>
      </c>
      <c r="B1396" t="s">
        <v>10937</v>
      </c>
      <c r="C1396" t="s">
        <v>385</v>
      </c>
      <c r="D1396" t="s">
        <v>10938</v>
      </c>
      <c r="E1396" t="s">
        <v>11</v>
      </c>
      <c r="F1396" t="s">
        <v>6060</v>
      </c>
      <c r="G1396" s="1">
        <v>45373</v>
      </c>
      <c r="H1396" s="1">
        <v>45373</v>
      </c>
      <c r="I1396" s="1">
        <v>45633</v>
      </c>
      <c r="J1396" s="3" t="s">
        <v>30629</v>
      </c>
      <c r="K1396" s="1"/>
      <c r="L1396" s="1">
        <v>45557</v>
      </c>
      <c r="M1396" s="1">
        <f t="shared" si="55"/>
        <v>45738</v>
      </c>
      <c r="N1396" t="s">
        <v>448</v>
      </c>
      <c r="O1396" t="s">
        <v>30621</v>
      </c>
      <c r="Q1396" t="s">
        <v>5</v>
      </c>
      <c r="R1396" t="s">
        <v>30619</v>
      </c>
      <c r="S1396" t="s">
        <v>5976</v>
      </c>
      <c r="T1396" t="s">
        <v>7</v>
      </c>
      <c r="U1396" t="s">
        <v>8</v>
      </c>
      <c r="V1396" t="s">
        <v>14</v>
      </c>
      <c r="W1396" t="s">
        <v>10939</v>
      </c>
      <c r="X1396" t="s">
        <v>10940</v>
      </c>
      <c r="Y1396" t="s">
        <v>21</v>
      </c>
    </row>
    <row r="1397" spans="1:25" x14ac:dyDescent="0.2">
      <c r="A1397" t="s">
        <v>0</v>
      </c>
      <c r="B1397" t="s">
        <v>10941</v>
      </c>
      <c r="C1397" t="s">
        <v>4486</v>
      </c>
      <c r="D1397" t="s">
        <v>10942</v>
      </c>
      <c r="E1397" t="s">
        <v>105</v>
      </c>
      <c r="F1397" t="s">
        <v>914</v>
      </c>
      <c r="G1397" s="1">
        <v>45373</v>
      </c>
      <c r="H1397" s="1">
        <v>45373</v>
      </c>
      <c r="I1397" s="1">
        <v>45373</v>
      </c>
      <c r="J1397" s="1" t="s">
        <v>30628</v>
      </c>
      <c r="K1397" s="1"/>
      <c r="L1397" s="1">
        <v>45738</v>
      </c>
      <c r="M1397" s="1">
        <f t="shared" si="55"/>
        <v>45738</v>
      </c>
      <c r="N1397" t="s">
        <v>4615</v>
      </c>
      <c r="O1397" t="s">
        <v>30621</v>
      </c>
      <c r="Q1397" t="s">
        <v>5</v>
      </c>
      <c r="R1397" t="s">
        <v>30620</v>
      </c>
      <c r="S1397" t="s">
        <v>6374</v>
      </c>
      <c r="T1397" t="s">
        <v>374</v>
      </c>
      <c r="U1397" t="s">
        <v>375</v>
      </c>
      <c r="V1397" t="s">
        <v>376</v>
      </c>
      <c r="W1397" t="s">
        <v>10943</v>
      </c>
      <c r="X1397" t="s">
        <v>10942</v>
      </c>
      <c r="Y1397" t="s">
        <v>377</v>
      </c>
    </row>
    <row r="1398" spans="1:25" x14ac:dyDescent="0.2">
      <c r="A1398" t="s">
        <v>0</v>
      </c>
      <c r="B1398" t="s">
        <v>10944</v>
      </c>
      <c r="C1398" t="s">
        <v>385</v>
      </c>
      <c r="D1398" t="s">
        <v>10945</v>
      </c>
      <c r="E1398" t="s">
        <v>11</v>
      </c>
      <c r="F1398" t="s">
        <v>6060</v>
      </c>
      <c r="G1398" s="1">
        <v>45373</v>
      </c>
      <c r="H1398" s="1">
        <v>45373</v>
      </c>
      <c r="I1398" s="1">
        <v>45633</v>
      </c>
      <c r="J1398" s="3" t="s">
        <v>30629</v>
      </c>
      <c r="K1398" s="1"/>
      <c r="L1398" s="1">
        <v>45557</v>
      </c>
      <c r="M1398" s="1">
        <f t="shared" si="55"/>
        <v>45738</v>
      </c>
      <c r="N1398" t="s">
        <v>20</v>
      </c>
      <c r="O1398" t="s">
        <v>30621</v>
      </c>
      <c r="Q1398" t="s">
        <v>5</v>
      </c>
      <c r="R1398" t="s">
        <v>30619</v>
      </c>
      <c r="S1398" t="s">
        <v>10946</v>
      </c>
      <c r="T1398" t="s">
        <v>7</v>
      </c>
      <c r="U1398" t="s">
        <v>8</v>
      </c>
      <c r="V1398" t="s">
        <v>14</v>
      </c>
      <c r="W1398" t="s">
        <v>10939</v>
      </c>
      <c r="X1398" t="s">
        <v>10940</v>
      </c>
      <c r="Y1398" t="s">
        <v>21</v>
      </c>
    </row>
    <row r="1399" spans="1:25" x14ac:dyDescent="0.2">
      <c r="A1399" t="s">
        <v>0</v>
      </c>
      <c r="B1399" t="s">
        <v>10947</v>
      </c>
      <c r="C1399" t="s">
        <v>385</v>
      </c>
      <c r="D1399" t="s">
        <v>10948</v>
      </c>
      <c r="E1399" t="s">
        <v>11</v>
      </c>
      <c r="F1399" t="s">
        <v>6060</v>
      </c>
      <c r="G1399" s="1">
        <v>45373</v>
      </c>
      <c r="H1399" s="1">
        <v>45373</v>
      </c>
      <c r="I1399" s="1">
        <v>45633</v>
      </c>
      <c r="J1399" s="3" t="s">
        <v>30629</v>
      </c>
      <c r="K1399" s="1"/>
      <c r="L1399" s="1">
        <v>45557</v>
      </c>
      <c r="M1399" s="1">
        <f t="shared" si="55"/>
        <v>45738</v>
      </c>
      <c r="N1399" t="s">
        <v>20</v>
      </c>
      <c r="O1399" t="s">
        <v>30621</v>
      </c>
      <c r="Q1399" t="s">
        <v>5</v>
      </c>
      <c r="R1399" t="s">
        <v>30619</v>
      </c>
      <c r="S1399" t="s">
        <v>10946</v>
      </c>
      <c r="T1399" t="s">
        <v>7</v>
      </c>
      <c r="U1399" t="s">
        <v>8</v>
      </c>
      <c r="V1399" t="s">
        <v>14</v>
      </c>
      <c r="W1399" t="s">
        <v>10939</v>
      </c>
      <c r="X1399" t="s">
        <v>10940</v>
      </c>
      <c r="Y1399" t="s">
        <v>21</v>
      </c>
    </row>
    <row r="1400" spans="1:25" x14ac:dyDescent="0.2">
      <c r="A1400" t="s">
        <v>0</v>
      </c>
      <c r="B1400" t="s">
        <v>10949</v>
      </c>
      <c r="C1400" t="s">
        <v>1992</v>
      </c>
      <c r="D1400" t="s">
        <v>10950</v>
      </c>
      <c r="E1400" t="s">
        <v>11</v>
      </c>
      <c r="F1400" t="s">
        <v>2593</v>
      </c>
      <c r="G1400" s="1">
        <v>45373</v>
      </c>
      <c r="H1400" s="1">
        <v>45373</v>
      </c>
      <c r="I1400" s="1">
        <v>45671</v>
      </c>
      <c r="J1400" s="3" t="s">
        <v>30629</v>
      </c>
      <c r="K1400" s="1"/>
      <c r="L1400" s="1">
        <v>45738</v>
      </c>
      <c r="M1400" s="1">
        <f t="shared" si="55"/>
        <v>45738</v>
      </c>
      <c r="N1400" t="s">
        <v>873</v>
      </c>
      <c r="O1400" t="s">
        <v>30621</v>
      </c>
      <c r="Q1400" t="s">
        <v>5</v>
      </c>
      <c r="R1400" t="s">
        <v>30619</v>
      </c>
      <c r="S1400" t="s">
        <v>686</v>
      </c>
      <c r="T1400" t="s">
        <v>7</v>
      </c>
      <c r="U1400" t="s">
        <v>56</v>
      </c>
      <c r="V1400" t="s">
        <v>14</v>
      </c>
      <c r="W1400" t="s">
        <v>10951</v>
      </c>
      <c r="X1400" t="s">
        <v>10950</v>
      </c>
      <c r="Y1400" t="s">
        <v>98</v>
      </c>
    </row>
    <row r="1401" spans="1:25" x14ac:dyDescent="0.2">
      <c r="A1401" t="s">
        <v>0</v>
      </c>
      <c r="B1401" t="s">
        <v>10960</v>
      </c>
      <c r="C1401" t="s">
        <v>5771</v>
      </c>
      <c r="D1401" t="s">
        <v>10961</v>
      </c>
      <c r="E1401" t="s">
        <v>49</v>
      </c>
      <c r="F1401" t="s">
        <v>159</v>
      </c>
      <c r="G1401" s="1">
        <v>45374</v>
      </c>
      <c r="H1401" s="1">
        <v>45373</v>
      </c>
      <c r="I1401" s="1">
        <v>45701</v>
      </c>
      <c r="J1401" s="3" t="s">
        <v>30629</v>
      </c>
      <c r="K1401" s="1"/>
      <c r="L1401" s="1">
        <v>45738</v>
      </c>
      <c r="M1401" s="1">
        <f t="shared" si="55"/>
        <v>45738</v>
      </c>
      <c r="N1401" t="s">
        <v>63</v>
      </c>
      <c r="O1401" t="s">
        <v>30621</v>
      </c>
      <c r="Q1401" t="s">
        <v>5</v>
      </c>
      <c r="R1401" t="s">
        <v>30619</v>
      </c>
      <c r="S1401" t="s">
        <v>614</v>
      </c>
      <c r="T1401" t="s">
        <v>64</v>
      </c>
      <c r="U1401" t="s">
        <v>65</v>
      </c>
      <c r="V1401" t="s">
        <v>111</v>
      </c>
      <c r="W1401" t="s">
        <v>41</v>
      </c>
      <c r="X1401" t="s">
        <v>41</v>
      </c>
      <c r="Y1401" t="s">
        <v>41</v>
      </c>
    </row>
    <row r="1402" spans="1:25" x14ac:dyDescent="0.2">
      <c r="A1402" t="s">
        <v>0</v>
      </c>
      <c r="B1402" t="s">
        <v>10975</v>
      </c>
      <c r="C1402" t="s">
        <v>10976</v>
      </c>
      <c r="D1402" t="s">
        <v>10977</v>
      </c>
      <c r="E1402" t="s">
        <v>49</v>
      </c>
      <c r="F1402" t="s">
        <v>293</v>
      </c>
      <c r="G1402" s="1">
        <v>45374</v>
      </c>
      <c r="H1402" s="1">
        <v>45373</v>
      </c>
      <c r="I1402" s="1">
        <v>45680</v>
      </c>
      <c r="J1402" s="3" t="s">
        <v>30629</v>
      </c>
      <c r="K1402" s="1"/>
      <c r="L1402" s="1">
        <v>45738</v>
      </c>
      <c r="M1402" s="1">
        <f t="shared" si="55"/>
        <v>45738</v>
      </c>
      <c r="N1402" t="s">
        <v>89</v>
      </c>
      <c r="O1402" t="s">
        <v>30621</v>
      </c>
      <c r="Q1402" t="s">
        <v>5</v>
      </c>
      <c r="R1402" t="s">
        <v>30619</v>
      </c>
      <c r="S1402" t="s">
        <v>255</v>
      </c>
      <c r="T1402" t="s">
        <v>7</v>
      </c>
      <c r="U1402" t="s">
        <v>118</v>
      </c>
      <c r="V1402" t="s">
        <v>9</v>
      </c>
      <c r="W1402" t="s">
        <v>10978</v>
      </c>
      <c r="X1402" t="s">
        <v>10977</v>
      </c>
      <c r="Y1402" t="s">
        <v>91</v>
      </c>
    </row>
    <row r="1403" spans="1:25" x14ac:dyDescent="0.2">
      <c r="A1403" t="s">
        <v>0</v>
      </c>
      <c r="B1403" t="s">
        <v>11005</v>
      </c>
      <c r="C1403" t="s">
        <v>11006</v>
      </c>
      <c r="D1403" t="s">
        <v>11007</v>
      </c>
      <c r="E1403" t="s">
        <v>466</v>
      </c>
      <c r="F1403" t="s">
        <v>5351</v>
      </c>
      <c r="G1403" s="1">
        <v>45374</v>
      </c>
      <c r="H1403" s="1">
        <v>45373</v>
      </c>
      <c r="I1403" s="1">
        <v>45417</v>
      </c>
      <c r="J1403" s="3" t="s">
        <v>30629</v>
      </c>
      <c r="K1403" s="1"/>
      <c r="L1403" s="1">
        <v>45465</v>
      </c>
      <c r="M1403" s="1">
        <f t="shared" si="55"/>
        <v>45738</v>
      </c>
      <c r="N1403" t="s">
        <v>4</v>
      </c>
      <c r="O1403" t="s">
        <v>30621</v>
      </c>
      <c r="Q1403" t="s">
        <v>5</v>
      </c>
      <c r="R1403" t="s">
        <v>30619</v>
      </c>
      <c r="S1403" t="s">
        <v>5989</v>
      </c>
      <c r="T1403" t="s">
        <v>7</v>
      </c>
      <c r="U1403" t="s">
        <v>638</v>
      </c>
      <c r="V1403" t="s">
        <v>9</v>
      </c>
      <c r="W1403" t="s">
        <v>11008</v>
      </c>
      <c r="X1403" t="s">
        <v>11007</v>
      </c>
      <c r="Y1403" t="s">
        <v>10</v>
      </c>
    </row>
    <row r="1404" spans="1:25" x14ac:dyDescent="0.2">
      <c r="A1404" t="s">
        <v>0</v>
      </c>
      <c r="B1404" t="s">
        <v>11018</v>
      </c>
      <c r="C1404" t="s">
        <v>6349</v>
      </c>
      <c r="D1404" t="s">
        <v>11019</v>
      </c>
      <c r="E1404" t="s">
        <v>466</v>
      </c>
      <c r="F1404" t="s">
        <v>467</v>
      </c>
      <c r="G1404" s="1">
        <v>45374</v>
      </c>
      <c r="H1404" s="1">
        <v>45373</v>
      </c>
      <c r="I1404" s="1">
        <v>45393</v>
      </c>
      <c r="J1404" s="3" t="s">
        <v>30629</v>
      </c>
      <c r="K1404" s="1"/>
      <c r="L1404" s="1">
        <v>45465</v>
      </c>
      <c r="M1404" s="1">
        <f t="shared" ref="M1404:M1430" si="56">DATE(YEAR(H1404)+1,MONTH(H1404),DAY(H1404))</f>
        <v>45738</v>
      </c>
      <c r="N1404" t="s">
        <v>4</v>
      </c>
      <c r="O1404" t="s">
        <v>30621</v>
      </c>
      <c r="Q1404" t="s">
        <v>5</v>
      </c>
      <c r="R1404" t="s">
        <v>30619</v>
      </c>
      <c r="S1404" t="s">
        <v>5989</v>
      </c>
      <c r="T1404" t="s">
        <v>7</v>
      </c>
      <c r="U1404" t="s">
        <v>72</v>
      </c>
      <c r="V1404" t="s">
        <v>9</v>
      </c>
      <c r="W1404" t="s">
        <v>11020</v>
      </c>
      <c r="X1404" t="s">
        <v>11019</v>
      </c>
      <c r="Y1404" t="s">
        <v>10</v>
      </c>
    </row>
    <row r="1405" spans="1:25" x14ac:dyDescent="0.2">
      <c r="A1405" t="s">
        <v>0</v>
      </c>
      <c r="B1405" t="s">
        <v>11054</v>
      </c>
      <c r="C1405" t="s">
        <v>11055</v>
      </c>
      <c r="D1405" t="s">
        <v>11056</v>
      </c>
      <c r="E1405" t="s">
        <v>49</v>
      </c>
      <c r="F1405" t="s">
        <v>2385</v>
      </c>
      <c r="G1405" s="1">
        <v>45374</v>
      </c>
      <c r="H1405" s="1">
        <v>45373</v>
      </c>
      <c r="I1405" s="1">
        <v>45734</v>
      </c>
      <c r="J1405" s="3" t="s">
        <v>30629</v>
      </c>
      <c r="K1405" s="1"/>
      <c r="L1405" s="1">
        <v>45557</v>
      </c>
      <c r="M1405" s="1">
        <f t="shared" si="56"/>
        <v>45738</v>
      </c>
      <c r="N1405" t="s">
        <v>89</v>
      </c>
      <c r="O1405" t="s">
        <v>30621</v>
      </c>
      <c r="Q1405" t="s">
        <v>5</v>
      </c>
      <c r="R1405" t="s">
        <v>30619</v>
      </c>
      <c r="S1405" t="s">
        <v>11057</v>
      </c>
      <c r="T1405" t="s">
        <v>7</v>
      </c>
      <c r="U1405" t="s">
        <v>90</v>
      </c>
      <c r="V1405" t="s">
        <v>9</v>
      </c>
      <c r="W1405" t="s">
        <v>11058</v>
      </c>
      <c r="X1405" t="s">
        <v>11056</v>
      </c>
      <c r="Y1405" t="s">
        <v>91</v>
      </c>
    </row>
    <row r="1406" spans="1:25" x14ac:dyDescent="0.2">
      <c r="A1406" t="s">
        <v>0</v>
      </c>
      <c r="B1406" t="s">
        <v>11059</v>
      </c>
      <c r="C1406" t="s">
        <v>6567</v>
      </c>
      <c r="D1406" t="s">
        <v>11060</v>
      </c>
      <c r="E1406" t="s">
        <v>49</v>
      </c>
      <c r="F1406" t="s">
        <v>2164</v>
      </c>
      <c r="G1406" s="1">
        <v>45374</v>
      </c>
      <c r="H1406" s="1">
        <v>45373</v>
      </c>
      <c r="I1406" s="1">
        <v>45729</v>
      </c>
      <c r="J1406" s="3" t="s">
        <v>30629</v>
      </c>
      <c r="K1406" s="1"/>
      <c r="L1406" s="1">
        <v>45738</v>
      </c>
      <c r="M1406" s="1">
        <f t="shared" si="56"/>
        <v>45738</v>
      </c>
      <c r="N1406" t="s">
        <v>26</v>
      </c>
      <c r="O1406" t="s">
        <v>30621</v>
      </c>
      <c r="Q1406" t="s">
        <v>5</v>
      </c>
      <c r="R1406" t="s">
        <v>30619</v>
      </c>
      <c r="S1406" t="s">
        <v>598</v>
      </c>
      <c r="T1406" t="s">
        <v>7</v>
      </c>
      <c r="U1406" t="s">
        <v>37</v>
      </c>
      <c r="V1406" t="s">
        <v>9</v>
      </c>
      <c r="W1406" t="s">
        <v>11061</v>
      </c>
      <c r="X1406" t="s">
        <v>11060</v>
      </c>
      <c r="Y1406" t="s">
        <v>31</v>
      </c>
    </row>
    <row r="1407" spans="1:25" x14ac:dyDescent="0.2">
      <c r="A1407" t="s">
        <v>0</v>
      </c>
      <c r="B1407" t="s">
        <v>11068</v>
      </c>
      <c r="C1407" t="s">
        <v>488</v>
      </c>
      <c r="D1407" t="s">
        <v>11069</v>
      </c>
      <c r="E1407" t="s">
        <v>49</v>
      </c>
      <c r="F1407" t="s">
        <v>163</v>
      </c>
      <c r="G1407" s="1">
        <v>45374</v>
      </c>
      <c r="H1407" s="1">
        <v>45373</v>
      </c>
      <c r="I1407" s="1">
        <v>45812</v>
      </c>
      <c r="J1407" s="3" t="s">
        <v>30628</v>
      </c>
      <c r="K1407" s="1"/>
      <c r="L1407" s="1">
        <v>45557</v>
      </c>
      <c r="M1407" s="1">
        <f t="shared" si="56"/>
        <v>45738</v>
      </c>
      <c r="N1407" t="s">
        <v>89</v>
      </c>
      <c r="O1407" t="s">
        <v>30621</v>
      </c>
      <c r="Q1407" t="s">
        <v>5</v>
      </c>
      <c r="R1407" t="s">
        <v>30619</v>
      </c>
      <c r="S1407" t="s">
        <v>7926</v>
      </c>
      <c r="T1407" t="s">
        <v>7</v>
      </c>
      <c r="U1407" t="s">
        <v>90</v>
      </c>
      <c r="V1407" t="s">
        <v>9</v>
      </c>
      <c r="W1407" t="s">
        <v>11070</v>
      </c>
      <c r="X1407" t="s">
        <v>11069</v>
      </c>
      <c r="Y1407" t="s">
        <v>91</v>
      </c>
    </row>
    <row r="1408" spans="1:25" x14ac:dyDescent="0.2">
      <c r="A1408" t="s">
        <v>0</v>
      </c>
      <c r="B1408" t="s">
        <v>11071</v>
      </c>
      <c r="C1408" t="s">
        <v>6237</v>
      </c>
      <c r="D1408" t="s">
        <v>11072</v>
      </c>
      <c r="E1408" t="s">
        <v>11</v>
      </c>
      <c r="F1408" t="s">
        <v>132</v>
      </c>
      <c r="G1408" s="1">
        <v>45376</v>
      </c>
      <c r="H1408" s="1">
        <v>45373</v>
      </c>
      <c r="I1408" s="1">
        <v>45687</v>
      </c>
      <c r="J1408" s="3" t="s">
        <v>30629</v>
      </c>
      <c r="K1408" s="1"/>
      <c r="L1408" s="1">
        <v>45738</v>
      </c>
      <c r="M1408" s="1">
        <f t="shared" si="56"/>
        <v>45738</v>
      </c>
      <c r="N1408" t="s">
        <v>26</v>
      </c>
      <c r="O1408" t="s">
        <v>30621</v>
      </c>
      <c r="Q1408" t="s">
        <v>5</v>
      </c>
      <c r="R1408" t="s">
        <v>30619</v>
      </c>
      <c r="S1408" t="s">
        <v>1157</v>
      </c>
      <c r="T1408" t="s">
        <v>7</v>
      </c>
      <c r="U1408" t="s">
        <v>37</v>
      </c>
      <c r="V1408" t="s">
        <v>9</v>
      </c>
      <c r="W1408" t="s">
        <v>11073</v>
      </c>
      <c r="X1408" t="s">
        <v>11072</v>
      </c>
      <c r="Y1408" t="s">
        <v>31</v>
      </c>
    </row>
    <row r="1409" spans="1:25" x14ac:dyDescent="0.2">
      <c r="A1409" t="s">
        <v>0</v>
      </c>
      <c r="B1409" t="s">
        <v>11154</v>
      </c>
      <c r="C1409" t="s">
        <v>292</v>
      </c>
      <c r="D1409" t="s">
        <v>11155</v>
      </c>
      <c r="E1409" t="s">
        <v>76</v>
      </c>
      <c r="F1409" t="s">
        <v>357</v>
      </c>
      <c r="G1409" s="1">
        <v>45376</v>
      </c>
      <c r="H1409" s="1">
        <v>45373</v>
      </c>
      <c r="I1409" s="1">
        <v>45734</v>
      </c>
      <c r="J1409" s="3" t="s">
        <v>30629</v>
      </c>
      <c r="K1409" s="1"/>
      <c r="L1409" s="1">
        <v>45738</v>
      </c>
      <c r="M1409" s="1">
        <f t="shared" si="56"/>
        <v>45738</v>
      </c>
      <c r="N1409" t="s">
        <v>4</v>
      </c>
      <c r="O1409" t="s">
        <v>30621</v>
      </c>
      <c r="Q1409" t="s">
        <v>5</v>
      </c>
      <c r="R1409" t="s">
        <v>30619</v>
      </c>
      <c r="S1409" t="s">
        <v>138</v>
      </c>
      <c r="T1409" t="s">
        <v>7</v>
      </c>
      <c r="U1409" t="s">
        <v>56</v>
      </c>
      <c r="V1409" t="s">
        <v>9</v>
      </c>
      <c r="W1409" t="s">
        <v>11156</v>
      </c>
      <c r="X1409" t="s">
        <v>11155</v>
      </c>
      <c r="Y1409" t="s">
        <v>10</v>
      </c>
    </row>
    <row r="1410" spans="1:25" x14ac:dyDescent="0.2">
      <c r="A1410" t="s">
        <v>0</v>
      </c>
      <c r="B1410" t="s">
        <v>11157</v>
      </c>
      <c r="C1410" t="s">
        <v>2997</v>
      </c>
      <c r="D1410" t="s">
        <v>11158</v>
      </c>
      <c r="E1410" t="s">
        <v>49</v>
      </c>
      <c r="F1410" t="s">
        <v>293</v>
      </c>
      <c r="G1410" s="1">
        <v>45376</v>
      </c>
      <c r="H1410" s="1">
        <v>45373</v>
      </c>
      <c r="I1410" s="1">
        <v>45680</v>
      </c>
      <c r="J1410" s="3" t="s">
        <v>30629</v>
      </c>
      <c r="K1410" s="1"/>
      <c r="L1410" s="1">
        <v>45738</v>
      </c>
      <c r="M1410" s="1">
        <f t="shared" si="56"/>
        <v>45738</v>
      </c>
      <c r="N1410" t="s">
        <v>89</v>
      </c>
      <c r="O1410" t="s">
        <v>30621</v>
      </c>
      <c r="Q1410" t="s">
        <v>5</v>
      </c>
      <c r="R1410" t="s">
        <v>30619</v>
      </c>
      <c r="S1410" t="s">
        <v>255</v>
      </c>
      <c r="T1410" t="s">
        <v>7</v>
      </c>
      <c r="U1410" t="s">
        <v>282</v>
      </c>
      <c r="V1410" t="s">
        <v>14</v>
      </c>
      <c r="W1410" t="s">
        <v>11159</v>
      </c>
      <c r="X1410" t="s">
        <v>11158</v>
      </c>
      <c r="Y1410" t="s">
        <v>91</v>
      </c>
    </row>
    <row r="1411" spans="1:25" x14ac:dyDescent="0.2">
      <c r="A1411" t="s">
        <v>0</v>
      </c>
      <c r="B1411" t="s">
        <v>11185</v>
      </c>
      <c r="C1411" t="s">
        <v>6573</v>
      </c>
      <c r="D1411" t="s">
        <v>11186</v>
      </c>
      <c r="E1411" t="s">
        <v>34</v>
      </c>
      <c r="F1411" t="s">
        <v>1061</v>
      </c>
      <c r="G1411" s="1">
        <v>45376</v>
      </c>
      <c r="H1411" s="1">
        <v>45373</v>
      </c>
      <c r="I1411" s="1">
        <v>45373</v>
      </c>
      <c r="J1411" s="1" t="s">
        <v>30628</v>
      </c>
      <c r="K1411" s="1"/>
      <c r="L1411" s="1">
        <v>45738</v>
      </c>
      <c r="M1411" s="1">
        <f t="shared" si="56"/>
        <v>45738</v>
      </c>
      <c r="N1411" t="s">
        <v>26</v>
      </c>
      <c r="O1411" t="s">
        <v>30621</v>
      </c>
      <c r="Q1411" t="s">
        <v>5</v>
      </c>
      <c r="R1411" t="s">
        <v>30620</v>
      </c>
      <c r="S1411" t="s">
        <v>11187</v>
      </c>
      <c r="T1411" t="s">
        <v>7</v>
      </c>
      <c r="U1411" t="s">
        <v>80</v>
      </c>
      <c r="V1411" t="s">
        <v>9</v>
      </c>
      <c r="W1411" t="s">
        <v>11188</v>
      </c>
      <c r="X1411" t="s">
        <v>11186</v>
      </c>
      <c r="Y1411" t="s">
        <v>31</v>
      </c>
    </row>
    <row r="1412" spans="1:25" x14ac:dyDescent="0.2">
      <c r="A1412" t="s">
        <v>0</v>
      </c>
      <c r="B1412" t="s">
        <v>11189</v>
      </c>
      <c r="C1412" t="s">
        <v>6573</v>
      </c>
      <c r="D1412" t="s">
        <v>11190</v>
      </c>
      <c r="E1412" t="s">
        <v>34</v>
      </c>
      <c r="F1412" t="s">
        <v>4831</v>
      </c>
      <c r="G1412" s="1">
        <v>45376</v>
      </c>
      <c r="H1412" s="1">
        <v>45373</v>
      </c>
      <c r="I1412" s="1">
        <v>45373</v>
      </c>
      <c r="J1412" s="1" t="s">
        <v>30628</v>
      </c>
      <c r="K1412" s="1"/>
      <c r="L1412" s="1">
        <v>45738</v>
      </c>
      <c r="M1412" s="1">
        <f t="shared" si="56"/>
        <v>45738</v>
      </c>
      <c r="N1412" t="s">
        <v>26</v>
      </c>
      <c r="O1412" t="s">
        <v>30621</v>
      </c>
      <c r="Q1412" t="s">
        <v>5</v>
      </c>
      <c r="R1412" t="s">
        <v>30620</v>
      </c>
      <c r="S1412" t="s">
        <v>11187</v>
      </c>
      <c r="T1412" t="s">
        <v>7</v>
      </c>
      <c r="U1412" t="s">
        <v>80</v>
      </c>
      <c r="V1412" t="s">
        <v>9</v>
      </c>
      <c r="W1412" t="s">
        <v>11191</v>
      </c>
      <c r="X1412" t="s">
        <v>11190</v>
      </c>
      <c r="Y1412" t="s">
        <v>31</v>
      </c>
    </row>
    <row r="1413" spans="1:25" x14ac:dyDescent="0.2">
      <c r="A1413" t="s">
        <v>0</v>
      </c>
      <c r="B1413" t="s">
        <v>11217</v>
      </c>
      <c r="C1413" t="s">
        <v>2596</v>
      </c>
      <c r="D1413" t="s">
        <v>11218</v>
      </c>
      <c r="E1413" t="s">
        <v>49</v>
      </c>
      <c r="F1413" t="s">
        <v>4020</v>
      </c>
      <c r="G1413" s="1">
        <v>45376</v>
      </c>
      <c r="H1413" s="1">
        <v>45373</v>
      </c>
      <c r="I1413" s="1">
        <v>45373</v>
      </c>
      <c r="J1413" s="1" t="s">
        <v>30628</v>
      </c>
      <c r="K1413" s="1"/>
      <c r="L1413" s="1">
        <v>45738</v>
      </c>
      <c r="M1413" s="1">
        <f t="shared" si="56"/>
        <v>45738</v>
      </c>
      <c r="N1413" t="s">
        <v>788</v>
      </c>
      <c r="O1413" t="s">
        <v>30621</v>
      </c>
      <c r="Q1413" t="s">
        <v>5</v>
      </c>
      <c r="R1413" t="s">
        <v>30620</v>
      </c>
      <c r="S1413" t="s">
        <v>881</v>
      </c>
      <c r="T1413" t="s">
        <v>7</v>
      </c>
      <c r="U1413" t="s">
        <v>37</v>
      </c>
      <c r="V1413" t="s">
        <v>14</v>
      </c>
      <c r="W1413" t="s">
        <v>11219</v>
      </c>
      <c r="X1413" t="s">
        <v>11220</v>
      </c>
      <c r="Y1413" t="s">
        <v>40</v>
      </c>
    </row>
    <row r="1414" spans="1:25" x14ac:dyDescent="0.2">
      <c r="A1414" t="s">
        <v>0</v>
      </c>
      <c r="B1414" t="s">
        <v>11258</v>
      </c>
      <c r="C1414" t="s">
        <v>11259</v>
      </c>
      <c r="D1414" t="s">
        <v>11260</v>
      </c>
      <c r="E1414" t="s">
        <v>466</v>
      </c>
      <c r="F1414" t="s">
        <v>811</v>
      </c>
      <c r="G1414" s="1">
        <v>45377</v>
      </c>
      <c r="H1414" s="1">
        <v>45373</v>
      </c>
      <c r="I1414" s="1">
        <v>45700</v>
      </c>
      <c r="J1414" s="3" t="s">
        <v>30629</v>
      </c>
      <c r="K1414" s="1"/>
      <c r="L1414" s="1">
        <v>45738</v>
      </c>
      <c r="M1414" s="1">
        <f t="shared" si="56"/>
        <v>45738</v>
      </c>
      <c r="N1414" t="s">
        <v>533</v>
      </c>
      <c r="O1414" t="s">
        <v>30621</v>
      </c>
      <c r="Q1414" t="s">
        <v>5</v>
      </c>
      <c r="R1414" t="s">
        <v>30619</v>
      </c>
      <c r="S1414" t="s">
        <v>291</v>
      </c>
      <c r="T1414" t="s">
        <v>7</v>
      </c>
      <c r="U1414" t="s">
        <v>535</v>
      </c>
      <c r="V1414" t="s">
        <v>14</v>
      </c>
      <c r="W1414" t="s">
        <v>11261</v>
      </c>
      <c r="X1414" t="s">
        <v>11260</v>
      </c>
      <c r="Y1414" t="s">
        <v>536</v>
      </c>
    </row>
    <row r="1415" spans="1:25" x14ac:dyDescent="0.2">
      <c r="A1415" t="s">
        <v>0</v>
      </c>
      <c r="B1415" t="s">
        <v>12160</v>
      </c>
      <c r="C1415" t="s">
        <v>1541</v>
      </c>
      <c r="D1415" t="s">
        <v>12161</v>
      </c>
      <c r="E1415" t="s">
        <v>105</v>
      </c>
      <c r="F1415" t="s">
        <v>1916</v>
      </c>
      <c r="G1415" s="1">
        <v>45384</v>
      </c>
      <c r="H1415" s="1">
        <v>45373</v>
      </c>
      <c r="I1415" s="1">
        <v>45736</v>
      </c>
      <c r="J1415" s="3" t="s">
        <v>30629</v>
      </c>
      <c r="K1415" s="1"/>
      <c r="L1415" s="1">
        <v>45738</v>
      </c>
      <c r="M1415" s="1">
        <f t="shared" si="56"/>
        <v>45738</v>
      </c>
      <c r="N1415" t="s">
        <v>873</v>
      </c>
      <c r="O1415" t="s">
        <v>30621</v>
      </c>
      <c r="Q1415" t="s">
        <v>5</v>
      </c>
      <c r="R1415" t="s">
        <v>30619</v>
      </c>
      <c r="S1415" t="s">
        <v>881</v>
      </c>
      <c r="T1415" t="s">
        <v>7</v>
      </c>
      <c r="U1415" t="s">
        <v>56</v>
      </c>
      <c r="V1415" t="s">
        <v>14</v>
      </c>
      <c r="W1415" t="s">
        <v>12162</v>
      </c>
      <c r="X1415" t="s">
        <v>12161</v>
      </c>
      <c r="Y1415" t="s">
        <v>98</v>
      </c>
    </row>
    <row r="1416" spans="1:25" x14ac:dyDescent="0.2">
      <c r="A1416" t="s">
        <v>0</v>
      </c>
      <c r="B1416" t="s">
        <v>12169</v>
      </c>
      <c r="C1416" t="s">
        <v>1541</v>
      </c>
      <c r="D1416" t="s">
        <v>12170</v>
      </c>
      <c r="E1416" t="s">
        <v>105</v>
      </c>
      <c r="F1416" t="s">
        <v>1916</v>
      </c>
      <c r="G1416" s="1">
        <v>45384</v>
      </c>
      <c r="H1416" s="1">
        <v>45373</v>
      </c>
      <c r="I1416" s="1">
        <v>45698</v>
      </c>
      <c r="J1416" s="3" t="s">
        <v>30629</v>
      </c>
      <c r="K1416" s="1"/>
      <c r="L1416" s="1">
        <v>45738</v>
      </c>
      <c r="M1416" s="1">
        <f t="shared" si="56"/>
        <v>45738</v>
      </c>
      <c r="N1416" t="s">
        <v>4</v>
      </c>
      <c r="O1416" t="s">
        <v>30621</v>
      </c>
      <c r="Q1416" t="s">
        <v>5</v>
      </c>
      <c r="R1416" t="s">
        <v>30619</v>
      </c>
      <c r="S1416" t="s">
        <v>881</v>
      </c>
      <c r="T1416" t="s">
        <v>7</v>
      </c>
      <c r="U1416" t="s">
        <v>287</v>
      </c>
      <c r="V1416" t="s">
        <v>9</v>
      </c>
      <c r="W1416" t="s">
        <v>12171</v>
      </c>
      <c r="X1416" t="s">
        <v>12170</v>
      </c>
      <c r="Y1416" t="s">
        <v>10</v>
      </c>
    </row>
    <row r="1417" spans="1:25" x14ac:dyDescent="0.2">
      <c r="A1417" t="s">
        <v>0</v>
      </c>
      <c r="B1417" t="s">
        <v>12180</v>
      </c>
      <c r="C1417" t="s">
        <v>4158</v>
      </c>
      <c r="D1417" t="s">
        <v>12181</v>
      </c>
      <c r="E1417" t="s">
        <v>466</v>
      </c>
      <c r="F1417" t="s">
        <v>1018</v>
      </c>
      <c r="G1417" s="1">
        <v>45384</v>
      </c>
      <c r="H1417" s="1">
        <v>45373</v>
      </c>
      <c r="I1417" s="1">
        <v>45373</v>
      </c>
      <c r="J1417" s="1" t="s">
        <v>30628</v>
      </c>
      <c r="K1417" s="1"/>
      <c r="L1417" s="1">
        <v>45738</v>
      </c>
      <c r="M1417" s="1">
        <f t="shared" si="56"/>
        <v>45738</v>
      </c>
      <c r="N1417" t="s">
        <v>4615</v>
      </c>
      <c r="O1417" t="s">
        <v>30621</v>
      </c>
      <c r="Q1417" t="s">
        <v>5</v>
      </c>
      <c r="R1417" t="s">
        <v>30620</v>
      </c>
      <c r="S1417" t="s">
        <v>6009</v>
      </c>
      <c r="T1417" t="s">
        <v>4616</v>
      </c>
      <c r="U1417" t="s">
        <v>375</v>
      </c>
      <c r="V1417" t="s">
        <v>14</v>
      </c>
      <c r="W1417" t="s">
        <v>12182</v>
      </c>
      <c r="X1417" t="s">
        <v>12183</v>
      </c>
      <c r="Y1417" t="s">
        <v>377</v>
      </c>
    </row>
    <row r="1418" spans="1:25" x14ac:dyDescent="0.2">
      <c r="A1418" t="s">
        <v>0</v>
      </c>
      <c r="B1418" t="s">
        <v>12184</v>
      </c>
      <c r="C1418" t="s">
        <v>4158</v>
      </c>
      <c r="D1418" t="s">
        <v>12185</v>
      </c>
      <c r="E1418" t="s">
        <v>466</v>
      </c>
      <c r="F1418" t="s">
        <v>1018</v>
      </c>
      <c r="G1418" s="1">
        <v>45384</v>
      </c>
      <c r="H1418" s="1">
        <v>45373</v>
      </c>
      <c r="I1418" s="1">
        <v>45373</v>
      </c>
      <c r="J1418" s="1" t="s">
        <v>30628</v>
      </c>
      <c r="K1418" s="1"/>
      <c r="L1418" s="1">
        <v>45738</v>
      </c>
      <c r="M1418" s="1">
        <f t="shared" si="56"/>
        <v>45738</v>
      </c>
      <c r="N1418" t="s">
        <v>4</v>
      </c>
      <c r="O1418" t="s">
        <v>30621</v>
      </c>
      <c r="Q1418" t="s">
        <v>5</v>
      </c>
      <c r="R1418" t="s">
        <v>30620</v>
      </c>
      <c r="S1418" t="s">
        <v>6094</v>
      </c>
      <c r="T1418" t="s">
        <v>7</v>
      </c>
      <c r="U1418" t="s">
        <v>77</v>
      </c>
      <c r="V1418" t="s">
        <v>14</v>
      </c>
      <c r="W1418" t="s">
        <v>12186</v>
      </c>
      <c r="X1418" s="2" t="s">
        <v>12187</v>
      </c>
      <c r="Y1418" t="s">
        <v>10</v>
      </c>
    </row>
    <row r="1419" spans="1:25" x14ac:dyDescent="0.2">
      <c r="A1419" t="s">
        <v>0</v>
      </c>
      <c r="B1419" t="s">
        <v>12188</v>
      </c>
      <c r="C1419" t="s">
        <v>230</v>
      </c>
      <c r="D1419" t="s">
        <v>12189</v>
      </c>
      <c r="E1419" t="s">
        <v>105</v>
      </c>
      <c r="F1419" t="s">
        <v>554</v>
      </c>
      <c r="G1419" s="1">
        <v>45384</v>
      </c>
      <c r="H1419" s="1">
        <v>45373</v>
      </c>
      <c r="I1419" s="1">
        <v>45714</v>
      </c>
      <c r="J1419" s="3" t="s">
        <v>30629</v>
      </c>
      <c r="K1419" s="1"/>
      <c r="L1419" s="1">
        <v>45738</v>
      </c>
      <c r="M1419" s="1">
        <f t="shared" si="56"/>
        <v>45738</v>
      </c>
      <c r="N1419" t="s">
        <v>63</v>
      </c>
      <c r="O1419" t="s">
        <v>30621</v>
      </c>
      <c r="Q1419" t="s">
        <v>5</v>
      </c>
      <c r="R1419" t="s">
        <v>30619</v>
      </c>
      <c r="S1419" t="s">
        <v>12190</v>
      </c>
      <c r="T1419" t="s">
        <v>64</v>
      </c>
      <c r="U1419" t="s">
        <v>65</v>
      </c>
      <c r="V1419" t="s">
        <v>111</v>
      </c>
      <c r="W1419" t="s">
        <v>41</v>
      </c>
      <c r="X1419" t="s">
        <v>41</v>
      </c>
      <c r="Y1419" t="s">
        <v>41</v>
      </c>
    </row>
    <row r="1420" spans="1:25" x14ac:dyDescent="0.2">
      <c r="A1420" t="s">
        <v>0</v>
      </c>
      <c r="B1420" t="s">
        <v>12191</v>
      </c>
      <c r="C1420" t="s">
        <v>230</v>
      </c>
      <c r="D1420" t="s">
        <v>12192</v>
      </c>
      <c r="E1420" t="s">
        <v>105</v>
      </c>
      <c r="F1420" t="s">
        <v>1689</v>
      </c>
      <c r="G1420" s="1">
        <v>45384</v>
      </c>
      <c r="H1420" s="1">
        <v>45373</v>
      </c>
      <c r="I1420" s="1">
        <v>45491</v>
      </c>
      <c r="J1420" s="3" t="s">
        <v>30629</v>
      </c>
      <c r="K1420" s="1"/>
      <c r="L1420" s="1">
        <v>45738</v>
      </c>
      <c r="M1420" s="1">
        <f t="shared" si="56"/>
        <v>45738</v>
      </c>
      <c r="N1420" t="s">
        <v>4</v>
      </c>
      <c r="O1420" t="s">
        <v>30621</v>
      </c>
      <c r="Q1420" t="s">
        <v>5</v>
      </c>
      <c r="R1420" t="s">
        <v>30619</v>
      </c>
      <c r="S1420" t="s">
        <v>12193</v>
      </c>
      <c r="T1420" t="s">
        <v>7</v>
      </c>
      <c r="U1420" t="s">
        <v>72</v>
      </c>
      <c r="V1420" t="s">
        <v>9</v>
      </c>
      <c r="W1420" t="s">
        <v>12194</v>
      </c>
      <c r="X1420" t="s">
        <v>12192</v>
      </c>
      <c r="Y1420" t="s">
        <v>10</v>
      </c>
    </row>
    <row r="1421" spans="1:25" x14ac:dyDescent="0.2">
      <c r="A1421" t="s">
        <v>0</v>
      </c>
      <c r="B1421" t="s">
        <v>12200</v>
      </c>
      <c r="C1421" t="s">
        <v>1250</v>
      </c>
      <c r="D1421" t="s">
        <v>12201</v>
      </c>
      <c r="E1421" t="s">
        <v>52</v>
      </c>
      <c r="F1421" t="s">
        <v>313</v>
      </c>
      <c r="G1421" s="1">
        <v>45384</v>
      </c>
      <c r="H1421" s="1">
        <v>45373</v>
      </c>
      <c r="I1421" s="1">
        <v>45373</v>
      </c>
      <c r="J1421" s="1" t="s">
        <v>30628</v>
      </c>
      <c r="K1421" s="1"/>
      <c r="L1421" s="1">
        <v>45738</v>
      </c>
      <c r="M1421" s="1">
        <f t="shared" si="56"/>
        <v>45738</v>
      </c>
      <c r="N1421" t="s">
        <v>788</v>
      </c>
      <c r="O1421" t="s">
        <v>30621</v>
      </c>
      <c r="Q1421" t="s">
        <v>5</v>
      </c>
      <c r="R1421" t="s">
        <v>30620</v>
      </c>
      <c r="S1421" t="s">
        <v>6327</v>
      </c>
      <c r="T1421" t="s">
        <v>7</v>
      </c>
      <c r="U1421" t="s">
        <v>37</v>
      </c>
      <c r="V1421" t="s">
        <v>14</v>
      </c>
      <c r="W1421" t="s">
        <v>12202</v>
      </c>
      <c r="X1421" t="s">
        <v>12203</v>
      </c>
      <c r="Y1421" t="s">
        <v>40</v>
      </c>
    </row>
    <row r="1422" spans="1:25" x14ac:dyDescent="0.2">
      <c r="A1422" t="s">
        <v>0</v>
      </c>
      <c r="B1422" t="s">
        <v>12204</v>
      </c>
      <c r="C1422" t="s">
        <v>579</v>
      </c>
      <c r="D1422" t="s">
        <v>12205</v>
      </c>
      <c r="E1422" t="s">
        <v>18</v>
      </c>
      <c r="F1422" t="s">
        <v>130</v>
      </c>
      <c r="G1422" s="1">
        <v>45384</v>
      </c>
      <c r="H1422" s="1">
        <v>45373</v>
      </c>
      <c r="I1422" s="1">
        <v>45464</v>
      </c>
      <c r="J1422" s="3" t="s">
        <v>30629</v>
      </c>
      <c r="K1422" s="1"/>
      <c r="L1422" s="1">
        <v>45738</v>
      </c>
      <c r="M1422" s="1">
        <f t="shared" si="56"/>
        <v>45738</v>
      </c>
      <c r="N1422" t="s">
        <v>873</v>
      </c>
      <c r="O1422" t="s">
        <v>30621</v>
      </c>
      <c r="Q1422" t="s">
        <v>5</v>
      </c>
      <c r="R1422" t="s">
        <v>30619</v>
      </c>
      <c r="S1422" t="s">
        <v>138</v>
      </c>
      <c r="T1422" t="s">
        <v>7</v>
      </c>
      <c r="U1422" t="s">
        <v>56</v>
      </c>
      <c r="V1422" t="s">
        <v>14</v>
      </c>
      <c r="W1422" t="s">
        <v>12206</v>
      </c>
      <c r="X1422" t="s">
        <v>12205</v>
      </c>
      <c r="Y1422" t="s">
        <v>98</v>
      </c>
    </row>
    <row r="1423" spans="1:25" x14ac:dyDescent="0.2">
      <c r="A1423" t="s">
        <v>0</v>
      </c>
      <c r="B1423" t="s">
        <v>12211</v>
      </c>
      <c r="C1423" t="s">
        <v>1250</v>
      </c>
      <c r="D1423" t="s">
        <v>12212</v>
      </c>
      <c r="E1423" t="s">
        <v>52</v>
      </c>
      <c r="F1423" t="s">
        <v>4125</v>
      </c>
      <c r="G1423" s="1">
        <v>45384</v>
      </c>
      <c r="H1423" s="1">
        <v>45373</v>
      </c>
      <c r="I1423" s="1">
        <v>45775</v>
      </c>
      <c r="J1423" s="3" t="s">
        <v>30628</v>
      </c>
      <c r="K1423" s="1"/>
      <c r="L1423" s="1">
        <v>45557</v>
      </c>
      <c r="M1423" s="1">
        <f t="shared" si="56"/>
        <v>45738</v>
      </c>
      <c r="N1423" t="s">
        <v>89</v>
      </c>
      <c r="O1423" t="s">
        <v>30621</v>
      </c>
      <c r="Q1423" t="s">
        <v>5</v>
      </c>
      <c r="R1423" t="s">
        <v>30619</v>
      </c>
      <c r="S1423" t="s">
        <v>7926</v>
      </c>
      <c r="T1423" t="s">
        <v>7</v>
      </c>
      <c r="U1423" t="s">
        <v>90</v>
      </c>
      <c r="V1423" t="s">
        <v>9</v>
      </c>
      <c r="W1423" t="s">
        <v>12213</v>
      </c>
      <c r="X1423" t="s">
        <v>12212</v>
      </c>
      <c r="Y1423" t="s">
        <v>91</v>
      </c>
    </row>
    <row r="1424" spans="1:25" x14ac:dyDescent="0.2">
      <c r="A1424" t="s">
        <v>0</v>
      </c>
      <c r="B1424" t="s">
        <v>12220</v>
      </c>
      <c r="C1424" t="s">
        <v>854</v>
      </c>
      <c r="D1424" t="s">
        <v>12221</v>
      </c>
      <c r="E1424" t="s">
        <v>2</v>
      </c>
      <c r="F1424" t="s">
        <v>11964</v>
      </c>
      <c r="G1424" s="1">
        <v>45384</v>
      </c>
      <c r="H1424" s="1">
        <v>45373</v>
      </c>
      <c r="I1424" s="1">
        <v>45526</v>
      </c>
      <c r="J1424" s="3" t="s">
        <v>30629</v>
      </c>
      <c r="K1424" s="1"/>
      <c r="L1424" s="1">
        <v>45557</v>
      </c>
      <c r="M1424" s="1">
        <f t="shared" si="56"/>
        <v>45738</v>
      </c>
      <c r="N1424" t="s">
        <v>4</v>
      </c>
      <c r="O1424" t="s">
        <v>30621</v>
      </c>
      <c r="Q1424" t="s">
        <v>5</v>
      </c>
      <c r="R1424" t="s">
        <v>30619</v>
      </c>
      <c r="S1424" t="s">
        <v>6085</v>
      </c>
      <c r="T1424" t="s">
        <v>7</v>
      </c>
      <c r="U1424" t="s">
        <v>56</v>
      </c>
      <c r="V1424" t="s">
        <v>9</v>
      </c>
      <c r="W1424" t="s">
        <v>12222</v>
      </c>
      <c r="X1424" t="s">
        <v>12221</v>
      </c>
      <c r="Y1424" t="s">
        <v>10</v>
      </c>
    </row>
    <row r="1425" spans="1:25" x14ac:dyDescent="0.2">
      <c r="A1425" t="s">
        <v>0</v>
      </c>
      <c r="B1425" t="s">
        <v>12223</v>
      </c>
      <c r="C1425" t="s">
        <v>281</v>
      </c>
      <c r="D1425" t="s">
        <v>12224</v>
      </c>
      <c r="E1425" t="s">
        <v>18</v>
      </c>
      <c r="F1425" t="s">
        <v>396</v>
      </c>
      <c r="G1425" s="1">
        <v>45384</v>
      </c>
      <c r="H1425" s="1">
        <v>45373</v>
      </c>
      <c r="I1425" s="1">
        <v>45464</v>
      </c>
      <c r="J1425" s="3" t="s">
        <v>30629</v>
      </c>
      <c r="K1425" s="1"/>
      <c r="L1425" s="1">
        <v>45465</v>
      </c>
      <c r="M1425" s="1">
        <f t="shared" si="56"/>
        <v>45738</v>
      </c>
      <c r="N1425" t="s">
        <v>4</v>
      </c>
      <c r="O1425" t="s">
        <v>30621</v>
      </c>
      <c r="Q1425" t="s">
        <v>5</v>
      </c>
      <c r="R1425" t="s">
        <v>30619</v>
      </c>
      <c r="S1425" t="s">
        <v>12193</v>
      </c>
      <c r="T1425" t="s">
        <v>7</v>
      </c>
      <c r="U1425" t="s">
        <v>638</v>
      </c>
      <c r="V1425" t="s">
        <v>9</v>
      </c>
      <c r="W1425" t="s">
        <v>12225</v>
      </c>
      <c r="X1425" t="s">
        <v>12224</v>
      </c>
      <c r="Y1425" t="s">
        <v>10</v>
      </c>
    </row>
    <row r="1426" spans="1:25" x14ac:dyDescent="0.2">
      <c r="A1426" t="s">
        <v>0</v>
      </c>
      <c r="B1426" t="s">
        <v>12230</v>
      </c>
      <c r="C1426" t="s">
        <v>6323</v>
      </c>
      <c r="D1426" t="s">
        <v>12231</v>
      </c>
      <c r="E1426" t="s">
        <v>105</v>
      </c>
      <c r="F1426" t="s">
        <v>4331</v>
      </c>
      <c r="G1426" s="1">
        <v>45384</v>
      </c>
      <c r="H1426" s="1">
        <v>45373</v>
      </c>
      <c r="I1426" s="1">
        <v>45786</v>
      </c>
      <c r="J1426" s="3" t="s">
        <v>30628</v>
      </c>
      <c r="K1426" s="1"/>
      <c r="L1426" s="1">
        <v>45557</v>
      </c>
      <c r="M1426" s="1">
        <f t="shared" si="56"/>
        <v>45738</v>
      </c>
      <c r="N1426" t="s">
        <v>4</v>
      </c>
      <c r="O1426" t="s">
        <v>30621</v>
      </c>
      <c r="Q1426" t="s">
        <v>5</v>
      </c>
      <c r="R1426" t="s">
        <v>30619</v>
      </c>
      <c r="S1426" t="s">
        <v>6964</v>
      </c>
      <c r="T1426" t="s">
        <v>7</v>
      </c>
      <c r="U1426" t="s">
        <v>8</v>
      </c>
      <c r="V1426" t="s">
        <v>9</v>
      </c>
      <c r="W1426" t="s">
        <v>12232</v>
      </c>
      <c r="X1426" t="s">
        <v>12231</v>
      </c>
      <c r="Y1426" t="s">
        <v>10</v>
      </c>
    </row>
    <row r="1427" spans="1:25" x14ac:dyDescent="0.2">
      <c r="A1427" t="s">
        <v>0</v>
      </c>
      <c r="B1427" t="s">
        <v>12386</v>
      </c>
      <c r="C1427" t="s">
        <v>12387</v>
      </c>
      <c r="D1427" t="s">
        <v>12388</v>
      </c>
      <c r="E1427" t="s">
        <v>105</v>
      </c>
      <c r="F1427" t="s">
        <v>1916</v>
      </c>
      <c r="G1427" s="1">
        <v>45385</v>
      </c>
      <c r="H1427" s="1">
        <v>45373</v>
      </c>
      <c r="I1427" s="1">
        <v>45796</v>
      </c>
      <c r="J1427" s="3" t="s">
        <v>30628</v>
      </c>
      <c r="K1427" s="1"/>
      <c r="L1427" s="1">
        <v>45557</v>
      </c>
      <c r="M1427" s="1">
        <f t="shared" si="56"/>
        <v>45738</v>
      </c>
      <c r="N1427" t="s">
        <v>4</v>
      </c>
      <c r="O1427" t="s">
        <v>30621</v>
      </c>
      <c r="Q1427" t="s">
        <v>5</v>
      </c>
      <c r="R1427" t="s">
        <v>30619</v>
      </c>
      <c r="S1427" t="s">
        <v>7926</v>
      </c>
      <c r="T1427" t="s">
        <v>7</v>
      </c>
      <c r="U1427" t="s">
        <v>8</v>
      </c>
      <c r="V1427" t="s">
        <v>9</v>
      </c>
      <c r="W1427" t="s">
        <v>12389</v>
      </c>
      <c r="X1427" t="s">
        <v>12388</v>
      </c>
      <c r="Y1427" t="s">
        <v>10</v>
      </c>
    </row>
    <row r="1428" spans="1:25" x14ac:dyDescent="0.2">
      <c r="A1428" t="s">
        <v>0</v>
      </c>
      <c r="B1428" t="s">
        <v>12414</v>
      </c>
      <c r="C1428" t="s">
        <v>238</v>
      </c>
      <c r="D1428" t="s">
        <v>12415</v>
      </c>
      <c r="E1428" t="s">
        <v>2</v>
      </c>
      <c r="F1428" t="s">
        <v>558</v>
      </c>
      <c r="G1428" s="1">
        <v>45385</v>
      </c>
      <c r="H1428" s="1">
        <v>45373</v>
      </c>
      <c r="I1428" s="1">
        <v>45682</v>
      </c>
      <c r="J1428" s="3" t="s">
        <v>30629</v>
      </c>
      <c r="K1428" s="1"/>
      <c r="L1428" s="1">
        <v>45738</v>
      </c>
      <c r="M1428" s="1">
        <f t="shared" si="56"/>
        <v>45738</v>
      </c>
      <c r="N1428" t="s">
        <v>448</v>
      </c>
      <c r="O1428" t="s">
        <v>30621</v>
      </c>
      <c r="Q1428" t="s">
        <v>5</v>
      </c>
      <c r="R1428" t="s">
        <v>30619</v>
      </c>
      <c r="S1428" t="s">
        <v>1091</v>
      </c>
      <c r="T1428" t="s">
        <v>7</v>
      </c>
      <c r="U1428" t="s">
        <v>8</v>
      </c>
      <c r="V1428" t="s">
        <v>14</v>
      </c>
      <c r="W1428" t="s">
        <v>12416</v>
      </c>
      <c r="X1428" t="s">
        <v>12415</v>
      </c>
      <c r="Y1428" t="s">
        <v>21</v>
      </c>
    </row>
    <row r="1429" spans="1:25" x14ac:dyDescent="0.2">
      <c r="A1429" t="s">
        <v>0</v>
      </c>
      <c r="B1429" t="s">
        <v>12441</v>
      </c>
      <c r="C1429" t="s">
        <v>12442</v>
      </c>
      <c r="D1429" t="s">
        <v>12443</v>
      </c>
      <c r="E1429" t="s">
        <v>105</v>
      </c>
      <c r="F1429" t="s">
        <v>2100</v>
      </c>
      <c r="G1429" s="1">
        <v>45385</v>
      </c>
      <c r="H1429" s="1">
        <v>45373</v>
      </c>
      <c r="I1429" s="1">
        <v>45540</v>
      </c>
      <c r="J1429" s="3" t="s">
        <v>30629</v>
      </c>
      <c r="K1429" s="1"/>
      <c r="L1429" s="1">
        <v>45738</v>
      </c>
      <c r="M1429" s="1">
        <f t="shared" si="56"/>
        <v>45738</v>
      </c>
      <c r="N1429" t="s">
        <v>4</v>
      </c>
      <c r="O1429" t="s">
        <v>30621</v>
      </c>
      <c r="Q1429" t="s">
        <v>5</v>
      </c>
      <c r="R1429" t="s">
        <v>30619</v>
      </c>
      <c r="S1429" t="s">
        <v>881</v>
      </c>
      <c r="T1429" t="s">
        <v>7</v>
      </c>
      <c r="U1429" t="s">
        <v>8</v>
      </c>
      <c r="V1429" t="s">
        <v>9</v>
      </c>
      <c r="W1429" t="s">
        <v>12444</v>
      </c>
      <c r="X1429" t="s">
        <v>12443</v>
      </c>
      <c r="Y1429" t="s">
        <v>10</v>
      </c>
    </row>
    <row r="1430" spans="1:25" x14ac:dyDescent="0.2">
      <c r="A1430" t="s">
        <v>0</v>
      </c>
      <c r="B1430" t="s">
        <v>12445</v>
      </c>
      <c r="C1430" t="s">
        <v>320</v>
      </c>
      <c r="D1430" t="s">
        <v>12446</v>
      </c>
      <c r="E1430" t="s">
        <v>105</v>
      </c>
      <c r="F1430" t="s">
        <v>1785</v>
      </c>
      <c r="G1430" s="1">
        <v>45385</v>
      </c>
      <c r="H1430" s="1">
        <v>45373</v>
      </c>
      <c r="I1430" s="1">
        <v>45488</v>
      </c>
      <c r="J1430" s="3" t="s">
        <v>30629</v>
      </c>
      <c r="K1430" s="1"/>
      <c r="L1430" s="1">
        <v>45738</v>
      </c>
      <c r="M1430" s="1">
        <f t="shared" si="56"/>
        <v>45738</v>
      </c>
      <c r="N1430" t="s">
        <v>4</v>
      </c>
      <c r="O1430" t="s">
        <v>30621</v>
      </c>
      <c r="Q1430" t="s">
        <v>5</v>
      </c>
      <c r="R1430" t="s">
        <v>30619</v>
      </c>
      <c r="S1430" t="s">
        <v>6547</v>
      </c>
      <c r="T1430" t="s">
        <v>7</v>
      </c>
      <c r="U1430" t="s">
        <v>638</v>
      </c>
      <c r="V1430" t="s">
        <v>9</v>
      </c>
      <c r="W1430" t="s">
        <v>12447</v>
      </c>
      <c r="X1430" t="s">
        <v>12446</v>
      </c>
      <c r="Y1430" t="s">
        <v>10</v>
      </c>
    </row>
    <row r="1431" spans="1:25" x14ac:dyDescent="0.2">
      <c r="A1431" t="s">
        <v>0</v>
      </c>
      <c r="B1431" t="s">
        <v>1243</v>
      </c>
      <c r="C1431" t="s">
        <v>1244</v>
      </c>
      <c r="D1431" t="s">
        <v>1245</v>
      </c>
      <c r="E1431" t="s">
        <v>11</v>
      </c>
      <c r="F1431" t="s">
        <v>813</v>
      </c>
      <c r="G1431" s="1">
        <v>44643</v>
      </c>
      <c r="H1431" s="1">
        <v>44643</v>
      </c>
      <c r="I1431" s="1">
        <v>45142</v>
      </c>
      <c r="J1431" s="3" t="s">
        <v>30629</v>
      </c>
      <c r="K1431" s="1"/>
      <c r="L1431" s="1">
        <v>45739</v>
      </c>
      <c r="M1431" s="1">
        <f>DATE(YEAR(H1431)+3,MONTH(H1431),DAY(H1431))</f>
        <v>45739</v>
      </c>
      <c r="N1431" t="s">
        <v>89</v>
      </c>
      <c r="O1431" t="s">
        <v>30622</v>
      </c>
      <c r="Q1431" t="s">
        <v>5</v>
      </c>
      <c r="R1431" t="s">
        <v>30619</v>
      </c>
      <c r="S1431" t="s">
        <v>304</v>
      </c>
      <c r="T1431" t="s">
        <v>7</v>
      </c>
      <c r="U1431" t="s">
        <v>90</v>
      </c>
      <c r="V1431" t="s">
        <v>9</v>
      </c>
      <c r="W1431" t="s">
        <v>1246</v>
      </c>
      <c r="X1431" t="s">
        <v>1247</v>
      </c>
      <c r="Y1431" t="s">
        <v>91</v>
      </c>
    </row>
    <row r="1432" spans="1:25" x14ac:dyDescent="0.2">
      <c r="A1432" t="s">
        <v>0</v>
      </c>
      <c r="B1432" t="s">
        <v>1693</v>
      </c>
      <c r="C1432" t="s">
        <v>1694</v>
      </c>
      <c r="D1432" t="s">
        <v>1695</v>
      </c>
      <c r="E1432" t="s">
        <v>105</v>
      </c>
      <c r="F1432" t="s">
        <v>1567</v>
      </c>
      <c r="G1432" s="1">
        <v>44649</v>
      </c>
      <c r="H1432" s="1">
        <v>44643</v>
      </c>
      <c r="I1432" s="1">
        <v>45057</v>
      </c>
      <c r="J1432" s="3" t="s">
        <v>30629</v>
      </c>
      <c r="K1432" s="1"/>
      <c r="L1432" s="1">
        <v>45739</v>
      </c>
      <c r="M1432" s="1">
        <f>DATE(YEAR(H1432)+3,MONTH(H1432),DAY(H1432))</f>
        <v>45739</v>
      </c>
      <c r="N1432" t="s">
        <v>4</v>
      </c>
      <c r="O1432" t="s">
        <v>30622</v>
      </c>
      <c r="Q1432" t="s">
        <v>5</v>
      </c>
      <c r="R1432" t="s">
        <v>30619</v>
      </c>
      <c r="S1432" t="s">
        <v>1696</v>
      </c>
      <c r="T1432" t="s">
        <v>109</v>
      </c>
      <c r="U1432" t="s">
        <v>8</v>
      </c>
      <c r="V1432" t="s">
        <v>111</v>
      </c>
      <c r="W1432" t="s">
        <v>1697</v>
      </c>
      <c r="X1432" t="s">
        <v>1698</v>
      </c>
      <c r="Y1432" t="s">
        <v>10</v>
      </c>
    </row>
    <row r="1433" spans="1:25" x14ac:dyDescent="0.2">
      <c r="A1433" t="s">
        <v>0</v>
      </c>
      <c r="B1433" t="s">
        <v>1780</v>
      </c>
      <c r="C1433" t="s">
        <v>1060</v>
      </c>
      <c r="D1433" t="s">
        <v>1781</v>
      </c>
      <c r="E1433" t="s">
        <v>105</v>
      </c>
      <c r="F1433" t="s">
        <v>106</v>
      </c>
      <c r="G1433" s="1">
        <v>44650</v>
      </c>
      <c r="H1433" s="1">
        <v>44643</v>
      </c>
      <c r="I1433" s="1">
        <v>45006</v>
      </c>
      <c r="J1433" s="3" t="s">
        <v>30629</v>
      </c>
      <c r="K1433" s="1"/>
      <c r="L1433" s="1">
        <v>45008</v>
      </c>
      <c r="M1433" s="1">
        <f>DATE(YEAR(H1433)+3,MONTH(H1433),DAY(H1433))</f>
        <v>45739</v>
      </c>
      <c r="N1433" t="s">
        <v>4</v>
      </c>
      <c r="O1433" t="s">
        <v>30622</v>
      </c>
      <c r="Q1433" t="s">
        <v>5</v>
      </c>
      <c r="R1433" t="s">
        <v>30619</v>
      </c>
      <c r="S1433" t="s">
        <v>1782</v>
      </c>
      <c r="T1433" t="s">
        <v>7</v>
      </c>
      <c r="U1433" t="s">
        <v>8</v>
      </c>
      <c r="V1433" t="s">
        <v>9</v>
      </c>
      <c r="W1433" t="s">
        <v>1783</v>
      </c>
      <c r="X1433" t="s">
        <v>1781</v>
      </c>
      <c r="Y1433" t="s">
        <v>10</v>
      </c>
    </row>
    <row r="1434" spans="1:25" x14ac:dyDescent="0.2">
      <c r="A1434" t="s">
        <v>0</v>
      </c>
      <c r="B1434" t="s">
        <v>27798</v>
      </c>
      <c r="C1434" t="s">
        <v>4140</v>
      </c>
      <c r="D1434" t="s">
        <v>27799</v>
      </c>
      <c r="E1434" t="s">
        <v>49</v>
      </c>
      <c r="F1434" t="s">
        <v>225</v>
      </c>
      <c r="G1434" s="1">
        <v>45558</v>
      </c>
      <c r="H1434" s="1">
        <v>45558</v>
      </c>
      <c r="I1434" s="1">
        <v>45558</v>
      </c>
      <c r="J1434" s="1" t="s">
        <v>30628</v>
      </c>
      <c r="K1434" s="1"/>
      <c r="L1434" s="1">
        <v>45739</v>
      </c>
      <c r="M1434" s="1">
        <f>DATE(YEAR(H1434),MONTH(H1434)+6,DAY(H1434))</f>
        <v>45739</v>
      </c>
      <c r="N1434" t="s">
        <v>448</v>
      </c>
      <c r="O1434" t="s">
        <v>30623</v>
      </c>
      <c r="Q1434" t="s">
        <v>5</v>
      </c>
      <c r="R1434" t="s">
        <v>30620</v>
      </c>
      <c r="S1434" t="s">
        <v>27800</v>
      </c>
      <c r="T1434" t="s">
        <v>7</v>
      </c>
      <c r="U1434" t="s">
        <v>8</v>
      </c>
      <c r="V1434" t="s">
        <v>14</v>
      </c>
      <c r="W1434" t="s">
        <v>27801</v>
      </c>
      <c r="X1434" t="s">
        <v>27799</v>
      </c>
      <c r="Y1434" t="s">
        <v>21</v>
      </c>
    </row>
    <row r="1435" spans="1:25" x14ac:dyDescent="0.2">
      <c r="A1435" t="s">
        <v>0</v>
      </c>
      <c r="B1435" t="s">
        <v>27802</v>
      </c>
      <c r="C1435" t="s">
        <v>4087</v>
      </c>
      <c r="D1435" t="s">
        <v>27803</v>
      </c>
      <c r="E1435" t="s">
        <v>52</v>
      </c>
      <c r="F1435" t="s">
        <v>1492</v>
      </c>
      <c r="G1435" s="1">
        <v>45558</v>
      </c>
      <c r="H1435" s="1">
        <v>45558</v>
      </c>
      <c r="I1435" s="1">
        <v>45674</v>
      </c>
      <c r="J1435" s="3" t="s">
        <v>30629</v>
      </c>
      <c r="K1435" s="1"/>
      <c r="L1435" s="1">
        <v>45739</v>
      </c>
      <c r="M1435" s="1">
        <f>DATE(YEAR(H1435),MONTH(H1435)+6,DAY(H1435))</f>
        <v>45739</v>
      </c>
      <c r="N1435" t="s">
        <v>89</v>
      </c>
      <c r="O1435" t="s">
        <v>30623</v>
      </c>
      <c r="Q1435" t="s">
        <v>5</v>
      </c>
      <c r="R1435" t="s">
        <v>30619</v>
      </c>
      <c r="S1435" t="s">
        <v>2942</v>
      </c>
      <c r="T1435" t="s">
        <v>7</v>
      </c>
      <c r="U1435" t="s">
        <v>90</v>
      </c>
      <c r="V1435" t="s">
        <v>9</v>
      </c>
      <c r="W1435" t="s">
        <v>27804</v>
      </c>
      <c r="X1435" t="s">
        <v>27803</v>
      </c>
      <c r="Y1435" t="s">
        <v>91</v>
      </c>
    </row>
    <row r="1436" spans="1:25" x14ac:dyDescent="0.2">
      <c r="A1436" t="s">
        <v>0</v>
      </c>
      <c r="B1436" t="s">
        <v>1363</v>
      </c>
      <c r="C1436" t="s">
        <v>330</v>
      </c>
      <c r="D1436" t="s">
        <v>1364</v>
      </c>
      <c r="E1436" t="s">
        <v>11</v>
      </c>
      <c r="F1436" t="s">
        <v>813</v>
      </c>
      <c r="G1436" s="1">
        <v>44645</v>
      </c>
      <c r="H1436" s="1">
        <v>44645</v>
      </c>
      <c r="I1436" s="1">
        <v>45161</v>
      </c>
      <c r="J1436" s="3" t="s">
        <v>30629</v>
      </c>
      <c r="K1436" s="1"/>
      <c r="L1436" s="1">
        <v>45741</v>
      </c>
      <c r="M1436" s="1">
        <f t="shared" ref="M1436:M1444" si="57">DATE(YEAR(H1436)+3,MONTH(H1436),DAY(H1436))</f>
        <v>45741</v>
      </c>
      <c r="N1436" t="s">
        <v>89</v>
      </c>
      <c r="O1436" t="s">
        <v>30624</v>
      </c>
      <c r="Q1436" t="s">
        <v>5</v>
      </c>
      <c r="R1436" t="s">
        <v>30619</v>
      </c>
      <c r="S1436" t="s">
        <v>919</v>
      </c>
      <c r="T1436" t="s">
        <v>7</v>
      </c>
      <c r="U1436" t="s">
        <v>90</v>
      </c>
      <c r="V1436" t="s">
        <v>9</v>
      </c>
      <c r="W1436" t="s">
        <v>1365</v>
      </c>
      <c r="X1436" t="s">
        <v>1366</v>
      </c>
      <c r="Y1436" t="s">
        <v>91</v>
      </c>
    </row>
    <row r="1437" spans="1:25" x14ac:dyDescent="0.2">
      <c r="A1437" t="s">
        <v>0</v>
      </c>
      <c r="B1437" t="s">
        <v>1369</v>
      </c>
      <c r="C1437" t="s">
        <v>1370</v>
      </c>
      <c r="D1437" t="s">
        <v>1371</v>
      </c>
      <c r="E1437" t="s">
        <v>11</v>
      </c>
      <c r="F1437" t="s">
        <v>844</v>
      </c>
      <c r="G1437" s="1">
        <v>44645</v>
      </c>
      <c r="H1437" s="1">
        <v>44645</v>
      </c>
      <c r="I1437" s="1">
        <v>45145</v>
      </c>
      <c r="J1437" s="3" t="s">
        <v>30629</v>
      </c>
      <c r="K1437" s="1"/>
      <c r="L1437" s="1">
        <v>45741</v>
      </c>
      <c r="M1437" s="1">
        <f t="shared" si="57"/>
        <v>45741</v>
      </c>
      <c r="N1437" t="s">
        <v>89</v>
      </c>
      <c r="O1437" t="s">
        <v>30622</v>
      </c>
      <c r="Q1437" t="s">
        <v>5</v>
      </c>
      <c r="R1437" t="s">
        <v>30619</v>
      </c>
      <c r="S1437" t="s">
        <v>304</v>
      </c>
      <c r="T1437" t="s">
        <v>7</v>
      </c>
      <c r="U1437" t="s">
        <v>90</v>
      </c>
      <c r="V1437" t="s">
        <v>9</v>
      </c>
      <c r="W1437" t="s">
        <v>1372</v>
      </c>
      <c r="X1437" t="s">
        <v>1373</v>
      </c>
      <c r="Y1437" t="s">
        <v>91</v>
      </c>
    </row>
    <row r="1438" spans="1:25" x14ac:dyDescent="0.2">
      <c r="A1438" t="s">
        <v>0</v>
      </c>
      <c r="B1438" t="s">
        <v>1375</v>
      </c>
      <c r="C1438" t="s">
        <v>321</v>
      </c>
      <c r="D1438" t="s">
        <v>1376</v>
      </c>
      <c r="E1438" t="s">
        <v>11</v>
      </c>
      <c r="F1438" t="s">
        <v>813</v>
      </c>
      <c r="G1438" s="1">
        <v>44645</v>
      </c>
      <c r="H1438" s="1">
        <v>44645</v>
      </c>
      <c r="I1438" s="1">
        <v>45161</v>
      </c>
      <c r="J1438" s="3" t="s">
        <v>30629</v>
      </c>
      <c r="K1438" s="1"/>
      <c r="L1438" s="1">
        <v>45741</v>
      </c>
      <c r="M1438" s="1">
        <f t="shared" si="57"/>
        <v>45741</v>
      </c>
      <c r="N1438" t="s">
        <v>89</v>
      </c>
      <c r="O1438" t="s">
        <v>30624</v>
      </c>
      <c r="Q1438" t="s">
        <v>5</v>
      </c>
      <c r="R1438" t="s">
        <v>30619</v>
      </c>
      <c r="S1438" t="s">
        <v>919</v>
      </c>
      <c r="T1438" t="s">
        <v>7</v>
      </c>
      <c r="U1438" t="s">
        <v>90</v>
      </c>
      <c r="V1438" t="s">
        <v>9</v>
      </c>
      <c r="W1438" t="s">
        <v>1377</v>
      </c>
      <c r="X1438" t="s">
        <v>1378</v>
      </c>
      <c r="Y1438" t="s">
        <v>91</v>
      </c>
    </row>
    <row r="1439" spans="1:25" x14ac:dyDescent="0.2">
      <c r="A1439" t="s">
        <v>0</v>
      </c>
      <c r="B1439" t="s">
        <v>1387</v>
      </c>
      <c r="C1439" t="s">
        <v>1370</v>
      </c>
      <c r="D1439" t="s">
        <v>1388</v>
      </c>
      <c r="E1439" t="s">
        <v>11</v>
      </c>
      <c r="F1439" t="s">
        <v>813</v>
      </c>
      <c r="G1439" s="1">
        <v>44645</v>
      </c>
      <c r="H1439" s="1">
        <v>44645</v>
      </c>
      <c r="I1439" s="1">
        <v>45145</v>
      </c>
      <c r="J1439" s="3" t="s">
        <v>30629</v>
      </c>
      <c r="K1439" s="1"/>
      <c r="L1439" s="1">
        <v>45741</v>
      </c>
      <c r="M1439" s="1">
        <f t="shared" si="57"/>
        <v>45741</v>
      </c>
      <c r="N1439" t="s">
        <v>89</v>
      </c>
      <c r="O1439" t="s">
        <v>30622</v>
      </c>
      <c r="Q1439" t="s">
        <v>5</v>
      </c>
      <c r="R1439" t="s">
        <v>30619</v>
      </c>
      <c r="S1439" t="s">
        <v>304</v>
      </c>
      <c r="T1439" t="s">
        <v>7</v>
      </c>
      <c r="U1439" t="s">
        <v>90</v>
      </c>
      <c r="V1439" t="s">
        <v>9</v>
      </c>
      <c r="W1439" t="s">
        <v>1389</v>
      </c>
      <c r="X1439" t="s">
        <v>1390</v>
      </c>
      <c r="Y1439" t="s">
        <v>91</v>
      </c>
    </row>
    <row r="1440" spans="1:25" x14ac:dyDescent="0.2">
      <c r="A1440" t="s">
        <v>0</v>
      </c>
      <c r="B1440" t="s">
        <v>1413</v>
      </c>
      <c r="C1440" t="s">
        <v>222</v>
      </c>
      <c r="D1440" t="s">
        <v>1414</v>
      </c>
      <c r="E1440" t="s">
        <v>11</v>
      </c>
      <c r="F1440" t="s">
        <v>844</v>
      </c>
      <c r="G1440" s="1">
        <v>44645</v>
      </c>
      <c r="H1440" s="1">
        <v>44645</v>
      </c>
      <c r="I1440" s="1">
        <v>45138</v>
      </c>
      <c r="J1440" s="3" t="s">
        <v>30629</v>
      </c>
      <c r="K1440" s="1"/>
      <c r="L1440" s="1">
        <v>45741</v>
      </c>
      <c r="M1440" s="1">
        <f t="shared" si="57"/>
        <v>45741</v>
      </c>
      <c r="N1440" t="s">
        <v>89</v>
      </c>
      <c r="O1440" t="s">
        <v>30624</v>
      </c>
      <c r="Q1440" t="s">
        <v>5</v>
      </c>
      <c r="R1440" t="s">
        <v>30619</v>
      </c>
      <c r="S1440" t="s">
        <v>202</v>
      </c>
      <c r="T1440" t="s">
        <v>7</v>
      </c>
      <c r="U1440" t="s">
        <v>90</v>
      </c>
      <c r="V1440" t="s">
        <v>9</v>
      </c>
      <c r="W1440" t="s">
        <v>1415</v>
      </c>
      <c r="X1440" t="s">
        <v>1416</v>
      </c>
      <c r="Y1440" t="s">
        <v>91</v>
      </c>
    </row>
    <row r="1441" spans="1:25" x14ac:dyDescent="0.2">
      <c r="A1441" t="s">
        <v>0</v>
      </c>
      <c r="B1441" t="s">
        <v>1439</v>
      </c>
      <c r="C1441" t="s">
        <v>1440</v>
      </c>
      <c r="D1441" t="s">
        <v>1441</v>
      </c>
      <c r="E1441" t="s">
        <v>11</v>
      </c>
      <c r="F1441" t="s">
        <v>844</v>
      </c>
      <c r="G1441" s="1">
        <v>44645</v>
      </c>
      <c r="H1441" s="1">
        <v>44645</v>
      </c>
      <c r="I1441" s="1">
        <v>45138</v>
      </c>
      <c r="J1441" s="3" t="s">
        <v>30629</v>
      </c>
      <c r="K1441" s="1"/>
      <c r="L1441" s="1">
        <v>45741</v>
      </c>
      <c r="M1441" s="1">
        <f t="shared" si="57"/>
        <v>45741</v>
      </c>
      <c r="N1441" t="s">
        <v>89</v>
      </c>
      <c r="O1441" t="s">
        <v>30624</v>
      </c>
      <c r="Q1441" t="s">
        <v>5</v>
      </c>
      <c r="R1441" t="s">
        <v>30619</v>
      </c>
      <c r="S1441" t="s">
        <v>919</v>
      </c>
      <c r="T1441" t="s">
        <v>7</v>
      </c>
      <c r="U1441" t="s">
        <v>90</v>
      </c>
      <c r="V1441" t="s">
        <v>9</v>
      </c>
      <c r="W1441" t="s">
        <v>1442</v>
      </c>
      <c r="X1441" t="s">
        <v>1443</v>
      </c>
      <c r="Y1441" t="s">
        <v>91</v>
      </c>
    </row>
    <row r="1442" spans="1:25" x14ac:dyDescent="0.2">
      <c r="A1442" t="s">
        <v>0</v>
      </c>
      <c r="B1442" t="s">
        <v>1448</v>
      </c>
      <c r="C1442" t="s">
        <v>1447</v>
      </c>
      <c r="D1442" t="s">
        <v>1449</v>
      </c>
      <c r="E1442" t="s">
        <v>11</v>
      </c>
      <c r="F1442" t="s">
        <v>844</v>
      </c>
      <c r="G1442" s="1">
        <v>44645</v>
      </c>
      <c r="H1442" s="1">
        <v>44645</v>
      </c>
      <c r="I1442" s="1">
        <v>45154</v>
      </c>
      <c r="J1442" s="3" t="s">
        <v>30629</v>
      </c>
      <c r="K1442" s="1"/>
      <c r="L1442" s="1">
        <v>45741</v>
      </c>
      <c r="M1442" s="1">
        <f t="shared" si="57"/>
        <v>45741</v>
      </c>
      <c r="N1442" t="s">
        <v>89</v>
      </c>
      <c r="O1442" t="s">
        <v>30624</v>
      </c>
      <c r="Q1442" t="s">
        <v>5</v>
      </c>
      <c r="R1442" t="s">
        <v>30619</v>
      </c>
      <c r="S1442" t="s">
        <v>919</v>
      </c>
      <c r="T1442" t="s">
        <v>7</v>
      </c>
      <c r="U1442" t="s">
        <v>90</v>
      </c>
      <c r="V1442" t="s">
        <v>9</v>
      </c>
      <c r="W1442" t="s">
        <v>1450</v>
      </c>
      <c r="X1442" t="s">
        <v>1451</v>
      </c>
      <c r="Y1442" t="s">
        <v>91</v>
      </c>
    </row>
    <row r="1443" spans="1:25" x14ac:dyDescent="0.2">
      <c r="A1443" t="s">
        <v>0</v>
      </c>
      <c r="B1443" t="s">
        <v>1738</v>
      </c>
      <c r="C1443" t="s">
        <v>1739</v>
      </c>
      <c r="D1443" t="s">
        <v>1740</v>
      </c>
      <c r="E1443" t="s">
        <v>11</v>
      </c>
      <c r="F1443" t="s">
        <v>12</v>
      </c>
      <c r="G1443" s="1">
        <v>44650</v>
      </c>
      <c r="H1443" s="1">
        <v>44645</v>
      </c>
      <c r="I1443" s="1">
        <v>45106</v>
      </c>
      <c r="J1443" s="3" t="s">
        <v>30629</v>
      </c>
      <c r="K1443" s="1"/>
      <c r="L1443" s="1">
        <v>45741</v>
      </c>
      <c r="M1443" s="1">
        <f t="shared" si="57"/>
        <v>45741</v>
      </c>
      <c r="N1443" t="s">
        <v>89</v>
      </c>
      <c r="O1443" t="s">
        <v>30622</v>
      </c>
      <c r="Q1443" t="s">
        <v>5</v>
      </c>
      <c r="R1443" t="s">
        <v>30619</v>
      </c>
      <c r="S1443" t="s">
        <v>243</v>
      </c>
      <c r="T1443" t="s">
        <v>7</v>
      </c>
      <c r="U1443" t="s">
        <v>90</v>
      </c>
      <c r="V1443" t="s">
        <v>9</v>
      </c>
      <c r="W1443" t="s">
        <v>1741</v>
      </c>
      <c r="X1443" t="s">
        <v>1742</v>
      </c>
      <c r="Y1443" t="s">
        <v>91</v>
      </c>
    </row>
    <row r="1444" spans="1:25" x14ac:dyDescent="0.2">
      <c r="A1444" t="s">
        <v>0</v>
      </c>
      <c r="B1444" t="s">
        <v>2126</v>
      </c>
      <c r="C1444" t="s">
        <v>2127</v>
      </c>
      <c r="D1444" t="s">
        <v>2128</v>
      </c>
      <c r="E1444" t="s">
        <v>34</v>
      </c>
      <c r="F1444" t="s">
        <v>1538</v>
      </c>
      <c r="G1444" s="1">
        <v>44656</v>
      </c>
      <c r="H1444" s="1">
        <v>44645</v>
      </c>
      <c r="I1444" s="1">
        <v>45048</v>
      </c>
      <c r="J1444" s="3" t="s">
        <v>30629</v>
      </c>
      <c r="K1444" s="1"/>
      <c r="L1444" s="1">
        <v>45741</v>
      </c>
      <c r="M1444" s="1">
        <f t="shared" si="57"/>
        <v>45741</v>
      </c>
      <c r="N1444" t="s">
        <v>89</v>
      </c>
      <c r="O1444" t="s">
        <v>30622</v>
      </c>
      <c r="Q1444" t="s">
        <v>5</v>
      </c>
      <c r="R1444" t="s">
        <v>30619</v>
      </c>
      <c r="S1444" t="s">
        <v>255</v>
      </c>
      <c r="T1444" t="s">
        <v>549</v>
      </c>
      <c r="U1444" t="s">
        <v>118</v>
      </c>
      <c r="V1444" t="s">
        <v>9</v>
      </c>
      <c r="W1444" t="s">
        <v>2129</v>
      </c>
      <c r="X1444" t="s">
        <v>2130</v>
      </c>
      <c r="Y1444" t="s">
        <v>91</v>
      </c>
    </row>
    <row r="1445" spans="1:25" x14ac:dyDescent="0.2">
      <c r="A1445" t="s">
        <v>0</v>
      </c>
      <c r="B1445" t="s">
        <v>11080</v>
      </c>
      <c r="C1445" t="s">
        <v>4105</v>
      </c>
      <c r="D1445" t="s">
        <v>11081</v>
      </c>
      <c r="E1445" t="s">
        <v>49</v>
      </c>
      <c r="F1445" t="s">
        <v>293</v>
      </c>
      <c r="G1445" s="1">
        <v>45376</v>
      </c>
      <c r="H1445" s="1">
        <v>45376</v>
      </c>
      <c r="I1445" s="1">
        <v>45735</v>
      </c>
      <c r="J1445" s="3" t="s">
        <v>30629</v>
      </c>
      <c r="K1445" s="1"/>
      <c r="L1445" s="1">
        <v>45741</v>
      </c>
      <c r="M1445" s="1">
        <f t="shared" ref="M1445:M1472" si="58">DATE(YEAR(H1445)+1,MONTH(H1445),DAY(H1445))</f>
        <v>45741</v>
      </c>
      <c r="N1445" t="s">
        <v>89</v>
      </c>
      <c r="O1445" t="s">
        <v>30621</v>
      </c>
      <c r="Q1445" t="s">
        <v>5</v>
      </c>
      <c r="R1445" t="s">
        <v>30619</v>
      </c>
      <c r="S1445" t="s">
        <v>291</v>
      </c>
      <c r="T1445" t="s">
        <v>7</v>
      </c>
      <c r="U1445" t="s">
        <v>282</v>
      </c>
      <c r="V1445" t="s">
        <v>9</v>
      </c>
      <c r="W1445" t="s">
        <v>11082</v>
      </c>
      <c r="X1445" t="s">
        <v>11081</v>
      </c>
      <c r="Y1445" t="s">
        <v>91</v>
      </c>
    </row>
    <row r="1446" spans="1:25" x14ac:dyDescent="0.2">
      <c r="A1446" t="s">
        <v>0</v>
      </c>
      <c r="B1446" t="s">
        <v>11083</v>
      </c>
      <c r="C1446" t="s">
        <v>11084</v>
      </c>
      <c r="D1446" t="s">
        <v>11085</v>
      </c>
      <c r="E1446" t="s">
        <v>49</v>
      </c>
      <c r="F1446" t="s">
        <v>1308</v>
      </c>
      <c r="G1446" s="1">
        <v>45376</v>
      </c>
      <c r="H1446" s="1">
        <v>45376</v>
      </c>
      <c r="I1446" s="1">
        <v>45707</v>
      </c>
      <c r="J1446" s="3" t="s">
        <v>30629</v>
      </c>
      <c r="K1446" s="1"/>
      <c r="L1446" s="1">
        <v>45741</v>
      </c>
      <c r="M1446" s="1">
        <f t="shared" si="58"/>
        <v>45741</v>
      </c>
      <c r="N1446" t="s">
        <v>448</v>
      </c>
      <c r="O1446" t="s">
        <v>30621</v>
      </c>
      <c r="Q1446" t="s">
        <v>5</v>
      </c>
      <c r="R1446" t="s">
        <v>30619</v>
      </c>
      <c r="S1446" t="s">
        <v>11086</v>
      </c>
      <c r="T1446" t="s">
        <v>7</v>
      </c>
      <c r="U1446" t="s">
        <v>8</v>
      </c>
      <c r="V1446" t="s">
        <v>14</v>
      </c>
      <c r="W1446" t="s">
        <v>11087</v>
      </c>
      <c r="X1446" t="s">
        <v>11085</v>
      </c>
      <c r="Y1446" t="s">
        <v>21</v>
      </c>
    </row>
    <row r="1447" spans="1:25" x14ac:dyDescent="0.2">
      <c r="A1447" t="s">
        <v>0</v>
      </c>
      <c r="B1447" t="s">
        <v>11088</v>
      </c>
      <c r="C1447" t="s">
        <v>447</v>
      </c>
      <c r="D1447" t="s">
        <v>11089</v>
      </c>
      <c r="E1447" t="s">
        <v>466</v>
      </c>
      <c r="F1447" t="s">
        <v>992</v>
      </c>
      <c r="G1447" s="1">
        <v>45376</v>
      </c>
      <c r="H1447" s="1">
        <v>45376</v>
      </c>
      <c r="I1447" s="1">
        <v>45526</v>
      </c>
      <c r="J1447" s="3" t="s">
        <v>30629</v>
      </c>
      <c r="K1447" s="1"/>
      <c r="L1447" s="1">
        <v>45741</v>
      </c>
      <c r="M1447" s="1">
        <f t="shared" si="58"/>
        <v>45741</v>
      </c>
      <c r="N1447" t="s">
        <v>4</v>
      </c>
      <c r="O1447" t="s">
        <v>30621</v>
      </c>
      <c r="Q1447" t="s">
        <v>5</v>
      </c>
      <c r="R1447" t="s">
        <v>30619</v>
      </c>
      <c r="S1447" t="s">
        <v>5674</v>
      </c>
      <c r="T1447" t="s">
        <v>7</v>
      </c>
      <c r="U1447" t="s">
        <v>77</v>
      </c>
      <c r="V1447" t="s">
        <v>14</v>
      </c>
      <c r="W1447" t="s">
        <v>11090</v>
      </c>
      <c r="X1447" t="s">
        <v>11089</v>
      </c>
      <c r="Y1447" t="s">
        <v>10</v>
      </c>
    </row>
    <row r="1448" spans="1:25" x14ac:dyDescent="0.2">
      <c r="A1448" t="s">
        <v>0</v>
      </c>
      <c r="B1448" t="s">
        <v>11091</v>
      </c>
      <c r="C1448" t="s">
        <v>4124</v>
      </c>
      <c r="D1448" t="s">
        <v>11092</v>
      </c>
      <c r="E1448" t="s">
        <v>49</v>
      </c>
      <c r="F1448" t="s">
        <v>293</v>
      </c>
      <c r="G1448" s="1">
        <v>45376</v>
      </c>
      <c r="H1448" s="1">
        <v>45376</v>
      </c>
      <c r="I1448" s="1">
        <v>45735</v>
      </c>
      <c r="J1448" s="3" t="s">
        <v>30629</v>
      </c>
      <c r="K1448" s="1"/>
      <c r="L1448" s="1">
        <v>45741</v>
      </c>
      <c r="M1448" s="1">
        <f t="shared" si="58"/>
        <v>45741</v>
      </c>
      <c r="N1448" t="s">
        <v>89</v>
      </c>
      <c r="O1448" t="s">
        <v>30621</v>
      </c>
      <c r="Q1448" t="s">
        <v>5</v>
      </c>
      <c r="R1448" t="s">
        <v>30619</v>
      </c>
      <c r="S1448" t="s">
        <v>6250</v>
      </c>
      <c r="T1448" t="s">
        <v>7</v>
      </c>
      <c r="U1448" t="s">
        <v>282</v>
      </c>
      <c r="V1448" t="s">
        <v>9</v>
      </c>
      <c r="W1448" t="s">
        <v>11093</v>
      </c>
      <c r="X1448" t="s">
        <v>6084</v>
      </c>
      <c r="Y1448" t="s">
        <v>91</v>
      </c>
    </row>
    <row r="1449" spans="1:25" x14ac:dyDescent="0.2">
      <c r="A1449" t="s">
        <v>0</v>
      </c>
      <c r="B1449" t="s">
        <v>11097</v>
      </c>
      <c r="C1449" t="s">
        <v>553</v>
      </c>
      <c r="D1449" t="s">
        <v>11098</v>
      </c>
      <c r="E1449" t="s">
        <v>2</v>
      </c>
      <c r="F1449" t="s">
        <v>5271</v>
      </c>
      <c r="G1449" s="1">
        <v>45376</v>
      </c>
      <c r="H1449" s="1">
        <v>45376</v>
      </c>
      <c r="I1449" s="1">
        <v>45421</v>
      </c>
      <c r="J1449" s="3" t="s">
        <v>30629</v>
      </c>
      <c r="K1449" s="1"/>
      <c r="L1449" s="1">
        <v>45741</v>
      </c>
      <c r="M1449" s="1">
        <f t="shared" si="58"/>
        <v>45741</v>
      </c>
      <c r="N1449" t="s">
        <v>63</v>
      </c>
      <c r="O1449" t="s">
        <v>30621</v>
      </c>
      <c r="Q1449" t="s">
        <v>5</v>
      </c>
      <c r="R1449" t="s">
        <v>30619</v>
      </c>
      <c r="S1449" t="s">
        <v>11099</v>
      </c>
      <c r="T1449" t="s">
        <v>64</v>
      </c>
      <c r="U1449" t="s">
        <v>65</v>
      </c>
      <c r="V1449" t="s">
        <v>111</v>
      </c>
      <c r="W1449" t="s">
        <v>41</v>
      </c>
      <c r="X1449" t="s">
        <v>41</v>
      </c>
      <c r="Y1449" t="s">
        <v>41</v>
      </c>
    </row>
    <row r="1450" spans="1:25" x14ac:dyDescent="0.2">
      <c r="A1450" t="s">
        <v>0</v>
      </c>
      <c r="B1450" t="s">
        <v>11100</v>
      </c>
      <c r="C1450" t="s">
        <v>6331</v>
      </c>
      <c r="D1450" t="s">
        <v>11101</v>
      </c>
      <c r="E1450" t="s">
        <v>49</v>
      </c>
      <c r="F1450" t="s">
        <v>1308</v>
      </c>
      <c r="G1450" s="1">
        <v>45376</v>
      </c>
      <c r="H1450" s="1">
        <v>45376</v>
      </c>
      <c r="I1450" s="1">
        <v>45707</v>
      </c>
      <c r="J1450" s="3" t="s">
        <v>30629</v>
      </c>
      <c r="K1450" s="1"/>
      <c r="L1450" s="1">
        <v>45741</v>
      </c>
      <c r="M1450" s="1">
        <f t="shared" si="58"/>
        <v>45741</v>
      </c>
      <c r="N1450" t="s">
        <v>448</v>
      </c>
      <c r="O1450" t="s">
        <v>30621</v>
      </c>
      <c r="Q1450" t="s">
        <v>5</v>
      </c>
      <c r="R1450" t="s">
        <v>30619</v>
      </c>
      <c r="S1450" t="s">
        <v>11102</v>
      </c>
      <c r="T1450" t="s">
        <v>7</v>
      </c>
      <c r="U1450" t="s">
        <v>8</v>
      </c>
      <c r="V1450" t="s">
        <v>14</v>
      </c>
      <c r="W1450" t="s">
        <v>11103</v>
      </c>
      <c r="X1450" t="s">
        <v>11101</v>
      </c>
      <c r="Y1450" t="s">
        <v>21</v>
      </c>
    </row>
    <row r="1451" spans="1:25" x14ac:dyDescent="0.2">
      <c r="A1451" t="s">
        <v>0</v>
      </c>
      <c r="B1451" t="s">
        <v>11104</v>
      </c>
      <c r="C1451" t="s">
        <v>478</v>
      </c>
      <c r="D1451" t="s">
        <v>11105</v>
      </c>
      <c r="E1451" t="s">
        <v>49</v>
      </c>
      <c r="F1451" t="s">
        <v>293</v>
      </c>
      <c r="G1451" s="1">
        <v>45376</v>
      </c>
      <c r="H1451" s="1">
        <v>45376</v>
      </c>
      <c r="I1451" s="1">
        <v>45734</v>
      </c>
      <c r="J1451" s="3" t="s">
        <v>30629</v>
      </c>
      <c r="K1451" s="1"/>
      <c r="L1451" s="1">
        <v>45741</v>
      </c>
      <c r="M1451" s="1">
        <f t="shared" si="58"/>
        <v>45741</v>
      </c>
      <c r="N1451" t="s">
        <v>89</v>
      </c>
      <c r="O1451" t="s">
        <v>30621</v>
      </c>
      <c r="Q1451" t="s">
        <v>5</v>
      </c>
      <c r="R1451" t="s">
        <v>30619</v>
      </c>
      <c r="S1451" t="s">
        <v>291</v>
      </c>
      <c r="T1451" t="s">
        <v>7</v>
      </c>
      <c r="U1451" t="s">
        <v>282</v>
      </c>
      <c r="V1451" t="s">
        <v>9</v>
      </c>
      <c r="W1451" t="s">
        <v>11106</v>
      </c>
      <c r="X1451" t="s">
        <v>11107</v>
      </c>
      <c r="Y1451" t="s">
        <v>91</v>
      </c>
    </row>
    <row r="1452" spans="1:25" x14ac:dyDescent="0.2">
      <c r="A1452" t="s">
        <v>0</v>
      </c>
      <c r="B1452" t="s">
        <v>11114</v>
      </c>
      <c r="C1452" t="s">
        <v>934</v>
      </c>
      <c r="D1452" t="s">
        <v>11115</v>
      </c>
      <c r="E1452" t="s">
        <v>49</v>
      </c>
      <c r="F1452" t="s">
        <v>1064</v>
      </c>
      <c r="G1452" s="1">
        <v>45376</v>
      </c>
      <c r="H1452" s="1">
        <v>45376</v>
      </c>
      <c r="I1452" s="1">
        <v>45728</v>
      </c>
      <c r="J1452" s="3" t="s">
        <v>30629</v>
      </c>
      <c r="K1452" s="1"/>
      <c r="L1452" s="1">
        <v>45741</v>
      </c>
      <c r="M1452" s="1">
        <f t="shared" si="58"/>
        <v>45741</v>
      </c>
      <c r="N1452" t="s">
        <v>4</v>
      </c>
      <c r="O1452" t="s">
        <v>30621</v>
      </c>
      <c r="Q1452" t="s">
        <v>5</v>
      </c>
      <c r="R1452" t="s">
        <v>30619</v>
      </c>
      <c r="S1452" t="s">
        <v>59</v>
      </c>
      <c r="T1452" t="s">
        <v>28</v>
      </c>
      <c r="U1452" t="s">
        <v>126</v>
      </c>
      <c r="V1452" t="s">
        <v>30</v>
      </c>
      <c r="W1452" t="s">
        <v>11116</v>
      </c>
      <c r="X1452" t="s">
        <v>11115</v>
      </c>
      <c r="Y1452" t="s">
        <v>10</v>
      </c>
    </row>
    <row r="1453" spans="1:25" x14ac:dyDescent="0.2">
      <c r="A1453" t="s">
        <v>0</v>
      </c>
      <c r="B1453" t="s">
        <v>12226</v>
      </c>
      <c r="C1453" t="s">
        <v>3313</v>
      </c>
      <c r="D1453" t="s">
        <v>12227</v>
      </c>
      <c r="E1453" t="s">
        <v>49</v>
      </c>
      <c r="F1453" t="s">
        <v>2740</v>
      </c>
      <c r="G1453" s="1">
        <v>45384</v>
      </c>
      <c r="H1453" s="1">
        <v>45376</v>
      </c>
      <c r="I1453" s="1">
        <v>45664</v>
      </c>
      <c r="J1453" s="3" t="s">
        <v>30629</v>
      </c>
      <c r="K1453" s="1"/>
      <c r="L1453" s="1">
        <v>45741</v>
      </c>
      <c r="M1453" s="1">
        <f t="shared" si="58"/>
        <v>45741</v>
      </c>
      <c r="N1453" t="s">
        <v>89</v>
      </c>
      <c r="O1453" t="s">
        <v>30621</v>
      </c>
      <c r="Q1453" t="s">
        <v>5</v>
      </c>
      <c r="R1453" t="s">
        <v>30619</v>
      </c>
      <c r="S1453" t="s">
        <v>255</v>
      </c>
      <c r="T1453" t="s">
        <v>7</v>
      </c>
      <c r="U1453" t="s">
        <v>90</v>
      </c>
      <c r="V1453" t="s">
        <v>9</v>
      </c>
      <c r="W1453" t="s">
        <v>12228</v>
      </c>
      <c r="X1453" t="s">
        <v>12229</v>
      </c>
      <c r="Y1453" t="s">
        <v>91</v>
      </c>
    </row>
    <row r="1454" spans="1:25" x14ac:dyDescent="0.2">
      <c r="A1454" t="s">
        <v>0</v>
      </c>
      <c r="B1454" t="s">
        <v>12390</v>
      </c>
      <c r="C1454" t="s">
        <v>12391</v>
      </c>
      <c r="D1454" t="s">
        <v>12392</v>
      </c>
      <c r="E1454" t="s">
        <v>11</v>
      </c>
      <c r="F1454" t="s">
        <v>1719</v>
      </c>
      <c r="G1454" s="1">
        <v>45385</v>
      </c>
      <c r="H1454" s="1">
        <v>45376</v>
      </c>
      <c r="I1454" s="1">
        <v>45665</v>
      </c>
      <c r="J1454" s="3" t="s">
        <v>30629</v>
      </c>
      <c r="K1454" s="1"/>
      <c r="L1454" s="1">
        <v>45741</v>
      </c>
      <c r="M1454" s="1">
        <f t="shared" si="58"/>
        <v>45741</v>
      </c>
      <c r="N1454" t="s">
        <v>89</v>
      </c>
      <c r="O1454" t="s">
        <v>30621</v>
      </c>
      <c r="Q1454" t="s">
        <v>5</v>
      </c>
      <c r="R1454" t="s">
        <v>30619</v>
      </c>
      <c r="S1454" t="s">
        <v>138</v>
      </c>
      <c r="T1454" t="s">
        <v>7</v>
      </c>
      <c r="U1454" t="s">
        <v>118</v>
      </c>
      <c r="V1454" t="s">
        <v>9</v>
      </c>
      <c r="W1454" t="s">
        <v>12393</v>
      </c>
      <c r="X1454" t="s">
        <v>12392</v>
      </c>
      <c r="Y1454" t="s">
        <v>91</v>
      </c>
    </row>
    <row r="1455" spans="1:25" x14ac:dyDescent="0.2">
      <c r="A1455" t="s">
        <v>0</v>
      </c>
      <c r="B1455" t="s">
        <v>12397</v>
      </c>
      <c r="C1455" t="s">
        <v>12398</v>
      </c>
      <c r="D1455" t="s">
        <v>12399</v>
      </c>
      <c r="E1455" t="s">
        <v>49</v>
      </c>
      <c r="F1455" t="s">
        <v>2740</v>
      </c>
      <c r="G1455" s="1">
        <v>45385</v>
      </c>
      <c r="H1455" s="1">
        <v>45376</v>
      </c>
      <c r="I1455" s="1">
        <v>45775</v>
      </c>
      <c r="J1455" s="3" t="s">
        <v>30628</v>
      </c>
      <c r="K1455" s="1"/>
      <c r="L1455" s="1">
        <v>45741</v>
      </c>
      <c r="M1455" s="1">
        <f t="shared" si="58"/>
        <v>45741</v>
      </c>
      <c r="N1455" t="s">
        <v>89</v>
      </c>
      <c r="O1455" t="s">
        <v>30621</v>
      </c>
      <c r="Q1455" t="s">
        <v>5</v>
      </c>
      <c r="R1455" t="s">
        <v>30619</v>
      </c>
      <c r="S1455" t="s">
        <v>1759</v>
      </c>
      <c r="T1455" t="s">
        <v>7</v>
      </c>
      <c r="U1455" t="s">
        <v>100</v>
      </c>
      <c r="V1455" t="s">
        <v>14</v>
      </c>
      <c r="W1455" t="s">
        <v>12400</v>
      </c>
      <c r="X1455" t="s">
        <v>12399</v>
      </c>
      <c r="Y1455" t="s">
        <v>91</v>
      </c>
    </row>
    <row r="1456" spans="1:25" x14ac:dyDescent="0.2">
      <c r="A1456" t="s">
        <v>0</v>
      </c>
      <c r="B1456" t="s">
        <v>12451</v>
      </c>
      <c r="C1456" t="s">
        <v>2919</v>
      </c>
      <c r="D1456" t="s">
        <v>12452</v>
      </c>
      <c r="E1456" t="s">
        <v>11</v>
      </c>
      <c r="F1456" t="s">
        <v>1719</v>
      </c>
      <c r="G1456" s="1">
        <v>45385</v>
      </c>
      <c r="H1456" s="1">
        <v>45376</v>
      </c>
      <c r="I1456" s="1">
        <v>45699</v>
      </c>
      <c r="J1456" s="3" t="s">
        <v>30629</v>
      </c>
      <c r="K1456" s="1"/>
      <c r="L1456" s="1">
        <v>45741</v>
      </c>
      <c r="M1456" s="1">
        <f t="shared" si="58"/>
        <v>45741</v>
      </c>
      <c r="N1456" t="s">
        <v>89</v>
      </c>
      <c r="O1456" t="s">
        <v>30621</v>
      </c>
      <c r="Q1456" t="s">
        <v>5</v>
      </c>
      <c r="R1456" t="s">
        <v>30619</v>
      </c>
      <c r="S1456" t="s">
        <v>255</v>
      </c>
      <c r="T1456" t="s">
        <v>7</v>
      </c>
      <c r="U1456" t="s">
        <v>282</v>
      </c>
      <c r="V1456" t="s">
        <v>9</v>
      </c>
      <c r="W1456" t="s">
        <v>12453</v>
      </c>
      <c r="X1456" t="s">
        <v>12452</v>
      </c>
      <c r="Y1456" t="s">
        <v>91</v>
      </c>
    </row>
    <row r="1457" spans="1:25" x14ac:dyDescent="0.2">
      <c r="A1457" t="s">
        <v>0</v>
      </c>
      <c r="B1457" t="s">
        <v>12473</v>
      </c>
      <c r="C1457" t="s">
        <v>12474</v>
      </c>
      <c r="D1457" t="s">
        <v>12475</v>
      </c>
      <c r="E1457" t="s">
        <v>49</v>
      </c>
      <c r="F1457" t="s">
        <v>2740</v>
      </c>
      <c r="G1457" s="1">
        <v>45386</v>
      </c>
      <c r="H1457" s="1">
        <v>45376</v>
      </c>
      <c r="I1457" s="1">
        <v>45665</v>
      </c>
      <c r="J1457" s="3" t="s">
        <v>30629</v>
      </c>
      <c r="K1457" s="1"/>
      <c r="L1457" s="1">
        <v>45741</v>
      </c>
      <c r="M1457" s="1">
        <f t="shared" si="58"/>
        <v>45741</v>
      </c>
      <c r="N1457" t="s">
        <v>89</v>
      </c>
      <c r="O1457" t="s">
        <v>30621</v>
      </c>
      <c r="Q1457" t="s">
        <v>5</v>
      </c>
      <c r="R1457" t="s">
        <v>30619</v>
      </c>
      <c r="S1457" t="s">
        <v>247</v>
      </c>
      <c r="T1457" t="s">
        <v>7</v>
      </c>
      <c r="U1457" t="s">
        <v>100</v>
      </c>
      <c r="V1457" t="s">
        <v>14</v>
      </c>
      <c r="W1457" t="s">
        <v>12476</v>
      </c>
      <c r="X1457" t="s">
        <v>12475</v>
      </c>
      <c r="Y1457" t="s">
        <v>91</v>
      </c>
    </row>
    <row r="1458" spans="1:25" x14ac:dyDescent="0.2">
      <c r="A1458" t="s">
        <v>0</v>
      </c>
      <c r="B1458" t="s">
        <v>12480</v>
      </c>
      <c r="C1458" t="s">
        <v>4245</v>
      </c>
      <c r="D1458" t="s">
        <v>12481</v>
      </c>
      <c r="E1458" t="s">
        <v>49</v>
      </c>
      <c r="F1458" t="s">
        <v>2740</v>
      </c>
      <c r="G1458" s="1">
        <v>45386</v>
      </c>
      <c r="H1458" s="1">
        <v>45376</v>
      </c>
      <c r="I1458" s="1">
        <v>45775</v>
      </c>
      <c r="J1458" s="3" t="s">
        <v>30628</v>
      </c>
      <c r="K1458" s="1"/>
      <c r="L1458" s="1">
        <v>45741</v>
      </c>
      <c r="M1458" s="1">
        <f t="shared" si="58"/>
        <v>45741</v>
      </c>
      <c r="N1458" t="s">
        <v>89</v>
      </c>
      <c r="O1458" t="s">
        <v>30621</v>
      </c>
      <c r="Q1458" t="s">
        <v>5</v>
      </c>
      <c r="R1458" t="s">
        <v>30619</v>
      </c>
      <c r="S1458" t="s">
        <v>255</v>
      </c>
      <c r="T1458" t="s">
        <v>7</v>
      </c>
      <c r="U1458" t="s">
        <v>100</v>
      </c>
      <c r="V1458" t="s">
        <v>14</v>
      </c>
      <c r="W1458" t="s">
        <v>12482</v>
      </c>
      <c r="X1458" t="s">
        <v>12481</v>
      </c>
      <c r="Y1458" t="s">
        <v>91</v>
      </c>
    </row>
    <row r="1459" spans="1:25" x14ac:dyDescent="0.2">
      <c r="A1459" t="s">
        <v>0</v>
      </c>
      <c r="B1459" t="s">
        <v>12502</v>
      </c>
      <c r="C1459" t="s">
        <v>1730</v>
      </c>
      <c r="D1459" t="s">
        <v>12503</v>
      </c>
      <c r="E1459" t="s">
        <v>11</v>
      </c>
      <c r="F1459" t="s">
        <v>1719</v>
      </c>
      <c r="G1459" s="1">
        <v>45386</v>
      </c>
      <c r="H1459" s="1">
        <v>45376</v>
      </c>
      <c r="I1459" s="1">
        <v>45684</v>
      </c>
      <c r="J1459" s="3" t="s">
        <v>30629</v>
      </c>
      <c r="K1459" s="1"/>
      <c r="L1459" s="1">
        <v>45741</v>
      </c>
      <c r="M1459" s="1">
        <f t="shared" si="58"/>
        <v>45741</v>
      </c>
      <c r="N1459" t="s">
        <v>26</v>
      </c>
      <c r="O1459" t="s">
        <v>30621</v>
      </c>
      <c r="Q1459" t="s">
        <v>5</v>
      </c>
      <c r="R1459" t="s">
        <v>30619</v>
      </c>
      <c r="S1459" t="s">
        <v>255</v>
      </c>
      <c r="T1459" t="s">
        <v>7</v>
      </c>
      <c r="U1459" t="s">
        <v>177</v>
      </c>
      <c r="V1459" t="s">
        <v>9</v>
      </c>
      <c r="W1459" t="s">
        <v>12504</v>
      </c>
      <c r="X1459" t="s">
        <v>12503</v>
      </c>
      <c r="Y1459" t="s">
        <v>31</v>
      </c>
    </row>
    <row r="1460" spans="1:25" x14ac:dyDescent="0.2">
      <c r="A1460" t="s">
        <v>0</v>
      </c>
      <c r="B1460" t="s">
        <v>12527</v>
      </c>
      <c r="C1460" t="s">
        <v>4049</v>
      </c>
      <c r="D1460" t="s">
        <v>12528</v>
      </c>
      <c r="E1460" t="s">
        <v>11</v>
      </c>
      <c r="F1460" t="s">
        <v>1719</v>
      </c>
      <c r="G1460" s="1">
        <v>45386</v>
      </c>
      <c r="H1460" s="1">
        <v>45376</v>
      </c>
      <c r="I1460" s="1">
        <v>45699</v>
      </c>
      <c r="J1460" s="3" t="s">
        <v>30629</v>
      </c>
      <c r="K1460" s="1"/>
      <c r="L1460" s="1">
        <v>45741</v>
      </c>
      <c r="M1460" s="1">
        <f t="shared" si="58"/>
        <v>45741</v>
      </c>
      <c r="N1460" t="s">
        <v>89</v>
      </c>
      <c r="O1460" t="s">
        <v>30621</v>
      </c>
      <c r="Q1460" t="s">
        <v>5</v>
      </c>
      <c r="R1460" t="s">
        <v>30619</v>
      </c>
      <c r="S1460" t="s">
        <v>255</v>
      </c>
      <c r="T1460" t="s">
        <v>7</v>
      </c>
      <c r="U1460" t="s">
        <v>118</v>
      </c>
      <c r="V1460" t="s">
        <v>9</v>
      </c>
      <c r="W1460" t="s">
        <v>12529</v>
      </c>
      <c r="X1460" t="s">
        <v>12528</v>
      </c>
      <c r="Y1460" t="s">
        <v>91</v>
      </c>
    </row>
    <row r="1461" spans="1:25" x14ac:dyDescent="0.2">
      <c r="A1461" t="s">
        <v>0</v>
      </c>
      <c r="B1461" t="s">
        <v>11247</v>
      </c>
      <c r="C1461" t="s">
        <v>2929</v>
      </c>
      <c r="D1461" t="s">
        <v>11248</v>
      </c>
      <c r="E1461" t="s">
        <v>18</v>
      </c>
      <c r="F1461" t="s">
        <v>3749</v>
      </c>
      <c r="G1461" s="1">
        <v>45377</v>
      </c>
      <c r="H1461" s="1">
        <v>45377</v>
      </c>
      <c r="I1461" s="1">
        <v>45735</v>
      </c>
      <c r="J1461" s="3" t="s">
        <v>30629</v>
      </c>
      <c r="K1461" s="1"/>
      <c r="L1461" s="1">
        <v>45742</v>
      </c>
      <c r="M1461" s="1">
        <f t="shared" si="58"/>
        <v>45742</v>
      </c>
      <c r="N1461" t="s">
        <v>2383</v>
      </c>
      <c r="O1461" t="s">
        <v>30621</v>
      </c>
      <c r="Q1461" t="s">
        <v>5</v>
      </c>
      <c r="R1461" t="s">
        <v>30619</v>
      </c>
      <c r="S1461" t="s">
        <v>5830</v>
      </c>
      <c r="T1461" t="s">
        <v>7</v>
      </c>
      <c r="U1461" t="s">
        <v>72</v>
      </c>
      <c r="V1461" t="s">
        <v>14</v>
      </c>
      <c r="W1461" t="s">
        <v>11249</v>
      </c>
      <c r="X1461" t="s">
        <v>11248</v>
      </c>
      <c r="Y1461" t="s">
        <v>73</v>
      </c>
    </row>
    <row r="1462" spans="1:25" x14ac:dyDescent="0.2">
      <c r="A1462" t="s">
        <v>0</v>
      </c>
      <c r="B1462" t="s">
        <v>11262</v>
      </c>
      <c r="C1462" t="s">
        <v>6047</v>
      </c>
      <c r="D1462" t="s">
        <v>11263</v>
      </c>
      <c r="E1462" t="s">
        <v>49</v>
      </c>
      <c r="F1462" t="s">
        <v>333</v>
      </c>
      <c r="G1462" s="1">
        <v>45377</v>
      </c>
      <c r="H1462" s="1">
        <v>45377</v>
      </c>
      <c r="I1462" s="1">
        <v>45709</v>
      </c>
      <c r="J1462" s="3" t="s">
        <v>30629</v>
      </c>
      <c r="K1462" s="1"/>
      <c r="L1462" s="1">
        <v>45742</v>
      </c>
      <c r="M1462" s="1">
        <f t="shared" si="58"/>
        <v>45742</v>
      </c>
      <c r="N1462" t="s">
        <v>26</v>
      </c>
      <c r="O1462" t="s">
        <v>30621</v>
      </c>
      <c r="Q1462" t="s">
        <v>5</v>
      </c>
      <c r="R1462" t="s">
        <v>30619</v>
      </c>
      <c r="S1462" t="s">
        <v>179</v>
      </c>
      <c r="T1462" t="s">
        <v>109</v>
      </c>
      <c r="U1462" t="s">
        <v>165</v>
      </c>
      <c r="V1462" t="s">
        <v>111</v>
      </c>
      <c r="W1462" t="s">
        <v>11264</v>
      </c>
      <c r="X1462" t="s">
        <v>11265</v>
      </c>
      <c r="Y1462" t="s">
        <v>31</v>
      </c>
    </row>
    <row r="1463" spans="1:25" x14ac:dyDescent="0.2">
      <c r="A1463" t="s">
        <v>0</v>
      </c>
      <c r="B1463" t="s">
        <v>11281</v>
      </c>
      <c r="C1463" t="s">
        <v>626</v>
      </c>
      <c r="D1463" t="s">
        <v>11282</v>
      </c>
      <c r="E1463" t="s">
        <v>18</v>
      </c>
      <c r="F1463" t="s">
        <v>3658</v>
      </c>
      <c r="G1463" s="1">
        <v>45377</v>
      </c>
      <c r="H1463" s="1">
        <v>45377</v>
      </c>
      <c r="I1463" s="1">
        <v>45723</v>
      </c>
      <c r="J1463" s="3" t="s">
        <v>30629</v>
      </c>
      <c r="K1463" s="1"/>
      <c r="L1463" s="1">
        <v>45742</v>
      </c>
      <c r="M1463" s="1">
        <f t="shared" si="58"/>
        <v>45742</v>
      </c>
      <c r="N1463" t="s">
        <v>4</v>
      </c>
      <c r="O1463" t="s">
        <v>30621</v>
      </c>
      <c r="Q1463" t="s">
        <v>5</v>
      </c>
      <c r="R1463" t="s">
        <v>30619</v>
      </c>
      <c r="S1463" t="s">
        <v>249</v>
      </c>
      <c r="T1463" t="s">
        <v>28</v>
      </c>
      <c r="U1463" t="s">
        <v>126</v>
      </c>
      <c r="V1463" t="s">
        <v>30</v>
      </c>
      <c r="W1463" t="s">
        <v>11283</v>
      </c>
      <c r="X1463" t="s">
        <v>11282</v>
      </c>
      <c r="Y1463" t="s">
        <v>10</v>
      </c>
    </row>
    <row r="1464" spans="1:25" x14ac:dyDescent="0.2">
      <c r="A1464" t="s">
        <v>0</v>
      </c>
      <c r="B1464" t="s">
        <v>11293</v>
      </c>
      <c r="C1464" t="s">
        <v>237</v>
      </c>
      <c r="D1464" t="s">
        <v>11294</v>
      </c>
      <c r="E1464" t="s">
        <v>76</v>
      </c>
      <c r="F1464" t="s">
        <v>4595</v>
      </c>
      <c r="G1464" s="1">
        <v>45377</v>
      </c>
      <c r="H1464" s="1">
        <v>45377</v>
      </c>
      <c r="I1464" s="1">
        <v>45739</v>
      </c>
      <c r="J1464" s="3" t="s">
        <v>30629</v>
      </c>
      <c r="K1464" s="1"/>
      <c r="L1464" s="1">
        <v>45742</v>
      </c>
      <c r="M1464" s="1">
        <f t="shared" si="58"/>
        <v>45742</v>
      </c>
      <c r="N1464" t="s">
        <v>4</v>
      </c>
      <c r="O1464" t="s">
        <v>30621</v>
      </c>
      <c r="Q1464" t="s">
        <v>5</v>
      </c>
      <c r="R1464" t="s">
        <v>30619</v>
      </c>
      <c r="S1464" t="s">
        <v>59</v>
      </c>
      <c r="T1464" t="s">
        <v>28</v>
      </c>
      <c r="U1464" t="s">
        <v>126</v>
      </c>
      <c r="V1464" t="s">
        <v>30</v>
      </c>
      <c r="W1464" t="s">
        <v>11295</v>
      </c>
      <c r="X1464" t="s">
        <v>11294</v>
      </c>
      <c r="Y1464" t="s">
        <v>10</v>
      </c>
    </row>
    <row r="1465" spans="1:25" x14ac:dyDescent="0.2">
      <c r="A1465" t="s">
        <v>0</v>
      </c>
      <c r="B1465" t="s">
        <v>11296</v>
      </c>
      <c r="C1465" t="s">
        <v>6957</v>
      </c>
      <c r="D1465" t="s">
        <v>11297</v>
      </c>
      <c r="E1465" t="s">
        <v>18</v>
      </c>
      <c r="F1465" t="s">
        <v>3610</v>
      </c>
      <c r="G1465" s="1">
        <v>45377</v>
      </c>
      <c r="H1465" s="1">
        <v>45377</v>
      </c>
      <c r="I1465" s="1">
        <v>45723</v>
      </c>
      <c r="J1465" s="3" t="s">
        <v>30629</v>
      </c>
      <c r="K1465" s="1"/>
      <c r="L1465" s="1">
        <v>45742</v>
      </c>
      <c r="M1465" s="1">
        <f t="shared" si="58"/>
        <v>45742</v>
      </c>
      <c r="N1465" t="s">
        <v>873</v>
      </c>
      <c r="O1465" t="s">
        <v>30621</v>
      </c>
      <c r="Q1465" t="s">
        <v>5</v>
      </c>
      <c r="R1465" t="s">
        <v>30619</v>
      </c>
      <c r="S1465" t="s">
        <v>179</v>
      </c>
      <c r="T1465" t="s">
        <v>7</v>
      </c>
      <c r="U1465" t="s">
        <v>56</v>
      </c>
      <c r="V1465" t="s">
        <v>14</v>
      </c>
      <c r="W1465" t="s">
        <v>11298</v>
      </c>
      <c r="X1465" t="s">
        <v>11297</v>
      </c>
      <c r="Y1465" t="s">
        <v>98</v>
      </c>
    </row>
    <row r="1466" spans="1:25" x14ac:dyDescent="0.2">
      <c r="A1466" t="s">
        <v>0</v>
      </c>
      <c r="B1466" t="s">
        <v>11299</v>
      </c>
      <c r="C1466" t="s">
        <v>6145</v>
      </c>
      <c r="D1466" t="s">
        <v>11300</v>
      </c>
      <c r="E1466" t="s">
        <v>105</v>
      </c>
      <c r="F1466" t="s">
        <v>6283</v>
      </c>
      <c r="G1466" s="1">
        <v>45377</v>
      </c>
      <c r="H1466" s="1">
        <v>45377</v>
      </c>
      <c r="I1466" s="1">
        <v>45732</v>
      </c>
      <c r="J1466" s="3" t="s">
        <v>30629</v>
      </c>
      <c r="K1466" s="1"/>
      <c r="L1466" s="1">
        <v>45561</v>
      </c>
      <c r="M1466" s="1">
        <f t="shared" si="58"/>
        <v>45742</v>
      </c>
      <c r="N1466" t="s">
        <v>4</v>
      </c>
      <c r="O1466" t="s">
        <v>30621</v>
      </c>
      <c r="Q1466" t="s">
        <v>5</v>
      </c>
      <c r="R1466" t="s">
        <v>30619</v>
      </c>
      <c r="S1466" t="s">
        <v>6026</v>
      </c>
      <c r="T1466" t="s">
        <v>7</v>
      </c>
      <c r="U1466" t="s">
        <v>56</v>
      </c>
      <c r="V1466" t="s">
        <v>9</v>
      </c>
      <c r="W1466" t="s">
        <v>11301</v>
      </c>
      <c r="X1466" t="s">
        <v>11302</v>
      </c>
      <c r="Y1466" t="s">
        <v>10</v>
      </c>
    </row>
    <row r="1467" spans="1:25" x14ac:dyDescent="0.2">
      <c r="A1467" t="s">
        <v>0</v>
      </c>
      <c r="B1467" t="s">
        <v>11303</v>
      </c>
      <c r="C1467" t="s">
        <v>6145</v>
      </c>
      <c r="D1467" t="s">
        <v>11304</v>
      </c>
      <c r="E1467" t="s">
        <v>105</v>
      </c>
      <c r="F1467" t="s">
        <v>6283</v>
      </c>
      <c r="G1467" s="1">
        <v>45377</v>
      </c>
      <c r="H1467" s="1">
        <v>45377</v>
      </c>
      <c r="I1467" s="1">
        <v>45732</v>
      </c>
      <c r="J1467" s="3" t="s">
        <v>30629</v>
      </c>
      <c r="K1467" s="1"/>
      <c r="L1467" s="1">
        <v>45561</v>
      </c>
      <c r="M1467" s="1">
        <f t="shared" si="58"/>
        <v>45742</v>
      </c>
      <c r="N1467" t="s">
        <v>4</v>
      </c>
      <c r="O1467" t="s">
        <v>30621</v>
      </c>
      <c r="Q1467" t="s">
        <v>5</v>
      </c>
      <c r="R1467" t="s">
        <v>30619</v>
      </c>
      <c r="S1467" t="s">
        <v>6026</v>
      </c>
      <c r="T1467" t="s">
        <v>7</v>
      </c>
      <c r="U1467" t="s">
        <v>56</v>
      </c>
      <c r="V1467" t="s">
        <v>9</v>
      </c>
      <c r="W1467" t="s">
        <v>11305</v>
      </c>
      <c r="X1467" t="s">
        <v>11304</v>
      </c>
      <c r="Y1467" t="s">
        <v>10</v>
      </c>
    </row>
    <row r="1468" spans="1:25" x14ac:dyDescent="0.2">
      <c r="A1468" t="s">
        <v>0</v>
      </c>
      <c r="B1468" t="s">
        <v>11306</v>
      </c>
      <c r="C1468" t="s">
        <v>578</v>
      </c>
      <c r="D1468" t="s">
        <v>11307</v>
      </c>
      <c r="E1468" t="s">
        <v>52</v>
      </c>
      <c r="F1468" t="s">
        <v>115</v>
      </c>
      <c r="G1468" s="1">
        <v>45377</v>
      </c>
      <c r="H1468" s="1">
        <v>45377</v>
      </c>
      <c r="I1468" s="1">
        <v>45403</v>
      </c>
      <c r="J1468" s="3" t="s">
        <v>30629</v>
      </c>
      <c r="K1468" s="1"/>
      <c r="L1468" s="1">
        <v>45742</v>
      </c>
      <c r="M1468" s="1">
        <f t="shared" si="58"/>
        <v>45742</v>
      </c>
      <c r="N1468" t="s">
        <v>788</v>
      </c>
      <c r="O1468" t="s">
        <v>30621</v>
      </c>
      <c r="Q1468" t="s">
        <v>5</v>
      </c>
      <c r="R1468" t="s">
        <v>30619</v>
      </c>
      <c r="S1468" t="s">
        <v>142</v>
      </c>
      <c r="T1468" t="s">
        <v>7</v>
      </c>
      <c r="U1468" t="s">
        <v>37</v>
      </c>
      <c r="V1468" t="s">
        <v>14</v>
      </c>
      <c r="W1468" t="s">
        <v>11308</v>
      </c>
      <c r="X1468" t="s">
        <v>11307</v>
      </c>
      <c r="Y1468" t="s">
        <v>40</v>
      </c>
    </row>
    <row r="1469" spans="1:25" x14ac:dyDescent="0.2">
      <c r="A1469" t="s">
        <v>0</v>
      </c>
      <c r="B1469" t="s">
        <v>11309</v>
      </c>
      <c r="C1469" t="s">
        <v>264</v>
      </c>
      <c r="D1469" t="s">
        <v>11310</v>
      </c>
      <c r="E1469" t="s">
        <v>52</v>
      </c>
      <c r="F1469" t="s">
        <v>113</v>
      </c>
      <c r="G1469" s="1">
        <v>45377</v>
      </c>
      <c r="H1469" s="1">
        <v>45377</v>
      </c>
      <c r="I1469" s="1">
        <v>45796</v>
      </c>
      <c r="J1469" s="3" t="s">
        <v>30628</v>
      </c>
      <c r="K1469" s="1"/>
      <c r="L1469" s="1">
        <v>45742</v>
      </c>
      <c r="M1469" s="1">
        <f t="shared" si="58"/>
        <v>45742</v>
      </c>
      <c r="N1469" t="s">
        <v>788</v>
      </c>
      <c r="O1469" t="s">
        <v>30621</v>
      </c>
      <c r="Q1469" t="s">
        <v>5</v>
      </c>
      <c r="R1469" t="s">
        <v>30619</v>
      </c>
      <c r="S1469" t="s">
        <v>179</v>
      </c>
      <c r="T1469" t="s">
        <v>7</v>
      </c>
      <c r="U1469" t="s">
        <v>37</v>
      </c>
      <c r="V1469" t="s">
        <v>14</v>
      </c>
      <c r="W1469" t="s">
        <v>11311</v>
      </c>
      <c r="X1469" t="s">
        <v>11310</v>
      </c>
      <c r="Y1469" t="s">
        <v>40</v>
      </c>
    </row>
    <row r="1470" spans="1:25" x14ac:dyDescent="0.2">
      <c r="A1470" t="s">
        <v>0</v>
      </c>
      <c r="B1470" t="s">
        <v>11312</v>
      </c>
      <c r="C1470" t="s">
        <v>8819</v>
      </c>
      <c r="D1470" t="s">
        <v>11313</v>
      </c>
      <c r="E1470" t="s">
        <v>49</v>
      </c>
      <c r="F1470" t="s">
        <v>159</v>
      </c>
      <c r="G1470" s="1">
        <v>45377</v>
      </c>
      <c r="H1470" s="1">
        <v>45377</v>
      </c>
      <c r="I1470" s="1">
        <v>45377</v>
      </c>
      <c r="J1470" s="1" t="s">
        <v>30628</v>
      </c>
      <c r="K1470" s="1"/>
      <c r="L1470" s="1">
        <v>45561</v>
      </c>
      <c r="M1470" s="1">
        <f t="shared" si="58"/>
        <v>45742</v>
      </c>
      <c r="N1470" t="s">
        <v>89</v>
      </c>
      <c r="O1470" t="s">
        <v>30621</v>
      </c>
      <c r="Q1470" t="s">
        <v>5</v>
      </c>
      <c r="R1470" t="s">
        <v>30620</v>
      </c>
      <c r="S1470" t="s">
        <v>4885</v>
      </c>
      <c r="T1470" t="s">
        <v>7</v>
      </c>
      <c r="U1470" t="s">
        <v>90</v>
      </c>
      <c r="V1470" t="s">
        <v>9</v>
      </c>
      <c r="W1470" t="s">
        <v>11314</v>
      </c>
      <c r="X1470" t="s">
        <v>11315</v>
      </c>
      <c r="Y1470" t="s">
        <v>91</v>
      </c>
    </row>
    <row r="1471" spans="1:25" x14ac:dyDescent="0.2">
      <c r="A1471" t="s">
        <v>0</v>
      </c>
      <c r="B1471" t="s">
        <v>11316</v>
      </c>
      <c r="C1471" t="s">
        <v>442</v>
      </c>
      <c r="D1471" t="s">
        <v>11317</v>
      </c>
      <c r="E1471" t="s">
        <v>52</v>
      </c>
      <c r="F1471" t="s">
        <v>6798</v>
      </c>
      <c r="G1471" s="1">
        <v>45377</v>
      </c>
      <c r="H1471" s="1">
        <v>45377</v>
      </c>
      <c r="I1471" s="1">
        <v>45708</v>
      </c>
      <c r="J1471" s="3" t="s">
        <v>30629</v>
      </c>
      <c r="K1471" s="1"/>
      <c r="L1471" s="1">
        <v>45742</v>
      </c>
      <c r="M1471" s="1">
        <f t="shared" si="58"/>
        <v>45742</v>
      </c>
      <c r="N1471" t="s">
        <v>26</v>
      </c>
      <c r="O1471" t="s">
        <v>30621</v>
      </c>
      <c r="Q1471" t="s">
        <v>5</v>
      </c>
      <c r="R1471" t="s">
        <v>30619</v>
      </c>
      <c r="S1471" t="s">
        <v>249</v>
      </c>
      <c r="T1471" t="s">
        <v>28</v>
      </c>
      <c r="U1471" t="s">
        <v>29</v>
      </c>
      <c r="V1471" t="s">
        <v>30</v>
      </c>
      <c r="W1471" t="s">
        <v>11318</v>
      </c>
      <c r="X1471" t="s">
        <v>11317</v>
      </c>
      <c r="Y1471" t="s">
        <v>31</v>
      </c>
    </row>
    <row r="1472" spans="1:25" x14ac:dyDescent="0.2">
      <c r="A1472" t="s">
        <v>0</v>
      </c>
      <c r="B1472" t="s">
        <v>11319</v>
      </c>
      <c r="C1472" t="s">
        <v>418</v>
      </c>
      <c r="D1472" t="s">
        <v>11320</v>
      </c>
      <c r="E1472" t="s">
        <v>105</v>
      </c>
      <c r="F1472" t="s">
        <v>2186</v>
      </c>
      <c r="G1472" s="1">
        <v>45378</v>
      </c>
      <c r="H1472" s="1">
        <v>45377</v>
      </c>
      <c r="I1472" s="1">
        <v>45706</v>
      </c>
      <c r="J1472" s="3" t="s">
        <v>30629</v>
      </c>
      <c r="K1472" s="1"/>
      <c r="L1472" s="1">
        <v>45742</v>
      </c>
      <c r="M1472" s="1">
        <f t="shared" si="58"/>
        <v>45742</v>
      </c>
      <c r="N1472" t="s">
        <v>4</v>
      </c>
      <c r="O1472" t="s">
        <v>30621</v>
      </c>
      <c r="Q1472" t="s">
        <v>5</v>
      </c>
      <c r="R1472" t="s">
        <v>30619</v>
      </c>
      <c r="S1472" t="s">
        <v>179</v>
      </c>
      <c r="T1472" t="s">
        <v>7</v>
      </c>
      <c r="U1472" t="s">
        <v>8</v>
      </c>
      <c r="V1472" t="s">
        <v>6179</v>
      </c>
      <c r="W1472" t="s">
        <v>11321</v>
      </c>
      <c r="X1472" t="s">
        <v>11322</v>
      </c>
      <c r="Y1472" t="s">
        <v>10</v>
      </c>
    </row>
    <row r="1473" spans="1:25" x14ac:dyDescent="0.2">
      <c r="A1473" t="s">
        <v>0</v>
      </c>
      <c r="B1473" t="s">
        <v>11323</v>
      </c>
      <c r="C1473" t="s">
        <v>1580</v>
      </c>
      <c r="D1473" t="s">
        <v>11324</v>
      </c>
      <c r="E1473" t="s">
        <v>52</v>
      </c>
      <c r="F1473" t="s">
        <v>1543</v>
      </c>
      <c r="G1473" s="1">
        <v>45378</v>
      </c>
      <c r="H1473" s="1">
        <v>45377</v>
      </c>
      <c r="I1473" s="1">
        <v>45739</v>
      </c>
      <c r="J1473" s="3" t="s">
        <v>30629</v>
      </c>
      <c r="K1473" s="1"/>
      <c r="L1473" s="1">
        <v>45742</v>
      </c>
      <c r="M1473" s="1">
        <f t="shared" ref="M1473:M1504" si="59">DATE(YEAR(H1473)+1,MONTH(H1473),DAY(H1473))</f>
        <v>45742</v>
      </c>
      <c r="N1473" t="s">
        <v>873</v>
      </c>
      <c r="O1473" t="s">
        <v>30621</v>
      </c>
      <c r="Q1473" t="s">
        <v>5</v>
      </c>
      <c r="R1473" t="s">
        <v>30619</v>
      </c>
      <c r="S1473" t="s">
        <v>179</v>
      </c>
      <c r="T1473" t="s">
        <v>7</v>
      </c>
      <c r="U1473" t="s">
        <v>56</v>
      </c>
      <c r="V1473" t="s">
        <v>14</v>
      </c>
      <c r="W1473" t="s">
        <v>11325</v>
      </c>
      <c r="X1473" t="s">
        <v>11324</v>
      </c>
      <c r="Y1473" t="s">
        <v>98</v>
      </c>
    </row>
    <row r="1474" spans="1:25" x14ac:dyDescent="0.2">
      <c r="A1474" t="s">
        <v>0</v>
      </c>
      <c r="B1474" t="s">
        <v>11459</v>
      </c>
      <c r="C1474" t="s">
        <v>6289</v>
      </c>
      <c r="D1474" t="s">
        <v>11460</v>
      </c>
      <c r="E1474" t="s">
        <v>49</v>
      </c>
      <c r="F1474" t="s">
        <v>617</v>
      </c>
      <c r="G1474" s="1">
        <v>45378</v>
      </c>
      <c r="H1474" s="1">
        <v>45377</v>
      </c>
      <c r="I1474" s="1">
        <v>45744</v>
      </c>
      <c r="J1474" s="3" t="s">
        <v>30628</v>
      </c>
      <c r="K1474" s="1"/>
      <c r="L1474" s="1">
        <v>45742</v>
      </c>
      <c r="M1474" s="1">
        <f t="shared" si="59"/>
        <v>45742</v>
      </c>
      <c r="N1474" t="s">
        <v>788</v>
      </c>
      <c r="O1474" t="s">
        <v>30621</v>
      </c>
      <c r="Q1474" t="s">
        <v>5</v>
      </c>
      <c r="R1474" t="s">
        <v>30619</v>
      </c>
      <c r="S1474" t="s">
        <v>1037</v>
      </c>
      <c r="T1474" t="s">
        <v>7</v>
      </c>
      <c r="U1474" t="s">
        <v>37</v>
      </c>
      <c r="V1474" t="s">
        <v>14</v>
      </c>
      <c r="W1474" t="s">
        <v>11461</v>
      </c>
      <c r="X1474" t="s">
        <v>11462</v>
      </c>
      <c r="Y1474" t="s">
        <v>40</v>
      </c>
    </row>
    <row r="1475" spans="1:25" x14ac:dyDescent="0.2">
      <c r="A1475" t="s">
        <v>0</v>
      </c>
      <c r="B1475" t="s">
        <v>11467</v>
      </c>
      <c r="C1475" t="s">
        <v>3414</v>
      </c>
      <c r="D1475" t="s">
        <v>11468</v>
      </c>
      <c r="E1475" t="s">
        <v>54</v>
      </c>
      <c r="F1475" t="s">
        <v>1600</v>
      </c>
      <c r="G1475" s="1">
        <v>45378</v>
      </c>
      <c r="H1475" s="1">
        <v>45377</v>
      </c>
      <c r="I1475" s="1">
        <v>45735</v>
      </c>
      <c r="J1475" s="3" t="s">
        <v>30629</v>
      </c>
      <c r="K1475" s="1"/>
      <c r="L1475" s="1">
        <v>45742</v>
      </c>
      <c r="M1475" s="1">
        <f t="shared" si="59"/>
        <v>45742</v>
      </c>
      <c r="N1475" t="s">
        <v>448</v>
      </c>
      <c r="O1475" t="s">
        <v>30621</v>
      </c>
      <c r="Q1475" t="s">
        <v>5</v>
      </c>
      <c r="R1475" t="s">
        <v>30619</v>
      </c>
      <c r="S1475" t="s">
        <v>881</v>
      </c>
      <c r="T1475" t="s">
        <v>7</v>
      </c>
      <c r="U1475" t="s">
        <v>8</v>
      </c>
      <c r="V1475" t="s">
        <v>14</v>
      </c>
      <c r="W1475" t="s">
        <v>11469</v>
      </c>
      <c r="X1475" t="s">
        <v>11468</v>
      </c>
      <c r="Y1475" t="s">
        <v>21</v>
      </c>
    </row>
    <row r="1476" spans="1:25" x14ac:dyDescent="0.2">
      <c r="A1476" t="s">
        <v>0</v>
      </c>
      <c r="B1476" t="s">
        <v>11476</v>
      </c>
      <c r="C1476" t="s">
        <v>1311</v>
      </c>
      <c r="D1476" t="s">
        <v>11477</v>
      </c>
      <c r="E1476" t="s">
        <v>11</v>
      </c>
      <c r="F1476" t="s">
        <v>2048</v>
      </c>
      <c r="G1476" s="1">
        <v>45378</v>
      </c>
      <c r="H1476" s="1">
        <v>45377</v>
      </c>
      <c r="I1476" s="1">
        <v>45486</v>
      </c>
      <c r="J1476" s="3" t="s">
        <v>30629</v>
      </c>
      <c r="K1476" s="1"/>
      <c r="L1476" s="1">
        <v>45742</v>
      </c>
      <c r="M1476" s="1">
        <f t="shared" si="59"/>
        <v>45742</v>
      </c>
      <c r="N1476" t="s">
        <v>36</v>
      </c>
      <c r="O1476" t="s">
        <v>30621</v>
      </c>
      <c r="Q1476" t="s">
        <v>5</v>
      </c>
      <c r="R1476" t="s">
        <v>30619</v>
      </c>
      <c r="S1476" t="s">
        <v>11478</v>
      </c>
      <c r="T1476" t="s">
        <v>7</v>
      </c>
      <c r="U1476" t="s">
        <v>37</v>
      </c>
      <c r="V1476" t="s">
        <v>14</v>
      </c>
      <c r="W1476" t="s">
        <v>11479</v>
      </c>
      <c r="X1476" t="s">
        <v>11480</v>
      </c>
      <c r="Y1476" t="s">
        <v>40</v>
      </c>
    </row>
    <row r="1477" spans="1:25" x14ac:dyDescent="0.2">
      <c r="A1477" t="s">
        <v>0</v>
      </c>
      <c r="B1477" t="s">
        <v>11485</v>
      </c>
      <c r="C1477" t="s">
        <v>1311</v>
      </c>
      <c r="D1477" t="s">
        <v>11486</v>
      </c>
      <c r="E1477" t="s">
        <v>11</v>
      </c>
      <c r="F1477" t="s">
        <v>2052</v>
      </c>
      <c r="G1477" s="1">
        <v>45378</v>
      </c>
      <c r="H1477" s="1">
        <v>45377</v>
      </c>
      <c r="I1477" s="1">
        <v>45542</v>
      </c>
      <c r="J1477" s="3" t="s">
        <v>30629</v>
      </c>
      <c r="K1477" s="1"/>
      <c r="L1477" s="1">
        <v>45469</v>
      </c>
      <c r="M1477" s="1">
        <f t="shared" si="59"/>
        <v>45742</v>
      </c>
      <c r="N1477" t="s">
        <v>36</v>
      </c>
      <c r="O1477" t="s">
        <v>30621</v>
      </c>
      <c r="Q1477" t="s">
        <v>5</v>
      </c>
      <c r="R1477" t="s">
        <v>30619</v>
      </c>
      <c r="S1477" t="s">
        <v>11478</v>
      </c>
      <c r="T1477" t="s">
        <v>7</v>
      </c>
      <c r="U1477" t="s">
        <v>37</v>
      </c>
      <c r="V1477" t="s">
        <v>14</v>
      </c>
      <c r="W1477" t="s">
        <v>9917</v>
      </c>
      <c r="X1477" t="s">
        <v>9918</v>
      </c>
      <c r="Y1477" t="s">
        <v>40</v>
      </c>
    </row>
    <row r="1478" spans="1:25" x14ac:dyDescent="0.2">
      <c r="A1478" t="s">
        <v>0</v>
      </c>
      <c r="B1478" t="s">
        <v>11487</v>
      </c>
      <c r="C1478" t="s">
        <v>2477</v>
      </c>
      <c r="D1478" t="s">
        <v>11488</v>
      </c>
      <c r="E1478" t="s">
        <v>49</v>
      </c>
      <c r="F1478" t="s">
        <v>333</v>
      </c>
      <c r="G1478" s="1">
        <v>45378</v>
      </c>
      <c r="H1478" s="1">
        <v>45377</v>
      </c>
      <c r="I1478" s="1">
        <v>45377</v>
      </c>
      <c r="J1478" s="1" t="s">
        <v>30628</v>
      </c>
      <c r="K1478" s="1"/>
      <c r="L1478" s="1">
        <v>45561</v>
      </c>
      <c r="M1478" s="1">
        <f t="shared" si="59"/>
        <v>45742</v>
      </c>
      <c r="N1478" t="s">
        <v>89</v>
      </c>
      <c r="O1478" t="s">
        <v>30621</v>
      </c>
      <c r="Q1478" t="s">
        <v>5</v>
      </c>
      <c r="R1478" t="s">
        <v>30620</v>
      </c>
      <c r="S1478" t="s">
        <v>9351</v>
      </c>
      <c r="T1478" t="s">
        <v>7</v>
      </c>
      <c r="U1478" t="s">
        <v>90</v>
      </c>
      <c r="V1478" t="s">
        <v>9</v>
      </c>
      <c r="W1478" t="s">
        <v>11489</v>
      </c>
      <c r="X1478" t="s">
        <v>11488</v>
      </c>
      <c r="Y1478" t="s">
        <v>91</v>
      </c>
    </row>
    <row r="1479" spans="1:25" x14ac:dyDescent="0.2">
      <c r="A1479" t="s">
        <v>0</v>
      </c>
      <c r="B1479" t="s">
        <v>11497</v>
      </c>
      <c r="C1479" t="s">
        <v>626</v>
      </c>
      <c r="D1479" t="s">
        <v>11498</v>
      </c>
      <c r="E1479" t="s">
        <v>466</v>
      </c>
      <c r="F1479" t="s">
        <v>869</v>
      </c>
      <c r="G1479" s="1">
        <v>45378</v>
      </c>
      <c r="H1479" s="1">
        <v>45377</v>
      </c>
      <c r="I1479" s="1">
        <v>45714</v>
      </c>
      <c r="J1479" s="3" t="s">
        <v>30629</v>
      </c>
      <c r="K1479" s="1"/>
      <c r="L1479" s="1">
        <v>45742</v>
      </c>
      <c r="M1479" s="1">
        <f t="shared" si="59"/>
        <v>45742</v>
      </c>
      <c r="N1479" t="s">
        <v>448</v>
      </c>
      <c r="O1479" t="s">
        <v>30621</v>
      </c>
      <c r="Q1479" t="s">
        <v>5</v>
      </c>
      <c r="R1479" t="s">
        <v>30619</v>
      </c>
      <c r="S1479" t="s">
        <v>255</v>
      </c>
      <c r="T1479" t="s">
        <v>7</v>
      </c>
      <c r="U1479" t="s">
        <v>8</v>
      </c>
      <c r="V1479" t="s">
        <v>14</v>
      </c>
      <c r="W1479" t="s">
        <v>11499</v>
      </c>
      <c r="X1479" t="s">
        <v>11498</v>
      </c>
      <c r="Y1479" t="s">
        <v>21</v>
      </c>
    </row>
    <row r="1480" spans="1:25" x14ac:dyDescent="0.2">
      <c r="A1480" t="s">
        <v>0</v>
      </c>
      <c r="B1480" t="s">
        <v>11534</v>
      </c>
      <c r="C1480" t="s">
        <v>6145</v>
      </c>
      <c r="D1480" t="s">
        <v>11535</v>
      </c>
      <c r="E1480" t="s">
        <v>105</v>
      </c>
      <c r="F1480" t="s">
        <v>6283</v>
      </c>
      <c r="G1480" s="1">
        <v>45379</v>
      </c>
      <c r="H1480" s="1">
        <v>45377</v>
      </c>
      <c r="I1480" s="1">
        <v>45732</v>
      </c>
      <c r="J1480" s="3" t="s">
        <v>30629</v>
      </c>
      <c r="K1480" s="1"/>
      <c r="L1480" s="1">
        <v>45561</v>
      </c>
      <c r="M1480" s="1">
        <f t="shared" si="59"/>
        <v>45742</v>
      </c>
      <c r="N1480" t="s">
        <v>4</v>
      </c>
      <c r="O1480" t="s">
        <v>30621</v>
      </c>
      <c r="Q1480" t="s">
        <v>5</v>
      </c>
      <c r="R1480" t="s">
        <v>30619</v>
      </c>
      <c r="S1480" t="s">
        <v>6026</v>
      </c>
      <c r="T1480" t="s">
        <v>7</v>
      </c>
      <c r="U1480" t="s">
        <v>56</v>
      </c>
      <c r="V1480" t="s">
        <v>9</v>
      </c>
      <c r="W1480" t="s">
        <v>11536</v>
      </c>
      <c r="X1480" t="s">
        <v>11535</v>
      </c>
      <c r="Y1480" t="s">
        <v>10</v>
      </c>
    </row>
    <row r="1481" spans="1:25" x14ac:dyDescent="0.2">
      <c r="A1481" t="s">
        <v>0</v>
      </c>
      <c r="B1481" t="s">
        <v>11570</v>
      </c>
      <c r="C1481" t="s">
        <v>350</v>
      </c>
      <c r="D1481" t="s">
        <v>11571</v>
      </c>
      <c r="E1481" t="s">
        <v>105</v>
      </c>
      <c r="F1481" t="s">
        <v>554</v>
      </c>
      <c r="G1481" s="1">
        <v>45379</v>
      </c>
      <c r="H1481" s="1">
        <v>45377</v>
      </c>
      <c r="I1481" s="1">
        <v>45818</v>
      </c>
      <c r="J1481" s="3" t="s">
        <v>30628</v>
      </c>
      <c r="K1481" s="1"/>
      <c r="L1481" s="1">
        <v>45742</v>
      </c>
      <c r="M1481" s="1">
        <f t="shared" si="59"/>
        <v>45742</v>
      </c>
      <c r="N1481" t="s">
        <v>448</v>
      </c>
      <c r="O1481" t="s">
        <v>30621</v>
      </c>
      <c r="Q1481" t="s">
        <v>5</v>
      </c>
      <c r="R1481" t="s">
        <v>30619</v>
      </c>
      <c r="S1481" t="s">
        <v>255</v>
      </c>
      <c r="T1481" t="s">
        <v>7</v>
      </c>
      <c r="U1481" t="s">
        <v>8</v>
      </c>
      <c r="V1481" t="s">
        <v>14</v>
      </c>
      <c r="W1481" t="s">
        <v>11572</v>
      </c>
      <c r="X1481" t="s">
        <v>11571</v>
      </c>
      <c r="Y1481" t="s">
        <v>21</v>
      </c>
    </row>
    <row r="1482" spans="1:25" x14ac:dyDescent="0.2">
      <c r="A1482" t="s">
        <v>0</v>
      </c>
      <c r="B1482" t="s">
        <v>11578</v>
      </c>
      <c r="C1482" t="s">
        <v>1517</v>
      </c>
      <c r="D1482" t="s">
        <v>11579</v>
      </c>
      <c r="E1482" t="s">
        <v>105</v>
      </c>
      <c r="F1482" t="s">
        <v>1785</v>
      </c>
      <c r="G1482" s="1">
        <v>45379</v>
      </c>
      <c r="H1482" s="1">
        <v>45377</v>
      </c>
      <c r="I1482" s="1">
        <v>45492</v>
      </c>
      <c r="J1482" s="3" t="s">
        <v>30629</v>
      </c>
      <c r="K1482" s="1"/>
      <c r="L1482" s="1">
        <v>45742</v>
      </c>
      <c r="M1482" s="1">
        <f t="shared" si="59"/>
        <v>45742</v>
      </c>
      <c r="N1482" t="s">
        <v>4</v>
      </c>
      <c r="O1482" t="s">
        <v>30621</v>
      </c>
      <c r="Q1482" t="s">
        <v>5</v>
      </c>
      <c r="R1482" t="s">
        <v>30619</v>
      </c>
      <c r="S1482" t="s">
        <v>6137</v>
      </c>
      <c r="T1482" t="s">
        <v>7</v>
      </c>
      <c r="U1482" t="s">
        <v>638</v>
      </c>
      <c r="V1482" t="s">
        <v>9</v>
      </c>
      <c r="W1482" t="s">
        <v>11580</v>
      </c>
      <c r="X1482" t="s">
        <v>11581</v>
      </c>
      <c r="Y1482" t="s">
        <v>10</v>
      </c>
    </row>
    <row r="1483" spans="1:25" x14ac:dyDescent="0.2">
      <c r="A1483" t="s">
        <v>0</v>
      </c>
      <c r="B1483" t="s">
        <v>11582</v>
      </c>
      <c r="C1483" t="s">
        <v>11583</v>
      </c>
      <c r="D1483" t="s">
        <v>11584</v>
      </c>
      <c r="E1483" t="s">
        <v>49</v>
      </c>
      <c r="F1483" t="s">
        <v>761</v>
      </c>
      <c r="G1483" s="1">
        <v>45379</v>
      </c>
      <c r="H1483" s="1">
        <v>45377</v>
      </c>
      <c r="I1483" s="1">
        <v>45742</v>
      </c>
      <c r="J1483" s="3" t="s">
        <v>30629</v>
      </c>
      <c r="K1483" s="1"/>
      <c r="L1483" s="1">
        <v>45742</v>
      </c>
      <c r="M1483" s="1">
        <f t="shared" si="59"/>
        <v>45742</v>
      </c>
      <c r="N1483" t="s">
        <v>89</v>
      </c>
      <c r="O1483" t="s">
        <v>30621</v>
      </c>
      <c r="Q1483" t="s">
        <v>5</v>
      </c>
      <c r="R1483" t="s">
        <v>30619</v>
      </c>
      <c r="S1483" t="s">
        <v>138</v>
      </c>
      <c r="T1483" t="s">
        <v>7</v>
      </c>
      <c r="U1483" t="s">
        <v>90</v>
      </c>
      <c r="V1483" t="s">
        <v>9</v>
      </c>
      <c r="W1483" t="s">
        <v>11585</v>
      </c>
      <c r="X1483" t="s">
        <v>11584</v>
      </c>
      <c r="Y1483" t="s">
        <v>91</v>
      </c>
    </row>
    <row r="1484" spans="1:25" x14ac:dyDescent="0.2">
      <c r="A1484" t="s">
        <v>0</v>
      </c>
      <c r="B1484" t="s">
        <v>11586</v>
      </c>
      <c r="C1484" t="s">
        <v>1578</v>
      </c>
      <c r="D1484" t="s">
        <v>11587</v>
      </c>
      <c r="E1484" t="s">
        <v>105</v>
      </c>
      <c r="F1484" t="s">
        <v>1785</v>
      </c>
      <c r="G1484" s="1">
        <v>45379</v>
      </c>
      <c r="H1484" s="1">
        <v>45377</v>
      </c>
      <c r="I1484" s="1">
        <v>45483</v>
      </c>
      <c r="J1484" s="3" t="s">
        <v>30629</v>
      </c>
      <c r="K1484" s="1"/>
      <c r="L1484" s="1">
        <v>45742</v>
      </c>
      <c r="M1484" s="1">
        <f t="shared" si="59"/>
        <v>45742</v>
      </c>
      <c r="N1484" t="s">
        <v>4</v>
      </c>
      <c r="O1484" t="s">
        <v>30621</v>
      </c>
      <c r="Q1484" t="s">
        <v>5</v>
      </c>
      <c r="R1484" t="s">
        <v>30619</v>
      </c>
      <c r="S1484" t="s">
        <v>6137</v>
      </c>
      <c r="T1484" t="s">
        <v>7</v>
      </c>
      <c r="U1484" t="s">
        <v>638</v>
      </c>
      <c r="V1484" t="s">
        <v>9</v>
      </c>
      <c r="W1484" t="s">
        <v>11588</v>
      </c>
      <c r="X1484" t="s">
        <v>11589</v>
      </c>
      <c r="Y1484" t="s">
        <v>10</v>
      </c>
    </row>
    <row r="1485" spans="1:25" x14ac:dyDescent="0.2">
      <c r="A1485" t="s">
        <v>0</v>
      </c>
      <c r="B1485" t="s">
        <v>11697</v>
      </c>
      <c r="C1485" t="s">
        <v>11698</v>
      </c>
      <c r="D1485" t="s">
        <v>11699</v>
      </c>
      <c r="E1485" t="s">
        <v>54</v>
      </c>
      <c r="F1485" t="s">
        <v>5388</v>
      </c>
      <c r="G1485" s="1">
        <v>45380</v>
      </c>
      <c r="H1485" s="1">
        <v>45377</v>
      </c>
      <c r="I1485" s="1">
        <v>45555</v>
      </c>
      <c r="J1485" s="3" t="s">
        <v>30629</v>
      </c>
      <c r="K1485" s="1"/>
      <c r="L1485" s="1">
        <v>45742</v>
      </c>
      <c r="M1485" s="1">
        <f t="shared" si="59"/>
        <v>45742</v>
      </c>
      <c r="N1485" t="s">
        <v>4</v>
      </c>
      <c r="O1485" t="s">
        <v>30621</v>
      </c>
      <c r="Q1485" t="s">
        <v>5</v>
      </c>
      <c r="R1485" t="s">
        <v>30619</v>
      </c>
      <c r="S1485" t="s">
        <v>1863</v>
      </c>
      <c r="T1485" t="s">
        <v>7</v>
      </c>
      <c r="U1485" t="s">
        <v>287</v>
      </c>
      <c r="V1485" t="s">
        <v>9</v>
      </c>
      <c r="W1485" t="s">
        <v>11700</v>
      </c>
      <c r="X1485" t="s">
        <v>11699</v>
      </c>
      <c r="Y1485" t="s">
        <v>10</v>
      </c>
    </row>
    <row r="1486" spans="1:25" x14ac:dyDescent="0.2">
      <c r="A1486" t="s">
        <v>0</v>
      </c>
      <c r="B1486" t="s">
        <v>11889</v>
      </c>
      <c r="C1486" t="s">
        <v>351</v>
      </c>
      <c r="D1486" t="s">
        <v>11890</v>
      </c>
      <c r="E1486" t="s">
        <v>105</v>
      </c>
      <c r="F1486" t="s">
        <v>1785</v>
      </c>
      <c r="G1486" s="1">
        <v>45383</v>
      </c>
      <c r="H1486" s="1">
        <v>45377</v>
      </c>
      <c r="I1486" s="1">
        <v>45488</v>
      </c>
      <c r="J1486" s="3" t="s">
        <v>30629</v>
      </c>
      <c r="K1486" s="1"/>
      <c r="L1486" s="1">
        <v>45742</v>
      </c>
      <c r="M1486" s="1">
        <f t="shared" si="59"/>
        <v>45742</v>
      </c>
      <c r="N1486" t="s">
        <v>4</v>
      </c>
      <c r="O1486" t="s">
        <v>30621</v>
      </c>
      <c r="Q1486" t="s">
        <v>5</v>
      </c>
      <c r="R1486" t="s">
        <v>30619</v>
      </c>
      <c r="S1486" t="s">
        <v>6069</v>
      </c>
      <c r="T1486" t="s">
        <v>7</v>
      </c>
      <c r="U1486" t="s">
        <v>638</v>
      </c>
      <c r="V1486" t="s">
        <v>9</v>
      </c>
      <c r="W1486" t="s">
        <v>11891</v>
      </c>
      <c r="X1486" t="s">
        <v>11892</v>
      </c>
      <c r="Y1486" t="s">
        <v>10</v>
      </c>
    </row>
    <row r="1487" spans="1:25" x14ac:dyDescent="0.2">
      <c r="A1487" t="s">
        <v>0</v>
      </c>
      <c r="B1487" t="s">
        <v>11971</v>
      </c>
      <c r="C1487" t="s">
        <v>3897</v>
      </c>
      <c r="D1487" t="s">
        <v>11972</v>
      </c>
      <c r="E1487" t="s">
        <v>54</v>
      </c>
      <c r="F1487" t="s">
        <v>1746</v>
      </c>
      <c r="G1487" s="1">
        <v>45383</v>
      </c>
      <c r="H1487" s="1">
        <v>45377</v>
      </c>
      <c r="I1487" s="1">
        <v>45440</v>
      </c>
      <c r="J1487" s="3" t="s">
        <v>30629</v>
      </c>
      <c r="K1487" s="1"/>
      <c r="L1487" s="1">
        <v>45469</v>
      </c>
      <c r="M1487" s="1">
        <f t="shared" si="59"/>
        <v>45742</v>
      </c>
      <c r="N1487" t="s">
        <v>4</v>
      </c>
      <c r="O1487" t="s">
        <v>30621</v>
      </c>
      <c r="Q1487" t="s">
        <v>5</v>
      </c>
      <c r="R1487" t="s">
        <v>30619</v>
      </c>
      <c r="S1487" t="s">
        <v>6085</v>
      </c>
      <c r="T1487" t="s">
        <v>7</v>
      </c>
      <c r="U1487" t="s">
        <v>287</v>
      </c>
      <c r="V1487" t="s">
        <v>9</v>
      </c>
      <c r="W1487" t="s">
        <v>11973</v>
      </c>
      <c r="X1487" t="s">
        <v>11972</v>
      </c>
      <c r="Y1487" t="s">
        <v>10</v>
      </c>
    </row>
    <row r="1488" spans="1:25" x14ac:dyDescent="0.2">
      <c r="A1488" t="s">
        <v>0</v>
      </c>
      <c r="B1488" t="s">
        <v>12379</v>
      </c>
      <c r="C1488" t="s">
        <v>4043</v>
      </c>
      <c r="D1488" t="s">
        <v>12380</v>
      </c>
      <c r="E1488" t="s">
        <v>54</v>
      </c>
      <c r="F1488" t="s">
        <v>3217</v>
      </c>
      <c r="G1488" s="1">
        <v>45385</v>
      </c>
      <c r="H1488" s="1">
        <v>45377</v>
      </c>
      <c r="I1488" s="1">
        <v>45753</v>
      </c>
      <c r="J1488" s="3" t="s">
        <v>30628</v>
      </c>
      <c r="K1488" s="1"/>
      <c r="L1488" s="1">
        <v>45742</v>
      </c>
      <c r="M1488" s="1">
        <f t="shared" si="59"/>
        <v>45742</v>
      </c>
      <c r="N1488" t="s">
        <v>26</v>
      </c>
      <c r="O1488" t="s">
        <v>30621</v>
      </c>
      <c r="Q1488" t="s">
        <v>5</v>
      </c>
      <c r="R1488" t="s">
        <v>30619</v>
      </c>
      <c r="S1488" t="s">
        <v>563</v>
      </c>
      <c r="T1488" t="s">
        <v>7</v>
      </c>
      <c r="U1488" t="s">
        <v>37</v>
      </c>
      <c r="V1488" t="s">
        <v>9</v>
      </c>
      <c r="W1488" t="s">
        <v>12381</v>
      </c>
      <c r="X1488" t="s">
        <v>12380</v>
      </c>
      <c r="Y1488" t="s">
        <v>31</v>
      </c>
    </row>
    <row r="1489" spans="1:25" x14ac:dyDescent="0.2">
      <c r="A1489" t="s">
        <v>0</v>
      </c>
      <c r="B1489" t="s">
        <v>12394</v>
      </c>
      <c r="C1489" t="s">
        <v>224</v>
      </c>
      <c r="D1489" t="s">
        <v>12395</v>
      </c>
      <c r="E1489" t="s">
        <v>52</v>
      </c>
      <c r="F1489" t="s">
        <v>4125</v>
      </c>
      <c r="G1489" s="1">
        <v>45385</v>
      </c>
      <c r="H1489" s="1">
        <v>45377</v>
      </c>
      <c r="I1489" s="1">
        <v>45412</v>
      </c>
      <c r="J1489" s="3" t="s">
        <v>30629</v>
      </c>
      <c r="K1489" s="1"/>
      <c r="L1489" s="1">
        <v>45469</v>
      </c>
      <c r="M1489" s="1">
        <f t="shared" si="59"/>
        <v>45742</v>
      </c>
      <c r="N1489" t="s">
        <v>26</v>
      </c>
      <c r="O1489" t="s">
        <v>30621</v>
      </c>
      <c r="Q1489" t="s">
        <v>5</v>
      </c>
      <c r="R1489" t="s">
        <v>30619</v>
      </c>
      <c r="S1489" t="s">
        <v>1398</v>
      </c>
      <c r="T1489" t="s">
        <v>7</v>
      </c>
      <c r="U1489" t="s">
        <v>6079</v>
      </c>
      <c r="V1489" t="s">
        <v>9</v>
      </c>
      <c r="W1489" t="s">
        <v>12396</v>
      </c>
      <c r="X1489" t="s">
        <v>12395</v>
      </c>
      <c r="Y1489" t="s">
        <v>31</v>
      </c>
    </row>
    <row r="1490" spans="1:25" x14ac:dyDescent="0.2">
      <c r="A1490" t="s">
        <v>0</v>
      </c>
      <c r="B1490" t="s">
        <v>12404</v>
      </c>
      <c r="C1490" t="s">
        <v>224</v>
      </c>
      <c r="D1490" t="s">
        <v>12405</v>
      </c>
      <c r="E1490" t="s">
        <v>52</v>
      </c>
      <c r="F1490" t="s">
        <v>4125</v>
      </c>
      <c r="G1490" s="1">
        <v>45385</v>
      </c>
      <c r="H1490" s="1">
        <v>45377</v>
      </c>
      <c r="I1490" s="1">
        <v>45432</v>
      </c>
      <c r="J1490" s="3" t="s">
        <v>30629</v>
      </c>
      <c r="K1490" s="1"/>
      <c r="L1490" s="1">
        <v>45469</v>
      </c>
      <c r="M1490" s="1">
        <f t="shared" si="59"/>
        <v>45742</v>
      </c>
      <c r="N1490" t="s">
        <v>26</v>
      </c>
      <c r="O1490" t="s">
        <v>30621</v>
      </c>
      <c r="Q1490" t="s">
        <v>5</v>
      </c>
      <c r="R1490" t="s">
        <v>30619</v>
      </c>
      <c r="S1490" t="s">
        <v>1398</v>
      </c>
      <c r="T1490" t="s">
        <v>7</v>
      </c>
      <c r="U1490" t="s">
        <v>177</v>
      </c>
      <c r="V1490" t="s">
        <v>9</v>
      </c>
      <c r="W1490" t="s">
        <v>12406</v>
      </c>
      <c r="X1490" t="s">
        <v>12405</v>
      </c>
      <c r="Y1490" t="s">
        <v>31</v>
      </c>
    </row>
    <row r="1491" spans="1:25" x14ac:dyDescent="0.2">
      <c r="A1491" t="s">
        <v>0</v>
      </c>
      <c r="B1491" t="s">
        <v>12428</v>
      </c>
      <c r="C1491" t="s">
        <v>12429</v>
      </c>
      <c r="D1491" t="s">
        <v>12430</v>
      </c>
      <c r="E1491" t="s">
        <v>49</v>
      </c>
      <c r="F1491" t="s">
        <v>761</v>
      </c>
      <c r="G1491" s="1">
        <v>45385</v>
      </c>
      <c r="H1491" s="1">
        <v>45377</v>
      </c>
      <c r="I1491" s="1">
        <v>45743</v>
      </c>
      <c r="J1491" s="3" t="s">
        <v>30628</v>
      </c>
      <c r="K1491" s="1"/>
      <c r="L1491" s="1">
        <v>45561</v>
      </c>
      <c r="M1491" s="1">
        <f t="shared" si="59"/>
        <v>45742</v>
      </c>
      <c r="N1491" t="s">
        <v>89</v>
      </c>
      <c r="O1491" t="s">
        <v>30621</v>
      </c>
      <c r="Q1491" t="s">
        <v>5</v>
      </c>
      <c r="R1491" t="s">
        <v>30619</v>
      </c>
      <c r="S1491" t="s">
        <v>1863</v>
      </c>
      <c r="T1491" t="s">
        <v>7</v>
      </c>
      <c r="U1491" t="s">
        <v>90</v>
      </c>
      <c r="V1491" t="s">
        <v>9</v>
      </c>
      <c r="W1491" t="s">
        <v>12431</v>
      </c>
      <c r="X1491" t="s">
        <v>12430</v>
      </c>
      <c r="Y1491" t="s">
        <v>91</v>
      </c>
    </row>
    <row r="1492" spans="1:25" x14ac:dyDescent="0.2">
      <c r="A1492" t="s">
        <v>0</v>
      </c>
      <c r="B1492" t="s">
        <v>12432</v>
      </c>
      <c r="C1492" t="s">
        <v>4291</v>
      </c>
      <c r="D1492" t="s">
        <v>12433</v>
      </c>
      <c r="E1492" t="s">
        <v>54</v>
      </c>
      <c r="F1492" t="s">
        <v>4986</v>
      </c>
      <c r="G1492" s="1">
        <v>45385</v>
      </c>
      <c r="H1492" s="1">
        <v>45377</v>
      </c>
      <c r="I1492" s="1">
        <v>45684</v>
      </c>
      <c r="J1492" s="3" t="s">
        <v>30629</v>
      </c>
      <c r="K1492" s="1"/>
      <c r="L1492" s="1">
        <v>45742</v>
      </c>
      <c r="M1492" s="1">
        <f t="shared" si="59"/>
        <v>45742</v>
      </c>
      <c r="N1492" t="s">
        <v>89</v>
      </c>
      <c r="O1492" t="s">
        <v>30621</v>
      </c>
      <c r="Q1492" t="s">
        <v>5</v>
      </c>
      <c r="R1492" t="s">
        <v>30619</v>
      </c>
      <c r="S1492" t="s">
        <v>6489</v>
      </c>
      <c r="T1492" t="s">
        <v>7</v>
      </c>
      <c r="U1492" t="s">
        <v>100</v>
      </c>
      <c r="V1492" t="s">
        <v>14</v>
      </c>
      <c r="W1492" t="s">
        <v>12434</v>
      </c>
      <c r="X1492" t="s">
        <v>12433</v>
      </c>
      <c r="Y1492" t="s">
        <v>91</v>
      </c>
    </row>
    <row r="1493" spans="1:25" x14ac:dyDescent="0.2">
      <c r="A1493" t="s">
        <v>0</v>
      </c>
      <c r="B1493" t="s">
        <v>12435</v>
      </c>
      <c r="C1493" t="s">
        <v>3206</v>
      </c>
      <c r="D1493" t="s">
        <v>12436</v>
      </c>
      <c r="E1493" t="s">
        <v>54</v>
      </c>
      <c r="F1493" t="s">
        <v>2514</v>
      </c>
      <c r="G1493" s="1">
        <v>45385</v>
      </c>
      <c r="H1493" s="1">
        <v>45377</v>
      </c>
      <c r="I1493" s="1">
        <v>45679</v>
      </c>
      <c r="J1493" s="3" t="s">
        <v>30629</v>
      </c>
      <c r="K1493" s="1"/>
      <c r="L1493" s="1">
        <v>45742</v>
      </c>
      <c r="M1493" s="1">
        <f t="shared" si="59"/>
        <v>45742</v>
      </c>
      <c r="N1493" t="s">
        <v>4</v>
      </c>
      <c r="O1493" t="s">
        <v>30621</v>
      </c>
      <c r="Q1493" t="s">
        <v>5</v>
      </c>
      <c r="R1493" t="s">
        <v>30619</v>
      </c>
      <c r="S1493" t="s">
        <v>1328</v>
      </c>
      <c r="T1493" t="s">
        <v>7</v>
      </c>
      <c r="U1493" t="s">
        <v>72</v>
      </c>
      <c r="V1493" t="s">
        <v>9</v>
      </c>
      <c r="W1493" t="s">
        <v>12437</v>
      </c>
      <c r="X1493" t="s">
        <v>12436</v>
      </c>
      <c r="Y1493" t="s">
        <v>10</v>
      </c>
    </row>
    <row r="1494" spans="1:25" x14ac:dyDescent="0.2">
      <c r="A1494" t="s">
        <v>0</v>
      </c>
      <c r="B1494" t="s">
        <v>12438</v>
      </c>
      <c r="C1494" t="s">
        <v>1225</v>
      </c>
      <c r="D1494" t="s">
        <v>12439</v>
      </c>
      <c r="E1494" t="s">
        <v>105</v>
      </c>
      <c r="F1494" t="s">
        <v>1785</v>
      </c>
      <c r="G1494" s="1">
        <v>45385</v>
      </c>
      <c r="H1494" s="1">
        <v>45377</v>
      </c>
      <c r="I1494" s="1">
        <v>45491</v>
      </c>
      <c r="J1494" s="3" t="s">
        <v>30629</v>
      </c>
      <c r="K1494" s="1"/>
      <c r="L1494" s="1">
        <v>45742</v>
      </c>
      <c r="M1494" s="1">
        <f t="shared" si="59"/>
        <v>45742</v>
      </c>
      <c r="N1494" t="s">
        <v>4</v>
      </c>
      <c r="O1494" t="s">
        <v>30621</v>
      </c>
      <c r="Q1494" t="s">
        <v>5</v>
      </c>
      <c r="R1494" t="s">
        <v>30619</v>
      </c>
      <c r="S1494" t="s">
        <v>6069</v>
      </c>
      <c r="T1494" t="s">
        <v>7</v>
      </c>
      <c r="U1494" t="s">
        <v>638</v>
      </c>
      <c r="V1494" t="s">
        <v>9</v>
      </c>
      <c r="W1494" t="s">
        <v>12440</v>
      </c>
      <c r="X1494" t="s">
        <v>12439</v>
      </c>
      <c r="Y1494" t="s">
        <v>10</v>
      </c>
    </row>
    <row r="1495" spans="1:25" x14ac:dyDescent="0.2">
      <c r="A1495" t="s">
        <v>0</v>
      </c>
      <c r="B1495" t="s">
        <v>12448</v>
      </c>
      <c r="C1495" t="s">
        <v>2637</v>
      </c>
      <c r="D1495" t="s">
        <v>12449</v>
      </c>
      <c r="E1495" t="s">
        <v>54</v>
      </c>
      <c r="F1495" t="s">
        <v>1600</v>
      </c>
      <c r="G1495" s="1">
        <v>45385</v>
      </c>
      <c r="H1495" s="1">
        <v>45377</v>
      </c>
      <c r="I1495" s="1">
        <v>45735</v>
      </c>
      <c r="J1495" s="3" t="s">
        <v>30629</v>
      </c>
      <c r="K1495" s="1"/>
      <c r="L1495" s="1">
        <v>45742</v>
      </c>
      <c r="M1495" s="1">
        <f t="shared" si="59"/>
        <v>45742</v>
      </c>
      <c r="N1495" t="s">
        <v>4</v>
      </c>
      <c r="O1495" t="s">
        <v>30621</v>
      </c>
      <c r="Q1495" t="s">
        <v>5</v>
      </c>
      <c r="R1495" t="s">
        <v>30619</v>
      </c>
      <c r="S1495" t="s">
        <v>6426</v>
      </c>
      <c r="T1495" t="s">
        <v>7</v>
      </c>
      <c r="U1495" t="s">
        <v>8</v>
      </c>
      <c r="V1495" t="s">
        <v>9</v>
      </c>
      <c r="W1495" t="s">
        <v>12450</v>
      </c>
      <c r="X1495" t="s">
        <v>12449</v>
      </c>
      <c r="Y1495" t="s">
        <v>10</v>
      </c>
    </row>
    <row r="1496" spans="1:25" x14ac:dyDescent="0.2">
      <c r="A1496" t="s">
        <v>0</v>
      </c>
      <c r="B1496" t="s">
        <v>12495</v>
      </c>
      <c r="C1496" t="s">
        <v>4502</v>
      </c>
      <c r="D1496" t="s">
        <v>12496</v>
      </c>
      <c r="E1496" t="s">
        <v>49</v>
      </c>
      <c r="F1496" t="s">
        <v>596</v>
      </c>
      <c r="G1496" s="1">
        <v>45386</v>
      </c>
      <c r="H1496" s="1">
        <v>45377</v>
      </c>
      <c r="I1496" s="1">
        <v>45744</v>
      </c>
      <c r="J1496" s="3" t="s">
        <v>30628</v>
      </c>
      <c r="K1496" s="1"/>
      <c r="L1496" s="1">
        <v>45561</v>
      </c>
      <c r="M1496" s="1">
        <f t="shared" si="59"/>
        <v>45742</v>
      </c>
      <c r="N1496" t="s">
        <v>89</v>
      </c>
      <c r="O1496" t="s">
        <v>30621</v>
      </c>
      <c r="Q1496" t="s">
        <v>5</v>
      </c>
      <c r="R1496" t="s">
        <v>30619</v>
      </c>
      <c r="S1496" t="s">
        <v>7926</v>
      </c>
      <c r="T1496" t="s">
        <v>7</v>
      </c>
      <c r="U1496" t="s">
        <v>90</v>
      </c>
      <c r="V1496" t="s">
        <v>9</v>
      </c>
      <c r="W1496" t="s">
        <v>12497</v>
      </c>
      <c r="X1496" t="s">
        <v>12498</v>
      </c>
      <c r="Y1496" t="s">
        <v>91</v>
      </c>
    </row>
    <row r="1497" spans="1:25" x14ac:dyDescent="0.2">
      <c r="A1497" t="s">
        <v>0</v>
      </c>
      <c r="B1497" t="s">
        <v>12524</v>
      </c>
      <c r="C1497" t="s">
        <v>3413</v>
      </c>
      <c r="D1497" t="s">
        <v>12525</v>
      </c>
      <c r="E1497" t="s">
        <v>54</v>
      </c>
      <c r="F1497" t="s">
        <v>4986</v>
      </c>
      <c r="G1497" s="1">
        <v>45386</v>
      </c>
      <c r="H1497" s="1">
        <v>45377</v>
      </c>
      <c r="I1497" s="1">
        <v>45700</v>
      </c>
      <c r="J1497" s="3" t="s">
        <v>30629</v>
      </c>
      <c r="K1497" s="1"/>
      <c r="L1497" s="1">
        <v>45742</v>
      </c>
      <c r="M1497" s="1">
        <f t="shared" si="59"/>
        <v>45742</v>
      </c>
      <c r="N1497" t="s">
        <v>26</v>
      </c>
      <c r="O1497" t="s">
        <v>30621</v>
      </c>
      <c r="Q1497" t="s">
        <v>5</v>
      </c>
      <c r="R1497" t="s">
        <v>30619</v>
      </c>
      <c r="S1497" t="s">
        <v>881</v>
      </c>
      <c r="T1497" t="s">
        <v>109</v>
      </c>
      <c r="U1497" t="s">
        <v>165</v>
      </c>
      <c r="V1497" t="s">
        <v>111</v>
      </c>
      <c r="W1497" t="s">
        <v>12526</v>
      </c>
      <c r="X1497" t="s">
        <v>12525</v>
      </c>
      <c r="Y1497" t="s">
        <v>31</v>
      </c>
    </row>
    <row r="1498" spans="1:25" x14ac:dyDescent="0.2">
      <c r="A1498" t="s">
        <v>0</v>
      </c>
      <c r="B1498" t="s">
        <v>12621</v>
      </c>
      <c r="C1498" t="s">
        <v>2041</v>
      </c>
      <c r="D1498" t="s">
        <v>12622</v>
      </c>
      <c r="E1498" t="s">
        <v>24</v>
      </c>
      <c r="F1498" t="s">
        <v>12623</v>
      </c>
      <c r="G1498" s="1">
        <v>45387</v>
      </c>
      <c r="H1498" s="1">
        <v>45377</v>
      </c>
      <c r="I1498" s="1">
        <v>45813</v>
      </c>
      <c r="J1498" s="3" t="s">
        <v>30628</v>
      </c>
      <c r="K1498" s="1"/>
      <c r="L1498" s="1">
        <v>45561</v>
      </c>
      <c r="M1498" s="1">
        <f t="shared" si="59"/>
        <v>45742</v>
      </c>
      <c r="N1498" t="s">
        <v>4</v>
      </c>
      <c r="O1498" t="s">
        <v>30621</v>
      </c>
      <c r="Q1498" t="s">
        <v>5</v>
      </c>
      <c r="R1498" t="s">
        <v>30619</v>
      </c>
      <c r="S1498" t="s">
        <v>10931</v>
      </c>
      <c r="T1498" t="s">
        <v>7</v>
      </c>
      <c r="U1498" t="s">
        <v>8</v>
      </c>
      <c r="V1498" t="s">
        <v>9</v>
      </c>
      <c r="W1498" t="s">
        <v>12624</v>
      </c>
      <c r="X1498" t="s">
        <v>12622</v>
      </c>
      <c r="Y1498" t="s">
        <v>10</v>
      </c>
    </row>
    <row r="1499" spans="1:25" x14ac:dyDescent="0.2">
      <c r="A1499" t="s">
        <v>0</v>
      </c>
      <c r="B1499" t="s">
        <v>12650</v>
      </c>
      <c r="C1499" t="s">
        <v>7104</v>
      </c>
      <c r="D1499" t="s">
        <v>12651</v>
      </c>
      <c r="E1499" t="s">
        <v>49</v>
      </c>
      <c r="F1499" t="s">
        <v>761</v>
      </c>
      <c r="G1499" s="1">
        <v>45387</v>
      </c>
      <c r="H1499" s="1">
        <v>45377</v>
      </c>
      <c r="I1499" s="1">
        <v>45743</v>
      </c>
      <c r="J1499" s="3" t="s">
        <v>30628</v>
      </c>
      <c r="K1499" s="1"/>
      <c r="L1499" s="1">
        <v>45742</v>
      </c>
      <c r="M1499" s="1">
        <f t="shared" si="59"/>
        <v>45742</v>
      </c>
      <c r="N1499" t="s">
        <v>89</v>
      </c>
      <c r="O1499" t="s">
        <v>30621</v>
      </c>
      <c r="Q1499" t="s">
        <v>5</v>
      </c>
      <c r="R1499" t="s">
        <v>30619</v>
      </c>
      <c r="S1499" t="s">
        <v>255</v>
      </c>
      <c r="T1499" t="s">
        <v>7</v>
      </c>
      <c r="U1499" t="s">
        <v>90</v>
      </c>
      <c r="V1499" t="s">
        <v>9</v>
      </c>
      <c r="W1499" t="s">
        <v>12652</v>
      </c>
      <c r="X1499" t="s">
        <v>12653</v>
      </c>
      <c r="Y1499" t="s">
        <v>91</v>
      </c>
    </row>
    <row r="1500" spans="1:25" x14ac:dyDescent="0.2">
      <c r="A1500" t="s">
        <v>0</v>
      </c>
      <c r="B1500" t="s">
        <v>12661</v>
      </c>
      <c r="C1500" t="s">
        <v>297</v>
      </c>
      <c r="D1500" t="s">
        <v>12662</v>
      </c>
      <c r="E1500" t="s">
        <v>105</v>
      </c>
      <c r="F1500" t="s">
        <v>1785</v>
      </c>
      <c r="G1500" s="1">
        <v>45387</v>
      </c>
      <c r="H1500" s="1">
        <v>45377</v>
      </c>
      <c r="I1500" s="1">
        <v>45489</v>
      </c>
      <c r="J1500" s="3" t="s">
        <v>30629</v>
      </c>
      <c r="K1500" s="1"/>
      <c r="L1500" s="1">
        <v>45742</v>
      </c>
      <c r="M1500" s="1">
        <f t="shared" si="59"/>
        <v>45742</v>
      </c>
      <c r="N1500" t="s">
        <v>4</v>
      </c>
      <c r="O1500" t="s">
        <v>30621</v>
      </c>
      <c r="Q1500" t="s">
        <v>5</v>
      </c>
      <c r="R1500" t="s">
        <v>30619</v>
      </c>
      <c r="S1500" t="s">
        <v>6137</v>
      </c>
      <c r="T1500" t="s">
        <v>7</v>
      </c>
      <c r="U1500" t="s">
        <v>638</v>
      </c>
      <c r="V1500" t="s">
        <v>9</v>
      </c>
      <c r="W1500" t="s">
        <v>12663</v>
      </c>
      <c r="X1500" t="s">
        <v>12662</v>
      </c>
      <c r="Y1500" t="s">
        <v>10</v>
      </c>
    </row>
    <row r="1501" spans="1:25" x14ac:dyDescent="0.2">
      <c r="A1501" t="s">
        <v>0</v>
      </c>
      <c r="B1501" t="s">
        <v>12671</v>
      </c>
      <c r="C1501" t="s">
        <v>2547</v>
      </c>
      <c r="D1501" t="s">
        <v>12672</v>
      </c>
      <c r="E1501" t="s">
        <v>105</v>
      </c>
      <c r="F1501" t="s">
        <v>1785</v>
      </c>
      <c r="G1501" s="1">
        <v>45387</v>
      </c>
      <c r="H1501" s="1">
        <v>45377</v>
      </c>
      <c r="I1501" s="1">
        <v>45483</v>
      </c>
      <c r="J1501" s="3" t="s">
        <v>30629</v>
      </c>
      <c r="K1501" s="1"/>
      <c r="L1501" s="1">
        <v>45742</v>
      </c>
      <c r="M1501" s="1">
        <f t="shared" si="59"/>
        <v>45742</v>
      </c>
      <c r="N1501" t="s">
        <v>4</v>
      </c>
      <c r="O1501" t="s">
        <v>30621</v>
      </c>
      <c r="Q1501" t="s">
        <v>5</v>
      </c>
      <c r="R1501" t="s">
        <v>30619</v>
      </c>
      <c r="S1501" t="s">
        <v>6137</v>
      </c>
      <c r="T1501" t="s">
        <v>7</v>
      </c>
      <c r="U1501" t="s">
        <v>638</v>
      </c>
      <c r="V1501" t="s">
        <v>9</v>
      </c>
      <c r="W1501" t="s">
        <v>12673</v>
      </c>
      <c r="X1501" t="s">
        <v>12672</v>
      </c>
      <c r="Y1501" t="s">
        <v>10</v>
      </c>
    </row>
    <row r="1502" spans="1:25" x14ac:dyDescent="0.2">
      <c r="A1502" t="s">
        <v>0</v>
      </c>
      <c r="B1502" t="s">
        <v>12674</v>
      </c>
      <c r="C1502" t="s">
        <v>346</v>
      </c>
      <c r="D1502" t="s">
        <v>12675</v>
      </c>
      <c r="E1502" t="s">
        <v>54</v>
      </c>
      <c r="F1502" t="s">
        <v>2661</v>
      </c>
      <c r="G1502" s="1">
        <v>45387</v>
      </c>
      <c r="H1502" s="1">
        <v>45377</v>
      </c>
      <c r="I1502" s="1">
        <v>45673</v>
      </c>
      <c r="J1502" s="3" t="s">
        <v>30629</v>
      </c>
      <c r="K1502" s="1"/>
      <c r="L1502" s="1">
        <v>45742</v>
      </c>
      <c r="M1502" s="1">
        <f t="shared" si="59"/>
        <v>45742</v>
      </c>
      <c r="N1502" t="s">
        <v>63</v>
      </c>
      <c r="O1502" t="s">
        <v>30621</v>
      </c>
      <c r="Q1502" t="s">
        <v>5</v>
      </c>
      <c r="R1502" t="s">
        <v>30619</v>
      </c>
      <c r="S1502" t="s">
        <v>614</v>
      </c>
      <c r="T1502" t="s">
        <v>64</v>
      </c>
      <c r="U1502" t="s">
        <v>65</v>
      </c>
      <c r="V1502" t="s">
        <v>111</v>
      </c>
      <c r="W1502" t="s">
        <v>41</v>
      </c>
      <c r="X1502" t="s">
        <v>41</v>
      </c>
      <c r="Y1502" t="s">
        <v>41</v>
      </c>
    </row>
    <row r="1503" spans="1:25" x14ac:dyDescent="0.2">
      <c r="A1503" t="s">
        <v>0</v>
      </c>
      <c r="B1503" t="s">
        <v>12757</v>
      </c>
      <c r="C1503" t="s">
        <v>1777</v>
      </c>
      <c r="D1503" t="s">
        <v>12758</v>
      </c>
      <c r="E1503" t="s">
        <v>76</v>
      </c>
      <c r="F1503" t="s">
        <v>3940</v>
      </c>
      <c r="G1503" s="1">
        <v>45387</v>
      </c>
      <c r="H1503" s="1">
        <v>45377</v>
      </c>
      <c r="I1503" s="1">
        <v>45706</v>
      </c>
      <c r="J1503" s="3" t="s">
        <v>30629</v>
      </c>
      <c r="K1503" s="1"/>
      <c r="L1503" s="1">
        <v>45742</v>
      </c>
      <c r="M1503" s="1">
        <f t="shared" si="59"/>
        <v>45742</v>
      </c>
      <c r="N1503" t="s">
        <v>89</v>
      </c>
      <c r="O1503" t="s">
        <v>30621</v>
      </c>
      <c r="Q1503" t="s">
        <v>5</v>
      </c>
      <c r="R1503" t="s">
        <v>30619</v>
      </c>
      <c r="S1503" t="s">
        <v>255</v>
      </c>
      <c r="T1503" t="s">
        <v>7</v>
      </c>
      <c r="U1503" t="s">
        <v>90</v>
      </c>
      <c r="V1503" t="s">
        <v>9</v>
      </c>
      <c r="W1503" t="s">
        <v>12759</v>
      </c>
      <c r="X1503" t="s">
        <v>12758</v>
      </c>
      <c r="Y1503" t="s">
        <v>91</v>
      </c>
    </row>
    <row r="1504" spans="1:25" x14ac:dyDescent="0.2">
      <c r="A1504" t="s">
        <v>0</v>
      </c>
      <c r="B1504" t="s">
        <v>12771</v>
      </c>
      <c r="C1504" t="s">
        <v>320</v>
      </c>
      <c r="D1504" t="s">
        <v>12772</v>
      </c>
      <c r="E1504" t="s">
        <v>11</v>
      </c>
      <c r="F1504" t="s">
        <v>6060</v>
      </c>
      <c r="G1504" s="1">
        <v>45387</v>
      </c>
      <c r="H1504" s="1">
        <v>45377</v>
      </c>
      <c r="I1504" s="1">
        <v>45633</v>
      </c>
      <c r="J1504" s="3" t="s">
        <v>30629</v>
      </c>
      <c r="K1504" s="1"/>
      <c r="L1504" s="1">
        <v>45742</v>
      </c>
      <c r="M1504" s="1">
        <f t="shared" si="59"/>
        <v>45742</v>
      </c>
      <c r="N1504" t="s">
        <v>873</v>
      </c>
      <c r="O1504" t="s">
        <v>30621</v>
      </c>
      <c r="Q1504" t="s">
        <v>5</v>
      </c>
      <c r="R1504" t="s">
        <v>30619</v>
      </c>
      <c r="S1504" t="s">
        <v>138</v>
      </c>
      <c r="T1504" t="s">
        <v>7</v>
      </c>
      <c r="U1504" t="s">
        <v>56</v>
      </c>
      <c r="V1504" t="s">
        <v>14</v>
      </c>
      <c r="W1504" t="s">
        <v>12773</v>
      </c>
      <c r="X1504" t="s">
        <v>12772</v>
      </c>
      <c r="Y1504" t="s">
        <v>98</v>
      </c>
    </row>
    <row r="1505" spans="1:25" x14ac:dyDescent="0.2">
      <c r="A1505" t="s">
        <v>0</v>
      </c>
      <c r="B1505" t="s">
        <v>12774</v>
      </c>
      <c r="C1505" t="s">
        <v>307</v>
      </c>
      <c r="D1505" t="s">
        <v>12775</v>
      </c>
      <c r="E1505" t="s">
        <v>11</v>
      </c>
      <c r="F1505" t="s">
        <v>6060</v>
      </c>
      <c r="G1505" s="1">
        <v>45387</v>
      </c>
      <c r="H1505" s="1">
        <v>45377</v>
      </c>
      <c r="I1505" s="1">
        <v>45633</v>
      </c>
      <c r="J1505" s="3" t="s">
        <v>30629</v>
      </c>
      <c r="K1505" s="1"/>
      <c r="L1505" s="1">
        <v>45742</v>
      </c>
      <c r="M1505" s="1">
        <f t="shared" ref="M1505:M1534" si="60">DATE(YEAR(H1505)+1,MONTH(H1505),DAY(H1505))</f>
        <v>45742</v>
      </c>
      <c r="N1505" t="s">
        <v>4</v>
      </c>
      <c r="O1505" t="s">
        <v>30621</v>
      </c>
      <c r="Q1505" t="s">
        <v>5</v>
      </c>
      <c r="R1505" t="s">
        <v>30619</v>
      </c>
      <c r="S1505" t="s">
        <v>138</v>
      </c>
      <c r="T1505" t="s">
        <v>7</v>
      </c>
      <c r="U1505" t="s">
        <v>287</v>
      </c>
      <c r="V1505" t="s">
        <v>9</v>
      </c>
      <c r="W1505" t="s">
        <v>12776</v>
      </c>
      <c r="X1505" t="s">
        <v>12775</v>
      </c>
      <c r="Y1505" t="s">
        <v>10</v>
      </c>
    </row>
    <row r="1506" spans="1:25" x14ac:dyDescent="0.2">
      <c r="A1506" t="s">
        <v>0</v>
      </c>
      <c r="B1506" t="s">
        <v>11326</v>
      </c>
      <c r="C1506" t="s">
        <v>156</v>
      </c>
      <c r="D1506" t="s">
        <v>11327</v>
      </c>
      <c r="E1506" t="s">
        <v>52</v>
      </c>
      <c r="F1506" t="s">
        <v>4002</v>
      </c>
      <c r="G1506" s="1">
        <v>45378</v>
      </c>
      <c r="H1506" s="1">
        <v>45378</v>
      </c>
      <c r="I1506" s="1">
        <v>45645</v>
      </c>
      <c r="J1506" s="3" t="s">
        <v>30629</v>
      </c>
      <c r="K1506" s="1"/>
      <c r="L1506" s="1">
        <v>45743</v>
      </c>
      <c r="M1506" s="1">
        <f t="shared" si="60"/>
        <v>45743</v>
      </c>
      <c r="N1506" t="s">
        <v>4</v>
      </c>
      <c r="O1506" t="s">
        <v>30621</v>
      </c>
      <c r="Q1506" t="s">
        <v>5</v>
      </c>
      <c r="R1506" t="s">
        <v>30619</v>
      </c>
      <c r="S1506" t="s">
        <v>6735</v>
      </c>
      <c r="T1506" t="s">
        <v>7</v>
      </c>
      <c r="U1506" t="s">
        <v>72</v>
      </c>
      <c r="V1506" t="s">
        <v>9</v>
      </c>
      <c r="W1506" t="s">
        <v>11328</v>
      </c>
      <c r="X1506" t="s">
        <v>11327</v>
      </c>
      <c r="Y1506" t="s">
        <v>10</v>
      </c>
    </row>
    <row r="1507" spans="1:25" x14ac:dyDescent="0.2">
      <c r="A1507" t="s">
        <v>0</v>
      </c>
      <c r="B1507" t="s">
        <v>11329</v>
      </c>
      <c r="C1507" t="s">
        <v>2355</v>
      </c>
      <c r="D1507" t="s">
        <v>11330</v>
      </c>
      <c r="E1507" t="s">
        <v>49</v>
      </c>
      <c r="F1507" t="s">
        <v>11331</v>
      </c>
      <c r="G1507" s="1">
        <v>45378</v>
      </c>
      <c r="H1507" s="1">
        <v>45378</v>
      </c>
      <c r="I1507" s="1">
        <v>45750</v>
      </c>
      <c r="J1507" s="3" t="s">
        <v>30628</v>
      </c>
      <c r="K1507" s="1"/>
      <c r="L1507" s="1">
        <v>45743</v>
      </c>
      <c r="M1507" s="1">
        <f t="shared" si="60"/>
        <v>45743</v>
      </c>
      <c r="N1507" t="s">
        <v>4</v>
      </c>
      <c r="O1507" t="s">
        <v>30621</v>
      </c>
      <c r="Q1507" t="s">
        <v>5</v>
      </c>
      <c r="R1507" t="s">
        <v>30619</v>
      </c>
      <c r="S1507" t="s">
        <v>5830</v>
      </c>
      <c r="T1507" t="s">
        <v>7</v>
      </c>
      <c r="U1507" t="s">
        <v>72</v>
      </c>
      <c r="V1507" t="s">
        <v>9</v>
      </c>
      <c r="W1507" t="s">
        <v>11332</v>
      </c>
      <c r="X1507" t="s">
        <v>11330</v>
      </c>
      <c r="Y1507" t="s">
        <v>10</v>
      </c>
    </row>
    <row r="1508" spans="1:25" x14ac:dyDescent="0.2">
      <c r="A1508" t="s">
        <v>0</v>
      </c>
      <c r="B1508" t="s">
        <v>11333</v>
      </c>
      <c r="C1508" t="s">
        <v>81</v>
      </c>
      <c r="D1508" t="s">
        <v>11334</v>
      </c>
      <c r="E1508" t="s">
        <v>52</v>
      </c>
      <c r="F1508" t="s">
        <v>1646</v>
      </c>
      <c r="G1508" s="1">
        <v>45378</v>
      </c>
      <c r="H1508" s="1">
        <v>45378</v>
      </c>
      <c r="I1508" s="1">
        <v>45732</v>
      </c>
      <c r="J1508" s="3" t="s">
        <v>30629</v>
      </c>
      <c r="K1508" s="1"/>
      <c r="L1508" s="1">
        <v>45743</v>
      </c>
      <c r="M1508" s="1">
        <f t="shared" si="60"/>
        <v>45743</v>
      </c>
      <c r="N1508" t="s">
        <v>4</v>
      </c>
      <c r="O1508" t="s">
        <v>30621</v>
      </c>
      <c r="Q1508" t="s">
        <v>5</v>
      </c>
      <c r="R1508" t="s">
        <v>30619</v>
      </c>
      <c r="S1508" t="s">
        <v>11335</v>
      </c>
      <c r="T1508" t="s">
        <v>7</v>
      </c>
      <c r="U1508" t="s">
        <v>56</v>
      </c>
      <c r="V1508" t="s">
        <v>9</v>
      </c>
      <c r="W1508" t="s">
        <v>11336</v>
      </c>
      <c r="X1508" t="s">
        <v>11334</v>
      </c>
      <c r="Y1508" t="s">
        <v>10</v>
      </c>
    </row>
    <row r="1509" spans="1:25" x14ac:dyDescent="0.2">
      <c r="A1509" t="s">
        <v>0</v>
      </c>
      <c r="B1509" t="s">
        <v>11337</v>
      </c>
      <c r="C1509" t="s">
        <v>136</v>
      </c>
      <c r="D1509" t="s">
        <v>11338</v>
      </c>
      <c r="E1509" t="s">
        <v>52</v>
      </c>
      <c r="F1509" t="s">
        <v>4731</v>
      </c>
      <c r="G1509" s="1">
        <v>45378</v>
      </c>
      <c r="H1509" s="1">
        <v>45378</v>
      </c>
      <c r="I1509" s="1">
        <v>45497</v>
      </c>
      <c r="J1509" s="3" t="s">
        <v>30629</v>
      </c>
      <c r="K1509" s="1"/>
      <c r="L1509" s="1">
        <v>45743</v>
      </c>
      <c r="M1509" s="1">
        <f t="shared" si="60"/>
        <v>45743</v>
      </c>
      <c r="N1509" t="s">
        <v>4</v>
      </c>
      <c r="O1509" t="s">
        <v>30621</v>
      </c>
      <c r="Q1509" t="s">
        <v>5</v>
      </c>
      <c r="R1509" t="s">
        <v>30619</v>
      </c>
      <c r="S1509" t="s">
        <v>6209</v>
      </c>
      <c r="T1509" t="s">
        <v>7</v>
      </c>
      <c r="U1509" t="s">
        <v>72</v>
      </c>
      <c r="V1509" t="s">
        <v>9</v>
      </c>
      <c r="W1509" t="s">
        <v>11339</v>
      </c>
      <c r="X1509" t="s">
        <v>11338</v>
      </c>
      <c r="Y1509" t="s">
        <v>10</v>
      </c>
    </row>
    <row r="1510" spans="1:25" x14ac:dyDescent="0.2">
      <c r="A1510" t="s">
        <v>0</v>
      </c>
      <c r="B1510" t="s">
        <v>11340</v>
      </c>
      <c r="C1510" t="s">
        <v>1</v>
      </c>
      <c r="D1510" t="s">
        <v>11341</v>
      </c>
      <c r="E1510" t="s">
        <v>52</v>
      </c>
      <c r="F1510" t="s">
        <v>1715</v>
      </c>
      <c r="G1510" s="1">
        <v>45378</v>
      </c>
      <c r="H1510" s="1">
        <v>45378</v>
      </c>
      <c r="I1510" s="1">
        <v>45524</v>
      </c>
      <c r="J1510" s="3" t="s">
        <v>30629</v>
      </c>
      <c r="K1510" s="1"/>
      <c r="L1510" s="1">
        <v>45562</v>
      </c>
      <c r="M1510" s="1">
        <f t="shared" si="60"/>
        <v>45743</v>
      </c>
      <c r="N1510" t="s">
        <v>4</v>
      </c>
      <c r="O1510" t="s">
        <v>30621</v>
      </c>
      <c r="Q1510" t="s">
        <v>5</v>
      </c>
      <c r="R1510" t="s">
        <v>30619</v>
      </c>
      <c r="S1510" t="s">
        <v>11342</v>
      </c>
      <c r="T1510" t="s">
        <v>7</v>
      </c>
      <c r="U1510" t="s">
        <v>287</v>
      </c>
      <c r="V1510" t="s">
        <v>9</v>
      </c>
      <c r="W1510" t="s">
        <v>11343</v>
      </c>
      <c r="X1510" t="s">
        <v>11341</v>
      </c>
      <c r="Y1510" t="s">
        <v>10</v>
      </c>
    </row>
    <row r="1511" spans="1:25" x14ac:dyDescent="0.2">
      <c r="A1511" t="s">
        <v>0</v>
      </c>
      <c r="B1511" t="s">
        <v>11344</v>
      </c>
      <c r="C1511" t="s">
        <v>447</v>
      </c>
      <c r="D1511" t="s">
        <v>11345</v>
      </c>
      <c r="E1511" t="s">
        <v>52</v>
      </c>
      <c r="F1511" t="s">
        <v>1715</v>
      </c>
      <c r="G1511" s="1">
        <v>45378</v>
      </c>
      <c r="H1511" s="1">
        <v>45378</v>
      </c>
      <c r="I1511" s="1">
        <v>45780</v>
      </c>
      <c r="J1511" s="3" t="s">
        <v>30628</v>
      </c>
      <c r="K1511" s="1"/>
      <c r="L1511" s="1">
        <v>45743</v>
      </c>
      <c r="M1511" s="1">
        <f t="shared" si="60"/>
        <v>45743</v>
      </c>
      <c r="N1511" t="s">
        <v>4</v>
      </c>
      <c r="O1511" t="s">
        <v>30621</v>
      </c>
      <c r="Q1511" t="s">
        <v>5</v>
      </c>
      <c r="R1511" t="s">
        <v>30619</v>
      </c>
      <c r="S1511" t="s">
        <v>11346</v>
      </c>
      <c r="T1511" t="s">
        <v>7</v>
      </c>
      <c r="U1511" t="s">
        <v>287</v>
      </c>
      <c r="V1511" t="s">
        <v>9</v>
      </c>
      <c r="W1511" t="s">
        <v>11347</v>
      </c>
      <c r="X1511" t="s">
        <v>11345</v>
      </c>
      <c r="Y1511" t="s">
        <v>10</v>
      </c>
    </row>
    <row r="1512" spans="1:25" x14ac:dyDescent="0.2">
      <c r="A1512" t="s">
        <v>0</v>
      </c>
      <c r="B1512" t="s">
        <v>11348</v>
      </c>
      <c r="C1512" t="s">
        <v>237</v>
      </c>
      <c r="D1512" t="s">
        <v>11349</v>
      </c>
      <c r="E1512" t="s">
        <v>52</v>
      </c>
      <c r="F1512" t="s">
        <v>4002</v>
      </c>
      <c r="G1512" s="1">
        <v>45378</v>
      </c>
      <c r="H1512" s="1">
        <v>45378</v>
      </c>
      <c r="I1512" s="1">
        <v>45378</v>
      </c>
      <c r="J1512" s="1" t="s">
        <v>30628</v>
      </c>
      <c r="K1512" s="1"/>
      <c r="L1512" s="1">
        <v>45743</v>
      </c>
      <c r="M1512" s="1">
        <f t="shared" si="60"/>
        <v>45743</v>
      </c>
      <c r="N1512" t="s">
        <v>26</v>
      </c>
      <c r="O1512" t="s">
        <v>30621</v>
      </c>
      <c r="Q1512" t="s">
        <v>5</v>
      </c>
      <c r="R1512" t="s">
        <v>30620</v>
      </c>
      <c r="S1512" t="s">
        <v>6687</v>
      </c>
      <c r="T1512" t="s">
        <v>7</v>
      </c>
      <c r="U1512" t="s">
        <v>37</v>
      </c>
      <c r="V1512" t="s">
        <v>9</v>
      </c>
      <c r="W1512" t="s">
        <v>11350</v>
      </c>
      <c r="X1512" t="s">
        <v>11349</v>
      </c>
      <c r="Y1512" t="s">
        <v>31</v>
      </c>
    </row>
    <row r="1513" spans="1:25" x14ac:dyDescent="0.2">
      <c r="A1513" t="s">
        <v>0</v>
      </c>
      <c r="B1513" t="s">
        <v>11353</v>
      </c>
      <c r="C1513" t="s">
        <v>1551</v>
      </c>
      <c r="D1513" t="s">
        <v>11354</v>
      </c>
      <c r="E1513" t="s">
        <v>18</v>
      </c>
      <c r="F1513" t="s">
        <v>1817</v>
      </c>
      <c r="G1513" s="1">
        <v>45378</v>
      </c>
      <c r="H1513" s="1">
        <v>45378</v>
      </c>
      <c r="I1513" s="1">
        <v>45770</v>
      </c>
      <c r="J1513" s="3" t="s">
        <v>30628</v>
      </c>
      <c r="K1513" s="1"/>
      <c r="L1513" s="1">
        <v>45743</v>
      </c>
      <c r="M1513" s="1">
        <f t="shared" si="60"/>
        <v>45743</v>
      </c>
      <c r="N1513" t="s">
        <v>63</v>
      </c>
      <c r="O1513" t="s">
        <v>30621</v>
      </c>
      <c r="Q1513" t="s">
        <v>5</v>
      </c>
      <c r="R1513" t="s">
        <v>30619</v>
      </c>
      <c r="S1513" t="s">
        <v>180</v>
      </c>
      <c r="T1513" t="s">
        <v>64</v>
      </c>
      <c r="U1513" t="s">
        <v>65</v>
      </c>
      <c r="V1513" t="s">
        <v>66</v>
      </c>
      <c r="W1513" t="s">
        <v>41</v>
      </c>
      <c r="X1513" t="s">
        <v>41</v>
      </c>
      <c r="Y1513" t="s">
        <v>41</v>
      </c>
    </row>
    <row r="1514" spans="1:25" x14ac:dyDescent="0.2">
      <c r="A1514" t="s">
        <v>0</v>
      </c>
      <c r="B1514" t="s">
        <v>11355</v>
      </c>
      <c r="C1514" t="s">
        <v>5653</v>
      </c>
      <c r="D1514" t="s">
        <v>11356</v>
      </c>
      <c r="E1514" t="s">
        <v>466</v>
      </c>
      <c r="F1514" t="s">
        <v>480</v>
      </c>
      <c r="G1514" s="1">
        <v>45378</v>
      </c>
      <c r="H1514" s="1">
        <v>45378</v>
      </c>
      <c r="I1514" s="1">
        <v>45378</v>
      </c>
      <c r="J1514" s="1" t="s">
        <v>30628</v>
      </c>
      <c r="K1514" s="1"/>
      <c r="L1514" s="1">
        <v>45743</v>
      </c>
      <c r="M1514" s="1">
        <f t="shared" si="60"/>
        <v>45743</v>
      </c>
      <c r="N1514" t="s">
        <v>4615</v>
      </c>
      <c r="O1514" t="s">
        <v>30621</v>
      </c>
      <c r="Q1514" t="s">
        <v>5</v>
      </c>
      <c r="R1514" t="s">
        <v>30620</v>
      </c>
      <c r="S1514" t="s">
        <v>6374</v>
      </c>
      <c r="T1514" t="s">
        <v>374</v>
      </c>
      <c r="U1514" t="s">
        <v>375</v>
      </c>
      <c r="V1514" t="s">
        <v>376</v>
      </c>
      <c r="W1514" t="s">
        <v>11357</v>
      </c>
      <c r="X1514" t="s">
        <v>11356</v>
      </c>
      <c r="Y1514" t="s">
        <v>377</v>
      </c>
    </row>
    <row r="1515" spans="1:25" x14ac:dyDescent="0.2">
      <c r="A1515" t="s">
        <v>0</v>
      </c>
      <c r="B1515" t="s">
        <v>11358</v>
      </c>
      <c r="C1515" t="s">
        <v>292</v>
      </c>
      <c r="D1515" t="s">
        <v>11359</v>
      </c>
      <c r="E1515" t="s">
        <v>52</v>
      </c>
      <c r="F1515" t="s">
        <v>3183</v>
      </c>
      <c r="G1515" s="1">
        <v>45378</v>
      </c>
      <c r="H1515" s="1">
        <v>45378</v>
      </c>
      <c r="I1515" s="1">
        <v>45510</v>
      </c>
      <c r="J1515" s="3" t="s">
        <v>30629</v>
      </c>
      <c r="K1515" s="1"/>
      <c r="L1515" s="1">
        <v>45562</v>
      </c>
      <c r="M1515" s="1">
        <f t="shared" si="60"/>
        <v>45743</v>
      </c>
      <c r="N1515" t="s">
        <v>4</v>
      </c>
      <c r="O1515" t="s">
        <v>30621</v>
      </c>
      <c r="Q1515" t="s">
        <v>5</v>
      </c>
      <c r="R1515" t="s">
        <v>30619</v>
      </c>
      <c r="S1515" t="s">
        <v>6026</v>
      </c>
      <c r="T1515" t="s">
        <v>7</v>
      </c>
      <c r="U1515" t="s">
        <v>287</v>
      </c>
      <c r="V1515" t="s">
        <v>9</v>
      </c>
      <c r="W1515" t="s">
        <v>11360</v>
      </c>
      <c r="X1515" t="s">
        <v>11361</v>
      </c>
      <c r="Y1515" t="s">
        <v>10</v>
      </c>
    </row>
    <row r="1516" spans="1:25" x14ac:dyDescent="0.2">
      <c r="A1516" t="s">
        <v>0</v>
      </c>
      <c r="B1516" t="s">
        <v>11362</v>
      </c>
      <c r="C1516" t="s">
        <v>5683</v>
      </c>
      <c r="D1516" t="s">
        <v>11363</v>
      </c>
      <c r="E1516" t="s">
        <v>105</v>
      </c>
      <c r="F1516" t="s">
        <v>1706</v>
      </c>
      <c r="G1516" s="1">
        <v>45378</v>
      </c>
      <c r="H1516" s="1">
        <v>45378</v>
      </c>
      <c r="I1516" s="1">
        <v>45744</v>
      </c>
      <c r="J1516" s="3" t="s">
        <v>30628</v>
      </c>
      <c r="K1516" s="1"/>
      <c r="L1516" s="1">
        <v>45743</v>
      </c>
      <c r="M1516" s="1">
        <f t="shared" si="60"/>
        <v>45743</v>
      </c>
      <c r="N1516" t="s">
        <v>26</v>
      </c>
      <c r="O1516" t="s">
        <v>30621</v>
      </c>
      <c r="Q1516" t="s">
        <v>5</v>
      </c>
      <c r="R1516" t="s">
        <v>30619</v>
      </c>
      <c r="S1516" t="s">
        <v>142</v>
      </c>
      <c r="T1516" t="s">
        <v>7</v>
      </c>
      <c r="U1516" t="s">
        <v>29</v>
      </c>
      <c r="V1516" t="s">
        <v>14</v>
      </c>
      <c r="W1516" t="s">
        <v>11364</v>
      </c>
      <c r="X1516" t="s">
        <v>11363</v>
      </c>
      <c r="Y1516" t="s">
        <v>31</v>
      </c>
    </row>
    <row r="1517" spans="1:25" x14ac:dyDescent="0.2">
      <c r="A1517" t="s">
        <v>0</v>
      </c>
      <c r="B1517" t="s">
        <v>11365</v>
      </c>
      <c r="C1517" t="s">
        <v>229</v>
      </c>
      <c r="D1517" t="s">
        <v>11366</v>
      </c>
      <c r="E1517" t="s">
        <v>52</v>
      </c>
      <c r="F1517" t="s">
        <v>1502</v>
      </c>
      <c r="G1517" s="1">
        <v>45378</v>
      </c>
      <c r="H1517" s="1">
        <v>45378</v>
      </c>
      <c r="I1517" s="1">
        <v>45727</v>
      </c>
      <c r="J1517" s="3" t="s">
        <v>30629</v>
      </c>
      <c r="K1517" s="1"/>
      <c r="L1517" s="1">
        <v>45743</v>
      </c>
      <c r="M1517" s="1">
        <f t="shared" si="60"/>
        <v>45743</v>
      </c>
      <c r="N1517" t="s">
        <v>89</v>
      </c>
      <c r="O1517" t="s">
        <v>30621</v>
      </c>
      <c r="Q1517" t="s">
        <v>5</v>
      </c>
      <c r="R1517" t="s">
        <v>30619</v>
      </c>
      <c r="S1517" t="s">
        <v>11367</v>
      </c>
      <c r="T1517" t="s">
        <v>7</v>
      </c>
      <c r="U1517" t="s">
        <v>90</v>
      </c>
      <c r="V1517" t="s">
        <v>9</v>
      </c>
      <c r="W1517" t="s">
        <v>11368</v>
      </c>
      <c r="X1517" t="s">
        <v>11366</v>
      </c>
      <c r="Y1517" t="s">
        <v>91</v>
      </c>
    </row>
    <row r="1518" spans="1:25" x14ac:dyDescent="0.2">
      <c r="A1518" t="s">
        <v>0</v>
      </c>
      <c r="B1518" t="s">
        <v>11369</v>
      </c>
      <c r="C1518" t="s">
        <v>1869</v>
      </c>
      <c r="D1518" t="s">
        <v>11370</v>
      </c>
      <c r="E1518" t="s">
        <v>52</v>
      </c>
      <c r="F1518" t="s">
        <v>11371</v>
      </c>
      <c r="G1518" s="1">
        <v>45378</v>
      </c>
      <c r="H1518" s="1">
        <v>45378</v>
      </c>
      <c r="I1518" s="1">
        <v>45484</v>
      </c>
      <c r="J1518" s="3" t="s">
        <v>30629</v>
      </c>
      <c r="K1518" s="1"/>
      <c r="L1518" s="1">
        <v>45743</v>
      </c>
      <c r="M1518" s="1">
        <f t="shared" si="60"/>
        <v>45743</v>
      </c>
      <c r="N1518" t="s">
        <v>26</v>
      </c>
      <c r="O1518" t="s">
        <v>30621</v>
      </c>
      <c r="Q1518" t="s">
        <v>5</v>
      </c>
      <c r="R1518" t="s">
        <v>30619</v>
      </c>
      <c r="S1518" t="s">
        <v>6209</v>
      </c>
      <c r="T1518" t="s">
        <v>7</v>
      </c>
      <c r="U1518" t="s">
        <v>37</v>
      </c>
      <c r="V1518" t="s">
        <v>9</v>
      </c>
      <c r="W1518" t="s">
        <v>11372</v>
      </c>
      <c r="X1518" t="s">
        <v>11370</v>
      </c>
      <c r="Y1518" t="s">
        <v>31</v>
      </c>
    </row>
    <row r="1519" spans="1:25" x14ac:dyDescent="0.2">
      <c r="A1519" t="s">
        <v>0</v>
      </c>
      <c r="B1519" t="s">
        <v>11373</v>
      </c>
      <c r="C1519" t="s">
        <v>1115</v>
      </c>
      <c r="D1519" t="s">
        <v>11374</v>
      </c>
      <c r="E1519" t="s">
        <v>18</v>
      </c>
      <c r="F1519" t="s">
        <v>2354</v>
      </c>
      <c r="G1519" s="1">
        <v>45378</v>
      </c>
      <c r="H1519" s="1">
        <v>45378</v>
      </c>
      <c r="I1519" s="1">
        <v>45729</v>
      </c>
      <c r="J1519" s="3" t="s">
        <v>30629</v>
      </c>
      <c r="K1519" s="1"/>
      <c r="L1519" s="1">
        <v>45743</v>
      </c>
      <c r="M1519" s="1">
        <f t="shared" si="60"/>
        <v>45743</v>
      </c>
      <c r="N1519" t="s">
        <v>788</v>
      </c>
      <c r="O1519" t="s">
        <v>30621</v>
      </c>
      <c r="Q1519" t="s">
        <v>5</v>
      </c>
      <c r="R1519" t="s">
        <v>30619</v>
      </c>
      <c r="S1519" t="s">
        <v>142</v>
      </c>
      <c r="T1519" t="s">
        <v>7</v>
      </c>
      <c r="U1519" t="s">
        <v>37</v>
      </c>
      <c r="V1519" t="s">
        <v>14</v>
      </c>
      <c r="W1519" t="s">
        <v>11375</v>
      </c>
      <c r="X1519" t="s">
        <v>11376</v>
      </c>
      <c r="Y1519" t="s">
        <v>40</v>
      </c>
    </row>
    <row r="1520" spans="1:25" x14ac:dyDescent="0.2">
      <c r="A1520" t="s">
        <v>0</v>
      </c>
      <c r="B1520" t="s">
        <v>11377</v>
      </c>
      <c r="C1520" t="s">
        <v>356</v>
      </c>
      <c r="D1520" t="s">
        <v>11378</v>
      </c>
      <c r="E1520" t="s">
        <v>52</v>
      </c>
      <c r="F1520" t="s">
        <v>3183</v>
      </c>
      <c r="G1520" s="1">
        <v>45378</v>
      </c>
      <c r="H1520" s="1">
        <v>45378</v>
      </c>
      <c r="I1520" s="1">
        <v>45510</v>
      </c>
      <c r="J1520" s="3" t="s">
        <v>30629</v>
      </c>
      <c r="K1520" s="1"/>
      <c r="L1520" s="1">
        <v>45562</v>
      </c>
      <c r="M1520" s="1">
        <f t="shared" si="60"/>
        <v>45743</v>
      </c>
      <c r="N1520" t="s">
        <v>4</v>
      </c>
      <c r="O1520" t="s">
        <v>30621</v>
      </c>
      <c r="Q1520" t="s">
        <v>5</v>
      </c>
      <c r="R1520" t="s">
        <v>30619</v>
      </c>
      <c r="S1520" t="s">
        <v>6026</v>
      </c>
      <c r="T1520" t="s">
        <v>7</v>
      </c>
      <c r="U1520" t="s">
        <v>287</v>
      </c>
      <c r="V1520" t="s">
        <v>9</v>
      </c>
      <c r="W1520" t="s">
        <v>11379</v>
      </c>
      <c r="X1520" t="s">
        <v>11380</v>
      </c>
      <c r="Y1520" t="s">
        <v>10</v>
      </c>
    </row>
    <row r="1521" spans="1:25" x14ac:dyDescent="0.2">
      <c r="A1521" t="s">
        <v>0</v>
      </c>
      <c r="B1521" t="s">
        <v>11381</v>
      </c>
      <c r="C1521" t="s">
        <v>854</v>
      </c>
      <c r="D1521" t="s">
        <v>11382</v>
      </c>
      <c r="E1521" t="s">
        <v>52</v>
      </c>
      <c r="F1521" t="s">
        <v>1724</v>
      </c>
      <c r="G1521" s="1">
        <v>45378</v>
      </c>
      <c r="H1521" s="1">
        <v>45378</v>
      </c>
      <c r="I1521" s="1">
        <v>45378</v>
      </c>
      <c r="J1521" s="1" t="s">
        <v>30628</v>
      </c>
      <c r="K1521" s="1"/>
      <c r="L1521" s="1">
        <v>45743</v>
      </c>
      <c r="M1521" s="1">
        <f t="shared" si="60"/>
        <v>45743</v>
      </c>
      <c r="N1521" t="s">
        <v>26</v>
      </c>
      <c r="O1521" t="s">
        <v>30621</v>
      </c>
      <c r="Q1521" t="s">
        <v>5</v>
      </c>
      <c r="R1521" t="s">
        <v>30620</v>
      </c>
      <c r="S1521" t="s">
        <v>11383</v>
      </c>
      <c r="T1521" t="s">
        <v>7</v>
      </c>
      <c r="U1521" t="s">
        <v>37</v>
      </c>
      <c r="V1521" t="s">
        <v>9</v>
      </c>
      <c r="W1521" t="s">
        <v>11384</v>
      </c>
      <c r="X1521" t="s">
        <v>11385</v>
      </c>
      <c r="Y1521" t="s">
        <v>31</v>
      </c>
    </row>
    <row r="1522" spans="1:25" x14ac:dyDescent="0.2">
      <c r="A1522" t="s">
        <v>0</v>
      </c>
      <c r="B1522" t="s">
        <v>11386</v>
      </c>
      <c r="C1522" t="s">
        <v>903</v>
      </c>
      <c r="D1522" t="s">
        <v>11387</v>
      </c>
      <c r="E1522" t="s">
        <v>52</v>
      </c>
      <c r="F1522" t="s">
        <v>2928</v>
      </c>
      <c r="G1522" s="1">
        <v>45378</v>
      </c>
      <c r="H1522" s="1">
        <v>45378</v>
      </c>
      <c r="I1522" s="1">
        <v>45733</v>
      </c>
      <c r="J1522" s="3" t="s">
        <v>30629</v>
      </c>
      <c r="K1522" s="1"/>
      <c r="L1522" s="1">
        <v>46473</v>
      </c>
      <c r="M1522" s="1">
        <f t="shared" si="60"/>
        <v>45743</v>
      </c>
      <c r="N1522" t="s">
        <v>89</v>
      </c>
      <c r="O1522" t="s">
        <v>30621</v>
      </c>
      <c r="Q1522" t="s">
        <v>5</v>
      </c>
      <c r="R1522" t="s">
        <v>30619</v>
      </c>
      <c r="S1522" t="s">
        <v>179</v>
      </c>
      <c r="T1522" t="s">
        <v>7</v>
      </c>
      <c r="U1522" t="s">
        <v>118</v>
      </c>
      <c r="V1522" t="s">
        <v>9</v>
      </c>
      <c r="W1522" t="s">
        <v>11388</v>
      </c>
      <c r="X1522" t="s">
        <v>11387</v>
      </c>
      <c r="Y1522" t="s">
        <v>91</v>
      </c>
    </row>
    <row r="1523" spans="1:25" x14ac:dyDescent="0.2">
      <c r="A1523" t="s">
        <v>0</v>
      </c>
      <c r="B1523" t="s">
        <v>11389</v>
      </c>
      <c r="C1523" t="s">
        <v>903</v>
      </c>
      <c r="D1523" t="s">
        <v>11390</v>
      </c>
      <c r="E1523" t="s">
        <v>52</v>
      </c>
      <c r="F1523" t="s">
        <v>2928</v>
      </c>
      <c r="G1523" s="1">
        <v>45378</v>
      </c>
      <c r="H1523" s="1">
        <v>45378</v>
      </c>
      <c r="I1523" s="1">
        <v>45733</v>
      </c>
      <c r="J1523" s="3" t="s">
        <v>30629</v>
      </c>
      <c r="K1523" s="1"/>
      <c r="L1523" s="1">
        <v>45743</v>
      </c>
      <c r="M1523" s="1">
        <f t="shared" si="60"/>
        <v>45743</v>
      </c>
      <c r="N1523" t="s">
        <v>89</v>
      </c>
      <c r="O1523" t="s">
        <v>30621</v>
      </c>
      <c r="Q1523" t="s">
        <v>5</v>
      </c>
      <c r="R1523" t="s">
        <v>30619</v>
      </c>
      <c r="S1523" t="s">
        <v>179</v>
      </c>
      <c r="T1523" t="s">
        <v>7</v>
      </c>
      <c r="U1523" t="s">
        <v>90</v>
      </c>
      <c r="V1523" t="s">
        <v>9</v>
      </c>
      <c r="W1523" t="s">
        <v>11391</v>
      </c>
      <c r="X1523" t="s">
        <v>11390</v>
      </c>
      <c r="Y1523" t="s">
        <v>91</v>
      </c>
    </row>
    <row r="1524" spans="1:25" x14ac:dyDescent="0.2">
      <c r="A1524" t="s">
        <v>0</v>
      </c>
      <c r="B1524" t="s">
        <v>11392</v>
      </c>
      <c r="C1524" t="s">
        <v>903</v>
      </c>
      <c r="D1524" t="s">
        <v>11393</v>
      </c>
      <c r="E1524" t="s">
        <v>52</v>
      </c>
      <c r="F1524" t="s">
        <v>2928</v>
      </c>
      <c r="G1524" s="1">
        <v>45378</v>
      </c>
      <c r="H1524" s="1">
        <v>45378</v>
      </c>
      <c r="I1524" s="1">
        <v>45749</v>
      </c>
      <c r="J1524" s="3" t="s">
        <v>30628</v>
      </c>
      <c r="K1524" s="1"/>
      <c r="L1524" s="1">
        <v>45743</v>
      </c>
      <c r="M1524" s="1">
        <f t="shared" si="60"/>
        <v>45743</v>
      </c>
      <c r="N1524" t="s">
        <v>89</v>
      </c>
      <c r="O1524" t="s">
        <v>30621</v>
      </c>
      <c r="Q1524" t="s">
        <v>5</v>
      </c>
      <c r="R1524" t="s">
        <v>30619</v>
      </c>
      <c r="S1524" t="s">
        <v>383</v>
      </c>
      <c r="T1524" t="s">
        <v>7</v>
      </c>
      <c r="U1524" t="s">
        <v>1248</v>
      </c>
      <c r="V1524" t="s">
        <v>14</v>
      </c>
      <c r="W1524" t="s">
        <v>11394</v>
      </c>
      <c r="X1524" t="s">
        <v>11393</v>
      </c>
      <c r="Y1524" t="s">
        <v>91</v>
      </c>
    </row>
    <row r="1525" spans="1:25" x14ac:dyDescent="0.2">
      <c r="A1525" t="s">
        <v>0</v>
      </c>
      <c r="B1525" t="s">
        <v>11395</v>
      </c>
      <c r="C1525" t="s">
        <v>854</v>
      </c>
      <c r="D1525" t="s">
        <v>11396</v>
      </c>
      <c r="E1525" t="s">
        <v>52</v>
      </c>
      <c r="F1525" t="s">
        <v>1502</v>
      </c>
      <c r="G1525" s="1">
        <v>45378</v>
      </c>
      <c r="H1525" s="1">
        <v>45378</v>
      </c>
      <c r="I1525" s="1">
        <v>45727</v>
      </c>
      <c r="J1525" s="3" t="s">
        <v>30629</v>
      </c>
      <c r="K1525" s="1"/>
      <c r="L1525" s="1">
        <v>45743</v>
      </c>
      <c r="M1525" s="1">
        <f t="shared" si="60"/>
        <v>45743</v>
      </c>
      <c r="N1525" t="s">
        <v>89</v>
      </c>
      <c r="O1525" t="s">
        <v>30621</v>
      </c>
      <c r="Q1525" t="s">
        <v>5</v>
      </c>
      <c r="R1525" t="s">
        <v>30619</v>
      </c>
      <c r="S1525" t="s">
        <v>7852</v>
      </c>
      <c r="T1525" t="s">
        <v>7</v>
      </c>
      <c r="U1525" t="s">
        <v>90</v>
      </c>
      <c r="V1525" t="s">
        <v>9</v>
      </c>
      <c r="W1525" t="s">
        <v>11397</v>
      </c>
      <c r="X1525" t="s">
        <v>11396</v>
      </c>
      <c r="Y1525" t="s">
        <v>91</v>
      </c>
    </row>
    <row r="1526" spans="1:25" x14ac:dyDescent="0.2">
      <c r="A1526" t="s">
        <v>0</v>
      </c>
      <c r="B1526" t="s">
        <v>11398</v>
      </c>
      <c r="C1526" t="s">
        <v>236</v>
      </c>
      <c r="D1526" t="s">
        <v>11399</v>
      </c>
      <c r="E1526" t="s">
        <v>52</v>
      </c>
      <c r="F1526" t="s">
        <v>3183</v>
      </c>
      <c r="G1526" s="1">
        <v>45378</v>
      </c>
      <c r="H1526" s="1">
        <v>45378</v>
      </c>
      <c r="I1526" s="1">
        <v>45511</v>
      </c>
      <c r="J1526" s="3" t="s">
        <v>30629</v>
      </c>
      <c r="K1526" s="1"/>
      <c r="L1526" s="1">
        <v>45562</v>
      </c>
      <c r="M1526" s="1">
        <f t="shared" si="60"/>
        <v>45743</v>
      </c>
      <c r="N1526" t="s">
        <v>4</v>
      </c>
      <c r="O1526" t="s">
        <v>30621</v>
      </c>
      <c r="Q1526" t="s">
        <v>5</v>
      </c>
      <c r="R1526" t="s">
        <v>30619</v>
      </c>
      <c r="S1526" t="s">
        <v>6026</v>
      </c>
      <c r="T1526" t="s">
        <v>7</v>
      </c>
      <c r="U1526" t="s">
        <v>287</v>
      </c>
      <c r="V1526" t="s">
        <v>9</v>
      </c>
      <c r="W1526" t="s">
        <v>11400</v>
      </c>
      <c r="X1526" t="s">
        <v>11401</v>
      </c>
      <c r="Y1526" t="s">
        <v>10</v>
      </c>
    </row>
    <row r="1527" spans="1:25" x14ac:dyDescent="0.2">
      <c r="A1527" t="s">
        <v>0</v>
      </c>
      <c r="B1527" t="s">
        <v>11405</v>
      </c>
      <c r="C1527" t="s">
        <v>3818</v>
      </c>
      <c r="D1527" t="s">
        <v>11406</v>
      </c>
      <c r="E1527" t="s">
        <v>18</v>
      </c>
      <c r="F1527" t="s">
        <v>3821</v>
      </c>
      <c r="G1527" s="1">
        <v>45378</v>
      </c>
      <c r="H1527" s="1">
        <v>45378</v>
      </c>
      <c r="I1527" s="1">
        <v>45726</v>
      </c>
      <c r="J1527" s="3" t="s">
        <v>30629</v>
      </c>
      <c r="K1527" s="1"/>
      <c r="L1527" s="1">
        <v>45743</v>
      </c>
      <c r="M1527" s="1">
        <f t="shared" si="60"/>
        <v>45743</v>
      </c>
      <c r="N1527" t="s">
        <v>2383</v>
      </c>
      <c r="O1527" t="s">
        <v>30621</v>
      </c>
      <c r="Q1527" t="s">
        <v>5</v>
      </c>
      <c r="R1527" t="s">
        <v>30619</v>
      </c>
      <c r="S1527" t="s">
        <v>5830</v>
      </c>
      <c r="T1527" t="s">
        <v>7</v>
      </c>
      <c r="U1527" t="s">
        <v>72</v>
      </c>
      <c r="V1527" t="s">
        <v>14</v>
      </c>
      <c r="W1527" t="s">
        <v>11407</v>
      </c>
      <c r="X1527" t="s">
        <v>11406</v>
      </c>
      <c r="Y1527" t="s">
        <v>73</v>
      </c>
    </row>
    <row r="1528" spans="1:25" x14ac:dyDescent="0.2">
      <c r="A1528" t="s">
        <v>0</v>
      </c>
      <c r="B1528" t="s">
        <v>11408</v>
      </c>
      <c r="C1528" t="s">
        <v>4176</v>
      </c>
      <c r="D1528" t="s">
        <v>11409</v>
      </c>
      <c r="E1528" t="s">
        <v>452</v>
      </c>
      <c r="F1528" t="s">
        <v>4352</v>
      </c>
      <c r="G1528" s="1">
        <v>45378</v>
      </c>
      <c r="H1528" s="1">
        <v>45378</v>
      </c>
      <c r="I1528" s="1">
        <v>45768</v>
      </c>
      <c r="J1528" s="3" t="s">
        <v>30628</v>
      </c>
      <c r="K1528" s="1"/>
      <c r="L1528" s="1">
        <v>45743</v>
      </c>
      <c r="M1528" s="1">
        <f t="shared" si="60"/>
        <v>45743</v>
      </c>
      <c r="N1528" t="s">
        <v>2420</v>
      </c>
      <c r="O1528" t="s">
        <v>30621</v>
      </c>
      <c r="Q1528" t="s">
        <v>5</v>
      </c>
      <c r="R1528" t="s">
        <v>30619</v>
      </c>
      <c r="S1528" t="s">
        <v>6</v>
      </c>
      <c r="T1528" t="s">
        <v>2421</v>
      </c>
      <c r="U1528" t="s">
        <v>2422</v>
      </c>
      <c r="V1528" t="s">
        <v>111</v>
      </c>
      <c r="W1528" t="s">
        <v>11410</v>
      </c>
      <c r="X1528" t="s">
        <v>11409</v>
      </c>
      <c r="Y1528" t="s">
        <v>2423</v>
      </c>
    </row>
    <row r="1529" spans="1:25" x14ac:dyDescent="0.2">
      <c r="A1529" t="s">
        <v>0</v>
      </c>
      <c r="B1529" t="s">
        <v>11414</v>
      </c>
      <c r="C1529" t="s">
        <v>238</v>
      </c>
      <c r="D1529" t="s">
        <v>11415</v>
      </c>
      <c r="E1529" t="s">
        <v>52</v>
      </c>
      <c r="F1529" t="s">
        <v>1502</v>
      </c>
      <c r="G1529" s="1">
        <v>45378</v>
      </c>
      <c r="H1529" s="1">
        <v>45378</v>
      </c>
      <c r="I1529" s="1">
        <v>45722</v>
      </c>
      <c r="J1529" s="3" t="s">
        <v>30629</v>
      </c>
      <c r="K1529" s="1"/>
      <c r="L1529" s="1">
        <v>45743</v>
      </c>
      <c r="M1529" s="1">
        <f t="shared" si="60"/>
        <v>45743</v>
      </c>
      <c r="N1529" t="s">
        <v>89</v>
      </c>
      <c r="O1529" t="s">
        <v>30621</v>
      </c>
      <c r="Q1529" t="s">
        <v>5</v>
      </c>
      <c r="R1529" t="s">
        <v>30619</v>
      </c>
      <c r="S1529" t="s">
        <v>11416</v>
      </c>
      <c r="T1529" t="s">
        <v>7</v>
      </c>
      <c r="U1529" t="s">
        <v>90</v>
      </c>
      <c r="V1529" t="s">
        <v>9</v>
      </c>
      <c r="W1529" t="s">
        <v>11417</v>
      </c>
      <c r="X1529" t="s">
        <v>11415</v>
      </c>
      <c r="Y1529" t="s">
        <v>91</v>
      </c>
    </row>
    <row r="1530" spans="1:25" x14ac:dyDescent="0.2">
      <c r="A1530" t="s">
        <v>0</v>
      </c>
      <c r="B1530" t="s">
        <v>11418</v>
      </c>
      <c r="C1530" t="s">
        <v>575</v>
      </c>
      <c r="D1530" t="s">
        <v>11419</v>
      </c>
      <c r="E1530" t="s">
        <v>105</v>
      </c>
      <c r="F1530" t="s">
        <v>1775</v>
      </c>
      <c r="G1530" s="1">
        <v>45378</v>
      </c>
      <c r="H1530" s="1">
        <v>45378</v>
      </c>
      <c r="I1530" s="1">
        <v>45440</v>
      </c>
      <c r="J1530" s="3" t="s">
        <v>30629</v>
      </c>
      <c r="K1530" s="1"/>
      <c r="L1530" s="1">
        <v>45743</v>
      </c>
      <c r="M1530" s="1">
        <f t="shared" si="60"/>
        <v>45743</v>
      </c>
      <c r="N1530" t="s">
        <v>13</v>
      </c>
      <c r="O1530" t="s">
        <v>30621</v>
      </c>
      <c r="Q1530" t="s">
        <v>5</v>
      </c>
      <c r="R1530" t="s">
        <v>30619</v>
      </c>
      <c r="S1530" t="s">
        <v>179</v>
      </c>
      <c r="T1530" t="s">
        <v>7</v>
      </c>
      <c r="U1530" t="s">
        <v>2422</v>
      </c>
      <c r="V1530" t="s">
        <v>14</v>
      </c>
      <c r="W1530" t="s">
        <v>11420</v>
      </c>
      <c r="X1530" t="s">
        <v>11419</v>
      </c>
      <c r="Y1530" t="s">
        <v>15</v>
      </c>
    </row>
    <row r="1531" spans="1:25" x14ac:dyDescent="0.2">
      <c r="A1531" t="s">
        <v>0</v>
      </c>
      <c r="B1531" t="s">
        <v>11421</v>
      </c>
      <c r="C1531" t="s">
        <v>101</v>
      </c>
      <c r="D1531" t="s">
        <v>11422</v>
      </c>
      <c r="E1531" t="s">
        <v>105</v>
      </c>
      <c r="F1531" t="s">
        <v>1775</v>
      </c>
      <c r="G1531" s="1">
        <v>45378</v>
      </c>
      <c r="H1531" s="1">
        <v>45378</v>
      </c>
      <c r="I1531" s="1">
        <v>45755</v>
      </c>
      <c r="J1531" s="3" t="s">
        <v>30628</v>
      </c>
      <c r="K1531" s="1"/>
      <c r="L1531" s="1">
        <v>45562</v>
      </c>
      <c r="M1531" s="1">
        <f t="shared" si="60"/>
        <v>45743</v>
      </c>
      <c r="N1531" t="s">
        <v>89</v>
      </c>
      <c r="O1531" t="s">
        <v>30621</v>
      </c>
      <c r="Q1531" t="s">
        <v>5</v>
      </c>
      <c r="R1531" t="s">
        <v>30619</v>
      </c>
      <c r="S1531" t="s">
        <v>6026</v>
      </c>
      <c r="T1531" t="s">
        <v>7</v>
      </c>
      <c r="U1531" t="s">
        <v>90</v>
      </c>
      <c r="V1531" t="s">
        <v>9</v>
      </c>
      <c r="W1531" t="s">
        <v>11423</v>
      </c>
      <c r="X1531" t="s">
        <v>11424</v>
      </c>
      <c r="Y1531" t="s">
        <v>91</v>
      </c>
    </row>
    <row r="1532" spans="1:25" x14ac:dyDescent="0.2">
      <c r="A1532" t="s">
        <v>0</v>
      </c>
      <c r="B1532" t="s">
        <v>11429</v>
      </c>
      <c r="C1532" t="s">
        <v>6536</v>
      </c>
      <c r="D1532" t="s">
        <v>11430</v>
      </c>
      <c r="E1532" t="s">
        <v>76</v>
      </c>
      <c r="F1532" t="s">
        <v>357</v>
      </c>
      <c r="G1532" s="1">
        <v>45378</v>
      </c>
      <c r="H1532" s="1">
        <v>45378</v>
      </c>
      <c r="I1532" s="1">
        <v>45420</v>
      </c>
      <c r="J1532" s="3" t="s">
        <v>30629</v>
      </c>
      <c r="K1532" s="1"/>
      <c r="L1532" s="1">
        <v>45562</v>
      </c>
      <c r="M1532" s="1">
        <f t="shared" si="60"/>
        <v>45743</v>
      </c>
      <c r="N1532" t="s">
        <v>63</v>
      </c>
      <c r="O1532" t="s">
        <v>30621</v>
      </c>
      <c r="Q1532" t="s">
        <v>5</v>
      </c>
      <c r="R1532" t="s">
        <v>30619</v>
      </c>
      <c r="S1532" t="s">
        <v>11431</v>
      </c>
      <c r="T1532" t="s">
        <v>64</v>
      </c>
      <c r="U1532" t="s">
        <v>65</v>
      </c>
      <c r="V1532" t="s">
        <v>111</v>
      </c>
      <c r="W1532" t="s">
        <v>41</v>
      </c>
      <c r="X1532" t="s">
        <v>41</v>
      </c>
      <c r="Y1532" t="s">
        <v>41</v>
      </c>
    </row>
    <row r="1533" spans="1:25" x14ac:dyDescent="0.2">
      <c r="A1533" t="s">
        <v>0</v>
      </c>
      <c r="B1533" t="s">
        <v>11432</v>
      </c>
      <c r="C1533" t="s">
        <v>6536</v>
      </c>
      <c r="D1533" t="s">
        <v>11433</v>
      </c>
      <c r="E1533" t="s">
        <v>76</v>
      </c>
      <c r="F1533" t="s">
        <v>357</v>
      </c>
      <c r="G1533" s="1">
        <v>45378</v>
      </c>
      <c r="H1533" s="1">
        <v>45378</v>
      </c>
      <c r="I1533" s="1">
        <v>45434</v>
      </c>
      <c r="J1533" s="3" t="s">
        <v>30629</v>
      </c>
      <c r="K1533" s="1"/>
      <c r="L1533" s="1">
        <v>45562</v>
      </c>
      <c r="M1533" s="1">
        <f t="shared" si="60"/>
        <v>45743</v>
      </c>
      <c r="N1533" t="s">
        <v>4</v>
      </c>
      <c r="O1533" t="s">
        <v>30621</v>
      </c>
      <c r="Q1533" t="s">
        <v>5</v>
      </c>
      <c r="R1533" t="s">
        <v>30619</v>
      </c>
      <c r="S1533" t="s">
        <v>1398</v>
      </c>
      <c r="T1533" t="s">
        <v>7</v>
      </c>
      <c r="U1533" t="s">
        <v>56</v>
      </c>
      <c r="V1533" t="s">
        <v>9</v>
      </c>
      <c r="W1533" t="s">
        <v>11434</v>
      </c>
      <c r="X1533" t="s">
        <v>11433</v>
      </c>
      <c r="Y1533" t="s">
        <v>10</v>
      </c>
    </row>
    <row r="1534" spans="1:25" x14ac:dyDescent="0.2">
      <c r="A1534" t="s">
        <v>0</v>
      </c>
      <c r="B1534" t="s">
        <v>11435</v>
      </c>
      <c r="C1534" t="s">
        <v>794</v>
      </c>
      <c r="D1534" t="s">
        <v>11436</v>
      </c>
      <c r="E1534" t="s">
        <v>52</v>
      </c>
      <c r="F1534" t="s">
        <v>2928</v>
      </c>
      <c r="G1534" s="1">
        <v>45378</v>
      </c>
      <c r="H1534" s="1">
        <v>45378</v>
      </c>
      <c r="I1534" s="1">
        <v>45736</v>
      </c>
      <c r="J1534" s="3" t="s">
        <v>30629</v>
      </c>
      <c r="K1534" s="1"/>
      <c r="L1534" s="1">
        <v>45743</v>
      </c>
      <c r="M1534" s="1">
        <f t="shared" si="60"/>
        <v>45743</v>
      </c>
      <c r="N1534" t="s">
        <v>89</v>
      </c>
      <c r="O1534" t="s">
        <v>30621</v>
      </c>
      <c r="Q1534" t="s">
        <v>5</v>
      </c>
      <c r="R1534" t="s">
        <v>30619</v>
      </c>
      <c r="S1534" t="s">
        <v>179</v>
      </c>
      <c r="T1534" t="s">
        <v>7</v>
      </c>
      <c r="U1534" t="s">
        <v>118</v>
      </c>
      <c r="V1534" t="s">
        <v>9</v>
      </c>
      <c r="W1534" t="s">
        <v>11437</v>
      </c>
      <c r="X1534" t="s">
        <v>11436</v>
      </c>
      <c r="Y1534" t="s">
        <v>91</v>
      </c>
    </row>
    <row r="1535" spans="1:25" x14ac:dyDescent="0.2">
      <c r="A1535" t="s">
        <v>0</v>
      </c>
      <c r="B1535" t="s">
        <v>11441</v>
      </c>
      <c r="C1535" t="s">
        <v>6572</v>
      </c>
      <c r="D1535" t="s">
        <v>11442</v>
      </c>
      <c r="E1535" t="s">
        <v>76</v>
      </c>
      <c r="F1535" t="s">
        <v>357</v>
      </c>
      <c r="G1535" s="1">
        <v>45378</v>
      </c>
      <c r="H1535" s="1">
        <v>45378</v>
      </c>
      <c r="I1535" s="1">
        <v>45420</v>
      </c>
      <c r="J1535" s="3" t="s">
        <v>30629</v>
      </c>
      <c r="K1535" s="1"/>
      <c r="L1535" s="1">
        <v>45562</v>
      </c>
      <c r="M1535" s="1">
        <f t="shared" ref="M1535:M1566" si="61">DATE(YEAR(H1535)+1,MONTH(H1535),DAY(H1535))</f>
        <v>45743</v>
      </c>
      <c r="N1535" t="s">
        <v>63</v>
      </c>
      <c r="O1535" t="s">
        <v>30621</v>
      </c>
      <c r="Q1535" t="s">
        <v>5</v>
      </c>
      <c r="R1535" t="s">
        <v>30619</v>
      </c>
      <c r="S1535" t="s">
        <v>11431</v>
      </c>
      <c r="T1535" t="s">
        <v>64</v>
      </c>
      <c r="U1535" t="s">
        <v>65</v>
      </c>
      <c r="V1535" t="s">
        <v>111</v>
      </c>
      <c r="W1535" t="s">
        <v>41</v>
      </c>
      <c r="X1535" t="s">
        <v>41</v>
      </c>
      <c r="Y1535" t="s">
        <v>41</v>
      </c>
    </row>
    <row r="1536" spans="1:25" x14ac:dyDescent="0.2">
      <c r="A1536" t="s">
        <v>0</v>
      </c>
      <c r="B1536" t="s">
        <v>11443</v>
      </c>
      <c r="C1536" t="s">
        <v>6572</v>
      </c>
      <c r="D1536" t="s">
        <v>11444</v>
      </c>
      <c r="E1536" t="s">
        <v>76</v>
      </c>
      <c r="F1536" t="s">
        <v>357</v>
      </c>
      <c r="G1536" s="1">
        <v>45378</v>
      </c>
      <c r="H1536" s="1">
        <v>45378</v>
      </c>
      <c r="I1536" s="1">
        <v>45434</v>
      </c>
      <c r="J1536" s="3" t="s">
        <v>30629</v>
      </c>
      <c r="K1536" s="1"/>
      <c r="L1536" s="1">
        <v>45562</v>
      </c>
      <c r="M1536" s="1">
        <f t="shared" si="61"/>
        <v>45743</v>
      </c>
      <c r="N1536" t="s">
        <v>4</v>
      </c>
      <c r="O1536" t="s">
        <v>30621</v>
      </c>
      <c r="Q1536" t="s">
        <v>5</v>
      </c>
      <c r="R1536" t="s">
        <v>30619</v>
      </c>
      <c r="S1536" t="s">
        <v>6085</v>
      </c>
      <c r="T1536" t="s">
        <v>7</v>
      </c>
      <c r="U1536" t="s">
        <v>56</v>
      </c>
      <c r="V1536" t="s">
        <v>9</v>
      </c>
      <c r="W1536" t="s">
        <v>11445</v>
      </c>
      <c r="X1536" t="s">
        <v>11444</v>
      </c>
      <c r="Y1536" t="s">
        <v>10</v>
      </c>
    </row>
    <row r="1537" spans="1:25" x14ac:dyDescent="0.2">
      <c r="A1537" t="s">
        <v>0</v>
      </c>
      <c r="B1537" t="s">
        <v>11896</v>
      </c>
      <c r="C1537" t="s">
        <v>555</v>
      </c>
      <c r="D1537" t="s">
        <v>11897</v>
      </c>
      <c r="E1537" t="s">
        <v>105</v>
      </c>
      <c r="F1537" t="s">
        <v>6211</v>
      </c>
      <c r="G1537" s="1">
        <v>45383</v>
      </c>
      <c r="H1537" s="1">
        <v>45378</v>
      </c>
      <c r="I1537" s="1">
        <v>45484</v>
      </c>
      <c r="J1537" s="3" t="s">
        <v>30629</v>
      </c>
      <c r="K1537" s="1"/>
      <c r="L1537" s="1">
        <v>45743</v>
      </c>
      <c r="M1537" s="1">
        <f t="shared" si="61"/>
        <v>45743</v>
      </c>
      <c r="N1537" t="s">
        <v>4</v>
      </c>
      <c r="O1537" t="s">
        <v>30621</v>
      </c>
      <c r="Q1537" t="s">
        <v>5</v>
      </c>
      <c r="R1537" t="s">
        <v>30619</v>
      </c>
      <c r="S1537" t="s">
        <v>255</v>
      </c>
      <c r="T1537" t="s">
        <v>7</v>
      </c>
      <c r="U1537" t="s">
        <v>287</v>
      </c>
      <c r="V1537" t="s">
        <v>9</v>
      </c>
      <c r="W1537" t="s">
        <v>11898</v>
      </c>
      <c r="X1537" t="s">
        <v>11897</v>
      </c>
      <c r="Y1537" t="s">
        <v>10</v>
      </c>
    </row>
    <row r="1538" spans="1:25" x14ac:dyDescent="0.2">
      <c r="A1538" t="s">
        <v>0</v>
      </c>
      <c r="B1538" t="s">
        <v>12013</v>
      </c>
      <c r="C1538" t="s">
        <v>6566</v>
      </c>
      <c r="D1538" t="s">
        <v>12014</v>
      </c>
      <c r="E1538" t="s">
        <v>105</v>
      </c>
      <c r="F1538" t="s">
        <v>5049</v>
      </c>
      <c r="G1538" s="1">
        <v>45384</v>
      </c>
      <c r="H1538" s="1">
        <v>45378</v>
      </c>
      <c r="I1538" s="1">
        <v>45407</v>
      </c>
      <c r="J1538" s="3" t="s">
        <v>30629</v>
      </c>
      <c r="K1538" s="1"/>
      <c r="L1538" s="1">
        <v>45743</v>
      </c>
      <c r="M1538" s="1">
        <f t="shared" si="61"/>
        <v>45743</v>
      </c>
      <c r="N1538" t="s">
        <v>873</v>
      </c>
      <c r="O1538" t="s">
        <v>30621</v>
      </c>
      <c r="Q1538" t="s">
        <v>5</v>
      </c>
      <c r="R1538" t="s">
        <v>30619</v>
      </c>
      <c r="S1538" t="s">
        <v>747</v>
      </c>
      <c r="T1538" t="s">
        <v>7</v>
      </c>
      <c r="U1538" t="s">
        <v>56</v>
      </c>
      <c r="V1538" t="s">
        <v>14</v>
      </c>
      <c r="W1538" t="s">
        <v>12015</v>
      </c>
      <c r="X1538" t="s">
        <v>12014</v>
      </c>
      <c r="Y1538" t="s">
        <v>98</v>
      </c>
    </row>
    <row r="1539" spans="1:25" x14ac:dyDescent="0.2">
      <c r="A1539" t="s">
        <v>0</v>
      </c>
      <c r="B1539" t="s">
        <v>12237</v>
      </c>
      <c r="C1539" t="s">
        <v>555</v>
      </c>
      <c r="D1539" t="s">
        <v>12238</v>
      </c>
      <c r="E1539" t="s">
        <v>105</v>
      </c>
      <c r="F1539" t="s">
        <v>6211</v>
      </c>
      <c r="G1539" s="1">
        <v>45384</v>
      </c>
      <c r="H1539" s="1">
        <v>45378</v>
      </c>
      <c r="I1539" s="1">
        <v>45484</v>
      </c>
      <c r="J1539" s="3" t="s">
        <v>30629</v>
      </c>
      <c r="K1539" s="1"/>
      <c r="L1539" s="1">
        <v>45743</v>
      </c>
      <c r="M1539" s="1">
        <f t="shared" si="61"/>
        <v>45743</v>
      </c>
      <c r="N1539" t="s">
        <v>4</v>
      </c>
      <c r="O1539" t="s">
        <v>30621</v>
      </c>
      <c r="Q1539" t="s">
        <v>5</v>
      </c>
      <c r="R1539" t="s">
        <v>30619</v>
      </c>
      <c r="S1539" t="s">
        <v>255</v>
      </c>
      <c r="T1539" t="s">
        <v>7</v>
      </c>
      <c r="U1539" t="s">
        <v>287</v>
      </c>
      <c r="V1539" t="s">
        <v>9</v>
      </c>
      <c r="W1539" t="s">
        <v>12239</v>
      </c>
      <c r="X1539" t="s">
        <v>12238</v>
      </c>
      <c r="Y1539" t="s">
        <v>10</v>
      </c>
    </row>
    <row r="1540" spans="1:25" x14ac:dyDescent="0.2">
      <c r="A1540" t="s">
        <v>0</v>
      </c>
      <c r="B1540" t="s">
        <v>12240</v>
      </c>
      <c r="C1540" t="s">
        <v>555</v>
      </c>
      <c r="D1540" t="s">
        <v>12241</v>
      </c>
      <c r="E1540" t="s">
        <v>105</v>
      </c>
      <c r="F1540" t="s">
        <v>1785</v>
      </c>
      <c r="G1540" s="1">
        <v>45384</v>
      </c>
      <c r="H1540" s="1">
        <v>45378</v>
      </c>
      <c r="I1540" s="1">
        <v>45484</v>
      </c>
      <c r="J1540" s="3" t="s">
        <v>30629</v>
      </c>
      <c r="K1540" s="1"/>
      <c r="L1540" s="1">
        <v>45743</v>
      </c>
      <c r="M1540" s="1">
        <f t="shared" si="61"/>
        <v>45743</v>
      </c>
      <c r="N1540" t="s">
        <v>4</v>
      </c>
      <c r="O1540" t="s">
        <v>30621</v>
      </c>
      <c r="Q1540" t="s">
        <v>5</v>
      </c>
      <c r="R1540" t="s">
        <v>30619</v>
      </c>
      <c r="S1540" t="s">
        <v>6137</v>
      </c>
      <c r="T1540" t="s">
        <v>7</v>
      </c>
      <c r="U1540" t="s">
        <v>638</v>
      </c>
      <c r="V1540" t="s">
        <v>9</v>
      </c>
      <c r="W1540" t="s">
        <v>12242</v>
      </c>
      <c r="X1540" t="s">
        <v>12241</v>
      </c>
      <c r="Y1540" t="s">
        <v>10</v>
      </c>
    </row>
    <row r="1541" spans="1:25" x14ac:dyDescent="0.2">
      <c r="A1541" t="s">
        <v>0</v>
      </c>
      <c r="B1541" t="s">
        <v>12690</v>
      </c>
      <c r="C1541" t="s">
        <v>2029</v>
      </c>
      <c r="D1541" t="s">
        <v>12691</v>
      </c>
      <c r="E1541" t="s">
        <v>466</v>
      </c>
      <c r="F1541" t="s">
        <v>2030</v>
      </c>
      <c r="G1541" s="1">
        <v>45387</v>
      </c>
      <c r="H1541" s="1">
        <v>45378</v>
      </c>
      <c r="I1541" s="1">
        <v>45482</v>
      </c>
      <c r="J1541" s="3" t="s">
        <v>30629</v>
      </c>
      <c r="K1541" s="1"/>
      <c r="L1541" s="1">
        <v>45562</v>
      </c>
      <c r="M1541" s="1">
        <f t="shared" si="61"/>
        <v>45743</v>
      </c>
      <c r="N1541" t="s">
        <v>4</v>
      </c>
      <c r="O1541" t="s">
        <v>30621</v>
      </c>
      <c r="Q1541" t="s">
        <v>5</v>
      </c>
      <c r="R1541" t="s">
        <v>30619</v>
      </c>
      <c r="S1541" t="s">
        <v>1863</v>
      </c>
      <c r="T1541" t="s">
        <v>7</v>
      </c>
      <c r="U1541" t="s">
        <v>638</v>
      </c>
      <c r="V1541" t="s">
        <v>9</v>
      </c>
      <c r="W1541" t="s">
        <v>12692</v>
      </c>
      <c r="X1541" t="s">
        <v>12691</v>
      </c>
      <c r="Y1541" t="s">
        <v>10</v>
      </c>
    </row>
    <row r="1542" spans="1:25" x14ac:dyDescent="0.2">
      <c r="A1542" t="s">
        <v>0</v>
      </c>
      <c r="B1542" t="s">
        <v>12697</v>
      </c>
      <c r="C1542" t="s">
        <v>1452</v>
      </c>
      <c r="D1542" t="s">
        <v>12698</v>
      </c>
      <c r="E1542" t="s">
        <v>54</v>
      </c>
      <c r="F1542" t="s">
        <v>5388</v>
      </c>
      <c r="G1542" s="1">
        <v>45387</v>
      </c>
      <c r="H1542" s="1">
        <v>45378</v>
      </c>
      <c r="I1542" s="1">
        <v>45702</v>
      </c>
      <c r="J1542" s="3" t="s">
        <v>30629</v>
      </c>
      <c r="K1542" s="1"/>
      <c r="L1542" s="1">
        <v>45743</v>
      </c>
      <c r="M1542" s="1">
        <f t="shared" si="61"/>
        <v>45743</v>
      </c>
      <c r="N1542" t="s">
        <v>4</v>
      </c>
      <c r="O1542" t="s">
        <v>30621</v>
      </c>
      <c r="Q1542" t="s">
        <v>5</v>
      </c>
      <c r="R1542" t="s">
        <v>30619</v>
      </c>
      <c r="S1542" t="s">
        <v>255</v>
      </c>
      <c r="T1542" t="s">
        <v>7</v>
      </c>
      <c r="U1542" t="s">
        <v>287</v>
      </c>
      <c r="V1542" t="s">
        <v>9</v>
      </c>
      <c r="W1542" t="s">
        <v>12699</v>
      </c>
      <c r="X1542" t="s">
        <v>12700</v>
      </c>
      <c r="Y1542" t="s">
        <v>10</v>
      </c>
    </row>
    <row r="1543" spans="1:25" x14ac:dyDescent="0.2">
      <c r="A1543" t="s">
        <v>0</v>
      </c>
      <c r="B1543" t="s">
        <v>12701</v>
      </c>
      <c r="C1543" t="s">
        <v>435</v>
      </c>
      <c r="D1543" t="s">
        <v>12702</v>
      </c>
      <c r="E1543" t="s">
        <v>11</v>
      </c>
      <c r="F1543" t="s">
        <v>12</v>
      </c>
      <c r="G1543" s="1">
        <v>45387</v>
      </c>
      <c r="H1543" s="1">
        <v>45378</v>
      </c>
      <c r="I1543" s="1">
        <v>45729</v>
      </c>
      <c r="J1543" s="3" t="s">
        <v>30629</v>
      </c>
      <c r="K1543" s="1"/>
      <c r="L1543" s="1">
        <v>45743</v>
      </c>
      <c r="M1543" s="1">
        <f t="shared" si="61"/>
        <v>45743</v>
      </c>
      <c r="N1543" t="s">
        <v>89</v>
      </c>
      <c r="O1543" t="s">
        <v>30621</v>
      </c>
      <c r="Q1543" t="s">
        <v>5</v>
      </c>
      <c r="R1543" t="s">
        <v>30619</v>
      </c>
      <c r="S1543" t="s">
        <v>138</v>
      </c>
      <c r="T1543" t="s">
        <v>7</v>
      </c>
      <c r="U1543" t="s">
        <v>90</v>
      </c>
      <c r="V1543" t="s">
        <v>9</v>
      </c>
      <c r="W1543" t="s">
        <v>12703</v>
      </c>
      <c r="X1543" t="s">
        <v>12702</v>
      </c>
      <c r="Y1543" t="s">
        <v>91</v>
      </c>
    </row>
    <row r="1544" spans="1:25" x14ac:dyDescent="0.2">
      <c r="A1544" t="s">
        <v>0</v>
      </c>
      <c r="B1544" t="s">
        <v>12704</v>
      </c>
      <c r="C1544" t="s">
        <v>435</v>
      </c>
      <c r="D1544" t="s">
        <v>12705</v>
      </c>
      <c r="E1544" t="s">
        <v>11</v>
      </c>
      <c r="F1544" t="s">
        <v>12</v>
      </c>
      <c r="G1544" s="1">
        <v>45387</v>
      </c>
      <c r="H1544" s="1">
        <v>45378</v>
      </c>
      <c r="I1544" s="1">
        <v>45663</v>
      </c>
      <c r="J1544" s="3" t="s">
        <v>30629</v>
      </c>
      <c r="K1544" s="1"/>
      <c r="L1544" s="1">
        <v>45743</v>
      </c>
      <c r="M1544" s="1">
        <f t="shared" si="61"/>
        <v>45743</v>
      </c>
      <c r="N1544" t="s">
        <v>89</v>
      </c>
      <c r="O1544" t="s">
        <v>30621</v>
      </c>
      <c r="Q1544" t="s">
        <v>5</v>
      </c>
      <c r="R1544" t="s">
        <v>30619</v>
      </c>
      <c r="S1544" t="s">
        <v>138</v>
      </c>
      <c r="T1544" t="s">
        <v>7</v>
      </c>
      <c r="U1544" t="s">
        <v>118</v>
      </c>
      <c r="V1544" t="s">
        <v>9</v>
      </c>
      <c r="W1544" t="s">
        <v>12706</v>
      </c>
      <c r="X1544" t="s">
        <v>12705</v>
      </c>
      <c r="Y1544" t="s">
        <v>91</v>
      </c>
    </row>
    <row r="1545" spans="1:25" x14ac:dyDescent="0.2">
      <c r="A1545" t="s">
        <v>0</v>
      </c>
      <c r="B1545" t="s">
        <v>12707</v>
      </c>
      <c r="C1545" t="s">
        <v>4147</v>
      </c>
      <c r="D1545" t="s">
        <v>12708</v>
      </c>
      <c r="E1545" t="s">
        <v>466</v>
      </c>
      <c r="F1545" t="s">
        <v>1018</v>
      </c>
      <c r="G1545" s="1">
        <v>45387</v>
      </c>
      <c r="H1545" s="1">
        <v>45378</v>
      </c>
      <c r="I1545" s="1">
        <v>45759</v>
      </c>
      <c r="J1545" s="3" t="s">
        <v>30628</v>
      </c>
      <c r="K1545" s="1"/>
      <c r="L1545" s="1">
        <v>45743</v>
      </c>
      <c r="M1545" s="1">
        <f t="shared" si="61"/>
        <v>45743</v>
      </c>
      <c r="N1545" t="s">
        <v>4</v>
      </c>
      <c r="O1545" t="s">
        <v>30621</v>
      </c>
      <c r="Q1545" t="s">
        <v>5</v>
      </c>
      <c r="R1545" t="s">
        <v>30619</v>
      </c>
      <c r="S1545" t="s">
        <v>138</v>
      </c>
      <c r="T1545" t="s">
        <v>7</v>
      </c>
      <c r="U1545" t="s">
        <v>8</v>
      </c>
      <c r="V1545" t="s">
        <v>9</v>
      </c>
      <c r="W1545" t="s">
        <v>12709</v>
      </c>
      <c r="X1545" s="2" t="s">
        <v>12710</v>
      </c>
      <c r="Y1545" t="s">
        <v>10</v>
      </c>
    </row>
    <row r="1546" spans="1:25" x14ac:dyDescent="0.2">
      <c r="A1546" t="s">
        <v>0</v>
      </c>
      <c r="B1546" t="s">
        <v>12711</v>
      </c>
      <c r="C1546" t="s">
        <v>12712</v>
      </c>
      <c r="D1546" t="s">
        <v>12713</v>
      </c>
      <c r="E1546" t="s">
        <v>11</v>
      </c>
      <c r="F1546" t="s">
        <v>12</v>
      </c>
      <c r="G1546" s="1">
        <v>45387</v>
      </c>
      <c r="H1546" s="1">
        <v>45378</v>
      </c>
      <c r="I1546" s="1">
        <v>45663</v>
      </c>
      <c r="J1546" s="3" t="s">
        <v>30629</v>
      </c>
      <c r="K1546" s="1"/>
      <c r="L1546" s="1">
        <v>45743</v>
      </c>
      <c r="M1546" s="1">
        <f t="shared" si="61"/>
        <v>45743</v>
      </c>
      <c r="N1546" t="s">
        <v>89</v>
      </c>
      <c r="O1546" t="s">
        <v>30621</v>
      </c>
      <c r="Q1546" t="s">
        <v>5</v>
      </c>
      <c r="R1546" t="s">
        <v>30619</v>
      </c>
      <c r="S1546" t="s">
        <v>255</v>
      </c>
      <c r="T1546" t="s">
        <v>7</v>
      </c>
      <c r="U1546" t="s">
        <v>118</v>
      </c>
      <c r="V1546" t="s">
        <v>9</v>
      </c>
      <c r="W1546" t="s">
        <v>12714</v>
      </c>
      <c r="X1546" t="s">
        <v>12713</v>
      </c>
      <c r="Y1546" t="s">
        <v>91</v>
      </c>
    </row>
    <row r="1547" spans="1:25" x14ac:dyDescent="0.2">
      <c r="A1547" t="s">
        <v>0</v>
      </c>
      <c r="B1547" t="s">
        <v>12724</v>
      </c>
      <c r="C1547" t="s">
        <v>462</v>
      </c>
      <c r="D1547" t="s">
        <v>12725</v>
      </c>
      <c r="E1547" t="s">
        <v>76</v>
      </c>
      <c r="F1547" t="s">
        <v>357</v>
      </c>
      <c r="G1547" s="1">
        <v>45387</v>
      </c>
      <c r="H1547" s="1">
        <v>45378</v>
      </c>
      <c r="I1547" s="1">
        <v>45740</v>
      </c>
      <c r="J1547" s="3" t="s">
        <v>30629</v>
      </c>
      <c r="K1547" s="1"/>
      <c r="L1547" s="1">
        <v>45743</v>
      </c>
      <c r="M1547" s="1">
        <f t="shared" si="61"/>
        <v>45743</v>
      </c>
      <c r="N1547" t="s">
        <v>4</v>
      </c>
      <c r="O1547" t="s">
        <v>30621</v>
      </c>
      <c r="Q1547" t="s">
        <v>5</v>
      </c>
      <c r="R1547" t="s">
        <v>30619</v>
      </c>
      <c r="S1547" t="s">
        <v>255</v>
      </c>
      <c r="T1547" t="s">
        <v>7</v>
      </c>
      <c r="U1547" t="s">
        <v>77</v>
      </c>
      <c r="V1547" t="s">
        <v>14</v>
      </c>
      <c r="W1547" t="s">
        <v>12726</v>
      </c>
      <c r="X1547" t="s">
        <v>12725</v>
      </c>
      <c r="Y1547" t="s">
        <v>10</v>
      </c>
    </row>
    <row r="1548" spans="1:25" x14ac:dyDescent="0.2">
      <c r="A1548" t="s">
        <v>0</v>
      </c>
      <c r="B1548" t="s">
        <v>12734</v>
      </c>
      <c r="C1548" t="s">
        <v>12735</v>
      </c>
      <c r="D1548" t="s">
        <v>12736</v>
      </c>
      <c r="E1548" t="s">
        <v>466</v>
      </c>
      <c r="F1548" t="s">
        <v>4497</v>
      </c>
      <c r="G1548" s="1">
        <v>45387</v>
      </c>
      <c r="H1548" s="1">
        <v>45378</v>
      </c>
      <c r="I1548" s="1">
        <v>45456</v>
      </c>
      <c r="J1548" s="3" t="s">
        <v>30629</v>
      </c>
      <c r="K1548" s="1"/>
      <c r="L1548" s="1">
        <v>45562</v>
      </c>
      <c r="M1548" s="1">
        <f t="shared" si="61"/>
        <v>45743</v>
      </c>
      <c r="N1548" t="s">
        <v>873</v>
      </c>
      <c r="O1548" t="s">
        <v>30621</v>
      </c>
      <c r="Q1548" t="s">
        <v>5</v>
      </c>
      <c r="R1548" t="s">
        <v>30619</v>
      </c>
      <c r="S1548" t="s">
        <v>1863</v>
      </c>
      <c r="T1548" t="s">
        <v>7</v>
      </c>
      <c r="U1548" t="s">
        <v>97</v>
      </c>
      <c r="V1548" t="s">
        <v>14</v>
      </c>
      <c r="W1548" t="s">
        <v>12737</v>
      </c>
      <c r="X1548" t="s">
        <v>12736</v>
      </c>
      <c r="Y1548" t="s">
        <v>98</v>
      </c>
    </row>
    <row r="1549" spans="1:25" x14ac:dyDescent="0.2">
      <c r="A1549" t="s">
        <v>0</v>
      </c>
      <c r="B1549" t="s">
        <v>12738</v>
      </c>
      <c r="C1549" t="s">
        <v>12735</v>
      </c>
      <c r="D1549" t="s">
        <v>12739</v>
      </c>
      <c r="E1549" t="s">
        <v>466</v>
      </c>
      <c r="F1549" t="s">
        <v>4497</v>
      </c>
      <c r="G1549" s="1">
        <v>45387</v>
      </c>
      <c r="H1549" s="1">
        <v>45378</v>
      </c>
      <c r="I1549" s="1">
        <v>45456</v>
      </c>
      <c r="J1549" s="3" t="s">
        <v>30629</v>
      </c>
      <c r="K1549" s="1"/>
      <c r="L1549" s="1">
        <v>45743</v>
      </c>
      <c r="M1549" s="1">
        <f t="shared" si="61"/>
        <v>45743</v>
      </c>
      <c r="N1549" t="s">
        <v>4</v>
      </c>
      <c r="O1549" t="s">
        <v>30621</v>
      </c>
      <c r="Q1549" t="s">
        <v>5</v>
      </c>
      <c r="R1549" t="s">
        <v>30619</v>
      </c>
      <c r="S1549" t="s">
        <v>255</v>
      </c>
      <c r="T1549" t="s">
        <v>7</v>
      </c>
      <c r="U1549" t="s">
        <v>287</v>
      </c>
      <c r="V1549" t="s">
        <v>9</v>
      </c>
      <c r="W1549" t="s">
        <v>12740</v>
      </c>
      <c r="X1549" t="s">
        <v>12739</v>
      </c>
      <c r="Y1549" t="s">
        <v>10</v>
      </c>
    </row>
    <row r="1550" spans="1:25" x14ac:dyDescent="0.2">
      <c r="A1550" t="s">
        <v>0</v>
      </c>
      <c r="B1550" t="s">
        <v>12741</v>
      </c>
      <c r="C1550" t="s">
        <v>440</v>
      </c>
      <c r="D1550" t="s">
        <v>12742</v>
      </c>
      <c r="E1550" t="s">
        <v>105</v>
      </c>
      <c r="F1550" t="s">
        <v>1785</v>
      </c>
      <c r="G1550" s="1">
        <v>45387</v>
      </c>
      <c r="H1550" s="1">
        <v>45378</v>
      </c>
      <c r="I1550" s="1">
        <v>45484</v>
      </c>
      <c r="J1550" s="3" t="s">
        <v>30629</v>
      </c>
      <c r="K1550" s="1"/>
      <c r="L1550" s="1">
        <v>45743</v>
      </c>
      <c r="M1550" s="1">
        <f t="shared" si="61"/>
        <v>45743</v>
      </c>
      <c r="N1550" t="s">
        <v>4</v>
      </c>
      <c r="O1550" t="s">
        <v>30621</v>
      </c>
      <c r="Q1550" t="s">
        <v>5</v>
      </c>
      <c r="R1550" t="s">
        <v>30619</v>
      </c>
      <c r="S1550" t="s">
        <v>12743</v>
      </c>
      <c r="T1550" t="s">
        <v>7</v>
      </c>
      <c r="U1550" t="s">
        <v>638</v>
      </c>
      <c r="V1550" t="s">
        <v>9</v>
      </c>
      <c r="W1550" t="s">
        <v>12744</v>
      </c>
      <c r="X1550" t="s">
        <v>12742</v>
      </c>
      <c r="Y1550" t="s">
        <v>10</v>
      </c>
    </row>
    <row r="1551" spans="1:25" x14ac:dyDescent="0.2">
      <c r="A1551" t="s">
        <v>0</v>
      </c>
      <c r="B1551" t="s">
        <v>12751</v>
      </c>
      <c r="C1551" t="s">
        <v>4447</v>
      </c>
      <c r="D1551" t="s">
        <v>12752</v>
      </c>
      <c r="E1551" t="s">
        <v>54</v>
      </c>
      <c r="F1551" t="s">
        <v>1600</v>
      </c>
      <c r="G1551" s="1">
        <v>45387</v>
      </c>
      <c r="H1551" s="1">
        <v>45378</v>
      </c>
      <c r="I1551" s="1">
        <v>45736</v>
      </c>
      <c r="J1551" s="3" t="s">
        <v>30629</v>
      </c>
      <c r="K1551" s="1"/>
      <c r="L1551" s="1">
        <v>45743</v>
      </c>
      <c r="M1551" s="1">
        <f t="shared" si="61"/>
        <v>45743</v>
      </c>
      <c r="N1551" t="s">
        <v>4</v>
      </c>
      <c r="O1551" t="s">
        <v>30621</v>
      </c>
      <c r="Q1551" t="s">
        <v>5</v>
      </c>
      <c r="R1551" t="s">
        <v>30619</v>
      </c>
      <c r="S1551" t="s">
        <v>457</v>
      </c>
      <c r="T1551" t="s">
        <v>7</v>
      </c>
      <c r="U1551" t="s">
        <v>8</v>
      </c>
      <c r="V1551" t="s">
        <v>9</v>
      </c>
      <c r="W1551" t="s">
        <v>12753</v>
      </c>
      <c r="X1551" t="s">
        <v>12752</v>
      </c>
      <c r="Y1551" t="s">
        <v>10</v>
      </c>
    </row>
    <row r="1552" spans="1:25" x14ac:dyDescent="0.2">
      <c r="A1552" t="s">
        <v>0</v>
      </c>
      <c r="B1552" t="s">
        <v>12754</v>
      </c>
      <c r="C1552" t="s">
        <v>4447</v>
      </c>
      <c r="D1552" t="s">
        <v>12755</v>
      </c>
      <c r="E1552" t="s">
        <v>54</v>
      </c>
      <c r="F1552" t="s">
        <v>1600</v>
      </c>
      <c r="G1552" s="1">
        <v>45387</v>
      </c>
      <c r="H1552" s="1">
        <v>45378</v>
      </c>
      <c r="I1552" s="1">
        <v>45677</v>
      </c>
      <c r="J1552" s="3" t="s">
        <v>30629</v>
      </c>
      <c r="K1552" s="1"/>
      <c r="L1552" s="1">
        <v>45743</v>
      </c>
      <c r="M1552" s="1">
        <f t="shared" si="61"/>
        <v>45743</v>
      </c>
      <c r="N1552" t="s">
        <v>4</v>
      </c>
      <c r="O1552" t="s">
        <v>30621</v>
      </c>
      <c r="Q1552" t="s">
        <v>5</v>
      </c>
      <c r="R1552" t="s">
        <v>30619</v>
      </c>
      <c r="S1552" t="s">
        <v>457</v>
      </c>
      <c r="T1552" t="s">
        <v>7</v>
      </c>
      <c r="U1552" t="s">
        <v>287</v>
      </c>
      <c r="V1552" t="s">
        <v>9</v>
      </c>
      <c r="W1552" t="s">
        <v>12756</v>
      </c>
      <c r="X1552" t="s">
        <v>12755</v>
      </c>
      <c r="Y1552" t="s">
        <v>10</v>
      </c>
    </row>
    <row r="1553" spans="1:25" x14ac:dyDescent="0.2">
      <c r="A1553" t="s">
        <v>0</v>
      </c>
      <c r="B1553" t="s">
        <v>12768</v>
      </c>
      <c r="C1553" t="s">
        <v>3142</v>
      </c>
      <c r="D1553" t="s">
        <v>12769</v>
      </c>
      <c r="E1553" t="s">
        <v>105</v>
      </c>
      <c r="F1553" t="s">
        <v>1627</v>
      </c>
      <c r="G1553" s="1">
        <v>45387</v>
      </c>
      <c r="H1553" s="1">
        <v>45378</v>
      </c>
      <c r="I1553" s="1">
        <v>45547</v>
      </c>
      <c r="J1553" s="3" t="s">
        <v>30629</v>
      </c>
      <c r="K1553" s="1"/>
      <c r="L1553" s="1">
        <v>45470</v>
      </c>
      <c r="M1553" s="1">
        <f t="shared" si="61"/>
        <v>45743</v>
      </c>
      <c r="N1553" t="s">
        <v>2383</v>
      </c>
      <c r="O1553" t="s">
        <v>30621</v>
      </c>
      <c r="Q1553" t="s">
        <v>5</v>
      </c>
      <c r="R1553" t="s">
        <v>30619</v>
      </c>
      <c r="S1553" t="s">
        <v>6137</v>
      </c>
      <c r="T1553" t="s">
        <v>7</v>
      </c>
      <c r="U1553" t="s">
        <v>72</v>
      </c>
      <c r="V1553" t="s">
        <v>14</v>
      </c>
      <c r="W1553" t="s">
        <v>12770</v>
      </c>
      <c r="X1553" t="s">
        <v>12769</v>
      </c>
      <c r="Y1553" t="s">
        <v>73</v>
      </c>
    </row>
    <row r="1554" spans="1:25" x14ac:dyDescent="0.2">
      <c r="A1554" t="s">
        <v>0</v>
      </c>
      <c r="B1554" t="s">
        <v>12781</v>
      </c>
      <c r="C1554" t="s">
        <v>349</v>
      </c>
      <c r="D1554" t="s">
        <v>12782</v>
      </c>
      <c r="E1554" t="s">
        <v>54</v>
      </c>
      <c r="F1554" t="s">
        <v>2661</v>
      </c>
      <c r="G1554" s="1">
        <v>45387</v>
      </c>
      <c r="H1554" s="1">
        <v>45378</v>
      </c>
      <c r="I1554" s="1">
        <v>45741</v>
      </c>
      <c r="J1554" s="3" t="s">
        <v>30629</v>
      </c>
      <c r="K1554" s="1"/>
      <c r="L1554" s="1">
        <v>45562</v>
      </c>
      <c r="M1554" s="1">
        <f t="shared" si="61"/>
        <v>45743</v>
      </c>
      <c r="N1554" t="s">
        <v>89</v>
      </c>
      <c r="O1554" t="s">
        <v>30621</v>
      </c>
      <c r="Q1554" t="s">
        <v>5</v>
      </c>
      <c r="R1554" t="s">
        <v>30619</v>
      </c>
      <c r="S1554" t="s">
        <v>145</v>
      </c>
      <c r="T1554" t="s">
        <v>7</v>
      </c>
      <c r="U1554" t="s">
        <v>90</v>
      </c>
      <c r="V1554" t="s">
        <v>9</v>
      </c>
      <c r="W1554" t="s">
        <v>12783</v>
      </c>
      <c r="X1554" t="s">
        <v>12782</v>
      </c>
      <c r="Y1554" t="s">
        <v>91</v>
      </c>
    </row>
    <row r="1555" spans="1:25" x14ac:dyDescent="0.2">
      <c r="A1555" t="s">
        <v>0</v>
      </c>
      <c r="B1555" t="s">
        <v>12817</v>
      </c>
      <c r="C1555" t="s">
        <v>2216</v>
      </c>
      <c r="D1555" t="s">
        <v>12818</v>
      </c>
      <c r="E1555" t="s">
        <v>105</v>
      </c>
      <c r="F1555" t="s">
        <v>554</v>
      </c>
      <c r="G1555" s="1">
        <v>45387</v>
      </c>
      <c r="H1555" s="1">
        <v>45378</v>
      </c>
      <c r="I1555" s="1">
        <v>45819</v>
      </c>
      <c r="J1555" s="3" t="s">
        <v>30628</v>
      </c>
      <c r="K1555" s="1"/>
      <c r="L1555" s="1">
        <v>45743</v>
      </c>
      <c r="M1555" s="1">
        <f t="shared" si="61"/>
        <v>45743</v>
      </c>
      <c r="N1555" t="s">
        <v>873</v>
      </c>
      <c r="O1555" t="s">
        <v>30621</v>
      </c>
      <c r="Q1555" t="s">
        <v>5</v>
      </c>
      <c r="R1555" t="s">
        <v>30619</v>
      </c>
      <c r="S1555" t="s">
        <v>12819</v>
      </c>
      <c r="T1555" t="s">
        <v>7</v>
      </c>
      <c r="U1555" t="s">
        <v>56</v>
      </c>
      <c r="V1555" t="s">
        <v>14</v>
      </c>
      <c r="W1555" t="s">
        <v>12820</v>
      </c>
      <c r="X1555" t="s">
        <v>12818</v>
      </c>
      <c r="Y1555" t="s">
        <v>98</v>
      </c>
    </row>
    <row r="1556" spans="1:25" x14ac:dyDescent="0.2">
      <c r="A1556" t="s">
        <v>0</v>
      </c>
      <c r="B1556" t="s">
        <v>13000</v>
      </c>
      <c r="C1556" t="s">
        <v>6566</v>
      </c>
      <c r="D1556" t="s">
        <v>13001</v>
      </c>
      <c r="E1556" t="s">
        <v>105</v>
      </c>
      <c r="F1556" t="s">
        <v>5049</v>
      </c>
      <c r="G1556" s="1">
        <v>45390</v>
      </c>
      <c r="H1556" s="1">
        <v>45378</v>
      </c>
      <c r="I1556" s="1">
        <v>45407</v>
      </c>
      <c r="J1556" s="3" t="s">
        <v>30629</v>
      </c>
      <c r="K1556" s="1"/>
      <c r="L1556" s="1">
        <v>45743</v>
      </c>
      <c r="M1556" s="1">
        <f t="shared" si="61"/>
        <v>45743</v>
      </c>
      <c r="N1556" t="s">
        <v>873</v>
      </c>
      <c r="O1556" t="s">
        <v>30621</v>
      </c>
      <c r="Q1556" t="s">
        <v>5</v>
      </c>
      <c r="R1556" t="s">
        <v>30619</v>
      </c>
      <c r="S1556" t="s">
        <v>5780</v>
      </c>
      <c r="T1556" t="s">
        <v>7</v>
      </c>
      <c r="U1556" t="s">
        <v>56</v>
      </c>
      <c r="V1556" t="s">
        <v>14</v>
      </c>
      <c r="W1556" t="s">
        <v>12015</v>
      </c>
      <c r="X1556" t="s">
        <v>12014</v>
      </c>
      <c r="Y1556" t="s">
        <v>98</v>
      </c>
    </row>
    <row r="1557" spans="1:25" x14ac:dyDescent="0.2">
      <c r="A1557" t="s">
        <v>0</v>
      </c>
      <c r="B1557" t="s">
        <v>13002</v>
      </c>
      <c r="C1557" t="s">
        <v>6566</v>
      </c>
      <c r="D1557" t="s">
        <v>13003</v>
      </c>
      <c r="E1557" t="s">
        <v>105</v>
      </c>
      <c r="F1557" t="s">
        <v>5049</v>
      </c>
      <c r="G1557" s="1">
        <v>45390</v>
      </c>
      <c r="H1557" s="1">
        <v>45378</v>
      </c>
      <c r="I1557" s="1">
        <v>45407</v>
      </c>
      <c r="J1557" s="3" t="s">
        <v>30629</v>
      </c>
      <c r="K1557" s="1"/>
      <c r="L1557" s="1">
        <v>45743</v>
      </c>
      <c r="M1557" s="1">
        <f t="shared" si="61"/>
        <v>45743</v>
      </c>
      <c r="N1557" t="s">
        <v>873</v>
      </c>
      <c r="O1557" t="s">
        <v>30621</v>
      </c>
      <c r="Q1557" t="s">
        <v>5</v>
      </c>
      <c r="R1557" t="s">
        <v>30619</v>
      </c>
      <c r="S1557" t="s">
        <v>5780</v>
      </c>
      <c r="T1557" t="s">
        <v>7</v>
      </c>
      <c r="U1557" t="s">
        <v>56</v>
      </c>
      <c r="V1557" t="s">
        <v>14</v>
      </c>
      <c r="W1557" t="s">
        <v>12015</v>
      </c>
      <c r="X1557" t="s">
        <v>12014</v>
      </c>
      <c r="Y1557" t="s">
        <v>98</v>
      </c>
    </row>
    <row r="1558" spans="1:25" x14ac:dyDescent="0.2">
      <c r="A1558" t="s">
        <v>0</v>
      </c>
      <c r="B1558" t="s">
        <v>13168</v>
      </c>
      <c r="C1558" t="s">
        <v>708</v>
      </c>
      <c r="D1558" t="s">
        <v>13169</v>
      </c>
      <c r="E1558" t="s">
        <v>105</v>
      </c>
      <c r="F1558" t="s">
        <v>6211</v>
      </c>
      <c r="G1558" s="1">
        <v>45390</v>
      </c>
      <c r="H1558" s="1">
        <v>45378</v>
      </c>
      <c r="I1558" s="1">
        <v>45744</v>
      </c>
      <c r="J1558" s="3" t="s">
        <v>30628</v>
      </c>
      <c r="K1558" s="1"/>
      <c r="L1558" s="1">
        <v>45743</v>
      </c>
      <c r="M1558" s="1">
        <f t="shared" si="61"/>
        <v>45743</v>
      </c>
      <c r="N1558" t="s">
        <v>4</v>
      </c>
      <c r="O1558" t="s">
        <v>30621</v>
      </c>
      <c r="Q1558" t="s">
        <v>5</v>
      </c>
      <c r="R1558" t="s">
        <v>30619</v>
      </c>
      <c r="S1558" t="s">
        <v>138</v>
      </c>
      <c r="T1558" t="s">
        <v>7</v>
      </c>
      <c r="U1558" t="s">
        <v>287</v>
      </c>
      <c r="V1558" t="s">
        <v>9</v>
      </c>
      <c r="W1558" t="s">
        <v>13170</v>
      </c>
      <c r="X1558" t="s">
        <v>13169</v>
      </c>
      <c r="Y1558" t="s">
        <v>10</v>
      </c>
    </row>
    <row r="1559" spans="1:25" x14ac:dyDescent="0.2">
      <c r="A1559" t="s">
        <v>0</v>
      </c>
      <c r="B1559" t="s">
        <v>13182</v>
      </c>
      <c r="C1559" t="s">
        <v>4017</v>
      </c>
      <c r="D1559" t="s">
        <v>13183</v>
      </c>
      <c r="E1559" t="s">
        <v>11</v>
      </c>
      <c r="F1559" t="s">
        <v>13184</v>
      </c>
      <c r="G1559" s="1">
        <v>45390</v>
      </c>
      <c r="H1559" s="1">
        <v>45378</v>
      </c>
      <c r="I1559" s="1">
        <v>45633</v>
      </c>
      <c r="J1559" s="3" t="s">
        <v>30629</v>
      </c>
      <c r="K1559" s="1"/>
      <c r="L1559" s="1">
        <v>45743</v>
      </c>
      <c r="M1559" s="1">
        <f t="shared" si="61"/>
        <v>45743</v>
      </c>
      <c r="N1559" t="s">
        <v>4</v>
      </c>
      <c r="O1559" t="s">
        <v>30621</v>
      </c>
      <c r="Q1559" t="s">
        <v>5</v>
      </c>
      <c r="R1559" t="s">
        <v>30619</v>
      </c>
      <c r="S1559" t="s">
        <v>138</v>
      </c>
      <c r="T1559" t="s">
        <v>7</v>
      </c>
      <c r="U1559" t="s">
        <v>56</v>
      </c>
      <c r="V1559" t="s">
        <v>9</v>
      </c>
      <c r="W1559" t="s">
        <v>13185</v>
      </c>
      <c r="X1559" t="s">
        <v>13183</v>
      </c>
      <c r="Y1559" t="s">
        <v>10</v>
      </c>
    </row>
    <row r="1560" spans="1:25" x14ac:dyDescent="0.2">
      <c r="A1560" t="s">
        <v>0</v>
      </c>
      <c r="B1560" t="s">
        <v>13186</v>
      </c>
      <c r="C1560" t="s">
        <v>4017</v>
      </c>
      <c r="D1560" t="s">
        <v>13187</v>
      </c>
      <c r="E1560" t="s">
        <v>11</v>
      </c>
      <c r="F1560" t="s">
        <v>11927</v>
      </c>
      <c r="G1560" s="1">
        <v>45390</v>
      </c>
      <c r="H1560" s="1">
        <v>45378</v>
      </c>
      <c r="I1560" s="1">
        <v>45519</v>
      </c>
      <c r="J1560" s="3" t="s">
        <v>30629</v>
      </c>
      <c r="K1560" s="1"/>
      <c r="L1560" s="1">
        <v>45470</v>
      </c>
      <c r="M1560" s="1">
        <f t="shared" si="61"/>
        <v>45743</v>
      </c>
      <c r="N1560" t="s">
        <v>4</v>
      </c>
      <c r="O1560" t="s">
        <v>30621</v>
      </c>
      <c r="Q1560" t="s">
        <v>5</v>
      </c>
      <c r="R1560" t="s">
        <v>30619</v>
      </c>
      <c r="S1560" t="s">
        <v>5989</v>
      </c>
      <c r="T1560" t="s">
        <v>7</v>
      </c>
      <c r="U1560" t="s">
        <v>638</v>
      </c>
      <c r="V1560" t="s">
        <v>9</v>
      </c>
      <c r="W1560" t="s">
        <v>13188</v>
      </c>
      <c r="X1560" t="s">
        <v>13189</v>
      </c>
      <c r="Y1560" t="s">
        <v>10</v>
      </c>
    </row>
    <row r="1561" spans="1:25" x14ac:dyDescent="0.2">
      <c r="A1561" t="s">
        <v>0</v>
      </c>
      <c r="B1561" t="s">
        <v>13190</v>
      </c>
      <c r="C1561" t="s">
        <v>152</v>
      </c>
      <c r="D1561" t="s">
        <v>13191</v>
      </c>
      <c r="E1561" t="s">
        <v>76</v>
      </c>
      <c r="F1561" t="s">
        <v>357</v>
      </c>
      <c r="G1561" s="1">
        <v>45390</v>
      </c>
      <c r="H1561" s="1">
        <v>45378</v>
      </c>
      <c r="I1561" s="1">
        <v>45725</v>
      </c>
      <c r="J1561" s="3" t="s">
        <v>30629</v>
      </c>
      <c r="K1561" s="1"/>
      <c r="L1561" s="1">
        <v>45743</v>
      </c>
      <c r="M1561" s="1">
        <f t="shared" si="61"/>
        <v>45743</v>
      </c>
      <c r="N1561" t="s">
        <v>4</v>
      </c>
      <c r="O1561" t="s">
        <v>30621</v>
      </c>
      <c r="Q1561" t="s">
        <v>5</v>
      </c>
      <c r="R1561" t="s">
        <v>30619</v>
      </c>
      <c r="S1561" t="s">
        <v>1902</v>
      </c>
      <c r="T1561" t="s">
        <v>7</v>
      </c>
      <c r="U1561" t="s">
        <v>8</v>
      </c>
      <c r="V1561" t="s">
        <v>9</v>
      </c>
      <c r="W1561" t="s">
        <v>13192</v>
      </c>
      <c r="X1561" t="s">
        <v>13191</v>
      </c>
      <c r="Y1561" t="s">
        <v>10</v>
      </c>
    </row>
    <row r="1562" spans="1:25" x14ac:dyDescent="0.2">
      <c r="A1562" t="s">
        <v>0</v>
      </c>
      <c r="B1562" t="s">
        <v>13193</v>
      </c>
      <c r="C1562" t="s">
        <v>13194</v>
      </c>
      <c r="D1562" t="s">
        <v>13195</v>
      </c>
      <c r="E1562" t="s">
        <v>11</v>
      </c>
      <c r="F1562" t="s">
        <v>11927</v>
      </c>
      <c r="G1562" s="1">
        <v>45390</v>
      </c>
      <c r="H1562" s="1">
        <v>45378</v>
      </c>
      <c r="I1562" s="1">
        <v>45519</v>
      </c>
      <c r="J1562" s="3" t="s">
        <v>30629</v>
      </c>
      <c r="K1562" s="1"/>
      <c r="L1562" s="1">
        <v>45470</v>
      </c>
      <c r="M1562" s="1">
        <f t="shared" si="61"/>
        <v>45743</v>
      </c>
      <c r="N1562" t="s">
        <v>4</v>
      </c>
      <c r="O1562" t="s">
        <v>30621</v>
      </c>
      <c r="Q1562" t="s">
        <v>5</v>
      </c>
      <c r="R1562" t="s">
        <v>30619</v>
      </c>
      <c r="S1562" t="s">
        <v>5989</v>
      </c>
      <c r="T1562" t="s">
        <v>7</v>
      </c>
      <c r="U1562" t="s">
        <v>638</v>
      </c>
      <c r="V1562" t="s">
        <v>9</v>
      </c>
      <c r="W1562" t="s">
        <v>13196</v>
      </c>
      <c r="X1562" t="s">
        <v>13197</v>
      </c>
      <c r="Y1562" t="s">
        <v>10</v>
      </c>
    </row>
    <row r="1563" spans="1:25" x14ac:dyDescent="0.2">
      <c r="A1563" t="s">
        <v>0</v>
      </c>
      <c r="B1563" t="s">
        <v>13198</v>
      </c>
      <c r="C1563" t="s">
        <v>4019</v>
      </c>
      <c r="D1563" t="s">
        <v>13199</v>
      </c>
      <c r="E1563" t="s">
        <v>11</v>
      </c>
      <c r="F1563" t="s">
        <v>11927</v>
      </c>
      <c r="G1563" s="1">
        <v>45390</v>
      </c>
      <c r="H1563" s="1">
        <v>45378</v>
      </c>
      <c r="I1563" s="1">
        <v>45519</v>
      </c>
      <c r="J1563" s="3" t="s">
        <v>30629</v>
      </c>
      <c r="K1563" s="1"/>
      <c r="L1563" s="1">
        <v>45470</v>
      </c>
      <c r="M1563" s="1">
        <f t="shared" si="61"/>
        <v>45743</v>
      </c>
      <c r="N1563" t="s">
        <v>4</v>
      </c>
      <c r="O1563" t="s">
        <v>30621</v>
      </c>
      <c r="Q1563" t="s">
        <v>5</v>
      </c>
      <c r="R1563" t="s">
        <v>30619</v>
      </c>
      <c r="S1563" t="s">
        <v>5989</v>
      </c>
      <c r="T1563" t="s">
        <v>7</v>
      </c>
      <c r="U1563" t="s">
        <v>638</v>
      </c>
      <c r="V1563" t="s">
        <v>9</v>
      </c>
      <c r="W1563" t="s">
        <v>13200</v>
      </c>
      <c r="X1563" t="s">
        <v>13201</v>
      </c>
      <c r="Y1563" t="s">
        <v>10</v>
      </c>
    </row>
    <row r="1564" spans="1:25" x14ac:dyDescent="0.2">
      <c r="A1564" t="s">
        <v>0</v>
      </c>
      <c r="B1564" t="s">
        <v>13202</v>
      </c>
      <c r="C1564" t="s">
        <v>1423</v>
      </c>
      <c r="D1564" t="s">
        <v>13203</v>
      </c>
      <c r="E1564" t="s">
        <v>54</v>
      </c>
      <c r="F1564" t="s">
        <v>185</v>
      </c>
      <c r="G1564" s="1">
        <v>45390</v>
      </c>
      <c r="H1564" s="1">
        <v>45378</v>
      </c>
      <c r="I1564" s="1">
        <v>45702</v>
      </c>
      <c r="J1564" s="3" t="s">
        <v>30629</v>
      </c>
      <c r="K1564" s="1"/>
      <c r="L1564" s="1">
        <v>45743</v>
      </c>
      <c r="M1564" s="1">
        <f t="shared" si="61"/>
        <v>45743</v>
      </c>
      <c r="N1564" t="s">
        <v>4</v>
      </c>
      <c r="O1564" t="s">
        <v>30621</v>
      </c>
      <c r="Q1564" t="s">
        <v>5</v>
      </c>
      <c r="R1564" t="s">
        <v>30619</v>
      </c>
      <c r="S1564" t="s">
        <v>5360</v>
      </c>
      <c r="T1564" t="s">
        <v>7</v>
      </c>
      <c r="U1564" t="s">
        <v>56</v>
      </c>
      <c r="V1564" t="s">
        <v>9</v>
      </c>
      <c r="W1564" t="s">
        <v>13204</v>
      </c>
      <c r="X1564" t="s">
        <v>13203</v>
      </c>
      <c r="Y1564" t="s">
        <v>10</v>
      </c>
    </row>
    <row r="1565" spans="1:25" x14ac:dyDescent="0.2">
      <c r="A1565" t="s">
        <v>0</v>
      </c>
      <c r="B1565" t="s">
        <v>13277</v>
      </c>
      <c r="C1565" t="s">
        <v>13278</v>
      </c>
      <c r="D1565" t="s">
        <v>13279</v>
      </c>
      <c r="E1565" t="s">
        <v>11</v>
      </c>
      <c r="F1565" t="s">
        <v>12</v>
      </c>
      <c r="G1565" s="1">
        <v>45391</v>
      </c>
      <c r="H1565" s="1">
        <v>45378</v>
      </c>
      <c r="I1565" s="1">
        <v>45460</v>
      </c>
      <c r="J1565" s="3" t="s">
        <v>30629</v>
      </c>
      <c r="K1565" s="1"/>
      <c r="L1565" s="1">
        <v>45562</v>
      </c>
      <c r="M1565" s="1">
        <f t="shared" si="61"/>
        <v>45743</v>
      </c>
      <c r="N1565" t="s">
        <v>89</v>
      </c>
      <c r="O1565" t="s">
        <v>30621</v>
      </c>
      <c r="Q1565" t="s">
        <v>5</v>
      </c>
      <c r="R1565" t="s">
        <v>30619</v>
      </c>
      <c r="S1565" t="s">
        <v>1863</v>
      </c>
      <c r="T1565" t="s">
        <v>7</v>
      </c>
      <c r="U1565" t="s">
        <v>90</v>
      </c>
      <c r="V1565" t="s">
        <v>9</v>
      </c>
      <c r="W1565" t="s">
        <v>13280</v>
      </c>
      <c r="X1565" t="s">
        <v>13279</v>
      </c>
      <c r="Y1565" t="s">
        <v>91</v>
      </c>
    </row>
    <row r="1566" spans="1:25" x14ac:dyDescent="0.2">
      <c r="A1566" t="s">
        <v>0</v>
      </c>
      <c r="B1566" t="s">
        <v>13281</v>
      </c>
      <c r="C1566" t="s">
        <v>13278</v>
      </c>
      <c r="D1566" t="s">
        <v>13282</v>
      </c>
      <c r="E1566" t="s">
        <v>11</v>
      </c>
      <c r="F1566" t="s">
        <v>12</v>
      </c>
      <c r="G1566" s="1">
        <v>45391</v>
      </c>
      <c r="H1566" s="1">
        <v>45378</v>
      </c>
      <c r="I1566" s="1">
        <v>45707</v>
      </c>
      <c r="J1566" s="3" t="s">
        <v>30629</v>
      </c>
      <c r="K1566" s="1"/>
      <c r="L1566" s="1">
        <v>45743</v>
      </c>
      <c r="M1566" s="1">
        <f t="shared" si="61"/>
        <v>45743</v>
      </c>
      <c r="N1566" t="s">
        <v>89</v>
      </c>
      <c r="O1566" t="s">
        <v>30621</v>
      </c>
      <c r="Q1566" t="s">
        <v>5</v>
      </c>
      <c r="R1566" t="s">
        <v>30619</v>
      </c>
      <c r="S1566" t="s">
        <v>255</v>
      </c>
      <c r="T1566" t="s">
        <v>7</v>
      </c>
      <c r="U1566" t="s">
        <v>282</v>
      </c>
      <c r="V1566" t="s">
        <v>9</v>
      </c>
      <c r="W1566" t="s">
        <v>13283</v>
      </c>
      <c r="X1566" t="s">
        <v>13282</v>
      </c>
      <c r="Y1566" t="s">
        <v>91</v>
      </c>
    </row>
    <row r="1567" spans="1:25" x14ac:dyDescent="0.2">
      <c r="A1567" t="s">
        <v>0</v>
      </c>
      <c r="B1567" t="s">
        <v>27823</v>
      </c>
      <c r="C1567" t="s">
        <v>2856</v>
      </c>
      <c r="D1567" t="s">
        <v>27824</v>
      </c>
      <c r="E1567" t="s">
        <v>54</v>
      </c>
      <c r="F1567" t="s">
        <v>1395</v>
      </c>
      <c r="G1567" s="1">
        <v>45562</v>
      </c>
      <c r="H1567" s="1">
        <v>45562</v>
      </c>
      <c r="I1567" s="1">
        <v>45811</v>
      </c>
      <c r="J1567" s="3" t="s">
        <v>30628</v>
      </c>
      <c r="K1567" s="1"/>
      <c r="L1567" s="1">
        <v>45743</v>
      </c>
      <c r="M1567" s="1">
        <f>DATE(YEAR(H1567),MONTH(H1567)+6,DAY(H1567))</f>
        <v>45743</v>
      </c>
      <c r="N1567" t="s">
        <v>448</v>
      </c>
      <c r="O1567" t="s">
        <v>30623</v>
      </c>
      <c r="Q1567" t="s">
        <v>5</v>
      </c>
      <c r="R1567" t="s">
        <v>30619</v>
      </c>
      <c r="S1567" t="s">
        <v>6656</v>
      </c>
      <c r="T1567" t="s">
        <v>7</v>
      </c>
      <c r="U1567" t="s">
        <v>8</v>
      </c>
      <c r="V1567" t="s">
        <v>14</v>
      </c>
      <c r="W1567" t="s">
        <v>27825</v>
      </c>
      <c r="X1567" t="s">
        <v>27826</v>
      </c>
      <c r="Y1567" t="s">
        <v>21</v>
      </c>
    </row>
    <row r="1568" spans="1:25" x14ac:dyDescent="0.2">
      <c r="A1568" t="s">
        <v>0</v>
      </c>
      <c r="B1568" t="s">
        <v>1560</v>
      </c>
      <c r="C1568" t="s">
        <v>674</v>
      </c>
      <c r="D1568" t="s">
        <v>1561</v>
      </c>
      <c r="E1568" t="s">
        <v>11</v>
      </c>
      <c r="F1568" t="s">
        <v>813</v>
      </c>
      <c r="G1568" s="1">
        <v>44648</v>
      </c>
      <c r="H1568" s="1">
        <v>44648</v>
      </c>
      <c r="I1568" s="1">
        <v>45157</v>
      </c>
      <c r="J1568" s="3" t="s">
        <v>30629</v>
      </c>
      <c r="K1568" s="1"/>
      <c r="L1568" s="1">
        <v>45744</v>
      </c>
      <c r="M1568" s="1">
        <f t="shared" ref="M1568:M1574" si="62">DATE(YEAR(H1568)+3,MONTH(H1568),DAY(H1568))</f>
        <v>45744</v>
      </c>
      <c r="N1568" t="s">
        <v>89</v>
      </c>
      <c r="O1568" t="s">
        <v>30624</v>
      </c>
      <c r="Q1568" t="s">
        <v>5</v>
      </c>
      <c r="R1568" t="s">
        <v>30619</v>
      </c>
      <c r="S1568" t="s">
        <v>919</v>
      </c>
      <c r="T1568" t="s">
        <v>7</v>
      </c>
      <c r="U1568" t="s">
        <v>90</v>
      </c>
      <c r="V1568" t="s">
        <v>9</v>
      </c>
      <c r="W1568" t="s">
        <v>1562</v>
      </c>
      <c r="X1568" t="s">
        <v>1563</v>
      </c>
      <c r="Y1568" t="s">
        <v>91</v>
      </c>
    </row>
    <row r="1569" spans="1:25" x14ac:dyDescent="0.2">
      <c r="A1569" t="s">
        <v>0</v>
      </c>
      <c r="B1569" t="s">
        <v>1572</v>
      </c>
      <c r="C1569" t="s">
        <v>1573</v>
      </c>
      <c r="D1569" t="s">
        <v>1574</v>
      </c>
      <c r="E1569" t="s">
        <v>11</v>
      </c>
      <c r="F1569" t="s">
        <v>844</v>
      </c>
      <c r="G1569" s="1">
        <v>44648</v>
      </c>
      <c r="H1569" s="1">
        <v>44648</v>
      </c>
      <c r="I1569" s="1">
        <v>45156</v>
      </c>
      <c r="J1569" s="3" t="s">
        <v>30629</v>
      </c>
      <c r="K1569" s="1"/>
      <c r="L1569" s="1">
        <v>45744</v>
      </c>
      <c r="M1569" s="1">
        <f t="shared" si="62"/>
        <v>45744</v>
      </c>
      <c r="N1569" t="s">
        <v>89</v>
      </c>
      <c r="O1569" t="s">
        <v>30622</v>
      </c>
      <c r="Q1569" t="s">
        <v>5</v>
      </c>
      <c r="R1569" t="s">
        <v>30619</v>
      </c>
      <c r="S1569" t="s">
        <v>304</v>
      </c>
      <c r="T1569" t="s">
        <v>7</v>
      </c>
      <c r="U1569" t="s">
        <v>90</v>
      </c>
      <c r="V1569" t="s">
        <v>9</v>
      </c>
      <c r="W1569" t="s">
        <v>1575</v>
      </c>
      <c r="X1569" t="s">
        <v>1576</v>
      </c>
      <c r="Y1569" t="s">
        <v>91</v>
      </c>
    </row>
    <row r="1570" spans="1:25" x14ac:dyDescent="0.2">
      <c r="A1570" t="s">
        <v>0</v>
      </c>
      <c r="B1570" t="s">
        <v>1582</v>
      </c>
      <c r="C1570" t="s">
        <v>1583</v>
      </c>
      <c r="D1570" t="s">
        <v>1584</v>
      </c>
      <c r="E1570" t="s">
        <v>11</v>
      </c>
      <c r="F1570" t="s">
        <v>813</v>
      </c>
      <c r="G1570" s="1">
        <v>44648</v>
      </c>
      <c r="H1570" s="1">
        <v>44648</v>
      </c>
      <c r="I1570" s="1">
        <v>45156</v>
      </c>
      <c r="J1570" s="3" t="s">
        <v>30629</v>
      </c>
      <c r="K1570" s="1"/>
      <c r="L1570" s="1">
        <v>45744</v>
      </c>
      <c r="M1570" s="1">
        <f t="shared" si="62"/>
        <v>45744</v>
      </c>
      <c r="N1570" t="s">
        <v>89</v>
      </c>
      <c r="O1570" t="s">
        <v>30622</v>
      </c>
      <c r="Q1570" t="s">
        <v>5</v>
      </c>
      <c r="R1570" t="s">
        <v>30619</v>
      </c>
      <c r="S1570" t="s">
        <v>304</v>
      </c>
      <c r="T1570" t="s">
        <v>7</v>
      </c>
      <c r="U1570" t="s">
        <v>90</v>
      </c>
      <c r="V1570" t="s">
        <v>9</v>
      </c>
      <c r="W1570" t="s">
        <v>1585</v>
      </c>
      <c r="X1570" t="s">
        <v>1586</v>
      </c>
      <c r="Y1570" t="s">
        <v>91</v>
      </c>
    </row>
    <row r="1571" spans="1:25" x14ac:dyDescent="0.2">
      <c r="A1571" t="s">
        <v>0</v>
      </c>
      <c r="B1571" t="s">
        <v>1603</v>
      </c>
      <c r="C1571" t="s">
        <v>578</v>
      </c>
      <c r="D1571" t="s">
        <v>1604</v>
      </c>
      <c r="E1571" t="s">
        <v>11</v>
      </c>
      <c r="F1571" t="s">
        <v>844</v>
      </c>
      <c r="G1571" s="1">
        <v>44648</v>
      </c>
      <c r="H1571" s="1">
        <v>44648</v>
      </c>
      <c r="I1571" s="1">
        <v>45154</v>
      </c>
      <c r="J1571" s="3" t="s">
        <v>30629</v>
      </c>
      <c r="K1571" s="1"/>
      <c r="L1571" s="1">
        <v>45744</v>
      </c>
      <c r="M1571" s="1">
        <f t="shared" si="62"/>
        <v>45744</v>
      </c>
      <c r="N1571" t="s">
        <v>89</v>
      </c>
      <c r="O1571" t="s">
        <v>30622</v>
      </c>
      <c r="Q1571" t="s">
        <v>5</v>
      </c>
      <c r="R1571" t="s">
        <v>30619</v>
      </c>
      <c r="S1571" t="s">
        <v>304</v>
      </c>
      <c r="T1571" t="s">
        <v>7</v>
      </c>
      <c r="U1571" t="s">
        <v>90</v>
      </c>
      <c r="V1571" t="s">
        <v>9</v>
      </c>
      <c r="W1571" t="s">
        <v>1605</v>
      </c>
      <c r="X1571" t="s">
        <v>1606</v>
      </c>
      <c r="Y1571" t="s">
        <v>91</v>
      </c>
    </row>
    <row r="1572" spans="1:25" x14ac:dyDescent="0.2">
      <c r="A1572" t="s">
        <v>0</v>
      </c>
      <c r="B1572" t="s">
        <v>1832</v>
      </c>
      <c r="C1572" t="s">
        <v>1833</v>
      </c>
      <c r="D1572" t="s">
        <v>1834</v>
      </c>
      <c r="E1572" t="s">
        <v>11</v>
      </c>
      <c r="F1572" t="s">
        <v>844</v>
      </c>
      <c r="G1572" s="1">
        <v>44651</v>
      </c>
      <c r="H1572" s="1">
        <v>44648</v>
      </c>
      <c r="I1572" s="1">
        <v>45275</v>
      </c>
      <c r="J1572" s="3" t="s">
        <v>30629</v>
      </c>
      <c r="K1572" s="1"/>
      <c r="L1572" s="1">
        <v>45744</v>
      </c>
      <c r="M1572" s="1">
        <f t="shared" si="62"/>
        <v>45744</v>
      </c>
      <c r="N1572" t="s">
        <v>89</v>
      </c>
      <c r="O1572" t="s">
        <v>30622</v>
      </c>
      <c r="Q1572" t="s">
        <v>5</v>
      </c>
      <c r="R1572" t="s">
        <v>30619</v>
      </c>
      <c r="S1572" t="s">
        <v>138</v>
      </c>
      <c r="T1572" t="s">
        <v>7</v>
      </c>
      <c r="U1572" t="s">
        <v>90</v>
      </c>
      <c r="V1572" t="s">
        <v>9</v>
      </c>
      <c r="W1572" t="s">
        <v>1835</v>
      </c>
      <c r="X1572" t="s">
        <v>1836</v>
      </c>
      <c r="Y1572" t="s">
        <v>91</v>
      </c>
    </row>
    <row r="1573" spans="1:25" x14ac:dyDescent="0.2">
      <c r="A1573" t="s">
        <v>0</v>
      </c>
      <c r="B1573" t="s">
        <v>1887</v>
      </c>
      <c r="C1573" t="s">
        <v>1886</v>
      </c>
      <c r="D1573" t="s">
        <v>1888</v>
      </c>
      <c r="E1573" t="s">
        <v>452</v>
      </c>
      <c r="F1573" t="s">
        <v>678</v>
      </c>
      <c r="G1573" s="1">
        <v>44652</v>
      </c>
      <c r="H1573" s="1">
        <v>44648</v>
      </c>
      <c r="I1573" s="1">
        <v>45282</v>
      </c>
      <c r="J1573" s="3" t="s">
        <v>30629</v>
      </c>
      <c r="K1573" s="1"/>
      <c r="L1573" s="1">
        <v>45744</v>
      </c>
      <c r="M1573" s="1">
        <f t="shared" si="62"/>
        <v>45744</v>
      </c>
      <c r="N1573" t="s">
        <v>63</v>
      </c>
      <c r="O1573" t="s">
        <v>30622</v>
      </c>
      <c r="Q1573" t="s">
        <v>5</v>
      </c>
      <c r="R1573" t="s">
        <v>30619</v>
      </c>
      <c r="S1573" t="s">
        <v>1889</v>
      </c>
      <c r="T1573" t="s">
        <v>64</v>
      </c>
      <c r="U1573" t="s">
        <v>65</v>
      </c>
      <c r="V1573" t="s">
        <v>111</v>
      </c>
      <c r="W1573" t="s">
        <v>41</v>
      </c>
      <c r="X1573" t="s">
        <v>41</v>
      </c>
      <c r="Y1573" t="s">
        <v>41</v>
      </c>
    </row>
    <row r="1574" spans="1:25" x14ac:dyDescent="0.2">
      <c r="A1574" t="s">
        <v>0</v>
      </c>
      <c r="B1574" t="s">
        <v>1896</v>
      </c>
      <c r="C1574" t="s">
        <v>1897</v>
      </c>
      <c r="D1574" t="s">
        <v>1898</v>
      </c>
      <c r="E1574" t="s">
        <v>11</v>
      </c>
      <c r="F1574" t="s">
        <v>95</v>
      </c>
      <c r="G1574" s="1">
        <v>44652</v>
      </c>
      <c r="H1574" s="1">
        <v>44648</v>
      </c>
      <c r="I1574" s="1">
        <v>45057</v>
      </c>
      <c r="J1574" s="3" t="s">
        <v>30629</v>
      </c>
      <c r="K1574" s="1"/>
      <c r="L1574" s="1">
        <v>45744</v>
      </c>
      <c r="M1574" s="1">
        <f t="shared" si="62"/>
        <v>45744</v>
      </c>
      <c r="N1574" t="s">
        <v>4</v>
      </c>
      <c r="O1574" t="s">
        <v>30622</v>
      </c>
      <c r="Q1574" t="s">
        <v>5</v>
      </c>
      <c r="R1574" t="s">
        <v>30619</v>
      </c>
      <c r="S1574" t="s">
        <v>772</v>
      </c>
      <c r="T1574" t="s">
        <v>7</v>
      </c>
      <c r="U1574" t="s">
        <v>155</v>
      </c>
      <c r="V1574" t="s">
        <v>9</v>
      </c>
      <c r="W1574" t="s">
        <v>1899</v>
      </c>
      <c r="X1574" t="s">
        <v>1900</v>
      </c>
      <c r="Y1574" t="s">
        <v>10</v>
      </c>
    </row>
    <row r="1575" spans="1:25" x14ac:dyDescent="0.2">
      <c r="A1575" t="s">
        <v>0</v>
      </c>
      <c r="B1575" t="s">
        <v>1961</v>
      </c>
      <c r="C1575" t="s">
        <v>353</v>
      </c>
      <c r="D1575" t="s">
        <v>1962</v>
      </c>
      <c r="E1575" t="s">
        <v>24</v>
      </c>
      <c r="F1575" t="s">
        <v>843</v>
      </c>
      <c r="G1575" s="1">
        <v>44653</v>
      </c>
      <c r="H1575" s="1">
        <v>44648</v>
      </c>
      <c r="I1575" s="1">
        <v>45342</v>
      </c>
      <c r="J1575" s="3" t="s">
        <v>30629</v>
      </c>
      <c r="K1575" s="1"/>
      <c r="L1575" s="1">
        <v>45744</v>
      </c>
      <c r="M1575" s="1">
        <f>L1575</f>
        <v>45744</v>
      </c>
      <c r="N1575" t="s">
        <v>4</v>
      </c>
      <c r="O1575" t="s">
        <v>30621</v>
      </c>
      <c r="P1575" t="s">
        <v>30625</v>
      </c>
      <c r="Q1575" t="s">
        <v>5</v>
      </c>
      <c r="R1575" t="s">
        <v>30619</v>
      </c>
      <c r="S1575" t="s">
        <v>1559</v>
      </c>
      <c r="T1575" t="s">
        <v>7</v>
      </c>
      <c r="U1575" t="s">
        <v>60</v>
      </c>
      <c r="V1575" t="s">
        <v>9</v>
      </c>
      <c r="W1575" t="s">
        <v>1963</v>
      </c>
      <c r="X1575" t="s">
        <v>1964</v>
      </c>
      <c r="Y1575" t="s">
        <v>10</v>
      </c>
    </row>
    <row r="1576" spans="1:25" x14ac:dyDescent="0.2">
      <c r="A1576" t="s">
        <v>0</v>
      </c>
      <c r="B1576" t="s">
        <v>2204</v>
      </c>
      <c r="C1576" t="s">
        <v>2082</v>
      </c>
      <c r="D1576" t="s">
        <v>2205</v>
      </c>
      <c r="E1576" t="s">
        <v>49</v>
      </c>
      <c r="F1576" t="s">
        <v>1787</v>
      </c>
      <c r="G1576" s="1">
        <v>44658</v>
      </c>
      <c r="H1576" s="1">
        <v>44648</v>
      </c>
      <c r="I1576" s="1">
        <v>45365</v>
      </c>
      <c r="J1576" s="3" t="s">
        <v>30629</v>
      </c>
      <c r="K1576" s="1"/>
      <c r="L1576" s="1">
        <v>45744</v>
      </c>
      <c r="M1576" s="1">
        <f>L1576</f>
        <v>45744</v>
      </c>
      <c r="N1576" t="s">
        <v>89</v>
      </c>
      <c r="O1576" t="s">
        <v>30622</v>
      </c>
      <c r="P1576" t="s">
        <v>30625</v>
      </c>
      <c r="Q1576" t="s">
        <v>5</v>
      </c>
      <c r="R1576" t="s">
        <v>30619</v>
      </c>
      <c r="S1576" t="s">
        <v>2206</v>
      </c>
      <c r="T1576" t="s">
        <v>7</v>
      </c>
      <c r="U1576" t="s">
        <v>90</v>
      </c>
      <c r="V1576" t="s">
        <v>9</v>
      </c>
      <c r="W1576" t="s">
        <v>2207</v>
      </c>
      <c r="X1576" t="s">
        <v>2208</v>
      </c>
      <c r="Y1576" t="s">
        <v>91</v>
      </c>
    </row>
    <row r="1577" spans="1:25" x14ac:dyDescent="0.2">
      <c r="A1577" t="s">
        <v>0</v>
      </c>
      <c r="B1577" t="s">
        <v>2254</v>
      </c>
      <c r="C1577" t="s">
        <v>1076</v>
      </c>
      <c r="D1577" t="s">
        <v>2255</v>
      </c>
      <c r="E1577" t="s">
        <v>76</v>
      </c>
      <c r="F1577" t="s">
        <v>219</v>
      </c>
      <c r="G1577" s="1">
        <v>44659</v>
      </c>
      <c r="H1577" s="1">
        <v>44648</v>
      </c>
      <c r="I1577" s="1">
        <v>45041</v>
      </c>
      <c r="J1577" s="3" t="s">
        <v>30629</v>
      </c>
      <c r="K1577" s="1"/>
      <c r="L1577" s="1">
        <v>45744</v>
      </c>
      <c r="M1577" s="1">
        <f>DATE(YEAR(H1577)+3,MONTH(H1577),DAY(H1577))</f>
        <v>45744</v>
      </c>
      <c r="N1577" t="s">
        <v>20</v>
      </c>
      <c r="O1577" t="s">
        <v>30624</v>
      </c>
      <c r="Q1577" t="s">
        <v>5</v>
      </c>
      <c r="R1577" t="s">
        <v>30619</v>
      </c>
      <c r="S1577" t="s">
        <v>2256</v>
      </c>
      <c r="T1577" t="s">
        <v>7</v>
      </c>
      <c r="U1577" t="s">
        <v>8</v>
      </c>
      <c r="V1577" t="s">
        <v>14</v>
      </c>
      <c r="W1577" t="s">
        <v>2257</v>
      </c>
      <c r="X1577" t="s">
        <v>2258</v>
      </c>
      <c r="Y1577" t="s">
        <v>21</v>
      </c>
    </row>
    <row r="1578" spans="1:25" x14ac:dyDescent="0.2">
      <c r="A1578" t="s">
        <v>0</v>
      </c>
      <c r="B1578" t="s">
        <v>2309</v>
      </c>
      <c r="C1578" t="s">
        <v>2308</v>
      </c>
      <c r="D1578" t="s">
        <v>2310</v>
      </c>
      <c r="E1578" t="s">
        <v>105</v>
      </c>
      <c r="F1578" t="s">
        <v>2311</v>
      </c>
      <c r="G1578" s="1">
        <v>44662</v>
      </c>
      <c r="H1578" s="1">
        <v>44648</v>
      </c>
      <c r="I1578" s="1">
        <v>45202</v>
      </c>
      <c r="J1578" s="3" t="s">
        <v>30629</v>
      </c>
      <c r="K1578" s="1"/>
      <c r="L1578" s="1">
        <v>45744</v>
      </c>
      <c r="M1578" s="1">
        <f>DATE(YEAR(H1578)+3,MONTH(H1578),DAY(H1578))</f>
        <v>45744</v>
      </c>
      <c r="N1578" t="s">
        <v>4</v>
      </c>
      <c r="O1578" t="s">
        <v>30622</v>
      </c>
      <c r="Q1578" t="s">
        <v>5</v>
      </c>
      <c r="R1578" t="s">
        <v>30619</v>
      </c>
      <c r="S1578" t="s">
        <v>2312</v>
      </c>
      <c r="T1578" t="s">
        <v>7</v>
      </c>
      <c r="U1578" t="s">
        <v>60</v>
      </c>
      <c r="V1578" t="s">
        <v>14</v>
      </c>
      <c r="W1578" t="s">
        <v>2313</v>
      </c>
      <c r="X1578" t="s">
        <v>2314</v>
      </c>
      <c r="Y1578" t="s">
        <v>10</v>
      </c>
    </row>
    <row r="1579" spans="1:25" x14ac:dyDescent="0.2">
      <c r="A1579" t="s">
        <v>0</v>
      </c>
      <c r="B1579" t="s">
        <v>11500</v>
      </c>
      <c r="C1579" t="s">
        <v>669</v>
      </c>
      <c r="D1579" t="s">
        <v>11501</v>
      </c>
      <c r="E1579" t="s">
        <v>105</v>
      </c>
      <c r="F1579" t="s">
        <v>1652</v>
      </c>
      <c r="G1579" s="1">
        <v>45379</v>
      </c>
      <c r="H1579" s="1">
        <v>45379</v>
      </c>
      <c r="I1579" s="1">
        <v>45721</v>
      </c>
      <c r="J1579" s="3" t="s">
        <v>30629</v>
      </c>
      <c r="K1579" s="1"/>
      <c r="L1579" s="1">
        <v>45744</v>
      </c>
      <c r="M1579" s="1">
        <f t="shared" ref="M1579:M1616" si="63">DATE(YEAR(H1579)+1,MONTH(H1579),DAY(H1579))</f>
        <v>45744</v>
      </c>
      <c r="N1579" t="s">
        <v>4</v>
      </c>
      <c r="O1579" t="s">
        <v>30621</v>
      </c>
      <c r="Q1579" t="s">
        <v>5</v>
      </c>
      <c r="R1579" t="s">
        <v>30619</v>
      </c>
      <c r="S1579" t="s">
        <v>59</v>
      </c>
      <c r="T1579" t="s">
        <v>28</v>
      </c>
      <c r="U1579" t="s">
        <v>126</v>
      </c>
      <c r="V1579" t="s">
        <v>30</v>
      </c>
      <c r="W1579" t="s">
        <v>11502</v>
      </c>
      <c r="X1579" t="s">
        <v>11501</v>
      </c>
      <c r="Y1579" t="s">
        <v>10</v>
      </c>
    </row>
    <row r="1580" spans="1:25" x14ac:dyDescent="0.2">
      <c r="A1580" t="s">
        <v>0</v>
      </c>
      <c r="B1580" t="s">
        <v>11503</v>
      </c>
      <c r="C1580" t="s">
        <v>11504</v>
      </c>
      <c r="D1580" t="s">
        <v>11505</v>
      </c>
      <c r="E1580" t="s">
        <v>105</v>
      </c>
      <c r="F1580" t="s">
        <v>4472</v>
      </c>
      <c r="G1580" s="1">
        <v>45379</v>
      </c>
      <c r="H1580" s="1">
        <v>45379</v>
      </c>
      <c r="I1580" s="1">
        <v>45810</v>
      </c>
      <c r="J1580" s="3" t="s">
        <v>30628</v>
      </c>
      <c r="K1580" s="1"/>
      <c r="L1580" s="1">
        <v>45563</v>
      </c>
      <c r="M1580" s="1">
        <f t="shared" si="63"/>
        <v>45744</v>
      </c>
      <c r="N1580" t="s">
        <v>448</v>
      </c>
      <c r="O1580" t="s">
        <v>30621</v>
      </c>
      <c r="Q1580" t="s">
        <v>5</v>
      </c>
      <c r="R1580" t="s">
        <v>30619</v>
      </c>
      <c r="S1580" t="s">
        <v>179</v>
      </c>
      <c r="T1580" t="s">
        <v>7</v>
      </c>
      <c r="U1580" t="s">
        <v>8</v>
      </c>
      <c r="V1580" t="s">
        <v>14</v>
      </c>
      <c r="W1580" t="s">
        <v>11506</v>
      </c>
      <c r="X1580" t="s">
        <v>11505</v>
      </c>
      <c r="Y1580" t="s">
        <v>21</v>
      </c>
    </row>
    <row r="1581" spans="1:25" x14ac:dyDescent="0.2">
      <c r="A1581" t="s">
        <v>0</v>
      </c>
      <c r="B1581" t="s">
        <v>11507</v>
      </c>
      <c r="C1581" t="s">
        <v>9157</v>
      </c>
      <c r="D1581" t="s">
        <v>11508</v>
      </c>
      <c r="E1581" t="s">
        <v>49</v>
      </c>
      <c r="F1581" t="s">
        <v>293</v>
      </c>
      <c r="G1581" s="1">
        <v>45379</v>
      </c>
      <c r="H1581" s="1">
        <v>45379</v>
      </c>
      <c r="I1581" s="1">
        <v>45657</v>
      </c>
      <c r="J1581" s="3" t="s">
        <v>30629</v>
      </c>
      <c r="K1581" s="1"/>
      <c r="L1581" s="1">
        <v>45744</v>
      </c>
      <c r="M1581" s="1">
        <f t="shared" si="63"/>
        <v>45744</v>
      </c>
      <c r="N1581" t="s">
        <v>89</v>
      </c>
      <c r="O1581" t="s">
        <v>30621</v>
      </c>
      <c r="Q1581" t="s">
        <v>5</v>
      </c>
      <c r="R1581" t="s">
        <v>30619</v>
      </c>
      <c r="S1581" t="s">
        <v>179</v>
      </c>
      <c r="T1581" t="s">
        <v>7</v>
      </c>
      <c r="U1581" t="s">
        <v>282</v>
      </c>
      <c r="V1581" t="s">
        <v>9</v>
      </c>
      <c r="W1581" t="s">
        <v>11509</v>
      </c>
      <c r="X1581" t="s">
        <v>11508</v>
      </c>
      <c r="Y1581" t="s">
        <v>91</v>
      </c>
    </row>
    <row r="1582" spans="1:25" x14ac:dyDescent="0.2">
      <c r="A1582" t="s">
        <v>0</v>
      </c>
      <c r="B1582" t="s">
        <v>11510</v>
      </c>
      <c r="C1582" t="s">
        <v>4594</v>
      </c>
      <c r="D1582" t="s">
        <v>5969</v>
      </c>
      <c r="E1582" t="s">
        <v>452</v>
      </c>
      <c r="F1582" t="s">
        <v>2140</v>
      </c>
      <c r="G1582" s="1">
        <v>45379</v>
      </c>
      <c r="H1582" s="1">
        <v>45379</v>
      </c>
      <c r="I1582" s="1">
        <v>45413</v>
      </c>
      <c r="J1582" s="3" t="s">
        <v>30629</v>
      </c>
      <c r="K1582" s="1"/>
      <c r="L1582" s="1">
        <v>45563</v>
      </c>
      <c r="M1582" s="1">
        <f t="shared" si="63"/>
        <v>45744</v>
      </c>
      <c r="N1582" t="s">
        <v>4</v>
      </c>
      <c r="O1582" t="s">
        <v>30621</v>
      </c>
      <c r="Q1582" t="s">
        <v>5</v>
      </c>
      <c r="R1582" t="s">
        <v>30619</v>
      </c>
      <c r="S1582" t="s">
        <v>6026</v>
      </c>
      <c r="T1582" t="s">
        <v>7</v>
      </c>
      <c r="U1582" t="s">
        <v>287</v>
      </c>
      <c r="V1582" t="s">
        <v>9</v>
      </c>
      <c r="W1582" t="s">
        <v>11511</v>
      </c>
      <c r="X1582" t="s">
        <v>5969</v>
      </c>
      <c r="Y1582" t="s">
        <v>10</v>
      </c>
    </row>
    <row r="1583" spans="1:25" x14ac:dyDescent="0.2">
      <c r="A1583" t="s">
        <v>0</v>
      </c>
      <c r="B1583" t="s">
        <v>11512</v>
      </c>
      <c r="C1583" t="s">
        <v>11513</v>
      </c>
      <c r="D1583" t="s">
        <v>11514</v>
      </c>
      <c r="E1583" t="s">
        <v>49</v>
      </c>
      <c r="F1583" t="s">
        <v>1308</v>
      </c>
      <c r="G1583" s="1">
        <v>45379</v>
      </c>
      <c r="H1583" s="1">
        <v>45379</v>
      </c>
      <c r="I1583" s="1">
        <v>45784</v>
      </c>
      <c r="J1583" s="3" t="s">
        <v>30628</v>
      </c>
      <c r="K1583" s="1"/>
      <c r="L1583" s="1">
        <v>45744</v>
      </c>
      <c r="M1583" s="1">
        <f t="shared" si="63"/>
        <v>45744</v>
      </c>
      <c r="N1583" t="s">
        <v>448</v>
      </c>
      <c r="O1583" t="s">
        <v>30621</v>
      </c>
      <c r="Q1583" t="s">
        <v>5</v>
      </c>
      <c r="R1583" t="s">
        <v>30619</v>
      </c>
      <c r="S1583" t="s">
        <v>11515</v>
      </c>
      <c r="T1583" t="s">
        <v>7</v>
      </c>
      <c r="U1583" t="s">
        <v>8</v>
      </c>
      <c r="V1583" t="s">
        <v>14</v>
      </c>
      <c r="W1583" t="s">
        <v>11516</v>
      </c>
      <c r="X1583" t="s">
        <v>11517</v>
      </c>
      <c r="Y1583" t="s">
        <v>21</v>
      </c>
    </row>
    <row r="1584" spans="1:25" x14ac:dyDescent="0.2">
      <c r="A1584" t="s">
        <v>0</v>
      </c>
      <c r="B1584" t="s">
        <v>11518</v>
      </c>
      <c r="C1584" t="s">
        <v>1608</v>
      </c>
      <c r="D1584" t="s">
        <v>11519</v>
      </c>
      <c r="E1584" t="s">
        <v>18</v>
      </c>
      <c r="F1584" t="s">
        <v>1778</v>
      </c>
      <c r="G1584" s="1">
        <v>45379</v>
      </c>
      <c r="H1584" s="1">
        <v>45379</v>
      </c>
      <c r="I1584" s="1">
        <v>45728</v>
      </c>
      <c r="J1584" s="3" t="s">
        <v>30629</v>
      </c>
      <c r="K1584" s="1"/>
      <c r="L1584" s="1">
        <v>45744</v>
      </c>
      <c r="M1584" s="1">
        <f t="shared" si="63"/>
        <v>45744</v>
      </c>
      <c r="N1584" t="s">
        <v>26</v>
      </c>
      <c r="O1584" t="s">
        <v>30621</v>
      </c>
      <c r="Q1584" t="s">
        <v>5</v>
      </c>
      <c r="R1584" t="s">
        <v>30619</v>
      </c>
      <c r="S1584" t="s">
        <v>249</v>
      </c>
      <c r="T1584" t="s">
        <v>28</v>
      </c>
      <c r="U1584" t="s">
        <v>29</v>
      </c>
      <c r="V1584" t="s">
        <v>30</v>
      </c>
      <c r="W1584" t="s">
        <v>11520</v>
      </c>
      <c r="X1584" t="s">
        <v>11519</v>
      </c>
      <c r="Y1584" t="s">
        <v>31</v>
      </c>
    </row>
    <row r="1585" spans="1:25" x14ac:dyDescent="0.2">
      <c r="A1585" t="s">
        <v>0</v>
      </c>
      <c r="B1585" t="s">
        <v>11521</v>
      </c>
      <c r="C1585" t="s">
        <v>1235</v>
      </c>
      <c r="D1585" t="s">
        <v>11522</v>
      </c>
      <c r="E1585" t="s">
        <v>11</v>
      </c>
      <c r="F1585" t="s">
        <v>1906</v>
      </c>
      <c r="G1585" s="1">
        <v>45379</v>
      </c>
      <c r="H1585" s="1">
        <v>45379</v>
      </c>
      <c r="I1585" s="1">
        <v>45726</v>
      </c>
      <c r="J1585" s="3" t="s">
        <v>30629</v>
      </c>
      <c r="K1585" s="1"/>
      <c r="L1585" s="1">
        <v>45744</v>
      </c>
      <c r="M1585" s="1">
        <f t="shared" si="63"/>
        <v>45744</v>
      </c>
      <c r="N1585" t="s">
        <v>448</v>
      </c>
      <c r="O1585" t="s">
        <v>30621</v>
      </c>
      <c r="Q1585" t="s">
        <v>5</v>
      </c>
      <c r="R1585" t="s">
        <v>30619</v>
      </c>
      <c r="S1585" t="s">
        <v>916</v>
      </c>
      <c r="T1585" t="s">
        <v>7</v>
      </c>
      <c r="U1585" t="s">
        <v>8</v>
      </c>
      <c r="V1585" t="s">
        <v>14</v>
      </c>
      <c r="W1585" t="s">
        <v>11523</v>
      </c>
      <c r="X1585" t="s">
        <v>11522</v>
      </c>
      <c r="Y1585" t="s">
        <v>21</v>
      </c>
    </row>
    <row r="1586" spans="1:25" x14ac:dyDescent="0.2">
      <c r="A1586" t="s">
        <v>0</v>
      </c>
      <c r="B1586" t="s">
        <v>11524</v>
      </c>
      <c r="C1586" t="s">
        <v>785</v>
      </c>
      <c r="D1586" t="s">
        <v>11525</v>
      </c>
      <c r="E1586" t="s">
        <v>52</v>
      </c>
      <c r="F1586" t="s">
        <v>2040</v>
      </c>
      <c r="G1586" s="1">
        <v>45379</v>
      </c>
      <c r="H1586" s="1">
        <v>45379</v>
      </c>
      <c r="I1586" s="1">
        <v>45722</v>
      </c>
      <c r="J1586" s="3" t="s">
        <v>30629</v>
      </c>
      <c r="K1586" s="1"/>
      <c r="L1586" s="1">
        <v>45744</v>
      </c>
      <c r="M1586" s="1">
        <f t="shared" si="63"/>
        <v>45744</v>
      </c>
      <c r="N1586" t="s">
        <v>89</v>
      </c>
      <c r="O1586" t="s">
        <v>30621</v>
      </c>
      <c r="Q1586" t="s">
        <v>5</v>
      </c>
      <c r="R1586" t="s">
        <v>30619</v>
      </c>
      <c r="S1586" t="s">
        <v>6</v>
      </c>
      <c r="T1586" t="s">
        <v>7</v>
      </c>
      <c r="U1586" t="s">
        <v>90</v>
      </c>
      <c r="V1586" t="s">
        <v>9</v>
      </c>
      <c r="W1586" t="s">
        <v>11526</v>
      </c>
      <c r="X1586" t="s">
        <v>11525</v>
      </c>
      <c r="Y1586" t="s">
        <v>91</v>
      </c>
    </row>
    <row r="1587" spans="1:25" x14ac:dyDescent="0.2">
      <c r="A1587" t="s">
        <v>0</v>
      </c>
      <c r="B1587" t="s">
        <v>11527</v>
      </c>
      <c r="C1587" t="s">
        <v>2139</v>
      </c>
      <c r="D1587" t="s">
        <v>11528</v>
      </c>
      <c r="E1587" t="s">
        <v>452</v>
      </c>
      <c r="F1587" t="s">
        <v>2140</v>
      </c>
      <c r="G1587" s="1">
        <v>45379</v>
      </c>
      <c r="H1587" s="1">
        <v>45379</v>
      </c>
      <c r="I1587" s="1">
        <v>45665</v>
      </c>
      <c r="J1587" s="3" t="s">
        <v>30629</v>
      </c>
      <c r="K1587" s="1"/>
      <c r="L1587" s="1">
        <v>45744</v>
      </c>
      <c r="M1587" s="1">
        <f t="shared" si="63"/>
        <v>45744</v>
      </c>
      <c r="N1587" t="s">
        <v>26</v>
      </c>
      <c r="O1587" t="s">
        <v>30621</v>
      </c>
      <c r="Q1587" t="s">
        <v>5</v>
      </c>
      <c r="R1587" t="s">
        <v>30619</v>
      </c>
      <c r="S1587" t="s">
        <v>179</v>
      </c>
      <c r="T1587" t="s">
        <v>109</v>
      </c>
      <c r="U1587" t="s">
        <v>165</v>
      </c>
      <c r="V1587" t="s">
        <v>111</v>
      </c>
      <c r="W1587" t="s">
        <v>11529</v>
      </c>
      <c r="X1587" t="s">
        <v>11528</v>
      </c>
      <c r="Y1587" t="s">
        <v>31</v>
      </c>
    </row>
    <row r="1588" spans="1:25" x14ac:dyDescent="0.2">
      <c r="A1588" t="s">
        <v>0</v>
      </c>
      <c r="B1588" t="s">
        <v>11530</v>
      </c>
      <c r="C1588" t="s">
        <v>550</v>
      </c>
      <c r="D1588" t="s">
        <v>11531</v>
      </c>
      <c r="E1588" t="s">
        <v>52</v>
      </c>
      <c r="F1588" t="s">
        <v>5026</v>
      </c>
      <c r="G1588" s="1">
        <v>45379</v>
      </c>
      <c r="H1588" s="1">
        <v>45379</v>
      </c>
      <c r="I1588" s="1">
        <v>45797</v>
      </c>
      <c r="J1588" s="3" t="s">
        <v>30628</v>
      </c>
      <c r="K1588" s="1"/>
      <c r="L1588" s="1">
        <v>45744</v>
      </c>
      <c r="M1588" s="1">
        <f t="shared" si="63"/>
        <v>45744</v>
      </c>
      <c r="N1588" t="s">
        <v>36</v>
      </c>
      <c r="O1588" t="s">
        <v>30621</v>
      </c>
      <c r="Q1588" t="s">
        <v>5</v>
      </c>
      <c r="R1588" t="s">
        <v>30619</v>
      </c>
      <c r="S1588" t="s">
        <v>180</v>
      </c>
      <c r="T1588" t="s">
        <v>7</v>
      </c>
      <c r="U1588" t="s">
        <v>37</v>
      </c>
      <c r="V1588" t="s">
        <v>14</v>
      </c>
      <c r="W1588" t="s">
        <v>11532</v>
      </c>
      <c r="X1588" t="s">
        <v>11533</v>
      </c>
      <c r="Y1588" t="s">
        <v>40</v>
      </c>
    </row>
    <row r="1589" spans="1:25" x14ac:dyDescent="0.2">
      <c r="A1589" t="s">
        <v>0</v>
      </c>
      <c r="B1589" t="s">
        <v>11537</v>
      </c>
      <c r="C1589" t="s">
        <v>2662</v>
      </c>
      <c r="D1589" t="s">
        <v>11538</v>
      </c>
      <c r="E1589" t="s">
        <v>49</v>
      </c>
      <c r="F1589" t="s">
        <v>1927</v>
      </c>
      <c r="G1589" s="1">
        <v>45379</v>
      </c>
      <c r="H1589" s="1">
        <v>45379</v>
      </c>
      <c r="I1589" s="1">
        <v>45708</v>
      </c>
      <c r="J1589" s="3" t="s">
        <v>30629</v>
      </c>
      <c r="K1589" s="1"/>
      <c r="L1589" s="1">
        <v>45744</v>
      </c>
      <c r="M1589" s="1">
        <f t="shared" si="63"/>
        <v>45744</v>
      </c>
      <c r="N1589" t="s">
        <v>4</v>
      </c>
      <c r="O1589" t="s">
        <v>30621</v>
      </c>
      <c r="Q1589" t="s">
        <v>5</v>
      </c>
      <c r="R1589" t="s">
        <v>30619</v>
      </c>
      <c r="S1589" t="s">
        <v>179</v>
      </c>
      <c r="T1589" t="s">
        <v>7</v>
      </c>
      <c r="U1589" t="s">
        <v>287</v>
      </c>
      <c r="V1589" t="s">
        <v>9</v>
      </c>
      <c r="W1589" t="s">
        <v>11539</v>
      </c>
      <c r="X1589" t="s">
        <v>11538</v>
      </c>
      <c r="Y1589" t="s">
        <v>10</v>
      </c>
    </row>
    <row r="1590" spans="1:25" x14ac:dyDescent="0.2">
      <c r="A1590" t="s">
        <v>0</v>
      </c>
      <c r="B1590" t="s">
        <v>11540</v>
      </c>
      <c r="C1590" t="s">
        <v>307</v>
      </c>
      <c r="D1590" t="s">
        <v>11541</v>
      </c>
      <c r="E1590" t="s">
        <v>52</v>
      </c>
      <c r="F1590" t="s">
        <v>2928</v>
      </c>
      <c r="G1590" s="1">
        <v>45379</v>
      </c>
      <c r="H1590" s="1">
        <v>45379</v>
      </c>
      <c r="I1590" s="1">
        <v>45379</v>
      </c>
      <c r="J1590" s="1" t="s">
        <v>30628</v>
      </c>
      <c r="K1590" s="1"/>
      <c r="L1590" s="1">
        <v>45744</v>
      </c>
      <c r="M1590" s="1">
        <f t="shared" si="63"/>
        <v>45744</v>
      </c>
      <c r="N1590" t="s">
        <v>89</v>
      </c>
      <c r="O1590" t="s">
        <v>30621</v>
      </c>
      <c r="Q1590" t="s">
        <v>5</v>
      </c>
      <c r="R1590" t="s">
        <v>30620</v>
      </c>
      <c r="S1590" t="s">
        <v>6125</v>
      </c>
      <c r="T1590" t="s">
        <v>7</v>
      </c>
      <c r="U1590" t="s">
        <v>90</v>
      </c>
      <c r="V1590" t="s">
        <v>9</v>
      </c>
      <c r="W1590" t="s">
        <v>11542</v>
      </c>
      <c r="X1590" t="s">
        <v>11543</v>
      </c>
      <c r="Y1590" t="s">
        <v>91</v>
      </c>
    </row>
    <row r="1591" spans="1:25" x14ac:dyDescent="0.2">
      <c r="A1591" t="s">
        <v>0</v>
      </c>
      <c r="B1591" t="s">
        <v>11544</v>
      </c>
      <c r="C1591" t="s">
        <v>3949</v>
      </c>
      <c r="D1591" t="s">
        <v>11545</v>
      </c>
      <c r="E1591" t="s">
        <v>452</v>
      </c>
      <c r="F1591" t="s">
        <v>2280</v>
      </c>
      <c r="G1591" s="1">
        <v>45379</v>
      </c>
      <c r="H1591" s="1">
        <v>45379</v>
      </c>
      <c r="I1591" s="1">
        <v>45667</v>
      </c>
      <c r="J1591" s="3" t="s">
        <v>30629</v>
      </c>
      <c r="K1591" s="1"/>
      <c r="L1591" s="1">
        <v>45744</v>
      </c>
      <c r="M1591" s="1">
        <f t="shared" si="63"/>
        <v>45744</v>
      </c>
      <c r="N1591" t="s">
        <v>448</v>
      </c>
      <c r="O1591" t="s">
        <v>30621</v>
      </c>
      <c r="Q1591" t="s">
        <v>5</v>
      </c>
      <c r="R1591" t="s">
        <v>30619</v>
      </c>
      <c r="S1591" t="s">
        <v>180</v>
      </c>
      <c r="T1591" t="s">
        <v>7</v>
      </c>
      <c r="U1591" t="s">
        <v>8</v>
      </c>
      <c r="V1591" t="s">
        <v>14</v>
      </c>
      <c r="W1591" t="s">
        <v>11546</v>
      </c>
      <c r="X1591" t="s">
        <v>11545</v>
      </c>
      <c r="Y1591" t="s">
        <v>21</v>
      </c>
    </row>
    <row r="1592" spans="1:25" x14ac:dyDescent="0.2">
      <c r="A1592" t="s">
        <v>0</v>
      </c>
      <c r="B1592" t="s">
        <v>11547</v>
      </c>
      <c r="C1592" t="s">
        <v>230</v>
      </c>
      <c r="D1592" t="s">
        <v>11548</v>
      </c>
      <c r="E1592" t="s">
        <v>52</v>
      </c>
      <c r="F1592" t="s">
        <v>2928</v>
      </c>
      <c r="G1592" s="1">
        <v>45379</v>
      </c>
      <c r="H1592" s="1">
        <v>45379</v>
      </c>
      <c r="I1592" s="1">
        <v>45740</v>
      </c>
      <c r="J1592" s="3" t="s">
        <v>30629</v>
      </c>
      <c r="K1592" s="1"/>
      <c r="L1592" s="1">
        <v>45744</v>
      </c>
      <c r="M1592" s="1">
        <f t="shared" si="63"/>
        <v>45744</v>
      </c>
      <c r="N1592" t="s">
        <v>89</v>
      </c>
      <c r="O1592" t="s">
        <v>30621</v>
      </c>
      <c r="Q1592" t="s">
        <v>5</v>
      </c>
      <c r="R1592" t="s">
        <v>30619</v>
      </c>
      <c r="S1592" t="s">
        <v>179</v>
      </c>
      <c r="T1592" t="s">
        <v>7</v>
      </c>
      <c r="U1592" t="s">
        <v>90</v>
      </c>
      <c r="V1592" t="s">
        <v>9</v>
      </c>
      <c r="W1592" t="s">
        <v>11549</v>
      </c>
      <c r="X1592" t="s">
        <v>11548</v>
      </c>
      <c r="Y1592" t="s">
        <v>91</v>
      </c>
    </row>
    <row r="1593" spans="1:25" x14ac:dyDescent="0.2">
      <c r="A1593" t="s">
        <v>0</v>
      </c>
      <c r="B1593" t="s">
        <v>11550</v>
      </c>
      <c r="C1593" t="s">
        <v>5227</v>
      </c>
      <c r="D1593" t="s">
        <v>11551</v>
      </c>
      <c r="E1593" t="s">
        <v>49</v>
      </c>
      <c r="F1593" t="s">
        <v>1927</v>
      </c>
      <c r="G1593" s="1">
        <v>45379</v>
      </c>
      <c r="H1593" s="1">
        <v>45379</v>
      </c>
      <c r="I1593" s="1">
        <v>45708</v>
      </c>
      <c r="J1593" s="3" t="s">
        <v>30629</v>
      </c>
      <c r="K1593" s="1"/>
      <c r="L1593" s="1">
        <v>45744</v>
      </c>
      <c r="M1593" s="1">
        <f t="shared" si="63"/>
        <v>45744</v>
      </c>
      <c r="N1593" t="s">
        <v>4</v>
      </c>
      <c r="O1593" t="s">
        <v>30621</v>
      </c>
      <c r="Q1593" t="s">
        <v>5</v>
      </c>
      <c r="R1593" t="s">
        <v>30619</v>
      </c>
      <c r="S1593" t="s">
        <v>11552</v>
      </c>
      <c r="T1593" t="s">
        <v>7</v>
      </c>
      <c r="U1593" t="s">
        <v>287</v>
      </c>
      <c r="V1593" t="s">
        <v>9</v>
      </c>
      <c r="W1593" t="s">
        <v>11553</v>
      </c>
      <c r="X1593" t="s">
        <v>11551</v>
      </c>
      <c r="Y1593" t="s">
        <v>10</v>
      </c>
    </row>
    <row r="1594" spans="1:25" x14ac:dyDescent="0.2">
      <c r="A1594" t="s">
        <v>0</v>
      </c>
      <c r="B1594" t="s">
        <v>11557</v>
      </c>
      <c r="C1594" t="s">
        <v>2689</v>
      </c>
      <c r="D1594" t="s">
        <v>11558</v>
      </c>
      <c r="E1594" t="s">
        <v>52</v>
      </c>
      <c r="F1594" t="s">
        <v>5026</v>
      </c>
      <c r="G1594" s="1">
        <v>45379</v>
      </c>
      <c r="H1594" s="1">
        <v>45379</v>
      </c>
      <c r="I1594" s="1">
        <v>45797</v>
      </c>
      <c r="J1594" s="3" t="s">
        <v>30628</v>
      </c>
      <c r="K1594" s="1"/>
      <c r="L1594" s="1">
        <v>45744</v>
      </c>
      <c r="M1594" s="1">
        <f t="shared" si="63"/>
        <v>45744</v>
      </c>
      <c r="N1594" t="s">
        <v>36</v>
      </c>
      <c r="O1594" t="s">
        <v>30621</v>
      </c>
      <c r="Q1594" t="s">
        <v>5</v>
      </c>
      <c r="R1594" t="s">
        <v>30619</v>
      </c>
      <c r="S1594" t="s">
        <v>180</v>
      </c>
      <c r="T1594" t="s">
        <v>7</v>
      </c>
      <c r="U1594" t="s">
        <v>37</v>
      </c>
      <c r="V1594" t="s">
        <v>14</v>
      </c>
      <c r="W1594" t="s">
        <v>11532</v>
      </c>
      <c r="X1594" t="s">
        <v>11533</v>
      </c>
      <c r="Y1594" t="s">
        <v>40</v>
      </c>
    </row>
    <row r="1595" spans="1:25" x14ac:dyDescent="0.2">
      <c r="A1595" t="s">
        <v>0</v>
      </c>
      <c r="B1595" t="s">
        <v>11559</v>
      </c>
      <c r="C1595" t="s">
        <v>1755</v>
      </c>
      <c r="D1595" t="s">
        <v>11560</v>
      </c>
      <c r="E1595" t="s">
        <v>24</v>
      </c>
      <c r="F1595" t="s">
        <v>1556</v>
      </c>
      <c r="G1595" s="1">
        <v>45379</v>
      </c>
      <c r="H1595" s="1">
        <v>45379</v>
      </c>
      <c r="I1595" s="1">
        <v>45678</v>
      </c>
      <c r="J1595" s="3" t="s">
        <v>30629</v>
      </c>
      <c r="K1595" s="1"/>
      <c r="L1595" s="1">
        <v>45744</v>
      </c>
      <c r="M1595" s="1">
        <f t="shared" si="63"/>
        <v>45744</v>
      </c>
      <c r="N1595" t="s">
        <v>4</v>
      </c>
      <c r="O1595" t="s">
        <v>30621</v>
      </c>
      <c r="Q1595" t="s">
        <v>5</v>
      </c>
      <c r="R1595" t="s">
        <v>30619</v>
      </c>
      <c r="S1595" t="s">
        <v>179</v>
      </c>
      <c r="T1595" t="s">
        <v>7</v>
      </c>
      <c r="U1595" t="s">
        <v>287</v>
      </c>
      <c r="V1595" t="s">
        <v>9</v>
      </c>
      <c r="W1595" t="s">
        <v>11561</v>
      </c>
      <c r="X1595" t="s">
        <v>11560</v>
      </c>
      <c r="Y1595" t="s">
        <v>10</v>
      </c>
    </row>
    <row r="1596" spans="1:25" x14ac:dyDescent="0.2">
      <c r="A1596" t="s">
        <v>0</v>
      </c>
      <c r="B1596" t="s">
        <v>11562</v>
      </c>
      <c r="C1596" t="s">
        <v>237</v>
      </c>
      <c r="D1596" t="s">
        <v>11563</v>
      </c>
      <c r="E1596" t="s">
        <v>18</v>
      </c>
      <c r="F1596" t="s">
        <v>2900</v>
      </c>
      <c r="G1596" s="1">
        <v>45379</v>
      </c>
      <c r="H1596" s="1">
        <v>45379</v>
      </c>
      <c r="I1596" s="1">
        <v>45741</v>
      </c>
      <c r="J1596" s="3" t="s">
        <v>30629</v>
      </c>
      <c r="K1596" s="1"/>
      <c r="L1596" s="1">
        <v>45744</v>
      </c>
      <c r="M1596" s="1">
        <f t="shared" si="63"/>
        <v>45744</v>
      </c>
      <c r="N1596" t="s">
        <v>4</v>
      </c>
      <c r="O1596" t="s">
        <v>30621</v>
      </c>
      <c r="Q1596" t="s">
        <v>5</v>
      </c>
      <c r="R1596" t="s">
        <v>30619</v>
      </c>
      <c r="S1596" t="s">
        <v>74</v>
      </c>
      <c r="T1596" t="s">
        <v>7</v>
      </c>
      <c r="U1596" t="s">
        <v>638</v>
      </c>
      <c r="V1596" t="s">
        <v>9</v>
      </c>
      <c r="W1596" t="s">
        <v>11564</v>
      </c>
      <c r="X1596" t="s">
        <v>11563</v>
      </c>
      <c r="Y1596" t="s">
        <v>10</v>
      </c>
    </row>
    <row r="1597" spans="1:25" x14ac:dyDescent="0.2">
      <c r="A1597" t="s">
        <v>0</v>
      </c>
      <c r="B1597" t="s">
        <v>11565</v>
      </c>
      <c r="C1597" t="s">
        <v>447</v>
      </c>
      <c r="D1597" t="s">
        <v>11566</v>
      </c>
      <c r="E1597" t="s">
        <v>52</v>
      </c>
      <c r="F1597" t="s">
        <v>267</v>
      </c>
      <c r="G1597" s="1">
        <v>45379</v>
      </c>
      <c r="H1597" s="1">
        <v>45379</v>
      </c>
      <c r="I1597" s="1">
        <v>45784</v>
      </c>
      <c r="J1597" s="3" t="s">
        <v>30628</v>
      </c>
      <c r="K1597" s="1"/>
      <c r="L1597" s="1">
        <v>45563</v>
      </c>
      <c r="M1597" s="1">
        <f t="shared" si="63"/>
        <v>45744</v>
      </c>
      <c r="N1597" t="s">
        <v>89</v>
      </c>
      <c r="O1597" t="s">
        <v>30621</v>
      </c>
      <c r="Q1597" t="s">
        <v>5</v>
      </c>
      <c r="R1597" t="s">
        <v>30619</v>
      </c>
      <c r="S1597" t="s">
        <v>6238</v>
      </c>
      <c r="T1597" t="s">
        <v>7</v>
      </c>
      <c r="U1597" t="s">
        <v>90</v>
      </c>
      <c r="V1597" t="s">
        <v>9</v>
      </c>
      <c r="W1597" t="s">
        <v>11567</v>
      </c>
      <c r="X1597" t="s">
        <v>11566</v>
      </c>
      <c r="Y1597" t="s">
        <v>91</v>
      </c>
    </row>
    <row r="1598" spans="1:25" x14ac:dyDescent="0.2">
      <c r="A1598" t="s">
        <v>0</v>
      </c>
      <c r="B1598" t="s">
        <v>11568</v>
      </c>
      <c r="C1598" t="s">
        <v>2688</v>
      </c>
      <c r="D1598" t="s">
        <v>11569</v>
      </c>
      <c r="E1598" t="s">
        <v>11</v>
      </c>
      <c r="F1598" t="s">
        <v>2048</v>
      </c>
      <c r="G1598" s="1">
        <v>45379</v>
      </c>
      <c r="H1598" s="1">
        <v>45379</v>
      </c>
      <c r="I1598" s="1">
        <v>45486</v>
      </c>
      <c r="J1598" s="3" t="s">
        <v>30629</v>
      </c>
      <c r="K1598" s="1"/>
      <c r="L1598" s="1">
        <v>45744</v>
      </c>
      <c r="M1598" s="1">
        <f t="shared" si="63"/>
        <v>45744</v>
      </c>
      <c r="N1598" t="s">
        <v>788</v>
      </c>
      <c r="O1598" t="s">
        <v>30621</v>
      </c>
      <c r="Q1598" t="s">
        <v>5</v>
      </c>
      <c r="R1598" t="s">
        <v>30619</v>
      </c>
      <c r="S1598" t="s">
        <v>6442</v>
      </c>
      <c r="T1598" t="s">
        <v>7</v>
      </c>
      <c r="U1598" t="s">
        <v>37</v>
      </c>
      <c r="V1598" t="s">
        <v>14</v>
      </c>
      <c r="W1598" t="s">
        <v>11479</v>
      </c>
      <c r="X1598" t="s">
        <v>11480</v>
      </c>
      <c r="Y1598" t="s">
        <v>40</v>
      </c>
    </row>
    <row r="1599" spans="1:25" x14ac:dyDescent="0.2">
      <c r="A1599" t="s">
        <v>0</v>
      </c>
      <c r="B1599" t="s">
        <v>11610</v>
      </c>
      <c r="C1599" t="s">
        <v>92</v>
      </c>
      <c r="D1599" t="s">
        <v>11611</v>
      </c>
      <c r="E1599" t="s">
        <v>76</v>
      </c>
      <c r="F1599" t="s">
        <v>1011</v>
      </c>
      <c r="G1599" s="1">
        <v>45379</v>
      </c>
      <c r="H1599" s="1">
        <v>45379</v>
      </c>
      <c r="I1599" s="1">
        <v>45788</v>
      </c>
      <c r="J1599" s="3" t="s">
        <v>30628</v>
      </c>
      <c r="K1599" s="1"/>
      <c r="L1599" s="1">
        <v>45563</v>
      </c>
      <c r="M1599" s="1">
        <f t="shared" si="63"/>
        <v>45744</v>
      </c>
      <c r="N1599" t="s">
        <v>4</v>
      </c>
      <c r="O1599" t="s">
        <v>30621</v>
      </c>
      <c r="Q1599" t="s">
        <v>5</v>
      </c>
      <c r="R1599" t="s">
        <v>30619</v>
      </c>
      <c r="S1599" t="s">
        <v>11057</v>
      </c>
      <c r="T1599" t="s">
        <v>7</v>
      </c>
      <c r="U1599" t="s">
        <v>165</v>
      </c>
      <c r="V1599" t="s">
        <v>9</v>
      </c>
      <c r="W1599" t="s">
        <v>11612</v>
      </c>
      <c r="X1599" t="s">
        <v>11611</v>
      </c>
      <c r="Y1599" t="s">
        <v>10</v>
      </c>
    </row>
    <row r="1600" spans="1:25" x14ac:dyDescent="0.2">
      <c r="A1600" t="s">
        <v>0</v>
      </c>
      <c r="B1600" t="s">
        <v>11624</v>
      </c>
      <c r="C1600" t="s">
        <v>4178</v>
      </c>
      <c r="D1600" t="s">
        <v>11625</v>
      </c>
      <c r="E1600" t="s">
        <v>76</v>
      </c>
      <c r="F1600" t="s">
        <v>4045</v>
      </c>
      <c r="G1600" s="1">
        <v>45380</v>
      </c>
      <c r="H1600" s="1">
        <v>45379</v>
      </c>
      <c r="I1600" s="1">
        <v>45729</v>
      </c>
      <c r="J1600" s="3" t="s">
        <v>30629</v>
      </c>
      <c r="K1600" s="1"/>
      <c r="L1600" s="1">
        <v>45744</v>
      </c>
      <c r="M1600" s="1">
        <f t="shared" si="63"/>
        <v>45744</v>
      </c>
      <c r="N1600" t="s">
        <v>4</v>
      </c>
      <c r="O1600" t="s">
        <v>30621</v>
      </c>
      <c r="Q1600" t="s">
        <v>5</v>
      </c>
      <c r="R1600" t="s">
        <v>30619</v>
      </c>
      <c r="S1600" t="s">
        <v>255</v>
      </c>
      <c r="T1600" t="s">
        <v>7</v>
      </c>
      <c r="U1600" t="s">
        <v>56</v>
      </c>
      <c r="V1600" t="s">
        <v>9</v>
      </c>
      <c r="W1600" t="s">
        <v>11626</v>
      </c>
      <c r="X1600" t="s">
        <v>11625</v>
      </c>
      <c r="Y1600" t="s">
        <v>10</v>
      </c>
    </row>
    <row r="1601" spans="1:25" x14ac:dyDescent="0.2">
      <c r="A1601" t="s">
        <v>0</v>
      </c>
      <c r="B1601" t="s">
        <v>11627</v>
      </c>
      <c r="C1601" t="s">
        <v>4178</v>
      </c>
      <c r="D1601" t="s">
        <v>11628</v>
      </c>
      <c r="E1601" t="s">
        <v>76</v>
      </c>
      <c r="F1601" t="s">
        <v>529</v>
      </c>
      <c r="G1601" s="1">
        <v>45380</v>
      </c>
      <c r="H1601" s="1">
        <v>45379</v>
      </c>
      <c r="I1601" s="1">
        <v>45729</v>
      </c>
      <c r="J1601" s="3" t="s">
        <v>30629</v>
      </c>
      <c r="K1601" s="1"/>
      <c r="L1601" s="1">
        <v>45744</v>
      </c>
      <c r="M1601" s="1">
        <f t="shared" si="63"/>
        <v>45744</v>
      </c>
      <c r="N1601" t="s">
        <v>4</v>
      </c>
      <c r="O1601" t="s">
        <v>30621</v>
      </c>
      <c r="Q1601" t="s">
        <v>5</v>
      </c>
      <c r="R1601" t="s">
        <v>30619</v>
      </c>
      <c r="S1601" t="s">
        <v>598</v>
      </c>
      <c r="T1601" t="s">
        <v>7</v>
      </c>
      <c r="U1601" t="s">
        <v>72</v>
      </c>
      <c r="V1601" t="s">
        <v>9</v>
      </c>
      <c r="W1601" t="s">
        <v>11629</v>
      </c>
      <c r="X1601" t="s">
        <v>11628</v>
      </c>
      <c r="Y1601" t="s">
        <v>10</v>
      </c>
    </row>
    <row r="1602" spans="1:25" x14ac:dyDescent="0.2">
      <c r="A1602" t="s">
        <v>0</v>
      </c>
      <c r="B1602" t="s">
        <v>11742</v>
      </c>
      <c r="C1602" t="s">
        <v>4205</v>
      </c>
      <c r="D1602" t="s">
        <v>11743</v>
      </c>
      <c r="E1602" t="s">
        <v>24</v>
      </c>
      <c r="F1602" t="s">
        <v>233</v>
      </c>
      <c r="G1602" s="1">
        <v>45381</v>
      </c>
      <c r="H1602" s="1">
        <v>45379</v>
      </c>
      <c r="I1602" s="1">
        <v>45379</v>
      </c>
      <c r="J1602" s="1" t="s">
        <v>30628</v>
      </c>
      <c r="K1602" s="1"/>
      <c r="L1602" s="1">
        <v>45744</v>
      </c>
      <c r="M1602" s="1">
        <f t="shared" si="63"/>
        <v>45744</v>
      </c>
      <c r="N1602" t="s">
        <v>448</v>
      </c>
      <c r="O1602" t="s">
        <v>30621</v>
      </c>
      <c r="Q1602" t="s">
        <v>5</v>
      </c>
      <c r="R1602" t="s">
        <v>30620</v>
      </c>
      <c r="S1602" t="s">
        <v>11744</v>
      </c>
      <c r="T1602" t="s">
        <v>7</v>
      </c>
      <c r="U1602" t="s">
        <v>8</v>
      </c>
      <c r="V1602" t="s">
        <v>14</v>
      </c>
      <c r="W1602" t="s">
        <v>6292</v>
      </c>
      <c r="X1602" t="s">
        <v>6291</v>
      </c>
      <c r="Y1602" t="s">
        <v>21</v>
      </c>
    </row>
    <row r="1603" spans="1:25" x14ac:dyDescent="0.2">
      <c r="A1603" t="s">
        <v>0</v>
      </c>
      <c r="B1603" t="s">
        <v>11925</v>
      </c>
      <c r="C1603" t="s">
        <v>6970</v>
      </c>
      <c r="D1603" t="s">
        <v>11926</v>
      </c>
      <c r="E1603" t="s">
        <v>11</v>
      </c>
      <c r="F1603" t="s">
        <v>11927</v>
      </c>
      <c r="G1603" s="1">
        <v>45383</v>
      </c>
      <c r="H1603" s="1">
        <v>45379</v>
      </c>
      <c r="I1603" s="1">
        <v>45520</v>
      </c>
      <c r="J1603" s="3" t="s">
        <v>30629</v>
      </c>
      <c r="K1603" s="1"/>
      <c r="L1603" s="1">
        <v>45471</v>
      </c>
      <c r="M1603" s="1">
        <f t="shared" si="63"/>
        <v>45744</v>
      </c>
      <c r="N1603" t="s">
        <v>4</v>
      </c>
      <c r="O1603" t="s">
        <v>30621</v>
      </c>
      <c r="Q1603" t="s">
        <v>5</v>
      </c>
      <c r="R1603" t="s">
        <v>30619</v>
      </c>
      <c r="S1603" t="s">
        <v>6547</v>
      </c>
      <c r="T1603" t="s">
        <v>7</v>
      </c>
      <c r="U1603" t="s">
        <v>638</v>
      </c>
      <c r="V1603" t="s">
        <v>9</v>
      </c>
      <c r="W1603" t="s">
        <v>11928</v>
      </c>
      <c r="X1603" t="s">
        <v>11929</v>
      </c>
      <c r="Y1603" t="s">
        <v>10</v>
      </c>
    </row>
    <row r="1604" spans="1:25" x14ac:dyDescent="0.2">
      <c r="A1604" t="s">
        <v>0</v>
      </c>
      <c r="B1604" t="s">
        <v>12799</v>
      </c>
      <c r="C1604" t="s">
        <v>3908</v>
      </c>
      <c r="D1604" t="s">
        <v>12800</v>
      </c>
      <c r="E1604" t="s">
        <v>76</v>
      </c>
      <c r="F1604" t="s">
        <v>4363</v>
      </c>
      <c r="G1604" s="1">
        <v>45387</v>
      </c>
      <c r="H1604" s="1">
        <v>45379</v>
      </c>
      <c r="I1604" s="1">
        <v>45442</v>
      </c>
      <c r="J1604" s="3" t="s">
        <v>30629</v>
      </c>
      <c r="K1604" s="1"/>
      <c r="L1604" s="1">
        <v>45563</v>
      </c>
      <c r="M1604" s="1">
        <f t="shared" si="63"/>
        <v>45744</v>
      </c>
      <c r="N1604" t="s">
        <v>63</v>
      </c>
      <c r="O1604" t="s">
        <v>30621</v>
      </c>
      <c r="Q1604" t="s">
        <v>5</v>
      </c>
      <c r="R1604" t="s">
        <v>30619</v>
      </c>
      <c r="S1604" t="s">
        <v>8154</v>
      </c>
      <c r="T1604" t="s">
        <v>64</v>
      </c>
      <c r="U1604" t="s">
        <v>65</v>
      </c>
      <c r="V1604" t="s">
        <v>111</v>
      </c>
      <c r="W1604" t="s">
        <v>41</v>
      </c>
      <c r="X1604" t="s">
        <v>41</v>
      </c>
      <c r="Y1604" t="s">
        <v>41</v>
      </c>
    </row>
    <row r="1605" spans="1:25" x14ac:dyDescent="0.2">
      <c r="A1605" t="s">
        <v>0</v>
      </c>
      <c r="B1605" t="s">
        <v>12801</v>
      </c>
      <c r="C1605" t="s">
        <v>3908</v>
      </c>
      <c r="D1605" t="s">
        <v>12802</v>
      </c>
      <c r="E1605" t="s">
        <v>76</v>
      </c>
      <c r="F1605" t="s">
        <v>4363</v>
      </c>
      <c r="G1605" s="1">
        <v>45387</v>
      </c>
      <c r="H1605" s="1">
        <v>45379</v>
      </c>
      <c r="I1605" s="1">
        <v>45434</v>
      </c>
      <c r="J1605" s="3" t="s">
        <v>30629</v>
      </c>
      <c r="K1605" s="1"/>
      <c r="L1605" s="1">
        <v>45563</v>
      </c>
      <c r="M1605" s="1">
        <f t="shared" si="63"/>
        <v>45744</v>
      </c>
      <c r="N1605" t="s">
        <v>4</v>
      </c>
      <c r="O1605" t="s">
        <v>30621</v>
      </c>
      <c r="Q1605" t="s">
        <v>5</v>
      </c>
      <c r="R1605" t="s">
        <v>30619</v>
      </c>
      <c r="S1605" t="s">
        <v>1863</v>
      </c>
      <c r="T1605" t="s">
        <v>7</v>
      </c>
      <c r="U1605" t="s">
        <v>56</v>
      </c>
      <c r="V1605" t="s">
        <v>9</v>
      </c>
      <c r="W1605" t="s">
        <v>12803</v>
      </c>
      <c r="X1605" t="s">
        <v>12802</v>
      </c>
      <c r="Y1605" t="s">
        <v>10</v>
      </c>
    </row>
    <row r="1606" spans="1:25" x14ac:dyDescent="0.2">
      <c r="A1606" t="s">
        <v>0</v>
      </c>
      <c r="B1606" t="s">
        <v>13205</v>
      </c>
      <c r="C1606" t="s">
        <v>3301</v>
      </c>
      <c r="D1606" t="s">
        <v>13206</v>
      </c>
      <c r="E1606" t="s">
        <v>76</v>
      </c>
      <c r="F1606" t="s">
        <v>529</v>
      </c>
      <c r="G1606" s="1">
        <v>45390</v>
      </c>
      <c r="H1606" s="1">
        <v>45379</v>
      </c>
      <c r="I1606" s="1">
        <v>45729</v>
      </c>
      <c r="J1606" s="3" t="s">
        <v>30629</v>
      </c>
      <c r="K1606" s="1"/>
      <c r="L1606" s="1">
        <v>45744</v>
      </c>
      <c r="M1606" s="1">
        <f t="shared" si="63"/>
        <v>45744</v>
      </c>
      <c r="N1606" t="s">
        <v>4</v>
      </c>
      <c r="O1606" t="s">
        <v>30621</v>
      </c>
      <c r="Q1606" t="s">
        <v>5</v>
      </c>
      <c r="R1606" t="s">
        <v>30619</v>
      </c>
      <c r="S1606" t="s">
        <v>649</v>
      </c>
      <c r="T1606" t="s">
        <v>7</v>
      </c>
      <c r="U1606" t="s">
        <v>126</v>
      </c>
      <c r="V1606" t="s">
        <v>14</v>
      </c>
      <c r="W1606" t="s">
        <v>13207</v>
      </c>
      <c r="X1606" t="s">
        <v>13206</v>
      </c>
      <c r="Y1606" t="s">
        <v>10</v>
      </c>
    </row>
    <row r="1607" spans="1:25" x14ac:dyDescent="0.2">
      <c r="A1607" t="s">
        <v>0</v>
      </c>
      <c r="B1607" t="s">
        <v>13208</v>
      </c>
      <c r="C1607" t="s">
        <v>626</v>
      </c>
      <c r="D1607" t="s">
        <v>13209</v>
      </c>
      <c r="E1607" t="s">
        <v>18</v>
      </c>
      <c r="F1607" t="s">
        <v>3366</v>
      </c>
      <c r="G1607" s="1">
        <v>45390</v>
      </c>
      <c r="H1607" s="1">
        <v>45379</v>
      </c>
      <c r="I1607" s="1">
        <v>45666</v>
      </c>
      <c r="J1607" s="3" t="s">
        <v>30629</v>
      </c>
      <c r="K1607" s="1"/>
      <c r="L1607" s="1">
        <v>45744</v>
      </c>
      <c r="M1607" s="1">
        <f t="shared" si="63"/>
        <v>45744</v>
      </c>
      <c r="N1607" t="s">
        <v>4</v>
      </c>
      <c r="O1607" t="s">
        <v>30621</v>
      </c>
      <c r="Q1607" t="s">
        <v>5</v>
      </c>
      <c r="R1607" t="s">
        <v>30619</v>
      </c>
      <c r="S1607" t="s">
        <v>138</v>
      </c>
      <c r="T1607" t="s">
        <v>7</v>
      </c>
      <c r="U1607" t="s">
        <v>287</v>
      </c>
      <c r="V1607" t="s">
        <v>9</v>
      </c>
      <c r="W1607" t="s">
        <v>13210</v>
      </c>
      <c r="X1607" t="s">
        <v>13209</v>
      </c>
      <c r="Y1607" t="s">
        <v>10</v>
      </c>
    </row>
    <row r="1608" spans="1:25" x14ac:dyDescent="0.2">
      <c r="A1608" t="s">
        <v>0</v>
      </c>
      <c r="B1608" t="s">
        <v>13211</v>
      </c>
      <c r="C1608" t="s">
        <v>3414</v>
      </c>
      <c r="D1608" t="s">
        <v>13212</v>
      </c>
      <c r="E1608" t="s">
        <v>24</v>
      </c>
      <c r="F1608" t="s">
        <v>3760</v>
      </c>
      <c r="G1608" s="1">
        <v>45390</v>
      </c>
      <c r="H1608" s="1">
        <v>45379</v>
      </c>
      <c r="I1608" s="1">
        <v>45581</v>
      </c>
      <c r="J1608" s="3" t="s">
        <v>30629</v>
      </c>
      <c r="K1608" s="1"/>
      <c r="L1608" s="1">
        <v>45744</v>
      </c>
      <c r="M1608" s="1">
        <f t="shared" si="63"/>
        <v>45744</v>
      </c>
      <c r="N1608" t="s">
        <v>4</v>
      </c>
      <c r="O1608" t="s">
        <v>30621</v>
      </c>
      <c r="Q1608" t="s">
        <v>5</v>
      </c>
      <c r="R1608" t="s">
        <v>30619</v>
      </c>
      <c r="S1608" t="s">
        <v>255</v>
      </c>
      <c r="T1608" t="s">
        <v>7</v>
      </c>
      <c r="U1608" t="s">
        <v>287</v>
      </c>
      <c r="V1608" t="s">
        <v>9</v>
      </c>
      <c r="W1608" t="s">
        <v>13213</v>
      </c>
      <c r="X1608" t="s">
        <v>13212</v>
      </c>
      <c r="Y1608" t="s">
        <v>10</v>
      </c>
    </row>
    <row r="1609" spans="1:25" x14ac:dyDescent="0.2">
      <c r="A1609" t="s">
        <v>0</v>
      </c>
      <c r="B1609" t="s">
        <v>13214</v>
      </c>
      <c r="C1609" t="s">
        <v>3414</v>
      </c>
      <c r="D1609" t="s">
        <v>13215</v>
      </c>
      <c r="E1609" t="s">
        <v>24</v>
      </c>
      <c r="F1609" t="s">
        <v>3760</v>
      </c>
      <c r="G1609" s="1">
        <v>45390</v>
      </c>
      <c r="H1609" s="1">
        <v>45379</v>
      </c>
      <c r="I1609" s="1">
        <v>45729</v>
      </c>
      <c r="J1609" s="3" t="s">
        <v>30629</v>
      </c>
      <c r="K1609" s="1"/>
      <c r="L1609" s="1">
        <v>45744</v>
      </c>
      <c r="M1609" s="1">
        <f t="shared" si="63"/>
        <v>45744</v>
      </c>
      <c r="N1609" t="s">
        <v>4</v>
      </c>
      <c r="O1609" t="s">
        <v>30621</v>
      </c>
      <c r="Q1609" t="s">
        <v>5</v>
      </c>
      <c r="R1609" t="s">
        <v>30619</v>
      </c>
      <c r="S1609" t="s">
        <v>255</v>
      </c>
      <c r="T1609" t="s">
        <v>7</v>
      </c>
      <c r="U1609" t="s">
        <v>8</v>
      </c>
      <c r="V1609" t="s">
        <v>9</v>
      </c>
      <c r="W1609" t="s">
        <v>13216</v>
      </c>
      <c r="X1609" t="s">
        <v>13215</v>
      </c>
      <c r="Y1609" t="s">
        <v>10</v>
      </c>
    </row>
    <row r="1610" spans="1:25" x14ac:dyDescent="0.2">
      <c r="A1610" t="s">
        <v>0</v>
      </c>
      <c r="B1610" t="s">
        <v>13217</v>
      </c>
      <c r="C1610" t="s">
        <v>81</v>
      </c>
      <c r="D1610" t="s">
        <v>13218</v>
      </c>
      <c r="E1610" t="s">
        <v>11</v>
      </c>
      <c r="F1610" t="s">
        <v>6060</v>
      </c>
      <c r="G1610" s="1">
        <v>45390</v>
      </c>
      <c r="H1610" s="1">
        <v>45379</v>
      </c>
      <c r="I1610" s="1">
        <v>45519</v>
      </c>
      <c r="J1610" s="3" t="s">
        <v>30629</v>
      </c>
      <c r="K1610" s="1"/>
      <c r="L1610" s="1">
        <v>45744</v>
      </c>
      <c r="M1610" s="1">
        <f t="shared" si="63"/>
        <v>45744</v>
      </c>
      <c r="N1610" t="s">
        <v>4</v>
      </c>
      <c r="O1610" t="s">
        <v>30621</v>
      </c>
      <c r="Q1610" t="s">
        <v>5</v>
      </c>
      <c r="R1610" t="s">
        <v>30619</v>
      </c>
      <c r="S1610" t="s">
        <v>138</v>
      </c>
      <c r="T1610" t="s">
        <v>7</v>
      </c>
      <c r="U1610" t="s">
        <v>287</v>
      </c>
      <c r="V1610" t="s">
        <v>9</v>
      </c>
      <c r="W1610" t="s">
        <v>13219</v>
      </c>
      <c r="X1610" t="s">
        <v>13220</v>
      </c>
      <c r="Y1610" t="s">
        <v>10</v>
      </c>
    </row>
    <row r="1611" spans="1:25" x14ac:dyDescent="0.2">
      <c r="A1611" t="s">
        <v>0</v>
      </c>
      <c r="B1611" t="s">
        <v>13221</v>
      </c>
      <c r="C1611" t="s">
        <v>81</v>
      </c>
      <c r="D1611" t="s">
        <v>13222</v>
      </c>
      <c r="E1611" t="s">
        <v>11</v>
      </c>
      <c r="F1611" t="s">
        <v>6060</v>
      </c>
      <c r="G1611" s="1">
        <v>45390</v>
      </c>
      <c r="H1611" s="1">
        <v>45379</v>
      </c>
      <c r="I1611" s="1">
        <v>45806</v>
      </c>
      <c r="J1611" s="3" t="s">
        <v>30628</v>
      </c>
      <c r="K1611" s="1"/>
      <c r="L1611" s="1">
        <v>45744</v>
      </c>
      <c r="M1611" s="1">
        <f t="shared" si="63"/>
        <v>45744</v>
      </c>
      <c r="N1611" t="s">
        <v>63</v>
      </c>
      <c r="O1611" t="s">
        <v>30621</v>
      </c>
      <c r="Q1611" t="s">
        <v>5</v>
      </c>
      <c r="R1611" t="s">
        <v>30619</v>
      </c>
      <c r="S1611" t="s">
        <v>71</v>
      </c>
      <c r="T1611" t="s">
        <v>64</v>
      </c>
      <c r="U1611" t="s">
        <v>65</v>
      </c>
      <c r="V1611" t="s">
        <v>111</v>
      </c>
      <c r="W1611" t="s">
        <v>41</v>
      </c>
      <c r="X1611" t="s">
        <v>41</v>
      </c>
      <c r="Y1611" t="s">
        <v>41</v>
      </c>
    </row>
    <row r="1612" spans="1:25" x14ac:dyDescent="0.2">
      <c r="A1612" t="s">
        <v>0</v>
      </c>
      <c r="B1612" t="s">
        <v>13223</v>
      </c>
      <c r="C1612" t="s">
        <v>81</v>
      </c>
      <c r="D1612" t="s">
        <v>13224</v>
      </c>
      <c r="E1612" t="s">
        <v>11</v>
      </c>
      <c r="F1612" t="s">
        <v>6060</v>
      </c>
      <c r="G1612" s="1">
        <v>45390</v>
      </c>
      <c r="H1612" s="1">
        <v>45379</v>
      </c>
      <c r="I1612" s="1">
        <v>45519</v>
      </c>
      <c r="J1612" s="3" t="s">
        <v>30629</v>
      </c>
      <c r="K1612" s="1"/>
      <c r="L1612" s="1">
        <v>45744</v>
      </c>
      <c r="M1612" s="1">
        <f t="shared" si="63"/>
        <v>45744</v>
      </c>
      <c r="N1612" t="s">
        <v>4</v>
      </c>
      <c r="O1612" t="s">
        <v>30621</v>
      </c>
      <c r="Q1612" t="s">
        <v>5</v>
      </c>
      <c r="R1612" t="s">
        <v>30619</v>
      </c>
      <c r="S1612" t="s">
        <v>138</v>
      </c>
      <c r="T1612" t="s">
        <v>7</v>
      </c>
      <c r="U1612" t="s">
        <v>56</v>
      </c>
      <c r="V1612" t="s">
        <v>9</v>
      </c>
      <c r="W1612" t="s">
        <v>13225</v>
      </c>
      <c r="X1612" t="s">
        <v>13224</v>
      </c>
      <c r="Y1612" t="s">
        <v>10</v>
      </c>
    </row>
    <row r="1613" spans="1:25" x14ac:dyDescent="0.2">
      <c r="A1613" t="s">
        <v>0</v>
      </c>
      <c r="B1613" t="s">
        <v>13226</v>
      </c>
      <c r="C1613" t="s">
        <v>13227</v>
      </c>
      <c r="D1613" t="s">
        <v>13228</v>
      </c>
      <c r="E1613" t="s">
        <v>105</v>
      </c>
      <c r="F1613" t="s">
        <v>1916</v>
      </c>
      <c r="G1613" s="1">
        <v>45390</v>
      </c>
      <c r="H1613" s="1">
        <v>45379</v>
      </c>
      <c r="I1613" s="1">
        <v>45727</v>
      </c>
      <c r="J1613" s="3" t="s">
        <v>30629</v>
      </c>
      <c r="K1613" s="1"/>
      <c r="L1613" s="1">
        <v>45744</v>
      </c>
      <c r="M1613" s="1">
        <f t="shared" si="63"/>
        <v>45744</v>
      </c>
      <c r="N1613" t="s">
        <v>26</v>
      </c>
      <c r="O1613" t="s">
        <v>30621</v>
      </c>
      <c r="Q1613" t="s">
        <v>5</v>
      </c>
      <c r="R1613" t="s">
        <v>30619</v>
      </c>
      <c r="S1613" t="s">
        <v>99</v>
      </c>
      <c r="T1613" t="s">
        <v>7</v>
      </c>
      <c r="U1613" t="s">
        <v>160</v>
      </c>
      <c r="V1613" t="s">
        <v>9</v>
      </c>
      <c r="W1613" t="s">
        <v>13229</v>
      </c>
      <c r="X1613" t="s">
        <v>13228</v>
      </c>
      <c r="Y1613" t="s">
        <v>31</v>
      </c>
    </row>
    <row r="1614" spans="1:25" x14ac:dyDescent="0.2">
      <c r="A1614" t="s">
        <v>0</v>
      </c>
      <c r="B1614" t="s">
        <v>13236</v>
      </c>
      <c r="C1614" t="s">
        <v>4694</v>
      </c>
      <c r="D1614" t="s">
        <v>13237</v>
      </c>
      <c r="E1614" t="s">
        <v>105</v>
      </c>
      <c r="F1614" t="s">
        <v>4832</v>
      </c>
      <c r="G1614" s="1">
        <v>45390</v>
      </c>
      <c r="H1614" s="1">
        <v>45379</v>
      </c>
      <c r="I1614" s="1">
        <v>45729</v>
      </c>
      <c r="J1614" s="3" t="s">
        <v>30629</v>
      </c>
      <c r="K1614" s="1"/>
      <c r="L1614" s="1">
        <v>45744</v>
      </c>
      <c r="M1614" s="1">
        <f t="shared" si="63"/>
        <v>45744</v>
      </c>
      <c r="N1614" t="s">
        <v>4</v>
      </c>
      <c r="O1614" t="s">
        <v>30621</v>
      </c>
      <c r="Q1614" t="s">
        <v>5</v>
      </c>
      <c r="R1614" t="s">
        <v>30619</v>
      </c>
      <c r="S1614" t="s">
        <v>255</v>
      </c>
      <c r="T1614" t="s">
        <v>7</v>
      </c>
      <c r="U1614" t="s">
        <v>56</v>
      </c>
      <c r="V1614" t="s">
        <v>9</v>
      </c>
      <c r="W1614" t="s">
        <v>13238</v>
      </c>
      <c r="X1614" t="s">
        <v>13237</v>
      </c>
      <c r="Y1614" t="s">
        <v>10</v>
      </c>
    </row>
    <row r="1615" spans="1:25" x14ac:dyDescent="0.2">
      <c r="A1615" t="s">
        <v>0</v>
      </c>
      <c r="B1615" t="s">
        <v>13248</v>
      </c>
      <c r="C1615" t="s">
        <v>1331</v>
      </c>
      <c r="D1615" t="s">
        <v>13249</v>
      </c>
      <c r="E1615" t="s">
        <v>76</v>
      </c>
      <c r="F1615" t="s">
        <v>4056</v>
      </c>
      <c r="G1615" s="1">
        <v>45390</v>
      </c>
      <c r="H1615" s="1">
        <v>45379</v>
      </c>
      <c r="I1615" s="1">
        <v>45635</v>
      </c>
      <c r="J1615" s="3" t="s">
        <v>30629</v>
      </c>
      <c r="K1615" s="1"/>
      <c r="L1615" s="1">
        <v>45744</v>
      </c>
      <c r="M1615" s="1">
        <f t="shared" si="63"/>
        <v>45744</v>
      </c>
      <c r="N1615" t="s">
        <v>63</v>
      </c>
      <c r="O1615" t="s">
        <v>30621</v>
      </c>
      <c r="Q1615" t="s">
        <v>5</v>
      </c>
      <c r="R1615" t="s">
        <v>30619</v>
      </c>
      <c r="S1615" t="s">
        <v>614</v>
      </c>
      <c r="T1615" t="s">
        <v>64</v>
      </c>
      <c r="U1615" t="s">
        <v>65</v>
      </c>
      <c r="V1615" t="s">
        <v>111</v>
      </c>
      <c r="W1615" t="s">
        <v>41</v>
      </c>
      <c r="X1615" t="s">
        <v>41</v>
      </c>
      <c r="Y1615" t="s">
        <v>41</v>
      </c>
    </row>
    <row r="1616" spans="1:25" x14ac:dyDescent="0.2">
      <c r="A1616" t="s">
        <v>0</v>
      </c>
      <c r="B1616" t="s">
        <v>13250</v>
      </c>
      <c r="C1616" t="s">
        <v>1331</v>
      </c>
      <c r="D1616" t="s">
        <v>13251</v>
      </c>
      <c r="E1616" t="s">
        <v>76</v>
      </c>
      <c r="F1616" t="s">
        <v>4056</v>
      </c>
      <c r="G1616" s="1">
        <v>45390</v>
      </c>
      <c r="H1616" s="1">
        <v>45379</v>
      </c>
      <c r="I1616" s="1">
        <v>45724</v>
      </c>
      <c r="J1616" s="3" t="s">
        <v>30629</v>
      </c>
      <c r="K1616" s="1"/>
      <c r="L1616" s="1">
        <v>45744</v>
      </c>
      <c r="M1616" s="1">
        <f t="shared" si="63"/>
        <v>45744</v>
      </c>
      <c r="N1616" t="s">
        <v>4</v>
      </c>
      <c r="O1616" t="s">
        <v>30621</v>
      </c>
      <c r="Q1616" t="s">
        <v>5</v>
      </c>
      <c r="R1616" t="s">
        <v>30619</v>
      </c>
      <c r="S1616" t="s">
        <v>255</v>
      </c>
      <c r="T1616" t="s">
        <v>7</v>
      </c>
      <c r="U1616" t="s">
        <v>287</v>
      </c>
      <c r="V1616" t="s">
        <v>9</v>
      </c>
      <c r="W1616" t="s">
        <v>13252</v>
      </c>
      <c r="X1616" t="s">
        <v>13251</v>
      </c>
      <c r="Y1616" t="s">
        <v>10</v>
      </c>
    </row>
    <row r="1617" spans="1:25" x14ac:dyDescent="0.2">
      <c r="A1617" t="s">
        <v>0</v>
      </c>
      <c r="B1617" t="s">
        <v>1635</v>
      </c>
      <c r="C1617" t="s">
        <v>1634</v>
      </c>
      <c r="D1617" t="s">
        <v>1636</v>
      </c>
      <c r="E1617" t="s">
        <v>11</v>
      </c>
      <c r="F1617" t="s">
        <v>844</v>
      </c>
      <c r="G1617" s="1">
        <v>44649</v>
      </c>
      <c r="H1617" s="1">
        <v>44649</v>
      </c>
      <c r="I1617" s="1">
        <v>45160</v>
      </c>
      <c r="J1617" s="3" t="s">
        <v>30629</v>
      </c>
      <c r="K1617" s="1"/>
      <c r="L1617" s="1">
        <v>45745</v>
      </c>
      <c r="M1617" s="1">
        <f t="shared" ref="M1617:M1628" si="64">DATE(YEAR(H1617)+3,MONTH(H1617),DAY(H1617))</f>
        <v>45745</v>
      </c>
      <c r="N1617" t="s">
        <v>89</v>
      </c>
      <c r="O1617" t="s">
        <v>30622</v>
      </c>
      <c r="Q1617" t="s">
        <v>5</v>
      </c>
      <c r="R1617" t="s">
        <v>30619</v>
      </c>
      <c r="S1617" t="s">
        <v>304</v>
      </c>
      <c r="T1617" t="s">
        <v>7</v>
      </c>
      <c r="U1617" t="s">
        <v>90</v>
      </c>
      <c r="V1617" t="s">
        <v>9</v>
      </c>
      <c r="W1617" t="s">
        <v>1637</v>
      </c>
      <c r="X1617" t="s">
        <v>1638</v>
      </c>
      <c r="Y1617" t="s">
        <v>91</v>
      </c>
    </row>
    <row r="1618" spans="1:25" x14ac:dyDescent="0.2">
      <c r="A1618" t="s">
        <v>0</v>
      </c>
      <c r="B1618" t="s">
        <v>1641</v>
      </c>
      <c r="C1618" t="s">
        <v>1642</v>
      </c>
      <c r="D1618" t="s">
        <v>1643</v>
      </c>
      <c r="E1618" t="s">
        <v>11</v>
      </c>
      <c r="F1618" t="s">
        <v>844</v>
      </c>
      <c r="G1618" s="1">
        <v>44649</v>
      </c>
      <c r="H1618" s="1">
        <v>44649</v>
      </c>
      <c r="I1618" s="1">
        <v>45168</v>
      </c>
      <c r="J1618" s="3" t="s">
        <v>30629</v>
      </c>
      <c r="K1618" s="1"/>
      <c r="L1618" s="1">
        <v>45745</v>
      </c>
      <c r="M1618" s="1">
        <f t="shared" si="64"/>
        <v>45745</v>
      </c>
      <c r="N1618" t="s">
        <v>63</v>
      </c>
      <c r="O1618" t="s">
        <v>30622</v>
      </c>
      <c r="Q1618" t="s">
        <v>5</v>
      </c>
      <c r="R1618" t="s">
        <v>30619</v>
      </c>
      <c r="S1618" t="s">
        <v>1644</v>
      </c>
      <c r="T1618" t="s">
        <v>64</v>
      </c>
      <c r="U1618" t="s">
        <v>65</v>
      </c>
      <c r="V1618" t="s">
        <v>111</v>
      </c>
      <c r="W1618" t="s">
        <v>41</v>
      </c>
      <c r="X1618" t="s">
        <v>41</v>
      </c>
      <c r="Y1618" t="s">
        <v>41</v>
      </c>
    </row>
    <row r="1619" spans="1:25" x14ac:dyDescent="0.2">
      <c r="A1619" t="s">
        <v>0</v>
      </c>
      <c r="B1619" t="s">
        <v>1648</v>
      </c>
      <c r="C1619" t="s">
        <v>1649</v>
      </c>
      <c r="D1619" t="s">
        <v>1650</v>
      </c>
      <c r="E1619" t="s">
        <v>11</v>
      </c>
      <c r="F1619" t="s">
        <v>844</v>
      </c>
      <c r="G1619" s="1">
        <v>44649</v>
      </c>
      <c r="H1619" s="1">
        <v>44649</v>
      </c>
      <c r="I1619" s="1">
        <v>45257</v>
      </c>
      <c r="J1619" s="3" t="s">
        <v>30629</v>
      </c>
      <c r="K1619" s="1"/>
      <c r="L1619" s="1">
        <v>45745</v>
      </c>
      <c r="M1619" s="1">
        <f t="shared" si="64"/>
        <v>45745</v>
      </c>
      <c r="N1619" t="s">
        <v>63</v>
      </c>
      <c r="O1619" t="s">
        <v>30622</v>
      </c>
      <c r="Q1619" t="s">
        <v>5</v>
      </c>
      <c r="R1619" t="s">
        <v>30619</v>
      </c>
      <c r="S1619" t="s">
        <v>1651</v>
      </c>
      <c r="T1619" t="s">
        <v>64</v>
      </c>
      <c r="U1619" t="s">
        <v>65</v>
      </c>
      <c r="V1619" t="s">
        <v>111</v>
      </c>
      <c r="W1619" t="s">
        <v>41</v>
      </c>
      <c r="X1619" t="s">
        <v>41</v>
      </c>
      <c r="Y1619" t="s">
        <v>41</v>
      </c>
    </row>
    <row r="1620" spans="1:25" x14ac:dyDescent="0.2">
      <c r="A1620" t="s">
        <v>0</v>
      </c>
      <c r="B1620" t="s">
        <v>1653</v>
      </c>
      <c r="C1620" t="s">
        <v>1649</v>
      </c>
      <c r="D1620" t="s">
        <v>1654</v>
      </c>
      <c r="E1620" t="s">
        <v>11</v>
      </c>
      <c r="F1620" t="s">
        <v>813</v>
      </c>
      <c r="G1620" s="1">
        <v>44649</v>
      </c>
      <c r="H1620" s="1">
        <v>44649</v>
      </c>
      <c r="I1620" s="1">
        <v>45170</v>
      </c>
      <c r="J1620" s="3" t="s">
        <v>30629</v>
      </c>
      <c r="K1620" s="1"/>
      <c r="L1620" s="1">
        <v>45745</v>
      </c>
      <c r="M1620" s="1">
        <f t="shared" si="64"/>
        <v>45745</v>
      </c>
      <c r="N1620" t="s">
        <v>63</v>
      </c>
      <c r="O1620" t="s">
        <v>30622</v>
      </c>
      <c r="Q1620" t="s">
        <v>5</v>
      </c>
      <c r="R1620" t="s">
        <v>30619</v>
      </c>
      <c r="S1620" t="s">
        <v>1651</v>
      </c>
      <c r="T1620" t="s">
        <v>64</v>
      </c>
      <c r="U1620" t="s">
        <v>65</v>
      </c>
      <c r="V1620" t="s">
        <v>111</v>
      </c>
      <c r="W1620" t="s">
        <v>41</v>
      </c>
      <c r="X1620" t="s">
        <v>41</v>
      </c>
      <c r="Y1620" t="s">
        <v>41</v>
      </c>
    </row>
    <row r="1621" spans="1:25" x14ac:dyDescent="0.2">
      <c r="A1621" t="s">
        <v>0</v>
      </c>
      <c r="B1621" t="s">
        <v>1658</v>
      </c>
      <c r="C1621" t="s">
        <v>224</v>
      </c>
      <c r="D1621" t="s">
        <v>1659</v>
      </c>
      <c r="E1621" t="s">
        <v>52</v>
      </c>
      <c r="F1621" t="s">
        <v>1646</v>
      </c>
      <c r="G1621" s="1">
        <v>44649</v>
      </c>
      <c r="H1621" s="1">
        <v>44649</v>
      </c>
      <c r="I1621" s="1">
        <v>45091</v>
      </c>
      <c r="J1621" s="3" t="s">
        <v>30629</v>
      </c>
      <c r="K1621" s="1"/>
      <c r="L1621" s="1">
        <v>45745</v>
      </c>
      <c r="M1621" s="1">
        <f t="shared" si="64"/>
        <v>45745</v>
      </c>
      <c r="N1621" t="s">
        <v>36</v>
      </c>
      <c r="O1621" t="s">
        <v>30622</v>
      </c>
      <c r="Q1621" t="s">
        <v>5</v>
      </c>
      <c r="R1621" t="s">
        <v>30619</v>
      </c>
      <c r="S1621" t="s">
        <v>858</v>
      </c>
      <c r="T1621" t="s">
        <v>7</v>
      </c>
      <c r="U1621" t="s">
        <v>37</v>
      </c>
      <c r="V1621" t="s">
        <v>14</v>
      </c>
      <c r="W1621" t="s">
        <v>1660</v>
      </c>
      <c r="X1621" t="s">
        <v>1661</v>
      </c>
      <c r="Y1621" t="s">
        <v>40</v>
      </c>
    </row>
    <row r="1622" spans="1:25" x14ac:dyDescent="0.2">
      <c r="A1622" t="s">
        <v>0</v>
      </c>
      <c r="B1622" t="s">
        <v>1922</v>
      </c>
      <c r="C1622" t="s">
        <v>1919</v>
      </c>
      <c r="D1622" t="s">
        <v>1923</v>
      </c>
      <c r="E1622" t="s">
        <v>452</v>
      </c>
      <c r="F1622" t="s">
        <v>678</v>
      </c>
      <c r="G1622" s="1">
        <v>44652</v>
      </c>
      <c r="H1622" s="1">
        <v>44649</v>
      </c>
      <c r="I1622" s="1">
        <v>45282</v>
      </c>
      <c r="J1622" s="3" t="s">
        <v>30629</v>
      </c>
      <c r="K1622" s="1"/>
      <c r="L1622" s="1">
        <v>45745</v>
      </c>
      <c r="M1622" s="1">
        <f t="shared" si="64"/>
        <v>45745</v>
      </c>
      <c r="N1622" t="s">
        <v>63</v>
      </c>
      <c r="O1622" t="s">
        <v>30622</v>
      </c>
      <c r="Q1622" t="s">
        <v>5</v>
      </c>
      <c r="R1622" t="s">
        <v>30619</v>
      </c>
      <c r="S1622" t="s">
        <v>1894</v>
      </c>
      <c r="T1622" t="s">
        <v>64</v>
      </c>
      <c r="U1622" t="s">
        <v>65</v>
      </c>
      <c r="V1622" t="s">
        <v>111</v>
      </c>
      <c r="W1622" t="s">
        <v>41</v>
      </c>
      <c r="X1622" t="s">
        <v>41</v>
      </c>
      <c r="Y1622" t="s">
        <v>41</v>
      </c>
    </row>
    <row r="1623" spans="1:25" x14ac:dyDescent="0.2">
      <c r="A1623" t="s">
        <v>0</v>
      </c>
      <c r="B1623" t="s">
        <v>1982</v>
      </c>
      <c r="C1623" t="s">
        <v>1983</v>
      </c>
      <c r="D1623" t="s">
        <v>1984</v>
      </c>
      <c r="E1623" t="s">
        <v>11</v>
      </c>
      <c r="F1623" t="s">
        <v>16</v>
      </c>
      <c r="G1623" s="1">
        <v>44653</v>
      </c>
      <c r="H1623" s="1">
        <v>44649</v>
      </c>
      <c r="I1623" s="1">
        <v>45148</v>
      </c>
      <c r="J1623" s="3" t="s">
        <v>30629</v>
      </c>
      <c r="K1623" s="1"/>
      <c r="L1623" s="1">
        <v>45745</v>
      </c>
      <c r="M1623" s="1">
        <f t="shared" si="64"/>
        <v>45745</v>
      </c>
      <c r="N1623" t="s">
        <v>89</v>
      </c>
      <c r="O1623" t="s">
        <v>30622</v>
      </c>
      <c r="Q1623" t="s">
        <v>5</v>
      </c>
      <c r="R1623" t="s">
        <v>30619</v>
      </c>
      <c r="S1623" t="s">
        <v>99</v>
      </c>
      <c r="T1623" t="s">
        <v>7</v>
      </c>
      <c r="U1623" t="s">
        <v>118</v>
      </c>
      <c r="V1623" t="s">
        <v>9</v>
      </c>
      <c r="W1623" t="s">
        <v>1985</v>
      </c>
      <c r="X1623" t="s">
        <v>1984</v>
      </c>
      <c r="Y1623" t="s">
        <v>91</v>
      </c>
    </row>
    <row r="1624" spans="1:25" x14ac:dyDescent="0.2">
      <c r="A1624" t="s">
        <v>0</v>
      </c>
      <c r="B1624" t="s">
        <v>2035</v>
      </c>
      <c r="C1624" t="s">
        <v>2036</v>
      </c>
      <c r="D1624" t="s">
        <v>2037</v>
      </c>
      <c r="E1624" t="s">
        <v>11</v>
      </c>
      <c r="F1624" t="s">
        <v>437</v>
      </c>
      <c r="G1624" s="1">
        <v>44655</v>
      </c>
      <c r="H1624" s="1">
        <v>44649</v>
      </c>
      <c r="I1624" s="1">
        <v>45141</v>
      </c>
      <c r="J1624" s="3" t="s">
        <v>30629</v>
      </c>
      <c r="K1624" s="1"/>
      <c r="L1624" s="1">
        <v>45745</v>
      </c>
      <c r="M1624" s="1">
        <f t="shared" si="64"/>
        <v>45745</v>
      </c>
      <c r="N1624" t="s">
        <v>89</v>
      </c>
      <c r="O1624" t="s">
        <v>30622</v>
      </c>
      <c r="Q1624" t="s">
        <v>5</v>
      </c>
      <c r="R1624" t="s">
        <v>30619</v>
      </c>
      <c r="S1624" t="s">
        <v>138</v>
      </c>
      <c r="T1624" t="s">
        <v>7</v>
      </c>
      <c r="U1624" t="s">
        <v>118</v>
      </c>
      <c r="V1624" t="s">
        <v>9</v>
      </c>
      <c r="W1624" t="s">
        <v>2038</v>
      </c>
      <c r="X1624" t="s">
        <v>2039</v>
      </c>
      <c r="Y1624" t="s">
        <v>91</v>
      </c>
    </row>
    <row r="1625" spans="1:25" x14ac:dyDescent="0.2">
      <c r="A1625" t="s">
        <v>0</v>
      </c>
      <c r="B1625" t="s">
        <v>2292</v>
      </c>
      <c r="C1625" t="s">
        <v>2293</v>
      </c>
      <c r="D1625" t="s">
        <v>2294</v>
      </c>
      <c r="E1625" t="s">
        <v>11</v>
      </c>
      <c r="F1625" t="s">
        <v>12</v>
      </c>
      <c r="G1625" s="1">
        <v>44660</v>
      </c>
      <c r="H1625" s="1">
        <v>44649</v>
      </c>
      <c r="I1625" s="1">
        <v>45140</v>
      </c>
      <c r="J1625" s="3" t="s">
        <v>30629</v>
      </c>
      <c r="K1625" s="1"/>
      <c r="L1625" s="1">
        <v>45745</v>
      </c>
      <c r="M1625" s="1">
        <f t="shared" si="64"/>
        <v>45745</v>
      </c>
      <c r="N1625" t="s">
        <v>89</v>
      </c>
      <c r="O1625" t="s">
        <v>30622</v>
      </c>
      <c r="Q1625" t="s">
        <v>5</v>
      </c>
      <c r="R1625" t="s">
        <v>30619</v>
      </c>
      <c r="S1625" t="s">
        <v>2200</v>
      </c>
      <c r="T1625" t="s">
        <v>549</v>
      </c>
      <c r="U1625" t="s">
        <v>118</v>
      </c>
      <c r="V1625" t="s">
        <v>9</v>
      </c>
      <c r="W1625" t="s">
        <v>2295</v>
      </c>
      <c r="X1625" t="s">
        <v>2296</v>
      </c>
      <c r="Y1625" t="s">
        <v>91</v>
      </c>
    </row>
    <row r="1626" spans="1:25" x14ac:dyDescent="0.2">
      <c r="A1626" t="s">
        <v>0</v>
      </c>
      <c r="B1626" t="s">
        <v>2340</v>
      </c>
      <c r="C1626" t="s">
        <v>2337</v>
      </c>
      <c r="D1626" t="s">
        <v>2341</v>
      </c>
      <c r="E1626" t="s">
        <v>452</v>
      </c>
      <c r="F1626" t="s">
        <v>678</v>
      </c>
      <c r="G1626" s="1">
        <v>44662</v>
      </c>
      <c r="H1626" s="1">
        <v>44649</v>
      </c>
      <c r="I1626" s="1">
        <v>45282</v>
      </c>
      <c r="J1626" s="3" t="s">
        <v>30629</v>
      </c>
      <c r="K1626" s="1"/>
      <c r="L1626" s="1">
        <v>45745</v>
      </c>
      <c r="M1626" s="1">
        <f t="shared" si="64"/>
        <v>45745</v>
      </c>
      <c r="N1626" t="s">
        <v>63</v>
      </c>
      <c r="O1626" t="s">
        <v>30622</v>
      </c>
      <c r="Q1626" t="s">
        <v>5</v>
      </c>
      <c r="R1626" t="s">
        <v>30619</v>
      </c>
      <c r="S1626" t="s">
        <v>2342</v>
      </c>
      <c r="T1626" t="s">
        <v>64</v>
      </c>
      <c r="U1626" t="s">
        <v>65</v>
      </c>
      <c r="V1626" t="s">
        <v>111</v>
      </c>
      <c r="W1626" t="s">
        <v>41</v>
      </c>
      <c r="X1626" t="s">
        <v>41</v>
      </c>
      <c r="Y1626" t="s">
        <v>41</v>
      </c>
    </row>
    <row r="1627" spans="1:25" x14ac:dyDescent="0.2">
      <c r="A1627" t="s">
        <v>0</v>
      </c>
      <c r="B1627" t="s">
        <v>2356</v>
      </c>
      <c r="C1627" t="s">
        <v>352</v>
      </c>
      <c r="D1627" t="s">
        <v>2357</v>
      </c>
      <c r="E1627" t="s">
        <v>11</v>
      </c>
      <c r="F1627" t="s">
        <v>813</v>
      </c>
      <c r="G1627" s="1">
        <v>44662</v>
      </c>
      <c r="H1627" s="1">
        <v>44649</v>
      </c>
      <c r="I1627" s="1">
        <v>45153</v>
      </c>
      <c r="J1627" s="3" t="s">
        <v>30629</v>
      </c>
      <c r="K1627" s="1"/>
      <c r="L1627" s="1">
        <v>45745</v>
      </c>
      <c r="M1627" s="1">
        <f t="shared" si="64"/>
        <v>45745</v>
      </c>
      <c r="N1627" t="s">
        <v>26</v>
      </c>
      <c r="O1627" t="s">
        <v>30622</v>
      </c>
      <c r="Q1627" t="s">
        <v>5</v>
      </c>
      <c r="R1627" t="s">
        <v>30619</v>
      </c>
      <c r="S1627" t="s">
        <v>2200</v>
      </c>
      <c r="T1627" t="s">
        <v>109</v>
      </c>
      <c r="U1627" t="s">
        <v>165</v>
      </c>
      <c r="V1627" t="s">
        <v>111</v>
      </c>
      <c r="W1627" t="s">
        <v>2358</v>
      </c>
      <c r="X1627" t="s">
        <v>2359</v>
      </c>
      <c r="Y1627" t="s">
        <v>31</v>
      </c>
    </row>
    <row r="1628" spans="1:25" x14ac:dyDescent="0.2">
      <c r="A1628" t="s">
        <v>0</v>
      </c>
      <c r="B1628" t="s">
        <v>2425</v>
      </c>
      <c r="C1628" t="s">
        <v>2426</v>
      </c>
      <c r="D1628" t="s">
        <v>2427</v>
      </c>
      <c r="E1628" t="s">
        <v>34</v>
      </c>
      <c r="F1628" t="s">
        <v>1787</v>
      </c>
      <c r="G1628" s="1">
        <v>44663</v>
      </c>
      <c r="H1628" s="1">
        <v>44649</v>
      </c>
      <c r="I1628" s="1">
        <v>45252</v>
      </c>
      <c r="J1628" s="3" t="s">
        <v>30629</v>
      </c>
      <c r="K1628" s="1"/>
      <c r="L1628" s="1">
        <v>45745</v>
      </c>
      <c r="M1628" s="1">
        <f t="shared" si="64"/>
        <v>45745</v>
      </c>
      <c r="N1628" t="s">
        <v>89</v>
      </c>
      <c r="O1628" t="s">
        <v>30622</v>
      </c>
      <c r="Q1628" t="s">
        <v>5</v>
      </c>
      <c r="R1628" t="s">
        <v>30619</v>
      </c>
      <c r="S1628" t="s">
        <v>902</v>
      </c>
      <c r="T1628" t="s">
        <v>7</v>
      </c>
      <c r="U1628" t="s">
        <v>90</v>
      </c>
      <c r="V1628" t="s">
        <v>9</v>
      </c>
      <c r="W1628" t="s">
        <v>2428</v>
      </c>
      <c r="X1628" t="s">
        <v>2429</v>
      </c>
      <c r="Y1628" t="s">
        <v>91</v>
      </c>
    </row>
    <row r="1629" spans="1:25" x14ac:dyDescent="0.2">
      <c r="A1629" t="s">
        <v>0</v>
      </c>
      <c r="B1629" t="s">
        <v>7163</v>
      </c>
      <c r="C1629" t="s">
        <v>566</v>
      </c>
      <c r="D1629" t="s">
        <v>7164</v>
      </c>
      <c r="E1629" t="s">
        <v>11</v>
      </c>
      <c r="F1629" t="s">
        <v>95</v>
      </c>
      <c r="G1629" s="1">
        <v>45198</v>
      </c>
      <c r="H1629" s="1">
        <v>45198</v>
      </c>
      <c r="I1629" s="1">
        <v>45786</v>
      </c>
      <c r="J1629" s="3" t="s">
        <v>30628</v>
      </c>
      <c r="K1629" s="1"/>
      <c r="L1629" s="1">
        <v>45745</v>
      </c>
      <c r="M1629" s="1">
        <f>L1629</f>
        <v>45745</v>
      </c>
      <c r="N1629" t="s">
        <v>4</v>
      </c>
      <c r="O1629" t="s">
        <v>30621</v>
      </c>
      <c r="P1629" t="s">
        <v>30625</v>
      </c>
      <c r="Q1629" t="s">
        <v>5</v>
      </c>
      <c r="R1629" t="s">
        <v>30619</v>
      </c>
      <c r="S1629" t="s">
        <v>6038</v>
      </c>
      <c r="T1629" t="s">
        <v>7</v>
      </c>
      <c r="U1629" t="s">
        <v>8</v>
      </c>
      <c r="V1629" t="s">
        <v>9</v>
      </c>
      <c r="W1629" t="s">
        <v>7165</v>
      </c>
      <c r="X1629" t="s">
        <v>7164</v>
      </c>
      <c r="Y1629" t="s">
        <v>10</v>
      </c>
    </row>
    <row r="1630" spans="1:25" x14ac:dyDescent="0.2">
      <c r="A1630" t="s">
        <v>0</v>
      </c>
      <c r="B1630" t="s">
        <v>11640</v>
      </c>
      <c r="C1630" t="s">
        <v>11641</v>
      </c>
      <c r="D1630" t="s">
        <v>11642</v>
      </c>
      <c r="E1630" t="s">
        <v>52</v>
      </c>
      <c r="F1630" t="s">
        <v>1543</v>
      </c>
      <c r="G1630" s="1">
        <v>45380</v>
      </c>
      <c r="H1630" s="1">
        <v>45380</v>
      </c>
      <c r="I1630" s="1">
        <v>45412</v>
      </c>
      <c r="J1630" s="3" t="s">
        <v>30629</v>
      </c>
      <c r="K1630" s="1"/>
      <c r="L1630" s="1">
        <v>45564</v>
      </c>
      <c r="M1630" s="1">
        <f t="shared" ref="M1630:M1650" si="65">DATE(YEAR(H1630)+1,MONTH(H1630),DAY(H1630))</f>
        <v>45745</v>
      </c>
      <c r="N1630" t="s">
        <v>4</v>
      </c>
      <c r="O1630" t="s">
        <v>30621</v>
      </c>
      <c r="Q1630" t="s">
        <v>5</v>
      </c>
      <c r="R1630" t="s">
        <v>30619</v>
      </c>
      <c r="S1630" t="s">
        <v>6026</v>
      </c>
      <c r="T1630" t="s">
        <v>7</v>
      </c>
      <c r="U1630" t="s">
        <v>56</v>
      </c>
      <c r="V1630" t="s">
        <v>9</v>
      </c>
      <c r="W1630" t="s">
        <v>11643</v>
      </c>
      <c r="X1630" t="s">
        <v>11644</v>
      </c>
      <c r="Y1630" t="s">
        <v>10</v>
      </c>
    </row>
    <row r="1631" spans="1:25" x14ac:dyDescent="0.2">
      <c r="A1631" t="s">
        <v>0</v>
      </c>
      <c r="B1631" t="s">
        <v>11648</v>
      </c>
      <c r="C1631" t="s">
        <v>643</v>
      </c>
      <c r="D1631" t="s">
        <v>11649</v>
      </c>
      <c r="E1631" t="s">
        <v>24</v>
      </c>
      <c r="F1631" t="s">
        <v>2914</v>
      </c>
      <c r="G1631" s="1">
        <v>45380</v>
      </c>
      <c r="H1631" s="1">
        <v>45380</v>
      </c>
      <c r="I1631" s="1">
        <v>45743</v>
      </c>
      <c r="J1631" s="3" t="s">
        <v>30629</v>
      </c>
      <c r="K1631" s="1"/>
      <c r="L1631" s="1">
        <v>45745</v>
      </c>
      <c r="M1631" s="1">
        <f t="shared" si="65"/>
        <v>45745</v>
      </c>
      <c r="N1631" t="s">
        <v>4</v>
      </c>
      <c r="O1631" t="s">
        <v>30621</v>
      </c>
      <c r="Q1631" t="s">
        <v>5</v>
      </c>
      <c r="R1631" t="s">
        <v>30619</v>
      </c>
      <c r="S1631" t="s">
        <v>179</v>
      </c>
      <c r="T1631" t="s">
        <v>7</v>
      </c>
      <c r="U1631" t="s">
        <v>97</v>
      </c>
      <c r="V1631" t="s">
        <v>9</v>
      </c>
      <c r="W1631" t="s">
        <v>11650</v>
      </c>
      <c r="X1631" t="s">
        <v>11649</v>
      </c>
      <c r="Y1631" t="s">
        <v>10</v>
      </c>
    </row>
    <row r="1632" spans="1:25" x14ac:dyDescent="0.2">
      <c r="A1632" t="s">
        <v>0</v>
      </c>
      <c r="B1632" t="s">
        <v>11654</v>
      </c>
      <c r="C1632" t="s">
        <v>250</v>
      </c>
      <c r="D1632" t="s">
        <v>11655</v>
      </c>
      <c r="E1632" t="s">
        <v>52</v>
      </c>
      <c r="F1632" t="s">
        <v>2928</v>
      </c>
      <c r="G1632" s="1">
        <v>45380</v>
      </c>
      <c r="H1632" s="1">
        <v>45380</v>
      </c>
      <c r="I1632" s="1">
        <v>45720</v>
      </c>
      <c r="J1632" s="3" t="s">
        <v>30629</v>
      </c>
      <c r="K1632" s="1"/>
      <c r="L1632" s="1">
        <v>45745</v>
      </c>
      <c r="M1632" s="1">
        <f t="shared" si="65"/>
        <v>45745</v>
      </c>
      <c r="N1632" t="s">
        <v>89</v>
      </c>
      <c r="O1632" t="s">
        <v>30621</v>
      </c>
      <c r="Q1632" t="s">
        <v>5</v>
      </c>
      <c r="R1632" t="s">
        <v>30619</v>
      </c>
      <c r="S1632" t="s">
        <v>179</v>
      </c>
      <c r="T1632" t="s">
        <v>7</v>
      </c>
      <c r="U1632" t="s">
        <v>90</v>
      </c>
      <c r="V1632" t="s">
        <v>9</v>
      </c>
      <c r="W1632" t="s">
        <v>11656</v>
      </c>
      <c r="X1632" t="s">
        <v>11655</v>
      </c>
      <c r="Y1632" t="s">
        <v>91</v>
      </c>
    </row>
    <row r="1633" spans="1:25" x14ac:dyDescent="0.2">
      <c r="A1633" t="s">
        <v>0</v>
      </c>
      <c r="B1633" t="s">
        <v>11666</v>
      </c>
      <c r="C1633" t="s">
        <v>6577</v>
      </c>
      <c r="D1633" t="s">
        <v>11667</v>
      </c>
      <c r="E1633" t="s">
        <v>11</v>
      </c>
      <c r="F1633" t="s">
        <v>616</v>
      </c>
      <c r="G1633" s="1">
        <v>45380</v>
      </c>
      <c r="H1633" s="1">
        <v>45380</v>
      </c>
      <c r="I1633" s="1">
        <v>45743</v>
      </c>
      <c r="J1633" s="3" t="s">
        <v>30629</v>
      </c>
      <c r="K1633" s="1"/>
      <c r="L1633" s="1">
        <v>45745</v>
      </c>
      <c r="M1633" s="1">
        <f t="shared" si="65"/>
        <v>45745</v>
      </c>
      <c r="N1633" t="s">
        <v>448</v>
      </c>
      <c r="O1633" t="s">
        <v>30621</v>
      </c>
      <c r="Q1633" t="s">
        <v>5</v>
      </c>
      <c r="R1633" t="s">
        <v>30619</v>
      </c>
      <c r="S1633" t="s">
        <v>179</v>
      </c>
      <c r="T1633" t="s">
        <v>7</v>
      </c>
      <c r="U1633" t="s">
        <v>8</v>
      </c>
      <c r="V1633" t="s">
        <v>14</v>
      </c>
      <c r="W1633" t="s">
        <v>11668</v>
      </c>
      <c r="X1633" t="s">
        <v>11667</v>
      </c>
      <c r="Y1633" t="s">
        <v>21</v>
      </c>
    </row>
    <row r="1634" spans="1:25" x14ac:dyDescent="0.2">
      <c r="A1634" t="s">
        <v>0</v>
      </c>
      <c r="B1634" t="s">
        <v>11669</v>
      </c>
      <c r="C1634" t="s">
        <v>2247</v>
      </c>
      <c r="D1634" t="s">
        <v>11670</v>
      </c>
      <c r="E1634" t="s">
        <v>11</v>
      </c>
      <c r="F1634" t="s">
        <v>616</v>
      </c>
      <c r="G1634" s="1">
        <v>45380</v>
      </c>
      <c r="H1634" s="1">
        <v>45380</v>
      </c>
      <c r="I1634" s="1">
        <v>45743</v>
      </c>
      <c r="J1634" s="3" t="s">
        <v>30629</v>
      </c>
      <c r="K1634" s="1"/>
      <c r="L1634" s="1">
        <v>45745</v>
      </c>
      <c r="M1634" s="1">
        <f t="shared" si="65"/>
        <v>45745</v>
      </c>
      <c r="N1634" t="s">
        <v>448</v>
      </c>
      <c r="O1634" t="s">
        <v>30621</v>
      </c>
      <c r="Q1634" t="s">
        <v>5</v>
      </c>
      <c r="R1634" t="s">
        <v>30619</v>
      </c>
      <c r="S1634" t="s">
        <v>179</v>
      </c>
      <c r="T1634" t="s">
        <v>327</v>
      </c>
      <c r="U1634" t="s">
        <v>8</v>
      </c>
      <c r="V1634" t="s">
        <v>14</v>
      </c>
      <c r="W1634" t="s">
        <v>11671</v>
      </c>
      <c r="X1634" t="s">
        <v>11670</v>
      </c>
      <c r="Y1634" t="s">
        <v>21</v>
      </c>
    </row>
    <row r="1635" spans="1:25" x14ac:dyDescent="0.2">
      <c r="A1635" t="s">
        <v>0</v>
      </c>
      <c r="B1635" t="s">
        <v>11672</v>
      </c>
      <c r="C1635" t="s">
        <v>4333</v>
      </c>
      <c r="D1635" t="s">
        <v>11673</v>
      </c>
      <c r="E1635" t="s">
        <v>11</v>
      </c>
      <c r="F1635" t="s">
        <v>616</v>
      </c>
      <c r="G1635" s="1">
        <v>45380</v>
      </c>
      <c r="H1635" s="1">
        <v>45380</v>
      </c>
      <c r="I1635" s="1">
        <v>45743</v>
      </c>
      <c r="J1635" s="3" t="s">
        <v>30629</v>
      </c>
      <c r="K1635" s="1"/>
      <c r="L1635" s="1">
        <v>45745</v>
      </c>
      <c r="M1635" s="1">
        <f t="shared" si="65"/>
        <v>45745</v>
      </c>
      <c r="N1635" t="s">
        <v>448</v>
      </c>
      <c r="O1635" t="s">
        <v>30621</v>
      </c>
      <c r="Q1635" t="s">
        <v>5</v>
      </c>
      <c r="R1635" t="s">
        <v>30619</v>
      </c>
      <c r="S1635" t="s">
        <v>179</v>
      </c>
      <c r="T1635" t="s">
        <v>7</v>
      </c>
      <c r="U1635" t="s">
        <v>8</v>
      </c>
      <c r="V1635" t="s">
        <v>14</v>
      </c>
      <c r="W1635" t="s">
        <v>11674</v>
      </c>
      <c r="X1635" t="s">
        <v>11673</v>
      </c>
      <c r="Y1635" t="s">
        <v>21</v>
      </c>
    </row>
    <row r="1636" spans="1:25" x14ac:dyDescent="0.2">
      <c r="A1636" t="s">
        <v>0</v>
      </c>
      <c r="B1636" t="s">
        <v>11675</v>
      </c>
      <c r="C1636" t="s">
        <v>541</v>
      </c>
      <c r="D1636" t="s">
        <v>11676</v>
      </c>
      <c r="E1636" t="s">
        <v>24</v>
      </c>
      <c r="F1636" t="s">
        <v>2914</v>
      </c>
      <c r="G1636" s="1">
        <v>45380</v>
      </c>
      <c r="H1636" s="1">
        <v>45380</v>
      </c>
      <c r="I1636" s="1">
        <v>45749</v>
      </c>
      <c r="J1636" s="3" t="s">
        <v>30628</v>
      </c>
      <c r="K1636" s="1"/>
      <c r="L1636" s="1">
        <v>45745</v>
      </c>
      <c r="M1636" s="1">
        <f t="shared" si="65"/>
        <v>45745</v>
      </c>
      <c r="N1636" t="s">
        <v>4615</v>
      </c>
      <c r="O1636" t="s">
        <v>30621</v>
      </c>
      <c r="Q1636" t="s">
        <v>5</v>
      </c>
      <c r="R1636" t="s">
        <v>30619</v>
      </c>
      <c r="S1636" t="s">
        <v>179</v>
      </c>
      <c r="T1636" t="s">
        <v>4616</v>
      </c>
      <c r="U1636" t="s">
        <v>375</v>
      </c>
      <c r="V1636" t="s">
        <v>14</v>
      </c>
      <c r="W1636" t="s">
        <v>11677</v>
      </c>
      <c r="X1636" t="s">
        <v>11676</v>
      </c>
      <c r="Y1636" t="s">
        <v>377</v>
      </c>
    </row>
    <row r="1637" spans="1:25" x14ac:dyDescent="0.2">
      <c r="A1637" t="s">
        <v>0</v>
      </c>
      <c r="B1637" t="s">
        <v>11678</v>
      </c>
      <c r="C1637" t="s">
        <v>1917</v>
      </c>
      <c r="D1637" t="s">
        <v>11679</v>
      </c>
      <c r="E1637" t="s">
        <v>24</v>
      </c>
      <c r="F1637" t="s">
        <v>2914</v>
      </c>
      <c r="G1637" s="1">
        <v>45380</v>
      </c>
      <c r="H1637" s="1">
        <v>45380</v>
      </c>
      <c r="I1637" s="1">
        <v>45749</v>
      </c>
      <c r="J1637" s="3" t="s">
        <v>30628</v>
      </c>
      <c r="K1637" s="1"/>
      <c r="L1637" s="1">
        <v>45745</v>
      </c>
      <c r="M1637" s="1">
        <f t="shared" si="65"/>
        <v>45745</v>
      </c>
      <c r="N1637" t="s">
        <v>4615</v>
      </c>
      <c r="O1637" t="s">
        <v>30621</v>
      </c>
      <c r="Q1637" t="s">
        <v>5</v>
      </c>
      <c r="R1637" t="s">
        <v>30619</v>
      </c>
      <c r="S1637" t="s">
        <v>179</v>
      </c>
      <c r="T1637" t="s">
        <v>374</v>
      </c>
      <c r="U1637" t="s">
        <v>375</v>
      </c>
      <c r="V1637" t="s">
        <v>376</v>
      </c>
      <c r="W1637" t="s">
        <v>11680</v>
      </c>
      <c r="X1637" t="s">
        <v>11679</v>
      </c>
      <c r="Y1637" t="s">
        <v>377</v>
      </c>
    </row>
    <row r="1638" spans="1:25" x14ac:dyDescent="0.2">
      <c r="A1638" t="s">
        <v>0</v>
      </c>
      <c r="B1638" t="s">
        <v>11681</v>
      </c>
      <c r="C1638" t="s">
        <v>753</v>
      </c>
      <c r="D1638" t="s">
        <v>11682</v>
      </c>
      <c r="E1638" t="s">
        <v>52</v>
      </c>
      <c r="F1638" t="s">
        <v>2928</v>
      </c>
      <c r="G1638" s="1">
        <v>45380</v>
      </c>
      <c r="H1638" s="1">
        <v>45380</v>
      </c>
      <c r="I1638" s="1">
        <v>45720</v>
      </c>
      <c r="J1638" s="3" t="s">
        <v>30629</v>
      </c>
      <c r="K1638" s="1"/>
      <c r="L1638" s="1">
        <v>45745</v>
      </c>
      <c r="M1638" s="1">
        <f t="shared" si="65"/>
        <v>45745</v>
      </c>
      <c r="N1638" t="s">
        <v>89</v>
      </c>
      <c r="O1638" t="s">
        <v>30621</v>
      </c>
      <c r="Q1638" t="s">
        <v>5</v>
      </c>
      <c r="R1638" t="s">
        <v>30619</v>
      </c>
      <c r="S1638" t="s">
        <v>179</v>
      </c>
      <c r="T1638" t="s">
        <v>7</v>
      </c>
      <c r="U1638" t="s">
        <v>90</v>
      </c>
      <c r="V1638" t="s">
        <v>9</v>
      </c>
      <c r="W1638" t="s">
        <v>11683</v>
      </c>
      <c r="X1638" t="s">
        <v>11682</v>
      </c>
      <c r="Y1638" t="s">
        <v>91</v>
      </c>
    </row>
    <row r="1639" spans="1:25" x14ac:dyDescent="0.2">
      <c r="A1639" t="s">
        <v>0</v>
      </c>
      <c r="B1639" t="s">
        <v>11684</v>
      </c>
      <c r="C1639" t="s">
        <v>3394</v>
      </c>
      <c r="D1639" t="s">
        <v>11685</v>
      </c>
      <c r="E1639" t="s">
        <v>105</v>
      </c>
      <c r="F1639" t="s">
        <v>1020</v>
      </c>
      <c r="G1639" s="1">
        <v>45380</v>
      </c>
      <c r="H1639" s="1">
        <v>45380</v>
      </c>
      <c r="I1639" s="1">
        <v>45684</v>
      </c>
      <c r="J1639" s="3" t="s">
        <v>30629</v>
      </c>
      <c r="K1639" s="1"/>
      <c r="L1639" s="1">
        <v>45745</v>
      </c>
      <c r="M1639" s="1">
        <f t="shared" si="65"/>
        <v>45745</v>
      </c>
      <c r="N1639" t="s">
        <v>4</v>
      </c>
      <c r="O1639" t="s">
        <v>30621</v>
      </c>
      <c r="Q1639" t="s">
        <v>5</v>
      </c>
      <c r="R1639" t="s">
        <v>30619</v>
      </c>
      <c r="S1639" t="s">
        <v>179</v>
      </c>
      <c r="T1639" t="s">
        <v>7</v>
      </c>
      <c r="U1639" t="s">
        <v>8</v>
      </c>
      <c r="V1639" t="s">
        <v>9</v>
      </c>
      <c r="W1639" t="s">
        <v>11686</v>
      </c>
      <c r="X1639" t="s">
        <v>11685</v>
      </c>
      <c r="Y1639" t="s">
        <v>10</v>
      </c>
    </row>
    <row r="1640" spans="1:25" x14ac:dyDescent="0.2">
      <c r="A1640" t="s">
        <v>0</v>
      </c>
      <c r="B1640" t="s">
        <v>11687</v>
      </c>
      <c r="C1640" t="s">
        <v>1029</v>
      </c>
      <c r="D1640" t="s">
        <v>11688</v>
      </c>
      <c r="E1640" t="s">
        <v>11</v>
      </c>
      <c r="F1640" t="s">
        <v>2965</v>
      </c>
      <c r="G1640" s="1">
        <v>45380</v>
      </c>
      <c r="H1640" s="1">
        <v>45380</v>
      </c>
      <c r="I1640" s="1">
        <v>45420</v>
      </c>
      <c r="J1640" s="3" t="s">
        <v>30629</v>
      </c>
      <c r="K1640" s="1"/>
      <c r="L1640" s="1">
        <v>45564</v>
      </c>
      <c r="M1640" s="1">
        <f t="shared" si="65"/>
        <v>45745</v>
      </c>
      <c r="N1640" t="s">
        <v>4</v>
      </c>
      <c r="O1640" t="s">
        <v>30621</v>
      </c>
      <c r="Q1640" t="s">
        <v>5</v>
      </c>
      <c r="R1640" t="s">
        <v>30619</v>
      </c>
      <c r="S1640" t="s">
        <v>6026</v>
      </c>
      <c r="T1640" t="s">
        <v>7</v>
      </c>
      <c r="U1640" t="s">
        <v>287</v>
      </c>
      <c r="V1640" t="s">
        <v>9</v>
      </c>
      <c r="W1640" t="s">
        <v>11689</v>
      </c>
      <c r="X1640" t="s">
        <v>11688</v>
      </c>
      <c r="Y1640" t="s">
        <v>10</v>
      </c>
    </row>
    <row r="1641" spans="1:25" x14ac:dyDescent="0.2">
      <c r="A1641" t="s">
        <v>0</v>
      </c>
      <c r="B1641" t="s">
        <v>11690</v>
      </c>
      <c r="C1641" t="s">
        <v>3642</v>
      </c>
      <c r="D1641" t="s">
        <v>11691</v>
      </c>
      <c r="E1641" t="s">
        <v>52</v>
      </c>
      <c r="F1641" t="s">
        <v>2928</v>
      </c>
      <c r="G1641" s="1">
        <v>45380</v>
      </c>
      <c r="H1641" s="1">
        <v>45380</v>
      </c>
      <c r="I1641" s="1">
        <v>45720</v>
      </c>
      <c r="J1641" s="3" t="s">
        <v>30629</v>
      </c>
      <c r="K1641" s="1"/>
      <c r="L1641" s="1">
        <v>45745</v>
      </c>
      <c r="M1641" s="1">
        <f t="shared" si="65"/>
        <v>45745</v>
      </c>
      <c r="N1641" t="s">
        <v>89</v>
      </c>
      <c r="O1641" t="s">
        <v>30621</v>
      </c>
      <c r="Q1641" t="s">
        <v>5</v>
      </c>
      <c r="R1641" t="s">
        <v>30619</v>
      </c>
      <c r="S1641" t="s">
        <v>179</v>
      </c>
      <c r="T1641" t="s">
        <v>7</v>
      </c>
      <c r="U1641" t="s">
        <v>90</v>
      </c>
      <c r="V1641" t="s">
        <v>9</v>
      </c>
      <c r="W1641" t="s">
        <v>11692</v>
      </c>
      <c r="X1641" t="s">
        <v>11691</v>
      </c>
      <c r="Y1641" t="s">
        <v>91</v>
      </c>
    </row>
    <row r="1642" spans="1:25" x14ac:dyDescent="0.2">
      <c r="A1642" t="s">
        <v>0</v>
      </c>
      <c r="B1642" t="s">
        <v>11701</v>
      </c>
      <c r="C1642" t="s">
        <v>3083</v>
      </c>
      <c r="D1642" t="s">
        <v>11702</v>
      </c>
      <c r="E1642" t="s">
        <v>24</v>
      </c>
      <c r="F1642" t="s">
        <v>977</v>
      </c>
      <c r="G1642" s="1">
        <v>45380</v>
      </c>
      <c r="H1642" s="1">
        <v>45380</v>
      </c>
      <c r="I1642" s="1">
        <v>45725</v>
      </c>
      <c r="J1642" s="3" t="s">
        <v>30629</v>
      </c>
      <c r="K1642" s="1"/>
      <c r="L1642" s="1">
        <v>45745</v>
      </c>
      <c r="M1642" s="1">
        <f t="shared" si="65"/>
        <v>45745</v>
      </c>
      <c r="N1642" t="s">
        <v>4</v>
      </c>
      <c r="O1642" t="s">
        <v>30621</v>
      </c>
      <c r="Q1642" t="s">
        <v>5</v>
      </c>
      <c r="R1642" t="s">
        <v>30619</v>
      </c>
      <c r="S1642" t="s">
        <v>179</v>
      </c>
      <c r="T1642" t="s">
        <v>7</v>
      </c>
      <c r="U1642" t="s">
        <v>287</v>
      </c>
      <c r="V1642" t="s">
        <v>9</v>
      </c>
      <c r="W1642" t="s">
        <v>11703</v>
      </c>
      <c r="X1642" t="s">
        <v>11704</v>
      </c>
      <c r="Y1642" t="s">
        <v>10</v>
      </c>
    </row>
    <row r="1643" spans="1:25" x14ac:dyDescent="0.2">
      <c r="A1643" t="s">
        <v>0</v>
      </c>
      <c r="B1643" t="s">
        <v>11705</v>
      </c>
      <c r="C1643" t="s">
        <v>963</v>
      </c>
      <c r="D1643" t="s">
        <v>11706</v>
      </c>
      <c r="E1643" t="s">
        <v>24</v>
      </c>
      <c r="F1643" t="s">
        <v>1556</v>
      </c>
      <c r="G1643" s="1">
        <v>45380</v>
      </c>
      <c r="H1643" s="1">
        <v>45380</v>
      </c>
      <c r="I1643" s="1">
        <v>45412</v>
      </c>
      <c r="J1643" s="3" t="s">
        <v>30629</v>
      </c>
      <c r="K1643" s="1"/>
      <c r="L1643" s="1">
        <v>45745</v>
      </c>
      <c r="M1643" s="1">
        <f t="shared" si="65"/>
        <v>45745</v>
      </c>
      <c r="N1643" t="s">
        <v>4</v>
      </c>
      <c r="O1643" t="s">
        <v>30621</v>
      </c>
      <c r="Q1643" t="s">
        <v>5</v>
      </c>
      <c r="R1643" t="s">
        <v>30619</v>
      </c>
      <c r="S1643" t="s">
        <v>6026</v>
      </c>
      <c r="T1643" t="s">
        <v>7</v>
      </c>
      <c r="U1643" t="s">
        <v>287</v>
      </c>
      <c r="V1643" t="s">
        <v>9</v>
      </c>
      <c r="W1643" t="s">
        <v>11707</v>
      </c>
      <c r="X1643" t="s">
        <v>11706</v>
      </c>
      <c r="Y1643" t="s">
        <v>10</v>
      </c>
    </row>
    <row r="1644" spans="1:25" x14ac:dyDescent="0.2">
      <c r="A1644" t="s">
        <v>0</v>
      </c>
      <c r="B1644" t="s">
        <v>11708</v>
      </c>
      <c r="C1644" t="s">
        <v>4391</v>
      </c>
      <c r="D1644" t="s">
        <v>11709</v>
      </c>
      <c r="E1644" t="s">
        <v>76</v>
      </c>
      <c r="F1644" t="s">
        <v>2714</v>
      </c>
      <c r="G1644" s="1">
        <v>45380</v>
      </c>
      <c r="H1644" s="1">
        <v>45380</v>
      </c>
      <c r="I1644" s="1">
        <v>45515</v>
      </c>
      <c r="J1644" s="3" t="s">
        <v>30629</v>
      </c>
      <c r="K1644" s="1"/>
      <c r="L1644" s="1">
        <v>45564</v>
      </c>
      <c r="M1644" s="1">
        <f t="shared" si="65"/>
        <v>45745</v>
      </c>
      <c r="N1644" t="s">
        <v>788</v>
      </c>
      <c r="O1644" t="s">
        <v>30621</v>
      </c>
      <c r="Q1644" t="s">
        <v>5</v>
      </c>
      <c r="R1644" t="s">
        <v>30619</v>
      </c>
      <c r="S1644" t="s">
        <v>11710</v>
      </c>
      <c r="T1644" t="s">
        <v>7</v>
      </c>
      <c r="U1644" t="s">
        <v>37</v>
      </c>
      <c r="V1644" t="s">
        <v>14</v>
      </c>
      <c r="W1644" t="s">
        <v>11711</v>
      </c>
      <c r="X1644" t="s">
        <v>11712</v>
      </c>
      <c r="Y1644" t="s">
        <v>40</v>
      </c>
    </row>
    <row r="1645" spans="1:25" x14ac:dyDescent="0.2">
      <c r="A1645" t="s">
        <v>0</v>
      </c>
      <c r="B1645" t="s">
        <v>11713</v>
      </c>
      <c r="C1645" t="s">
        <v>3083</v>
      </c>
      <c r="D1645" t="s">
        <v>11714</v>
      </c>
      <c r="E1645" t="s">
        <v>24</v>
      </c>
      <c r="F1645" t="s">
        <v>977</v>
      </c>
      <c r="G1645" s="1">
        <v>45380</v>
      </c>
      <c r="H1645" s="1">
        <v>45380</v>
      </c>
      <c r="I1645" s="1">
        <v>45725</v>
      </c>
      <c r="J1645" s="3" t="s">
        <v>30629</v>
      </c>
      <c r="K1645" s="1"/>
      <c r="L1645" s="1">
        <v>45745</v>
      </c>
      <c r="M1645" s="1">
        <f t="shared" si="65"/>
        <v>45745</v>
      </c>
      <c r="N1645" t="s">
        <v>4</v>
      </c>
      <c r="O1645" t="s">
        <v>30621</v>
      </c>
      <c r="Q1645" t="s">
        <v>5</v>
      </c>
      <c r="R1645" t="s">
        <v>30619</v>
      </c>
      <c r="S1645" t="s">
        <v>179</v>
      </c>
      <c r="T1645" t="s">
        <v>7</v>
      </c>
      <c r="U1645" t="s">
        <v>56</v>
      </c>
      <c r="V1645" t="s">
        <v>9</v>
      </c>
      <c r="W1645" t="s">
        <v>11715</v>
      </c>
      <c r="X1645" t="s">
        <v>11716</v>
      </c>
      <c r="Y1645" t="s">
        <v>10</v>
      </c>
    </row>
    <row r="1646" spans="1:25" x14ac:dyDescent="0.2">
      <c r="A1646" t="s">
        <v>0</v>
      </c>
      <c r="B1646" t="s">
        <v>11723</v>
      </c>
      <c r="C1646" t="s">
        <v>966</v>
      </c>
      <c r="D1646" t="s">
        <v>11724</v>
      </c>
      <c r="E1646" t="s">
        <v>24</v>
      </c>
      <c r="F1646" t="s">
        <v>956</v>
      </c>
      <c r="G1646" s="1">
        <v>45380</v>
      </c>
      <c r="H1646" s="1">
        <v>45380</v>
      </c>
      <c r="I1646" s="1">
        <v>45739</v>
      </c>
      <c r="J1646" s="3" t="s">
        <v>30629</v>
      </c>
      <c r="K1646" s="1"/>
      <c r="L1646" s="1">
        <v>45745</v>
      </c>
      <c r="M1646" s="1">
        <f t="shared" si="65"/>
        <v>45745</v>
      </c>
      <c r="N1646" t="s">
        <v>873</v>
      </c>
      <c r="O1646" t="s">
        <v>30621</v>
      </c>
      <c r="Q1646" t="s">
        <v>5</v>
      </c>
      <c r="R1646" t="s">
        <v>30619</v>
      </c>
      <c r="S1646" t="s">
        <v>179</v>
      </c>
      <c r="T1646" t="s">
        <v>7</v>
      </c>
      <c r="U1646" t="s">
        <v>56</v>
      </c>
      <c r="V1646" t="s">
        <v>14</v>
      </c>
      <c r="W1646" t="s">
        <v>11725</v>
      </c>
      <c r="X1646" t="s">
        <v>11724</v>
      </c>
      <c r="Y1646" t="s">
        <v>98</v>
      </c>
    </row>
    <row r="1647" spans="1:25" x14ac:dyDescent="0.2">
      <c r="A1647" t="s">
        <v>0</v>
      </c>
      <c r="B1647" t="s">
        <v>11805</v>
      </c>
      <c r="C1647" t="s">
        <v>2622</v>
      </c>
      <c r="D1647" t="s">
        <v>11806</v>
      </c>
      <c r="E1647" t="s">
        <v>52</v>
      </c>
      <c r="F1647" t="s">
        <v>3183</v>
      </c>
      <c r="G1647" s="1">
        <v>45383</v>
      </c>
      <c r="H1647" s="1">
        <v>45380</v>
      </c>
      <c r="I1647" s="1">
        <v>45737</v>
      </c>
      <c r="J1647" s="3" t="s">
        <v>30629</v>
      </c>
      <c r="K1647" s="1"/>
      <c r="L1647" s="1">
        <v>45745</v>
      </c>
      <c r="M1647" s="1">
        <f t="shared" si="65"/>
        <v>45745</v>
      </c>
      <c r="N1647" t="s">
        <v>873</v>
      </c>
      <c r="O1647" t="s">
        <v>30621</v>
      </c>
      <c r="Q1647" t="s">
        <v>5</v>
      </c>
      <c r="R1647" t="s">
        <v>30619</v>
      </c>
      <c r="S1647" t="s">
        <v>951</v>
      </c>
      <c r="T1647" t="s">
        <v>7</v>
      </c>
      <c r="U1647" t="s">
        <v>56</v>
      </c>
      <c r="V1647" t="s">
        <v>14</v>
      </c>
      <c r="W1647" t="s">
        <v>11807</v>
      </c>
      <c r="X1647" t="s">
        <v>11808</v>
      </c>
      <c r="Y1647" t="s">
        <v>98</v>
      </c>
    </row>
    <row r="1648" spans="1:25" x14ac:dyDescent="0.2">
      <c r="A1648" t="s">
        <v>0</v>
      </c>
      <c r="B1648" t="s">
        <v>13495</v>
      </c>
      <c r="C1648" t="s">
        <v>626</v>
      </c>
      <c r="D1648" t="s">
        <v>13496</v>
      </c>
      <c r="E1648" t="s">
        <v>466</v>
      </c>
      <c r="F1648" t="s">
        <v>4025</v>
      </c>
      <c r="G1648" s="1">
        <v>45392</v>
      </c>
      <c r="H1648" s="1">
        <v>45380</v>
      </c>
      <c r="I1648" s="1">
        <v>45742</v>
      </c>
      <c r="J1648" s="3" t="s">
        <v>30629</v>
      </c>
      <c r="K1648" s="1"/>
      <c r="L1648" s="1">
        <v>45745</v>
      </c>
      <c r="M1648" s="1">
        <f t="shared" si="65"/>
        <v>45745</v>
      </c>
      <c r="N1648" t="s">
        <v>89</v>
      </c>
      <c r="O1648" t="s">
        <v>30621</v>
      </c>
      <c r="Q1648" t="s">
        <v>5</v>
      </c>
      <c r="R1648" t="s">
        <v>30619</v>
      </c>
      <c r="S1648" t="s">
        <v>247</v>
      </c>
      <c r="T1648" t="s">
        <v>7</v>
      </c>
      <c r="U1648" t="s">
        <v>100</v>
      </c>
      <c r="V1648" t="s">
        <v>14</v>
      </c>
      <c r="W1648" t="s">
        <v>13497</v>
      </c>
      <c r="X1648" t="s">
        <v>13496</v>
      </c>
      <c r="Y1648" t="s">
        <v>91</v>
      </c>
    </row>
    <row r="1649" spans="1:25" x14ac:dyDescent="0.2">
      <c r="A1649" t="s">
        <v>0</v>
      </c>
      <c r="B1649" t="s">
        <v>13498</v>
      </c>
      <c r="C1649" t="s">
        <v>156</v>
      </c>
      <c r="D1649" t="s">
        <v>13499</v>
      </c>
      <c r="E1649" t="s">
        <v>466</v>
      </c>
      <c r="F1649" t="s">
        <v>4025</v>
      </c>
      <c r="G1649" s="1">
        <v>45392</v>
      </c>
      <c r="H1649" s="1">
        <v>45380</v>
      </c>
      <c r="I1649" s="1">
        <v>45742</v>
      </c>
      <c r="J1649" s="3" t="s">
        <v>30629</v>
      </c>
      <c r="K1649" s="1"/>
      <c r="L1649" s="1">
        <v>45745</v>
      </c>
      <c r="M1649" s="1">
        <f t="shared" si="65"/>
        <v>45745</v>
      </c>
      <c r="N1649" t="s">
        <v>89</v>
      </c>
      <c r="O1649" t="s">
        <v>30621</v>
      </c>
      <c r="Q1649" t="s">
        <v>5</v>
      </c>
      <c r="R1649" t="s">
        <v>30619</v>
      </c>
      <c r="S1649" t="s">
        <v>255</v>
      </c>
      <c r="T1649" t="s">
        <v>7</v>
      </c>
      <c r="U1649" t="s">
        <v>90</v>
      </c>
      <c r="V1649" t="s">
        <v>9</v>
      </c>
      <c r="W1649" t="s">
        <v>13500</v>
      </c>
      <c r="X1649" t="s">
        <v>13499</v>
      </c>
      <c r="Y1649" t="s">
        <v>91</v>
      </c>
    </row>
    <row r="1650" spans="1:25" x14ac:dyDescent="0.2">
      <c r="A1650" t="s">
        <v>0</v>
      </c>
      <c r="B1650" t="s">
        <v>14741</v>
      </c>
      <c r="C1650" t="s">
        <v>496</v>
      </c>
      <c r="D1650" t="s">
        <v>14742</v>
      </c>
      <c r="E1650" t="s">
        <v>18</v>
      </c>
      <c r="F1650" t="s">
        <v>571</v>
      </c>
      <c r="G1650" s="1">
        <v>45400</v>
      </c>
      <c r="H1650" s="1">
        <v>45380</v>
      </c>
      <c r="I1650" s="1">
        <v>45709</v>
      </c>
      <c r="J1650" s="3" t="s">
        <v>30629</v>
      </c>
      <c r="K1650" s="1"/>
      <c r="L1650" s="1">
        <v>45564</v>
      </c>
      <c r="M1650" s="1">
        <f t="shared" si="65"/>
        <v>45745</v>
      </c>
      <c r="N1650" t="s">
        <v>89</v>
      </c>
      <c r="O1650" t="s">
        <v>30621</v>
      </c>
      <c r="Q1650" t="s">
        <v>5</v>
      </c>
      <c r="R1650" t="s">
        <v>30619</v>
      </c>
      <c r="S1650" t="s">
        <v>6238</v>
      </c>
      <c r="T1650" t="s">
        <v>7</v>
      </c>
      <c r="U1650" t="s">
        <v>90</v>
      </c>
      <c r="V1650" t="s">
        <v>9</v>
      </c>
      <c r="W1650" t="s">
        <v>14743</v>
      </c>
      <c r="X1650" t="s">
        <v>14744</v>
      </c>
      <c r="Y1650" t="s">
        <v>91</v>
      </c>
    </row>
    <row r="1651" spans="1:25" x14ac:dyDescent="0.2">
      <c r="A1651" t="s">
        <v>0</v>
      </c>
      <c r="B1651" t="s">
        <v>1716</v>
      </c>
      <c r="C1651" t="s">
        <v>1717</v>
      </c>
      <c r="D1651" t="s">
        <v>1718</v>
      </c>
      <c r="E1651" t="s">
        <v>11</v>
      </c>
      <c r="F1651" t="s">
        <v>1719</v>
      </c>
      <c r="G1651" s="1">
        <v>44650</v>
      </c>
      <c r="H1651" s="1">
        <v>44650</v>
      </c>
      <c r="I1651" s="1">
        <v>45154</v>
      </c>
      <c r="J1651" s="3" t="s">
        <v>30629</v>
      </c>
      <c r="K1651" s="1"/>
      <c r="L1651" s="1">
        <v>45746</v>
      </c>
      <c r="M1651" s="1">
        <f t="shared" ref="M1651:M1668" si="66">DATE(YEAR(H1651)+3,MONTH(H1651),DAY(H1651))</f>
        <v>45746</v>
      </c>
      <c r="N1651" t="s">
        <v>89</v>
      </c>
      <c r="O1651" t="s">
        <v>30622</v>
      </c>
      <c r="Q1651" t="s">
        <v>5</v>
      </c>
      <c r="R1651" t="s">
        <v>30619</v>
      </c>
      <c r="S1651" t="s">
        <v>304</v>
      </c>
      <c r="T1651" t="s">
        <v>7</v>
      </c>
      <c r="U1651" t="s">
        <v>90</v>
      </c>
      <c r="V1651" t="s">
        <v>9</v>
      </c>
      <c r="W1651" t="s">
        <v>1720</v>
      </c>
      <c r="X1651" t="s">
        <v>1721</v>
      </c>
      <c r="Y1651" t="s">
        <v>91</v>
      </c>
    </row>
    <row r="1652" spans="1:25" x14ac:dyDescent="0.2">
      <c r="A1652" t="s">
        <v>0</v>
      </c>
      <c r="B1652" t="s">
        <v>1729</v>
      </c>
      <c r="C1652" t="s">
        <v>1730</v>
      </c>
      <c r="D1652" t="s">
        <v>1731</v>
      </c>
      <c r="E1652" t="s">
        <v>11</v>
      </c>
      <c r="F1652" t="s">
        <v>1719</v>
      </c>
      <c r="G1652" s="1">
        <v>44650</v>
      </c>
      <c r="H1652" s="1">
        <v>44650</v>
      </c>
      <c r="I1652" s="1">
        <v>45154</v>
      </c>
      <c r="J1652" s="3" t="s">
        <v>30629</v>
      </c>
      <c r="K1652" s="1"/>
      <c r="L1652" s="1">
        <v>45746</v>
      </c>
      <c r="M1652" s="1">
        <f t="shared" si="66"/>
        <v>45746</v>
      </c>
      <c r="N1652" t="s">
        <v>89</v>
      </c>
      <c r="O1652" t="s">
        <v>30622</v>
      </c>
      <c r="Q1652" t="s">
        <v>5</v>
      </c>
      <c r="R1652" t="s">
        <v>30619</v>
      </c>
      <c r="S1652" t="s">
        <v>304</v>
      </c>
      <c r="T1652" t="s">
        <v>7</v>
      </c>
      <c r="U1652" t="s">
        <v>90</v>
      </c>
      <c r="V1652" t="s">
        <v>9</v>
      </c>
      <c r="W1652" t="s">
        <v>1732</v>
      </c>
      <c r="X1652" t="s">
        <v>1733</v>
      </c>
      <c r="Y1652" t="s">
        <v>91</v>
      </c>
    </row>
    <row r="1653" spans="1:25" x14ac:dyDescent="0.2">
      <c r="A1653" t="s">
        <v>0</v>
      </c>
      <c r="B1653" t="s">
        <v>1749</v>
      </c>
      <c r="C1653" t="s">
        <v>1750</v>
      </c>
      <c r="D1653" t="s">
        <v>1751</v>
      </c>
      <c r="E1653" t="s">
        <v>11</v>
      </c>
      <c r="F1653" t="s">
        <v>1719</v>
      </c>
      <c r="G1653" s="1">
        <v>44650</v>
      </c>
      <c r="H1653" s="1">
        <v>44650</v>
      </c>
      <c r="I1653" s="1">
        <v>45154</v>
      </c>
      <c r="J1653" s="3" t="s">
        <v>30629</v>
      </c>
      <c r="K1653" s="1"/>
      <c r="L1653" s="1">
        <v>45746</v>
      </c>
      <c r="M1653" s="1">
        <f t="shared" si="66"/>
        <v>45746</v>
      </c>
      <c r="N1653" t="s">
        <v>89</v>
      </c>
      <c r="O1653" t="s">
        <v>30622</v>
      </c>
      <c r="Q1653" t="s">
        <v>5</v>
      </c>
      <c r="R1653" t="s">
        <v>30619</v>
      </c>
      <c r="S1653" t="s">
        <v>304</v>
      </c>
      <c r="T1653" t="s">
        <v>7</v>
      </c>
      <c r="U1653" t="s">
        <v>90</v>
      </c>
      <c r="V1653" t="s">
        <v>9</v>
      </c>
      <c r="W1653" t="s">
        <v>1752</v>
      </c>
      <c r="X1653" t="s">
        <v>1753</v>
      </c>
      <c r="Y1653" t="s">
        <v>91</v>
      </c>
    </row>
    <row r="1654" spans="1:25" x14ac:dyDescent="0.2">
      <c r="A1654" t="s">
        <v>0</v>
      </c>
      <c r="B1654" t="s">
        <v>1974</v>
      </c>
      <c r="C1654" t="s">
        <v>1975</v>
      </c>
      <c r="D1654" t="s">
        <v>1976</v>
      </c>
      <c r="E1654" t="s">
        <v>11</v>
      </c>
      <c r="F1654" t="s">
        <v>137</v>
      </c>
      <c r="G1654" s="1">
        <v>44653</v>
      </c>
      <c r="H1654" s="1">
        <v>44650</v>
      </c>
      <c r="I1654" s="1">
        <v>45098</v>
      </c>
      <c r="J1654" s="3" t="s">
        <v>30629</v>
      </c>
      <c r="K1654" s="1"/>
      <c r="L1654" s="1">
        <v>45746</v>
      </c>
      <c r="M1654" s="1">
        <f t="shared" si="66"/>
        <v>45746</v>
      </c>
      <c r="N1654" t="s">
        <v>4</v>
      </c>
      <c r="O1654" t="s">
        <v>30622</v>
      </c>
      <c r="Q1654" t="s">
        <v>5</v>
      </c>
      <c r="R1654" t="s">
        <v>30619</v>
      </c>
      <c r="S1654" t="s">
        <v>1112</v>
      </c>
      <c r="T1654" t="s">
        <v>7</v>
      </c>
      <c r="U1654" t="s">
        <v>155</v>
      </c>
      <c r="V1654" t="s">
        <v>9</v>
      </c>
      <c r="W1654" t="s">
        <v>1977</v>
      </c>
      <c r="X1654" t="s">
        <v>1978</v>
      </c>
      <c r="Y1654" t="s">
        <v>10</v>
      </c>
    </row>
    <row r="1655" spans="1:25" x14ac:dyDescent="0.2">
      <c r="A1655" t="s">
        <v>0</v>
      </c>
      <c r="B1655" t="s">
        <v>2210</v>
      </c>
      <c r="C1655" t="s">
        <v>1081</v>
      </c>
      <c r="D1655" t="s">
        <v>2211</v>
      </c>
      <c r="E1655" t="s">
        <v>11</v>
      </c>
      <c r="F1655" t="s">
        <v>12</v>
      </c>
      <c r="G1655" s="1">
        <v>44658</v>
      </c>
      <c r="H1655" s="1">
        <v>44650</v>
      </c>
      <c r="I1655" s="1">
        <v>45222</v>
      </c>
      <c r="J1655" s="3" t="s">
        <v>30629</v>
      </c>
      <c r="K1655" s="1"/>
      <c r="L1655" s="1">
        <v>45746</v>
      </c>
      <c r="M1655" s="1">
        <f t="shared" si="66"/>
        <v>45746</v>
      </c>
      <c r="N1655" t="s">
        <v>89</v>
      </c>
      <c r="O1655" t="s">
        <v>30622</v>
      </c>
      <c r="Q1655" t="s">
        <v>5</v>
      </c>
      <c r="R1655" t="s">
        <v>30619</v>
      </c>
      <c r="S1655" t="s">
        <v>474</v>
      </c>
      <c r="T1655" t="s">
        <v>7</v>
      </c>
      <c r="U1655" t="s">
        <v>90</v>
      </c>
      <c r="V1655" t="s">
        <v>9</v>
      </c>
      <c r="W1655" t="s">
        <v>2212</v>
      </c>
      <c r="X1655" t="s">
        <v>2213</v>
      </c>
      <c r="Y1655" t="s">
        <v>91</v>
      </c>
    </row>
    <row r="1656" spans="1:25" x14ac:dyDescent="0.2">
      <c r="A1656" t="s">
        <v>0</v>
      </c>
      <c r="B1656" t="s">
        <v>2373</v>
      </c>
      <c r="C1656" t="s">
        <v>2374</v>
      </c>
      <c r="D1656" t="s">
        <v>2375</v>
      </c>
      <c r="E1656" t="s">
        <v>452</v>
      </c>
      <c r="F1656" t="s">
        <v>678</v>
      </c>
      <c r="G1656" s="1">
        <v>44662</v>
      </c>
      <c r="H1656" s="1">
        <v>44650</v>
      </c>
      <c r="I1656" s="1">
        <v>45282</v>
      </c>
      <c r="J1656" s="3" t="s">
        <v>30629</v>
      </c>
      <c r="K1656" s="1"/>
      <c r="L1656" s="1">
        <v>45746</v>
      </c>
      <c r="M1656" s="1">
        <f t="shared" si="66"/>
        <v>45746</v>
      </c>
      <c r="N1656" t="s">
        <v>63</v>
      </c>
      <c r="O1656" t="s">
        <v>30622</v>
      </c>
      <c r="Q1656" t="s">
        <v>5</v>
      </c>
      <c r="R1656" t="s">
        <v>30619</v>
      </c>
      <c r="S1656" t="s">
        <v>2376</v>
      </c>
      <c r="T1656" t="s">
        <v>64</v>
      </c>
      <c r="U1656" t="s">
        <v>65</v>
      </c>
      <c r="V1656" t="s">
        <v>111</v>
      </c>
      <c r="W1656" t="s">
        <v>41</v>
      </c>
      <c r="X1656" t="s">
        <v>41</v>
      </c>
      <c r="Y1656" t="s">
        <v>41</v>
      </c>
    </row>
    <row r="1657" spans="1:25" x14ac:dyDescent="0.2">
      <c r="A1657" t="s">
        <v>0</v>
      </c>
      <c r="B1657" t="s">
        <v>1800</v>
      </c>
      <c r="C1657" t="s">
        <v>1801</v>
      </c>
      <c r="D1657" t="s">
        <v>1802</v>
      </c>
      <c r="E1657" t="s">
        <v>11</v>
      </c>
      <c r="F1657" t="s">
        <v>813</v>
      </c>
      <c r="G1657" s="1">
        <v>44651</v>
      </c>
      <c r="H1657" s="1">
        <v>44651</v>
      </c>
      <c r="I1657" s="1">
        <v>45153</v>
      </c>
      <c r="J1657" s="3" t="s">
        <v>30629</v>
      </c>
      <c r="K1657" s="1"/>
      <c r="L1657" s="1">
        <v>45747</v>
      </c>
      <c r="M1657" s="1">
        <f t="shared" si="66"/>
        <v>45747</v>
      </c>
      <c r="N1657" t="s">
        <v>89</v>
      </c>
      <c r="O1657" t="s">
        <v>30622</v>
      </c>
      <c r="Q1657" t="s">
        <v>5</v>
      </c>
      <c r="R1657" t="s">
        <v>30619</v>
      </c>
      <c r="S1657" t="s">
        <v>304</v>
      </c>
      <c r="T1657" t="s">
        <v>7</v>
      </c>
      <c r="U1657" t="s">
        <v>90</v>
      </c>
      <c r="V1657" t="s">
        <v>9</v>
      </c>
      <c r="W1657" t="s">
        <v>1803</v>
      </c>
      <c r="X1657" t="s">
        <v>1804</v>
      </c>
      <c r="Y1657" t="s">
        <v>91</v>
      </c>
    </row>
    <row r="1658" spans="1:25" x14ac:dyDescent="0.2">
      <c r="A1658" t="s">
        <v>0</v>
      </c>
      <c r="B1658" t="s">
        <v>1805</v>
      </c>
      <c r="C1658" t="s">
        <v>386</v>
      </c>
      <c r="D1658" t="s">
        <v>1806</v>
      </c>
      <c r="E1658" t="s">
        <v>49</v>
      </c>
      <c r="F1658" t="s">
        <v>293</v>
      </c>
      <c r="G1658" s="1">
        <v>44651</v>
      </c>
      <c r="H1658" s="1">
        <v>44651</v>
      </c>
      <c r="I1658" s="1">
        <v>45112</v>
      </c>
      <c r="J1658" s="3" t="s">
        <v>30629</v>
      </c>
      <c r="K1658" s="1"/>
      <c r="L1658" s="1">
        <v>45747</v>
      </c>
      <c r="M1658" s="1">
        <f t="shared" si="66"/>
        <v>45747</v>
      </c>
      <c r="N1658" t="s">
        <v>26</v>
      </c>
      <c r="O1658" t="s">
        <v>30624</v>
      </c>
      <c r="Q1658" t="s">
        <v>5</v>
      </c>
      <c r="R1658" t="s">
        <v>30619</v>
      </c>
      <c r="S1658" t="s">
        <v>1807</v>
      </c>
      <c r="T1658" t="s">
        <v>7</v>
      </c>
      <c r="U1658" t="s">
        <v>160</v>
      </c>
      <c r="V1658" t="s">
        <v>9</v>
      </c>
      <c r="W1658" t="s">
        <v>1808</v>
      </c>
      <c r="X1658" t="s">
        <v>1809</v>
      </c>
      <c r="Y1658" t="s">
        <v>31</v>
      </c>
    </row>
    <row r="1659" spans="1:25" x14ac:dyDescent="0.2">
      <c r="A1659" t="s">
        <v>0</v>
      </c>
      <c r="B1659" t="s">
        <v>1811</v>
      </c>
      <c r="C1659" t="s">
        <v>1812</v>
      </c>
      <c r="D1659" t="s">
        <v>1813</v>
      </c>
      <c r="E1659" t="s">
        <v>11</v>
      </c>
      <c r="F1659" t="s">
        <v>813</v>
      </c>
      <c r="G1659" s="1">
        <v>44651</v>
      </c>
      <c r="H1659" s="1">
        <v>44651</v>
      </c>
      <c r="I1659" s="1">
        <v>45153</v>
      </c>
      <c r="J1659" s="3" t="s">
        <v>30629</v>
      </c>
      <c r="K1659" s="1"/>
      <c r="L1659" s="1">
        <v>45747</v>
      </c>
      <c r="M1659" s="1">
        <f t="shared" si="66"/>
        <v>45747</v>
      </c>
      <c r="N1659" t="s">
        <v>89</v>
      </c>
      <c r="O1659" t="s">
        <v>30622</v>
      </c>
      <c r="Q1659" t="s">
        <v>5</v>
      </c>
      <c r="R1659" t="s">
        <v>30619</v>
      </c>
      <c r="S1659" t="s">
        <v>291</v>
      </c>
      <c r="T1659" t="s">
        <v>7</v>
      </c>
      <c r="U1659" t="s">
        <v>90</v>
      </c>
      <c r="V1659" t="s">
        <v>9</v>
      </c>
      <c r="W1659" t="s">
        <v>1814</v>
      </c>
      <c r="X1659" t="s">
        <v>1815</v>
      </c>
      <c r="Y1659" t="s">
        <v>91</v>
      </c>
    </row>
    <row r="1660" spans="1:25" x14ac:dyDescent="0.2">
      <c r="A1660" t="s">
        <v>0</v>
      </c>
      <c r="B1660" t="s">
        <v>1818</v>
      </c>
      <c r="C1660" t="s">
        <v>1819</v>
      </c>
      <c r="D1660" t="s">
        <v>1820</v>
      </c>
      <c r="E1660" t="s">
        <v>11</v>
      </c>
      <c r="F1660" t="s">
        <v>844</v>
      </c>
      <c r="G1660" s="1">
        <v>44651</v>
      </c>
      <c r="H1660" s="1">
        <v>44651</v>
      </c>
      <c r="I1660" s="1">
        <v>45153</v>
      </c>
      <c r="J1660" s="3" t="s">
        <v>30629</v>
      </c>
      <c r="K1660" s="1"/>
      <c r="L1660" s="1">
        <v>45747</v>
      </c>
      <c r="M1660" s="1">
        <f t="shared" si="66"/>
        <v>45747</v>
      </c>
      <c r="N1660" t="s">
        <v>26</v>
      </c>
      <c r="O1660" t="s">
        <v>30622</v>
      </c>
      <c r="Q1660" t="s">
        <v>5</v>
      </c>
      <c r="R1660" t="s">
        <v>30619</v>
      </c>
      <c r="S1660" t="s">
        <v>712</v>
      </c>
      <c r="T1660" t="s">
        <v>7</v>
      </c>
      <c r="U1660" t="s">
        <v>160</v>
      </c>
      <c r="V1660" t="s">
        <v>9</v>
      </c>
      <c r="W1660" t="s">
        <v>1821</v>
      </c>
      <c r="X1660" t="s">
        <v>1820</v>
      </c>
      <c r="Y1660" t="s">
        <v>31</v>
      </c>
    </row>
    <row r="1661" spans="1:25" x14ac:dyDescent="0.2">
      <c r="A1661" t="s">
        <v>0</v>
      </c>
      <c r="B1661" t="s">
        <v>1822</v>
      </c>
      <c r="C1661" t="s">
        <v>1819</v>
      </c>
      <c r="D1661" t="s">
        <v>1823</v>
      </c>
      <c r="E1661" t="s">
        <v>11</v>
      </c>
      <c r="F1661" t="s">
        <v>844</v>
      </c>
      <c r="G1661" s="1">
        <v>44651</v>
      </c>
      <c r="H1661" s="1">
        <v>44651</v>
      </c>
      <c r="I1661" s="1">
        <v>45153</v>
      </c>
      <c r="J1661" s="3" t="s">
        <v>30629</v>
      </c>
      <c r="K1661" s="1"/>
      <c r="L1661" s="1">
        <v>45747</v>
      </c>
      <c r="M1661" s="1">
        <f t="shared" si="66"/>
        <v>45747</v>
      </c>
      <c r="N1661" t="s">
        <v>89</v>
      </c>
      <c r="O1661" t="s">
        <v>30622</v>
      </c>
      <c r="Q1661" t="s">
        <v>5</v>
      </c>
      <c r="R1661" t="s">
        <v>30619</v>
      </c>
      <c r="S1661" t="s">
        <v>304</v>
      </c>
      <c r="T1661" t="s">
        <v>7</v>
      </c>
      <c r="U1661" t="s">
        <v>90</v>
      </c>
      <c r="V1661" t="s">
        <v>9</v>
      </c>
      <c r="W1661" t="s">
        <v>1824</v>
      </c>
      <c r="X1661" t="s">
        <v>1825</v>
      </c>
      <c r="Y1661" t="s">
        <v>91</v>
      </c>
    </row>
    <row r="1662" spans="1:25" x14ac:dyDescent="0.2">
      <c r="A1662" t="s">
        <v>0</v>
      </c>
      <c r="B1662" t="s">
        <v>1850</v>
      </c>
      <c r="C1662" t="s">
        <v>427</v>
      </c>
      <c r="D1662" t="s">
        <v>1851</v>
      </c>
      <c r="E1662" t="s">
        <v>11</v>
      </c>
      <c r="F1662" t="s">
        <v>813</v>
      </c>
      <c r="G1662" s="1">
        <v>44651</v>
      </c>
      <c r="H1662" s="1">
        <v>44651</v>
      </c>
      <c r="I1662" s="1">
        <v>45159</v>
      </c>
      <c r="J1662" s="3" t="s">
        <v>30629</v>
      </c>
      <c r="K1662" s="1"/>
      <c r="L1662" s="1">
        <v>45747</v>
      </c>
      <c r="M1662" s="1">
        <f t="shared" si="66"/>
        <v>45747</v>
      </c>
      <c r="N1662" t="s">
        <v>89</v>
      </c>
      <c r="O1662" t="s">
        <v>30622</v>
      </c>
      <c r="Q1662" t="s">
        <v>5</v>
      </c>
      <c r="R1662" t="s">
        <v>30619</v>
      </c>
      <c r="S1662" t="s">
        <v>304</v>
      </c>
      <c r="T1662" t="s">
        <v>7</v>
      </c>
      <c r="U1662" t="s">
        <v>90</v>
      </c>
      <c r="V1662" t="s">
        <v>9</v>
      </c>
      <c r="W1662" t="s">
        <v>1852</v>
      </c>
      <c r="X1662" t="s">
        <v>1853</v>
      </c>
      <c r="Y1662" t="s">
        <v>91</v>
      </c>
    </row>
    <row r="1663" spans="1:25" x14ac:dyDescent="0.2">
      <c r="A1663" t="s">
        <v>0</v>
      </c>
      <c r="B1663" t="s">
        <v>2046</v>
      </c>
      <c r="C1663" t="s">
        <v>865</v>
      </c>
      <c r="D1663" t="s">
        <v>2047</v>
      </c>
      <c r="E1663" t="s">
        <v>11</v>
      </c>
      <c r="F1663" t="s">
        <v>2048</v>
      </c>
      <c r="G1663" s="1">
        <v>44656</v>
      </c>
      <c r="H1663" s="1">
        <v>44651</v>
      </c>
      <c r="I1663" s="1">
        <v>45040</v>
      </c>
      <c r="J1663" s="3" t="s">
        <v>30629</v>
      </c>
      <c r="K1663" s="1"/>
      <c r="L1663" s="1">
        <v>45747</v>
      </c>
      <c r="M1663" s="1">
        <f t="shared" si="66"/>
        <v>45747</v>
      </c>
      <c r="N1663" t="s">
        <v>36</v>
      </c>
      <c r="O1663" t="s">
        <v>30622</v>
      </c>
      <c r="Q1663" t="s">
        <v>5</v>
      </c>
      <c r="R1663" t="s">
        <v>30619</v>
      </c>
      <c r="S1663" t="s">
        <v>2049</v>
      </c>
      <c r="T1663" t="s">
        <v>7</v>
      </c>
      <c r="U1663" t="s">
        <v>37</v>
      </c>
      <c r="V1663" t="s">
        <v>14</v>
      </c>
      <c r="W1663" t="s">
        <v>2050</v>
      </c>
      <c r="X1663" t="s">
        <v>2051</v>
      </c>
      <c r="Y1663" t="s">
        <v>40</v>
      </c>
    </row>
    <row r="1664" spans="1:25" x14ac:dyDescent="0.2">
      <c r="A1664" t="s">
        <v>0</v>
      </c>
      <c r="B1664" t="s">
        <v>2488</v>
      </c>
      <c r="C1664" t="s">
        <v>2489</v>
      </c>
      <c r="D1664" t="s">
        <v>2490</v>
      </c>
      <c r="E1664" t="s">
        <v>11</v>
      </c>
      <c r="F1664" t="s">
        <v>2491</v>
      </c>
      <c r="G1664" s="1">
        <v>44664</v>
      </c>
      <c r="H1664" s="1">
        <v>44651</v>
      </c>
      <c r="I1664" s="1">
        <v>45098</v>
      </c>
      <c r="J1664" s="3" t="s">
        <v>30629</v>
      </c>
      <c r="K1664" s="1"/>
      <c r="L1664" s="1">
        <v>45747</v>
      </c>
      <c r="M1664" s="1">
        <f t="shared" si="66"/>
        <v>45747</v>
      </c>
      <c r="N1664" t="s">
        <v>4</v>
      </c>
      <c r="O1664" t="s">
        <v>30622</v>
      </c>
      <c r="Q1664" t="s">
        <v>5</v>
      </c>
      <c r="R1664" t="s">
        <v>30619</v>
      </c>
      <c r="S1664" t="s">
        <v>2492</v>
      </c>
      <c r="T1664" t="s">
        <v>109</v>
      </c>
      <c r="U1664" t="s">
        <v>8</v>
      </c>
      <c r="V1664" t="s">
        <v>111</v>
      </c>
      <c r="W1664" t="s">
        <v>2493</v>
      </c>
      <c r="X1664" t="s">
        <v>2490</v>
      </c>
      <c r="Y1664" t="s">
        <v>10</v>
      </c>
    </row>
    <row r="1665" spans="1:25" x14ac:dyDescent="0.2">
      <c r="A1665" t="s">
        <v>0</v>
      </c>
      <c r="B1665" t="s">
        <v>1911</v>
      </c>
      <c r="C1665" t="s">
        <v>1910</v>
      </c>
      <c r="D1665" t="s">
        <v>1912</v>
      </c>
      <c r="E1665" t="s">
        <v>11</v>
      </c>
      <c r="F1665" t="s">
        <v>813</v>
      </c>
      <c r="G1665" s="1">
        <v>44652</v>
      </c>
      <c r="H1665" s="1">
        <v>44652</v>
      </c>
      <c r="I1665" s="1">
        <v>45166</v>
      </c>
      <c r="J1665" s="3" t="s">
        <v>30629</v>
      </c>
      <c r="K1665" s="1"/>
      <c r="L1665" s="1">
        <v>45748</v>
      </c>
      <c r="M1665" s="1">
        <f t="shared" si="66"/>
        <v>45748</v>
      </c>
      <c r="N1665" t="s">
        <v>89</v>
      </c>
      <c r="O1665" t="s">
        <v>30622</v>
      </c>
      <c r="Q1665" t="s">
        <v>5</v>
      </c>
      <c r="R1665" t="s">
        <v>30619</v>
      </c>
      <c r="S1665" t="s">
        <v>304</v>
      </c>
      <c r="T1665" t="s">
        <v>7</v>
      </c>
      <c r="U1665" t="s">
        <v>90</v>
      </c>
      <c r="V1665" t="s">
        <v>9</v>
      </c>
      <c r="W1665" t="s">
        <v>1913</v>
      </c>
      <c r="X1665" t="s">
        <v>1914</v>
      </c>
      <c r="Y1665" t="s">
        <v>91</v>
      </c>
    </row>
    <row r="1666" spans="1:25" x14ac:dyDescent="0.2">
      <c r="A1666" t="s">
        <v>0</v>
      </c>
      <c r="B1666" t="s">
        <v>1929</v>
      </c>
      <c r="C1666" t="s">
        <v>1930</v>
      </c>
      <c r="D1666" t="s">
        <v>1931</v>
      </c>
      <c r="E1666" t="s">
        <v>49</v>
      </c>
      <c r="F1666" t="s">
        <v>163</v>
      </c>
      <c r="G1666" s="1">
        <v>44652</v>
      </c>
      <c r="H1666" s="1">
        <v>44652</v>
      </c>
      <c r="I1666" s="1">
        <v>45135</v>
      </c>
      <c r="J1666" s="3" t="s">
        <v>30629</v>
      </c>
      <c r="K1666" s="1"/>
      <c r="L1666" s="1">
        <v>45748</v>
      </c>
      <c r="M1666" s="1">
        <f t="shared" si="66"/>
        <v>45748</v>
      </c>
      <c r="N1666" t="s">
        <v>26</v>
      </c>
      <c r="O1666" t="s">
        <v>30622</v>
      </c>
      <c r="Q1666" t="s">
        <v>5</v>
      </c>
      <c r="R1666" t="s">
        <v>30619</v>
      </c>
      <c r="S1666" t="s">
        <v>588</v>
      </c>
      <c r="T1666" t="s">
        <v>28</v>
      </c>
      <c r="U1666" t="s">
        <v>160</v>
      </c>
      <c r="V1666" t="s">
        <v>30</v>
      </c>
      <c r="W1666" t="s">
        <v>1932</v>
      </c>
      <c r="X1666" t="s">
        <v>1933</v>
      </c>
      <c r="Y1666" t="s">
        <v>31</v>
      </c>
    </row>
    <row r="1667" spans="1:25" x14ac:dyDescent="0.2">
      <c r="A1667" t="s">
        <v>0</v>
      </c>
      <c r="B1667" t="s">
        <v>1952</v>
      </c>
      <c r="C1667" t="s">
        <v>1953</v>
      </c>
      <c r="D1667" t="s">
        <v>1954</v>
      </c>
      <c r="E1667" t="s">
        <v>18</v>
      </c>
      <c r="F1667" t="s">
        <v>130</v>
      </c>
      <c r="G1667" s="1">
        <v>44653</v>
      </c>
      <c r="H1667" s="1">
        <v>44652</v>
      </c>
      <c r="I1667" s="1">
        <v>45099</v>
      </c>
      <c r="J1667" s="3" t="s">
        <v>30629</v>
      </c>
      <c r="K1667" s="1"/>
      <c r="L1667" s="1">
        <v>45748</v>
      </c>
      <c r="M1667" s="1">
        <f t="shared" si="66"/>
        <v>45748</v>
      </c>
      <c r="N1667" t="s">
        <v>20</v>
      </c>
      <c r="O1667" t="s">
        <v>30624</v>
      </c>
      <c r="Q1667" t="s">
        <v>5</v>
      </c>
      <c r="R1667" t="s">
        <v>30619</v>
      </c>
      <c r="S1667" t="s">
        <v>1955</v>
      </c>
      <c r="T1667" t="s">
        <v>7</v>
      </c>
      <c r="U1667" t="s">
        <v>8</v>
      </c>
      <c r="V1667" t="s">
        <v>14</v>
      </c>
      <c r="W1667" t="s">
        <v>1956</v>
      </c>
      <c r="X1667" t="s">
        <v>1957</v>
      </c>
      <c r="Y1667" t="s">
        <v>21</v>
      </c>
    </row>
    <row r="1668" spans="1:25" x14ac:dyDescent="0.2">
      <c r="A1668" t="s">
        <v>0</v>
      </c>
      <c r="B1668" t="s">
        <v>2663</v>
      </c>
      <c r="C1668" t="s">
        <v>1391</v>
      </c>
      <c r="D1668" t="s">
        <v>2664</v>
      </c>
      <c r="E1668" t="s">
        <v>11</v>
      </c>
      <c r="F1668" t="s">
        <v>813</v>
      </c>
      <c r="G1668" s="1">
        <v>44667</v>
      </c>
      <c r="H1668" s="1">
        <v>44652</v>
      </c>
      <c r="I1668" s="1">
        <v>45146</v>
      </c>
      <c r="J1668" s="3" t="s">
        <v>30629</v>
      </c>
      <c r="K1668" s="1"/>
      <c r="L1668" s="1">
        <v>45748</v>
      </c>
      <c r="M1668" s="1">
        <f t="shared" si="66"/>
        <v>45748</v>
      </c>
      <c r="N1668" t="s">
        <v>89</v>
      </c>
      <c r="O1668" t="s">
        <v>30622</v>
      </c>
      <c r="Q1668" t="s">
        <v>5</v>
      </c>
      <c r="R1668" t="s">
        <v>30619</v>
      </c>
      <c r="S1668" t="s">
        <v>138</v>
      </c>
      <c r="T1668" t="s">
        <v>7</v>
      </c>
      <c r="U1668" t="s">
        <v>118</v>
      </c>
      <c r="V1668" t="s">
        <v>9</v>
      </c>
      <c r="W1668" t="s">
        <v>2665</v>
      </c>
      <c r="X1668" t="s">
        <v>2666</v>
      </c>
      <c r="Y1668" t="s">
        <v>91</v>
      </c>
    </row>
    <row r="1669" spans="1:25" x14ac:dyDescent="0.2">
      <c r="A1669" t="s">
        <v>0</v>
      </c>
      <c r="B1669" t="s">
        <v>11809</v>
      </c>
      <c r="C1669" t="s">
        <v>2902</v>
      </c>
      <c r="D1669" t="s">
        <v>11810</v>
      </c>
      <c r="E1669" t="s">
        <v>105</v>
      </c>
      <c r="F1669" t="s">
        <v>3013</v>
      </c>
      <c r="G1669" s="1">
        <v>45383</v>
      </c>
      <c r="H1669" s="1">
        <v>45383</v>
      </c>
      <c r="I1669" s="1">
        <v>45383</v>
      </c>
      <c r="J1669" s="1" t="s">
        <v>30628</v>
      </c>
      <c r="K1669" s="1"/>
      <c r="L1669" s="1">
        <v>45566</v>
      </c>
      <c r="M1669" s="1">
        <f t="shared" ref="M1669:M1699" si="67">DATE(YEAR(H1669)+1,MONTH(H1669),DAY(H1669))</f>
        <v>45748</v>
      </c>
      <c r="N1669" t="s">
        <v>45</v>
      </c>
      <c r="O1669" t="s">
        <v>30621</v>
      </c>
      <c r="Q1669" t="s">
        <v>5</v>
      </c>
      <c r="R1669" t="s">
        <v>30620</v>
      </c>
      <c r="S1669" t="s">
        <v>11811</v>
      </c>
      <c r="T1669" t="s">
        <v>46</v>
      </c>
      <c r="U1669" t="s">
        <v>47</v>
      </c>
      <c r="V1669" t="s">
        <v>9</v>
      </c>
      <c r="W1669" t="s">
        <v>11812</v>
      </c>
      <c r="X1669" t="s">
        <v>11813</v>
      </c>
      <c r="Y1669" t="s">
        <v>48</v>
      </c>
    </row>
    <row r="1670" spans="1:25" x14ac:dyDescent="0.2">
      <c r="A1670" t="s">
        <v>0</v>
      </c>
      <c r="B1670" t="s">
        <v>11815</v>
      </c>
      <c r="C1670" t="s">
        <v>672</v>
      </c>
      <c r="D1670" t="s">
        <v>11816</v>
      </c>
      <c r="E1670" t="s">
        <v>49</v>
      </c>
      <c r="F1670" t="s">
        <v>4020</v>
      </c>
      <c r="G1670" s="1">
        <v>45383</v>
      </c>
      <c r="H1670" s="1">
        <v>45383</v>
      </c>
      <c r="I1670" s="1">
        <v>45383</v>
      </c>
      <c r="J1670" s="1" t="s">
        <v>30628</v>
      </c>
      <c r="K1670" s="1"/>
      <c r="L1670" s="1">
        <v>45748</v>
      </c>
      <c r="M1670" s="1">
        <f t="shared" si="67"/>
        <v>45748</v>
      </c>
      <c r="N1670" t="s">
        <v>788</v>
      </c>
      <c r="O1670" t="s">
        <v>30621</v>
      </c>
      <c r="Q1670" t="s">
        <v>5</v>
      </c>
      <c r="R1670" t="s">
        <v>30620</v>
      </c>
      <c r="S1670" t="s">
        <v>179</v>
      </c>
      <c r="T1670" t="s">
        <v>7</v>
      </c>
      <c r="U1670" t="s">
        <v>37</v>
      </c>
      <c r="V1670" t="s">
        <v>14</v>
      </c>
      <c r="W1670" t="s">
        <v>11817</v>
      </c>
      <c r="X1670" t="s">
        <v>11816</v>
      </c>
      <c r="Y1670" t="s">
        <v>40</v>
      </c>
    </row>
    <row r="1671" spans="1:25" x14ac:dyDescent="0.2">
      <c r="A1671" t="s">
        <v>0</v>
      </c>
      <c r="B1671" t="s">
        <v>11818</v>
      </c>
      <c r="C1671" t="s">
        <v>3474</v>
      </c>
      <c r="D1671" t="s">
        <v>11819</v>
      </c>
      <c r="E1671" t="s">
        <v>52</v>
      </c>
      <c r="F1671" t="s">
        <v>322</v>
      </c>
      <c r="G1671" s="1">
        <v>45383</v>
      </c>
      <c r="H1671" s="1">
        <v>45383</v>
      </c>
      <c r="I1671" s="1">
        <v>45743</v>
      </c>
      <c r="J1671" s="3" t="s">
        <v>30629</v>
      </c>
      <c r="K1671" s="1"/>
      <c r="L1671" s="1">
        <v>45748</v>
      </c>
      <c r="M1671" s="1">
        <f t="shared" si="67"/>
        <v>45748</v>
      </c>
      <c r="N1671" t="s">
        <v>89</v>
      </c>
      <c r="O1671" t="s">
        <v>30621</v>
      </c>
      <c r="Q1671" t="s">
        <v>5</v>
      </c>
      <c r="R1671" t="s">
        <v>30619</v>
      </c>
      <c r="S1671" t="s">
        <v>142</v>
      </c>
      <c r="T1671" t="s">
        <v>7</v>
      </c>
      <c r="U1671" t="s">
        <v>628</v>
      </c>
      <c r="V1671" t="s">
        <v>14</v>
      </c>
      <c r="W1671" t="s">
        <v>11820</v>
      </c>
      <c r="X1671" t="s">
        <v>11819</v>
      </c>
      <c r="Y1671" t="s">
        <v>91</v>
      </c>
    </row>
    <row r="1672" spans="1:25" x14ac:dyDescent="0.2">
      <c r="A1672" t="s">
        <v>0</v>
      </c>
      <c r="B1672" t="s">
        <v>11821</v>
      </c>
      <c r="C1672" t="s">
        <v>3474</v>
      </c>
      <c r="D1672" t="s">
        <v>11822</v>
      </c>
      <c r="E1672" t="s">
        <v>52</v>
      </c>
      <c r="F1672" t="s">
        <v>3376</v>
      </c>
      <c r="G1672" s="1">
        <v>45383</v>
      </c>
      <c r="H1672" s="1">
        <v>45383</v>
      </c>
      <c r="I1672" s="1">
        <v>45674</v>
      </c>
      <c r="J1672" s="3" t="s">
        <v>30629</v>
      </c>
      <c r="K1672" s="1"/>
      <c r="L1672" s="1">
        <v>45748</v>
      </c>
      <c r="M1672" s="1">
        <f t="shared" si="67"/>
        <v>45748</v>
      </c>
      <c r="N1672" t="s">
        <v>89</v>
      </c>
      <c r="O1672" t="s">
        <v>30621</v>
      </c>
      <c r="Q1672" t="s">
        <v>5</v>
      </c>
      <c r="R1672" t="s">
        <v>30619</v>
      </c>
      <c r="S1672" t="s">
        <v>142</v>
      </c>
      <c r="T1672" t="s">
        <v>7</v>
      </c>
      <c r="U1672" t="s">
        <v>628</v>
      </c>
      <c r="V1672" t="s">
        <v>14</v>
      </c>
      <c r="W1672" t="s">
        <v>11823</v>
      </c>
      <c r="X1672" t="s">
        <v>11822</v>
      </c>
      <c r="Y1672" t="s">
        <v>91</v>
      </c>
    </row>
    <row r="1673" spans="1:25" x14ac:dyDescent="0.2">
      <c r="A1673" t="s">
        <v>0</v>
      </c>
      <c r="B1673" t="s">
        <v>11824</v>
      </c>
      <c r="C1673" t="s">
        <v>81</v>
      </c>
      <c r="D1673" t="s">
        <v>11825</v>
      </c>
      <c r="E1673" t="s">
        <v>52</v>
      </c>
      <c r="F1673" t="s">
        <v>3183</v>
      </c>
      <c r="G1673" s="1">
        <v>45383</v>
      </c>
      <c r="H1673" s="1">
        <v>45383</v>
      </c>
      <c r="I1673" s="1">
        <v>45737</v>
      </c>
      <c r="J1673" s="3" t="s">
        <v>30629</v>
      </c>
      <c r="K1673" s="1"/>
      <c r="L1673" s="1">
        <v>45748</v>
      </c>
      <c r="M1673" s="1">
        <f t="shared" si="67"/>
        <v>45748</v>
      </c>
      <c r="N1673" t="s">
        <v>4</v>
      </c>
      <c r="O1673" t="s">
        <v>30621</v>
      </c>
      <c r="Q1673" t="s">
        <v>5</v>
      </c>
      <c r="R1673" t="s">
        <v>30619</v>
      </c>
      <c r="S1673" t="s">
        <v>179</v>
      </c>
      <c r="T1673" t="s">
        <v>7</v>
      </c>
      <c r="U1673" t="s">
        <v>287</v>
      </c>
      <c r="V1673" t="s">
        <v>9</v>
      </c>
      <c r="W1673" t="s">
        <v>11826</v>
      </c>
      <c r="X1673" t="s">
        <v>11825</v>
      </c>
      <c r="Y1673" t="s">
        <v>10</v>
      </c>
    </row>
    <row r="1674" spans="1:25" x14ac:dyDescent="0.2">
      <c r="A1674" t="s">
        <v>0</v>
      </c>
      <c r="B1674" t="s">
        <v>11827</v>
      </c>
      <c r="C1674" t="s">
        <v>6595</v>
      </c>
      <c r="D1674" t="s">
        <v>11828</v>
      </c>
      <c r="E1674" t="s">
        <v>105</v>
      </c>
      <c r="F1674" t="s">
        <v>4472</v>
      </c>
      <c r="G1674" s="1">
        <v>45383</v>
      </c>
      <c r="H1674" s="1">
        <v>45383</v>
      </c>
      <c r="I1674" s="1">
        <v>45810</v>
      </c>
      <c r="J1674" s="3" t="s">
        <v>30628</v>
      </c>
      <c r="K1674" s="1"/>
      <c r="L1674" s="1">
        <v>45748</v>
      </c>
      <c r="M1674" s="1">
        <f t="shared" si="67"/>
        <v>45748</v>
      </c>
      <c r="N1674" t="s">
        <v>448</v>
      </c>
      <c r="O1674" t="s">
        <v>30621</v>
      </c>
      <c r="Q1674" t="s">
        <v>5</v>
      </c>
      <c r="R1674" t="s">
        <v>30619</v>
      </c>
      <c r="S1674" t="s">
        <v>179</v>
      </c>
      <c r="T1674" t="s">
        <v>7</v>
      </c>
      <c r="U1674" t="s">
        <v>8</v>
      </c>
      <c r="V1674" t="s">
        <v>14</v>
      </c>
      <c r="W1674" t="s">
        <v>11829</v>
      </c>
      <c r="X1674" t="s">
        <v>11828</v>
      </c>
      <c r="Y1674" t="s">
        <v>21</v>
      </c>
    </row>
    <row r="1675" spans="1:25" x14ac:dyDescent="0.2">
      <c r="A1675" t="s">
        <v>0</v>
      </c>
      <c r="B1675" t="s">
        <v>11830</v>
      </c>
      <c r="C1675" t="s">
        <v>1</v>
      </c>
      <c r="D1675" t="s">
        <v>11831</v>
      </c>
      <c r="E1675" t="s">
        <v>52</v>
      </c>
      <c r="F1675" t="s">
        <v>3183</v>
      </c>
      <c r="G1675" s="1">
        <v>45383</v>
      </c>
      <c r="H1675" s="1">
        <v>45383</v>
      </c>
      <c r="I1675" s="1">
        <v>45511</v>
      </c>
      <c r="J1675" s="3" t="s">
        <v>30629</v>
      </c>
      <c r="K1675" s="1"/>
      <c r="L1675" s="1">
        <v>45748</v>
      </c>
      <c r="M1675" s="1">
        <f t="shared" si="67"/>
        <v>45748</v>
      </c>
      <c r="N1675" t="s">
        <v>4</v>
      </c>
      <c r="O1675" t="s">
        <v>30621</v>
      </c>
      <c r="Q1675" t="s">
        <v>5</v>
      </c>
      <c r="R1675" t="s">
        <v>30619</v>
      </c>
      <c r="S1675" t="s">
        <v>6026</v>
      </c>
      <c r="T1675" t="s">
        <v>7</v>
      </c>
      <c r="U1675" t="s">
        <v>287</v>
      </c>
      <c r="V1675" t="s">
        <v>9</v>
      </c>
      <c r="W1675" t="s">
        <v>11832</v>
      </c>
      <c r="X1675" t="s">
        <v>11831</v>
      </c>
      <c r="Y1675" t="s">
        <v>10</v>
      </c>
    </row>
    <row r="1676" spans="1:25" x14ac:dyDescent="0.2">
      <c r="A1676" t="s">
        <v>0</v>
      </c>
      <c r="B1676" t="s">
        <v>11833</v>
      </c>
      <c r="C1676" t="s">
        <v>5341</v>
      </c>
      <c r="D1676" t="s">
        <v>11834</v>
      </c>
      <c r="E1676" t="s">
        <v>105</v>
      </c>
      <c r="F1676" t="s">
        <v>3292</v>
      </c>
      <c r="G1676" s="1">
        <v>45383</v>
      </c>
      <c r="H1676" s="1">
        <v>45383</v>
      </c>
      <c r="I1676" s="1">
        <v>45729</v>
      </c>
      <c r="J1676" s="3" t="s">
        <v>30629</v>
      </c>
      <c r="K1676" s="1"/>
      <c r="L1676" s="1">
        <v>45748</v>
      </c>
      <c r="M1676" s="1">
        <f t="shared" si="67"/>
        <v>45748</v>
      </c>
      <c r="N1676" t="s">
        <v>26</v>
      </c>
      <c r="O1676" t="s">
        <v>30621</v>
      </c>
      <c r="Q1676" t="s">
        <v>5</v>
      </c>
      <c r="R1676" t="s">
        <v>30619</v>
      </c>
      <c r="S1676" t="s">
        <v>249</v>
      </c>
      <c r="T1676" t="s">
        <v>7</v>
      </c>
      <c r="U1676" t="s">
        <v>37</v>
      </c>
      <c r="V1676" t="s">
        <v>9</v>
      </c>
      <c r="W1676" t="s">
        <v>11835</v>
      </c>
      <c r="X1676" t="s">
        <v>11834</v>
      </c>
      <c r="Y1676" t="s">
        <v>31</v>
      </c>
    </row>
    <row r="1677" spans="1:25" x14ac:dyDescent="0.2">
      <c r="A1677" t="s">
        <v>0</v>
      </c>
      <c r="B1677" t="s">
        <v>11836</v>
      </c>
      <c r="C1677" t="s">
        <v>403</v>
      </c>
      <c r="D1677" t="s">
        <v>11837</v>
      </c>
      <c r="E1677" t="s">
        <v>52</v>
      </c>
      <c r="F1677" t="s">
        <v>907</v>
      </c>
      <c r="G1677" s="1">
        <v>45383</v>
      </c>
      <c r="H1677" s="1">
        <v>45383</v>
      </c>
      <c r="I1677" s="1">
        <v>45672</v>
      </c>
      <c r="J1677" s="3" t="s">
        <v>30629</v>
      </c>
      <c r="K1677" s="1"/>
      <c r="L1677" s="1">
        <v>45748</v>
      </c>
      <c r="M1677" s="1">
        <f t="shared" si="67"/>
        <v>45748</v>
      </c>
      <c r="N1677" t="s">
        <v>26</v>
      </c>
      <c r="O1677" t="s">
        <v>30621</v>
      </c>
      <c r="Q1677" t="s">
        <v>5</v>
      </c>
      <c r="R1677" t="s">
        <v>30619</v>
      </c>
      <c r="S1677" t="s">
        <v>142</v>
      </c>
      <c r="T1677" t="s">
        <v>7</v>
      </c>
      <c r="U1677" t="s">
        <v>37</v>
      </c>
      <c r="V1677" t="s">
        <v>9</v>
      </c>
      <c r="W1677" t="s">
        <v>11838</v>
      </c>
      <c r="X1677" t="s">
        <v>11837</v>
      </c>
      <c r="Y1677" t="s">
        <v>31</v>
      </c>
    </row>
    <row r="1678" spans="1:25" x14ac:dyDescent="0.2">
      <c r="A1678" t="s">
        <v>0</v>
      </c>
      <c r="B1678" t="s">
        <v>11839</v>
      </c>
      <c r="C1678" t="s">
        <v>2348</v>
      </c>
      <c r="D1678" t="s">
        <v>11840</v>
      </c>
      <c r="E1678" t="s">
        <v>52</v>
      </c>
      <c r="F1678" t="s">
        <v>907</v>
      </c>
      <c r="G1678" s="1">
        <v>45383</v>
      </c>
      <c r="H1678" s="1">
        <v>45383</v>
      </c>
      <c r="I1678" s="1">
        <v>45678</v>
      </c>
      <c r="J1678" s="3" t="s">
        <v>30629</v>
      </c>
      <c r="K1678" s="1"/>
      <c r="L1678" s="1">
        <v>45748</v>
      </c>
      <c r="M1678" s="1">
        <f t="shared" si="67"/>
        <v>45748</v>
      </c>
      <c r="N1678" t="s">
        <v>26</v>
      </c>
      <c r="O1678" t="s">
        <v>30621</v>
      </c>
      <c r="Q1678" t="s">
        <v>5</v>
      </c>
      <c r="R1678" t="s">
        <v>30619</v>
      </c>
      <c r="S1678" t="s">
        <v>142</v>
      </c>
      <c r="T1678" t="s">
        <v>7</v>
      </c>
      <c r="U1678" t="s">
        <v>37</v>
      </c>
      <c r="V1678" t="s">
        <v>9</v>
      </c>
      <c r="W1678" t="s">
        <v>11841</v>
      </c>
      <c r="X1678" t="s">
        <v>11840</v>
      </c>
      <c r="Y1678" t="s">
        <v>31</v>
      </c>
    </row>
    <row r="1679" spans="1:25" x14ac:dyDescent="0.2">
      <c r="A1679" t="s">
        <v>0</v>
      </c>
      <c r="B1679" t="s">
        <v>11842</v>
      </c>
      <c r="C1679" t="s">
        <v>2637</v>
      </c>
      <c r="D1679" t="s">
        <v>3590</v>
      </c>
      <c r="E1679" t="s">
        <v>24</v>
      </c>
      <c r="F1679" t="s">
        <v>3417</v>
      </c>
      <c r="G1679" s="1">
        <v>45383</v>
      </c>
      <c r="H1679" s="1">
        <v>45383</v>
      </c>
      <c r="I1679" s="1">
        <v>45725</v>
      </c>
      <c r="J1679" s="3" t="s">
        <v>30629</v>
      </c>
      <c r="K1679" s="1"/>
      <c r="L1679" s="1">
        <v>45748</v>
      </c>
      <c r="M1679" s="1">
        <f t="shared" si="67"/>
        <v>45748</v>
      </c>
      <c r="N1679" t="s">
        <v>4</v>
      </c>
      <c r="O1679" t="s">
        <v>30621</v>
      </c>
      <c r="Q1679" t="s">
        <v>5</v>
      </c>
      <c r="R1679" t="s">
        <v>30619</v>
      </c>
      <c r="S1679" t="s">
        <v>179</v>
      </c>
      <c r="T1679" t="s">
        <v>7</v>
      </c>
      <c r="U1679" t="s">
        <v>287</v>
      </c>
      <c r="V1679" t="s">
        <v>9</v>
      </c>
      <c r="W1679" t="s">
        <v>11843</v>
      </c>
      <c r="X1679" t="s">
        <v>3590</v>
      </c>
      <c r="Y1679" t="s">
        <v>10</v>
      </c>
    </row>
    <row r="1680" spans="1:25" x14ac:dyDescent="0.2">
      <c r="A1680" t="s">
        <v>0</v>
      </c>
      <c r="B1680" t="s">
        <v>11844</v>
      </c>
      <c r="C1680" t="s">
        <v>2750</v>
      </c>
      <c r="D1680" t="s">
        <v>11845</v>
      </c>
      <c r="E1680" t="s">
        <v>34</v>
      </c>
      <c r="F1680" t="s">
        <v>3454</v>
      </c>
      <c r="G1680" s="1">
        <v>45383</v>
      </c>
      <c r="H1680" s="1">
        <v>45383</v>
      </c>
      <c r="I1680" s="1">
        <v>45743</v>
      </c>
      <c r="J1680" s="3" t="s">
        <v>30629</v>
      </c>
      <c r="K1680" s="1"/>
      <c r="L1680" s="1">
        <v>45748</v>
      </c>
      <c r="M1680" s="1">
        <f t="shared" si="67"/>
        <v>45748</v>
      </c>
      <c r="N1680" t="s">
        <v>4</v>
      </c>
      <c r="O1680" t="s">
        <v>30621</v>
      </c>
      <c r="Q1680" t="s">
        <v>5</v>
      </c>
      <c r="R1680" t="s">
        <v>30619</v>
      </c>
      <c r="S1680" t="s">
        <v>11846</v>
      </c>
      <c r="T1680" t="s">
        <v>7</v>
      </c>
      <c r="U1680" t="s">
        <v>8</v>
      </c>
      <c r="V1680" t="s">
        <v>9</v>
      </c>
      <c r="W1680" t="s">
        <v>11847</v>
      </c>
      <c r="X1680" t="s">
        <v>11845</v>
      </c>
      <c r="Y1680" t="s">
        <v>10</v>
      </c>
    </row>
    <row r="1681" spans="1:25" x14ac:dyDescent="0.2">
      <c r="A1681" t="s">
        <v>0</v>
      </c>
      <c r="B1681" t="s">
        <v>11848</v>
      </c>
      <c r="C1681" t="s">
        <v>5495</v>
      </c>
      <c r="D1681" t="s">
        <v>11849</v>
      </c>
      <c r="E1681" t="s">
        <v>11</v>
      </c>
      <c r="F1681" t="s">
        <v>2907</v>
      </c>
      <c r="G1681" s="1">
        <v>45383</v>
      </c>
      <c r="H1681" s="1">
        <v>45383</v>
      </c>
      <c r="I1681" s="1">
        <v>45726</v>
      </c>
      <c r="J1681" s="3" t="s">
        <v>30629</v>
      </c>
      <c r="K1681" s="1"/>
      <c r="L1681" s="1">
        <v>45748</v>
      </c>
      <c r="M1681" s="1">
        <f t="shared" si="67"/>
        <v>45748</v>
      </c>
      <c r="N1681" t="s">
        <v>788</v>
      </c>
      <c r="O1681" t="s">
        <v>30621</v>
      </c>
      <c r="Q1681" t="s">
        <v>5</v>
      </c>
      <c r="R1681" t="s">
        <v>30619</v>
      </c>
      <c r="S1681" t="s">
        <v>142</v>
      </c>
      <c r="T1681" t="s">
        <v>7</v>
      </c>
      <c r="U1681" t="s">
        <v>37</v>
      </c>
      <c r="V1681" t="s">
        <v>14</v>
      </c>
      <c r="W1681" t="s">
        <v>11850</v>
      </c>
      <c r="X1681" t="s">
        <v>11851</v>
      </c>
      <c r="Y1681" t="s">
        <v>40</v>
      </c>
    </row>
    <row r="1682" spans="1:25" x14ac:dyDescent="0.2">
      <c r="A1682" t="s">
        <v>0</v>
      </c>
      <c r="B1682" t="s">
        <v>11852</v>
      </c>
      <c r="C1682" t="s">
        <v>6430</v>
      </c>
      <c r="D1682" t="s">
        <v>11853</v>
      </c>
      <c r="E1682" t="s">
        <v>11</v>
      </c>
      <c r="F1682" t="s">
        <v>1719</v>
      </c>
      <c r="G1682" s="1">
        <v>45383</v>
      </c>
      <c r="H1682" s="1">
        <v>45383</v>
      </c>
      <c r="I1682" s="1">
        <v>45700</v>
      </c>
      <c r="J1682" s="3" t="s">
        <v>30629</v>
      </c>
      <c r="K1682" s="1"/>
      <c r="L1682" s="1">
        <v>45748</v>
      </c>
      <c r="M1682" s="1">
        <f t="shared" si="67"/>
        <v>45748</v>
      </c>
      <c r="N1682" t="s">
        <v>89</v>
      </c>
      <c r="O1682" t="s">
        <v>30621</v>
      </c>
      <c r="Q1682" t="s">
        <v>5</v>
      </c>
      <c r="R1682" t="s">
        <v>30619</v>
      </c>
      <c r="S1682" t="s">
        <v>291</v>
      </c>
      <c r="T1682" t="s">
        <v>7</v>
      </c>
      <c r="U1682" t="s">
        <v>282</v>
      </c>
      <c r="V1682" t="s">
        <v>9</v>
      </c>
      <c r="W1682" t="s">
        <v>11854</v>
      </c>
      <c r="X1682" t="s">
        <v>11853</v>
      </c>
      <c r="Y1682" t="s">
        <v>91</v>
      </c>
    </row>
    <row r="1683" spans="1:25" x14ac:dyDescent="0.2">
      <c r="A1683" t="s">
        <v>0</v>
      </c>
      <c r="B1683" t="s">
        <v>11855</v>
      </c>
      <c r="C1683" t="s">
        <v>264</v>
      </c>
      <c r="D1683" t="s">
        <v>11856</v>
      </c>
      <c r="E1683" t="s">
        <v>2</v>
      </c>
      <c r="F1683" t="s">
        <v>5271</v>
      </c>
      <c r="G1683" s="1">
        <v>45383</v>
      </c>
      <c r="H1683" s="1">
        <v>45383</v>
      </c>
      <c r="I1683" s="1">
        <v>45768</v>
      </c>
      <c r="J1683" s="3" t="s">
        <v>30628</v>
      </c>
      <c r="K1683" s="1"/>
      <c r="L1683" s="1">
        <v>45566</v>
      </c>
      <c r="M1683" s="1">
        <f t="shared" si="67"/>
        <v>45748</v>
      </c>
      <c r="N1683" t="s">
        <v>89</v>
      </c>
      <c r="O1683" t="s">
        <v>30621</v>
      </c>
      <c r="Q1683" t="s">
        <v>5</v>
      </c>
      <c r="R1683" t="s">
        <v>30619</v>
      </c>
      <c r="S1683" t="s">
        <v>11857</v>
      </c>
      <c r="T1683" t="s">
        <v>7</v>
      </c>
      <c r="U1683" t="s">
        <v>90</v>
      </c>
      <c r="V1683" t="s">
        <v>9</v>
      </c>
      <c r="W1683" t="s">
        <v>11858</v>
      </c>
      <c r="X1683" t="s">
        <v>11856</v>
      </c>
      <c r="Y1683" t="s">
        <v>91</v>
      </c>
    </row>
    <row r="1684" spans="1:25" x14ac:dyDescent="0.2">
      <c r="A1684" t="s">
        <v>0</v>
      </c>
      <c r="B1684" t="s">
        <v>11859</v>
      </c>
      <c r="C1684" t="s">
        <v>2368</v>
      </c>
      <c r="D1684" t="s">
        <v>11860</v>
      </c>
      <c r="E1684" t="s">
        <v>11</v>
      </c>
      <c r="F1684" t="s">
        <v>616</v>
      </c>
      <c r="G1684" s="1">
        <v>45383</v>
      </c>
      <c r="H1684" s="1">
        <v>45383</v>
      </c>
      <c r="I1684" s="1">
        <v>45740</v>
      </c>
      <c r="J1684" s="3" t="s">
        <v>30629</v>
      </c>
      <c r="K1684" s="1"/>
      <c r="L1684" s="1">
        <v>45748</v>
      </c>
      <c r="M1684" s="1">
        <f t="shared" si="67"/>
        <v>45748</v>
      </c>
      <c r="N1684" t="s">
        <v>448</v>
      </c>
      <c r="O1684" t="s">
        <v>30621</v>
      </c>
      <c r="Q1684" t="s">
        <v>5</v>
      </c>
      <c r="R1684" t="s">
        <v>30619</v>
      </c>
      <c r="S1684" t="s">
        <v>180</v>
      </c>
      <c r="T1684" t="s">
        <v>7</v>
      </c>
      <c r="U1684" t="s">
        <v>8</v>
      </c>
      <c r="V1684" t="s">
        <v>14</v>
      </c>
      <c r="W1684" t="s">
        <v>11861</v>
      </c>
      <c r="X1684" t="s">
        <v>11862</v>
      </c>
      <c r="Y1684" t="s">
        <v>21</v>
      </c>
    </row>
    <row r="1685" spans="1:25" x14ac:dyDescent="0.2">
      <c r="A1685" t="s">
        <v>0</v>
      </c>
      <c r="B1685" t="s">
        <v>11863</v>
      </c>
      <c r="C1685" t="s">
        <v>1030</v>
      </c>
      <c r="D1685" t="s">
        <v>11864</v>
      </c>
      <c r="E1685" t="s">
        <v>11</v>
      </c>
      <c r="F1685" t="s">
        <v>616</v>
      </c>
      <c r="G1685" s="1">
        <v>45383</v>
      </c>
      <c r="H1685" s="1">
        <v>45383</v>
      </c>
      <c r="I1685" s="1">
        <v>45740</v>
      </c>
      <c r="J1685" s="3" t="s">
        <v>30629</v>
      </c>
      <c r="K1685" s="1"/>
      <c r="L1685" s="1">
        <v>45748</v>
      </c>
      <c r="M1685" s="1">
        <f t="shared" si="67"/>
        <v>45748</v>
      </c>
      <c r="N1685" t="s">
        <v>448</v>
      </c>
      <c r="O1685" t="s">
        <v>30621</v>
      </c>
      <c r="Q1685" t="s">
        <v>5</v>
      </c>
      <c r="R1685" t="s">
        <v>30619</v>
      </c>
      <c r="S1685" t="s">
        <v>179</v>
      </c>
      <c r="T1685" t="s">
        <v>7</v>
      </c>
      <c r="U1685" t="s">
        <v>8</v>
      </c>
      <c r="V1685" t="s">
        <v>14</v>
      </c>
      <c r="W1685" t="s">
        <v>11861</v>
      </c>
      <c r="X1685" t="s">
        <v>11862</v>
      </c>
      <c r="Y1685" t="s">
        <v>21</v>
      </c>
    </row>
    <row r="1686" spans="1:25" x14ac:dyDescent="0.2">
      <c r="A1686" t="s">
        <v>0</v>
      </c>
      <c r="B1686" t="s">
        <v>11865</v>
      </c>
      <c r="C1686" t="s">
        <v>1667</v>
      </c>
      <c r="D1686" t="s">
        <v>11866</v>
      </c>
      <c r="E1686" t="s">
        <v>105</v>
      </c>
      <c r="F1686" t="s">
        <v>4529</v>
      </c>
      <c r="G1686" s="1">
        <v>45383</v>
      </c>
      <c r="H1686" s="1">
        <v>45383</v>
      </c>
      <c r="I1686" s="1">
        <v>45694</v>
      </c>
      <c r="J1686" s="3" t="s">
        <v>30629</v>
      </c>
      <c r="K1686" s="1"/>
      <c r="L1686" s="1">
        <v>45748</v>
      </c>
      <c r="M1686" s="1">
        <f t="shared" si="67"/>
        <v>45748</v>
      </c>
      <c r="N1686" t="s">
        <v>4</v>
      </c>
      <c r="O1686" t="s">
        <v>30621</v>
      </c>
      <c r="Q1686" t="s">
        <v>5</v>
      </c>
      <c r="R1686" t="s">
        <v>30619</v>
      </c>
      <c r="S1686" t="s">
        <v>142</v>
      </c>
      <c r="T1686" t="s">
        <v>7</v>
      </c>
      <c r="U1686" t="s">
        <v>227</v>
      </c>
      <c r="V1686" t="s">
        <v>14</v>
      </c>
      <c r="W1686" t="s">
        <v>11867</v>
      </c>
      <c r="X1686" t="s">
        <v>11866</v>
      </c>
      <c r="Y1686" t="s">
        <v>10</v>
      </c>
    </row>
    <row r="1687" spans="1:25" x14ac:dyDescent="0.2">
      <c r="A1687" t="s">
        <v>0</v>
      </c>
      <c r="B1687" t="s">
        <v>11868</v>
      </c>
      <c r="C1687" t="s">
        <v>174</v>
      </c>
      <c r="D1687" t="s">
        <v>11869</v>
      </c>
      <c r="E1687" t="s">
        <v>52</v>
      </c>
      <c r="F1687" t="s">
        <v>3398</v>
      </c>
      <c r="G1687" s="1">
        <v>45383</v>
      </c>
      <c r="H1687" s="1">
        <v>45383</v>
      </c>
      <c r="I1687" s="1">
        <v>45744</v>
      </c>
      <c r="J1687" s="3" t="s">
        <v>30629</v>
      </c>
      <c r="K1687" s="1"/>
      <c r="L1687" s="1">
        <v>45748</v>
      </c>
      <c r="M1687" s="1">
        <f t="shared" si="67"/>
        <v>45748</v>
      </c>
      <c r="N1687" t="s">
        <v>89</v>
      </c>
      <c r="O1687" t="s">
        <v>30621</v>
      </c>
      <c r="Q1687" t="s">
        <v>5</v>
      </c>
      <c r="R1687" t="s">
        <v>30619</v>
      </c>
      <c r="S1687" t="s">
        <v>142</v>
      </c>
      <c r="T1687" t="s">
        <v>7</v>
      </c>
      <c r="U1687" t="s">
        <v>628</v>
      </c>
      <c r="V1687" t="s">
        <v>14</v>
      </c>
      <c r="W1687" t="s">
        <v>11870</v>
      </c>
      <c r="X1687" t="s">
        <v>11869</v>
      </c>
      <c r="Y1687" t="s">
        <v>91</v>
      </c>
    </row>
    <row r="1688" spans="1:25" x14ac:dyDescent="0.2">
      <c r="A1688" t="s">
        <v>0</v>
      </c>
      <c r="B1688" t="s">
        <v>11871</v>
      </c>
      <c r="C1688" t="s">
        <v>526</v>
      </c>
      <c r="D1688" t="s">
        <v>11872</v>
      </c>
      <c r="E1688" t="s">
        <v>11</v>
      </c>
      <c r="F1688" t="s">
        <v>4264</v>
      </c>
      <c r="G1688" s="1">
        <v>45383</v>
      </c>
      <c r="H1688" s="1">
        <v>45383</v>
      </c>
      <c r="I1688" s="1">
        <v>45483</v>
      </c>
      <c r="J1688" s="3" t="s">
        <v>30629</v>
      </c>
      <c r="K1688" s="1"/>
      <c r="L1688" s="1">
        <v>45748</v>
      </c>
      <c r="M1688" s="1">
        <f t="shared" si="67"/>
        <v>45748</v>
      </c>
      <c r="N1688" t="s">
        <v>4</v>
      </c>
      <c r="O1688" t="s">
        <v>30621</v>
      </c>
      <c r="Q1688" t="s">
        <v>5</v>
      </c>
      <c r="R1688" t="s">
        <v>30619</v>
      </c>
      <c r="S1688" t="s">
        <v>6209</v>
      </c>
      <c r="T1688" t="s">
        <v>7</v>
      </c>
      <c r="U1688" t="s">
        <v>72</v>
      </c>
      <c r="V1688" t="s">
        <v>9</v>
      </c>
      <c r="W1688" t="s">
        <v>11873</v>
      </c>
      <c r="X1688" t="s">
        <v>11872</v>
      </c>
      <c r="Y1688" t="s">
        <v>10</v>
      </c>
    </row>
    <row r="1689" spans="1:25" x14ac:dyDescent="0.2">
      <c r="A1689" t="s">
        <v>0</v>
      </c>
      <c r="B1689" t="s">
        <v>11874</v>
      </c>
      <c r="C1689" t="s">
        <v>683</v>
      </c>
      <c r="D1689" t="s">
        <v>11875</v>
      </c>
      <c r="E1689" t="s">
        <v>52</v>
      </c>
      <c r="F1689" t="s">
        <v>4044</v>
      </c>
      <c r="G1689" s="1">
        <v>45383</v>
      </c>
      <c r="H1689" s="1">
        <v>45383</v>
      </c>
      <c r="I1689" s="1">
        <v>45672</v>
      </c>
      <c r="J1689" s="3" t="s">
        <v>30629</v>
      </c>
      <c r="K1689" s="1"/>
      <c r="L1689" s="1">
        <v>45748</v>
      </c>
      <c r="M1689" s="1">
        <f t="shared" si="67"/>
        <v>45748</v>
      </c>
      <c r="N1689" t="s">
        <v>26</v>
      </c>
      <c r="O1689" t="s">
        <v>30621</v>
      </c>
      <c r="Q1689" t="s">
        <v>5</v>
      </c>
      <c r="R1689" t="s">
        <v>30619</v>
      </c>
      <c r="S1689" t="s">
        <v>179</v>
      </c>
      <c r="T1689" t="s">
        <v>109</v>
      </c>
      <c r="U1689" t="s">
        <v>165</v>
      </c>
      <c r="V1689" t="s">
        <v>111</v>
      </c>
      <c r="W1689" t="s">
        <v>11876</v>
      </c>
      <c r="X1689" t="s">
        <v>11875</v>
      </c>
      <c r="Y1689" t="s">
        <v>31</v>
      </c>
    </row>
    <row r="1690" spans="1:25" x14ac:dyDescent="0.2">
      <c r="A1690" t="s">
        <v>0</v>
      </c>
      <c r="B1690" t="s">
        <v>11877</v>
      </c>
      <c r="C1690" t="s">
        <v>6738</v>
      </c>
      <c r="D1690" t="s">
        <v>11878</v>
      </c>
      <c r="E1690" t="s">
        <v>11</v>
      </c>
      <c r="F1690" t="s">
        <v>2631</v>
      </c>
      <c r="G1690" s="1">
        <v>45383</v>
      </c>
      <c r="H1690" s="1">
        <v>45383</v>
      </c>
      <c r="I1690" s="1">
        <v>45660</v>
      </c>
      <c r="J1690" s="3" t="s">
        <v>30629</v>
      </c>
      <c r="K1690" s="1"/>
      <c r="L1690" s="1">
        <v>45748</v>
      </c>
      <c r="M1690" s="1">
        <f t="shared" si="67"/>
        <v>45748</v>
      </c>
      <c r="N1690" t="s">
        <v>63</v>
      </c>
      <c r="O1690" t="s">
        <v>30621</v>
      </c>
      <c r="Q1690" t="s">
        <v>5</v>
      </c>
      <c r="R1690" t="s">
        <v>30619</v>
      </c>
      <c r="S1690" t="s">
        <v>180</v>
      </c>
      <c r="T1690" t="s">
        <v>64</v>
      </c>
      <c r="U1690" t="s">
        <v>119</v>
      </c>
      <c r="V1690" t="s">
        <v>120</v>
      </c>
      <c r="W1690" t="s">
        <v>41</v>
      </c>
      <c r="X1690" t="s">
        <v>41</v>
      </c>
      <c r="Y1690" t="s">
        <v>41</v>
      </c>
    </row>
    <row r="1691" spans="1:25" x14ac:dyDescent="0.2">
      <c r="A1691" t="s">
        <v>0</v>
      </c>
      <c r="B1691" t="s">
        <v>11880</v>
      </c>
      <c r="C1691" t="s">
        <v>33</v>
      </c>
      <c r="D1691" t="s">
        <v>11881</v>
      </c>
      <c r="E1691" t="s">
        <v>2</v>
      </c>
      <c r="F1691" t="s">
        <v>9192</v>
      </c>
      <c r="G1691" s="1">
        <v>45383</v>
      </c>
      <c r="H1691" s="1">
        <v>45383</v>
      </c>
      <c r="I1691" s="1">
        <v>45383</v>
      </c>
      <c r="J1691" s="1" t="s">
        <v>30628</v>
      </c>
      <c r="K1691" s="1"/>
      <c r="L1691" s="1">
        <v>45566</v>
      </c>
      <c r="M1691" s="1">
        <f t="shared" si="67"/>
        <v>45748</v>
      </c>
      <c r="N1691" t="s">
        <v>448</v>
      </c>
      <c r="O1691" t="s">
        <v>30621</v>
      </c>
      <c r="Q1691" t="s">
        <v>5</v>
      </c>
      <c r="R1691" t="s">
        <v>30620</v>
      </c>
      <c r="S1691" t="s">
        <v>4885</v>
      </c>
      <c r="T1691" t="s">
        <v>7</v>
      </c>
      <c r="U1691" t="s">
        <v>8</v>
      </c>
      <c r="V1691" t="s">
        <v>14</v>
      </c>
      <c r="W1691" t="s">
        <v>11882</v>
      </c>
      <c r="X1691" t="s">
        <v>11881</v>
      </c>
      <c r="Y1691" t="s">
        <v>21</v>
      </c>
    </row>
    <row r="1692" spans="1:25" x14ac:dyDescent="0.2">
      <c r="A1692" t="s">
        <v>0</v>
      </c>
      <c r="B1692" t="s">
        <v>11883</v>
      </c>
      <c r="C1692" t="s">
        <v>5425</v>
      </c>
      <c r="D1692" t="s">
        <v>11884</v>
      </c>
      <c r="E1692" t="s">
        <v>11</v>
      </c>
      <c r="F1692" t="s">
        <v>2907</v>
      </c>
      <c r="G1692" s="1">
        <v>45383</v>
      </c>
      <c r="H1692" s="1">
        <v>45383</v>
      </c>
      <c r="I1692" s="1">
        <v>45727</v>
      </c>
      <c r="J1692" s="3" t="s">
        <v>30629</v>
      </c>
      <c r="K1692" s="1"/>
      <c r="L1692" s="1">
        <v>45748</v>
      </c>
      <c r="M1692" s="1">
        <f t="shared" si="67"/>
        <v>45748</v>
      </c>
      <c r="N1692" t="s">
        <v>36</v>
      </c>
      <c r="O1692" t="s">
        <v>30621</v>
      </c>
      <c r="Q1692" t="s">
        <v>5</v>
      </c>
      <c r="R1692" t="s">
        <v>30619</v>
      </c>
      <c r="S1692" t="s">
        <v>157</v>
      </c>
      <c r="T1692" t="s">
        <v>7</v>
      </c>
      <c r="U1692" t="s">
        <v>37</v>
      </c>
      <c r="V1692" t="s">
        <v>14</v>
      </c>
      <c r="W1692" t="s">
        <v>11850</v>
      </c>
      <c r="X1692" t="s">
        <v>11851</v>
      </c>
      <c r="Y1692" t="s">
        <v>40</v>
      </c>
    </row>
    <row r="1693" spans="1:25" x14ac:dyDescent="0.2">
      <c r="A1693" t="s">
        <v>0</v>
      </c>
      <c r="B1693" t="s">
        <v>11885</v>
      </c>
      <c r="C1693" t="s">
        <v>5075</v>
      </c>
      <c r="D1693" t="s">
        <v>11886</v>
      </c>
      <c r="E1693" t="s">
        <v>11</v>
      </c>
      <c r="F1693" t="s">
        <v>2907</v>
      </c>
      <c r="G1693" s="1">
        <v>45383</v>
      </c>
      <c r="H1693" s="1">
        <v>45383</v>
      </c>
      <c r="I1693" s="1">
        <v>45727</v>
      </c>
      <c r="J1693" s="3" t="s">
        <v>30629</v>
      </c>
      <c r="K1693" s="1"/>
      <c r="L1693" s="1">
        <v>45748</v>
      </c>
      <c r="M1693" s="1">
        <f t="shared" si="67"/>
        <v>45748</v>
      </c>
      <c r="N1693" t="s">
        <v>36</v>
      </c>
      <c r="O1693" t="s">
        <v>30621</v>
      </c>
      <c r="Q1693" t="s">
        <v>5</v>
      </c>
      <c r="R1693" t="s">
        <v>30619</v>
      </c>
      <c r="S1693" t="s">
        <v>5127</v>
      </c>
      <c r="T1693" t="s">
        <v>7</v>
      </c>
      <c r="U1693" t="s">
        <v>37</v>
      </c>
      <c r="V1693" t="s">
        <v>14</v>
      </c>
      <c r="W1693" t="s">
        <v>11850</v>
      </c>
      <c r="X1693" t="s">
        <v>11851</v>
      </c>
      <c r="Y1693" t="s">
        <v>40</v>
      </c>
    </row>
    <row r="1694" spans="1:25" x14ac:dyDescent="0.2">
      <c r="A1694" t="s">
        <v>0</v>
      </c>
      <c r="B1694" t="s">
        <v>11887</v>
      </c>
      <c r="C1694" t="s">
        <v>3076</v>
      </c>
      <c r="D1694" t="s">
        <v>11888</v>
      </c>
      <c r="E1694" t="s">
        <v>11</v>
      </c>
      <c r="F1694" t="s">
        <v>2907</v>
      </c>
      <c r="G1694" s="1">
        <v>45383</v>
      </c>
      <c r="H1694" s="1">
        <v>45383</v>
      </c>
      <c r="I1694" s="1">
        <v>45726</v>
      </c>
      <c r="J1694" s="3" t="s">
        <v>30629</v>
      </c>
      <c r="K1694" s="1"/>
      <c r="L1694" s="1">
        <v>45748</v>
      </c>
      <c r="M1694" s="1">
        <f t="shared" si="67"/>
        <v>45748</v>
      </c>
      <c r="N1694" t="s">
        <v>36</v>
      </c>
      <c r="O1694" t="s">
        <v>30621</v>
      </c>
      <c r="Q1694" t="s">
        <v>5</v>
      </c>
      <c r="R1694" t="s">
        <v>30619</v>
      </c>
      <c r="S1694" t="s">
        <v>157</v>
      </c>
      <c r="T1694" t="s">
        <v>7</v>
      </c>
      <c r="U1694" t="s">
        <v>37</v>
      </c>
      <c r="V1694" t="s">
        <v>14</v>
      </c>
      <c r="W1694" t="s">
        <v>11850</v>
      </c>
      <c r="X1694" t="s">
        <v>11851</v>
      </c>
      <c r="Y1694" t="s">
        <v>40</v>
      </c>
    </row>
    <row r="1695" spans="1:25" x14ac:dyDescent="0.2">
      <c r="A1695" t="s">
        <v>0</v>
      </c>
      <c r="B1695" t="s">
        <v>11899</v>
      </c>
      <c r="C1695" t="s">
        <v>4808</v>
      </c>
      <c r="D1695" t="s">
        <v>11900</v>
      </c>
      <c r="E1695" t="s">
        <v>105</v>
      </c>
      <c r="F1695" t="s">
        <v>755</v>
      </c>
      <c r="G1695" s="1">
        <v>45383</v>
      </c>
      <c r="H1695" s="1">
        <v>45383</v>
      </c>
      <c r="I1695" s="1">
        <v>45726</v>
      </c>
      <c r="J1695" s="3" t="s">
        <v>30629</v>
      </c>
      <c r="K1695" s="1"/>
      <c r="L1695" s="1">
        <v>45748</v>
      </c>
      <c r="M1695" s="1">
        <f t="shared" si="67"/>
        <v>45748</v>
      </c>
      <c r="N1695" t="s">
        <v>4</v>
      </c>
      <c r="O1695" t="s">
        <v>30621</v>
      </c>
      <c r="Q1695" t="s">
        <v>5</v>
      </c>
      <c r="R1695" t="s">
        <v>30619</v>
      </c>
      <c r="S1695" t="s">
        <v>142</v>
      </c>
      <c r="T1695" t="s">
        <v>7</v>
      </c>
      <c r="U1695" t="s">
        <v>72</v>
      </c>
      <c r="V1695" t="s">
        <v>9</v>
      </c>
      <c r="W1695" t="s">
        <v>11901</v>
      </c>
      <c r="X1695" t="s">
        <v>11900</v>
      </c>
      <c r="Y1695" t="s">
        <v>10</v>
      </c>
    </row>
    <row r="1696" spans="1:25" x14ac:dyDescent="0.2">
      <c r="A1696" t="s">
        <v>0</v>
      </c>
      <c r="B1696" t="s">
        <v>11910</v>
      </c>
      <c r="C1696" t="s">
        <v>530</v>
      </c>
      <c r="D1696" t="s">
        <v>11911</v>
      </c>
      <c r="E1696" t="s">
        <v>105</v>
      </c>
      <c r="F1696" t="s">
        <v>5090</v>
      </c>
      <c r="G1696" s="1">
        <v>45383</v>
      </c>
      <c r="H1696" s="1">
        <v>45383</v>
      </c>
      <c r="I1696" s="1">
        <v>45538</v>
      </c>
      <c r="J1696" s="3" t="s">
        <v>30629</v>
      </c>
      <c r="K1696" s="1"/>
      <c r="L1696" s="1">
        <v>45748</v>
      </c>
      <c r="M1696" s="1">
        <f t="shared" si="67"/>
        <v>45748</v>
      </c>
      <c r="N1696" t="s">
        <v>4</v>
      </c>
      <c r="O1696" t="s">
        <v>30621</v>
      </c>
      <c r="Q1696" t="s">
        <v>5</v>
      </c>
      <c r="R1696" t="s">
        <v>30619</v>
      </c>
      <c r="S1696" t="s">
        <v>5830</v>
      </c>
      <c r="T1696" t="s">
        <v>7</v>
      </c>
      <c r="U1696" t="s">
        <v>227</v>
      </c>
      <c r="V1696" t="s">
        <v>9</v>
      </c>
      <c r="W1696" t="s">
        <v>11912</v>
      </c>
      <c r="X1696" t="s">
        <v>11911</v>
      </c>
      <c r="Y1696" t="s">
        <v>10</v>
      </c>
    </row>
    <row r="1697" spans="1:25" x14ac:dyDescent="0.2">
      <c r="A1697" t="s">
        <v>0</v>
      </c>
      <c r="B1697" t="s">
        <v>11945</v>
      </c>
      <c r="C1697" t="s">
        <v>4177</v>
      </c>
      <c r="D1697" t="s">
        <v>11946</v>
      </c>
      <c r="E1697" t="s">
        <v>18</v>
      </c>
      <c r="F1697" t="s">
        <v>472</v>
      </c>
      <c r="G1697" s="1">
        <v>45383</v>
      </c>
      <c r="H1697" s="1">
        <v>45383</v>
      </c>
      <c r="I1697" s="1">
        <v>45743</v>
      </c>
      <c r="J1697" s="3" t="s">
        <v>30629</v>
      </c>
      <c r="K1697" s="1"/>
      <c r="L1697" s="1">
        <v>45748</v>
      </c>
      <c r="M1697" s="1">
        <f t="shared" si="67"/>
        <v>45748</v>
      </c>
      <c r="N1697" t="s">
        <v>788</v>
      </c>
      <c r="O1697" t="s">
        <v>30621</v>
      </c>
      <c r="Q1697" t="s">
        <v>5</v>
      </c>
      <c r="R1697" t="s">
        <v>30619</v>
      </c>
      <c r="S1697" t="s">
        <v>142</v>
      </c>
      <c r="T1697" t="s">
        <v>7</v>
      </c>
      <c r="U1697" t="s">
        <v>37</v>
      </c>
      <c r="V1697" t="s">
        <v>14</v>
      </c>
      <c r="W1697" t="s">
        <v>11947</v>
      </c>
      <c r="X1697" t="s">
        <v>11946</v>
      </c>
      <c r="Y1697" t="s">
        <v>40</v>
      </c>
    </row>
    <row r="1698" spans="1:25" x14ac:dyDescent="0.2">
      <c r="A1698" t="s">
        <v>0</v>
      </c>
      <c r="B1698" t="s">
        <v>11951</v>
      </c>
      <c r="C1698" t="s">
        <v>2747</v>
      </c>
      <c r="D1698" t="s">
        <v>11952</v>
      </c>
      <c r="E1698" t="s">
        <v>18</v>
      </c>
      <c r="F1698" t="s">
        <v>1775</v>
      </c>
      <c r="G1698" s="1">
        <v>45383</v>
      </c>
      <c r="H1698" s="1">
        <v>45383</v>
      </c>
      <c r="I1698" s="1">
        <v>45674</v>
      </c>
      <c r="J1698" s="3" t="s">
        <v>30629</v>
      </c>
      <c r="K1698" s="1"/>
      <c r="L1698" s="1">
        <v>45748</v>
      </c>
      <c r="M1698" s="1">
        <f t="shared" si="67"/>
        <v>45748</v>
      </c>
      <c r="N1698" t="s">
        <v>89</v>
      </c>
      <c r="O1698" t="s">
        <v>30621</v>
      </c>
      <c r="Q1698" t="s">
        <v>5</v>
      </c>
      <c r="R1698" t="s">
        <v>30619</v>
      </c>
      <c r="S1698" t="s">
        <v>179</v>
      </c>
      <c r="T1698" t="s">
        <v>7</v>
      </c>
      <c r="U1698" t="s">
        <v>90</v>
      </c>
      <c r="V1698" t="s">
        <v>9</v>
      </c>
      <c r="W1698" t="s">
        <v>11953</v>
      </c>
      <c r="X1698" t="s">
        <v>11952</v>
      </c>
      <c r="Y1698" t="s">
        <v>91</v>
      </c>
    </row>
    <row r="1699" spans="1:25" x14ac:dyDescent="0.2">
      <c r="A1699" t="s">
        <v>0</v>
      </c>
      <c r="B1699" t="s">
        <v>11954</v>
      </c>
      <c r="C1699" t="s">
        <v>1103</v>
      </c>
      <c r="D1699" t="s">
        <v>11955</v>
      </c>
      <c r="E1699" t="s">
        <v>18</v>
      </c>
      <c r="F1699" t="s">
        <v>1775</v>
      </c>
      <c r="G1699" s="1">
        <v>45383</v>
      </c>
      <c r="H1699" s="1">
        <v>45383</v>
      </c>
      <c r="I1699" s="1">
        <v>45674</v>
      </c>
      <c r="J1699" s="3" t="s">
        <v>30629</v>
      </c>
      <c r="K1699" s="1"/>
      <c r="L1699" s="1">
        <v>45748</v>
      </c>
      <c r="M1699" s="1">
        <f t="shared" si="67"/>
        <v>45748</v>
      </c>
      <c r="N1699" t="s">
        <v>89</v>
      </c>
      <c r="O1699" t="s">
        <v>30621</v>
      </c>
      <c r="Q1699" t="s">
        <v>5</v>
      </c>
      <c r="R1699" t="s">
        <v>30619</v>
      </c>
      <c r="S1699" t="s">
        <v>179</v>
      </c>
      <c r="T1699" t="s">
        <v>549</v>
      </c>
      <c r="U1699" t="s">
        <v>118</v>
      </c>
      <c r="V1699" t="s">
        <v>9</v>
      </c>
      <c r="W1699" t="s">
        <v>11956</v>
      </c>
      <c r="X1699" t="s">
        <v>11955</v>
      </c>
      <c r="Y1699" t="s">
        <v>91</v>
      </c>
    </row>
    <row r="1700" spans="1:25" x14ac:dyDescent="0.2">
      <c r="A1700" t="s">
        <v>0</v>
      </c>
      <c r="B1700" t="s">
        <v>11957</v>
      </c>
      <c r="C1700" t="s">
        <v>2747</v>
      </c>
      <c r="D1700" t="s">
        <v>11958</v>
      </c>
      <c r="E1700" t="s">
        <v>18</v>
      </c>
      <c r="F1700" t="s">
        <v>3292</v>
      </c>
      <c r="G1700" s="1">
        <v>45383</v>
      </c>
      <c r="H1700" s="1">
        <v>45383</v>
      </c>
      <c r="I1700" s="1">
        <v>45705</v>
      </c>
      <c r="J1700" s="3" t="s">
        <v>30629</v>
      </c>
      <c r="K1700" s="1"/>
      <c r="L1700" s="1">
        <v>45748</v>
      </c>
      <c r="M1700" s="1">
        <f t="shared" ref="M1700:M1730" si="68">DATE(YEAR(H1700)+1,MONTH(H1700),DAY(H1700))</f>
        <v>45748</v>
      </c>
      <c r="N1700" t="s">
        <v>26</v>
      </c>
      <c r="O1700" t="s">
        <v>30621</v>
      </c>
      <c r="Q1700" t="s">
        <v>5</v>
      </c>
      <c r="R1700" t="s">
        <v>30619</v>
      </c>
      <c r="S1700" t="s">
        <v>142</v>
      </c>
      <c r="T1700" t="s">
        <v>7</v>
      </c>
      <c r="U1700" t="s">
        <v>29</v>
      </c>
      <c r="V1700" t="s">
        <v>14</v>
      </c>
      <c r="W1700" t="s">
        <v>11959</v>
      </c>
      <c r="X1700" t="s">
        <v>11958</v>
      </c>
      <c r="Y1700" t="s">
        <v>31</v>
      </c>
    </row>
    <row r="1701" spans="1:25" x14ac:dyDescent="0.2">
      <c r="A1701" t="s">
        <v>0</v>
      </c>
      <c r="B1701" t="s">
        <v>11960</v>
      </c>
      <c r="C1701" t="s">
        <v>4177</v>
      </c>
      <c r="D1701" t="s">
        <v>11961</v>
      </c>
      <c r="E1701" t="s">
        <v>18</v>
      </c>
      <c r="F1701" t="s">
        <v>3292</v>
      </c>
      <c r="G1701" s="1">
        <v>45383</v>
      </c>
      <c r="H1701" s="1">
        <v>45383</v>
      </c>
      <c r="I1701" s="1">
        <v>45810</v>
      </c>
      <c r="J1701" s="3" t="s">
        <v>30628</v>
      </c>
      <c r="K1701" s="1"/>
      <c r="L1701" s="1">
        <v>45748</v>
      </c>
      <c r="M1701" s="1">
        <f t="shared" si="68"/>
        <v>45748</v>
      </c>
      <c r="N1701" t="s">
        <v>788</v>
      </c>
      <c r="O1701" t="s">
        <v>30621</v>
      </c>
      <c r="Q1701" t="s">
        <v>5</v>
      </c>
      <c r="R1701" t="s">
        <v>30619</v>
      </c>
      <c r="S1701" t="s">
        <v>179</v>
      </c>
      <c r="T1701" t="s">
        <v>7</v>
      </c>
      <c r="U1701" t="s">
        <v>37</v>
      </c>
      <c r="V1701" t="s">
        <v>14</v>
      </c>
      <c r="W1701" t="s">
        <v>11962</v>
      </c>
      <c r="X1701" t="s">
        <v>11963</v>
      </c>
      <c r="Y1701" t="s">
        <v>40</v>
      </c>
    </row>
    <row r="1702" spans="1:25" x14ac:dyDescent="0.2">
      <c r="A1702" t="s">
        <v>0</v>
      </c>
      <c r="B1702" t="s">
        <v>12077</v>
      </c>
      <c r="C1702" t="s">
        <v>12078</v>
      </c>
      <c r="D1702" t="s">
        <v>12079</v>
      </c>
      <c r="E1702" t="s">
        <v>466</v>
      </c>
      <c r="F1702" t="s">
        <v>1234</v>
      </c>
      <c r="G1702" s="1">
        <v>45384</v>
      </c>
      <c r="H1702" s="1">
        <v>45383</v>
      </c>
      <c r="I1702" s="1">
        <v>45417</v>
      </c>
      <c r="J1702" s="3" t="s">
        <v>30629</v>
      </c>
      <c r="K1702" s="1"/>
      <c r="L1702" s="1">
        <v>45474</v>
      </c>
      <c r="M1702" s="1">
        <f t="shared" si="68"/>
        <v>45748</v>
      </c>
      <c r="N1702" t="s">
        <v>4</v>
      </c>
      <c r="O1702" t="s">
        <v>30621</v>
      </c>
      <c r="Q1702" t="s">
        <v>5</v>
      </c>
      <c r="R1702" t="s">
        <v>30619</v>
      </c>
      <c r="S1702" t="s">
        <v>6547</v>
      </c>
      <c r="T1702" t="s">
        <v>7</v>
      </c>
      <c r="U1702" t="s">
        <v>72</v>
      </c>
      <c r="V1702" t="s">
        <v>9</v>
      </c>
      <c r="W1702" t="s">
        <v>12080</v>
      </c>
      <c r="X1702" t="s">
        <v>12079</v>
      </c>
      <c r="Y1702" t="s">
        <v>10</v>
      </c>
    </row>
    <row r="1703" spans="1:25" x14ac:dyDescent="0.2">
      <c r="A1703" t="s">
        <v>0</v>
      </c>
      <c r="B1703" t="s">
        <v>12081</v>
      </c>
      <c r="C1703" t="s">
        <v>12078</v>
      </c>
      <c r="D1703" t="s">
        <v>12082</v>
      </c>
      <c r="E1703" t="s">
        <v>466</v>
      </c>
      <c r="F1703" t="s">
        <v>4433</v>
      </c>
      <c r="G1703" s="1">
        <v>45384</v>
      </c>
      <c r="H1703" s="1">
        <v>45383</v>
      </c>
      <c r="I1703" s="1">
        <v>45714</v>
      </c>
      <c r="J1703" s="3" t="s">
        <v>30629</v>
      </c>
      <c r="K1703" s="1"/>
      <c r="L1703" s="1">
        <v>45748</v>
      </c>
      <c r="M1703" s="1">
        <f t="shared" si="68"/>
        <v>45748</v>
      </c>
      <c r="N1703" t="s">
        <v>4</v>
      </c>
      <c r="O1703" t="s">
        <v>30621</v>
      </c>
      <c r="Q1703" t="s">
        <v>5</v>
      </c>
      <c r="R1703" t="s">
        <v>30619</v>
      </c>
      <c r="S1703" t="s">
        <v>138</v>
      </c>
      <c r="T1703" t="s">
        <v>7</v>
      </c>
      <c r="U1703" t="s">
        <v>287</v>
      </c>
      <c r="V1703" t="s">
        <v>9</v>
      </c>
      <c r="W1703" t="s">
        <v>12083</v>
      </c>
      <c r="X1703" t="s">
        <v>12082</v>
      </c>
      <c r="Y1703" t="s">
        <v>10</v>
      </c>
    </row>
    <row r="1704" spans="1:25" x14ac:dyDescent="0.2">
      <c r="A1704" t="s">
        <v>0</v>
      </c>
      <c r="B1704" t="s">
        <v>12084</v>
      </c>
      <c r="C1704" t="s">
        <v>12078</v>
      </c>
      <c r="D1704" t="s">
        <v>12085</v>
      </c>
      <c r="E1704" t="s">
        <v>466</v>
      </c>
      <c r="F1704" t="s">
        <v>4433</v>
      </c>
      <c r="G1704" s="1">
        <v>45384</v>
      </c>
      <c r="H1704" s="1">
        <v>45383</v>
      </c>
      <c r="I1704" s="1">
        <v>45714</v>
      </c>
      <c r="J1704" s="3" t="s">
        <v>30629</v>
      </c>
      <c r="K1704" s="1"/>
      <c r="L1704" s="1">
        <v>45748</v>
      </c>
      <c r="M1704" s="1">
        <f t="shared" si="68"/>
        <v>45748</v>
      </c>
      <c r="N1704" t="s">
        <v>4</v>
      </c>
      <c r="O1704" t="s">
        <v>30621</v>
      </c>
      <c r="Q1704" t="s">
        <v>5</v>
      </c>
      <c r="R1704" t="s">
        <v>30619</v>
      </c>
      <c r="S1704" t="s">
        <v>5745</v>
      </c>
      <c r="T1704" t="s">
        <v>7</v>
      </c>
      <c r="U1704" t="s">
        <v>77</v>
      </c>
      <c r="V1704" t="s">
        <v>14</v>
      </c>
      <c r="W1704" t="s">
        <v>12086</v>
      </c>
      <c r="X1704" t="s">
        <v>12085</v>
      </c>
      <c r="Y1704" t="s">
        <v>10</v>
      </c>
    </row>
    <row r="1705" spans="1:25" x14ac:dyDescent="0.2">
      <c r="A1705" t="s">
        <v>0</v>
      </c>
      <c r="B1705" t="s">
        <v>12090</v>
      </c>
      <c r="C1705" t="s">
        <v>33</v>
      </c>
      <c r="D1705" t="s">
        <v>12091</v>
      </c>
      <c r="E1705" t="s">
        <v>105</v>
      </c>
      <c r="F1705" t="s">
        <v>5147</v>
      </c>
      <c r="G1705" s="1">
        <v>45384</v>
      </c>
      <c r="H1705" s="1">
        <v>45383</v>
      </c>
      <c r="I1705" s="1">
        <v>45705</v>
      </c>
      <c r="J1705" s="3" t="s">
        <v>30629</v>
      </c>
      <c r="K1705" s="1"/>
      <c r="L1705" s="1">
        <v>45748</v>
      </c>
      <c r="M1705" s="1">
        <f t="shared" si="68"/>
        <v>45748</v>
      </c>
      <c r="N1705" t="s">
        <v>63</v>
      </c>
      <c r="O1705" t="s">
        <v>30621</v>
      </c>
      <c r="Q1705" t="s">
        <v>5</v>
      </c>
      <c r="R1705" t="s">
        <v>30619</v>
      </c>
      <c r="S1705" t="s">
        <v>450</v>
      </c>
      <c r="T1705" t="s">
        <v>64</v>
      </c>
      <c r="U1705" t="s">
        <v>65</v>
      </c>
      <c r="V1705" t="s">
        <v>111</v>
      </c>
      <c r="W1705" t="s">
        <v>41</v>
      </c>
      <c r="X1705" t="s">
        <v>41</v>
      </c>
      <c r="Y1705" t="s">
        <v>41</v>
      </c>
    </row>
    <row r="1706" spans="1:25" x14ac:dyDescent="0.2">
      <c r="A1706" t="s">
        <v>0</v>
      </c>
      <c r="B1706" t="s">
        <v>12092</v>
      </c>
      <c r="C1706" t="s">
        <v>33</v>
      </c>
      <c r="D1706" t="s">
        <v>12093</v>
      </c>
      <c r="E1706" t="s">
        <v>105</v>
      </c>
      <c r="F1706" t="s">
        <v>5147</v>
      </c>
      <c r="G1706" s="1">
        <v>45384</v>
      </c>
      <c r="H1706" s="1">
        <v>45383</v>
      </c>
      <c r="I1706" s="1">
        <v>45735</v>
      </c>
      <c r="J1706" s="3" t="s">
        <v>30629</v>
      </c>
      <c r="K1706" s="1"/>
      <c r="L1706" s="1">
        <v>45748</v>
      </c>
      <c r="M1706" s="1">
        <f t="shared" si="68"/>
        <v>45748</v>
      </c>
      <c r="N1706" t="s">
        <v>4</v>
      </c>
      <c r="O1706" t="s">
        <v>30621</v>
      </c>
      <c r="Q1706" t="s">
        <v>5</v>
      </c>
      <c r="R1706" t="s">
        <v>30619</v>
      </c>
      <c r="S1706" t="s">
        <v>457</v>
      </c>
      <c r="T1706" t="s">
        <v>7</v>
      </c>
      <c r="U1706" t="s">
        <v>56</v>
      </c>
      <c r="V1706" t="s">
        <v>9</v>
      </c>
      <c r="W1706" t="s">
        <v>12094</v>
      </c>
      <c r="X1706" t="s">
        <v>12093</v>
      </c>
      <c r="Y1706" t="s">
        <v>10</v>
      </c>
    </row>
    <row r="1707" spans="1:25" x14ac:dyDescent="0.2">
      <c r="A1707" t="s">
        <v>0</v>
      </c>
      <c r="B1707" t="s">
        <v>12107</v>
      </c>
      <c r="C1707" t="s">
        <v>4327</v>
      </c>
      <c r="D1707" t="s">
        <v>12108</v>
      </c>
      <c r="E1707" t="s">
        <v>466</v>
      </c>
      <c r="F1707" t="s">
        <v>4433</v>
      </c>
      <c r="G1707" s="1">
        <v>45384</v>
      </c>
      <c r="H1707" s="1">
        <v>45383</v>
      </c>
      <c r="I1707" s="1">
        <v>45714</v>
      </c>
      <c r="J1707" s="3" t="s">
        <v>30629</v>
      </c>
      <c r="K1707" s="1"/>
      <c r="L1707" s="1">
        <v>45748</v>
      </c>
      <c r="M1707" s="1">
        <f t="shared" si="68"/>
        <v>45748</v>
      </c>
      <c r="N1707" t="s">
        <v>4</v>
      </c>
      <c r="O1707" t="s">
        <v>30621</v>
      </c>
      <c r="Q1707" t="s">
        <v>5</v>
      </c>
      <c r="R1707" t="s">
        <v>30619</v>
      </c>
      <c r="S1707" t="s">
        <v>138</v>
      </c>
      <c r="T1707" t="s">
        <v>7</v>
      </c>
      <c r="U1707" t="s">
        <v>287</v>
      </c>
      <c r="V1707" t="s">
        <v>9</v>
      </c>
      <c r="W1707" t="s">
        <v>12109</v>
      </c>
      <c r="X1707" t="s">
        <v>12108</v>
      </c>
      <c r="Y1707" t="s">
        <v>10</v>
      </c>
    </row>
    <row r="1708" spans="1:25" x14ac:dyDescent="0.2">
      <c r="A1708" t="s">
        <v>0</v>
      </c>
      <c r="B1708" t="s">
        <v>12110</v>
      </c>
      <c r="C1708" t="s">
        <v>4327</v>
      </c>
      <c r="D1708" t="s">
        <v>12111</v>
      </c>
      <c r="E1708" t="s">
        <v>466</v>
      </c>
      <c r="F1708" t="s">
        <v>4433</v>
      </c>
      <c r="G1708" s="1">
        <v>45384</v>
      </c>
      <c r="H1708" s="1">
        <v>45383</v>
      </c>
      <c r="I1708" s="1">
        <v>45714</v>
      </c>
      <c r="J1708" s="3" t="s">
        <v>30629</v>
      </c>
      <c r="K1708" s="1"/>
      <c r="L1708" s="1">
        <v>45748</v>
      </c>
      <c r="M1708" s="1">
        <f t="shared" si="68"/>
        <v>45748</v>
      </c>
      <c r="N1708" t="s">
        <v>873</v>
      </c>
      <c r="O1708" t="s">
        <v>30621</v>
      </c>
      <c r="Q1708" t="s">
        <v>5</v>
      </c>
      <c r="R1708" t="s">
        <v>30619</v>
      </c>
      <c r="S1708" t="s">
        <v>138</v>
      </c>
      <c r="T1708" t="s">
        <v>7</v>
      </c>
      <c r="U1708" t="s">
        <v>56</v>
      </c>
      <c r="V1708" t="s">
        <v>14</v>
      </c>
      <c r="W1708" t="s">
        <v>12112</v>
      </c>
      <c r="X1708" t="s">
        <v>12111</v>
      </c>
      <c r="Y1708" t="s">
        <v>98</v>
      </c>
    </row>
    <row r="1709" spans="1:25" x14ac:dyDescent="0.2">
      <c r="A1709" t="s">
        <v>0</v>
      </c>
      <c r="B1709" t="s">
        <v>12113</v>
      </c>
      <c r="C1709" t="s">
        <v>4327</v>
      </c>
      <c r="D1709" t="s">
        <v>12114</v>
      </c>
      <c r="E1709" t="s">
        <v>466</v>
      </c>
      <c r="F1709" t="s">
        <v>4433</v>
      </c>
      <c r="G1709" s="1">
        <v>45384</v>
      </c>
      <c r="H1709" s="1">
        <v>45383</v>
      </c>
      <c r="I1709" s="1">
        <v>45714</v>
      </c>
      <c r="J1709" s="3" t="s">
        <v>30629</v>
      </c>
      <c r="K1709" s="1"/>
      <c r="L1709" s="1">
        <v>45748</v>
      </c>
      <c r="M1709" s="1">
        <f t="shared" si="68"/>
        <v>45748</v>
      </c>
      <c r="N1709" t="s">
        <v>4</v>
      </c>
      <c r="O1709" t="s">
        <v>30621</v>
      </c>
      <c r="Q1709" t="s">
        <v>5</v>
      </c>
      <c r="R1709" t="s">
        <v>30619</v>
      </c>
      <c r="S1709" t="s">
        <v>1864</v>
      </c>
      <c r="T1709" t="s">
        <v>28</v>
      </c>
      <c r="U1709" t="s">
        <v>2158</v>
      </c>
      <c r="V1709" t="s">
        <v>30</v>
      </c>
      <c r="W1709" t="s">
        <v>12115</v>
      </c>
      <c r="X1709" t="s">
        <v>12114</v>
      </c>
      <c r="Y1709" t="s">
        <v>10</v>
      </c>
    </row>
    <row r="1710" spans="1:25" x14ac:dyDescent="0.2">
      <c r="A1710" t="s">
        <v>0</v>
      </c>
      <c r="B1710" t="s">
        <v>12116</v>
      </c>
      <c r="C1710" t="s">
        <v>4327</v>
      </c>
      <c r="D1710" t="s">
        <v>12117</v>
      </c>
      <c r="E1710" t="s">
        <v>466</v>
      </c>
      <c r="F1710" t="s">
        <v>1234</v>
      </c>
      <c r="G1710" s="1">
        <v>45384</v>
      </c>
      <c r="H1710" s="1">
        <v>45383</v>
      </c>
      <c r="I1710" s="1">
        <v>45714</v>
      </c>
      <c r="J1710" s="3" t="s">
        <v>30629</v>
      </c>
      <c r="K1710" s="1"/>
      <c r="L1710" s="1">
        <v>45748</v>
      </c>
      <c r="M1710" s="1">
        <f t="shared" si="68"/>
        <v>45748</v>
      </c>
      <c r="N1710" t="s">
        <v>4</v>
      </c>
      <c r="O1710" t="s">
        <v>30621</v>
      </c>
      <c r="Q1710" t="s">
        <v>5</v>
      </c>
      <c r="R1710" t="s">
        <v>30619</v>
      </c>
      <c r="S1710" t="s">
        <v>74</v>
      </c>
      <c r="T1710" t="s">
        <v>7</v>
      </c>
      <c r="U1710" t="s">
        <v>72</v>
      </c>
      <c r="V1710" t="s">
        <v>9</v>
      </c>
      <c r="W1710" t="s">
        <v>12118</v>
      </c>
      <c r="X1710" t="s">
        <v>12117</v>
      </c>
      <c r="Y1710" t="s">
        <v>10</v>
      </c>
    </row>
    <row r="1711" spans="1:25" x14ac:dyDescent="0.2">
      <c r="A1711" t="s">
        <v>0</v>
      </c>
      <c r="B1711" t="s">
        <v>12151</v>
      </c>
      <c r="C1711" t="s">
        <v>5711</v>
      </c>
      <c r="D1711" t="s">
        <v>12152</v>
      </c>
      <c r="E1711" t="s">
        <v>105</v>
      </c>
      <c r="F1711" t="s">
        <v>1916</v>
      </c>
      <c r="G1711" s="1">
        <v>45384</v>
      </c>
      <c r="H1711" s="1">
        <v>45383</v>
      </c>
      <c r="I1711" s="1">
        <v>45734</v>
      </c>
      <c r="J1711" s="3" t="s">
        <v>30629</v>
      </c>
      <c r="K1711" s="1"/>
      <c r="L1711" s="1">
        <v>45748</v>
      </c>
      <c r="M1711" s="1">
        <f t="shared" si="68"/>
        <v>45748</v>
      </c>
      <c r="N1711" t="s">
        <v>4</v>
      </c>
      <c r="O1711" t="s">
        <v>30621</v>
      </c>
      <c r="Q1711" t="s">
        <v>5</v>
      </c>
      <c r="R1711" t="s">
        <v>30619</v>
      </c>
      <c r="S1711" t="s">
        <v>138</v>
      </c>
      <c r="T1711" t="s">
        <v>7</v>
      </c>
      <c r="U1711" t="s">
        <v>287</v>
      </c>
      <c r="V1711" t="s">
        <v>9</v>
      </c>
      <c r="W1711" t="s">
        <v>12153</v>
      </c>
      <c r="X1711" t="s">
        <v>12152</v>
      </c>
      <c r="Y1711" t="s">
        <v>10</v>
      </c>
    </row>
    <row r="1712" spans="1:25" x14ac:dyDescent="0.2">
      <c r="A1712" t="s">
        <v>0</v>
      </c>
      <c r="B1712" t="s">
        <v>12207</v>
      </c>
      <c r="C1712" t="s">
        <v>3535</v>
      </c>
      <c r="D1712" t="s">
        <v>12208</v>
      </c>
      <c r="E1712" t="s">
        <v>105</v>
      </c>
      <c r="F1712" t="s">
        <v>2018</v>
      </c>
      <c r="G1712" s="1">
        <v>45384</v>
      </c>
      <c r="H1712" s="1">
        <v>45383</v>
      </c>
      <c r="I1712" s="1">
        <v>45383</v>
      </c>
      <c r="J1712" s="1" t="s">
        <v>30628</v>
      </c>
      <c r="K1712" s="1"/>
      <c r="L1712" s="1">
        <v>45748</v>
      </c>
      <c r="M1712" s="1">
        <f t="shared" si="68"/>
        <v>45748</v>
      </c>
      <c r="N1712" t="s">
        <v>4</v>
      </c>
      <c r="O1712" t="s">
        <v>30621</v>
      </c>
      <c r="Q1712" t="s">
        <v>5</v>
      </c>
      <c r="R1712" t="s">
        <v>30620</v>
      </c>
      <c r="S1712" t="s">
        <v>5996</v>
      </c>
      <c r="T1712" t="s">
        <v>7</v>
      </c>
      <c r="U1712" t="s">
        <v>287</v>
      </c>
      <c r="V1712" t="s">
        <v>9</v>
      </c>
      <c r="W1712" t="s">
        <v>12209</v>
      </c>
      <c r="X1712" t="s">
        <v>12210</v>
      </c>
      <c r="Y1712" t="s">
        <v>10</v>
      </c>
    </row>
    <row r="1713" spans="1:25" x14ac:dyDescent="0.2">
      <c r="A1713" t="s">
        <v>0</v>
      </c>
      <c r="B1713" t="s">
        <v>12625</v>
      </c>
      <c r="C1713" t="s">
        <v>174</v>
      </c>
      <c r="D1713" t="s">
        <v>12626</v>
      </c>
      <c r="E1713" t="s">
        <v>52</v>
      </c>
      <c r="F1713" t="s">
        <v>3398</v>
      </c>
      <c r="G1713" s="1">
        <v>45387</v>
      </c>
      <c r="H1713" s="1">
        <v>45383</v>
      </c>
      <c r="I1713" s="1">
        <v>45744</v>
      </c>
      <c r="J1713" s="3" t="s">
        <v>30629</v>
      </c>
      <c r="K1713" s="1"/>
      <c r="L1713" s="1">
        <v>45748</v>
      </c>
      <c r="M1713" s="1">
        <f t="shared" si="68"/>
        <v>45748</v>
      </c>
      <c r="N1713" t="s">
        <v>788</v>
      </c>
      <c r="O1713" t="s">
        <v>30621</v>
      </c>
      <c r="Q1713" t="s">
        <v>5</v>
      </c>
      <c r="R1713" t="s">
        <v>30619</v>
      </c>
      <c r="S1713" t="s">
        <v>142</v>
      </c>
      <c r="T1713" t="s">
        <v>7</v>
      </c>
      <c r="U1713" t="s">
        <v>37</v>
      </c>
      <c r="V1713" t="s">
        <v>14</v>
      </c>
      <c r="W1713" t="s">
        <v>12627</v>
      </c>
      <c r="X1713" t="s">
        <v>12628</v>
      </c>
      <c r="Y1713" t="s">
        <v>40</v>
      </c>
    </row>
    <row r="1714" spans="1:25" x14ac:dyDescent="0.2">
      <c r="A1714" t="s">
        <v>0</v>
      </c>
      <c r="B1714" t="s">
        <v>12632</v>
      </c>
      <c r="C1714" t="s">
        <v>3474</v>
      </c>
      <c r="D1714" t="s">
        <v>12633</v>
      </c>
      <c r="E1714" t="s">
        <v>52</v>
      </c>
      <c r="F1714" t="s">
        <v>322</v>
      </c>
      <c r="G1714" s="1">
        <v>45387</v>
      </c>
      <c r="H1714" s="1">
        <v>45383</v>
      </c>
      <c r="I1714" s="1">
        <v>45743</v>
      </c>
      <c r="J1714" s="3" t="s">
        <v>30629</v>
      </c>
      <c r="K1714" s="1"/>
      <c r="L1714" s="1">
        <v>45748</v>
      </c>
      <c r="M1714" s="1">
        <f t="shared" si="68"/>
        <v>45748</v>
      </c>
      <c r="N1714" t="s">
        <v>36</v>
      </c>
      <c r="O1714" t="s">
        <v>30621</v>
      </c>
      <c r="Q1714" t="s">
        <v>5</v>
      </c>
      <c r="R1714" t="s">
        <v>30619</v>
      </c>
      <c r="S1714" t="s">
        <v>1921</v>
      </c>
      <c r="T1714" t="s">
        <v>7</v>
      </c>
      <c r="U1714" t="s">
        <v>37</v>
      </c>
      <c r="V1714" t="s">
        <v>14</v>
      </c>
      <c r="W1714" t="s">
        <v>12627</v>
      </c>
      <c r="X1714" t="s">
        <v>12628</v>
      </c>
      <c r="Y1714" t="s">
        <v>40</v>
      </c>
    </row>
    <row r="1715" spans="1:25" x14ac:dyDescent="0.2">
      <c r="A1715" t="s">
        <v>0</v>
      </c>
      <c r="B1715" t="s">
        <v>12634</v>
      </c>
      <c r="C1715" t="s">
        <v>3474</v>
      </c>
      <c r="D1715" t="s">
        <v>12635</v>
      </c>
      <c r="E1715" t="s">
        <v>52</v>
      </c>
      <c r="F1715" t="s">
        <v>3376</v>
      </c>
      <c r="G1715" s="1">
        <v>45387</v>
      </c>
      <c r="H1715" s="1">
        <v>45383</v>
      </c>
      <c r="I1715" s="1">
        <v>45674</v>
      </c>
      <c r="J1715" s="3" t="s">
        <v>30629</v>
      </c>
      <c r="K1715" s="1"/>
      <c r="L1715" s="1">
        <v>45748</v>
      </c>
      <c r="M1715" s="1">
        <f t="shared" si="68"/>
        <v>45748</v>
      </c>
      <c r="N1715" t="s">
        <v>788</v>
      </c>
      <c r="O1715" t="s">
        <v>30621</v>
      </c>
      <c r="Q1715" t="s">
        <v>5</v>
      </c>
      <c r="R1715" t="s">
        <v>30619</v>
      </c>
      <c r="S1715" t="s">
        <v>142</v>
      </c>
      <c r="T1715" t="s">
        <v>7</v>
      </c>
      <c r="U1715" t="s">
        <v>37</v>
      </c>
      <c r="V1715" t="s">
        <v>14</v>
      </c>
      <c r="W1715" t="s">
        <v>12636</v>
      </c>
      <c r="X1715" t="s">
        <v>12635</v>
      </c>
      <c r="Y1715" t="s">
        <v>40</v>
      </c>
    </row>
    <row r="1716" spans="1:25" x14ac:dyDescent="0.2">
      <c r="A1716" t="s">
        <v>0</v>
      </c>
      <c r="B1716" t="s">
        <v>13141</v>
      </c>
      <c r="C1716" t="s">
        <v>626</v>
      </c>
      <c r="D1716" t="s">
        <v>13142</v>
      </c>
      <c r="E1716" t="s">
        <v>2</v>
      </c>
      <c r="F1716" t="s">
        <v>4944</v>
      </c>
      <c r="G1716" s="1">
        <v>45390</v>
      </c>
      <c r="H1716" s="1">
        <v>45383</v>
      </c>
      <c r="I1716" s="1">
        <v>45421</v>
      </c>
      <c r="J1716" s="3" t="s">
        <v>30629</v>
      </c>
      <c r="K1716" s="1"/>
      <c r="L1716" s="1">
        <v>45748</v>
      </c>
      <c r="M1716" s="1">
        <f t="shared" si="68"/>
        <v>45748</v>
      </c>
      <c r="N1716" t="s">
        <v>63</v>
      </c>
      <c r="O1716" t="s">
        <v>30621</v>
      </c>
      <c r="Q1716" t="s">
        <v>5</v>
      </c>
      <c r="R1716" t="s">
        <v>30619</v>
      </c>
      <c r="S1716" t="s">
        <v>169</v>
      </c>
      <c r="T1716" t="s">
        <v>64</v>
      </c>
      <c r="U1716" t="s">
        <v>65</v>
      </c>
      <c r="V1716" t="s">
        <v>111</v>
      </c>
      <c r="W1716" t="s">
        <v>41</v>
      </c>
      <c r="X1716" t="s">
        <v>41</v>
      </c>
      <c r="Y1716" t="s">
        <v>41</v>
      </c>
    </row>
    <row r="1717" spans="1:25" x14ac:dyDescent="0.2">
      <c r="A1717" t="s">
        <v>0</v>
      </c>
      <c r="B1717" t="s">
        <v>13445</v>
      </c>
      <c r="C1717" t="s">
        <v>2622</v>
      </c>
      <c r="D1717" t="s">
        <v>13446</v>
      </c>
      <c r="E1717" t="s">
        <v>466</v>
      </c>
      <c r="F1717" t="s">
        <v>4025</v>
      </c>
      <c r="G1717" s="1">
        <v>45391</v>
      </c>
      <c r="H1717" s="1">
        <v>45383</v>
      </c>
      <c r="I1717" s="1">
        <v>45742</v>
      </c>
      <c r="J1717" s="3" t="s">
        <v>30629</v>
      </c>
      <c r="K1717" s="1"/>
      <c r="L1717" s="1">
        <v>45748</v>
      </c>
      <c r="M1717" s="1">
        <f t="shared" si="68"/>
        <v>45748</v>
      </c>
      <c r="N1717" t="s">
        <v>89</v>
      </c>
      <c r="O1717" t="s">
        <v>30621</v>
      </c>
      <c r="Q1717" t="s">
        <v>5</v>
      </c>
      <c r="R1717" t="s">
        <v>30619</v>
      </c>
      <c r="S1717" t="s">
        <v>255</v>
      </c>
      <c r="T1717" t="s">
        <v>7</v>
      </c>
      <c r="U1717" t="s">
        <v>90</v>
      </c>
      <c r="V1717" t="s">
        <v>9</v>
      </c>
      <c r="W1717" t="s">
        <v>13447</v>
      </c>
      <c r="X1717" t="s">
        <v>13448</v>
      </c>
      <c r="Y1717" t="s">
        <v>91</v>
      </c>
    </row>
    <row r="1718" spans="1:25" x14ac:dyDescent="0.2">
      <c r="A1718" t="s">
        <v>0</v>
      </c>
      <c r="B1718" t="s">
        <v>13449</v>
      </c>
      <c r="C1718" t="s">
        <v>307</v>
      </c>
      <c r="D1718" t="s">
        <v>13450</v>
      </c>
      <c r="E1718" t="s">
        <v>466</v>
      </c>
      <c r="F1718" t="s">
        <v>4025</v>
      </c>
      <c r="G1718" s="1">
        <v>45391</v>
      </c>
      <c r="H1718" s="1">
        <v>45383</v>
      </c>
      <c r="I1718" s="1">
        <v>45742</v>
      </c>
      <c r="J1718" s="3" t="s">
        <v>30629</v>
      </c>
      <c r="K1718" s="1"/>
      <c r="L1718" s="1">
        <v>45748</v>
      </c>
      <c r="M1718" s="1">
        <f t="shared" si="68"/>
        <v>45748</v>
      </c>
      <c r="N1718" t="s">
        <v>89</v>
      </c>
      <c r="O1718" t="s">
        <v>30621</v>
      </c>
      <c r="Q1718" t="s">
        <v>5</v>
      </c>
      <c r="R1718" t="s">
        <v>30619</v>
      </c>
      <c r="S1718" t="s">
        <v>255</v>
      </c>
      <c r="T1718" t="s">
        <v>7</v>
      </c>
      <c r="U1718" t="s">
        <v>100</v>
      </c>
      <c r="V1718" t="s">
        <v>14</v>
      </c>
      <c r="W1718" t="s">
        <v>13451</v>
      </c>
      <c r="X1718" t="s">
        <v>13450</v>
      </c>
      <c r="Y1718" t="s">
        <v>91</v>
      </c>
    </row>
    <row r="1719" spans="1:25" x14ac:dyDescent="0.2">
      <c r="A1719" t="s">
        <v>0</v>
      </c>
      <c r="B1719" t="s">
        <v>13452</v>
      </c>
      <c r="C1719" t="s">
        <v>229</v>
      </c>
      <c r="D1719" t="s">
        <v>13453</v>
      </c>
      <c r="E1719" t="s">
        <v>466</v>
      </c>
      <c r="F1719" t="s">
        <v>4025</v>
      </c>
      <c r="G1719" s="1">
        <v>45391</v>
      </c>
      <c r="H1719" s="1">
        <v>45383</v>
      </c>
      <c r="I1719" s="1">
        <v>45742</v>
      </c>
      <c r="J1719" s="3" t="s">
        <v>30629</v>
      </c>
      <c r="K1719" s="1"/>
      <c r="L1719" s="1">
        <v>45748</v>
      </c>
      <c r="M1719" s="1">
        <f t="shared" si="68"/>
        <v>45748</v>
      </c>
      <c r="N1719" t="s">
        <v>89</v>
      </c>
      <c r="O1719" t="s">
        <v>30621</v>
      </c>
      <c r="Q1719" t="s">
        <v>5</v>
      </c>
      <c r="R1719" t="s">
        <v>30619</v>
      </c>
      <c r="S1719" t="s">
        <v>255</v>
      </c>
      <c r="T1719" t="s">
        <v>7</v>
      </c>
      <c r="U1719" t="s">
        <v>118</v>
      </c>
      <c r="V1719" t="s">
        <v>9</v>
      </c>
      <c r="W1719" t="s">
        <v>13454</v>
      </c>
      <c r="X1719" t="s">
        <v>13453</v>
      </c>
      <c r="Y1719" t="s">
        <v>91</v>
      </c>
    </row>
    <row r="1720" spans="1:25" x14ac:dyDescent="0.2">
      <c r="A1720" t="s">
        <v>0</v>
      </c>
      <c r="B1720" t="s">
        <v>13463</v>
      </c>
      <c r="C1720" t="s">
        <v>2259</v>
      </c>
      <c r="D1720" t="s">
        <v>13464</v>
      </c>
      <c r="E1720" t="s">
        <v>105</v>
      </c>
      <c r="F1720" t="s">
        <v>2949</v>
      </c>
      <c r="G1720" s="1">
        <v>45391</v>
      </c>
      <c r="H1720" s="1">
        <v>45383</v>
      </c>
      <c r="I1720" s="1">
        <v>45784</v>
      </c>
      <c r="J1720" s="3" t="s">
        <v>30628</v>
      </c>
      <c r="K1720" s="1"/>
      <c r="L1720" s="1">
        <v>45748</v>
      </c>
      <c r="M1720" s="1">
        <f t="shared" si="68"/>
        <v>45748</v>
      </c>
      <c r="N1720" t="s">
        <v>4</v>
      </c>
      <c r="O1720" t="s">
        <v>30621</v>
      </c>
      <c r="Q1720" t="s">
        <v>5</v>
      </c>
      <c r="R1720" t="s">
        <v>30619</v>
      </c>
      <c r="S1720" t="s">
        <v>255</v>
      </c>
      <c r="T1720" t="s">
        <v>7</v>
      </c>
      <c r="U1720" t="s">
        <v>8</v>
      </c>
      <c r="V1720" t="s">
        <v>6179</v>
      </c>
      <c r="W1720" t="s">
        <v>13465</v>
      </c>
      <c r="X1720" t="s">
        <v>13466</v>
      </c>
      <c r="Y1720" t="s">
        <v>10</v>
      </c>
    </row>
    <row r="1721" spans="1:25" x14ac:dyDescent="0.2">
      <c r="A1721" t="s">
        <v>0</v>
      </c>
      <c r="B1721" t="s">
        <v>13467</v>
      </c>
      <c r="C1721" t="s">
        <v>4499</v>
      </c>
      <c r="D1721" t="s">
        <v>13468</v>
      </c>
      <c r="E1721" t="s">
        <v>105</v>
      </c>
      <c r="F1721" t="s">
        <v>3013</v>
      </c>
      <c r="G1721" s="1">
        <v>45391</v>
      </c>
      <c r="H1721" s="1">
        <v>45383</v>
      </c>
      <c r="I1721" s="1">
        <v>45698</v>
      </c>
      <c r="J1721" s="3" t="s">
        <v>30629</v>
      </c>
      <c r="K1721" s="1"/>
      <c r="L1721" s="1">
        <v>45748</v>
      </c>
      <c r="M1721" s="1">
        <f t="shared" si="68"/>
        <v>45748</v>
      </c>
      <c r="N1721" t="s">
        <v>4</v>
      </c>
      <c r="O1721" t="s">
        <v>30621</v>
      </c>
      <c r="Q1721" t="s">
        <v>5</v>
      </c>
      <c r="R1721" t="s">
        <v>30619</v>
      </c>
      <c r="S1721" t="s">
        <v>881</v>
      </c>
      <c r="T1721" t="s">
        <v>7</v>
      </c>
      <c r="U1721" t="s">
        <v>287</v>
      </c>
      <c r="V1721" t="s">
        <v>9</v>
      </c>
      <c r="W1721" t="s">
        <v>13469</v>
      </c>
      <c r="X1721" t="s">
        <v>13468</v>
      </c>
      <c r="Y1721" t="s">
        <v>10</v>
      </c>
    </row>
    <row r="1722" spans="1:25" x14ac:dyDescent="0.2">
      <c r="A1722" t="s">
        <v>0</v>
      </c>
      <c r="B1722" t="s">
        <v>13470</v>
      </c>
      <c r="C1722" t="s">
        <v>626</v>
      </c>
      <c r="D1722" t="s">
        <v>13471</v>
      </c>
      <c r="E1722" t="s">
        <v>18</v>
      </c>
      <c r="F1722" t="s">
        <v>4183</v>
      </c>
      <c r="G1722" s="1">
        <v>45391</v>
      </c>
      <c r="H1722" s="1">
        <v>45383</v>
      </c>
      <c r="I1722" s="1">
        <v>45529</v>
      </c>
      <c r="J1722" s="3" t="s">
        <v>30629</v>
      </c>
      <c r="K1722" s="1"/>
      <c r="L1722" s="1">
        <v>45566</v>
      </c>
      <c r="M1722" s="1">
        <f t="shared" si="68"/>
        <v>45748</v>
      </c>
      <c r="N1722" t="s">
        <v>4</v>
      </c>
      <c r="O1722" t="s">
        <v>30621</v>
      </c>
      <c r="Q1722" t="s">
        <v>5</v>
      </c>
      <c r="R1722" t="s">
        <v>30619</v>
      </c>
      <c r="S1722" t="s">
        <v>1863</v>
      </c>
      <c r="T1722" t="s">
        <v>7</v>
      </c>
      <c r="U1722" t="s">
        <v>287</v>
      </c>
      <c r="V1722" t="s">
        <v>9</v>
      </c>
      <c r="W1722" t="s">
        <v>13472</v>
      </c>
      <c r="X1722" t="s">
        <v>13471</v>
      </c>
      <c r="Y1722" t="s">
        <v>10</v>
      </c>
    </row>
    <row r="1723" spans="1:25" x14ac:dyDescent="0.2">
      <c r="A1723" t="s">
        <v>0</v>
      </c>
      <c r="B1723" t="s">
        <v>13473</v>
      </c>
      <c r="C1723" t="s">
        <v>626</v>
      </c>
      <c r="D1723" t="s">
        <v>13474</v>
      </c>
      <c r="E1723" t="s">
        <v>18</v>
      </c>
      <c r="F1723" t="s">
        <v>3880</v>
      </c>
      <c r="G1723" s="1">
        <v>45391</v>
      </c>
      <c r="H1723" s="1">
        <v>45383</v>
      </c>
      <c r="I1723" s="1">
        <v>45529</v>
      </c>
      <c r="J1723" s="3" t="s">
        <v>30629</v>
      </c>
      <c r="K1723" s="1"/>
      <c r="L1723" s="1">
        <v>45474</v>
      </c>
      <c r="M1723" s="1">
        <f t="shared" si="68"/>
        <v>45748</v>
      </c>
      <c r="N1723" t="s">
        <v>4</v>
      </c>
      <c r="O1723" t="s">
        <v>30621</v>
      </c>
      <c r="Q1723" t="s">
        <v>5</v>
      </c>
      <c r="R1723" t="s">
        <v>30619</v>
      </c>
      <c r="S1723" t="s">
        <v>6137</v>
      </c>
      <c r="T1723" t="s">
        <v>7</v>
      </c>
      <c r="U1723" t="s">
        <v>638</v>
      </c>
      <c r="V1723" t="s">
        <v>9</v>
      </c>
      <c r="W1723" t="s">
        <v>13475</v>
      </c>
      <c r="X1723" t="s">
        <v>13476</v>
      </c>
      <c r="Y1723" t="s">
        <v>10</v>
      </c>
    </row>
    <row r="1724" spans="1:25" x14ac:dyDescent="0.2">
      <c r="A1724" t="s">
        <v>0</v>
      </c>
      <c r="B1724" t="s">
        <v>13512</v>
      </c>
      <c r="C1724" t="s">
        <v>2120</v>
      </c>
      <c r="D1724" t="s">
        <v>13513</v>
      </c>
      <c r="E1724" t="s">
        <v>466</v>
      </c>
      <c r="F1724" t="s">
        <v>3925</v>
      </c>
      <c r="G1724" s="1">
        <v>45392</v>
      </c>
      <c r="H1724" s="1">
        <v>45383</v>
      </c>
      <c r="I1724" s="1">
        <v>45383</v>
      </c>
      <c r="J1724" s="1" t="s">
        <v>30628</v>
      </c>
      <c r="K1724" s="1"/>
      <c r="L1724" s="1">
        <v>45748</v>
      </c>
      <c r="M1724" s="1">
        <f t="shared" si="68"/>
        <v>45748</v>
      </c>
      <c r="N1724" t="s">
        <v>26</v>
      </c>
      <c r="O1724" t="s">
        <v>30621</v>
      </c>
      <c r="Q1724" t="s">
        <v>5</v>
      </c>
      <c r="R1724" t="s">
        <v>30620</v>
      </c>
      <c r="S1724" t="s">
        <v>6327</v>
      </c>
      <c r="T1724" t="s">
        <v>7</v>
      </c>
      <c r="U1724" t="s">
        <v>1217</v>
      </c>
      <c r="V1724" t="s">
        <v>9</v>
      </c>
      <c r="W1724" t="s">
        <v>13514</v>
      </c>
      <c r="X1724" t="s">
        <v>13515</v>
      </c>
      <c r="Y1724" t="s">
        <v>31</v>
      </c>
    </row>
    <row r="1725" spans="1:25" x14ac:dyDescent="0.2">
      <c r="A1725" t="s">
        <v>0</v>
      </c>
      <c r="B1725" t="s">
        <v>13516</v>
      </c>
      <c r="C1725" t="s">
        <v>2941</v>
      </c>
      <c r="D1725" t="s">
        <v>13517</v>
      </c>
      <c r="E1725" t="s">
        <v>105</v>
      </c>
      <c r="F1725" t="s">
        <v>2028</v>
      </c>
      <c r="G1725" s="1">
        <v>45392</v>
      </c>
      <c r="H1725" s="1">
        <v>45383</v>
      </c>
      <c r="I1725" s="1">
        <v>45383</v>
      </c>
      <c r="J1725" s="1" t="s">
        <v>30628</v>
      </c>
      <c r="K1725" s="1"/>
      <c r="L1725" s="1">
        <v>45748</v>
      </c>
      <c r="M1725" s="1">
        <f t="shared" si="68"/>
        <v>45748</v>
      </c>
      <c r="N1725" t="s">
        <v>448</v>
      </c>
      <c r="O1725" t="s">
        <v>30621</v>
      </c>
      <c r="Q1725" t="s">
        <v>5</v>
      </c>
      <c r="R1725" t="s">
        <v>30620</v>
      </c>
      <c r="S1725" t="s">
        <v>6131</v>
      </c>
      <c r="T1725" t="s">
        <v>7</v>
      </c>
      <c r="U1725" t="s">
        <v>8</v>
      </c>
      <c r="V1725" t="s">
        <v>14</v>
      </c>
      <c r="W1725" t="s">
        <v>13518</v>
      </c>
      <c r="X1725" t="s">
        <v>13519</v>
      </c>
      <c r="Y1725" t="s">
        <v>21</v>
      </c>
    </row>
    <row r="1726" spans="1:25" x14ac:dyDescent="0.2">
      <c r="A1726" t="s">
        <v>0</v>
      </c>
      <c r="B1726" t="s">
        <v>13524</v>
      </c>
      <c r="C1726" t="s">
        <v>776</v>
      </c>
      <c r="D1726" t="s">
        <v>13525</v>
      </c>
      <c r="E1726" t="s">
        <v>105</v>
      </c>
      <c r="F1726" t="s">
        <v>1785</v>
      </c>
      <c r="G1726" s="1">
        <v>45392</v>
      </c>
      <c r="H1726" s="1">
        <v>45383</v>
      </c>
      <c r="I1726" s="1">
        <v>45488</v>
      </c>
      <c r="J1726" s="3" t="s">
        <v>30629</v>
      </c>
      <c r="K1726" s="1"/>
      <c r="L1726" s="1">
        <v>45748</v>
      </c>
      <c r="M1726" s="1">
        <f t="shared" si="68"/>
        <v>45748</v>
      </c>
      <c r="N1726" t="s">
        <v>4</v>
      </c>
      <c r="O1726" t="s">
        <v>30621</v>
      </c>
      <c r="Q1726" t="s">
        <v>5</v>
      </c>
      <c r="R1726" t="s">
        <v>30619</v>
      </c>
      <c r="S1726" t="s">
        <v>12193</v>
      </c>
      <c r="T1726" t="s">
        <v>7</v>
      </c>
      <c r="U1726" t="s">
        <v>638</v>
      </c>
      <c r="V1726" t="s">
        <v>9</v>
      </c>
      <c r="W1726" t="s">
        <v>13526</v>
      </c>
      <c r="X1726" t="s">
        <v>13525</v>
      </c>
      <c r="Y1726" t="s">
        <v>10</v>
      </c>
    </row>
    <row r="1727" spans="1:25" x14ac:dyDescent="0.2">
      <c r="A1727" t="s">
        <v>0</v>
      </c>
      <c r="B1727" t="s">
        <v>13673</v>
      </c>
      <c r="C1727" t="s">
        <v>1192</v>
      </c>
      <c r="D1727" t="s">
        <v>13674</v>
      </c>
      <c r="E1727" t="s">
        <v>105</v>
      </c>
      <c r="F1727" t="s">
        <v>6132</v>
      </c>
      <c r="G1727" s="1">
        <v>45393</v>
      </c>
      <c r="H1727" s="1">
        <v>45383</v>
      </c>
      <c r="I1727" s="1">
        <v>45383</v>
      </c>
      <c r="J1727" s="1" t="s">
        <v>30628</v>
      </c>
      <c r="K1727" s="1"/>
      <c r="L1727" s="1">
        <v>45748</v>
      </c>
      <c r="M1727" s="1">
        <f t="shared" si="68"/>
        <v>45748</v>
      </c>
      <c r="N1727" t="s">
        <v>4</v>
      </c>
      <c r="O1727" t="s">
        <v>30621</v>
      </c>
      <c r="Q1727" t="s">
        <v>5</v>
      </c>
      <c r="R1727" t="s">
        <v>30620</v>
      </c>
      <c r="S1727" t="s">
        <v>11187</v>
      </c>
      <c r="T1727" t="s">
        <v>7</v>
      </c>
      <c r="U1727" t="s">
        <v>110</v>
      </c>
      <c r="V1727" t="s">
        <v>9</v>
      </c>
      <c r="W1727" t="s">
        <v>13675</v>
      </c>
      <c r="X1727" t="s">
        <v>13674</v>
      </c>
      <c r="Y1727" t="s">
        <v>10</v>
      </c>
    </row>
    <row r="1728" spans="1:25" x14ac:dyDescent="0.2">
      <c r="A1728" t="s">
        <v>0</v>
      </c>
      <c r="B1728" t="s">
        <v>13799</v>
      </c>
      <c r="C1728" t="s">
        <v>33</v>
      </c>
      <c r="D1728" t="s">
        <v>13800</v>
      </c>
      <c r="E1728" t="s">
        <v>18</v>
      </c>
      <c r="F1728" t="s">
        <v>3880</v>
      </c>
      <c r="G1728" s="1">
        <v>45393</v>
      </c>
      <c r="H1728" s="1">
        <v>45383</v>
      </c>
      <c r="I1728" s="1">
        <v>45529</v>
      </c>
      <c r="J1728" s="3" t="s">
        <v>30629</v>
      </c>
      <c r="K1728" s="1"/>
      <c r="L1728" s="1">
        <v>45474</v>
      </c>
      <c r="M1728" s="1">
        <f t="shared" si="68"/>
        <v>45748</v>
      </c>
      <c r="N1728" t="s">
        <v>4</v>
      </c>
      <c r="O1728" t="s">
        <v>30621</v>
      </c>
      <c r="Q1728" t="s">
        <v>5</v>
      </c>
      <c r="R1728" t="s">
        <v>30619</v>
      </c>
      <c r="S1728" t="s">
        <v>5989</v>
      </c>
      <c r="T1728" t="s">
        <v>7</v>
      </c>
      <c r="U1728" t="s">
        <v>638</v>
      </c>
      <c r="V1728" t="s">
        <v>9</v>
      </c>
      <c r="W1728" t="s">
        <v>13801</v>
      </c>
      <c r="X1728" t="s">
        <v>13802</v>
      </c>
      <c r="Y1728" t="s">
        <v>10</v>
      </c>
    </row>
    <row r="1729" spans="1:25" x14ac:dyDescent="0.2">
      <c r="A1729" t="s">
        <v>0</v>
      </c>
      <c r="B1729" t="s">
        <v>13819</v>
      </c>
      <c r="C1729" t="s">
        <v>2546</v>
      </c>
      <c r="D1729" t="s">
        <v>13820</v>
      </c>
      <c r="E1729" t="s">
        <v>105</v>
      </c>
      <c r="F1729" t="s">
        <v>1571</v>
      </c>
      <c r="G1729" s="1">
        <v>45393</v>
      </c>
      <c r="H1729" s="1">
        <v>45383</v>
      </c>
      <c r="I1729" s="1">
        <v>45785</v>
      </c>
      <c r="J1729" s="3" t="s">
        <v>30628</v>
      </c>
      <c r="K1729" s="1"/>
      <c r="L1729" s="1">
        <v>45748</v>
      </c>
      <c r="M1729" s="1">
        <f t="shared" si="68"/>
        <v>45748</v>
      </c>
      <c r="N1729" t="s">
        <v>448</v>
      </c>
      <c r="O1729" t="s">
        <v>30621</v>
      </c>
      <c r="Q1729" t="s">
        <v>5</v>
      </c>
      <c r="R1729" t="s">
        <v>30619</v>
      </c>
      <c r="S1729" t="s">
        <v>5360</v>
      </c>
      <c r="T1729" t="s">
        <v>7</v>
      </c>
      <c r="U1729" t="s">
        <v>8</v>
      </c>
      <c r="V1729" t="s">
        <v>14</v>
      </c>
      <c r="W1729" t="s">
        <v>13821</v>
      </c>
      <c r="X1729" t="s">
        <v>13820</v>
      </c>
      <c r="Y1729" t="s">
        <v>21</v>
      </c>
    </row>
    <row r="1730" spans="1:25" x14ac:dyDescent="0.2">
      <c r="A1730" t="s">
        <v>0</v>
      </c>
      <c r="B1730" t="s">
        <v>13822</v>
      </c>
      <c r="C1730" t="s">
        <v>3776</v>
      </c>
      <c r="D1730" t="s">
        <v>13823</v>
      </c>
      <c r="E1730" t="s">
        <v>105</v>
      </c>
      <c r="F1730" t="s">
        <v>1623</v>
      </c>
      <c r="G1730" s="1">
        <v>45393</v>
      </c>
      <c r="H1730" s="1">
        <v>45383</v>
      </c>
      <c r="I1730" s="1">
        <v>45383</v>
      </c>
      <c r="J1730" s="1" t="s">
        <v>30628</v>
      </c>
      <c r="K1730" s="1"/>
      <c r="L1730" s="1">
        <v>45566</v>
      </c>
      <c r="M1730" s="1">
        <f t="shared" si="68"/>
        <v>45748</v>
      </c>
      <c r="N1730" t="s">
        <v>4</v>
      </c>
      <c r="O1730" t="s">
        <v>30621</v>
      </c>
      <c r="Q1730" t="s">
        <v>5</v>
      </c>
      <c r="R1730" t="s">
        <v>30620</v>
      </c>
      <c r="S1730" t="s">
        <v>13824</v>
      </c>
      <c r="T1730" t="s">
        <v>7</v>
      </c>
      <c r="U1730" t="s">
        <v>638</v>
      </c>
      <c r="V1730" t="s">
        <v>9</v>
      </c>
      <c r="W1730" t="s">
        <v>13825</v>
      </c>
      <c r="X1730" t="s">
        <v>13826</v>
      </c>
      <c r="Y1730" t="s">
        <v>10</v>
      </c>
    </row>
    <row r="1731" spans="1:25" x14ac:dyDescent="0.2">
      <c r="A1731" t="s">
        <v>0</v>
      </c>
      <c r="B1731" t="s">
        <v>13832</v>
      </c>
      <c r="C1731" t="s">
        <v>4278</v>
      </c>
      <c r="D1731" t="s">
        <v>13833</v>
      </c>
      <c r="E1731" t="s">
        <v>105</v>
      </c>
      <c r="F1731" t="s">
        <v>3171</v>
      </c>
      <c r="G1731" s="1">
        <v>45393</v>
      </c>
      <c r="H1731" s="1">
        <v>45383</v>
      </c>
      <c r="I1731" s="1">
        <v>45383</v>
      </c>
      <c r="J1731" s="1" t="s">
        <v>30628</v>
      </c>
      <c r="K1731" s="1"/>
      <c r="L1731" s="1">
        <v>45748</v>
      </c>
      <c r="M1731" s="1">
        <f t="shared" ref="M1731:M1738" si="69">DATE(YEAR(H1731)+1,MONTH(H1731),DAY(H1731))</f>
        <v>45748</v>
      </c>
      <c r="N1731" t="s">
        <v>4</v>
      </c>
      <c r="O1731" t="s">
        <v>30621</v>
      </c>
      <c r="Q1731" t="s">
        <v>5</v>
      </c>
      <c r="R1731" t="s">
        <v>30620</v>
      </c>
      <c r="S1731" t="s">
        <v>6027</v>
      </c>
      <c r="T1731" t="s">
        <v>7</v>
      </c>
      <c r="U1731" t="s">
        <v>72</v>
      </c>
      <c r="V1731" t="s">
        <v>9</v>
      </c>
      <c r="W1731" t="s">
        <v>13834</v>
      </c>
      <c r="X1731" t="s">
        <v>13833</v>
      </c>
      <c r="Y1731" t="s">
        <v>10</v>
      </c>
    </row>
    <row r="1732" spans="1:25" x14ac:dyDescent="0.2">
      <c r="A1732" t="s">
        <v>0</v>
      </c>
      <c r="B1732" t="s">
        <v>13835</v>
      </c>
      <c r="C1732" t="s">
        <v>2419</v>
      </c>
      <c r="D1732" t="s">
        <v>13836</v>
      </c>
      <c r="E1732" t="s">
        <v>466</v>
      </c>
      <c r="F1732" t="s">
        <v>4516</v>
      </c>
      <c r="G1732" s="1">
        <v>45393</v>
      </c>
      <c r="H1732" s="1">
        <v>45383</v>
      </c>
      <c r="I1732" s="1">
        <v>45715</v>
      </c>
      <c r="J1732" s="3" t="s">
        <v>30629</v>
      </c>
      <c r="K1732" s="1"/>
      <c r="L1732" s="1">
        <v>45748</v>
      </c>
      <c r="M1732" s="1">
        <f t="shared" si="69"/>
        <v>45748</v>
      </c>
      <c r="N1732" t="s">
        <v>2383</v>
      </c>
      <c r="O1732" t="s">
        <v>30621</v>
      </c>
      <c r="Q1732" t="s">
        <v>5</v>
      </c>
      <c r="R1732" t="s">
        <v>30619</v>
      </c>
      <c r="S1732" t="s">
        <v>74</v>
      </c>
      <c r="T1732" t="s">
        <v>7</v>
      </c>
      <c r="U1732" t="s">
        <v>72</v>
      </c>
      <c r="V1732" t="s">
        <v>14</v>
      </c>
      <c r="W1732" t="s">
        <v>13837</v>
      </c>
      <c r="X1732" t="s">
        <v>13838</v>
      </c>
      <c r="Y1732" t="s">
        <v>73</v>
      </c>
    </row>
    <row r="1733" spans="1:25" x14ac:dyDescent="0.2">
      <c r="A1733" t="s">
        <v>0</v>
      </c>
      <c r="B1733" t="s">
        <v>13846</v>
      </c>
      <c r="C1733" t="s">
        <v>668</v>
      </c>
      <c r="D1733" t="s">
        <v>13847</v>
      </c>
      <c r="E1733" t="s">
        <v>105</v>
      </c>
      <c r="F1733" t="s">
        <v>554</v>
      </c>
      <c r="G1733" s="1">
        <v>45393</v>
      </c>
      <c r="H1733" s="1">
        <v>45383</v>
      </c>
      <c r="I1733" s="1">
        <v>45761</v>
      </c>
      <c r="J1733" s="3" t="s">
        <v>30628</v>
      </c>
      <c r="K1733" s="1"/>
      <c r="L1733" s="1">
        <v>45748</v>
      </c>
      <c r="M1733" s="1">
        <f t="shared" si="69"/>
        <v>45748</v>
      </c>
      <c r="N1733" t="s">
        <v>4</v>
      </c>
      <c r="O1733" t="s">
        <v>30621</v>
      </c>
      <c r="Q1733" t="s">
        <v>5</v>
      </c>
      <c r="R1733" t="s">
        <v>30619</v>
      </c>
      <c r="S1733" t="s">
        <v>457</v>
      </c>
      <c r="T1733" t="s">
        <v>7</v>
      </c>
      <c r="U1733" t="s">
        <v>97</v>
      </c>
      <c r="V1733" t="s">
        <v>9</v>
      </c>
      <c r="W1733" t="s">
        <v>13848</v>
      </c>
      <c r="X1733" t="s">
        <v>13847</v>
      </c>
      <c r="Y1733" t="s">
        <v>10</v>
      </c>
    </row>
    <row r="1734" spans="1:25" x14ac:dyDescent="0.2">
      <c r="A1734" t="s">
        <v>0</v>
      </c>
      <c r="B1734" t="s">
        <v>13849</v>
      </c>
      <c r="C1734" t="s">
        <v>3638</v>
      </c>
      <c r="D1734" t="s">
        <v>13850</v>
      </c>
      <c r="E1734" t="s">
        <v>105</v>
      </c>
      <c r="F1734" t="s">
        <v>3171</v>
      </c>
      <c r="G1734" s="1">
        <v>45393</v>
      </c>
      <c r="H1734" s="1">
        <v>45383</v>
      </c>
      <c r="I1734" s="1">
        <v>45383</v>
      </c>
      <c r="J1734" s="1" t="s">
        <v>30628</v>
      </c>
      <c r="K1734" s="1"/>
      <c r="L1734" s="1">
        <v>45748</v>
      </c>
      <c r="M1734" s="1">
        <f t="shared" si="69"/>
        <v>45748</v>
      </c>
      <c r="N1734" t="s">
        <v>4</v>
      </c>
      <c r="O1734" t="s">
        <v>30621</v>
      </c>
      <c r="Q1734" t="s">
        <v>5</v>
      </c>
      <c r="R1734" t="s">
        <v>30620</v>
      </c>
      <c r="S1734" t="s">
        <v>6082</v>
      </c>
      <c r="T1734" t="s">
        <v>7</v>
      </c>
      <c r="U1734" t="s">
        <v>72</v>
      </c>
      <c r="V1734" t="s">
        <v>9</v>
      </c>
      <c r="W1734" t="s">
        <v>13851</v>
      </c>
      <c r="X1734" t="s">
        <v>13852</v>
      </c>
      <c r="Y1734" t="s">
        <v>10</v>
      </c>
    </row>
    <row r="1735" spans="1:25" x14ac:dyDescent="0.2">
      <c r="A1735" t="s">
        <v>0</v>
      </c>
      <c r="B1735" t="s">
        <v>13859</v>
      </c>
      <c r="C1735" t="s">
        <v>6276</v>
      </c>
      <c r="D1735" t="s">
        <v>13860</v>
      </c>
      <c r="E1735" t="s">
        <v>18</v>
      </c>
      <c r="F1735" t="s">
        <v>2194</v>
      </c>
      <c r="G1735" s="1">
        <v>45393</v>
      </c>
      <c r="H1735" s="1">
        <v>45383</v>
      </c>
      <c r="I1735" s="1">
        <v>45504</v>
      </c>
      <c r="J1735" s="3" t="s">
        <v>30629</v>
      </c>
      <c r="K1735" s="1"/>
      <c r="L1735" s="1">
        <v>45748</v>
      </c>
      <c r="M1735" s="1">
        <f t="shared" si="69"/>
        <v>45748</v>
      </c>
      <c r="N1735" t="s">
        <v>4</v>
      </c>
      <c r="O1735" t="s">
        <v>30621</v>
      </c>
      <c r="Q1735" t="s">
        <v>5</v>
      </c>
      <c r="R1735" t="s">
        <v>30619</v>
      </c>
      <c r="S1735" t="s">
        <v>1328</v>
      </c>
      <c r="T1735" t="s">
        <v>7</v>
      </c>
      <c r="U1735" t="s">
        <v>110</v>
      </c>
      <c r="V1735" t="s">
        <v>9</v>
      </c>
      <c r="W1735" t="s">
        <v>13861</v>
      </c>
      <c r="X1735" t="s">
        <v>13860</v>
      </c>
      <c r="Y1735" t="s">
        <v>10</v>
      </c>
    </row>
    <row r="1736" spans="1:25" x14ac:dyDescent="0.2">
      <c r="A1736" t="s">
        <v>0</v>
      </c>
      <c r="B1736" t="s">
        <v>13866</v>
      </c>
      <c r="C1736" t="s">
        <v>810</v>
      </c>
      <c r="D1736" t="s">
        <v>13867</v>
      </c>
      <c r="E1736" t="s">
        <v>466</v>
      </c>
      <c r="F1736" t="s">
        <v>10411</v>
      </c>
      <c r="G1736" s="1">
        <v>45393</v>
      </c>
      <c r="H1736" s="1">
        <v>45383</v>
      </c>
      <c r="I1736" s="1">
        <v>45509</v>
      </c>
      <c r="J1736" s="3" t="s">
        <v>30629</v>
      </c>
      <c r="K1736" s="1"/>
      <c r="L1736" s="1">
        <v>45748</v>
      </c>
      <c r="M1736" s="1">
        <f t="shared" si="69"/>
        <v>45748</v>
      </c>
      <c r="N1736" t="s">
        <v>26</v>
      </c>
      <c r="O1736" t="s">
        <v>30621</v>
      </c>
      <c r="Q1736" t="s">
        <v>5</v>
      </c>
      <c r="R1736" t="s">
        <v>30619</v>
      </c>
      <c r="S1736" t="s">
        <v>6137</v>
      </c>
      <c r="T1736" t="s">
        <v>7</v>
      </c>
      <c r="U1736" t="s">
        <v>29</v>
      </c>
      <c r="V1736" t="s">
        <v>14</v>
      </c>
      <c r="W1736" t="s">
        <v>13868</v>
      </c>
      <c r="X1736" t="s">
        <v>13869</v>
      </c>
      <c r="Y1736" t="s">
        <v>31</v>
      </c>
    </row>
    <row r="1737" spans="1:25" x14ac:dyDescent="0.2">
      <c r="A1737" t="s">
        <v>0</v>
      </c>
      <c r="B1737" t="s">
        <v>13870</v>
      </c>
      <c r="C1737" t="s">
        <v>810</v>
      </c>
      <c r="D1737" t="s">
        <v>13871</v>
      </c>
      <c r="E1737" t="s">
        <v>466</v>
      </c>
      <c r="F1737" t="s">
        <v>10411</v>
      </c>
      <c r="G1737" s="1">
        <v>45393</v>
      </c>
      <c r="H1737" s="1">
        <v>45383</v>
      </c>
      <c r="I1737" s="1">
        <v>45741</v>
      </c>
      <c r="J1737" s="3" t="s">
        <v>30629</v>
      </c>
      <c r="K1737" s="1"/>
      <c r="L1737" s="1">
        <v>45748</v>
      </c>
      <c r="M1737" s="1">
        <f t="shared" si="69"/>
        <v>45748</v>
      </c>
      <c r="N1737" t="s">
        <v>724</v>
      </c>
      <c r="O1737" t="s">
        <v>30621</v>
      </c>
      <c r="Q1737" t="s">
        <v>5</v>
      </c>
      <c r="R1737" t="s">
        <v>30619</v>
      </c>
      <c r="S1737" t="s">
        <v>598</v>
      </c>
      <c r="T1737" t="s">
        <v>725</v>
      </c>
      <c r="U1737" t="s">
        <v>726</v>
      </c>
      <c r="V1737" t="s">
        <v>727</v>
      </c>
      <c r="W1737" t="s">
        <v>13872</v>
      </c>
      <c r="X1737" t="s">
        <v>13871</v>
      </c>
      <c r="Y1737" t="s">
        <v>728</v>
      </c>
    </row>
    <row r="1738" spans="1:25" x14ac:dyDescent="0.2">
      <c r="A1738" t="s">
        <v>0</v>
      </c>
      <c r="B1738" t="s">
        <v>14377</v>
      </c>
      <c r="C1738" t="s">
        <v>33</v>
      </c>
      <c r="D1738" t="s">
        <v>14378</v>
      </c>
      <c r="E1738" t="s">
        <v>105</v>
      </c>
      <c r="F1738" t="s">
        <v>6132</v>
      </c>
      <c r="G1738" s="1">
        <v>45398</v>
      </c>
      <c r="H1738" s="1">
        <v>45383</v>
      </c>
      <c r="I1738" s="1">
        <v>45383</v>
      </c>
      <c r="J1738" s="1" t="s">
        <v>30628</v>
      </c>
      <c r="K1738" s="1"/>
      <c r="L1738" s="1">
        <v>45748</v>
      </c>
      <c r="M1738" s="1">
        <f t="shared" si="69"/>
        <v>45748</v>
      </c>
      <c r="N1738" t="s">
        <v>4</v>
      </c>
      <c r="O1738" t="s">
        <v>30621</v>
      </c>
      <c r="Q1738" t="s">
        <v>5</v>
      </c>
      <c r="R1738" t="s">
        <v>30620</v>
      </c>
      <c r="S1738" t="s">
        <v>6327</v>
      </c>
      <c r="T1738" t="s">
        <v>7</v>
      </c>
      <c r="U1738" t="s">
        <v>110</v>
      </c>
      <c r="V1738" t="s">
        <v>9</v>
      </c>
      <c r="W1738" t="s">
        <v>14379</v>
      </c>
      <c r="X1738" t="s">
        <v>14380</v>
      </c>
      <c r="Y1738" t="s">
        <v>10</v>
      </c>
    </row>
    <row r="1739" spans="1:25" x14ac:dyDescent="0.2">
      <c r="A1739" t="s">
        <v>0</v>
      </c>
      <c r="B1739" t="s">
        <v>27866</v>
      </c>
      <c r="C1739" t="s">
        <v>1943</v>
      </c>
      <c r="D1739" t="s">
        <v>27867</v>
      </c>
      <c r="E1739" t="s">
        <v>76</v>
      </c>
      <c r="F1739" t="s">
        <v>5350</v>
      </c>
      <c r="G1739" s="1">
        <v>45566</v>
      </c>
      <c r="H1739" s="1">
        <v>45566</v>
      </c>
      <c r="I1739" s="1">
        <v>45727</v>
      </c>
      <c r="J1739" s="3" t="s">
        <v>30629</v>
      </c>
      <c r="K1739" s="1"/>
      <c r="L1739" s="1">
        <v>45748</v>
      </c>
      <c r="M1739" s="1">
        <f>DATE(YEAR(H1739),MONTH(H1739)+6,DAY(H1739))</f>
        <v>45748</v>
      </c>
      <c r="N1739" t="s">
        <v>4</v>
      </c>
      <c r="O1739" t="s">
        <v>30623</v>
      </c>
      <c r="Q1739" t="s">
        <v>5</v>
      </c>
      <c r="R1739" t="s">
        <v>30619</v>
      </c>
      <c r="S1739" t="s">
        <v>619</v>
      </c>
      <c r="T1739" t="s">
        <v>7</v>
      </c>
      <c r="U1739" t="s">
        <v>4896</v>
      </c>
      <c r="V1739" t="s">
        <v>9</v>
      </c>
      <c r="W1739" t="s">
        <v>27868</v>
      </c>
      <c r="X1739" t="s">
        <v>27869</v>
      </c>
      <c r="Y1739" t="s">
        <v>10</v>
      </c>
    </row>
    <row r="1740" spans="1:25" x14ac:dyDescent="0.2">
      <c r="A1740" t="s">
        <v>0</v>
      </c>
      <c r="B1740" t="s">
        <v>1990</v>
      </c>
      <c r="C1740" t="s">
        <v>591</v>
      </c>
      <c r="D1740" t="s">
        <v>1991</v>
      </c>
      <c r="E1740" t="s">
        <v>11</v>
      </c>
      <c r="F1740" t="s">
        <v>813</v>
      </c>
      <c r="G1740" s="1">
        <v>44653</v>
      </c>
      <c r="H1740" s="1">
        <v>44653</v>
      </c>
      <c r="I1740" s="1">
        <v>45160</v>
      </c>
      <c r="J1740" s="3" t="s">
        <v>30629</v>
      </c>
      <c r="K1740" s="1"/>
      <c r="L1740" s="1">
        <v>45749</v>
      </c>
      <c r="M1740" s="1">
        <f>DATE(YEAR(H1740)+3,MONTH(H1740),DAY(H1740))</f>
        <v>45749</v>
      </c>
      <c r="N1740" t="s">
        <v>63</v>
      </c>
      <c r="O1740" t="s">
        <v>30624</v>
      </c>
      <c r="Q1740" t="s">
        <v>5</v>
      </c>
      <c r="R1740" t="s">
        <v>30619</v>
      </c>
      <c r="S1740" t="s">
        <v>1955</v>
      </c>
      <c r="T1740" t="s">
        <v>64</v>
      </c>
      <c r="U1740" t="s">
        <v>119</v>
      </c>
      <c r="V1740" t="s">
        <v>120</v>
      </c>
      <c r="W1740" t="s">
        <v>41</v>
      </c>
      <c r="X1740" t="s">
        <v>41</v>
      </c>
      <c r="Y1740" t="s">
        <v>41</v>
      </c>
    </row>
    <row r="1741" spans="1:25" x14ac:dyDescent="0.2">
      <c r="A1741" t="s">
        <v>0</v>
      </c>
      <c r="B1741" t="s">
        <v>2195</v>
      </c>
      <c r="C1741" t="s">
        <v>1244</v>
      </c>
      <c r="D1741" t="s">
        <v>2196</v>
      </c>
      <c r="E1741" t="s">
        <v>11</v>
      </c>
      <c r="F1741" t="s">
        <v>813</v>
      </c>
      <c r="G1741" s="1">
        <v>44658</v>
      </c>
      <c r="H1741" s="1">
        <v>44653</v>
      </c>
      <c r="I1741" s="1">
        <v>45142</v>
      </c>
      <c r="J1741" s="3" t="s">
        <v>30629</v>
      </c>
      <c r="K1741" s="1"/>
      <c r="L1741" s="1">
        <v>45749</v>
      </c>
      <c r="M1741" s="1">
        <f>DATE(YEAR(H1741)+3,MONTH(H1741),DAY(H1741))</f>
        <v>45749</v>
      </c>
      <c r="N1741" t="s">
        <v>89</v>
      </c>
      <c r="O1741" t="s">
        <v>30622</v>
      </c>
      <c r="Q1741" t="s">
        <v>5</v>
      </c>
      <c r="R1741" t="s">
        <v>30619</v>
      </c>
      <c r="S1741" t="s">
        <v>513</v>
      </c>
      <c r="T1741" t="s">
        <v>549</v>
      </c>
      <c r="U1741" t="s">
        <v>118</v>
      </c>
      <c r="V1741" t="s">
        <v>9</v>
      </c>
      <c r="W1741" t="s">
        <v>2197</v>
      </c>
      <c r="X1741" t="s">
        <v>2196</v>
      </c>
      <c r="Y1741" t="s">
        <v>91</v>
      </c>
    </row>
    <row r="1742" spans="1:25" x14ac:dyDescent="0.2">
      <c r="A1742" t="s">
        <v>0</v>
      </c>
      <c r="B1742" t="s">
        <v>2198</v>
      </c>
      <c r="C1742" t="s">
        <v>1244</v>
      </c>
      <c r="D1742" t="s">
        <v>2199</v>
      </c>
      <c r="E1742" t="s">
        <v>11</v>
      </c>
      <c r="F1742" t="s">
        <v>813</v>
      </c>
      <c r="G1742" s="1">
        <v>44658</v>
      </c>
      <c r="H1742" s="1">
        <v>44653</v>
      </c>
      <c r="I1742" s="1">
        <v>44968</v>
      </c>
      <c r="J1742" s="3" t="s">
        <v>30629</v>
      </c>
      <c r="K1742" s="1"/>
      <c r="L1742" s="1">
        <v>45749</v>
      </c>
      <c r="M1742" s="1">
        <f>DATE(YEAR(H1742)+3,MONTH(H1742),DAY(H1742))</f>
        <v>45749</v>
      </c>
      <c r="N1742" t="s">
        <v>26</v>
      </c>
      <c r="O1742" t="s">
        <v>30622</v>
      </c>
      <c r="Q1742" t="s">
        <v>5</v>
      </c>
      <c r="R1742" t="s">
        <v>30619</v>
      </c>
      <c r="S1742" t="s">
        <v>2200</v>
      </c>
      <c r="T1742" t="s">
        <v>7</v>
      </c>
      <c r="U1742" t="s">
        <v>83</v>
      </c>
      <c r="V1742" t="s">
        <v>9</v>
      </c>
      <c r="W1742" t="s">
        <v>2201</v>
      </c>
      <c r="X1742" t="s">
        <v>2202</v>
      </c>
      <c r="Y1742" t="s">
        <v>31</v>
      </c>
    </row>
    <row r="1743" spans="1:25" x14ac:dyDescent="0.2">
      <c r="A1743" t="s">
        <v>0</v>
      </c>
      <c r="B1743" t="s">
        <v>11982</v>
      </c>
      <c r="C1743" t="s">
        <v>11983</v>
      </c>
      <c r="D1743" t="s">
        <v>11984</v>
      </c>
      <c r="E1743" t="s">
        <v>52</v>
      </c>
      <c r="F1743" t="s">
        <v>1871</v>
      </c>
      <c r="G1743" s="1">
        <v>45384</v>
      </c>
      <c r="H1743" s="1">
        <v>45384</v>
      </c>
      <c r="I1743" s="1">
        <v>45649</v>
      </c>
      <c r="J1743" s="3" t="s">
        <v>30629</v>
      </c>
      <c r="K1743" s="1"/>
      <c r="L1743" s="1">
        <v>45749</v>
      </c>
      <c r="M1743" s="1">
        <f t="shared" ref="M1743:M1772" si="70">DATE(YEAR(H1743)+1,MONTH(H1743),DAY(H1743))</f>
        <v>45749</v>
      </c>
      <c r="N1743" t="s">
        <v>63</v>
      </c>
      <c r="O1743" t="s">
        <v>30621</v>
      </c>
      <c r="Q1743" t="s">
        <v>5</v>
      </c>
      <c r="R1743" t="s">
        <v>30619</v>
      </c>
      <c r="S1743" t="s">
        <v>169</v>
      </c>
      <c r="T1743" t="s">
        <v>64</v>
      </c>
      <c r="U1743" t="s">
        <v>65</v>
      </c>
      <c r="V1743" t="s">
        <v>111</v>
      </c>
      <c r="W1743" t="s">
        <v>41</v>
      </c>
      <c r="X1743" t="s">
        <v>41</v>
      </c>
      <c r="Y1743" t="s">
        <v>41</v>
      </c>
    </row>
    <row r="1744" spans="1:25" x14ac:dyDescent="0.2">
      <c r="A1744" t="s">
        <v>0</v>
      </c>
      <c r="B1744" t="s">
        <v>11988</v>
      </c>
      <c r="C1744" t="s">
        <v>3569</v>
      </c>
      <c r="D1744" t="s">
        <v>11989</v>
      </c>
      <c r="E1744" t="s">
        <v>49</v>
      </c>
      <c r="F1744" t="s">
        <v>778</v>
      </c>
      <c r="G1744" s="1">
        <v>45384</v>
      </c>
      <c r="H1744" s="1">
        <v>45384</v>
      </c>
      <c r="I1744" s="1">
        <v>45750</v>
      </c>
      <c r="J1744" s="3" t="s">
        <v>30628</v>
      </c>
      <c r="K1744" s="1"/>
      <c r="L1744" s="1">
        <v>45749</v>
      </c>
      <c r="M1744" s="1">
        <f t="shared" si="70"/>
        <v>45749</v>
      </c>
      <c r="N1744" t="s">
        <v>4</v>
      </c>
      <c r="O1744" t="s">
        <v>30621</v>
      </c>
      <c r="Q1744" t="s">
        <v>5</v>
      </c>
      <c r="R1744" t="s">
        <v>30619</v>
      </c>
      <c r="S1744" t="s">
        <v>5664</v>
      </c>
      <c r="T1744" t="s">
        <v>7</v>
      </c>
      <c r="U1744" t="s">
        <v>8</v>
      </c>
      <c r="V1744" t="s">
        <v>9</v>
      </c>
      <c r="W1744" t="s">
        <v>11990</v>
      </c>
      <c r="X1744" t="s">
        <v>11989</v>
      </c>
      <c r="Y1744" t="s">
        <v>10</v>
      </c>
    </row>
    <row r="1745" spans="1:25" x14ac:dyDescent="0.2">
      <c r="A1745" t="s">
        <v>0</v>
      </c>
      <c r="B1745" t="s">
        <v>11991</v>
      </c>
      <c r="C1745" t="s">
        <v>2898</v>
      </c>
      <c r="D1745" t="s">
        <v>11992</v>
      </c>
      <c r="E1745" t="s">
        <v>11</v>
      </c>
      <c r="F1745" t="s">
        <v>616</v>
      </c>
      <c r="G1745" s="1">
        <v>45384</v>
      </c>
      <c r="H1745" s="1">
        <v>45384</v>
      </c>
      <c r="I1745" s="1">
        <v>45742</v>
      </c>
      <c r="J1745" s="3" t="s">
        <v>30629</v>
      </c>
      <c r="K1745" s="1"/>
      <c r="L1745" s="1">
        <v>45749</v>
      </c>
      <c r="M1745" s="1">
        <f t="shared" si="70"/>
        <v>45749</v>
      </c>
      <c r="N1745" t="s">
        <v>448</v>
      </c>
      <c r="O1745" t="s">
        <v>30621</v>
      </c>
      <c r="Q1745" t="s">
        <v>5</v>
      </c>
      <c r="R1745" t="s">
        <v>30619</v>
      </c>
      <c r="S1745" t="s">
        <v>179</v>
      </c>
      <c r="T1745" t="s">
        <v>7</v>
      </c>
      <c r="U1745" t="s">
        <v>8</v>
      </c>
      <c r="V1745" t="s">
        <v>14</v>
      </c>
      <c r="W1745" t="s">
        <v>11993</v>
      </c>
      <c r="X1745" t="s">
        <v>11992</v>
      </c>
      <c r="Y1745" t="s">
        <v>21</v>
      </c>
    </row>
    <row r="1746" spans="1:25" x14ac:dyDescent="0.2">
      <c r="A1746" t="s">
        <v>0</v>
      </c>
      <c r="B1746" t="s">
        <v>11994</v>
      </c>
      <c r="C1746" t="s">
        <v>356</v>
      </c>
      <c r="D1746" t="s">
        <v>11995</v>
      </c>
      <c r="E1746" t="s">
        <v>52</v>
      </c>
      <c r="F1746" t="s">
        <v>3126</v>
      </c>
      <c r="G1746" s="1">
        <v>45384</v>
      </c>
      <c r="H1746" s="1">
        <v>45384</v>
      </c>
      <c r="I1746" s="1">
        <v>45695</v>
      </c>
      <c r="J1746" s="3" t="s">
        <v>30629</v>
      </c>
      <c r="K1746" s="1"/>
      <c r="L1746" s="1">
        <v>45749</v>
      </c>
      <c r="M1746" s="1">
        <f t="shared" si="70"/>
        <v>45749</v>
      </c>
      <c r="N1746" t="s">
        <v>89</v>
      </c>
      <c r="O1746" t="s">
        <v>30621</v>
      </c>
      <c r="Q1746" t="s">
        <v>5</v>
      </c>
      <c r="R1746" t="s">
        <v>30619</v>
      </c>
      <c r="S1746" t="s">
        <v>291</v>
      </c>
      <c r="T1746" t="s">
        <v>7</v>
      </c>
      <c r="U1746" t="s">
        <v>90</v>
      </c>
      <c r="V1746" t="s">
        <v>9</v>
      </c>
      <c r="W1746" t="s">
        <v>11996</v>
      </c>
      <c r="X1746" t="s">
        <v>11997</v>
      </c>
      <c r="Y1746" t="s">
        <v>91</v>
      </c>
    </row>
    <row r="1747" spans="1:25" x14ac:dyDescent="0.2">
      <c r="A1747" t="s">
        <v>0</v>
      </c>
      <c r="B1747" t="s">
        <v>11998</v>
      </c>
      <c r="C1747" t="s">
        <v>11999</v>
      </c>
      <c r="D1747" t="s">
        <v>12000</v>
      </c>
      <c r="E1747" t="s">
        <v>11</v>
      </c>
      <c r="F1747" t="s">
        <v>2631</v>
      </c>
      <c r="G1747" s="1">
        <v>45384</v>
      </c>
      <c r="H1747" s="1">
        <v>45384</v>
      </c>
      <c r="I1747" s="1">
        <v>45672</v>
      </c>
      <c r="J1747" s="3" t="s">
        <v>30629</v>
      </c>
      <c r="K1747" s="1"/>
      <c r="L1747" s="1">
        <v>45749</v>
      </c>
      <c r="M1747" s="1">
        <f t="shared" si="70"/>
        <v>45749</v>
      </c>
      <c r="N1747" t="s">
        <v>89</v>
      </c>
      <c r="O1747" t="s">
        <v>30621</v>
      </c>
      <c r="Q1747" t="s">
        <v>5</v>
      </c>
      <c r="R1747" t="s">
        <v>30619</v>
      </c>
      <c r="S1747" t="s">
        <v>179</v>
      </c>
      <c r="T1747" t="s">
        <v>7</v>
      </c>
      <c r="U1747" t="s">
        <v>118</v>
      </c>
      <c r="V1747" t="s">
        <v>9</v>
      </c>
      <c r="W1747" t="s">
        <v>12001</v>
      </c>
      <c r="X1747" t="s">
        <v>12000</v>
      </c>
      <c r="Y1747" t="s">
        <v>91</v>
      </c>
    </row>
    <row r="1748" spans="1:25" x14ac:dyDescent="0.2">
      <c r="A1748" t="s">
        <v>0</v>
      </c>
      <c r="B1748" t="s">
        <v>12002</v>
      </c>
      <c r="C1748" t="s">
        <v>6537</v>
      </c>
      <c r="D1748" t="s">
        <v>12003</v>
      </c>
      <c r="E1748" t="s">
        <v>2</v>
      </c>
      <c r="F1748" t="s">
        <v>2327</v>
      </c>
      <c r="G1748" s="1">
        <v>45384</v>
      </c>
      <c r="H1748" s="1">
        <v>45384</v>
      </c>
      <c r="I1748" s="1">
        <v>45723</v>
      </c>
      <c r="J1748" s="3" t="s">
        <v>30629</v>
      </c>
      <c r="K1748" s="1"/>
      <c r="L1748" s="1">
        <v>45749</v>
      </c>
      <c r="M1748" s="1">
        <f t="shared" si="70"/>
        <v>45749</v>
      </c>
      <c r="N1748" t="s">
        <v>26</v>
      </c>
      <c r="O1748" t="s">
        <v>30621</v>
      </c>
      <c r="Q1748" t="s">
        <v>5</v>
      </c>
      <c r="R1748" t="s">
        <v>30619</v>
      </c>
      <c r="S1748" t="s">
        <v>142</v>
      </c>
      <c r="T1748" t="s">
        <v>7</v>
      </c>
      <c r="U1748" t="s">
        <v>37</v>
      </c>
      <c r="V1748" t="s">
        <v>9</v>
      </c>
      <c r="W1748" t="s">
        <v>12004</v>
      </c>
      <c r="X1748" t="s">
        <v>12003</v>
      </c>
      <c r="Y1748" t="s">
        <v>31</v>
      </c>
    </row>
    <row r="1749" spans="1:25" x14ac:dyDescent="0.2">
      <c r="A1749" t="s">
        <v>0</v>
      </c>
      <c r="B1749" t="s">
        <v>12005</v>
      </c>
      <c r="C1749" t="s">
        <v>12006</v>
      </c>
      <c r="D1749" t="s">
        <v>12007</v>
      </c>
      <c r="E1749" t="s">
        <v>11</v>
      </c>
      <c r="F1749" t="s">
        <v>1719</v>
      </c>
      <c r="G1749" s="1">
        <v>45384</v>
      </c>
      <c r="H1749" s="1">
        <v>45384</v>
      </c>
      <c r="I1749" s="1">
        <v>45700</v>
      </c>
      <c r="J1749" s="3" t="s">
        <v>30629</v>
      </c>
      <c r="K1749" s="1"/>
      <c r="L1749" s="1">
        <v>45749</v>
      </c>
      <c r="M1749" s="1">
        <f t="shared" si="70"/>
        <v>45749</v>
      </c>
      <c r="N1749" t="s">
        <v>89</v>
      </c>
      <c r="O1749" t="s">
        <v>30621</v>
      </c>
      <c r="Q1749" t="s">
        <v>5</v>
      </c>
      <c r="R1749" t="s">
        <v>30619</v>
      </c>
      <c r="S1749" t="s">
        <v>291</v>
      </c>
      <c r="T1749" t="s">
        <v>549</v>
      </c>
      <c r="U1749" t="s">
        <v>118</v>
      </c>
      <c r="V1749" t="s">
        <v>9</v>
      </c>
      <c r="W1749" t="s">
        <v>12008</v>
      </c>
      <c r="X1749" t="s">
        <v>12007</v>
      </c>
      <c r="Y1749" t="s">
        <v>91</v>
      </c>
    </row>
    <row r="1750" spans="1:25" x14ac:dyDescent="0.2">
      <c r="A1750" t="s">
        <v>0</v>
      </c>
      <c r="B1750" t="s">
        <v>12009</v>
      </c>
      <c r="C1750" t="s">
        <v>292</v>
      </c>
      <c r="D1750" t="s">
        <v>12010</v>
      </c>
      <c r="E1750" t="s">
        <v>52</v>
      </c>
      <c r="F1750" t="s">
        <v>3126</v>
      </c>
      <c r="G1750" s="1">
        <v>45384</v>
      </c>
      <c r="H1750" s="1">
        <v>45384</v>
      </c>
      <c r="I1750" s="1">
        <v>45695</v>
      </c>
      <c r="J1750" s="3" t="s">
        <v>30629</v>
      </c>
      <c r="K1750" s="1"/>
      <c r="L1750" s="1">
        <v>45749</v>
      </c>
      <c r="M1750" s="1">
        <f t="shared" si="70"/>
        <v>45749</v>
      </c>
      <c r="N1750" t="s">
        <v>89</v>
      </c>
      <c r="O1750" t="s">
        <v>30621</v>
      </c>
      <c r="Q1750" t="s">
        <v>5</v>
      </c>
      <c r="R1750" t="s">
        <v>30619</v>
      </c>
      <c r="S1750" t="s">
        <v>291</v>
      </c>
      <c r="T1750" t="s">
        <v>7</v>
      </c>
      <c r="U1750" t="s">
        <v>90</v>
      </c>
      <c r="V1750" t="s">
        <v>9</v>
      </c>
      <c r="W1750" t="s">
        <v>12011</v>
      </c>
      <c r="X1750" t="s">
        <v>12012</v>
      </c>
      <c r="Y1750" t="s">
        <v>91</v>
      </c>
    </row>
    <row r="1751" spans="1:25" x14ac:dyDescent="0.2">
      <c r="A1751" t="s">
        <v>0</v>
      </c>
      <c r="B1751" t="s">
        <v>12016</v>
      </c>
      <c r="C1751" t="s">
        <v>408</v>
      </c>
      <c r="D1751" t="s">
        <v>12017</v>
      </c>
      <c r="E1751" t="s">
        <v>52</v>
      </c>
      <c r="F1751" t="s">
        <v>3462</v>
      </c>
      <c r="G1751" s="1">
        <v>45384</v>
      </c>
      <c r="H1751" s="1">
        <v>45384</v>
      </c>
      <c r="I1751" s="1">
        <v>45726</v>
      </c>
      <c r="J1751" s="3" t="s">
        <v>30629</v>
      </c>
      <c r="K1751" s="1"/>
      <c r="L1751" s="1">
        <v>45749</v>
      </c>
      <c r="M1751" s="1">
        <f t="shared" si="70"/>
        <v>45749</v>
      </c>
      <c r="N1751" t="s">
        <v>89</v>
      </c>
      <c r="O1751" t="s">
        <v>30621</v>
      </c>
      <c r="Q1751" t="s">
        <v>5</v>
      </c>
      <c r="R1751" t="s">
        <v>30619</v>
      </c>
      <c r="S1751" t="s">
        <v>179</v>
      </c>
      <c r="T1751" t="s">
        <v>7</v>
      </c>
      <c r="U1751" t="s">
        <v>100</v>
      </c>
      <c r="V1751" t="s">
        <v>14</v>
      </c>
      <c r="W1751" t="s">
        <v>12018</v>
      </c>
      <c r="X1751" t="s">
        <v>12017</v>
      </c>
      <c r="Y1751" t="s">
        <v>91</v>
      </c>
    </row>
    <row r="1752" spans="1:25" x14ac:dyDescent="0.2">
      <c r="A1752" t="s">
        <v>0</v>
      </c>
      <c r="B1752" t="s">
        <v>12019</v>
      </c>
      <c r="C1752" t="s">
        <v>414</v>
      </c>
      <c r="D1752" t="s">
        <v>12020</v>
      </c>
      <c r="E1752" t="s">
        <v>52</v>
      </c>
      <c r="F1752" t="s">
        <v>3126</v>
      </c>
      <c r="G1752" s="1">
        <v>45384</v>
      </c>
      <c r="H1752" s="1">
        <v>45384</v>
      </c>
      <c r="I1752" s="1">
        <v>45698</v>
      </c>
      <c r="J1752" s="3" t="s">
        <v>30629</v>
      </c>
      <c r="K1752" s="1"/>
      <c r="L1752" s="1">
        <v>45749</v>
      </c>
      <c r="M1752" s="1">
        <f t="shared" si="70"/>
        <v>45749</v>
      </c>
      <c r="N1752" t="s">
        <v>89</v>
      </c>
      <c r="O1752" t="s">
        <v>30621</v>
      </c>
      <c r="Q1752" t="s">
        <v>5</v>
      </c>
      <c r="R1752" t="s">
        <v>30619</v>
      </c>
      <c r="S1752" t="s">
        <v>291</v>
      </c>
      <c r="T1752" t="s">
        <v>7</v>
      </c>
      <c r="U1752" t="s">
        <v>90</v>
      </c>
      <c r="V1752" t="s">
        <v>9</v>
      </c>
      <c r="W1752" t="s">
        <v>12021</v>
      </c>
      <c r="X1752" t="s">
        <v>12020</v>
      </c>
      <c r="Y1752" t="s">
        <v>91</v>
      </c>
    </row>
    <row r="1753" spans="1:25" x14ac:dyDescent="0.2">
      <c r="A1753" t="s">
        <v>0</v>
      </c>
      <c r="B1753" t="s">
        <v>12022</v>
      </c>
      <c r="C1753" t="s">
        <v>6862</v>
      </c>
      <c r="D1753" t="s">
        <v>12023</v>
      </c>
      <c r="E1753" t="s">
        <v>76</v>
      </c>
      <c r="F1753" t="s">
        <v>690</v>
      </c>
      <c r="G1753" s="1">
        <v>45384</v>
      </c>
      <c r="H1753" s="1">
        <v>45384</v>
      </c>
      <c r="I1753" s="1">
        <v>45725</v>
      </c>
      <c r="J1753" s="3" t="s">
        <v>30629</v>
      </c>
      <c r="K1753" s="1"/>
      <c r="L1753" s="1">
        <v>45749</v>
      </c>
      <c r="M1753" s="1">
        <f t="shared" si="70"/>
        <v>45749</v>
      </c>
      <c r="N1753" t="s">
        <v>448</v>
      </c>
      <c r="O1753" t="s">
        <v>30621</v>
      </c>
      <c r="Q1753" t="s">
        <v>5</v>
      </c>
      <c r="R1753" t="s">
        <v>30619</v>
      </c>
      <c r="S1753" t="s">
        <v>12024</v>
      </c>
      <c r="T1753" t="s">
        <v>327</v>
      </c>
      <c r="U1753" t="s">
        <v>1655</v>
      </c>
      <c r="V1753" t="s">
        <v>14</v>
      </c>
      <c r="W1753" t="s">
        <v>12025</v>
      </c>
      <c r="X1753" t="s">
        <v>12023</v>
      </c>
      <c r="Y1753" t="s">
        <v>21</v>
      </c>
    </row>
    <row r="1754" spans="1:25" x14ac:dyDescent="0.2">
      <c r="A1754" t="s">
        <v>0</v>
      </c>
      <c r="B1754" t="s">
        <v>12026</v>
      </c>
      <c r="C1754" t="s">
        <v>3293</v>
      </c>
      <c r="D1754" t="s">
        <v>12027</v>
      </c>
      <c r="E1754" t="s">
        <v>11</v>
      </c>
      <c r="F1754" t="s">
        <v>2837</v>
      </c>
      <c r="G1754" s="1">
        <v>45384</v>
      </c>
      <c r="H1754" s="1">
        <v>45384</v>
      </c>
      <c r="I1754" s="1">
        <v>45738</v>
      </c>
      <c r="J1754" s="3" t="s">
        <v>30629</v>
      </c>
      <c r="K1754" s="1"/>
      <c r="L1754" s="1">
        <v>45749</v>
      </c>
      <c r="M1754" s="1">
        <f t="shared" si="70"/>
        <v>45749</v>
      </c>
      <c r="N1754" t="s">
        <v>4</v>
      </c>
      <c r="O1754" t="s">
        <v>30621</v>
      </c>
      <c r="Q1754" t="s">
        <v>5</v>
      </c>
      <c r="R1754" t="s">
        <v>30619</v>
      </c>
      <c r="S1754" t="s">
        <v>142</v>
      </c>
      <c r="T1754" t="s">
        <v>7</v>
      </c>
      <c r="U1754" t="s">
        <v>72</v>
      </c>
      <c r="V1754" t="s">
        <v>9</v>
      </c>
      <c r="W1754" t="s">
        <v>12028</v>
      </c>
      <c r="X1754" t="s">
        <v>4238</v>
      </c>
      <c r="Y1754" t="s">
        <v>10</v>
      </c>
    </row>
    <row r="1755" spans="1:25" x14ac:dyDescent="0.2">
      <c r="A1755" t="s">
        <v>0</v>
      </c>
      <c r="B1755" t="s">
        <v>12029</v>
      </c>
      <c r="C1755" t="s">
        <v>12030</v>
      </c>
      <c r="D1755" t="s">
        <v>12031</v>
      </c>
      <c r="E1755" t="s">
        <v>11</v>
      </c>
      <c r="F1755" t="s">
        <v>2631</v>
      </c>
      <c r="G1755" s="1">
        <v>45384</v>
      </c>
      <c r="H1755" s="1">
        <v>45384</v>
      </c>
      <c r="I1755" s="1">
        <v>45672</v>
      </c>
      <c r="J1755" s="3" t="s">
        <v>30629</v>
      </c>
      <c r="K1755" s="1"/>
      <c r="L1755" s="1">
        <v>45749</v>
      </c>
      <c r="M1755" s="1">
        <f t="shared" si="70"/>
        <v>45749</v>
      </c>
      <c r="N1755" t="s">
        <v>89</v>
      </c>
      <c r="O1755" t="s">
        <v>30621</v>
      </c>
      <c r="Q1755" t="s">
        <v>5</v>
      </c>
      <c r="R1755" t="s">
        <v>30619</v>
      </c>
      <c r="S1755" t="s">
        <v>179</v>
      </c>
      <c r="T1755" t="s">
        <v>7</v>
      </c>
      <c r="U1755" t="s">
        <v>118</v>
      </c>
      <c r="V1755" t="s">
        <v>9</v>
      </c>
      <c r="W1755" t="s">
        <v>12032</v>
      </c>
      <c r="X1755" t="s">
        <v>12031</v>
      </c>
      <c r="Y1755" t="s">
        <v>91</v>
      </c>
    </row>
    <row r="1756" spans="1:25" x14ac:dyDescent="0.2">
      <c r="A1756" t="s">
        <v>0</v>
      </c>
      <c r="B1756" t="s">
        <v>12033</v>
      </c>
      <c r="C1756" t="s">
        <v>12034</v>
      </c>
      <c r="D1756" t="s">
        <v>12035</v>
      </c>
      <c r="E1756" t="s">
        <v>11</v>
      </c>
      <c r="F1756" t="s">
        <v>1719</v>
      </c>
      <c r="G1756" s="1">
        <v>45384</v>
      </c>
      <c r="H1756" s="1">
        <v>45384</v>
      </c>
      <c r="I1756" s="1">
        <v>45700</v>
      </c>
      <c r="J1756" s="3" t="s">
        <v>30629</v>
      </c>
      <c r="K1756" s="1"/>
      <c r="L1756" s="1">
        <v>45749</v>
      </c>
      <c r="M1756" s="1">
        <f t="shared" si="70"/>
        <v>45749</v>
      </c>
      <c r="N1756" t="s">
        <v>89</v>
      </c>
      <c r="O1756" t="s">
        <v>30621</v>
      </c>
      <c r="Q1756" t="s">
        <v>5</v>
      </c>
      <c r="R1756" t="s">
        <v>30619</v>
      </c>
      <c r="S1756" t="s">
        <v>291</v>
      </c>
      <c r="T1756" t="s">
        <v>7</v>
      </c>
      <c r="U1756" t="s">
        <v>282</v>
      </c>
      <c r="V1756" t="s">
        <v>9</v>
      </c>
      <c r="W1756" t="s">
        <v>12036</v>
      </c>
      <c r="X1756" t="s">
        <v>12035</v>
      </c>
      <c r="Y1756" t="s">
        <v>91</v>
      </c>
    </row>
    <row r="1757" spans="1:25" x14ac:dyDescent="0.2">
      <c r="A1757" t="s">
        <v>0</v>
      </c>
      <c r="B1757" t="s">
        <v>12037</v>
      </c>
      <c r="C1757" t="s">
        <v>353</v>
      </c>
      <c r="D1757" t="s">
        <v>12038</v>
      </c>
      <c r="E1757" t="s">
        <v>24</v>
      </c>
      <c r="F1757" t="s">
        <v>516</v>
      </c>
      <c r="G1757" s="1">
        <v>45384</v>
      </c>
      <c r="H1757" s="1">
        <v>45384</v>
      </c>
      <c r="I1757" s="1">
        <v>45716</v>
      </c>
      <c r="J1757" s="3" t="s">
        <v>30629</v>
      </c>
      <c r="K1757" s="1"/>
      <c r="L1757" s="1">
        <v>45749</v>
      </c>
      <c r="M1757" s="1">
        <f t="shared" si="70"/>
        <v>45749</v>
      </c>
      <c r="N1757" t="s">
        <v>4</v>
      </c>
      <c r="O1757" t="s">
        <v>30621</v>
      </c>
      <c r="Q1757" t="s">
        <v>5</v>
      </c>
      <c r="R1757" t="s">
        <v>30619</v>
      </c>
      <c r="S1757" t="s">
        <v>5664</v>
      </c>
      <c r="T1757" t="s">
        <v>7</v>
      </c>
      <c r="U1757" t="s">
        <v>287</v>
      </c>
      <c r="V1757" t="s">
        <v>9</v>
      </c>
      <c r="W1757" t="s">
        <v>12039</v>
      </c>
      <c r="X1757" t="s">
        <v>12038</v>
      </c>
      <c r="Y1757" t="s">
        <v>10</v>
      </c>
    </row>
    <row r="1758" spans="1:25" x14ac:dyDescent="0.2">
      <c r="A1758" t="s">
        <v>0</v>
      </c>
      <c r="B1758" t="s">
        <v>12040</v>
      </c>
      <c r="C1758" t="s">
        <v>1225</v>
      </c>
      <c r="D1758" t="s">
        <v>12041</v>
      </c>
      <c r="E1758" t="s">
        <v>24</v>
      </c>
      <c r="F1758" t="s">
        <v>4397</v>
      </c>
      <c r="G1758" s="1">
        <v>45384</v>
      </c>
      <c r="H1758" s="1">
        <v>45384</v>
      </c>
      <c r="I1758" s="1">
        <v>45441</v>
      </c>
      <c r="J1758" s="3" t="s">
        <v>30629</v>
      </c>
      <c r="K1758" s="1"/>
      <c r="L1758" s="1">
        <v>45475</v>
      </c>
      <c r="M1758" s="1">
        <f t="shared" si="70"/>
        <v>45749</v>
      </c>
      <c r="N1758" t="s">
        <v>4</v>
      </c>
      <c r="O1758" t="s">
        <v>30621</v>
      </c>
      <c r="Q1758" t="s">
        <v>5</v>
      </c>
      <c r="R1758" t="s">
        <v>30619</v>
      </c>
      <c r="S1758" t="s">
        <v>6750</v>
      </c>
      <c r="T1758" t="s">
        <v>7</v>
      </c>
      <c r="U1758" t="s">
        <v>72</v>
      </c>
      <c r="V1758" t="s">
        <v>9</v>
      </c>
      <c r="W1758" t="s">
        <v>12042</v>
      </c>
      <c r="X1758" t="s">
        <v>12041</v>
      </c>
      <c r="Y1758" t="s">
        <v>10</v>
      </c>
    </row>
    <row r="1759" spans="1:25" x14ac:dyDescent="0.2">
      <c r="A1759" t="s">
        <v>0</v>
      </c>
      <c r="B1759" t="s">
        <v>12043</v>
      </c>
      <c r="C1759" t="s">
        <v>643</v>
      </c>
      <c r="D1759" t="s">
        <v>12044</v>
      </c>
      <c r="E1759" t="s">
        <v>34</v>
      </c>
      <c r="F1759" t="s">
        <v>3454</v>
      </c>
      <c r="G1759" s="1">
        <v>45384</v>
      </c>
      <c r="H1759" s="1">
        <v>45384</v>
      </c>
      <c r="I1759" s="1">
        <v>45743</v>
      </c>
      <c r="J1759" s="3" t="s">
        <v>30629</v>
      </c>
      <c r="K1759" s="1"/>
      <c r="L1759" s="1">
        <v>45749</v>
      </c>
      <c r="M1759" s="1">
        <f t="shared" si="70"/>
        <v>45749</v>
      </c>
      <c r="N1759" t="s">
        <v>448</v>
      </c>
      <c r="O1759" t="s">
        <v>30621</v>
      </c>
      <c r="Q1759" t="s">
        <v>5</v>
      </c>
      <c r="R1759" t="s">
        <v>30619</v>
      </c>
      <c r="S1759" t="s">
        <v>12045</v>
      </c>
      <c r="T1759" t="s">
        <v>7</v>
      </c>
      <c r="U1759" t="s">
        <v>8</v>
      </c>
      <c r="V1759" t="s">
        <v>14</v>
      </c>
      <c r="W1759" t="s">
        <v>12046</v>
      </c>
      <c r="X1759" t="s">
        <v>12044</v>
      </c>
      <c r="Y1759" t="s">
        <v>21</v>
      </c>
    </row>
    <row r="1760" spans="1:25" x14ac:dyDescent="0.2">
      <c r="A1760" t="s">
        <v>0</v>
      </c>
      <c r="B1760" t="s">
        <v>12047</v>
      </c>
      <c r="C1760" t="s">
        <v>2672</v>
      </c>
      <c r="D1760" t="s">
        <v>12048</v>
      </c>
      <c r="E1760" t="s">
        <v>34</v>
      </c>
      <c r="F1760" t="s">
        <v>3454</v>
      </c>
      <c r="G1760" s="1">
        <v>45384</v>
      </c>
      <c r="H1760" s="1">
        <v>45384</v>
      </c>
      <c r="I1760" s="1">
        <v>45743</v>
      </c>
      <c r="J1760" s="3" t="s">
        <v>30629</v>
      </c>
      <c r="K1760" s="1"/>
      <c r="L1760" s="1">
        <v>45749</v>
      </c>
      <c r="M1760" s="1">
        <f t="shared" si="70"/>
        <v>45749</v>
      </c>
      <c r="N1760" t="s">
        <v>448</v>
      </c>
      <c r="O1760" t="s">
        <v>30621</v>
      </c>
      <c r="Q1760" t="s">
        <v>5</v>
      </c>
      <c r="R1760" t="s">
        <v>30619</v>
      </c>
      <c r="S1760" t="s">
        <v>12045</v>
      </c>
      <c r="T1760" t="s">
        <v>7</v>
      </c>
      <c r="U1760" t="s">
        <v>8</v>
      </c>
      <c r="V1760" t="s">
        <v>14</v>
      </c>
      <c r="W1760" t="s">
        <v>12049</v>
      </c>
      <c r="X1760" t="s">
        <v>12048</v>
      </c>
      <c r="Y1760" t="s">
        <v>21</v>
      </c>
    </row>
    <row r="1761" spans="1:25" x14ac:dyDescent="0.2">
      <c r="A1761" t="s">
        <v>0</v>
      </c>
      <c r="B1761" t="s">
        <v>12050</v>
      </c>
      <c r="C1761" t="s">
        <v>2787</v>
      </c>
      <c r="D1761" t="s">
        <v>12051</v>
      </c>
      <c r="E1761" t="s">
        <v>11</v>
      </c>
      <c r="F1761" t="s">
        <v>1719</v>
      </c>
      <c r="G1761" s="1">
        <v>45384</v>
      </c>
      <c r="H1761" s="1">
        <v>45384</v>
      </c>
      <c r="I1761" s="1">
        <v>45700</v>
      </c>
      <c r="J1761" s="3" t="s">
        <v>30629</v>
      </c>
      <c r="K1761" s="1"/>
      <c r="L1761" s="1">
        <v>45749</v>
      </c>
      <c r="M1761" s="1">
        <f t="shared" si="70"/>
        <v>45749</v>
      </c>
      <c r="N1761" t="s">
        <v>89</v>
      </c>
      <c r="O1761" t="s">
        <v>30621</v>
      </c>
      <c r="Q1761" t="s">
        <v>5</v>
      </c>
      <c r="R1761" t="s">
        <v>30619</v>
      </c>
      <c r="S1761" t="s">
        <v>291</v>
      </c>
      <c r="T1761" t="s">
        <v>549</v>
      </c>
      <c r="U1761" t="s">
        <v>118</v>
      </c>
      <c r="V1761" t="s">
        <v>9</v>
      </c>
      <c r="W1761" t="s">
        <v>12052</v>
      </c>
      <c r="X1761" t="s">
        <v>12051</v>
      </c>
      <c r="Y1761" t="s">
        <v>91</v>
      </c>
    </row>
    <row r="1762" spans="1:25" x14ac:dyDescent="0.2">
      <c r="A1762" t="s">
        <v>0</v>
      </c>
      <c r="B1762" t="s">
        <v>12053</v>
      </c>
      <c r="C1762" t="s">
        <v>2316</v>
      </c>
      <c r="D1762" t="s">
        <v>12054</v>
      </c>
      <c r="E1762" t="s">
        <v>52</v>
      </c>
      <c r="F1762" t="s">
        <v>2040</v>
      </c>
      <c r="G1762" s="1">
        <v>45384</v>
      </c>
      <c r="H1762" s="1">
        <v>45384</v>
      </c>
      <c r="I1762" s="1">
        <v>45665</v>
      </c>
      <c r="J1762" s="3" t="s">
        <v>30629</v>
      </c>
      <c r="K1762" s="1"/>
      <c r="L1762" s="1">
        <v>45749</v>
      </c>
      <c r="M1762" s="1">
        <f t="shared" si="70"/>
        <v>45749</v>
      </c>
      <c r="N1762" t="s">
        <v>26</v>
      </c>
      <c r="O1762" t="s">
        <v>30621</v>
      </c>
      <c r="Q1762" t="s">
        <v>5</v>
      </c>
      <c r="R1762" t="s">
        <v>30619</v>
      </c>
      <c r="S1762" t="s">
        <v>12055</v>
      </c>
      <c r="T1762" t="s">
        <v>109</v>
      </c>
      <c r="U1762" t="s">
        <v>165</v>
      </c>
      <c r="V1762" t="s">
        <v>111</v>
      </c>
      <c r="W1762" t="s">
        <v>12056</v>
      </c>
      <c r="X1762" t="s">
        <v>12054</v>
      </c>
      <c r="Y1762" t="s">
        <v>31</v>
      </c>
    </row>
    <row r="1763" spans="1:25" x14ac:dyDescent="0.2">
      <c r="A1763" t="s">
        <v>0</v>
      </c>
      <c r="B1763" t="s">
        <v>12057</v>
      </c>
      <c r="C1763" t="s">
        <v>1798</v>
      </c>
      <c r="D1763" t="s">
        <v>12058</v>
      </c>
      <c r="E1763" t="s">
        <v>2</v>
      </c>
      <c r="F1763" t="s">
        <v>1022</v>
      </c>
      <c r="G1763" s="1">
        <v>45384</v>
      </c>
      <c r="H1763" s="1">
        <v>45384</v>
      </c>
      <c r="I1763" s="1">
        <v>45804</v>
      </c>
      <c r="J1763" s="3" t="s">
        <v>30628</v>
      </c>
      <c r="K1763" s="1"/>
      <c r="L1763" s="1">
        <v>45749</v>
      </c>
      <c r="M1763" s="1">
        <f t="shared" si="70"/>
        <v>45749</v>
      </c>
      <c r="N1763" t="s">
        <v>4615</v>
      </c>
      <c r="O1763" t="s">
        <v>30621</v>
      </c>
      <c r="Q1763" t="s">
        <v>5</v>
      </c>
      <c r="R1763" t="s">
        <v>30619</v>
      </c>
      <c r="S1763" t="s">
        <v>3219</v>
      </c>
      <c r="T1763" t="s">
        <v>374</v>
      </c>
      <c r="U1763" t="s">
        <v>375</v>
      </c>
      <c r="V1763" t="s">
        <v>376</v>
      </c>
      <c r="W1763" t="s">
        <v>12059</v>
      </c>
      <c r="X1763" t="s">
        <v>12058</v>
      </c>
      <c r="Y1763" t="s">
        <v>377</v>
      </c>
    </row>
    <row r="1764" spans="1:25" x14ac:dyDescent="0.2">
      <c r="A1764" t="s">
        <v>0</v>
      </c>
      <c r="B1764" t="s">
        <v>12060</v>
      </c>
      <c r="C1764" t="s">
        <v>2991</v>
      </c>
      <c r="D1764" t="s">
        <v>12061</v>
      </c>
      <c r="E1764" t="s">
        <v>18</v>
      </c>
      <c r="F1764" t="s">
        <v>1402</v>
      </c>
      <c r="G1764" s="1">
        <v>45384</v>
      </c>
      <c r="H1764" s="1">
        <v>45384</v>
      </c>
      <c r="I1764" s="1">
        <v>45743</v>
      </c>
      <c r="J1764" s="3" t="s">
        <v>30629</v>
      </c>
      <c r="K1764" s="1"/>
      <c r="L1764" s="1">
        <v>45749</v>
      </c>
      <c r="M1764" s="1">
        <f t="shared" si="70"/>
        <v>45749</v>
      </c>
      <c r="N1764" t="s">
        <v>63</v>
      </c>
      <c r="O1764" t="s">
        <v>30621</v>
      </c>
      <c r="Q1764" t="s">
        <v>5</v>
      </c>
      <c r="R1764" t="s">
        <v>30619</v>
      </c>
      <c r="S1764" t="s">
        <v>12062</v>
      </c>
      <c r="T1764" t="s">
        <v>64</v>
      </c>
      <c r="U1764" t="s">
        <v>65</v>
      </c>
      <c r="V1764" t="s">
        <v>111</v>
      </c>
      <c r="W1764" t="s">
        <v>41</v>
      </c>
      <c r="X1764" t="s">
        <v>41</v>
      </c>
      <c r="Y1764" t="s">
        <v>41</v>
      </c>
    </row>
    <row r="1765" spans="1:25" x14ac:dyDescent="0.2">
      <c r="A1765" t="s">
        <v>0</v>
      </c>
      <c r="B1765" t="s">
        <v>12063</v>
      </c>
      <c r="C1765" t="s">
        <v>6732</v>
      </c>
      <c r="D1765" t="s">
        <v>12064</v>
      </c>
      <c r="E1765" t="s">
        <v>105</v>
      </c>
      <c r="F1765" t="s">
        <v>4472</v>
      </c>
      <c r="G1765" s="1">
        <v>45384</v>
      </c>
      <c r="H1765" s="1">
        <v>45384</v>
      </c>
      <c r="I1765" s="1">
        <v>45719</v>
      </c>
      <c r="J1765" s="3" t="s">
        <v>30629</v>
      </c>
      <c r="K1765" s="1"/>
      <c r="L1765" s="1">
        <v>45749</v>
      </c>
      <c r="M1765" s="1">
        <f t="shared" si="70"/>
        <v>45749</v>
      </c>
      <c r="N1765" t="s">
        <v>4</v>
      </c>
      <c r="O1765" t="s">
        <v>30621</v>
      </c>
      <c r="Q1765" t="s">
        <v>5</v>
      </c>
      <c r="R1765" t="s">
        <v>30619</v>
      </c>
      <c r="S1765" t="s">
        <v>3982</v>
      </c>
      <c r="T1765" t="s">
        <v>7</v>
      </c>
      <c r="U1765" t="s">
        <v>287</v>
      </c>
      <c r="V1765" t="s">
        <v>9</v>
      </c>
      <c r="W1765" t="s">
        <v>12065</v>
      </c>
      <c r="X1765" t="s">
        <v>12066</v>
      </c>
      <c r="Y1765" t="s">
        <v>10</v>
      </c>
    </row>
    <row r="1766" spans="1:25" x14ac:dyDescent="0.2">
      <c r="A1766" t="s">
        <v>0</v>
      </c>
      <c r="B1766" t="s">
        <v>12067</v>
      </c>
      <c r="C1766" t="s">
        <v>6777</v>
      </c>
      <c r="D1766" t="s">
        <v>12068</v>
      </c>
      <c r="E1766" t="s">
        <v>105</v>
      </c>
      <c r="F1766" t="s">
        <v>4472</v>
      </c>
      <c r="G1766" s="1">
        <v>45384</v>
      </c>
      <c r="H1766" s="1">
        <v>45384</v>
      </c>
      <c r="I1766" s="1">
        <v>45569</v>
      </c>
      <c r="J1766" s="3" t="s">
        <v>30629</v>
      </c>
      <c r="K1766" s="1"/>
      <c r="L1766" s="1">
        <v>45475</v>
      </c>
      <c r="M1766" s="1">
        <f t="shared" si="70"/>
        <v>45749</v>
      </c>
      <c r="N1766" t="s">
        <v>873</v>
      </c>
      <c r="O1766" t="s">
        <v>30621</v>
      </c>
      <c r="Q1766" t="s">
        <v>5</v>
      </c>
      <c r="R1766" t="s">
        <v>30619</v>
      </c>
      <c r="S1766" t="s">
        <v>12069</v>
      </c>
      <c r="T1766" t="s">
        <v>7</v>
      </c>
      <c r="U1766" t="s">
        <v>56</v>
      </c>
      <c r="V1766" t="s">
        <v>14</v>
      </c>
      <c r="W1766" t="s">
        <v>12070</v>
      </c>
      <c r="X1766" t="s">
        <v>12068</v>
      </c>
      <c r="Y1766" t="s">
        <v>98</v>
      </c>
    </row>
    <row r="1767" spans="1:25" x14ac:dyDescent="0.2">
      <c r="A1767" t="s">
        <v>0</v>
      </c>
      <c r="B1767" t="s">
        <v>12105</v>
      </c>
      <c r="C1767" t="s">
        <v>3948</v>
      </c>
      <c r="D1767" t="s">
        <v>12106</v>
      </c>
      <c r="E1767" t="s">
        <v>11</v>
      </c>
      <c r="F1767" t="s">
        <v>2904</v>
      </c>
      <c r="G1767" s="1">
        <v>45384</v>
      </c>
      <c r="H1767" s="1">
        <v>45384</v>
      </c>
      <c r="I1767" s="1">
        <v>45727</v>
      </c>
      <c r="J1767" s="3" t="s">
        <v>30629</v>
      </c>
      <c r="K1767" s="1"/>
      <c r="L1767" s="1">
        <v>45749</v>
      </c>
      <c r="M1767" s="1">
        <f t="shared" si="70"/>
        <v>45749</v>
      </c>
      <c r="N1767" t="s">
        <v>36</v>
      </c>
      <c r="O1767" t="s">
        <v>30621</v>
      </c>
      <c r="Q1767" t="s">
        <v>5</v>
      </c>
      <c r="R1767" t="s">
        <v>30619</v>
      </c>
      <c r="S1767" t="s">
        <v>157</v>
      </c>
      <c r="T1767" t="s">
        <v>7</v>
      </c>
      <c r="U1767" t="s">
        <v>37</v>
      </c>
      <c r="V1767" t="s">
        <v>14</v>
      </c>
      <c r="W1767" t="s">
        <v>11850</v>
      </c>
      <c r="X1767" t="s">
        <v>11851</v>
      </c>
      <c r="Y1767" t="s">
        <v>40</v>
      </c>
    </row>
    <row r="1768" spans="1:25" x14ac:dyDescent="0.2">
      <c r="A1768" t="s">
        <v>0</v>
      </c>
      <c r="B1768" t="s">
        <v>12139</v>
      </c>
      <c r="C1768" t="s">
        <v>12140</v>
      </c>
      <c r="D1768" t="s">
        <v>12141</v>
      </c>
      <c r="E1768" t="s">
        <v>18</v>
      </c>
      <c r="F1768" t="s">
        <v>5442</v>
      </c>
      <c r="G1768" s="1">
        <v>45384</v>
      </c>
      <c r="H1768" s="1">
        <v>45384</v>
      </c>
      <c r="I1768" s="1">
        <v>45736</v>
      </c>
      <c r="J1768" s="3" t="s">
        <v>30629</v>
      </c>
      <c r="K1768" s="1"/>
      <c r="L1768" s="1">
        <v>45749</v>
      </c>
      <c r="M1768" s="1">
        <f t="shared" si="70"/>
        <v>45749</v>
      </c>
      <c r="N1768" t="s">
        <v>4</v>
      </c>
      <c r="O1768" t="s">
        <v>30621</v>
      </c>
      <c r="Q1768" t="s">
        <v>5</v>
      </c>
      <c r="R1768" t="s">
        <v>30619</v>
      </c>
      <c r="S1768" t="s">
        <v>5360</v>
      </c>
      <c r="T1768" t="s">
        <v>7</v>
      </c>
      <c r="U1768" t="s">
        <v>287</v>
      </c>
      <c r="V1768" t="s">
        <v>9</v>
      </c>
      <c r="W1768" t="s">
        <v>12142</v>
      </c>
      <c r="X1768" t="s">
        <v>12141</v>
      </c>
      <c r="Y1768" t="s">
        <v>10</v>
      </c>
    </row>
    <row r="1769" spans="1:25" x14ac:dyDescent="0.2">
      <c r="A1769" t="s">
        <v>0</v>
      </c>
      <c r="B1769" t="s">
        <v>13774</v>
      </c>
      <c r="C1769" t="s">
        <v>959</v>
      </c>
      <c r="D1769" t="s">
        <v>13775</v>
      </c>
      <c r="E1769" t="s">
        <v>105</v>
      </c>
      <c r="F1769" t="s">
        <v>1916</v>
      </c>
      <c r="G1769" s="1">
        <v>45393</v>
      </c>
      <c r="H1769" s="1">
        <v>45384</v>
      </c>
      <c r="I1769" s="1">
        <v>45735</v>
      </c>
      <c r="J1769" s="3" t="s">
        <v>30629</v>
      </c>
      <c r="K1769" s="1"/>
      <c r="L1769" s="1">
        <v>45749</v>
      </c>
      <c r="M1769" s="1">
        <f t="shared" si="70"/>
        <v>45749</v>
      </c>
      <c r="N1769" t="s">
        <v>873</v>
      </c>
      <c r="O1769" t="s">
        <v>30621</v>
      </c>
      <c r="Q1769" t="s">
        <v>5</v>
      </c>
      <c r="R1769" t="s">
        <v>30619</v>
      </c>
      <c r="S1769" t="s">
        <v>255</v>
      </c>
      <c r="T1769" t="s">
        <v>28</v>
      </c>
      <c r="U1769" t="s">
        <v>56</v>
      </c>
      <c r="V1769" t="s">
        <v>30</v>
      </c>
      <c r="W1769" t="s">
        <v>13776</v>
      </c>
      <c r="X1769" t="s">
        <v>13777</v>
      </c>
      <c r="Y1769" t="s">
        <v>98</v>
      </c>
    </row>
    <row r="1770" spans="1:25" x14ac:dyDescent="0.2">
      <c r="A1770" t="s">
        <v>0</v>
      </c>
      <c r="B1770" t="s">
        <v>13793</v>
      </c>
      <c r="C1770" t="s">
        <v>959</v>
      </c>
      <c r="D1770" t="s">
        <v>13794</v>
      </c>
      <c r="E1770" t="s">
        <v>105</v>
      </c>
      <c r="F1770" t="s">
        <v>1916</v>
      </c>
      <c r="G1770" s="1">
        <v>45393</v>
      </c>
      <c r="H1770" s="1">
        <v>45384</v>
      </c>
      <c r="I1770" s="1">
        <v>45734</v>
      </c>
      <c r="J1770" s="3" t="s">
        <v>30629</v>
      </c>
      <c r="K1770" s="1"/>
      <c r="L1770" s="1">
        <v>45749</v>
      </c>
      <c r="M1770" s="1">
        <f t="shared" si="70"/>
        <v>45749</v>
      </c>
      <c r="N1770" t="s">
        <v>4</v>
      </c>
      <c r="O1770" t="s">
        <v>30621</v>
      </c>
      <c r="Q1770" t="s">
        <v>5</v>
      </c>
      <c r="R1770" t="s">
        <v>30619</v>
      </c>
      <c r="S1770" t="s">
        <v>255</v>
      </c>
      <c r="T1770" t="s">
        <v>7</v>
      </c>
      <c r="U1770" t="s">
        <v>287</v>
      </c>
      <c r="V1770" t="s">
        <v>9</v>
      </c>
      <c r="W1770" t="s">
        <v>13795</v>
      </c>
      <c r="X1770" t="s">
        <v>13794</v>
      </c>
      <c r="Y1770" t="s">
        <v>10</v>
      </c>
    </row>
    <row r="1771" spans="1:25" x14ac:dyDescent="0.2">
      <c r="A1771" t="s">
        <v>0</v>
      </c>
      <c r="B1771" t="s">
        <v>13881</v>
      </c>
      <c r="C1771" t="s">
        <v>2289</v>
      </c>
      <c r="D1771" t="s">
        <v>13882</v>
      </c>
      <c r="E1771" t="s">
        <v>105</v>
      </c>
      <c r="F1771" t="s">
        <v>3812</v>
      </c>
      <c r="G1771" s="1">
        <v>45393</v>
      </c>
      <c r="H1771" s="1">
        <v>45384</v>
      </c>
      <c r="I1771" s="1">
        <v>45384</v>
      </c>
      <c r="J1771" s="1" t="s">
        <v>30628</v>
      </c>
      <c r="K1771" s="1"/>
      <c r="L1771" s="1">
        <v>45749</v>
      </c>
      <c r="M1771" s="1">
        <f t="shared" si="70"/>
        <v>45749</v>
      </c>
      <c r="N1771" t="s">
        <v>4</v>
      </c>
      <c r="O1771" t="s">
        <v>30621</v>
      </c>
      <c r="Q1771" t="s">
        <v>5</v>
      </c>
      <c r="R1771" t="s">
        <v>30620</v>
      </c>
      <c r="S1771" t="s">
        <v>6082</v>
      </c>
      <c r="T1771" t="s">
        <v>7</v>
      </c>
      <c r="U1771" t="s">
        <v>227</v>
      </c>
      <c r="V1771" t="s">
        <v>9</v>
      </c>
      <c r="W1771" t="s">
        <v>13883</v>
      </c>
      <c r="X1771" t="s">
        <v>13882</v>
      </c>
      <c r="Y1771" t="s">
        <v>10</v>
      </c>
    </row>
    <row r="1772" spans="1:25" x14ac:dyDescent="0.2">
      <c r="A1772" t="s">
        <v>0</v>
      </c>
      <c r="B1772" t="s">
        <v>13893</v>
      </c>
      <c r="C1772" t="s">
        <v>6564</v>
      </c>
      <c r="D1772" t="s">
        <v>13894</v>
      </c>
      <c r="E1772" t="s">
        <v>466</v>
      </c>
      <c r="F1772" t="s">
        <v>8872</v>
      </c>
      <c r="G1772" s="1">
        <v>45394</v>
      </c>
      <c r="H1772" s="1">
        <v>45384</v>
      </c>
      <c r="I1772" s="1">
        <v>45614</v>
      </c>
      <c r="J1772" s="3" t="s">
        <v>30629</v>
      </c>
      <c r="K1772" s="1"/>
      <c r="L1772" s="1">
        <v>45749</v>
      </c>
      <c r="M1772" s="1">
        <f t="shared" si="70"/>
        <v>45749</v>
      </c>
      <c r="N1772" t="s">
        <v>89</v>
      </c>
      <c r="O1772" t="s">
        <v>30621</v>
      </c>
      <c r="Q1772" t="s">
        <v>5</v>
      </c>
      <c r="R1772" t="s">
        <v>30619</v>
      </c>
      <c r="S1772" t="s">
        <v>641</v>
      </c>
      <c r="T1772" t="s">
        <v>7</v>
      </c>
      <c r="U1772" t="s">
        <v>100</v>
      </c>
      <c r="V1772" t="s">
        <v>14</v>
      </c>
      <c r="W1772" t="s">
        <v>13895</v>
      </c>
      <c r="X1772" t="s">
        <v>13894</v>
      </c>
      <c r="Y1772" t="s">
        <v>91</v>
      </c>
    </row>
    <row r="1773" spans="1:25" x14ac:dyDescent="0.2">
      <c r="A1773" t="s">
        <v>0</v>
      </c>
      <c r="B1773" t="s">
        <v>13920</v>
      </c>
      <c r="C1773" t="s">
        <v>3624</v>
      </c>
      <c r="D1773" t="s">
        <v>13921</v>
      </c>
      <c r="E1773" t="s">
        <v>11</v>
      </c>
      <c r="F1773" t="s">
        <v>3354</v>
      </c>
      <c r="G1773" s="1">
        <v>45394</v>
      </c>
      <c r="H1773" s="1">
        <v>45384</v>
      </c>
      <c r="I1773" s="1">
        <v>45762</v>
      </c>
      <c r="J1773" s="3" t="s">
        <v>30628</v>
      </c>
      <c r="K1773" s="1"/>
      <c r="L1773" s="1">
        <v>45749</v>
      </c>
      <c r="M1773" s="1">
        <f>L1773</f>
        <v>45749</v>
      </c>
      <c r="N1773" t="s">
        <v>4</v>
      </c>
      <c r="O1773" t="s">
        <v>30623</v>
      </c>
      <c r="P1773" t="s">
        <v>30625</v>
      </c>
      <c r="Q1773" t="s">
        <v>5</v>
      </c>
      <c r="R1773" t="s">
        <v>30619</v>
      </c>
      <c r="S1773" t="s">
        <v>13922</v>
      </c>
      <c r="T1773" t="s">
        <v>7</v>
      </c>
      <c r="U1773" t="s">
        <v>8</v>
      </c>
      <c r="V1773" t="s">
        <v>9</v>
      </c>
      <c r="W1773" t="s">
        <v>13923</v>
      </c>
      <c r="X1773" t="s">
        <v>13921</v>
      </c>
      <c r="Y1773" t="s">
        <v>10</v>
      </c>
    </row>
    <row r="1774" spans="1:25" x14ac:dyDescent="0.2">
      <c r="A1774" t="s">
        <v>0</v>
      </c>
      <c r="B1774" t="s">
        <v>12243</v>
      </c>
      <c r="C1774" t="s">
        <v>6797</v>
      </c>
      <c r="D1774" t="s">
        <v>12244</v>
      </c>
      <c r="E1774" t="s">
        <v>105</v>
      </c>
      <c r="F1774" t="s">
        <v>1775</v>
      </c>
      <c r="G1774" s="1">
        <v>45385</v>
      </c>
      <c r="H1774" s="1">
        <v>45385</v>
      </c>
      <c r="I1774" s="1">
        <v>45754</v>
      </c>
      <c r="J1774" s="3" t="s">
        <v>30628</v>
      </c>
      <c r="K1774" s="1"/>
      <c r="L1774" s="1">
        <v>45568</v>
      </c>
      <c r="M1774" s="1">
        <f t="shared" ref="M1774:M1799" si="71">DATE(YEAR(H1774)+1,MONTH(H1774),DAY(H1774))</f>
        <v>45750</v>
      </c>
      <c r="N1774" t="s">
        <v>89</v>
      </c>
      <c r="O1774" t="s">
        <v>30621</v>
      </c>
      <c r="Q1774" t="s">
        <v>5</v>
      </c>
      <c r="R1774" t="s">
        <v>30619</v>
      </c>
      <c r="S1774" t="s">
        <v>6238</v>
      </c>
      <c r="T1774" t="s">
        <v>7</v>
      </c>
      <c r="U1774" t="s">
        <v>90</v>
      </c>
      <c r="V1774" t="s">
        <v>9</v>
      </c>
      <c r="W1774" t="s">
        <v>12245</v>
      </c>
      <c r="X1774" t="s">
        <v>12244</v>
      </c>
      <c r="Y1774" t="s">
        <v>91</v>
      </c>
    </row>
    <row r="1775" spans="1:25" x14ac:dyDescent="0.2">
      <c r="A1775" t="s">
        <v>0</v>
      </c>
      <c r="B1775" t="s">
        <v>12246</v>
      </c>
      <c r="C1775" t="s">
        <v>6833</v>
      </c>
      <c r="D1775" t="s">
        <v>12247</v>
      </c>
      <c r="E1775" t="s">
        <v>24</v>
      </c>
      <c r="F1775" t="s">
        <v>6012</v>
      </c>
      <c r="G1775" s="1">
        <v>45385</v>
      </c>
      <c r="H1775" s="1">
        <v>45385</v>
      </c>
      <c r="I1775" s="1">
        <v>45749</v>
      </c>
      <c r="J1775" s="3" t="s">
        <v>30629</v>
      </c>
      <c r="K1775" s="1"/>
      <c r="L1775" s="1">
        <v>45750</v>
      </c>
      <c r="M1775" s="1">
        <f t="shared" si="71"/>
        <v>45750</v>
      </c>
      <c r="N1775" t="s">
        <v>4</v>
      </c>
      <c r="O1775" t="s">
        <v>30621</v>
      </c>
      <c r="Q1775" t="s">
        <v>5</v>
      </c>
      <c r="R1775" t="s">
        <v>30619</v>
      </c>
      <c r="S1775" t="s">
        <v>916</v>
      </c>
      <c r="T1775" t="s">
        <v>7</v>
      </c>
      <c r="U1775" t="s">
        <v>287</v>
      </c>
      <c r="V1775" t="s">
        <v>9</v>
      </c>
      <c r="W1775" t="s">
        <v>12248</v>
      </c>
      <c r="X1775" t="s">
        <v>12247</v>
      </c>
      <c r="Y1775" t="s">
        <v>10</v>
      </c>
    </row>
    <row r="1776" spans="1:25" x14ac:dyDescent="0.2">
      <c r="A1776" t="s">
        <v>0</v>
      </c>
      <c r="B1776" t="s">
        <v>12249</v>
      </c>
      <c r="C1776" t="s">
        <v>3566</v>
      </c>
      <c r="D1776" t="s">
        <v>12250</v>
      </c>
      <c r="E1776" t="s">
        <v>49</v>
      </c>
      <c r="F1776" t="s">
        <v>778</v>
      </c>
      <c r="G1776" s="1">
        <v>45385</v>
      </c>
      <c r="H1776" s="1">
        <v>45385</v>
      </c>
      <c r="I1776" s="1">
        <v>45750</v>
      </c>
      <c r="J1776" s="3" t="s">
        <v>30629</v>
      </c>
      <c r="K1776" s="1"/>
      <c r="L1776" s="1">
        <v>45750</v>
      </c>
      <c r="M1776" s="1">
        <f t="shared" si="71"/>
        <v>45750</v>
      </c>
      <c r="N1776" t="s">
        <v>4</v>
      </c>
      <c r="O1776" t="s">
        <v>30621</v>
      </c>
      <c r="Q1776" t="s">
        <v>5</v>
      </c>
      <c r="R1776" t="s">
        <v>30619</v>
      </c>
      <c r="S1776" t="s">
        <v>5664</v>
      </c>
      <c r="T1776" t="s">
        <v>7</v>
      </c>
      <c r="U1776" t="s">
        <v>8</v>
      </c>
      <c r="V1776" t="s">
        <v>9</v>
      </c>
      <c r="W1776" t="s">
        <v>12251</v>
      </c>
      <c r="X1776" t="s">
        <v>12250</v>
      </c>
      <c r="Y1776" t="s">
        <v>10</v>
      </c>
    </row>
    <row r="1777" spans="1:25" x14ac:dyDescent="0.2">
      <c r="A1777" t="s">
        <v>0</v>
      </c>
      <c r="B1777" t="s">
        <v>12252</v>
      </c>
      <c r="C1777" t="s">
        <v>3567</v>
      </c>
      <c r="D1777" t="s">
        <v>12253</v>
      </c>
      <c r="E1777" t="s">
        <v>49</v>
      </c>
      <c r="F1777" t="s">
        <v>778</v>
      </c>
      <c r="G1777" s="1">
        <v>45385</v>
      </c>
      <c r="H1777" s="1">
        <v>45385</v>
      </c>
      <c r="I1777" s="1">
        <v>45750</v>
      </c>
      <c r="J1777" s="3" t="s">
        <v>30629</v>
      </c>
      <c r="K1777" s="1"/>
      <c r="L1777" s="1">
        <v>45750</v>
      </c>
      <c r="M1777" s="1">
        <f t="shared" si="71"/>
        <v>45750</v>
      </c>
      <c r="N1777" t="s">
        <v>4</v>
      </c>
      <c r="O1777" t="s">
        <v>30621</v>
      </c>
      <c r="Q1777" t="s">
        <v>5</v>
      </c>
      <c r="R1777" t="s">
        <v>30619</v>
      </c>
      <c r="S1777" t="s">
        <v>5664</v>
      </c>
      <c r="T1777" t="s">
        <v>7</v>
      </c>
      <c r="U1777" t="s">
        <v>8</v>
      </c>
      <c r="V1777" t="s">
        <v>9</v>
      </c>
      <c r="W1777" t="s">
        <v>12254</v>
      </c>
      <c r="X1777" t="s">
        <v>12255</v>
      </c>
      <c r="Y1777" t="s">
        <v>10</v>
      </c>
    </row>
    <row r="1778" spans="1:25" x14ac:dyDescent="0.2">
      <c r="A1778" t="s">
        <v>0</v>
      </c>
      <c r="B1778" t="s">
        <v>12256</v>
      </c>
      <c r="C1778" t="s">
        <v>1077</v>
      </c>
      <c r="D1778" t="s">
        <v>12257</v>
      </c>
      <c r="E1778" t="s">
        <v>52</v>
      </c>
      <c r="F1778" t="s">
        <v>4044</v>
      </c>
      <c r="G1778" s="1">
        <v>45385</v>
      </c>
      <c r="H1778" s="1">
        <v>45385</v>
      </c>
      <c r="I1778" s="1">
        <v>45672</v>
      </c>
      <c r="J1778" s="3" t="s">
        <v>30629</v>
      </c>
      <c r="K1778" s="1"/>
      <c r="L1778" s="1">
        <v>45750</v>
      </c>
      <c r="M1778" s="1">
        <f t="shared" si="71"/>
        <v>45750</v>
      </c>
      <c r="N1778" t="s">
        <v>26</v>
      </c>
      <c r="O1778" t="s">
        <v>30621</v>
      </c>
      <c r="Q1778" t="s">
        <v>5</v>
      </c>
      <c r="R1778" t="s">
        <v>30619</v>
      </c>
      <c r="S1778" t="s">
        <v>179</v>
      </c>
      <c r="T1778" t="s">
        <v>109</v>
      </c>
      <c r="U1778" t="s">
        <v>165</v>
      </c>
      <c r="V1778" t="s">
        <v>111</v>
      </c>
      <c r="W1778" t="s">
        <v>12258</v>
      </c>
      <c r="X1778" t="s">
        <v>12257</v>
      </c>
      <c r="Y1778" t="s">
        <v>31</v>
      </c>
    </row>
    <row r="1779" spans="1:25" x14ac:dyDescent="0.2">
      <c r="A1779" t="s">
        <v>0</v>
      </c>
      <c r="B1779" t="s">
        <v>12259</v>
      </c>
      <c r="C1779" t="s">
        <v>5980</v>
      </c>
      <c r="D1779" t="s">
        <v>5981</v>
      </c>
      <c r="E1779" t="s">
        <v>49</v>
      </c>
      <c r="F1779" t="s">
        <v>163</v>
      </c>
      <c r="G1779" s="1">
        <v>45385</v>
      </c>
      <c r="H1779" s="1">
        <v>45385</v>
      </c>
      <c r="I1779" s="1">
        <v>45750</v>
      </c>
      <c r="J1779" s="3" t="s">
        <v>30629</v>
      </c>
      <c r="K1779" s="1"/>
      <c r="L1779" s="1">
        <v>45750</v>
      </c>
      <c r="M1779" s="1">
        <f t="shared" si="71"/>
        <v>45750</v>
      </c>
      <c r="N1779" t="s">
        <v>89</v>
      </c>
      <c r="O1779" t="s">
        <v>30621</v>
      </c>
      <c r="Q1779" t="s">
        <v>5</v>
      </c>
      <c r="R1779" t="s">
        <v>30619</v>
      </c>
      <c r="S1779" t="s">
        <v>12260</v>
      </c>
      <c r="T1779" t="s">
        <v>7</v>
      </c>
      <c r="U1779" t="s">
        <v>282</v>
      </c>
      <c r="V1779" t="s">
        <v>9</v>
      </c>
      <c r="W1779" t="s">
        <v>12261</v>
      </c>
      <c r="X1779" t="s">
        <v>5981</v>
      </c>
      <c r="Y1779" t="s">
        <v>91</v>
      </c>
    </row>
    <row r="1780" spans="1:25" x14ac:dyDescent="0.2">
      <c r="A1780" t="s">
        <v>0</v>
      </c>
      <c r="B1780" t="s">
        <v>12262</v>
      </c>
      <c r="C1780" t="s">
        <v>1077</v>
      </c>
      <c r="D1780" t="s">
        <v>12263</v>
      </c>
      <c r="E1780" t="s">
        <v>52</v>
      </c>
      <c r="F1780" t="s">
        <v>7191</v>
      </c>
      <c r="G1780" s="1">
        <v>45385</v>
      </c>
      <c r="H1780" s="1">
        <v>45385</v>
      </c>
      <c r="I1780" s="1">
        <v>45437</v>
      </c>
      <c r="J1780" s="3" t="s">
        <v>30629</v>
      </c>
      <c r="K1780" s="1"/>
      <c r="L1780" s="1">
        <v>45750</v>
      </c>
      <c r="M1780" s="1">
        <f t="shared" si="71"/>
        <v>45750</v>
      </c>
      <c r="N1780" t="s">
        <v>26</v>
      </c>
      <c r="O1780" t="s">
        <v>30621</v>
      </c>
      <c r="Q1780" t="s">
        <v>5</v>
      </c>
      <c r="R1780" t="s">
        <v>30619</v>
      </c>
      <c r="S1780" t="s">
        <v>6209</v>
      </c>
      <c r="T1780" t="s">
        <v>7</v>
      </c>
      <c r="U1780" t="s">
        <v>37</v>
      </c>
      <c r="V1780" t="s">
        <v>9</v>
      </c>
      <c r="W1780" t="s">
        <v>12264</v>
      </c>
      <c r="X1780" t="s">
        <v>12263</v>
      </c>
      <c r="Y1780" t="s">
        <v>31</v>
      </c>
    </row>
    <row r="1781" spans="1:25" x14ac:dyDescent="0.2">
      <c r="A1781" t="s">
        <v>0</v>
      </c>
      <c r="B1781" t="s">
        <v>12265</v>
      </c>
      <c r="C1781" t="s">
        <v>2814</v>
      </c>
      <c r="D1781" t="s">
        <v>12266</v>
      </c>
      <c r="E1781" t="s">
        <v>11</v>
      </c>
      <c r="F1781" t="s">
        <v>1719</v>
      </c>
      <c r="G1781" s="1">
        <v>45385</v>
      </c>
      <c r="H1781" s="1">
        <v>45385</v>
      </c>
      <c r="I1781" s="1">
        <v>45700</v>
      </c>
      <c r="J1781" s="3" t="s">
        <v>30629</v>
      </c>
      <c r="K1781" s="1"/>
      <c r="L1781" s="1">
        <v>45750</v>
      </c>
      <c r="M1781" s="1">
        <f t="shared" si="71"/>
        <v>45750</v>
      </c>
      <c r="N1781" t="s">
        <v>89</v>
      </c>
      <c r="O1781" t="s">
        <v>30621</v>
      </c>
      <c r="Q1781" t="s">
        <v>5</v>
      </c>
      <c r="R1781" t="s">
        <v>30619</v>
      </c>
      <c r="S1781" t="s">
        <v>291</v>
      </c>
      <c r="T1781" t="s">
        <v>7</v>
      </c>
      <c r="U1781" t="s">
        <v>282</v>
      </c>
      <c r="V1781" t="s">
        <v>9</v>
      </c>
      <c r="W1781" t="s">
        <v>12267</v>
      </c>
      <c r="X1781" t="s">
        <v>12266</v>
      </c>
      <c r="Y1781" t="s">
        <v>91</v>
      </c>
    </row>
    <row r="1782" spans="1:25" x14ac:dyDescent="0.2">
      <c r="A1782" t="s">
        <v>0</v>
      </c>
      <c r="B1782" t="s">
        <v>12268</v>
      </c>
      <c r="C1782" t="s">
        <v>139</v>
      </c>
      <c r="D1782" t="s">
        <v>12269</v>
      </c>
      <c r="E1782" t="s">
        <v>52</v>
      </c>
      <c r="F1782" t="s">
        <v>3126</v>
      </c>
      <c r="G1782" s="1">
        <v>45385</v>
      </c>
      <c r="H1782" s="1">
        <v>45385</v>
      </c>
      <c r="I1782" s="1">
        <v>45699</v>
      </c>
      <c r="J1782" s="3" t="s">
        <v>30629</v>
      </c>
      <c r="K1782" s="1"/>
      <c r="L1782" s="1">
        <v>45750</v>
      </c>
      <c r="M1782" s="1">
        <f t="shared" si="71"/>
        <v>45750</v>
      </c>
      <c r="N1782" t="s">
        <v>89</v>
      </c>
      <c r="O1782" t="s">
        <v>30621</v>
      </c>
      <c r="Q1782" t="s">
        <v>5</v>
      </c>
      <c r="R1782" t="s">
        <v>30619</v>
      </c>
      <c r="S1782" t="s">
        <v>291</v>
      </c>
      <c r="T1782" t="s">
        <v>7</v>
      </c>
      <c r="U1782" t="s">
        <v>90</v>
      </c>
      <c r="V1782" t="s">
        <v>9</v>
      </c>
      <c r="W1782" t="s">
        <v>12270</v>
      </c>
      <c r="X1782" t="s">
        <v>12269</v>
      </c>
      <c r="Y1782" t="s">
        <v>91</v>
      </c>
    </row>
    <row r="1783" spans="1:25" x14ac:dyDescent="0.2">
      <c r="A1783" t="s">
        <v>0</v>
      </c>
      <c r="B1783" t="s">
        <v>12271</v>
      </c>
      <c r="C1783" t="s">
        <v>2244</v>
      </c>
      <c r="D1783" t="s">
        <v>12272</v>
      </c>
      <c r="E1783" t="s">
        <v>11</v>
      </c>
      <c r="F1783" t="s">
        <v>616</v>
      </c>
      <c r="G1783" s="1">
        <v>45385</v>
      </c>
      <c r="H1783" s="1">
        <v>45385</v>
      </c>
      <c r="I1783" s="1">
        <v>45737</v>
      </c>
      <c r="J1783" s="3" t="s">
        <v>30629</v>
      </c>
      <c r="K1783" s="1"/>
      <c r="L1783" s="1">
        <v>45750</v>
      </c>
      <c r="M1783" s="1">
        <f t="shared" si="71"/>
        <v>45750</v>
      </c>
      <c r="N1783" t="s">
        <v>448</v>
      </c>
      <c r="O1783" t="s">
        <v>30621</v>
      </c>
      <c r="Q1783" t="s">
        <v>5</v>
      </c>
      <c r="R1783" t="s">
        <v>30619</v>
      </c>
      <c r="S1783" t="s">
        <v>179</v>
      </c>
      <c r="T1783" t="s">
        <v>7</v>
      </c>
      <c r="U1783" t="s">
        <v>8</v>
      </c>
      <c r="V1783" t="s">
        <v>14</v>
      </c>
      <c r="W1783" t="s">
        <v>12273</v>
      </c>
      <c r="X1783" t="s">
        <v>12272</v>
      </c>
      <c r="Y1783" t="s">
        <v>21</v>
      </c>
    </row>
    <row r="1784" spans="1:25" x14ac:dyDescent="0.2">
      <c r="A1784" t="s">
        <v>0</v>
      </c>
      <c r="B1784" t="s">
        <v>12274</v>
      </c>
      <c r="C1784" t="s">
        <v>833</v>
      </c>
      <c r="D1784" t="s">
        <v>12275</v>
      </c>
      <c r="E1784" t="s">
        <v>11</v>
      </c>
      <c r="F1784" t="s">
        <v>137</v>
      </c>
      <c r="G1784" s="1">
        <v>45385</v>
      </c>
      <c r="H1784" s="1">
        <v>45385</v>
      </c>
      <c r="I1784" s="1">
        <v>45695</v>
      </c>
      <c r="J1784" s="3" t="s">
        <v>30629</v>
      </c>
      <c r="K1784" s="1"/>
      <c r="L1784" s="1">
        <v>45750</v>
      </c>
      <c r="M1784" s="1">
        <f t="shared" si="71"/>
        <v>45750</v>
      </c>
      <c r="N1784" t="s">
        <v>4</v>
      </c>
      <c r="O1784" t="s">
        <v>30621</v>
      </c>
      <c r="Q1784" t="s">
        <v>5</v>
      </c>
      <c r="R1784" t="s">
        <v>30619</v>
      </c>
      <c r="S1784" t="s">
        <v>179</v>
      </c>
      <c r="T1784" t="s">
        <v>7</v>
      </c>
      <c r="U1784" t="s">
        <v>97</v>
      </c>
      <c r="V1784" t="s">
        <v>9</v>
      </c>
      <c r="W1784" t="s">
        <v>12276</v>
      </c>
      <c r="X1784" t="s">
        <v>12275</v>
      </c>
      <c r="Y1784" t="s">
        <v>10</v>
      </c>
    </row>
    <row r="1785" spans="1:25" x14ac:dyDescent="0.2">
      <c r="A1785" t="s">
        <v>0</v>
      </c>
      <c r="B1785" t="s">
        <v>12277</v>
      </c>
      <c r="C1785" t="s">
        <v>12278</v>
      </c>
      <c r="D1785" t="s">
        <v>12279</v>
      </c>
      <c r="E1785" t="s">
        <v>11</v>
      </c>
      <c r="F1785" t="s">
        <v>2746</v>
      </c>
      <c r="G1785" s="1">
        <v>45385</v>
      </c>
      <c r="H1785" s="1">
        <v>45385</v>
      </c>
      <c r="I1785" s="1">
        <v>45468</v>
      </c>
      <c r="J1785" s="3" t="s">
        <v>30629</v>
      </c>
      <c r="K1785" s="1"/>
      <c r="L1785" s="1">
        <v>45750</v>
      </c>
      <c r="M1785" s="1">
        <f t="shared" si="71"/>
        <v>45750</v>
      </c>
      <c r="N1785" t="s">
        <v>20</v>
      </c>
      <c r="O1785" t="s">
        <v>30621</v>
      </c>
      <c r="Q1785" t="s">
        <v>5</v>
      </c>
      <c r="R1785" t="s">
        <v>30619</v>
      </c>
      <c r="S1785" t="s">
        <v>180</v>
      </c>
      <c r="T1785" t="s">
        <v>7</v>
      </c>
      <c r="U1785" t="s">
        <v>8</v>
      </c>
      <c r="V1785" t="s">
        <v>14</v>
      </c>
      <c r="W1785" t="s">
        <v>12280</v>
      </c>
      <c r="X1785" t="s">
        <v>12281</v>
      </c>
      <c r="Y1785" t="s">
        <v>21</v>
      </c>
    </row>
    <row r="1786" spans="1:25" x14ac:dyDescent="0.2">
      <c r="A1786" t="s">
        <v>0</v>
      </c>
      <c r="B1786" t="s">
        <v>12282</v>
      </c>
      <c r="C1786" t="s">
        <v>1602</v>
      </c>
      <c r="D1786" t="s">
        <v>12283</v>
      </c>
      <c r="E1786" t="s">
        <v>11</v>
      </c>
      <c r="F1786" t="s">
        <v>616</v>
      </c>
      <c r="G1786" s="1">
        <v>45385</v>
      </c>
      <c r="H1786" s="1">
        <v>45385</v>
      </c>
      <c r="I1786" s="1">
        <v>45440</v>
      </c>
      <c r="J1786" s="3" t="s">
        <v>30629</v>
      </c>
      <c r="K1786" s="1"/>
      <c r="L1786" s="1">
        <v>45750</v>
      </c>
      <c r="M1786" s="1">
        <f t="shared" si="71"/>
        <v>45750</v>
      </c>
      <c r="N1786" t="s">
        <v>63</v>
      </c>
      <c r="O1786" t="s">
        <v>30621</v>
      </c>
      <c r="Q1786" t="s">
        <v>5</v>
      </c>
      <c r="R1786" t="s">
        <v>30619</v>
      </c>
      <c r="S1786" t="s">
        <v>180</v>
      </c>
      <c r="T1786" t="s">
        <v>64</v>
      </c>
      <c r="U1786" t="s">
        <v>65</v>
      </c>
      <c r="V1786" t="s">
        <v>111</v>
      </c>
      <c r="W1786" t="s">
        <v>41</v>
      </c>
      <c r="X1786" t="s">
        <v>41</v>
      </c>
      <c r="Y1786" t="s">
        <v>41</v>
      </c>
    </row>
    <row r="1787" spans="1:25" x14ac:dyDescent="0.2">
      <c r="A1787" t="s">
        <v>0</v>
      </c>
      <c r="B1787" t="s">
        <v>12284</v>
      </c>
      <c r="C1787" t="s">
        <v>670</v>
      </c>
      <c r="D1787" t="s">
        <v>12285</v>
      </c>
      <c r="E1787" t="s">
        <v>52</v>
      </c>
      <c r="F1787" t="s">
        <v>622</v>
      </c>
      <c r="G1787" s="1">
        <v>45385</v>
      </c>
      <c r="H1787" s="1">
        <v>45385</v>
      </c>
      <c r="I1787" s="1">
        <v>45412</v>
      </c>
      <c r="J1787" s="3" t="s">
        <v>30629</v>
      </c>
      <c r="K1787" s="1"/>
      <c r="L1787" s="1">
        <v>45476</v>
      </c>
      <c r="M1787" s="1">
        <f t="shared" si="71"/>
        <v>45750</v>
      </c>
      <c r="N1787" t="s">
        <v>26</v>
      </c>
      <c r="O1787" t="s">
        <v>30621</v>
      </c>
      <c r="Q1787" t="s">
        <v>5</v>
      </c>
      <c r="R1787" t="s">
        <v>30619</v>
      </c>
      <c r="S1787" t="s">
        <v>6209</v>
      </c>
      <c r="T1787" t="s">
        <v>7</v>
      </c>
      <c r="U1787" t="s">
        <v>37</v>
      </c>
      <c r="V1787" t="s">
        <v>9</v>
      </c>
      <c r="W1787" t="s">
        <v>12286</v>
      </c>
      <c r="X1787" t="s">
        <v>12285</v>
      </c>
      <c r="Y1787" t="s">
        <v>31</v>
      </c>
    </row>
    <row r="1788" spans="1:25" x14ac:dyDescent="0.2">
      <c r="A1788" t="s">
        <v>0</v>
      </c>
      <c r="B1788" t="s">
        <v>12287</v>
      </c>
      <c r="C1788" t="s">
        <v>12278</v>
      </c>
      <c r="D1788" t="s">
        <v>12281</v>
      </c>
      <c r="E1788" t="s">
        <v>11</v>
      </c>
      <c r="F1788" t="s">
        <v>2746</v>
      </c>
      <c r="G1788" s="1">
        <v>45385</v>
      </c>
      <c r="H1788" s="1">
        <v>45385</v>
      </c>
      <c r="I1788" s="1">
        <v>45468</v>
      </c>
      <c r="J1788" s="3" t="s">
        <v>30629</v>
      </c>
      <c r="K1788" s="1"/>
      <c r="L1788" s="1">
        <v>45750</v>
      </c>
      <c r="M1788" s="1">
        <f t="shared" si="71"/>
        <v>45750</v>
      </c>
      <c r="N1788" t="s">
        <v>448</v>
      </c>
      <c r="O1788" t="s">
        <v>30621</v>
      </c>
      <c r="Q1788" t="s">
        <v>5</v>
      </c>
      <c r="R1788" t="s">
        <v>30619</v>
      </c>
      <c r="S1788" t="s">
        <v>179</v>
      </c>
      <c r="T1788" t="s">
        <v>7</v>
      </c>
      <c r="U1788" t="s">
        <v>8</v>
      </c>
      <c r="V1788" t="s">
        <v>14</v>
      </c>
      <c r="W1788" t="s">
        <v>12280</v>
      </c>
      <c r="X1788" t="s">
        <v>12281</v>
      </c>
      <c r="Y1788" t="s">
        <v>21</v>
      </c>
    </row>
    <row r="1789" spans="1:25" x14ac:dyDescent="0.2">
      <c r="A1789" t="s">
        <v>0</v>
      </c>
      <c r="B1789" t="s">
        <v>12288</v>
      </c>
      <c r="C1789" t="s">
        <v>1812</v>
      </c>
      <c r="D1789" t="s">
        <v>12289</v>
      </c>
      <c r="E1789" t="s">
        <v>52</v>
      </c>
      <c r="F1789" t="s">
        <v>3409</v>
      </c>
      <c r="G1789" s="1">
        <v>45385</v>
      </c>
      <c r="H1789" s="1">
        <v>45385</v>
      </c>
      <c r="I1789" s="1">
        <v>45678</v>
      </c>
      <c r="J1789" s="3" t="s">
        <v>30629</v>
      </c>
      <c r="K1789" s="1"/>
      <c r="L1789" s="1">
        <v>45750</v>
      </c>
      <c r="M1789" s="1">
        <f t="shared" si="71"/>
        <v>45750</v>
      </c>
      <c r="N1789" t="s">
        <v>533</v>
      </c>
      <c r="O1789" t="s">
        <v>30621</v>
      </c>
      <c r="Q1789" t="s">
        <v>5</v>
      </c>
      <c r="R1789" t="s">
        <v>30619</v>
      </c>
      <c r="S1789" t="s">
        <v>383</v>
      </c>
      <c r="T1789" t="s">
        <v>7</v>
      </c>
      <c r="U1789" t="s">
        <v>535</v>
      </c>
      <c r="V1789" t="s">
        <v>14</v>
      </c>
      <c r="W1789" t="s">
        <v>12290</v>
      </c>
      <c r="X1789" t="s">
        <v>12289</v>
      </c>
      <c r="Y1789" t="s">
        <v>536</v>
      </c>
    </row>
    <row r="1790" spans="1:25" x14ac:dyDescent="0.2">
      <c r="A1790" t="s">
        <v>0</v>
      </c>
      <c r="B1790" t="s">
        <v>12291</v>
      </c>
      <c r="C1790" t="s">
        <v>12292</v>
      </c>
      <c r="D1790" t="s">
        <v>12293</v>
      </c>
      <c r="E1790" t="s">
        <v>52</v>
      </c>
      <c r="F1790" t="s">
        <v>6191</v>
      </c>
      <c r="G1790" s="1">
        <v>45385</v>
      </c>
      <c r="H1790" s="1">
        <v>45385</v>
      </c>
      <c r="I1790" s="1">
        <v>45693</v>
      </c>
      <c r="J1790" s="3" t="s">
        <v>30629</v>
      </c>
      <c r="K1790" s="1"/>
      <c r="L1790" s="1">
        <v>45750</v>
      </c>
      <c r="M1790" s="1">
        <f t="shared" si="71"/>
        <v>45750</v>
      </c>
      <c r="N1790" t="s">
        <v>89</v>
      </c>
      <c r="O1790" t="s">
        <v>30621</v>
      </c>
      <c r="Q1790" t="s">
        <v>5</v>
      </c>
      <c r="R1790" t="s">
        <v>30619</v>
      </c>
      <c r="S1790" t="s">
        <v>179</v>
      </c>
      <c r="T1790" t="s">
        <v>7</v>
      </c>
      <c r="U1790" t="s">
        <v>90</v>
      </c>
      <c r="V1790" t="s">
        <v>9</v>
      </c>
      <c r="W1790" t="s">
        <v>12294</v>
      </c>
      <c r="X1790" t="s">
        <v>12293</v>
      </c>
      <c r="Y1790" t="s">
        <v>91</v>
      </c>
    </row>
    <row r="1791" spans="1:25" x14ac:dyDescent="0.2">
      <c r="A1791" t="s">
        <v>0</v>
      </c>
      <c r="B1791" t="s">
        <v>12295</v>
      </c>
      <c r="C1791" t="s">
        <v>325</v>
      </c>
      <c r="D1791" t="s">
        <v>12296</v>
      </c>
      <c r="E1791" t="s">
        <v>24</v>
      </c>
      <c r="F1791" t="s">
        <v>516</v>
      </c>
      <c r="G1791" s="1">
        <v>45385</v>
      </c>
      <c r="H1791" s="1">
        <v>45385</v>
      </c>
      <c r="I1791" s="1">
        <v>45716</v>
      </c>
      <c r="J1791" s="3" t="s">
        <v>30629</v>
      </c>
      <c r="K1791" s="1"/>
      <c r="L1791" s="1">
        <v>45750</v>
      </c>
      <c r="M1791" s="1">
        <f t="shared" si="71"/>
        <v>45750</v>
      </c>
      <c r="N1791" t="s">
        <v>4</v>
      </c>
      <c r="O1791" t="s">
        <v>30621</v>
      </c>
      <c r="Q1791" t="s">
        <v>5</v>
      </c>
      <c r="R1791" t="s">
        <v>30619</v>
      </c>
      <c r="S1791" t="s">
        <v>5664</v>
      </c>
      <c r="T1791" t="s">
        <v>7</v>
      </c>
      <c r="U1791" t="s">
        <v>287</v>
      </c>
      <c r="V1791" t="s">
        <v>9</v>
      </c>
      <c r="W1791" t="s">
        <v>12297</v>
      </c>
      <c r="X1791" t="s">
        <v>12296</v>
      </c>
      <c r="Y1791" t="s">
        <v>10</v>
      </c>
    </row>
    <row r="1792" spans="1:25" x14ac:dyDescent="0.2">
      <c r="A1792" t="s">
        <v>0</v>
      </c>
      <c r="B1792" t="s">
        <v>12298</v>
      </c>
      <c r="C1792" t="s">
        <v>1801</v>
      </c>
      <c r="D1792" t="s">
        <v>12299</v>
      </c>
      <c r="E1792" t="s">
        <v>52</v>
      </c>
      <c r="F1792" t="s">
        <v>3409</v>
      </c>
      <c r="G1792" s="1">
        <v>45385</v>
      </c>
      <c r="H1792" s="1">
        <v>45385</v>
      </c>
      <c r="I1792" s="1">
        <v>45678</v>
      </c>
      <c r="J1792" s="3" t="s">
        <v>30629</v>
      </c>
      <c r="K1792" s="1"/>
      <c r="L1792" s="1">
        <v>45750</v>
      </c>
      <c r="M1792" s="1">
        <f t="shared" si="71"/>
        <v>45750</v>
      </c>
      <c r="N1792" t="s">
        <v>533</v>
      </c>
      <c r="O1792" t="s">
        <v>30621</v>
      </c>
      <c r="Q1792" t="s">
        <v>5</v>
      </c>
      <c r="R1792" t="s">
        <v>30619</v>
      </c>
      <c r="S1792" t="s">
        <v>383</v>
      </c>
      <c r="T1792" t="s">
        <v>7</v>
      </c>
      <c r="U1792" t="s">
        <v>535</v>
      </c>
      <c r="V1792" t="s">
        <v>14</v>
      </c>
      <c r="W1792" t="s">
        <v>12300</v>
      </c>
      <c r="X1792" t="s">
        <v>12299</v>
      </c>
      <c r="Y1792" t="s">
        <v>536</v>
      </c>
    </row>
    <row r="1793" spans="1:25" x14ac:dyDescent="0.2">
      <c r="A1793" t="s">
        <v>0</v>
      </c>
      <c r="B1793" t="s">
        <v>12301</v>
      </c>
      <c r="C1793" t="s">
        <v>3208</v>
      </c>
      <c r="D1793" t="s">
        <v>12302</v>
      </c>
      <c r="E1793" t="s">
        <v>105</v>
      </c>
      <c r="F1793" t="s">
        <v>4472</v>
      </c>
      <c r="G1793" s="1">
        <v>45385</v>
      </c>
      <c r="H1793" s="1">
        <v>45385</v>
      </c>
      <c r="I1793" s="1">
        <v>45740</v>
      </c>
      <c r="J1793" s="3" t="s">
        <v>30629</v>
      </c>
      <c r="K1793" s="1"/>
      <c r="L1793" s="1">
        <v>45750</v>
      </c>
      <c r="M1793" s="1">
        <f t="shared" si="71"/>
        <v>45750</v>
      </c>
      <c r="N1793" t="s">
        <v>873</v>
      </c>
      <c r="O1793" t="s">
        <v>30621</v>
      </c>
      <c r="Q1793" t="s">
        <v>5</v>
      </c>
      <c r="R1793" t="s">
        <v>30619</v>
      </c>
      <c r="S1793" t="s">
        <v>179</v>
      </c>
      <c r="T1793" t="s">
        <v>7</v>
      </c>
      <c r="U1793" t="s">
        <v>56</v>
      </c>
      <c r="V1793" t="s">
        <v>14</v>
      </c>
      <c r="W1793" t="s">
        <v>12303</v>
      </c>
      <c r="X1793" t="s">
        <v>12302</v>
      </c>
      <c r="Y1793" t="s">
        <v>98</v>
      </c>
    </row>
    <row r="1794" spans="1:25" x14ac:dyDescent="0.2">
      <c r="A1794" t="s">
        <v>0</v>
      </c>
      <c r="B1794" t="s">
        <v>12304</v>
      </c>
      <c r="C1794" t="s">
        <v>5048</v>
      </c>
      <c r="D1794" t="s">
        <v>12305</v>
      </c>
      <c r="E1794" t="s">
        <v>105</v>
      </c>
      <c r="F1794" t="s">
        <v>5049</v>
      </c>
      <c r="G1794" s="1">
        <v>45385</v>
      </c>
      <c r="H1794" s="1">
        <v>45385</v>
      </c>
      <c r="I1794" s="1">
        <v>45385</v>
      </c>
      <c r="J1794" s="1" t="s">
        <v>30628</v>
      </c>
      <c r="K1794" s="1"/>
      <c r="L1794" s="1">
        <v>45750</v>
      </c>
      <c r="M1794" s="1">
        <f t="shared" si="71"/>
        <v>45750</v>
      </c>
      <c r="N1794" t="s">
        <v>63</v>
      </c>
      <c r="O1794" t="s">
        <v>30621</v>
      </c>
      <c r="Q1794" t="s">
        <v>5</v>
      </c>
      <c r="R1794" t="s">
        <v>30620</v>
      </c>
      <c r="S1794" t="s">
        <v>5985</v>
      </c>
      <c r="T1794" t="s">
        <v>64</v>
      </c>
      <c r="U1794" t="s">
        <v>65</v>
      </c>
      <c r="V1794" t="s">
        <v>66</v>
      </c>
      <c r="W1794" t="s">
        <v>41</v>
      </c>
      <c r="X1794" t="s">
        <v>41</v>
      </c>
      <c r="Y1794" t="s">
        <v>41</v>
      </c>
    </row>
    <row r="1795" spans="1:25" x14ac:dyDescent="0.2">
      <c r="A1795" t="s">
        <v>0</v>
      </c>
      <c r="B1795" t="s">
        <v>12306</v>
      </c>
      <c r="C1795" t="s">
        <v>1849</v>
      </c>
      <c r="D1795" t="s">
        <v>12307</v>
      </c>
      <c r="E1795" t="s">
        <v>11</v>
      </c>
      <c r="F1795" t="s">
        <v>616</v>
      </c>
      <c r="G1795" s="1">
        <v>45385</v>
      </c>
      <c r="H1795" s="1">
        <v>45385</v>
      </c>
      <c r="I1795" s="1">
        <v>45741</v>
      </c>
      <c r="J1795" s="3" t="s">
        <v>30629</v>
      </c>
      <c r="K1795" s="1"/>
      <c r="L1795" s="1">
        <v>45750</v>
      </c>
      <c r="M1795" s="1">
        <f t="shared" si="71"/>
        <v>45750</v>
      </c>
      <c r="N1795" t="s">
        <v>448</v>
      </c>
      <c r="O1795" t="s">
        <v>30621</v>
      </c>
      <c r="Q1795" t="s">
        <v>5</v>
      </c>
      <c r="R1795" t="s">
        <v>30619</v>
      </c>
      <c r="S1795" t="s">
        <v>179</v>
      </c>
      <c r="T1795" t="s">
        <v>327</v>
      </c>
      <c r="U1795" t="s">
        <v>8</v>
      </c>
      <c r="V1795" t="s">
        <v>14</v>
      </c>
      <c r="W1795" t="s">
        <v>12308</v>
      </c>
      <c r="X1795" t="s">
        <v>12307</v>
      </c>
      <c r="Y1795" t="s">
        <v>21</v>
      </c>
    </row>
    <row r="1796" spans="1:25" x14ac:dyDescent="0.2">
      <c r="A1796" t="s">
        <v>0</v>
      </c>
      <c r="B1796" t="s">
        <v>12309</v>
      </c>
      <c r="C1796" t="s">
        <v>2216</v>
      </c>
      <c r="D1796" t="s">
        <v>12310</v>
      </c>
      <c r="E1796" t="s">
        <v>34</v>
      </c>
      <c r="F1796" t="s">
        <v>3454</v>
      </c>
      <c r="G1796" s="1">
        <v>45385</v>
      </c>
      <c r="H1796" s="1">
        <v>45385</v>
      </c>
      <c r="I1796" s="1">
        <v>45742</v>
      </c>
      <c r="J1796" s="3" t="s">
        <v>30629</v>
      </c>
      <c r="K1796" s="1"/>
      <c r="L1796" s="1">
        <v>45750</v>
      </c>
      <c r="M1796" s="1">
        <f t="shared" si="71"/>
        <v>45750</v>
      </c>
      <c r="N1796" t="s">
        <v>448</v>
      </c>
      <c r="O1796" t="s">
        <v>30621</v>
      </c>
      <c r="Q1796" t="s">
        <v>5</v>
      </c>
      <c r="R1796" t="s">
        <v>30619</v>
      </c>
      <c r="S1796" t="s">
        <v>6917</v>
      </c>
      <c r="T1796" t="s">
        <v>7</v>
      </c>
      <c r="U1796" t="s">
        <v>8</v>
      </c>
      <c r="V1796" t="s">
        <v>14</v>
      </c>
      <c r="W1796" t="s">
        <v>12311</v>
      </c>
      <c r="X1796" t="s">
        <v>12310</v>
      </c>
      <c r="Y1796" t="s">
        <v>21</v>
      </c>
    </row>
    <row r="1797" spans="1:25" x14ac:dyDescent="0.2">
      <c r="A1797" t="s">
        <v>0</v>
      </c>
      <c r="B1797" t="s">
        <v>12312</v>
      </c>
      <c r="C1797" t="s">
        <v>5825</v>
      </c>
      <c r="D1797" t="s">
        <v>12313</v>
      </c>
      <c r="E1797" t="s">
        <v>18</v>
      </c>
      <c r="F1797" t="s">
        <v>697</v>
      </c>
      <c r="G1797" s="1">
        <v>45385</v>
      </c>
      <c r="H1797" s="1">
        <v>45385</v>
      </c>
      <c r="I1797" s="1">
        <v>45708</v>
      </c>
      <c r="J1797" s="3" t="s">
        <v>30629</v>
      </c>
      <c r="K1797" s="1"/>
      <c r="L1797" s="1">
        <v>45750</v>
      </c>
      <c r="M1797" s="1">
        <f t="shared" si="71"/>
        <v>45750</v>
      </c>
      <c r="N1797" t="s">
        <v>4</v>
      </c>
      <c r="O1797" t="s">
        <v>30621</v>
      </c>
      <c r="Q1797" t="s">
        <v>5</v>
      </c>
      <c r="R1797" t="s">
        <v>30619</v>
      </c>
      <c r="S1797" t="s">
        <v>6733</v>
      </c>
      <c r="T1797" t="s">
        <v>7</v>
      </c>
      <c r="U1797" t="s">
        <v>287</v>
      </c>
      <c r="V1797" t="s">
        <v>9</v>
      </c>
      <c r="W1797" t="s">
        <v>12314</v>
      </c>
      <c r="X1797" t="s">
        <v>12313</v>
      </c>
      <c r="Y1797" t="s">
        <v>10</v>
      </c>
    </row>
    <row r="1798" spans="1:25" x14ac:dyDescent="0.2">
      <c r="A1798" t="s">
        <v>0</v>
      </c>
      <c r="B1798" t="s">
        <v>12315</v>
      </c>
      <c r="C1798" t="s">
        <v>1621</v>
      </c>
      <c r="D1798" t="s">
        <v>12316</v>
      </c>
      <c r="E1798" t="s">
        <v>11</v>
      </c>
      <c r="F1798" t="s">
        <v>616</v>
      </c>
      <c r="G1798" s="1">
        <v>45385</v>
      </c>
      <c r="H1798" s="1">
        <v>45385</v>
      </c>
      <c r="I1798" s="1">
        <v>45741</v>
      </c>
      <c r="J1798" s="3" t="s">
        <v>30629</v>
      </c>
      <c r="K1798" s="1"/>
      <c r="L1798" s="1">
        <v>45750</v>
      </c>
      <c r="M1798" s="1">
        <f t="shared" si="71"/>
        <v>45750</v>
      </c>
      <c r="N1798" t="s">
        <v>448</v>
      </c>
      <c r="O1798" t="s">
        <v>30621</v>
      </c>
      <c r="Q1798" t="s">
        <v>5</v>
      </c>
      <c r="R1798" t="s">
        <v>30619</v>
      </c>
      <c r="S1798" t="s">
        <v>180</v>
      </c>
      <c r="T1798" t="s">
        <v>327</v>
      </c>
      <c r="U1798" t="s">
        <v>8</v>
      </c>
      <c r="V1798" t="s">
        <v>14</v>
      </c>
      <c r="W1798" t="s">
        <v>12317</v>
      </c>
      <c r="X1798" t="s">
        <v>12318</v>
      </c>
      <c r="Y1798" t="s">
        <v>21</v>
      </c>
    </row>
    <row r="1799" spans="1:25" x14ac:dyDescent="0.2">
      <c r="A1799" t="s">
        <v>0</v>
      </c>
      <c r="B1799" t="s">
        <v>12319</v>
      </c>
      <c r="C1799" t="s">
        <v>1625</v>
      </c>
      <c r="D1799" t="s">
        <v>12320</v>
      </c>
      <c r="E1799" t="s">
        <v>11</v>
      </c>
      <c r="F1799" t="s">
        <v>2771</v>
      </c>
      <c r="G1799" s="1">
        <v>45385</v>
      </c>
      <c r="H1799" s="1">
        <v>45385</v>
      </c>
      <c r="I1799" s="1">
        <v>45735</v>
      </c>
      <c r="J1799" s="3" t="s">
        <v>30629</v>
      </c>
      <c r="K1799" s="1"/>
      <c r="L1799" s="1">
        <v>45750</v>
      </c>
      <c r="M1799" s="1">
        <f t="shared" si="71"/>
        <v>45750</v>
      </c>
      <c r="N1799" t="s">
        <v>4</v>
      </c>
      <c r="O1799" t="s">
        <v>30621</v>
      </c>
      <c r="Q1799" t="s">
        <v>5</v>
      </c>
      <c r="R1799" t="s">
        <v>30619</v>
      </c>
      <c r="S1799" t="s">
        <v>142</v>
      </c>
      <c r="T1799" t="s">
        <v>7</v>
      </c>
      <c r="U1799" t="s">
        <v>72</v>
      </c>
      <c r="V1799" t="s">
        <v>9</v>
      </c>
      <c r="W1799" t="s">
        <v>12321</v>
      </c>
      <c r="X1799" t="s">
        <v>12320</v>
      </c>
      <c r="Y1799" t="s">
        <v>10</v>
      </c>
    </row>
    <row r="1800" spans="1:25" x14ac:dyDescent="0.2">
      <c r="A1800" t="s">
        <v>0</v>
      </c>
      <c r="B1800" t="s">
        <v>12322</v>
      </c>
      <c r="C1800" t="s">
        <v>261</v>
      </c>
      <c r="D1800" t="s">
        <v>12323</v>
      </c>
      <c r="E1800" t="s">
        <v>52</v>
      </c>
      <c r="F1800" t="s">
        <v>3409</v>
      </c>
      <c r="G1800" s="1">
        <v>45385</v>
      </c>
      <c r="H1800" s="1">
        <v>45385</v>
      </c>
      <c r="I1800" s="1">
        <v>45678</v>
      </c>
      <c r="J1800" s="3" t="s">
        <v>30629</v>
      </c>
      <c r="K1800" s="1"/>
      <c r="L1800" s="1">
        <v>45750</v>
      </c>
      <c r="M1800" s="1">
        <f t="shared" ref="M1800:M1829" si="72">DATE(YEAR(H1800)+1,MONTH(H1800),DAY(H1800))</f>
        <v>45750</v>
      </c>
      <c r="N1800" t="s">
        <v>533</v>
      </c>
      <c r="O1800" t="s">
        <v>30621</v>
      </c>
      <c r="Q1800" t="s">
        <v>5</v>
      </c>
      <c r="R1800" t="s">
        <v>30619</v>
      </c>
      <c r="S1800" t="s">
        <v>383</v>
      </c>
      <c r="T1800" t="s">
        <v>7</v>
      </c>
      <c r="U1800" t="s">
        <v>535</v>
      </c>
      <c r="V1800" t="s">
        <v>14</v>
      </c>
      <c r="W1800" t="s">
        <v>12324</v>
      </c>
      <c r="X1800" t="s">
        <v>12323</v>
      </c>
      <c r="Y1800" t="s">
        <v>536</v>
      </c>
    </row>
    <row r="1801" spans="1:25" x14ac:dyDescent="0.2">
      <c r="A1801" t="s">
        <v>0</v>
      </c>
      <c r="B1801" t="s">
        <v>12325</v>
      </c>
      <c r="C1801" t="s">
        <v>5256</v>
      </c>
      <c r="D1801" t="s">
        <v>12326</v>
      </c>
      <c r="E1801" t="s">
        <v>11</v>
      </c>
      <c r="F1801" t="s">
        <v>2746</v>
      </c>
      <c r="G1801" s="1">
        <v>45385</v>
      </c>
      <c r="H1801" s="1">
        <v>45385</v>
      </c>
      <c r="I1801" s="1">
        <v>45722</v>
      </c>
      <c r="J1801" s="3" t="s">
        <v>30629</v>
      </c>
      <c r="K1801" s="1"/>
      <c r="L1801" s="1">
        <v>45750</v>
      </c>
      <c r="M1801" s="1">
        <f t="shared" si="72"/>
        <v>45750</v>
      </c>
      <c r="N1801" t="s">
        <v>448</v>
      </c>
      <c r="O1801" t="s">
        <v>30621</v>
      </c>
      <c r="Q1801" t="s">
        <v>5</v>
      </c>
      <c r="R1801" t="s">
        <v>30619</v>
      </c>
      <c r="S1801" t="s">
        <v>179</v>
      </c>
      <c r="T1801" t="s">
        <v>7</v>
      </c>
      <c r="U1801" t="s">
        <v>8</v>
      </c>
      <c r="V1801" t="s">
        <v>14</v>
      </c>
      <c r="W1801" t="s">
        <v>12327</v>
      </c>
      <c r="X1801" t="s">
        <v>12326</v>
      </c>
      <c r="Y1801" t="s">
        <v>21</v>
      </c>
    </row>
    <row r="1802" spans="1:25" x14ac:dyDescent="0.2">
      <c r="A1802" t="s">
        <v>0</v>
      </c>
      <c r="B1802" t="s">
        <v>12328</v>
      </c>
      <c r="C1802" t="s">
        <v>261</v>
      </c>
      <c r="D1802" t="s">
        <v>12329</v>
      </c>
      <c r="E1802" t="s">
        <v>52</v>
      </c>
      <c r="F1802" t="s">
        <v>3409</v>
      </c>
      <c r="G1802" s="1">
        <v>45385</v>
      </c>
      <c r="H1802" s="1">
        <v>45385</v>
      </c>
      <c r="I1802" s="1">
        <v>45678</v>
      </c>
      <c r="J1802" s="3" t="s">
        <v>30629</v>
      </c>
      <c r="K1802" s="1"/>
      <c r="L1802" s="1">
        <v>45750</v>
      </c>
      <c r="M1802" s="1">
        <f t="shared" si="72"/>
        <v>45750</v>
      </c>
      <c r="N1802" t="s">
        <v>533</v>
      </c>
      <c r="O1802" t="s">
        <v>30621</v>
      </c>
      <c r="Q1802" t="s">
        <v>5</v>
      </c>
      <c r="R1802" t="s">
        <v>30619</v>
      </c>
      <c r="S1802" t="s">
        <v>383</v>
      </c>
      <c r="T1802" t="s">
        <v>7</v>
      </c>
      <c r="U1802" t="s">
        <v>535</v>
      </c>
      <c r="V1802" t="s">
        <v>14</v>
      </c>
      <c r="W1802" t="s">
        <v>12330</v>
      </c>
      <c r="X1802" t="s">
        <v>12329</v>
      </c>
      <c r="Y1802" t="s">
        <v>536</v>
      </c>
    </row>
    <row r="1803" spans="1:25" x14ac:dyDescent="0.2">
      <c r="A1803" t="s">
        <v>0</v>
      </c>
      <c r="B1803" t="s">
        <v>12331</v>
      </c>
      <c r="C1803" t="s">
        <v>5256</v>
      </c>
      <c r="D1803" t="s">
        <v>12332</v>
      </c>
      <c r="E1803" t="s">
        <v>11</v>
      </c>
      <c r="F1803" t="s">
        <v>2746</v>
      </c>
      <c r="G1803" s="1">
        <v>45385</v>
      </c>
      <c r="H1803" s="1">
        <v>45385</v>
      </c>
      <c r="I1803" s="1">
        <v>45722</v>
      </c>
      <c r="J1803" s="3" t="s">
        <v>30629</v>
      </c>
      <c r="K1803" s="1"/>
      <c r="L1803" s="1">
        <v>45750</v>
      </c>
      <c r="M1803" s="1">
        <f t="shared" si="72"/>
        <v>45750</v>
      </c>
      <c r="N1803" t="s">
        <v>20</v>
      </c>
      <c r="O1803" t="s">
        <v>30621</v>
      </c>
      <c r="Q1803" t="s">
        <v>5</v>
      </c>
      <c r="R1803" t="s">
        <v>30619</v>
      </c>
      <c r="S1803" t="s">
        <v>180</v>
      </c>
      <c r="T1803" t="s">
        <v>7</v>
      </c>
      <c r="U1803" t="s">
        <v>8</v>
      </c>
      <c r="V1803" t="s">
        <v>14</v>
      </c>
      <c r="W1803" t="s">
        <v>12327</v>
      </c>
      <c r="X1803" t="s">
        <v>12326</v>
      </c>
      <c r="Y1803" t="s">
        <v>21</v>
      </c>
    </row>
    <row r="1804" spans="1:25" x14ac:dyDescent="0.2">
      <c r="A1804" t="s">
        <v>0</v>
      </c>
      <c r="B1804" t="s">
        <v>12333</v>
      </c>
      <c r="C1804" t="s">
        <v>12334</v>
      </c>
      <c r="D1804" t="s">
        <v>12335</v>
      </c>
      <c r="E1804" t="s">
        <v>11</v>
      </c>
      <c r="F1804" t="s">
        <v>2631</v>
      </c>
      <c r="G1804" s="1">
        <v>45385</v>
      </c>
      <c r="H1804" s="1">
        <v>45385</v>
      </c>
      <c r="I1804" s="1">
        <v>45693</v>
      </c>
      <c r="J1804" s="3" t="s">
        <v>30629</v>
      </c>
      <c r="K1804" s="1"/>
      <c r="L1804" s="1">
        <v>45750</v>
      </c>
      <c r="M1804" s="1">
        <f t="shared" si="72"/>
        <v>45750</v>
      </c>
      <c r="N1804" t="s">
        <v>63</v>
      </c>
      <c r="O1804" t="s">
        <v>30621</v>
      </c>
      <c r="Q1804" t="s">
        <v>5</v>
      </c>
      <c r="R1804" t="s">
        <v>30619</v>
      </c>
      <c r="S1804" t="s">
        <v>180</v>
      </c>
      <c r="T1804" t="s">
        <v>64</v>
      </c>
      <c r="U1804" t="s">
        <v>65</v>
      </c>
      <c r="V1804" t="s">
        <v>111</v>
      </c>
      <c r="W1804" t="s">
        <v>41</v>
      </c>
      <c r="X1804" t="s">
        <v>41</v>
      </c>
      <c r="Y1804" t="s">
        <v>41</v>
      </c>
    </row>
    <row r="1805" spans="1:25" x14ac:dyDescent="0.2">
      <c r="A1805" t="s">
        <v>0</v>
      </c>
      <c r="B1805" t="s">
        <v>12336</v>
      </c>
      <c r="C1805" t="s">
        <v>2872</v>
      </c>
      <c r="D1805" t="s">
        <v>12318</v>
      </c>
      <c r="E1805" t="s">
        <v>11</v>
      </c>
      <c r="F1805" t="s">
        <v>616</v>
      </c>
      <c r="G1805" s="1">
        <v>45385</v>
      </c>
      <c r="H1805" s="1">
        <v>45385</v>
      </c>
      <c r="I1805" s="1">
        <v>45735</v>
      </c>
      <c r="J1805" s="3" t="s">
        <v>30629</v>
      </c>
      <c r="K1805" s="1"/>
      <c r="L1805" s="1">
        <v>45750</v>
      </c>
      <c r="M1805" s="1">
        <f t="shared" si="72"/>
        <v>45750</v>
      </c>
      <c r="N1805" t="s">
        <v>448</v>
      </c>
      <c r="O1805" t="s">
        <v>30621</v>
      </c>
      <c r="Q1805" t="s">
        <v>5</v>
      </c>
      <c r="R1805" t="s">
        <v>30619</v>
      </c>
      <c r="S1805" t="s">
        <v>179</v>
      </c>
      <c r="T1805" t="s">
        <v>7</v>
      </c>
      <c r="U1805" t="s">
        <v>8</v>
      </c>
      <c r="V1805" t="s">
        <v>14</v>
      </c>
      <c r="W1805" t="s">
        <v>12317</v>
      </c>
      <c r="X1805" t="s">
        <v>12318</v>
      </c>
      <c r="Y1805" t="s">
        <v>21</v>
      </c>
    </row>
    <row r="1806" spans="1:25" x14ac:dyDescent="0.2">
      <c r="A1806" t="s">
        <v>0</v>
      </c>
      <c r="B1806" t="s">
        <v>12337</v>
      </c>
      <c r="C1806" t="s">
        <v>3427</v>
      </c>
      <c r="D1806" t="s">
        <v>12338</v>
      </c>
      <c r="E1806" t="s">
        <v>11</v>
      </c>
      <c r="F1806" t="s">
        <v>4123</v>
      </c>
      <c r="G1806" s="1">
        <v>45385</v>
      </c>
      <c r="H1806" s="1">
        <v>45385</v>
      </c>
      <c r="I1806" s="1">
        <v>45724</v>
      </c>
      <c r="J1806" s="3" t="s">
        <v>30629</v>
      </c>
      <c r="K1806" s="1"/>
      <c r="L1806" s="1">
        <v>45750</v>
      </c>
      <c r="M1806" s="1">
        <f t="shared" si="72"/>
        <v>45750</v>
      </c>
      <c r="N1806" t="s">
        <v>4</v>
      </c>
      <c r="O1806" t="s">
        <v>30621</v>
      </c>
      <c r="Q1806" t="s">
        <v>5</v>
      </c>
      <c r="R1806" t="s">
        <v>30619</v>
      </c>
      <c r="S1806" t="s">
        <v>179</v>
      </c>
      <c r="T1806" t="s">
        <v>7</v>
      </c>
      <c r="U1806" t="s">
        <v>287</v>
      </c>
      <c r="V1806" t="s">
        <v>9</v>
      </c>
      <c r="W1806" t="s">
        <v>12339</v>
      </c>
      <c r="X1806" t="s">
        <v>12338</v>
      </c>
      <c r="Y1806" t="s">
        <v>10</v>
      </c>
    </row>
    <row r="1807" spans="1:25" x14ac:dyDescent="0.2">
      <c r="A1807" t="s">
        <v>0</v>
      </c>
      <c r="B1807" t="s">
        <v>12340</v>
      </c>
      <c r="C1807" t="s">
        <v>648</v>
      </c>
      <c r="D1807" t="s">
        <v>12341</v>
      </c>
      <c r="E1807" t="s">
        <v>466</v>
      </c>
      <c r="F1807" t="s">
        <v>1590</v>
      </c>
      <c r="G1807" s="1">
        <v>45385</v>
      </c>
      <c r="H1807" s="1">
        <v>45385</v>
      </c>
      <c r="I1807" s="1">
        <v>45739</v>
      </c>
      <c r="J1807" s="3" t="s">
        <v>30629</v>
      </c>
      <c r="K1807" s="1"/>
      <c r="L1807" s="1">
        <v>45750</v>
      </c>
      <c r="M1807" s="1">
        <f t="shared" si="72"/>
        <v>45750</v>
      </c>
      <c r="N1807" t="s">
        <v>89</v>
      </c>
      <c r="O1807" t="s">
        <v>30621</v>
      </c>
      <c r="Q1807" t="s">
        <v>5</v>
      </c>
      <c r="R1807" t="s">
        <v>30619</v>
      </c>
      <c r="S1807" t="s">
        <v>179</v>
      </c>
      <c r="T1807" t="s">
        <v>7</v>
      </c>
      <c r="U1807" t="s">
        <v>118</v>
      </c>
      <c r="V1807" t="s">
        <v>9</v>
      </c>
      <c r="W1807" t="s">
        <v>12342</v>
      </c>
      <c r="X1807" t="s">
        <v>12341</v>
      </c>
      <c r="Y1807" t="s">
        <v>91</v>
      </c>
    </row>
    <row r="1808" spans="1:25" x14ac:dyDescent="0.2">
      <c r="A1808" t="s">
        <v>0</v>
      </c>
      <c r="B1808" t="s">
        <v>12343</v>
      </c>
      <c r="C1808" t="s">
        <v>3427</v>
      </c>
      <c r="D1808" t="s">
        <v>12344</v>
      </c>
      <c r="E1808" t="s">
        <v>11</v>
      </c>
      <c r="F1808" t="s">
        <v>4123</v>
      </c>
      <c r="G1808" s="1">
        <v>45385</v>
      </c>
      <c r="H1808" s="1">
        <v>45385</v>
      </c>
      <c r="I1808" s="1">
        <v>45724</v>
      </c>
      <c r="J1808" s="3" t="s">
        <v>30629</v>
      </c>
      <c r="K1808" s="1"/>
      <c r="L1808" s="1">
        <v>45750</v>
      </c>
      <c r="M1808" s="1">
        <f t="shared" si="72"/>
        <v>45750</v>
      </c>
      <c r="N1808" t="s">
        <v>4</v>
      </c>
      <c r="O1808" t="s">
        <v>30621</v>
      </c>
      <c r="Q1808" t="s">
        <v>5</v>
      </c>
      <c r="R1808" t="s">
        <v>30619</v>
      </c>
      <c r="S1808" t="s">
        <v>179</v>
      </c>
      <c r="T1808" t="s">
        <v>7</v>
      </c>
      <c r="U1808" t="s">
        <v>287</v>
      </c>
      <c r="V1808" t="s">
        <v>9</v>
      </c>
      <c r="W1808" t="s">
        <v>12345</v>
      </c>
      <c r="X1808" t="s">
        <v>12344</v>
      </c>
      <c r="Y1808" t="s">
        <v>10</v>
      </c>
    </row>
    <row r="1809" spans="1:25" x14ac:dyDescent="0.2">
      <c r="A1809" t="s">
        <v>0</v>
      </c>
      <c r="B1809" t="s">
        <v>12346</v>
      </c>
      <c r="C1809" t="s">
        <v>4471</v>
      </c>
      <c r="D1809" t="s">
        <v>12347</v>
      </c>
      <c r="E1809" t="s">
        <v>105</v>
      </c>
      <c r="F1809" t="s">
        <v>4415</v>
      </c>
      <c r="G1809" s="1">
        <v>45385</v>
      </c>
      <c r="H1809" s="1">
        <v>45385</v>
      </c>
      <c r="I1809" s="1">
        <v>45694</v>
      </c>
      <c r="J1809" s="3" t="s">
        <v>30629</v>
      </c>
      <c r="K1809" s="1"/>
      <c r="L1809" s="1">
        <v>45750</v>
      </c>
      <c r="M1809" s="1">
        <f t="shared" si="72"/>
        <v>45750</v>
      </c>
      <c r="N1809" t="s">
        <v>4</v>
      </c>
      <c r="O1809" t="s">
        <v>30621</v>
      </c>
      <c r="Q1809" t="s">
        <v>5</v>
      </c>
      <c r="R1809" t="s">
        <v>30619</v>
      </c>
      <c r="S1809" t="s">
        <v>179</v>
      </c>
      <c r="T1809" t="s">
        <v>7</v>
      </c>
      <c r="U1809" t="s">
        <v>72</v>
      </c>
      <c r="V1809" t="s">
        <v>9</v>
      </c>
      <c r="W1809" t="s">
        <v>12348</v>
      </c>
      <c r="X1809" t="s">
        <v>12349</v>
      </c>
      <c r="Y1809" t="s">
        <v>10</v>
      </c>
    </row>
    <row r="1810" spans="1:25" x14ac:dyDescent="0.2">
      <c r="A1810" t="s">
        <v>0</v>
      </c>
      <c r="B1810" t="s">
        <v>12350</v>
      </c>
      <c r="C1810" t="s">
        <v>3427</v>
      </c>
      <c r="D1810" t="s">
        <v>12351</v>
      </c>
      <c r="E1810" t="s">
        <v>11</v>
      </c>
      <c r="F1810" t="s">
        <v>4123</v>
      </c>
      <c r="G1810" s="1">
        <v>45385</v>
      </c>
      <c r="H1810" s="1">
        <v>45385</v>
      </c>
      <c r="I1810" s="1">
        <v>45724</v>
      </c>
      <c r="J1810" s="3" t="s">
        <v>30629</v>
      </c>
      <c r="K1810" s="1"/>
      <c r="L1810" s="1">
        <v>45750</v>
      </c>
      <c r="M1810" s="1">
        <f t="shared" si="72"/>
        <v>45750</v>
      </c>
      <c r="N1810" t="s">
        <v>4</v>
      </c>
      <c r="O1810" t="s">
        <v>30621</v>
      </c>
      <c r="Q1810" t="s">
        <v>5</v>
      </c>
      <c r="R1810" t="s">
        <v>30619</v>
      </c>
      <c r="S1810" t="s">
        <v>179</v>
      </c>
      <c r="T1810" t="s">
        <v>7</v>
      </c>
      <c r="U1810" t="s">
        <v>287</v>
      </c>
      <c r="V1810" t="s">
        <v>9</v>
      </c>
      <c r="W1810" t="s">
        <v>12352</v>
      </c>
      <c r="X1810" t="s">
        <v>12351</v>
      </c>
      <c r="Y1810" t="s">
        <v>10</v>
      </c>
    </row>
    <row r="1811" spans="1:25" x14ac:dyDescent="0.2">
      <c r="A1811" t="s">
        <v>0</v>
      </c>
      <c r="B1811" t="s">
        <v>12353</v>
      </c>
      <c r="C1811" t="s">
        <v>805</v>
      </c>
      <c r="D1811" t="s">
        <v>12354</v>
      </c>
      <c r="E1811" t="s">
        <v>52</v>
      </c>
      <c r="F1811" t="s">
        <v>3273</v>
      </c>
      <c r="G1811" s="1">
        <v>45385</v>
      </c>
      <c r="H1811" s="1">
        <v>45385</v>
      </c>
      <c r="I1811" s="1">
        <v>45385</v>
      </c>
      <c r="J1811" s="1" t="s">
        <v>30628</v>
      </c>
      <c r="K1811" s="1"/>
      <c r="L1811" s="1">
        <v>45750</v>
      </c>
      <c r="M1811" s="1">
        <f t="shared" si="72"/>
        <v>45750</v>
      </c>
      <c r="N1811" t="s">
        <v>89</v>
      </c>
      <c r="O1811" t="s">
        <v>30621</v>
      </c>
      <c r="Q1811" t="s">
        <v>5</v>
      </c>
      <c r="R1811" t="s">
        <v>30620</v>
      </c>
      <c r="S1811" t="s">
        <v>12355</v>
      </c>
      <c r="T1811" t="s">
        <v>7</v>
      </c>
      <c r="U1811" t="s">
        <v>90</v>
      </c>
      <c r="V1811" t="s">
        <v>9</v>
      </c>
      <c r="W1811" t="s">
        <v>12356</v>
      </c>
      <c r="X1811" t="s">
        <v>12357</v>
      </c>
      <c r="Y1811" t="s">
        <v>91</v>
      </c>
    </row>
    <row r="1812" spans="1:25" x14ac:dyDescent="0.2">
      <c r="A1812" t="s">
        <v>0</v>
      </c>
      <c r="B1812" t="s">
        <v>12358</v>
      </c>
      <c r="C1812" t="s">
        <v>12359</v>
      </c>
      <c r="D1812" t="s">
        <v>12360</v>
      </c>
      <c r="E1812" t="s">
        <v>11</v>
      </c>
      <c r="F1812" t="s">
        <v>2631</v>
      </c>
      <c r="G1812" s="1">
        <v>45385</v>
      </c>
      <c r="H1812" s="1">
        <v>45385</v>
      </c>
      <c r="I1812" s="1">
        <v>45714</v>
      </c>
      <c r="J1812" s="3" t="s">
        <v>30629</v>
      </c>
      <c r="K1812" s="1"/>
      <c r="L1812" s="1">
        <v>45568</v>
      </c>
      <c r="M1812" s="1">
        <f t="shared" si="72"/>
        <v>45750</v>
      </c>
      <c r="N1812" t="s">
        <v>89</v>
      </c>
      <c r="O1812" t="s">
        <v>30621</v>
      </c>
      <c r="Q1812" t="s">
        <v>5</v>
      </c>
      <c r="R1812" t="s">
        <v>30619</v>
      </c>
      <c r="S1812" t="s">
        <v>383</v>
      </c>
      <c r="T1812" t="s">
        <v>7</v>
      </c>
      <c r="U1812" t="s">
        <v>90</v>
      </c>
      <c r="V1812" t="s">
        <v>9</v>
      </c>
      <c r="W1812" t="s">
        <v>12361</v>
      </c>
      <c r="X1812" t="s">
        <v>12360</v>
      </c>
      <c r="Y1812" t="s">
        <v>91</v>
      </c>
    </row>
    <row r="1813" spans="1:25" x14ac:dyDescent="0.2">
      <c r="A1813" t="s">
        <v>0</v>
      </c>
      <c r="B1813" t="s">
        <v>12362</v>
      </c>
      <c r="C1813" t="s">
        <v>2537</v>
      </c>
      <c r="D1813" t="s">
        <v>12363</v>
      </c>
      <c r="E1813" t="s">
        <v>105</v>
      </c>
      <c r="F1813" t="s">
        <v>6091</v>
      </c>
      <c r="G1813" s="1">
        <v>45385</v>
      </c>
      <c r="H1813" s="1">
        <v>45385</v>
      </c>
      <c r="I1813" s="1">
        <v>45684</v>
      </c>
      <c r="J1813" s="3" t="s">
        <v>30629</v>
      </c>
      <c r="K1813" s="1"/>
      <c r="L1813" s="1">
        <v>45750</v>
      </c>
      <c r="M1813" s="1">
        <f t="shared" si="72"/>
        <v>45750</v>
      </c>
      <c r="N1813" t="s">
        <v>4</v>
      </c>
      <c r="O1813" t="s">
        <v>30621</v>
      </c>
      <c r="Q1813" t="s">
        <v>5</v>
      </c>
      <c r="R1813" t="s">
        <v>30619</v>
      </c>
      <c r="S1813" t="s">
        <v>249</v>
      </c>
      <c r="T1813" t="s">
        <v>28</v>
      </c>
      <c r="U1813" t="s">
        <v>126</v>
      </c>
      <c r="V1813" t="s">
        <v>30</v>
      </c>
      <c r="W1813" t="s">
        <v>12364</v>
      </c>
      <c r="X1813" t="s">
        <v>12363</v>
      </c>
      <c r="Y1813" t="s">
        <v>10</v>
      </c>
    </row>
    <row r="1814" spans="1:25" x14ac:dyDescent="0.2">
      <c r="A1814" t="s">
        <v>0</v>
      </c>
      <c r="B1814" t="s">
        <v>12365</v>
      </c>
      <c r="C1814" t="s">
        <v>4265</v>
      </c>
      <c r="D1814" t="s">
        <v>12366</v>
      </c>
      <c r="E1814" t="s">
        <v>24</v>
      </c>
      <c r="F1814" t="s">
        <v>977</v>
      </c>
      <c r="G1814" s="1">
        <v>45385</v>
      </c>
      <c r="H1814" s="1">
        <v>45385</v>
      </c>
      <c r="I1814" s="1">
        <v>45457</v>
      </c>
      <c r="J1814" s="3" t="s">
        <v>30629</v>
      </c>
      <c r="K1814" s="1"/>
      <c r="L1814" s="1">
        <v>45750</v>
      </c>
      <c r="M1814" s="1">
        <f t="shared" si="72"/>
        <v>45750</v>
      </c>
      <c r="N1814" t="s">
        <v>873</v>
      </c>
      <c r="O1814" t="s">
        <v>30621</v>
      </c>
      <c r="Q1814" t="s">
        <v>5</v>
      </c>
      <c r="R1814" t="s">
        <v>30619</v>
      </c>
      <c r="S1814" t="s">
        <v>235</v>
      </c>
      <c r="T1814" t="s">
        <v>7</v>
      </c>
      <c r="U1814" t="s">
        <v>56</v>
      </c>
      <c r="V1814" t="s">
        <v>14</v>
      </c>
      <c r="W1814" t="s">
        <v>6758</v>
      </c>
      <c r="X1814" t="s">
        <v>6759</v>
      </c>
      <c r="Y1814" t="s">
        <v>98</v>
      </c>
    </row>
    <row r="1815" spans="1:25" x14ac:dyDescent="0.2">
      <c r="A1815" t="s">
        <v>0</v>
      </c>
      <c r="B1815" t="s">
        <v>12367</v>
      </c>
      <c r="C1815" t="s">
        <v>4265</v>
      </c>
      <c r="D1815" t="s">
        <v>12368</v>
      </c>
      <c r="E1815" t="s">
        <v>24</v>
      </c>
      <c r="F1815" t="s">
        <v>977</v>
      </c>
      <c r="G1815" s="1">
        <v>45385</v>
      </c>
      <c r="H1815" s="1">
        <v>45385</v>
      </c>
      <c r="I1815" s="1">
        <v>45457</v>
      </c>
      <c r="J1815" s="3" t="s">
        <v>30629</v>
      </c>
      <c r="K1815" s="1"/>
      <c r="L1815" s="1">
        <v>45750</v>
      </c>
      <c r="M1815" s="1">
        <f t="shared" si="72"/>
        <v>45750</v>
      </c>
      <c r="N1815" t="s">
        <v>873</v>
      </c>
      <c r="O1815" t="s">
        <v>30621</v>
      </c>
      <c r="Q1815" t="s">
        <v>5</v>
      </c>
      <c r="R1815" t="s">
        <v>30619</v>
      </c>
      <c r="S1815" t="s">
        <v>235</v>
      </c>
      <c r="T1815" t="s">
        <v>7</v>
      </c>
      <c r="U1815" t="s">
        <v>56</v>
      </c>
      <c r="V1815" t="s">
        <v>14</v>
      </c>
      <c r="W1815" t="s">
        <v>6758</v>
      </c>
      <c r="X1815" t="s">
        <v>6759</v>
      </c>
      <c r="Y1815" t="s">
        <v>98</v>
      </c>
    </row>
    <row r="1816" spans="1:25" x14ac:dyDescent="0.2">
      <c r="A1816" t="s">
        <v>0</v>
      </c>
      <c r="B1816" t="s">
        <v>12369</v>
      </c>
      <c r="C1816" t="s">
        <v>1555</v>
      </c>
      <c r="D1816" t="s">
        <v>12370</v>
      </c>
      <c r="E1816" t="s">
        <v>24</v>
      </c>
      <c r="F1816" t="s">
        <v>1556</v>
      </c>
      <c r="G1816" s="1">
        <v>45385</v>
      </c>
      <c r="H1816" s="1">
        <v>45385</v>
      </c>
      <c r="I1816" s="1">
        <v>45717</v>
      </c>
      <c r="J1816" s="3" t="s">
        <v>30629</v>
      </c>
      <c r="K1816" s="1"/>
      <c r="L1816" s="1">
        <v>45750</v>
      </c>
      <c r="M1816" s="1">
        <f t="shared" si="72"/>
        <v>45750</v>
      </c>
      <c r="N1816" t="s">
        <v>4</v>
      </c>
      <c r="O1816" t="s">
        <v>30621</v>
      </c>
      <c r="Q1816" t="s">
        <v>5</v>
      </c>
      <c r="R1816" t="s">
        <v>30619</v>
      </c>
      <c r="S1816" t="s">
        <v>179</v>
      </c>
      <c r="T1816" t="s">
        <v>7</v>
      </c>
      <c r="U1816" t="s">
        <v>287</v>
      </c>
      <c r="V1816" t="s">
        <v>9</v>
      </c>
      <c r="W1816" t="s">
        <v>12371</v>
      </c>
      <c r="X1816" t="s">
        <v>12370</v>
      </c>
      <c r="Y1816" t="s">
        <v>10</v>
      </c>
    </row>
    <row r="1817" spans="1:25" x14ac:dyDescent="0.2">
      <c r="A1817" t="s">
        <v>0</v>
      </c>
      <c r="B1817" t="s">
        <v>12372</v>
      </c>
      <c r="C1817" t="s">
        <v>2426</v>
      </c>
      <c r="D1817" t="s">
        <v>12373</v>
      </c>
      <c r="E1817" t="s">
        <v>24</v>
      </c>
      <c r="F1817" t="s">
        <v>956</v>
      </c>
      <c r="G1817" s="1">
        <v>45385</v>
      </c>
      <c r="H1817" s="1">
        <v>45385</v>
      </c>
      <c r="I1817" s="1">
        <v>45385</v>
      </c>
      <c r="J1817" s="1" t="s">
        <v>30628</v>
      </c>
      <c r="K1817" s="1"/>
      <c r="L1817" s="1">
        <v>45750</v>
      </c>
      <c r="M1817" s="1">
        <f t="shared" si="72"/>
        <v>45750</v>
      </c>
      <c r="N1817" t="s">
        <v>4</v>
      </c>
      <c r="O1817" t="s">
        <v>30621</v>
      </c>
      <c r="Q1817" t="s">
        <v>5</v>
      </c>
      <c r="R1817" t="s">
        <v>30620</v>
      </c>
      <c r="S1817" t="s">
        <v>6125</v>
      </c>
      <c r="T1817" t="s">
        <v>7</v>
      </c>
      <c r="U1817" t="s">
        <v>8</v>
      </c>
      <c r="V1817" t="s">
        <v>9</v>
      </c>
      <c r="W1817" t="s">
        <v>12374</v>
      </c>
      <c r="X1817" t="s">
        <v>12375</v>
      </c>
      <c r="Y1817" t="s">
        <v>10</v>
      </c>
    </row>
    <row r="1818" spans="1:25" x14ac:dyDescent="0.2">
      <c r="A1818" t="s">
        <v>0</v>
      </c>
      <c r="B1818" t="s">
        <v>12376</v>
      </c>
      <c r="C1818" t="s">
        <v>156</v>
      </c>
      <c r="D1818" t="s">
        <v>12377</v>
      </c>
      <c r="E1818" t="s">
        <v>52</v>
      </c>
      <c r="F1818" t="s">
        <v>3462</v>
      </c>
      <c r="G1818" s="1">
        <v>45385</v>
      </c>
      <c r="H1818" s="1">
        <v>45385</v>
      </c>
      <c r="I1818" s="1">
        <v>45727</v>
      </c>
      <c r="J1818" s="3" t="s">
        <v>30629</v>
      </c>
      <c r="K1818" s="1"/>
      <c r="L1818" s="1">
        <v>46480</v>
      </c>
      <c r="M1818" s="1">
        <f t="shared" si="72"/>
        <v>45750</v>
      </c>
      <c r="N1818" t="s">
        <v>89</v>
      </c>
      <c r="O1818" t="s">
        <v>30621</v>
      </c>
      <c r="Q1818" t="s">
        <v>5</v>
      </c>
      <c r="R1818" t="s">
        <v>30619</v>
      </c>
      <c r="S1818" t="s">
        <v>179</v>
      </c>
      <c r="T1818" t="s">
        <v>7</v>
      </c>
      <c r="U1818" t="s">
        <v>118</v>
      </c>
      <c r="V1818" t="s">
        <v>9</v>
      </c>
      <c r="W1818" t="s">
        <v>12378</v>
      </c>
      <c r="X1818" t="s">
        <v>12377</v>
      </c>
      <c r="Y1818" t="s">
        <v>91</v>
      </c>
    </row>
    <row r="1819" spans="1:25" x14ac:dyDescent="0.2">
      <c r="A1819" t="s">
        <v>0</v>
      </c>
      <c r="B1819" t="s">
        <v>12401</v>
      </c>
      <c r="C1819" t="s">
        <v>33</v>
      </c>
      <c r="D1819" t="s">
        <v>12402</v>
      </c>
      <c r="E1819" t="s">
        <v>52</v>
      </c>
      <c r="F1819" t="s">
        <v>3462</v>
      </c>
      <c r="G1819" s="1">
        <v>45385</v>
      </c>
      <c r="H1819" s="1">
        <v>45385</v>
      </c>
      <c r="I1819" s="1">
        <v>45727</v>
      </c>
      <c r="J1819" s="3" t="s">
        <v>30629</v>
      </c>
      <c r="K1819" s="1"/>
      <c r="L1819" s="1">
        <v>46480</v>
      </c>
      <c r="M1819" s="1">
        <f t="shared" si="72"/>
        <v>45750</v>
      </c>
      <c r="N1819" t="s">
        <v>89</v>
      </c>
      <c r="O1819" t="s">
        <v>30621</v>
      </c>
      <c r="Q1819" t="s">
        <v>5</v>
      </c>
      <c r="R1819" t="s">
        <v>30619</v>
      </c>
      <c r="S1819" t="s">
        <v>179</v>
      </c>
      <c r="T1819" t="s">
        <v>7</v>
      </c>
      <c r="U1819" t="s">
        <v>118</v>
      </c>
      <c r="V1819" t="s">
        <v>9</v>
      </c>
      <c r="W1819" t="s">
        <v>12403</v>
      </c>
      <c r="X1819" t="s">
        <v>12402</v>
      </c>
      <c r="Y1819" t="s">
        <v>91</v>
      </c>
    </row>
    <row r="1820" spans="1:25" x14ac:dyDescent="0.2">
      <c r="A1820" t="s">
        <v>0</v>
      </c>
      <c r="B1820" t="s">
        <v>12407</v>
      </c>
      <c r="C1820" t="s">
        <v>1188</v>
      </c>
      <c r="D1820" t="s">
        <v>12408</v>
      </c>
      <c r="E1820" t="s">
        <v>52</v>
      </c>
      <c r="F1820" t="s">
        <v>151</v>
      </c>
      <c r="G1820" s="1">
        <v>45385</v>
      </c>
      <c r="H1820" s="1">
        <v>45385</v>
      </c>
      <c r="I1820" s="1">
        <v>45385</v>
      </c>
      <c r="J1820" s="1" t="s">
        <v>30628</v>
      </c>
      <c r="K1820" s="1"/>
      <c r="L1820" s="1">
        <v>45750</v>
      </c>
      <c r="M1820" s="1">
        <f t="shared" si="72"/>
        <v>45750</v>
      </c>
      <c r="N1820" t="s">
        <v>788</v>
      </c>
      <c r="O1820" t="s">
        <v>30621</v>
      </c>
      <c r="Q1820" t="s">
        <v>5</v>
      </c>
      <c r="R1820" t="s">
        <v>30620</v>
      </c>
      <c r="S1820" t="s">
        <v>6125</v>
      </c>
      <c r="T1820" t="s">
        <v>7</v>
      </c>
      <c r="U1820" t="s">
        <v>37</v>
      </c>
      <c r="V1820" t="s">
        <v>14</v>
      </c>
      <c r="W1820" t="s">
        <v>12409</v>
      </c>
      <c r="X1820" t="s">
        <v>12410</v>
      </c>
      <c r="Y1820" t="s">
        <v>40</v>
      </c>
    </row>
    <row r="1821" spans="1:25" x14ac:dyDescent="0.2">
      <c r="A1821" t="s">
        <v>0</v>
      </c>
      <c r="B1821" t="s">
        <v>12411</v>
      </c>
      <c r="C1821" t="s">
        <v>143</v>
      </c>
      <c r="D1821" t="s">
        <v>12412</v>
      </c>
      <c r="E1821" t="s">
        <v>52</v>
      </c>
      <c r="F1821" t="s">
        <v>2829</v>
      </c>
      <c r="G1821" s="1">
        <v>45385</v>
      </c>
      <c r="H1821" s="1">
        <v>45385</v>
      </c>
      <c r="I1821" s="1">
        <v>45740</v>
      </c>
      <c r="J1821" s="3" t="s">
        <v>30629</v>
      </c>
      <c r="K1821" s="1"/>
      <c r="L1821" s="1">
        <v>45750</v>
      </c>
      <c r="M1821" s="1">
        <f t="shared" si="72"/>
        <v>45750</v>
      </c>
      <c r="N1821" t="s">
        <v>788</v>
      </c>
      <c r="O1821" t="s">
        <v>30621</v>
      </c>
      <c r="Q1821" t="s">
        <v>5</v>
      </c>
      <c r="R1821" t="s">
        <v>30619</v>
      </c>
      <c r="S1821" t="s">
        <v>142</v>
      </c>
      <c r="T1821" t="s">
        <v>7</v>
      </c>
      <c r="U1821" t="s">
        <v>37</v>
      </c>
      <c r="V1821" t="s">
        <v>14</v>
      </c>
      <c r="W1821" t="s">
        <v>12413</v>
      </c>
      <c r="X1821" t="s">
        <v>12412</v>
      </c>
      <c r="Y1821" t="s">
        <v>40</v>
      </c>
    </row>
    <row r="1822" spans="1:25" x14ac:dyDescent="0.2">
      <c r="A1822" t="s">
        <v>0</v>
      </c>
      <c r="B1822" t="s">
        <v>12417</v>
      </c>
      <c r="C1822" t="s">
        <v>3039</v>
      </c>
      <c r="D1822" t="s">
        <v>12418</v>
      </c>
      <c r="E1822" t="s">
        <v>11</v>
      </c>
      <c r="F1822" t="s">
        <v>1431</v>
      </c>
      <c r="G1822" s="1">
        <v>45385</v>
      </c>
      <c r="H1822" s="1">
        <v>45385</v>
      </c>
      <c r="I1822" s="1">
        <v>45611</v>
      </c>
      <c r="J1822" s="3" t="s">
        <v>30629</v>
      </c>
      <c r="K1822" s="1"/>
      <c r="L1822" s="1">
        <v>45750</v>
      </c>
      <c r="M1822" s="1">
        <f t="shared" si="72"/>
        <v>45750</v>
      </c>
      <c r="N1822" t="s">
        <v>4</v>
      </c>
      <c r="O1822" t="s">
        <v>30621</v>
      </c>
      <c r="Q1822" t="s">
        <v>5</v>
      </c>
      <c r="R1822" t="s">
        <v>30619</v>
      </c>
      <c r="S1822" t="s">
        <v>138</v>
      </c>
      <c r="T1822" t="s">
        <v>7</v>
      </c>
      <c r="U1822" t="s">
        <v>77</v>
      </c>
      <c r="V1822" t="s">
        <v>14</v>
      </c>
      <c r="W1822" t="s">
        <v>12419</v>
      </c>
      <c r="X1822" t="s">
        <v>12418</v>
      </c>
      <c r="Y1822" t="s">
        <v>10</v>
      </c>
    </row>
    <row r="1823" spans="1:25" x14ac:dyDescent="0.2">
      <c r="A1823" t="s">
        <v>0</v>
      </c>
      <c r="B1823" t="s">
        <v>12420</v>
      </c>
      <c r="C1823" t="s">
        <v>3039</v>
      </c>
      <c r="D1823" t="s">
        <v>12421</v>
      </c>
      <c r="E1823" t="s">
        <v>11</v>
      </c>
      <c r="F1823" t="s">
        <v>2508</v>
      </c>
      <c r="G1823" s="1">
        <v>45385</v>
      </c>
      <c r="H1823" s="1">
        <v>45385</v>
      </c>
      <c r="I1823" s="1">
        <v>45629</v>
      </c>
      <c r="J1823" s="3" t="s">
        <v>30629</v>
      </c>
      <c r="K1823" s="1"/>
      <c r="L1823" s="1">
        <v>45476</v>
      </c>
      <c r="M1823" s="1">
        <f t="shared" si="72"/>
        <v>45750</v>
      </c>
      <c r="N1823" t="s">
        <v>4</v>
      </c>
      <c r="O1823" t="s">
        <v>30621</v>
      </c>
      <c r="Q1823" t="s">
        <v>5</v>
      </c>
      <c r="R1823" t="s">
        <v>30619</v>
      </c>
      <c r="S1823" t="s">
        <v>5989</v>
      </c>
      <c r="T1823" t="s">
        <v>7</v>
      </c>
      <c r="U1823" t="s">
        <v>638</v>
      </c>
      <c r="V1823" t="s">
        <v>9</v>
      </c>
      <c r="W1823" t="s">
        <v>12422</v>
      </c>
      <c r="X1823" t="s">
        <v>12423</v>
      </c>
      <c r="Y1823" t="s">
        <v>10</v>
      </c>
    </row>
    <row r="1824" spans="1:25" x14ac:dyDescent="0.2">
      <c r="A1824" t="s">
        <v>0</v>
      </c>
      <c r="B1824" t="s">
        <v>12424</v>
      </c>
      <c r="C1824" t="s">
        <v>2566</v>
      </c>
      <c r="D1824" t="s">
        <v>12425</v>
      </c>
      <c r="E1824" t="s">
        <v>105</v>
      </c>
      <c r="F1824" t="s">
        <v>1464</v>
      </c>
      <c r="G1824" s="1">
        <v>45385</v>
      </c>
      <c r="H1824" s="1">
        <v>45385</v>
      </c>
      <c r="I1824" s="1">
        <v>45385</v>
      </c>
      <c r="J1824" s="1" t="s">
        <v>30628</v>
      </c>
      <c r="K1824" s="1"/>
      <c r="L1824" s="1">
        <v>45750</v>
      </c>
      <c r="M1824" s="1">
        <f t="shared" si="72"/>
        <v>45750</v>
      </c>
      <c r="N1824" t="s">
        <v>2383</v>
      </c>
      <c r="O1824" t="s">
        <v>30621</v>
      </c>
      <c r="Q1824" t="s">
        <v>5</v>
      </c>
      <c r="R1824" t="s">
        <v>30620</v>
      </c>
      <c r="S1824" t="s">
        <v>5996</v>
      </c>
      <c r="T1824" t="s">
        <v>7</v>
      </c>
      <c r="U1824" t="s">
        <v>72</v>
      </c>
      <c r="V1824" t="s">
        <v>14</v>
      </c>
      <c r="W1824" t="s">
        <v>12426</v>
      </c>
      <c r="X1824" t="s">
        <v>12427</v>
      </c>
      <c r="Y1824" t="s">
        <v>73</v>
      </c>
    </row>
    <row r="1825" spans="1:25" x14ac:dyDescent="0.2">
      <c r="A1825" t="s">
        <v>0</v>
      </c>
      <c r="B1825" t="s">
        <v>13839</v>
      </c>
      <c r="C1825" t="s">
        <v>1680</v>
      </c>
      <c r="D1825" t="s">
        <v>13840</v>
      </c>
      <c r="E1825" t="s">
        <v>76</v>
      </c>
      <c r="F1825" t="s">
        <v>3647</v>
      </c>
      <c r="G1825" s="1">
        <v>45393</v>
      </c>
      <c r="H1825" s="1">
        <v>45385</v>
      </c>
      <c r="I1825" s="1">
        <v>45442</v>
      </c>
      <c r="J1825" s="3" t="s">
        <v>30629</v>
      </c>
      <c r="K1825" s="1"/>
      <c r="L1825" s="1">
        <v>45476</v>
      </c>
      <c r="M1825" s="1">
        <f t="shared" si="72"/>
        <v>45750</v>
      </c>
      <c r="N1825" t="s">
        <v>4</v>
      </c>
      <c r="O1825" t="s">
        <v>30621</v>
      </c>
      <c r="Q1825" t="s">
        <v>5</v>
      </c>
      <c r="R1825" t="s">
        <v>30619</v>
      </c>
      <c r="S1825" t="s">
        <v>6137</v>
      </c>
      <c r="T1825" t="s">
        <v>7</v>
      </c>
      <c r="U1825" t="s">
        <v>72</v>
      </c>
      <c r="V1825" t="s">
        <v>9</v>
      </c>
      <c r="W1825" t="s">
        <v>13841</v>
      </c>
      <c r="X1825" t="s">
        <v>13840</v>
      </c>
      <c r="Y1825" t="s">
        <v>10</v>
      </c>
    </row>
    <row r="1826" spans="1:25" x14ac:dyDescent="0.2">
      <c r="A1826" t="s">
        <v>0</v>
      </c>
      <c r="B1826" t="s">
        <v>13853</v>
      </c>
      <c r="C1826" t="s">
        <v>208</v>
      </c>
      <c r="D1826" t="s">
        <v>13854</v>
      </c>
      <c r="E1826" t="s">
        <v>76</v>
      </c>
      <c r="F1826" t="s">
        <v>835</v>
      </c>
      <c r="G1826" s="1">
        <v>45393</v>
      </c>
      <c r="H1826" s="1">
        <v>45385</v>
      </c>
      <c r="I1826" s="1">
        <v>45385</v>
      </c>
      <c r="J1826" s="1" t="s">
        <v>30628</v>
      </c>
      <c r="K1826" s="1"/>
      <c r="L1826" s="1">
        <v>45750</v>
      </c>
      <c r="M1826" s="1">
        <f t="shared" si="72"/>
        <v>45750</v>
      </c>
      <c r="N1826" t="s">
        <v>4</v>
      </c>
      <c r="O1826" t="s">
        <v>30621</v>
      </c>
      <c r="Q1826" t="s">
        <v>5</v>
      </c>
      <c r="R1826" t="s">
        <v>30620</v>
      </c>
      <c r="S1826" t="s">
        <v>6327</v>
      </c>
      <c r="T1826" t="s">
        <v>7</v>
      </c>
      <c r="U1826" t="s">
        <v>56</v>
      </c>
      <c r="V1826" t="s">
        <v>9</v>
      </c>
      <c r="W1826" t="s">
        <v>13855</v>
      </c>
      <c r="X1826" t="s">
        <v>13854</v>
      </c>
      <c r="Y1826" t="s">
        <v>10</v>
      </c>
    </row>
    <row r="1827" spans="1:25" x14ac:dyDescent="0.2">
      <c r="A1827" t="s">
        <v>0</v>
      </c>
      <c r="B1827" t="s">
        <v>13960</v>
      </c>
      <c r="C1827" t="s">
        <v>1934</v>
      </c>
      <c r="D1827" t="s">
        <v>13961</v>
      </c>
      <c r="E1827" t="s">
        <v>2</v>
      </c>
      <c r="F1827" t="s">
        <v>1935</v>
      </c>
      <c r="G1827" s="1">
        <v>45394</v>
      </c>
      <c r="H1827" s="1">
        <v>45385</v>
      </c>
      <c r="I1827" s="1">
        <v>45674</v>
      </c>
      <c r="J1827" s="3" t="s">
        <v>30629</v>
      </c>
      <c r="K1827" s="1"/>
      <c r="L1827" s="1">
        <v>45750</v>
      </c>
      <c r="M1827" s="1">
        <f t="shared" si="72"/>
        <v>45750</v>
      </c>
      <c r="N1827" t="s">
        <v>89</v>
      </c>
      <c r="O1827" t="s">
        <v>30621</v>
      </c>
      <c r="Q1827" t="s">
        <v>5</v>
      </c>
      <c r="R1827" t="s">
        <v>30619</v>
      </c>
      <c r="S1827" t="s">
        <v>1091</v>
      </c>
      <c r="T1827" t="s">
        <v>549</v>
      </c>
      <c r="U1827" t="s">
        <v>118</v>
      </c>
      <c r="V1827" t="s">
        <v>9</v>
      </c>
      <c r="W1827" t="s">
        <v>13962</v>
      </c>
      <c r="X1827" t="s">
        <v>13961</v>
      </c>
      <c r="Y1827" t="s">
        <v>91</v>
      </c>
    </row>
    <row r="1828" spans="1:25" x14ac:dyDescent="0.2">
      <c r="A1828" t="s">
        <v>0</v>
      </c>
      <c r="B1828" t="s">
        <v>13963</v>
      </c>
      <c r="C1828" t="s">
        <v>1934</v>
      </c>
      <c r="D1828" t="s">
        <v>13964</v>
      </c>
      <c r="E1828" t="s">
        <v>2</v>
      </c>
      <c r="F1828" t="s">
        <v>1935</v>
      </c>
      <c r="G1828" s="1">
        <v>45394</v>
      </c>
      <c r="H1828" s="1">
        <v>45385</v>
      </c>
      <c r="I1828" s="1">
        <v>45453</v>
      </c>
      <c r="J1828" s="3" t="s">
        <v>30629</v>
      </c>
      <c r="K1828" s="1"/>
      <c r="L1828" s="1">
        <v>45476</v>
      </c>
      <c r="M1828" s="1">
        <f t="shared" si="72"/>
        <v>45750</v>
      </c>
      <c r="N1828" t="s">
        <v>26</v>
      </c>
      <c r="O1828" t="s">
        <v>30621</v>
      </c>
      <c r="Q1828" t="s">
        <v>5</v>
      </c>
      <c r="R1828" t="s">
        <v>30619</v>
      </c>
      <c r="S1828" t="s">
        <v>10064</v>
      </c>
      <c r="T1828" t="s">
        <v>7</v>
      </c>
      <c r="U1828" t="s">
        <v>6079</v>
      </c>
      <c r="V1828" t="s">
        <v>9</v>
      </c>
      <c r="W1828" t="s">
        <v>13965</v>
      </c>
      <c r="X1828" t="s">
        <v>13964</v>
      </c>
      <c r="Y1828" t="s">
        <v>31</v>
      </c>
    </row>
    <row r="1829" spans="1:25" x14ac:dyDescent="0.2">
      <c r="A1829" t="s">
        <v>0</v>
      </c>
      <c r="B1829" t="s">
        <v>13966</v>
      </c>
      <c r="C1829" t="s">
        <v>1934</v>
      </c>
      <c r="D1829" t="s">
        <v>13967</v>
      </c>
      <c r="E1829" t="s">
        <v>2</v>
      </c>
      <c r="F1829" t="s">
        <v>13968</v>
      </c>
      <c r="G1829" s="1">
        <v>45394</v>
      </c>
      <c r="H1829" s="1">
        <v>45385</v>
      </c>
      <c r="I1829" s="1">
        <v>45731</v>
      </c>
      <c r="J1829" s="3" t="s">
        <v>30629</v>
      </c>
      <c r="K1829" s="1"/>
      <c r="L1829" s="1">
        <v>45750</v>
      </c>
      <c r="M1829" s="1">
        <f t="shared" si="72"/>
        <v>45750</v>
      </c>
      <c r="N1829" t="s">
        <v>788</v>
      </c>
      <c r="O1829" t="s">
        <v>30621</v>
      </c>
      <c r="Q1829" t="s">
        <v>5</v>
      </c>
      <c r="R1829" t="s">
        <v>30619</v>
      </c>
      <c r="S1829" t="s">
        <v>1083</v>
      </c>
      <c r="T1829" t="s">
        <v>7</v>
      </c>
      <c r="U1829" t="s">
        <v>37</v>
      </c>
      <c r="V1829" t="s">
        <v>14</v>
      </c>
      <c r="W1829" t="s">
        <v>13969</v>
      </c>
      <c r="X1829" t="s">
        <v>13967</v>
      </c>
      <c r="Y1829" t="s">
        <v>40</v>
      </c>
    </row>
    <row r="1830" spans="1:25" x14ac:dyDescent="0.2">
      <c r="A1830" t="s">
        <v>0</v>
      </c>
      <c r="B1830" t="s">
        <v>14025</v>
      </c>
      <c r="C1830" t="s">
        <v>2567</v>
      </c>
      <c r="D1830" t="s">
        <v>14026</v>
      </c>
      <c r="E1830" t="s">
        <v>76</v>
      </c>
      <c r="F1830" t="s">
        <v>219</v>
      </c>
      <c r="G1830" s="1">
        <v>45394</v>
      </c>
      <c r="H1830" s="1">
        <v>45385</v>
      </c>
      <c r="I1830" s="1">
        <v>45446</v>
      </c>
      <c r="J1830" s="3" t="s">
        <v>30629</v>
      </c>
      <c r="K1830" s="1"/>
      <c r="L1830" s="1">
        <v>45568</v>
      </c>
      <c r="M1830" s="1">
        <f t="shared" ref="M1830:M1834" si="73">DATE(YEAR(H1830)+1,MONTH(H1830),DAY(H1830))</f>
        <v>45750</v>
      </c>
      <c r="N1830" t="s">
        <v>4</v>
      </c>
      <c r="O1830" t="s">
        <v>30621</v>
      </c>
      <c r="Q1830" t="s">
        <v>5</v>
      </c>
      <c r="R1830" t="s">
        <v>30619</v>
      </c>
      <c r="S1830" t="s">
        <v>1398</v>
      </c>
      <c r="T1830" t="s">
        <v>64</v>
      </c>
      <c r="U1830" t="s">
        <v>8</v>
      </c>
      <c r="V1830" t="s">
        <v>7913</v>
      </c>
      <c r="W1830" t="s">
        <v>14027</v>
      </c>
      <c r="X1830" t="s">
        <v>14026</v>
      </c>
      <c r="Y1830" t="s">
        <v>10</v>
      </c>
    </row>
    <row r="1831" spans="1:25" x14ac:dyDescent="0.2">
      <c r="A1831" t="s">
        <v>0</v>
      </c>
      <c r="B1831" t="s">
        <v>14042</v>
      </c>
      <c r="C1831" t="s">
        <v>3638</v>
      </c>
      <c r="D1831" t="s">
        <v>14043</v>
      </c>
      <c r="E1831" t="s">
        <v>54</v>
      </c>
      <c r="F1831" t="s">
        <v>1600</v>
      </c>
      <c r="G1831" s="1">
        <v>45394</v>
      </c>
      <c r="H1831" s="1">
        <v>45385</v>
      </c>
      <c r="I1831" s="1">
        <v>45385</v>
      </c>
      <c r="J1831" s="1" t="s">
        <v>30628</v>
      </c>
      <c r="K1831" s="1"/>
      <c r="L1831" s="1">
        <v>45568</v>
      </c>
      <c r="M1831" s="1">
        <f t="shared" si="73"/>
        <v>45750</v>
      </c>
      <c r="N1831" t="s">
        <v>448</v>
      </c>
      <c r="O1831" t="s">
        <v>30621</v>
      </c>
      <c r="Q1831" t="s">
        <v>5</v>
      </c>
      <c r="R1831" t="s">
        <v>30620</v>
      </c>
      <c r="S1831" t="s">
        <v>14044</v>
      </c>
      <c r="T1831" t="s">
        <v>327</v>
      </c>
      <c r="U1831" t="s">
        <v>8</v>
      </c>
      <c r="V1831" t="s">
        <v>14</v>
      </c>
      <c r="W1831" t="s">
        <v>14045</v>
      </c>
      <c r="X1831" t="s">
        <v>14043</v>
      </c>
      <c r="Y1831" t="s">
        <v>21</v>
      </c>
    </row>
    <row r="1832" spans="1:25" x14ac:dyDescent="0.2">
      <c r="A1832" t="s">
        <v>0</v>
      </c>
      <c r="B1832" t="s">
        <v>14058</v>
      </c>
      <c r="C1832" t="s">
        <v>14059</v>
      </c>
      <c r="D1832" t="s">
        <v>14060</v>
      </c>
      <c r="E1832" t="s">
        <v>76</v>
      </c>
      <c r="F1832" t="s">
        <v>1481</v>
      </c>
      <c r="G1832" s="1">
        <v>45394</v>
      </c>
      <c r="H1832" s="1">
        <v>45385</v>
      </c>
      <c r="I1832" s="1">
        <v>45385</v>
      </c>
      <c r="J1832" s="1" t="s">
        <v>30628</v>
      </c>
      <c r="K1832" s="1"/>
      <c r="L1832" s="1">
        <v>45568</v>
      </c>
      <c r="M1832" s="1">
        <f t="shared" si="73"/>
        <v>45750</v>
      </c>
      <c r="N1832" t="s">
        <v>89</v>
      </c>
      <c r="O1832" t="s">
        <v>30621</v>
      </c>
      <c r="Q1832" t="s">
        <v>5</v>
      </c>
      <c r="R1832" t="s">
        <v>30620</v>
      </c>
      <c r="S1832" t="s">
        <v>14061</v>
      </c>
      <c r="T1832" t="s">
        <v>7</v>
      </c>
      <c r="U1832" t="s">
        <v>90</v>
      </c>
      <c r="V1832" t="s">
        <v>9</v>
      </c>
      <c r="W1832" t="s">
        <v>14062</v>
      </c>
      <c r="X1832" t="s">
        <v>14060</v>
      </c>
      <c r="Y1832" t="s">
        <v>91</v>
      </c>
    </row>
    <row r="1833" spans="1:25" x14ac:dyDescent="0.2">
      <c r="A1833" t="s">
        <v>0</v>
      </c>
      <c r="B1833" t="s">
        <v>14067</v>
      </c>
      <c r="C1833" t="s">
        <v>14068</v>
      </c>
      <c r="D1833" t="s">
        <v>14069</v>
      </c>
      <c r="E1833" t="s">
        <v>76</v>
      </c>
      <c r="F1833" t="s">
        <v>1481</v>
      </c>
      <c r="G1833" s="1">
        <v>45394</v>
      </c>
      <c r="H1833" s="1">
        <v>45385</v>
      </c>
      <c r="I1833" s="1">
        <v>45693</v>
      </c>
      <c r="J1833" s="3" t="s">
        <v>30629</v>
      </c>
      <c r="K1833" s="1"/>
      <c r="L1833" s="1">
        <v>45750</v>
      </c>
      <c r="M1833" s="1">
        <f t="shared" si="73"/>
        <v>45750</v>
      </c>
      <c r="N1833" t="s">
        <v>26</v>
      </c>
      <c r="O1833" t="s">
        <v>30621</v>
      </c>
      <c r="Q1833" t="s">
        <v>5</v>
      </c>
      <c r="R1833" t="s">
        <v>30619</v>
      </c>
      <c r="S1833" t="s">
        <v>138</v>
      </c>
      <c r="T1833" t="s">
        <v>109</v>
      </c>
      <c r="U1833" t="s">
        <v>165</v>
      </c>
      <c r="V1833" t="s">
        <v>111</v>
      </c>
      <c r="W1833" t="s">
        <v>14070</v>
      </c>
      <c r="X1833" t="s">
        <v>14069</v>
      </c>
      <c r="Y1833" t="s">
        <v>31</v>
      </c>
    </row>
    <row r="1834" spans="1:25" x14ac:dyDescent="0.2">
      <c r="A1834" t="s">
        <v>0</v>
      </c>
      <c r="B1834" t="s">
        <v>14220</v>
      </c>
      <c r="C1834" t="s">
        <v>33</v>
      </c>
      <c r="D1834" t="s">
        <v>14221</v>
      </c>
      <c r="E1834" t="s">
        <v>2</v>
      </c>
      <c r="F1834" t="s">
        <v>82</v>
      </c>
      <c r="G1834" s="1">
        <v>45397</v>
      </c>
      <c r="H1834" s="1">
        <v>45385</v>
      </c>
      <c r="I1834" s="1">
        <v>45748</v>
      </c>
      <c r="J1834" s="3" t="s">
        <v>30629</v>
      </c>
      <c r="K1834" s="1"/>
      <c r="L1834" s="1">
        <v>45750</v>
      </c>
      <c r="M1834" s="1">
        <f t="shared" si="73"/>
        <v>45750</v>
      </c>
      <c r="N1834" t="s">
        <v>26</v>
      </c>
      <c r="O1834" t="s">
        <v>30621</v>
      </c>
      <c r="Q1834" t="s">
        <v>5</v>
      </c>
      <c r="R1834" t="s">
        <v>30619</v>
      </c>
      <c r="S1834" t="s">
        <v>521</v>
      </c>
      <c r="T1834" t="s">
        <v>7</v>
      </c>
      <c r="U1834" t="s">
        <v>6079</v>
      </c>
      <c r="V1834" t="s">
        <v>9</v>
      </c>
      <c r="W1834" t="s">
        <v>14222</v>
      </c>
      <c r="X1834" t="s">
        <v>14221</v>
      </c>
      <c r="Y1834" t="s">
        <v>31</v>
      </c>
    </row>
    <row r="1835" spans="1:25" x14ac:dyDescent="0.2">
      <c r="A1835" t="s">
        <v>0</v>
      </c>
      <c r="B1835" t="s">
        <v>27912</v>
      </c>
      <c r="C1835" t="s">
        <v>3491</v>
      </c>
      <c r="D1835" t="s">
        <v>27913</v>
      </c>
      <c r="E1835" t="s">
        <v>18</v>
      </c>
      <c r="F1835" t="s">
        <v>19</v>
      </c>
      <c r="G1835" s="1">
        <v>45568</v>
      </c>
      <c r="H1835" s="1">
        <v>45568</v>
      </c>
      <c r="I1835" s="1">
        <v>45601</v>
      </c>
      <c r="J1835" s="3" t="s">
        <v>30629</v>
      </c>
      <c r="K1835" s="1"/>
      <c r="L1835" s="1">
        <v>45750</v>
      </c>
      <c r="M1835" s="1">
        <f>DATE(YEAR(H1835),MONTH(H1835)+6,DAY(H1835))</f>
        <v>45750</v>
      </c>
      <c r="N1835" t="s">
        <v>448</v>
      </c>
      <c r="O1835" t="s">
        <v>30623</v>
      </c>
      <c r="Q1835" t="s">
        <v>5</v>
      </c>
      <c r="R1835" t="s">
        <v>30619</v>
      </c>
      <c r="S1835" t="s">
        <v>27914</v>
      </c>
      <c r="T1835" t="s">
        <v>7</v>
      </c>
      <c r="U1835" t="s">
        <v>8</v>
      </c>
      <c r="V1835" t="s">
        <v>14</v>
      </c>
      <c r="W1835" t="s">
        <v>27915</v>
      </c>
      <c r="X1835" t="s">
        <v>27916</v>
      </c>
      <c r="Y1835" t="s">
        <v>21</v>
      </c>
    </row>
    <row r="1836" spans="1:25" x14ac:dyDescent="0.2">
      <c r="A1836" t="s">
        <v>0</v>
      </c>
      <c r="B1836" t="s">
        <v>2006</v>
      </c>
      <c r="C1836" t="s">
        <v>2007</v>
      </c>
      <c r="D1836" t="s">
        <v>2008</v>
      </c>
      <c r="E1836" t="s">
        <v>11</v>
      </c>
      <c r="F1836" t="s">
        <v>844</v>
      </c>
      <c r="G1836" s="1">
        <v>44655</v>
      </c>
      <c r="H1836" s="1">
        <v>44655</v>
      </c>
      <c r="I1836" s="1">
        <v>45139</v>
      </c>
      <c r="J1836" s="3" t="s">
        <v>30629</v>
      </c>
      <c r="K1836" s="1"/>
      <c r="L1836" s="1">
        <v>45751</v>
      </c>
      <c r="M1836" s="1">
        <f>DATE(YEAR(H1836)+3,MONTH(H1836),DAY(H1836))</f>
        <v>45751</v>
      </c>
      <c r="N1836" t="s">
        <v>89</v>
      </c>
      <c r="O1836" t="s">
        <v>30622</v>
      </c>
      <c r="Q1836" t="s">
        <v>5</v>
      </c>
      <c r="R1836" t="s">
        <v>30619</v>
      </c>
      <c r="S1836" t="s">
        <v>291</v>
      </c>
      <c r="T1836" t="s">
        <v>7</v>
      </c>
      <c r="U1836" t="s">
        <v>90</v>
      </c>
      <c r="V1836" t="s">
        <v>9</v>
      </c>
      <c r="W1836" t="s">
        <v>2009</v>
      </c>
      <c r="X1836" t="s">
        <v>2010</v>
      </c>
      <c r="Y1836" t="s">
        <v>91</v>
      </c>
    </row>
    <row r="1837" spans="1:25" x14ac:dyDescent="0.2">
      <c r="A1837" t="s">
        <v>0</v>
      </c>
      <c r="B1837" t="s">
        <v>2012</v>
      </c>
      <c r="C1837" t="s">
        <v>2013</v>
      </c>
      <c r="D1837" t="s">
        <v>2014</v>
      </c>
      <c r="E1837" t="s">
        <v>11</v>
      </c>
      <c r="F1837" t="s">
        <v>813</v>
      </c>
      <c r="G1837" s="1">
        <v>44655</v>
      </c>
      <c r="H1837" s="1">
        <v>44655</v>
      </c>
      <c r="I1837" s="1">
        <v>45139</v>
      </c>
      <c r="J1837" s="3" t="s">
        <v>30629</v>
      </c>
      <c r="K1837" s="1"/>
      <c r="L1837" s="1">
        <v>45751</v>
      </c>
      <c r="M1837" s="1">
        <f>DATE(YEAR(H1837)+3,MONTH(H1837),DAY(H1837))</f>
        <v>45751</v>
      </c>
      <c r="N1837" t="s">
        <v>89</v>
      </c>
      <c r="O1837" t="s">
        <v>30622</v>
      </c>
      <c r="Q1837" t="s">
        <v>5</v>
      </c>
      <c r="R1837" t="s">
        <v>30619</v>
      </c>
      <c r="S1837" t="s">
        <v>291</v>
      </c>
      <c r="T1837" t="s">
        <v>7</v>
      </c>
      <c r="U1837" t="s">
        <v>90</v>
      </c>
      <c r="V1837" t="s">
        <v>9</v>
      </c>
      <c r="W1837" t="s">
        <v>2015</v>
      </c>
      <c r="X1837" t="s">
        <v>2016</v>
      </c>
      <c r="Y1837" t="s">
        <v>91</v>
      </c>
    </row>
    <row r="1838" spans="1:25" x14ac:dyDescent="0.2">
      <c r="A1838" t="s">
        <v>0</v>
      </c>
      <c r="B1838" t="s">
        <v>2023</v>
      </c>
      <c r="C1838" t="s">
        <v>397</v>
      </c>
      <c r="D1838" t="s">
        <v>2024</v>
      </c>
      <c r="E1838" t="s">
        <v>11</v>
      </c>
      <c r="F1838" t="s">
        <v>813</v>
      </c>
      <c r="G1838" s="1">
        <v>44655</v>
      </c>
      <c r="H1838" s="1">
        <v>44655</v>
      </c>
      <c r="I1838" s="1">
        <v>45140</v>
      </c>
      <c r="J1838" s="3" t="s">
        <v>30629</v>
      </c>
      <c r="K1838" s="1"/>
      <c r="L1838" s="1">
        <v>45751</v>
      </c>
      <c r="M1838" s="1">
        <f>DATE(YEAR(H1838)+3,MONTH(H1838),DAY(H1838))</f>
        <v>45751</v>
      </c>
      <c r="N1838" t="s">
        <v>26</v>
      </c>
      <c r="O1838" t="s">
        <v>30622</v>
      </c>
      <c r="Q1838" t="s">
        <v>5</v>
      </c>
      <c r="R1838" t="s">
        <v>30619</v>
      </c>
      <c r="S1838" t="s">
        <v>291</v>
      </c>
      <c r="T1838" t="s">
        <v>7</v>
      </c>
      <c r="U1838" t="s">
        <v>160</v>
      </c>
      <c r="V1838" t="s">
        <v>9</v>
      </c>
      <c r="W1838" t="s">
        <v>2025</v>
      </c>
      <c r="X1838" t="s">
        <v>2026</v>
      </c>
      <c r="Y1838" t="s">
        <v>31</v>
      </c>
    </row>
    <row r="1839" spans="1:25" x14ac:dyDescent="0.2">
      <c r="A1839" t="s">
        <v>0</v>
      </c>
      <c r="B1839" t="s">
        <v>2571</v>
      </c>
      <c r="C1839" t="s">
        <v>2572</v>
      </c>
      <c r="D1839" t="s">
        <v>2573</v>
      </c>
      <c r="E1839" t="s">
        <v>76</v>
      </c>
      <c r="F1839" t="s">
        <v>2188</v>
      </c>
      <c r="G1839" s="1">
        <v>44665</v>
      </c>
      <c r="H1839" s="1">
        <v>44655</v>
      </c>
      <c r="I1839" s="1">
        <v>45100</v>
      </c>
      <c r="J1839" s="3" t="s">
        <v>30629</v>
      </c>
      <c r="K1839" s="1"/>
      <c r="L1839" s="1">
        <v>45751</v>
      </c>
      <c r="M1839" s="1">
        <f>DATE(YEAR(H1839)+3,MONTH(H1839),DAY(H1839))</f>
        <v>45751</v>
      </c>
      <c r="N1839" t="s">
        <v>89</v>
      </c>
      <c r="O1839" t="s">
        <v>30622</v>
      </c>
      <c r="Q1839" t="s">
        <v>5</v>
      </c>
      <c r="R1839" t="s">
        <v>30619</v>
      </c>
      <c r="S1839" t="s">
        <v>654</v>
      </c>
      <c r="T1839" t="s">
        <v>7</v>
      </c>
      <c r="U1839" t="s">
        <v>90</v>
      </c>
      <c r="V1839" t="s">
        <v>9</v>
      </c>
      <c r="W1839" t="s">
        <v>2574</v>
      </c>
      <c r="X1839" t="s">
        <v>2575</v>
      </c>
      <c r="Y1839" t="s">
        <v>91</v>
      </c>
    </row>
    <row r="1840" spans="1:25" x14ac:dyDescent="0.2">
      <c r="A1840" t="s">
        <v>0</v>
      </c>
      <c r="B1840" t="s">
        <v>7166</v>
      </c>
      <c r="C1840" t="s">
        <v>1023</v>
      </c>
      <c r="D1840" t="s">
        <v>7167</v>
      </c>
      <c r="E1840" t="s">
        <v>105</v>
      </c>
      <c r="F1840" t="s">
        <v>4236</v>
      </c>
      <c r="G1840" s="1">
        <v>45203</v>
      </c>
      <c r="H1840" s="1">
        <v>45203</v>
      </c>
      <c r="I1840" s="1">
        <v>45771</v>
      </c>
      <c r="J1840" s="3" t="s">
        <v>30628</v>
      </c>
      <c r="K1840" s="1"/>
      <c r="L1840" s="1">
        <v>45751</v>
      </c>
      <c r="M1840" s="1">
        <f>L1840</f>
        <v>45751</v>
      </c>
      <c r="N1840" t="s">
        <v>372</v>
      </c>
      <c r="O1840" t="s">
        <v>30621</v>
      </c>
      <c r="P1840" t="s">
        <v>30625</v>
      </c>
      <c r="Q1840" t="s">
        <v>5</v>
      </c>
      <c r="R1840" t="s">
        <v>30619</v>
      </c>
      <c r="S1840" t="s">
        <v>5103</v>
      </c>
      <c r="T1840" t="s">
        <v>374</v>
      </c>
      <c r="U1840" t="s">
        <v>375</v>
      </c>
      <c r="V1840" t="s">
        <v>376</v>
      </c>
      <c r="W1840" t="s">
        <v>6823</v>
      </c>
      <c r="X1840" t="s">
        <v>6824</v>
      </c>
      <c r="Y1840" t="s">
        <v>377</v>
      </c>
    </row>
    <row r="1841" spans="1:25" x14ac:dyDescent="0.2">
      <c r="A1841" t="s">
        <v>0</v>
      </c>
      <c r="B1841" t="s">
        <v>12460</v>
      </c>
      <c r="C1841" t="s">
        <v>539</v>
      </c>
      <c r="D1841" t="s">
        <v>12461</v>
      </c>
      <c r="E1841" t="s">
        <v>24</v>
      </c>
      <c r="F1841" t="s">
        <v>4397</v>
      </c>
      <c r="G1841" s="1">
        <v>45386</v>
      </c>
      <c r="H1841" s="1">
        <v>45386</v>
      </c>
      <c r="I1841" s="1">
        <v>45751</v>
      </c>
      <c r="J1841" s="3" t="s">
        <v>30629</v>
      </c>
      <c r="K1841" s="1"/>
      <c r="L1841" s="1">
        <v>45751</v>
      </c>
      <c r="M1841" s="1">
        <f t="shared" ref="M1841:M1872" si="74">DATE(YEAR(H1841)+1,MONTH(H1841),DAY(H1841))</f>
        <v>45751</v>
      </c>
      <c r="N1841" t="s">
        <v>2383</v>
      </c>
      <c r="O1841" t="s">
        <v>30621</v>
      </c>
      <c r="Q1841" t="s">
        <v>5</v>
      </c>
      <c r="R1841" t="s">
        <v>30619</v>
      </c>
      <c r="S1841" t="s">
        <v>142</v>
      </c>
      <c r="T1841" t="s">
        <v>7</v>
      </c>
      <c r="U1841" t="s">
        <v>72</v>
      </c>
      <c r="V1841" t="s">
        <v>14</v>
      </c>
      <c r="W1841" t="s">
        <v>12462</v>
      </c>
      <c r="X1841" t="s">
        <v>12461</v>
      </c>
      <c r="Y1841" t="s">
        <v>73</v>
      </c>
    </row>
    <row r="1842" spans="1:25" x14ac:dyDescent="0.2">
      <c r="A1842" t="s">
        <v>0</v>
      </c>
      <c r="B1842" t="s">
        <v>12463</v>
      </c>
      <c r="C1842" t="s">
        <v>539</v>
      </c>
      <c r="D1842" t="s">
        <v>12464</v>
      </c>
      <c r="E1842" t="s">
        <v>24</v>
      </c>
      <c r="F1842" t="s">
        <v>2914</v>
      </c>
      <c r="G1842" s="1">
        <v>45386</v>
      </c>
      <c r="H1842" s="1">
        <v>45386</v>
      </c>
      <c r="I1842" s="1">
        <v>45435</v>
      </c>
      <c r="J1842" s="3" t="s">
        <v>30629</v>
      </c>
      <c r="K1842" s="1"/>
      <c r="L1842" s="1">
        <v>45569</v>
      </c>
      <c r="M1842" s="1">
        <f t="shared" si="74"/>
        <v>45751</v>
      </c>
      <c r="N1842" t="s">
        <v>4</v>
      </c>
      <c r="O1842" t="s">
        <v>30621</v>
      </c>
      <c r="Q1842" t="s">
        <v>5</v>
      </c>
      <c r="R1842" t="s">
        <v>30619</v>
      </c>
      <c r="S1842" t="s">
        <v>6026</v>
      </c>
      <c r="T1842" t="s">
        <v>7</v>
      </c>
      <c r="U1842" t="s">
        <v>287</v>
      </c>
      <c r="V1842" t="s">
        <v>9</v>
      </c>
      <c r="W1842" t="s">
        <v>12465</v>
      </c>
      <c r="X1842" t="s">
        <v>12464</v>
      </c>
      <c r="Y1842" t="s">
        <v>10</v>
      </c>
    </row>
    <row r="1843" spans="1:25" x14ac:dyDescent="0.2">
      <c r="A1843" t="s">
        <v>0</v>
      </c>
      <c r="B1843" t="s">
        <v>12469</v>
      </c>
      <c r="C1843" t="s">
        <v>12470</v>
      </c>
      <c r="D1843" t="s">
        <v>12471</v>
      </c>
      <c r="E1843" t="s">
        <v>105</v>
      </c>
      <c r="F1843" t="s">
        <v>4393</v>
      </c>
      <c r="G1843" s="1">
        <v>45386</v>
      </c>
      <c r="H1843" s="1">
        <v>45386</v>
      </c>
      <c r="I1843" s="1">
        <v>45684</v>
      </c>
      <c r="J1843" s="3" t="s">
        <v>30629</v>
      </c>
      <c r="K1843" s="1"/>
      <c r="L1843" s="1">
        <v>45751</v>
      </c>
      <c r="M1843" s="1">
        <f t="shared" si="74"/>
        <v>45751</v>
      </c>
      <c r="N1843" t="s">
        <v>4</v>
      </c>
      <c r="O1843" t="s">
        <v>30621</v>
      </c>
      <c r="Q1843" t="s">
        <v>5</v>
      </c>
      <c r="R1843" t="s">
        <v>30619</v>
      </c>
      <c r="S1843" t="s">
        <v>249</v>
      </c>
      <c r="T1843" t="s">
        <v>28</v>
      </c>
      <c r="U1843" t="s">
        <v>126</v>
      </c>
      <c r="V1843" t="s">
        <v>30</v>
      </c>
      <c r="W1843" t="s">
        <v>12472</v>
      </c>
      <c r="X1843" t="s">
        <v>12471</v>
      </c>
      <c r="Y1843" t="s">
        <v>10</v>
      </c>
    </row>
    <row r="1844" spans="1:25" x14ac:dyDescent="0.2">
      <c r="A1844" t="s">
        <v>0</v>
      </c>
      <c r="B1844" t="s">
        <v>12477</v>
      </c>
      <c r="C1844" t="s">
        <v>515</v>
      </c>
      <c r="D1844" t="s">
        <v>12478</v>
      </c>
      <c r="E1844" t="s">
        <v>24</v>
      </c>
      <c r="F1844" t="s">
        <v>516</v>
      </c>
      <c r="G1844" s="1">
        <v>45386</v>
      </c>
      <c r="H1844" s="1">
        <v>45386</v>
      </c>
      <c r="I1844" s="1">
        <v>45435</v>
      </c>
      <c r="J1844" s="3" t="s">
        <v>30629</v>
      </c>
      <c r="K1844" s="1"/>
      <c r="L1844" s="1">
        <v>45569</v>
      </c>
      <c r="M1844" s="1">
        <f t="shared" si="74"/>
        <v>45751</v>
      </c>
      <c r="N1844" t="s">
        <v>4</v>
      </c>
      <c r="O1844" t="s">
        <v>30621</v>
      </c>
      <c r="Q1844" t="s">
        <v>5</v>
      </c>
      <c r="R1844" t="s">
        <v>30619</v>
      </c>
      <c r="S1844" t="s">
        <v>6026</v>
      </c>
      <c r="T1844" t="s">
        <v>7</v>
      </c>
      <c r="U1844" t="s">
        <v>287</v>
      </c>
      <c r="V1844" t="s">
        <v>9</v>
      </c>
      <c r="W1844" t="s">
        <v>12479</v>
      </c>
      <c r="X1844" t="s">
        <v>12478</v>
      </c>
      <c r="Y1844" t="s">
        <v>10</v>
      </c>
    </row>
    <row r="1845" spans="1:25" x14ac:dyDescent="0.2">
      <c r="A1845" t="s">
        <v>0</v>
      </c>
      <c r="B1845" t="s">
        <v>12483</v>
      </c>
      <c r="C1845" t="s">
        <v>3889</v>
      </c>
      <c r="D1845" t="s">
        <v>12484</v>
      </c>
      <c r="E1845" t="s">
        <v>11</v>
      </c>
      <c r="F1845" t="s">
        <v>2904</v>
      </c>
      <c r="G1845" s="1">
        <v>45386</v>
      </c>
      <c r="H1845" s="1">
        <v>45386</v>
      </c>
      <c r="I1845" s="1">
        <v>45726</v>
      </c>
      <c r="J1845" s="3" t="s">
        <v>30629</v>
      </c>
      <c r="K1845" s="1"/>
      <c r="L1845" s="1">
        <v>45751</v>
      </c>
      <c r="M1845" s="1">
        <f t="shared" si="74"/>
        <v>45751</v>
      </c>
      <c r="N1845" t="s">
        <v>2383</v>
      </c>
      <c r="O1845" t="s">
        <v>30621</v>
      </c>
      <c r="Q1845" t="s">
        <v>5</v>
      </c>
      <c r="R1845" t="s">
        <v>30619</v>
      </c>
      <c r="S1845" t="s">
        <v>142</v>
      </c>
      <c r="T1845" t="s">
        <v>7</v>
      </c>
      <c r="U1845" t="s">
        <v>72</v>
      </c>
      <c r="V1845" t="s">
        <v>14</v>
      </c>
      <c r="W1845" t="s">
        <v>12485</v>
      </c>
      <c r="X1845" t="s">
        <v>12484</v>
      </c>
      <c r="Y1845" t="s">
        <v>73</v>
      </c>
    </row>
    <row r="1846" spans="1:25" x14ac:dyDescent="0.2">
      <c r="A1846" t="s">
        <v>0</v>
      </c>
      <c r="B1846" t="s">
        <v>12486</v>
      </c>
      <c r="C1846" t="s">
        <v>12487</v>
      </c>
      <c r="D1846" t="s">
        <v>12488</v>
      </c>
      <c r="E1846" t="s">
        <v>18</v>
      </c>
      <c r="F1846" t="s">
        <v>19</v>
      </c>
      <c r="G1846" s="1">
        <v>45386</v>
      </c>
      <c r="H1846" s="1">
        <v>45386</v>
      </c>
      <c r="I1846" s="1">
        <v>45629</v>
      </c>
      <c r="J1846" s="3" t="s">
        <v>30629</v>
      </c>
      <c r="K1846" s="1"/>
      <c r="L1846" s="1">
        <v>45751</v>
      </c>
      <c r="M1846" s="1">
        <f t="shared" si="74"/>
        <v>45751</v>
      </c>
      <c r="N1846" t="s">
        <v>4615</v>
      </c>
      <c r="O1846" t="s">
        <v>30621</v>
      </c>
      <c r="Q1846" t="s">
        <v>5</v>
      </c>
      <c r="R1846" t="s">
        <v>30619</v>
      </c>
      <c r="S1846" t="s">
        <v>686</v>
      </c>
      <c r="T1846" t="s">
        <v>374</v>
      </c>
      <c r="U1846" t="s">
        <v>375</v>
      </c>
      <c r="V1846" t="s">
        <v>376</v>
      </c>
      <c r="W1846" t="s">
        <v>12489</v>
      </c>
      <c r="X1846" t="s">
        <v>12490</v>
      </c>
      <c r="Y1846" t="s">
        <v>377</v>
      </c>
    </row>
    <row r="1847" spans="1:25" x14ac:dyDescent="0.2">
      <c r="A1847" t="s">
        <v>0</v>
      </c>
      <c r="B1847" t="s">
        <v>12491</v>
      </c>
      <c r="C1847" t="s">
        <v>81</v>
      </c>
      <c r="D1847" t="s">
        <v>12492</v>
      </c>
      <c r="E1847" t="s">
        <v>76</v>
      </c>
      <c r="F1847" t="s">
        <v>3680</v>
      </c>
      <c r="G1847" s="1">
        <v>45386</v>
      </c>
      <c r="H1847" s="1">
        <v>45386</v>
      </c>
      <c r="I1847" s="1">
        <v>45386</v>
      </c>
      <c r="J1847" s="1" t="s">
        <v>30628</v>
      </c>
      <c r="K1847" s="1"/>
      <c r="L1847" s="1">
        <v>45751</v>
      </c>
      <c r="M1847" s="1">
        <f t="shared" si="74"/>
        <v>45751</v>
      </c>
      <c r="N1847" t="s">
        <v>873</v>
      </c>
      <c r="O1847" t="s">
        <v>30621</v>
      </c>
      <c r="Q1847" t="s">
        <v>5</v>
      </c>
      <c r="R1847" t="s">
        <v>30620</v>
      </c>
      <c r="S1847" t="s">
        <v>7128</v>
      </c>
      <c r="T1847" t="s">
        <v>7</v>
      </c>
      <c r="U1847" t="s">
        <v>97</v>
      </c>
      <c r="V1847" t="s">
        <v>14</v>
      </c>
      <c r="W1847" t="s">
        <v>12493</v>
      </c>
      <c r="X1847" t="s">
        <v>12494</v>
      </c>
      <c r="Y1847" t="s">
        <v>98</v>
      </c>
    </row>
    <row r="1848" spans="1:25" x14ac:dyDescent="0.2">
      <c r="A1848" t="s">
        <v>0</v>
      </c>
      <c r="B1848" t="s">
        <v>12499</v>
      </c>
      <c r="C1848" t="s">
        <v>2395</v>
      </c>
      <c r="D1848" t="s">
        <v>12500</v>
      </c>
      <c r="E1848" t="s">
        <v>105</v>
      </c>
      <c r="F1848" t="s">
        <v>2751</v>
      </c>
      <c r="G1848" s="1">
        <v>45386</v>
      </c>
      <c r="H1848" s="1">
        <v>45386</v>
      </c>
      <c r="I1848" s="1">
        <v>45750</v>
      </c>
      <c r="J1848" s="3" t="s">
        <v>30629</v>
      </c>
      <c r="K1848" s="1"/>
      <c r="L1848" s="1">
        <v>45751</v>
      </c>
      <c r="M1848" s="1">
        <f t="shared" si="74"/>
        <v>45751</v>
      </c>
      <c r="N1848" t="s">
        <v>4</v>
      </c>
      <c r="O1848" t="s">
        <v>30621</v>
      </c>
      <c r="Q1848" t="s">
        <v>5</v>
      </c>
      <c r="R1848" t="s">
        <v>30619</v>
      </c>
      <c r="S1848" t="s">
        <v>59</v>
      </c>
      <c r="T1848" t="s">
        <v>28</v>
      </c>
      <c r="U1848" t="s">
        <v>126</v>
      </c>
      <c r="V1848" t="s">
        <v>30</v>
      </c>
      <c r="W1848" t="s">
        <v>12501</v>
      </c>
      <c r="X1848" t="s">
        <v>12500</v>
      </c>
      <c r="Y1848" t="s">
        <v>10</v>
      </c>
    </row>
    <row r="1849" spans="1:25" x14ac:dyDescent="0.2">
      <c r="A1849" t="s">
        <v>0</v>
      </c>
      <c r="B1849" t="s">
        <v>12505</v>
      </c>
      <c r="C1849" t="s">
        <v>12006</v>
      </c>
      <c r="D1849" t="s">
        <v>12506</v>
      </c>
      <c r="E1849" t="s">
        <v>11</v>
      </c>
      <c r="F1849" t="s">
        <v>1719</v>
      </c>
      <c r="G1849" s="1">
        <v>45386</v>
      </c>
      <c r="H1849" s="1">
        <v>45386</v>
      </c>
      <c r="I1849" s="1">
        <v>45700</v>
      </c>
      <c r="J1849" s="3" t="s">
        <v>30629</v>
      </c>
      <c r="K1849" s="1"/>
      <c r="L1849" s="1">
        <v>45751</v>
      </c>
      <c r="M1849" s="1">
        <f t="shared" si="74"/>
        <v>45751</v>
      </c>
      <c r="N1849" t="s">
        <v>89</v>
      </c>
      <c r="O1849" t="s">
        <v>30621</v>
      </c>
      <c r="Q1849" t="s">
        <v>5</v>
      </c>
      <c r="R1849" t="s">
        <v>30619</v>
      </c>
      <c r="S1849" t="s">
        <v>179</v>
      </c>
      <c r="T1849" t="s">
        <v>7</v>
      </c>
      <c r="U1849" t="s">
        <v>1001</v>
      </c>
      <c r="V1849" t="s">
        <v>9</v>
      </c>
      <c r="W1849" t="s">
        <v>12507</v>
      </c>
      <c r="X1849" t="s">
        <v>12506</v>
      </c>
      <c r="Y1849" t="s">
        <v>91</v>
      </c>
    </row>
    <row r="1850" spans="1:25" x14ac:dyDescent="0.2">
      <c r="A1850" t="s">
        <v>0</v>
      </c>
      <c r="B1850" t="s">
        <v>12508</v>
      </c>
      <c r="C1850" t="s">
        <v>5207</v>
      </c>
      <c r="D1850" t="s">
        <v>12509</v>
      </c>
      <c r="E1850" t="s">
        <v>466</v>
      </c>
      <c r="F1850" t="s">
        <v>4932</v>
      </c>
      <c r="G1850" s="1">
        <v>45386</v>
      </c>
      <c r="H1850" s="1">
        <v>45386</v>
      </c>
      <c r="I1850" s="1">
        <v>45751</v>
      </c>
      <c r="J1850" s="3" t="s">
        <v>30629</v>
      </c>
      <c r="K1850" s="1"/>
      <c r="L1850" s="1">
        <v>45751</v>
      </c>
      <c r="M1850" s="1">
        <f t="shared" si="74"/>
        <v>45751</v>
      </c>
      <c r="N1850" t="s">
        <v>4</v>
      </c>
      <c r="O1850" t="s">
        <v>30621</v>
      </c>
      <c r="Q1850" t="s">
        <v>5</v>
      </c>
      <c r="R1850" t="s">
        <v>30619</v>
      </c>
      <c r="S1850" t="s">
        <v>179</v>
      </c>
      <c r="T1850" t="s">
        <v>7</v>
      </c>
      <c r="U1850" t="s">
        <v>77</v>
      </c>
      <c r="V1850" t="s">
        <v>14</v>
      </c>
      <c r="W1850" t="s">
        <v>12510</v>
      </c>
      <c r="X1850" t="s">
        <v>12509</v>
      </c>
      <c r="Y1850" t="s">
        <v>10</v>
      </c>
    </row>
    <row r="1851" spans="1:25" x14ac:dyDescent="0.2">
      <c r="A1851" t="s">
        <v>0</v>
      </c>
      <c r="B1851" t="s">
        <v>12511</v>
      </c>
      <c r="C1851" t="s">
        <v>4722</v>
      </c>
      <c r="D1851" t="s">
        <v>12512</v>
      </c>
      <c r="E1851" t="s">
        <v>52</v>
      </c>
      <c r="F1851" t="s">
        <v>3397</v>
      </c>
      <c r="G1851" s="1">
        <v>45386</v>
      </c>
      <c r="H1851" s="1">
        <v>45386</v>
      </c>
      <c r="I1851" s="1">
        <v>45759</v>
      </c>
      <c r="J1851" s="3" t="s">
        <v>30628</v>
      </c>
      <c r="K1851" s="1"/>
      <c r="L1851" s="1">
        <v>45751</v>
      </c>
      <c r="M1851" s="1">
        <f t="shared" si="74"/>
        <v>45751</v>
      </c>
      <c r="N1851" t="s">
        <v>788</v>
      </c>
      <c r="O1851" t="s">
        <v>30621</v>
      </c>
      <c r="Q1851" t="s">
        <v>5</v>
      </c>
      <c r="R1851" t="s">
        <v>30619</v>
      </c>
      <c r="S1851" t="s">
        <v>5830</v>
      </c>
      <c r="T1851" t="s">
        <v>7</v>
      </c>
      <c r="U1851" t="s">
        <v>37</v>
      </c>
      <c r="V1851" t="s">
        <v>14</v>
      </c>
      <c r="W1851" t="s">
        <v>12513</v>
      </c>
      <c r="X1851" t="s">
        <v>12514</v>
      </c>
      <c r="Y1851" t="s">
        <v>40</v>
      </c>
    </row>
    <row r="1852" spans="1:25" x14ac:dyDescent="0.2">
      <c r="A1852" t="s">
        <v>0</v>
      </c>
      <c r="B1852" t="s">
        <v>12515</v>
      </c>
      <c r="C1852" t="s">
        <v>2409</v>
      </c>
      <c r="D1852" t="s">
        <v>12516</v>
      </c>
      <c r="E1852" t="s">
        <v>11</v>
      </c>
      <c r="F1852" t="s">
        <v>616</v>
      </c>
      <c r="G1852" s="1">
        <v>45386</v>
      </c>
      <c r="H1852" s="1">
        <v>45386</v>
      </c>
      <c r="I1852" s="1">
        <v>45735</v>
      </c>
      <c r="J1852" s="3" t="s">
        <v>30629</v>
      </c>
      <c r="K1852" s="1"/>
      <c r="L1852" s="1">
        <v>45751</v>
      </c>
      <c r="M1852" s="1">
        <f t="shared" si="74"/>
        <v>45751</v>
      </c>
      <c r="N1852" t="s">
        <v>448</v>
      </c>
      <c r="O1852" t="s">
        <v>30621</v>
      </c>
      <c r="Q1852" t="s">
        <v>5</v>
      </c>
      <c r="R1852" t="s">
        <v>30619</v>
      </c>
      <c r="S1852" t="s">
        <v>179</v>
      </c>
      <c r="T1852" t="s">
        <v>7</v>
      </c>
      <c r="U1852" t="s">
        <v>8</v>
      </c>
      <c r="V1852" t="s">
        <v>14</v>
      </c>
      <c r="W1852" t="s">
        <v>12517</v>
      </c>
      <c r="X1852" t="s">
        <v>12516</v>
      </c>
      <c r="Y1852" t="s">
        <v>21</v>
      </c>
    </row>
    <row r="1853" spans="1:25" x14ac:dyDescent="0.2">
      <c r="A1853" t="s">
        <v>0</v>
      </c>
      <c r="B1853" t="s">
        <v>12518</v>
      </c>
      <c r="C1853" t="s">
        <v>3649</v>
      </c>
      <c r="D1853" t="s">
        <v>12519</v>
      </c>
      <c r="E1853" t="s">
        <v>11</v>
      </c>
      <c r="F1853" t="s">
        <v>1719</v>
      </c>
      <c r="G1853" s="1">
        <v>45386</v>
      </c>
      <c r="H1853" s="1">
        <v>45386</v>
      </c>
      <c r="I1853" s="1">
        <v>45700</v>
      </c>
      <c r="J1853" s="3" t="s">
        <v>30629</v>
      </c>
      <c r="K1853" s="1"/>
      <c r="L1853" s="1">
        <v>45751</v>
      </c>
      <c r="M1853" s="1">
        <f t="shared" si="74"/>
        <v>45751</v>
      </c>
      <c r="N1853" t="s">
        <v>89</v>
      </c>
      <c r="O1853" t="s">
        <v>30621</v>
      </c>
      <c r="Q1853" t="s">
        <v>5</v>
      </c>
      <c r="R1853" t="s">
        <v>30619</v>
      </c>
      <c r="S1853" t="s">
        <v>291</v>
      </c>
      <c r="T1853" t="s">
        <v>7</v>
      </c>
      <c r="U1853" t="s">
        <v>282</v>
      </c>
      <c r="V1853" t="s">
        <v>9</v>
      </c>
      <c r="W1853" t="s">
        <v>12520</v>
      </c>
      <c r="X1853" t="s">
        <v>12519</v>
      </c>
      <c r="Y1853" t="s">
        <v>91</v>
      </c>
    </row>
    <row r="1854" spans="1:25" x14ac:dyDescent="0.2">
      <c r="A1854" t="s">
        <v>0</v>
      </c>
      <c r="B1854" t="s">
        <v>12530</v>
      </c>
      <c r="C1854" t="s">
        <v>12531</v>
      </c>
      <c r="D1854" t="s">
        <v>12532</v>
      </c>
      <c r="E1854" t="s">
        <v>11</v>
      </c>
      <c r="F1854" t="s">
        <v>1719</v>
      </c>
      <c r="G1854" s="1">
        <v>45386</v>
      </c>
      <c r="H1854" s="1">
        <v>45386</v>
      </c>
      <c r="I1854" s="1">
        <v>45700</v>
      </c>
      <c r="J1854" s="3" t="s">
        <v>30629</v>
      </c>
      <c r="K1854" s="1"/>
      <c r="L1854" s="1">
        <v>45751</v>
      </c>
      <c r="M1854" s="1">
        <f t="shared" si="74"/>
        <v>45751</v>
      </c>
      <c r="N1854" t="s">
        <v>89</v>
      </c>
      <c r="O1854" t="s">
        <v>30621</v>
      </c>
      <c r="Q1854" t="s">
        <v>5</v>
      </c>
      <c r="R1854" t="s">
        <v>30619</v>
      </c>
      <c r="S1854" t="s">
        <v>179</v>
      </c>
      <c r="T1854" t="s">
        <v>7</v>
      </c>
      <c r="U1854" t="s">
        <v>118</v>
      </c>
      <c r="V1854" t="s">
        <v>9</v>
      </c>
      <c r="W1854" t="s">
        <v>12533</v>
      </c>
      <c r="X1854" t="s">
        <v>12532</v>
      </c>
      <c r="Y1854" t="s">
        <v>91</v>
      </c>
    </row>
    <row r="1855" spans="1:25" x14ac:dyDescent="0.2">
      <c r="A1855" t="s">
        <v>0</v>
      </c>
      <c r="B1855" t="s">
        <v>12534</v>
      </c>
      <c r="C1855" t="s">
        <v>4769</v>
      </c>
      <c r="D1855" t="s">
        <v>12535</v>
      </c>
      <c r="E1855" t="s">
        <v>11</v>
      </c>
      <c r="F1855" t="s">
        <v>1426</v>
      </c>
      <c r="G1855" s="1">
        <v>45386</v>
      </c>
      <c r="H1855" s="1">
        <v>45386</v>
      </c>
      <c r="I1855" s="1">
        <v>45726</v>
      </c>
      <c r="J1855" s="3" t="s">
        <v>30629</v>
      </c>
      <c r="K1855" s="1"/>
      <c r="L1855" s="1">
        <v>45751</v>
      </c>
      <c r="M1855" s="1">
        <f t="shared" si="74"/>
        <v>45751</v>
      </c>
      <c r="N1855" t="s">
        <v>448</v>
      </c>
      <c r="O1855" t="s">
        <v>30621</v>
      </c>
      <c r="Q1855" t="s">
        <v>5</v>
      </c>
      <c r="R1855" t="s">
        <v>30619</v>
      </c>
      <c r="S1855" t="s">
        <v>179</v>
      </c>
      <c r="T1855" t="s">
        <v>7</v>
      </c>
      <c r="U1855" t="s">
        <v>8</v>
      </c>
      <c r="V1855" t="s">
        <v>14</v>
      </c>
      <c r="W1855" t="s">
        <v>12536</v>
      </c>
      <c r="X1855" t="s">
        <v>12535</v>
      </c>
      <c r="Y1855" t="s">
        <v>21</v>
      </c>
    </row>
    <row r="1856" spans="1:25" x14ac:dyDescent="0.2">
      <c r="A1856" t="s">
        <v>0</v>
      </c>
      <c r="B1856" t="s">
        <v>12537</v>
      </c>
      <c r="C1856" t="s">
        <v>187</v>
      </c>
      <c r="D1856" t="s">
        <v>12538</v>
      </c>
      <c r="E1856" t="s">
        <v>18</v>
      </c>
      <c r="F1856" t="s">
        <v>12539</v>
      </c>
      <c r="G1856" s="1">
        <v>45386</v>
      </c>
      <c r="H1856" s="1">
        <v>45386</v>
      </c>
      <c r="I1856" s="1">
        <v>45686</v>
      </c>
      <c r="J1856" s="3" t="s">
        <v>30629</v>
      </c>
      <c r="K1856" s="1"/>
      <c r="L1856" s="1">
        <v>45751</v>
      </c>
      <c r="M1856" s="1">
        <f t="shared" si="74"/>
        <v>45751</v>
      </c>
      <c r="N1856" t="s">
        <v>26</v>
      </c>
      <c r="O1856" t="s">
        <v>30621</v>
      </c>
      <c r="Q1856" t="s">
        <v>5</v>
      </c>
      <c r="R1856" t="s">
        <v>30619</v>
      </c>
      <c r="S1856" t="s">
        <v>5830</v>
      </c>
      <c r="T1856" t="s">
        <v>7</v>
      </c>
      <c r="U1856" t="s">
        <v>37</v>
      </c>
      <c r="V1856" t="s">
        <v>9</v>
      </c>
      <c r="W1856" t="s">
        <v>12540</v>
      </c>
      <c r="X1856" t="s">
        <v>12538</v>
      </c>
      <c r="Y1856" t="s">
        <v>31</v>
      </c>
    </row>
    <row r="1857" spans="1:25" x14ac:dyDescent="0.2">
      <c r="A1857" t="s">
        <v>0</v>
      </c>
      <c r="B1857" t="s">
        <v>12541</v>
      </c>
      <c r="C1857" t="s">
        <v>4769</v>
      </c>
      <c r="D1857" t="s">
        <v>12542</v>
      </c>
      <c r="E1857" t="s">
        <v>11</v>
      </c>
      <c r="F1857" t="s">
        <v>1426</v>
      </c>
      <c r="G1857" s="1">
        <v>45386</v>
      </c>
      <c r="H1857" s="1">
        <v>45386</v>
      </c>
      <c r="I1857" s="1">
        <v>45726</v>
      </c>
      <c r="J1857" s="3" t="s">
        <v>30629</v>
      </c>
      <c r="K1857" s="1"/>
      <c r="L1857" s="1">
        <v>45751</v>
      </c>
      <c r="M1857" s="1">
        <f t="shared" si="74"/>
        <v>45751</v>
      </c>
      <c r="N1857" t="s">
        <v>448</v>
      </c>
      <c r="O1857" t="s">
        <v>30621</v>
      </c>
      <c r="Q1857" t="s">
        <v>5</v>
      </c>
      <c r="R1857" t="s">
        <v>30619</v>
      </c>
      <c r="S1857" t="s">
        <v>180</v>
      </c>
      <c r="T1857" t="s">
        <v>7</v>
      </c>
      <c r="U1857" t="s">
        <v>8</v>
      </c>
      <c r="V1857" t="s">
        <v>14</v>
      </c>
      <c r="W1857" t="s">
        <v>12536</v>
      </c>
      <c r="X1857" t="s">
        <v>12535</v>
      </c>
      <c r="Y1857" t="s">
        <v>21</v>
      </c>
    </row>
    <row r="1858" spans="1:25" x14ac:dyDescent="0.2">
      <c r="A1858" t="s">
        <v>0</v>
      </c>
      <c r="B1858" t="s">
        <v>12545</v>
      </c>
      <c r="C1858" t="s">
        <v>4769</v>
      </c>
      <c r="D1858" t="s">
        <v>12546</v>
      </c>
      <c r="E1858" t="s">
        <v>11</v>
      </c>
      <c r="F1858" t="s">
        <v>1426</v>
      </c>
      <c r="G1858" s="1">
        <v>45386</v>
      </c>
      <c r="H1858" s="1">
        <v>45386</v>
      </c>
      <c r="I1858" s="1">
        <v>45726</v>
      </c>
      <c r="J1858" s="3" t="s">
        <v>30629</v>
      </c>
      <c r="K1858" s="1"/>
      <c r="L1858" s="1">
        <v>45751</v>
      </c>
      <c r="M1858" s="1">
        <f t="shared" si="74"/>
        <v>45751</v>
      </c>
      <c r="N1858" t="s">
        <v>448</v>
      </c>
      <c r="O1858" t="s">
        <v>30621</v>
      </c>
      <c r="Q1858" t="s">
        <v>5</v>
      </c>
      <c r="R1858" t="s">
        <v>30619</v>
      </c>
      <c r="S1858" t="s">
        <v>180</v>
      </c>
      <c r="T1858" t="s">
        <v>7</v>
      </c>
      <c r="U1858" t="s">
        <v>8</v>
      </c>
      <c r="V1858" t="s">
        <v>14</v>
      </c>
      <c r="W1858" t="s">
        <v>12536</v>
      </c>
      <c r="X1858" t="s">
        <v>12535</v>
      </c>
      <c r="Y1858" t="s">
        <v>21</v>
      </c>
    </row>
    <row r="1859" spans="1:25" x14ac:dyDescent="0.2">
      <c r="A1859" t="s">
        <v>0</v>
      </c>
      <c r="B1859" t="s">
        <v>12547</v>
      </c>
      <c r="C1859" t="s">
        <v>3876</v>
      </c>
      <c r="D1859" t="s">
        <v>12548</v>
      </c>
      <c r="E1859" t="s">
        <v>11</v>
      </c>
      <c r="F1859" t="s">
        <v>1719</v>
      </c>
      <c r="G1859" s="1">
        <v>45386</v>
      </c>
      <c r="H1859" s="1">
        <v>45386</v>
      </c>
      <c r="I1859" s="1">
        <v>45693</v>
      </c>
      <c r="J1859" s="3" t="s">
        <v>30629</v>
      </c>
      <c r="K1859" s="1"/>
      <c r="L1859" s="1">
        <v>45751</v>
      </c>
      <c r="M1859" s="1">
        <f t="shared" si="74"/>
        <v>45751</v>
      </c>
      <c r="N1859" t="s">
        <v>89</v>
      </c>
      <c r="O1859" t="s">
        <v>30621</v>
      </c>
      <c r="Q1859" t="s">
        <v>5</v>
      </c>
      <c r="R1859" t="s">
        <v>30619</v>
      </c>
      <c r="S1859" t="s">
        <v>291</v>
      </c>
      <c r="T1859" t="s">
        <v>549</v>
      </c>
      <c r="U1859" t="s">
        <v>118</v>
      </c>
      <c r="V1859" t="s">
        <v>9</v>
      </c>
      <c r="W1859" t="s">
        <v>12549</v>
      </c>
      <c r="X1859" t="s">
        <v>12548</v>
      </c>
      <c r="Y1859" t="s">
        <v>91</v>
      </c>
    </row>
    <row r="1860" spans="1:25" x14ac:dyDescent="0.2">
      <c r="A1860" t="s">
        <v>0</v>
      </c>
      <c r="B1860" t="s">
        <v>12550</v>
      </c>
      <c r="C1860" t="s">
        <v>1722</v>
      </c>
      <c r="D1860" t="s">
        <v>12551</v>
      </c>
      <c r="E1860" t="s">
        <v>11</v>
      </c>
      <c r="F1860" t="s">
        <v>6354</v>
      </c>
      <c r="G1860" s="1">
        <v>45386</v>
      </c>
      <c r="H1860" s="1">
        <v>45386</v>
      </c>
      <c r="I1860" s="1">
        <v>45721</v>
      </c>
      <c r="J1860" s="3" t="s">
        <v>30629</v>
      </c>
      <c r="K1860" s="1"/>
      <c r="L1860" s="1">
        <v>45751</v>
      </c>
      <c r="M1860" s="1">
        <f t="shared" si="74"/>
        <v>45751</v>
      </c>
      <c r="N1860" t="s">
        <v>89</v>
      </c>
      <c r="O1860" t="s">
        <v>30621</v>
      </c>
      <c r="Q1860" t="s">
        <v>5</v>
      </c>
      <c r="R1860" t="s">
        <v>30619</v>
      </c>
      <c r="S1860" t="s">
        <v>598</v>
      </c>
      <c r="T1860" t="s">
        <v>7</v>
      </c>
      <c r="U1860" t="s">
        <v>628</v>
      </c>
      <c r="V1860" t="s">
        <v>14</v>
      </c>
      <c r="W1860" t="s">
        <v>12552</v>
      </c>
      <c r="X1860" t="s">
        <v>12551</v>
      </c>
      <c r="Y1860" t="s">
        <v>91</v>
      </c>
    </row>
    <row r="1861" spans="1:25" x14ac:dyDescent="0.2">
      <c r="A1861" t="s">
        <v>0</v>
      </c>
      <c r="B1861" t="s">
        <v>12553</v>
      </c>
      <c r="C1861" t="s">
        <v>5686</v>
      </c>
      <c r="D1861" t="s">
        <v>12554</v>
      </c>
      <c r="E1861" t="s">
        <v>105</v>
      </c>
      <c r="F1861" t="s">
        <v>4472</v>
      </c>
      <c r="G1861" s="1">
        <v>45386</v>
      </c>
      <c r="H1861" s="1">
        <v>45386</v>
      </c>
      <c r="I1861" s="1">
        <v>45719</v>
      </c>
      <c r="J1861" s="3" t="s">
        <v>30629</v>
      </c>
      <c r="K1861" s="1"/>
      <c r="L1861" s="1">
        <v>45751</v>
      </c>
      <c r="M1861" s="1">
        <f t="shared" si="74"/>
        <v>45751</v>
      </c>
      <c r="N1861" t="s">
        <v>4</v>
      </c>
      <c r="O1861" t="s">
        <v>30621</v>
      </c>
      <c r="Q1861" t="s">
        <v>5</v>
      </c>
      <c r="R1861" t="s">
        <v>30619</v>
      </c>
      <c r="S1861" t="s">
        <v>179</v>
      </c>
      <c r="T1861" t="s">
        <v>7</v>
      </c>
      <c r="U1861" t="s">
        <v>287</v>
      </c>
      <c r="V1861" t="s">
        <v>9</v>
      </c>
      <c r="W1861" t="s">
        <v>12555</v>
      </c>
      <c r="X1861" t="s">
        <v>12554</v>
      </c>
      <c r="Y1861" t="s">
        <v>10</v>
      </c>
    </row>
    <row r="1862" spans="1:25" x14ac:dyDescent="0.2">
      <c r="A1862" t="s">
        <v>0</v>
      </c>
      <c r="B1862" t="s">
        <v>12556</v>
      </c>
      <c r="C1862" t="s">
        <v>1722</v>
      </c>
      <c r="D1862" t="s">
        <v>12557</v>
      </c>
      <c r="E1862" t="s">
        <v>11</v>
      </c>
      <c r="F1862" t="s">
        <v>6354</v>
      </c>
      <c r="G1862" s="1">
        <v>45386</v>
      </c>
      <c r="H1862" s="1">
        <v>45386</v>
      </c>
      <c r="I1862" s="1">
        <v>45721</v>
      </c>
      <c r="J1862" s="3" t="s">
        <v>30629</v>
      </c>
      <c r="K1862" s="1"/>
      <c r="L1862" s="1">
        <v>45751</v>
      </c>
      <c r="M1862" s="1">
        <f t="shared" si="74"/>
        <v>45751</v>
      </c>
      <c r="N1862" t="s">
        <v>26</v>
      </c>
      <c r="O1862" t="s">
        <v>30621</v>
      </c>
      <c r="Q1862" t="s">
        <v>5</v>
      </c>
      <c r="R1862" t="s">
        <v>30619</v>
      </c>
      <c r="S1862" t="s">
        <v>598</v>
      </c>
      <c r="T1862" t="s">
        <v>7</v>
      </c>
      <c r="U1862" t="s">
        <v>37</v>
      </c>
      <c r="V1862" t="s">
        <v>9</v>
      </c>
      <c r="W1862" t="s">
        <v>12558</v>
      </c>
      <c r="X1862" t="s">
        <v>12557</v>
      </c>
      <c r="Y1862" t="s">
        <v>31</v>
      </c>
    </row>
    <row r="1863" spans="1:25" x14ac:dyDescent="0.2">
      <c r="A1863" t="s">
        <v>0</v>
      </c>
      <c r="B1863" t="s">
        <v>12559</v>
      </c>
      <c r="C1863" t="s">
        <v>1722</v>
      </c>
      <c r="D1863" t="s">
        <v>12560</v>
      </c>
      <c r="E1863" t="s">
        <v>11</v>
      </c>
      <c r="F1863" t="s">
        <v>437</v>
      </c>
      <c r="G1863" s="1">
        <v>45386</v>
      </c>
      <c r="H1863" s="1">
        <v>45386</v>
      </c>
      <c r="I1863" s="1">
        <v>45695</v>
      </c>
      <c r="J1863" s="3" t="s">
        <v>30629</v>
      </c>
      <c r="K1863" s="1"/>
      <c r="L1863" s="1">
        <v>45751</v>
      </c>
      <c r="M1863" s="1">
        <f t="shared" si="74"/>
        <v>45751</v>
      </c>
      <c r="N1863" t="s">
        <v>63</v>
      </c>
      <c r="O1863" t="s">
        <v>30621</v>
      </c>
      <c r="Q1863" t="s">
        <v>5</v>
      </c>
      <c r="R1863" t="s">
        <v>30619</v>
      </c>
      <c r="S1863" t="s">
        <v>612</v>
      </c>
      <c r="T1863" t="s">
        <v>64</v>
      </c>
      <c r="U1863" t="s">
        <v>65</v>
      </c>
      <c r="V1863" t="s">
        <v>111</v>
      </c>
      <c r="W1863" t="s">
        <v>41</v>
      </c>
      <c r="X1863" t="s">
        <v>41</v>
      </c>
      <c r="Y1863" t="s">
        <v>41</v>
      </c>
    </row>
    <row r="1864" spans="1:25" x14ac:dyDescent="0.2">
      <c r="A1864" t="s">
        <v>0</v>
      </c>
      <c r="B1864" t="s">
        <v>12561</v>
      </c>
      <c r="C1864" t="s">
        <v>3445</v>
      </c>
      <c r="D1864" t="s">
        <v>12562</v>
      </c>
      <c r="E1864" t="s">
        <v>11</v>
      </c>
      <c r="F1864" t="s">
        <v>2631</v>
      </c>
      <c r="G1864" s="1">
        <v>45386</v>
      </c>
      <c r="H1864" s="1">
        <v>45386</v>
      </c>
      <c r="I1864" s="1">
        <v>45603</v>
      </c>
      <c r="J1864" s="3" t="s">
        <v>30629</v>
      </c>
      <c r="K1864" s="1"/>
      <c r="L1864" s="1">
        <v>45751</v>
      </c>
      <c r="M1864" s="1">
        <f t="shared" si="74"/>
        <v>45751</v>
      </c>
      <c r="N1864" t="s">
        <v>63</v>
      </c>
      <c r="O1864" t="s">
        <v>30621</v>
      </c>
      <c r="Q1864" t="s">
        <v>5</v>
      </c>
      <c r="R1864" t="s">
        <v>30619</v>
      </c>
      <c r="S1864" t="s">
        <v>169</v>
      </c>
      <c r="T1864" t="s">
        <v>64</v>
      </c>
      <c r="U1864" t="s">
        <v>119</v>
      </c>
      <c r="V1864" t="s">
        <v>120</v>
      </c>
      <c r="W1864" t="s">
        <v>41</v>
      </c>
      <c r="X1864" t="s">
        <v>41</v>
      </c>
      <c r="Y1864" t="s">
        <v>41</v>
      </c>
    </row>
    <row r="1865" spans="1:25" x14ac:dyDescent="0.2">
      <c r="A1865" t="s">
        <v>0</v>
      </c>
      <c r="B1865" t="s">
        <v>12563</v>
      </c>
      <c r="C1865" t="s">
        <v>12564</v>
      </c>
      <c r="D1865" t="s">
        <v>12565</v>
      </c>
      <c r="E1865" t="s">
        <v>105</v>
      </c>
      <c r="F1865" t="s">
        <v>4393</v>
      </c>
      <c r="G1865" s="1">
        <v>45386</v>
      </c>
      <c r="H1865" s="1">
        <v>45386</v>
      </c>
      <c r="I1865" s="1">
        <v>45684</v>
      </c>
      <c r="J1865" s="3" t="s">
        <v>30629</v>
      </c>
      <c r="K1865" s="1"/>
      <c r="L1865" s="1">
        <v>45751</v>
      </c>
      <c r="M1865" s="1">
        <f t="shared" si="74"/>
        <v>45751</v>
      </c>
      <c r="N1865" t="s">
        <v>4</v>
      </c>
      <c r="O1865" t="s">
        <v>30621</v>
      </c>
      <c r="Q1865" t="s">
        <v>5</v>
      </c>
      <c r="R1865" t="s">
        <v>30619</v>
      </c>
      <c r="S1865" t="s">
        <v>249</v>
      </c>
      <c r="T1865" t="s">
        <v>28</v>
      </c>
      <c r="U1865" t="s">
        <v>126</v>
      </c>
      <c r="V1865" t="s">
        <v>30</v>
      </c>
      <c r="W1865" t="s">
        <v>12566</v>
      </c>
      <c r="X1865" t="s">
        <v>12565</v>
      </c>
      <c r="Y1865" t="s">
        <v>10</v>
      </c>
    </row>
    <row r="1866" spans="1:25" x14ac:dyDescent="0.2">
      <c r="A1866" t="s">
        <v>0</v>
      </c>
      <c r="B1866" t="s">
        <v>12567</v>
      </c>
      <c r="C1866" t="s">
        <v>12568</v>
      </c>
      <c r="D1866" t="s">
        <v>12569</v>
      </c>
      <c r="E1866" t="s">
        <v>105</v>
      </c>
      <c r="F1866" t="s">
        <v>4393</v>
      </c>
      <c r="G1866" s="1">
        <v>45386</v>
      </c>
      <c r="H1866" s="1">
        <v>45386</v>
      </c>
      <c r="I1866" s="1">
        <v>45684</v>
      </c>
      <c r="J1866" s="3" t="s">
        <v>30629</v>
      </c>
      <c r="K1866" s="1"/>
      <c r="L1866" s="1">
        <v>45751</v>
      </c>
      <c r="M1866" s="1">
        <f t="shared" si="74"/>
        <v>45751</v>
      </c>
      <c r="N1866" t="s">
        <v>4</v>
      </c>
      <c r="O1866" t="s">
        <v>30621</v>
      </c>
      <c r="Q1866" t="s">
        <v>5</v>
      </c>
      <c r="R1866" t="s">
        <v>30619</v>
      </c>
      <c r="S1866" t="s">
        <v>249</v>
      </c>
      <c r="T1866" t="s">
        <v>28</v>
      </c>
      <c r="U1866" t="s">
        <v>126</v>
      </c>
      <c r="V1866" t="s">
        <v>30</v>
      </c>
      <c r="W1866" t="s">
        <v>12570</v>
      </c>
      <c r="X1866" t="s">
        <v>12569</v>
      </c>
      <c r="Y1866" t="s">
        <v>10</v>
      </c>
    </row>
    <row r="1867" spans="1:25" x14ac:dyDescent="0.2">
      <c r="A1867" t="s">
        <v>0</v>
      </c>
      <c r="B1867" t="s">
        <v>12571</v>
      </c>
      <c r="C1867" t="s">
        <v>3355</v>
      </c>
      <c r="D1867" t="s">
        <v>12572</v>
      </c>
      <c r="E1867" t="s">
        <v>24</v>
      </c>
      <c r="F1867" t="s">
        <v>956</v>
      </c>
      <c r="G1867" s="1">
        <v>45386</v>
      </c>
      <c r="H1867" s="1">
        <v>45386</v>
      </c>
      <c r="I1867" s="1">
        <v>45717</v>
      </c>
      <c r="J1867" s="3" t="s">
        <v>30629</v>
      </c>
      <c r="K1867" s="1"/>
      <c r="L1867" s="1">
        <v>45751</v>
      </c>
      <c r="M1867" s="1">
        <f t="shared" si="74"/>
        <v>45751</v>
      </c>
      <c r="N1867" t="s">
        <v>4</v>
      </c>
      <c r="O1867" t="s">
        <v>30621</v>
      </c>
      <c r="Q1867" t="s">
        <v>5</v>
      </c>
      <c r="R1867" t="s">
        <v>30619</v>
      </c>
      <c r="S1867" t="s">
        <v>179</v>
      </c>
      <c r="T1867" t="s">
        <v>7</v>
      </c>
      <c r="U1867" t="s">
        <v>287</v>
      </c>
      <c r="V1867" t="s">
        <v>9</v>
      </c>
      <c r="W1867" t="s">
        <v>12573</v>
      </c>
      <c r="X1867" t="s">
        <v>12572</v>
      </c>
      <c r="Y1867" t="s">
        <v>10</v>
      </c>
    </row>
    <row r="1868" spans="1:25" x14ac:dyDescent="0.2">
      <c r="A1868" t="s">
        <v>0</v>
      </c>
      <c r="B1868" t="s">
        <v>12574</v>
      </c>
      <c r="C1868" t="s">
        <v>518</v>
      </c>
      <c r="D1868" t="s">
        <v>12575</v>
      </c>
      <c r="E1868" t="s">
        <v>76</v>
      </c>
      <c r="F1868" t="s">
        <v>5977</v>
      </c>
      <c r="G1868" s="1">
        <v>45386</v>
      </c>
      <c r="H1868" s="1">
        <v>45386</v>
      </c>
      <c r="I1868" s="1">
        <v>45737</v>
      </c>
      <c r="J1868" s="3" t="s">
        <v>30629</v>
      </c>
      <c r="K1868" s="1"/>
      <c r="L1868" s="1">
        <v>45751</v>
      </c>
      <c r="M1868" s="1">
        <f t="shared" si="74"/>
        <v>45751</v>
      </c>
      <c r="N1868" t="s">
        <v>26</v>
      </c>
      <c r="O1868" t="s">
        <v>30621</v>
      </c>
      <c r="Q1868" t="s">
        <v>5</v>
      </c>
      <c r="R1868" t="s">
        <v>30619</v>
      </c>
      <c r="S1868" t="s">
        <v>59</v>
      </c>
      <c r="T1868" t="s">
        <v>28</v>
      </c>
      <c r="U1868" t="s">
        <v>29</v>
      </c>
      <c r="V1868" t="s">
        <v>30</v>
      </c>
      <c r="W1868" t="s">
        <v>12576</v>
      </c>
      <c r="X1868" t="s">
        <v>12575</v>
      </c>
      <c r="Y1868" t="s">
        <v>31</v>
      </c>
    </row>
    <row r="1869" spans="1:25" x14ac:dyDescent="0.2">
      <c r="A1869" t="s">
        <v>0</v>
      </c>
      <c r="B1869" t="s">
        <v>12577</v>
      </c>
      <c r="C1869" t="s">
        <v>683</v>
      </c>
      <c r="D1869" t="s">
        <v>12578</v>
      </c>
      <c r="E1869" t="s">
        <v>24</v>
      </c>
      <c r="F1869" t="s">
        <v>5238</v>
      </c>
      <c r="G1869" s="1">
        <v>45386</v>
      </c>
      <c r="H1869" s="1">
        <v>45386</v>
      </c>
      <c r="I1869" s="1">
        <v>45719</v>
      </c>
      <c r="J1869" s="3" t="s">
        <v>30629</v>
      </c>
      <c r="K1869" s="1"/>
      <c r="L1869" s="1">
        <v>45751</v>
      </c>
      <c r="M1869" s="1">
        <f t="shared" si="74"/>
        <v>45751</v>
      </c>
      <c r="N1869" t="s">
        <v>26</v>
      </c>
      <c r="O1869" t="s">
        <v>30621</v>
      </c>
      <c r="Q1869" t="s">
        <v>5</v>
      </c>
      <c r="R1869" t="s">
        <v>30619</v>
      </c>
      <c r="S1869" t="s">
        <v>59</v>
      </c>
      <c r="T1869" t="s">
        <v>7</v>
      </c>
      <c r="U1869" t="s">
        <v>37</v>
      </c>
      <c r="V1869" t="s">
        <v>9</v>
      </c>
      <c r="W1869" t="s">
        <v>12579</v>
      </c>
      <c r="X1869" t="s">
        <v>12578</v>
      </c>
      <c r="Y1869" t="s">
        <v>31</v>
      </c>
    </row>
    <row r="1870" spans="1:25" x14ac:dyDescent="0.2">
      <c r="A1870" t="s">
        <v>0</v>
      </c>
      <c r="B1870" t="s">
        <v>12580</v>
      </c>
      <c r="C1870" t="s">
        <v>6031</v>
      </c>
      <c r="D1870" t="s">
        <v>12581</v>
      </c>
      <c r="E1870" t="s">
        <v>11</v>
      </c>
      <c r="F1870" t="s">
        <v>813</v>
      </c>
      <c r="G1870" s="1">
        <v>45386</v>
      </c>
      <c r="H1870" s="1">
        <v>45386</v>
      </c>
      <c r="I1870" s="1">
        <v>45706</v>
      </c>
      <c r="J1870" s="3" t="s">
        <v>30629</v>
      </c>
      <c r="K1870" s="1"/>
      <c r="L1870" s="1">
        <v>45751</v>
      </c>
      <c r="M1870" s="1">
        <f t="shared" si="74"/>
        <v>45751</v>
      </c>
      <c r="N1870" t="s">
        <v>89</v>
      </c>
      <c r="O1870" t="s">
        <v>30621</v>
      </c>
      <c r="Q1870" t="s">
        <v>5</v>
      </c>
      <c r="R1870" t="s">
        <v>30619</v>
      </c>
      <c r="S1870" t="s">
        <v>179</v>
      </c>
      <c r="T1870" t="s">
        <v>7</v>
      </c>
      <c r="U1870" t="s">
        <v>1001</v>
      </c>
      <c r="V1870" t="s">
        <v>9</v>
      </c>
      <c r="W1870" t="s">
        <v>12582</v>
      </c>
      <c r="X1870" t="s">
        <v>12581</v>
      </c>
      <c r="Y1870" t="s">
        <v>91</v>
      </c>
    </row>
    <row r="1871" spans="1:25" x14ac:dyDescent="0.2">
      <c r="A1871" t="s">
        <v>0</v>
      </c>
      <c r="B1871" t="s">
        <v>12583</v>
      </c>
      <c r="C1871" t="s">
        <v>6658</v>
      </c>
      <c r="D1871" t="s">
        <v>12584</v>
      </c>
      <c r="E1871" t="s">
        <v>11</v>
      </c>
      <c r="F1871" t="s">
        <v>813</v>
      </c>
      <c r="G1871" s="1">
        <v>45386</v>
      </c>
      <c r="H1871" s="1">
        <v>45386</v>
      </c>
      <c r="I1871" s="1">
        <v>45706</v>
      </c>
      <c r="J1871" s="3" t="s">
        <v>30629</v>
      </c>
      <c r="K1871" s="1"/>
      <c r="L1871" s="1">
        <v>45751</v>
      </c>
      <c r="M1871" s="1">
        <f t="shared" si="74"/>
        <v>45751</v>
      </c>
      <c r="N1871" t="s">
        <v>89</v>
      </c>
      <c r="O1871" t="s">
        <v>30621</v>
      </c>
      <c r="Q1871" t="s">
        <v>5</v>
      </c>
      <c r="R1871" t="s">
        <v>30619</v>
      </c>
      <c r="S1871" t="s">
        <v>179</v>
      </c>
      <c r="T1871" t="s">
        <v>7</v>
      </c>
      <c r="U1871" t="s">
        <v>1001</v>
      </c>
      <c r="V1871" t="s">
        <v>9</v>
      </c>
      <c r="W1871" t="s">
        <v>12585</v>
      </c>
      <c r="X1871" t="s">
        <v>12584</v>
      </c>
      <c r="Y1871" t="s">
        <v>91</v>
      </c>
    </row>
    <row r="1872" spans="1:25" x14ac:dyDescent="0.2">
      <c r="A1872" t="s">
        <v>0</v>
      </c>
      <c r="B1872" t="s">
        <v>12586</v>
      </c>
      <c r="C1872" t="s">
        <v>2362</v>
      </c>
      <c r="D1872" t="s">
        <v>12587</v>
      </c>
      <c r="E1872" t="s">
        <v>11</v>
      </c>
      <c r="F1872" t="s">
        <v>813</v>
      </c>
      <c r="G1872" s="1">
        <v>45386</v>
      </c>
      <c r="H1872" s="1">
        <v>45386</v>
      </c>
      <c r="I1872" s="1">
        <v>45706</v>
      </c>
      <c r="J1872" s="3" t="s">
        <v>30629</v>
      </c>
      <c r="K1872" s="1"/>
      <c r="L1872" s="1">
        <v>45751</v>
      </c>
      <c r="M1872" s="1">
        <f t="shared" si="74"/>
        <v>45751</v>
      </c>
      <c r="N1872" t="s">
        <v>89</v>
      </c>
      <c r="O1872" t="s">
        <v>30621</v>
      </c>
      <c r="Q1872" t="s">
        <v>5</v>
      </c>
      <c r="R1872" t="s">
        <v>30619</v>
      </c>
      <c r="S1872" t="s">
        <v>179</v>
      </c>
      <c r="T1872" t="s">
        <v>7</v>
      </c>
      <c r="U1872" t="s">
        <v>1001</v>
      </c>
      <c r="V1872" t="s">
        <v>9</v>
      </c>
      <c r="W1872" t="s">
        <v>12588</v>
      </c>
      <c r="X1872" t="s">
        <v>12587</v>
      </c>
      <c r="Y1872" t="s">
        <v>91</v>
      </c>
    </row>
    <row r="1873" spans="1:25" x14ac:dyDescent="0.2">
      <c r="A1873" t="s">
        <v>0</v>
      </c>
      <c r="B1873" t="s">
        <v>12589</v>
      </c>
      <c r="C1873" t="s">
        <v>2155</v>
      </c>
      <c r="D1873" t="s">
        <v>12590</v>
      </c>
      <c r="E1873" t="s">
        <v>24</v>
      </c>
      <c r="F1873" t="s">
        <v>956</v>
      </c>
      <c r="G1873" s="1">
        <v>45386</v>
      </c>
      <c r="H1873" s="1">
        <v>45386</v>
      </c>
      <c r="I1873" s="1">
        <v>45747</v>
      </c>
      <c r="J1873" s="3" t="s">
        <v>30629</v>
      </c>
      <c r="K1873" s="1"/>
      <c r="L1873" s="1">
        <v>45751</v>
      </c>
      <c r="M1873" s="1">
        <f t="shared" ref="M1873:M1894" si="75">DATE(YEAR(H1873)+1,MONTH(H1873),DAY(H1873))</f>
        <v>45751</v>
      </c>
      <c r="N1873" t="s">
        <v>4615</v>
      </c>
      <c r="O1873" t="s">
        <v>30621</v>
      </c>
      <c r="Q1873" t="s">
        <v>5</v>
      </c>
      <c r="R1873" t="s">
        <v>30619</v>
      </c>
      <c r="S1873" t="s">
        <v>12591</v>
      </c>
      <c r="T1873" t="s">
        <v>4616</v>
      </c>
      <c r="U1873" t="s">
        <v>375</v>
      </c>
      <c r="V1873" t="s">
        <v>14</v>
      </c>
      <c r="W1873" t="s">
        <v>12592</v>
      </c>
      <c r="X1873" t="s">
        <v>12593</v>
      </c>
      <c r="Y1873" t="s">
        <v>377</v>
      </c>
    </row>
    <row r="1874" spans="1:25" x14ac:dyDescent="0.2">
      <c r="A1874" t="s">
        <v>0</v>
      </c>
      <c r="B1874" t="s">
        <v>12594</v>
      </c>
      <c r="C1874" t="s">
        <v>2453</v>
      </c>
      <c r="D1874" t="s">
        <v>12595</v>
      </c>
      <c r="E1874" t="s">
        <v>11</v>
      </c>
      <c r="F1874" t="s">
        <v>813</v>
      </c>
      <c r="G1874" s="1">
        <v>45386</v>
      </c>
      <c r="H1874" s="1">
        <v>45386</v>
      </c>
      <c r="I1874" s="1">
        <v>45706</v>
      </c>
      <c r="J1874" s="3" t="s">
        <v>30629</v>
      </c>
      <c r="K1874" s="1"/>
      <c r="L1874" s="1">
        <v>45751</v>
      </c>
      <c r="M1874" s="1">
        <f t="shared" si="75"/>
        <v>45751</v>
      </c>
      <c r="N1874" t="s">
        <v>89</v>
      </c>
      <c r="O1874" t="s">
        <v>30621</v>
      </c>
      <c r="Q1874" t="s">
        <v>5</v>
      </c>
      <c r="R1874" t="s">
        <v>30619</v>
      </c>
      <c r="S1874" t="s">
        <v>179</v>
      </c>
      <c r="T1874" t="s">
        <v>7</v>
      </c>
      <c r="U1874" t="s">
        <v>1001</v>
      </c>
      <c r="V1874" t="s">
        <v>9</v>
      </c>
      <c r="W1874" t="s">
        <v>12596</v>
      </c>
      <c r="X1874" t="s">
        <v>12595</v>
      </c>
      <c r="Y1874" t="s">
        <v>91</v>
      </c>
    </row>
    <row r="1875" spans="1:25" x14ac:dyDescent="0.2">
      <c r="A1875" t="s">
        <v>0</v>
      </c>
      <c r="B1875" t="s">
        <v>12597</v>
      </c>
      <c r="C1875" t="s">
        <v>2453</v>
      </c>
      <c r="D1875" t="s">
        <v>12598</v>
      </c>
      <c r="E1875" t="s">
        <v>11</v>
      </c>
      <c r="F1875" t="s">
        <v>813</v>
      </c>
      <c r="G1875" s="1">
        <v>45386</v>
      </c>
      <c r="H1875" s="1">
        <v>45386</v>
      </c>
      <c r="I1875" s="1">
        <v>45679</v>
      </c>
      <c r="J1875" s="3" t="s">
        <v>30629</v>
      </c>
      <c r="K1875" s="1"/>
      <c r="L1875" s="1">
        <v>45751</v>
      </c>
      <c r="M1875" s="1">
        <f t="shared" si="75"/>
        <v>45751</v>
      </c>
      <c r="N1875" t="s">
        <v>26</v>
      </c>
      <c r="O1875" t="s">
        <v>30621</v>
      </c>
      <c r="Q1875" t="s">
        <v>5</v>
      </c>
      <c r="R1875" t="s">
        <v>30619</v>
      </c>
      <c r="S1875" t="s">
        <v>179</v>
      </c>
      <c r="T1875" t="s">
        <v>109</v>
      </c>
      <c r="U1875" t="s">
        <v>165</v>
      </c>
      <c r="V1875" t="s">
        <v>111</v>
      </c>
      <c r="W1875" t="s">
        <v>12599</v>
      </c>
      <c r="X1875" t="s">
        <v>12598</v>
      </c>
      <c r="Y1875" t="s">
        <v>31</v>
      </c>
    </row>
    <row r="1876" spans="1:25" x14ac:dyDescent="0.2">
      <c r="A1876" t="s">
        <v>0</v>
      </c>
      <c r="B1876" t="s">
        <v>12600</v>
      </c>
      <c r="C1876" t="s">
        <v>6031</v>
      </c>
      <c r="D1876" t="s">
        <v>12601</v>
      </c>
      <c r="E1876" t="s">
        <v>11</v>
      </c>
      <c r="F1876" t="s">
        <v>813</v>
      </c>
      <c r="G1876" s="1">
        <v>45386</v>
      </c>
      <c r="H1876" s="1">
        <v>45386</v>
      </c>
      <c r="I1876" s="1">
        <v>45679</v>
      </c>
      <c r="J1876" s="3" t="s">
        <v>30629</v>
      </c>
      <c r="K1876" s="1"/>
      <c r="L1876" s="1">
        <v>45751</v>
      </c>
      <c r="M1876" s="1">
        <f t="shared" si="75"/>
        <v>45751</v>
      </c>
      <c r="N1876" t="s">
        <v>26</v>
      </c>
      <c r="O1876" t="s">
        <v>30621</v>
      </c>
      <c r="Q1876" t="s">
        <v>5</v>
      </c>
      <c r="R1876" t="s">
        <v>30619</v>
      </c>
      <c r="S1876" t="s">
        <v>179</v>
      </c>
      <c r="T1876" t="s">
        <v>109</v>
      </c>
      <c r="U1876" t="s">
        <v>165</v>
      </c>
      <c r="V1876" t="s">
        <v>111</v>
      </c>
      <c r="W1876" t="s">
        <v>12602</v>
      </c>
      <c r="X1876" t="s">
        <v>12601</v>
      </c>
      <c r="Y1876" t="s">
        <v>31</v>
      </c>
    </row>
    <row r="1877" spans="1:25" x14ac:dyDescent="0.2">
      <c r="A1877" t="s">
        <v>0</v>
      </c>
      <c r="B1877" t="s">
        <v>12603</v>
      </c>
      <c r="C1877" t="s">
        <v>6031</v>
      </c>
      <c r="D1877" t="s">
        <v>12604</v>
      </c>
      <c r="E1877" t="s">
        <v>11</v>
      </c>
      <c r="F1877" t="s">
        <v>813</v>
      </c>
      <c r="G1877" s="1">
        <v>45386</v>
      </c>
      <c r="H1877" s="1">
        <v>45386</v>
      </c>
      <c r="I1877" s="1">
        <v>45474</v>
      </c>
      <c r="J1877" s="3" t="s">
        <v>30629</v>
      </c>
      <c r="K1877" s="1"/>
      <c r="L1877" s="1">
        <v>45751</v>
      </c>
      <c r="M1877" s="1">
        <f t="shared" si="75"/>
        <v>45751</v>
      </c>
      <c r="N1877" t="s">
        <v>63</v>
      </c>
      <c r="O1877" t="s">
        <v>30621</v>
      </c>
      <c r="Q1877" t="s">
        <v>5</v>
      </c>
      <c r="R1877" t="s">
        <v>30619</v>
      </c>
      <c r="S1877" t="s">
        <v>180</v>
      </c>
      <c r="T1877" t="s">
        <v>64</v>
      </c>
      <c r="U1877" t="s">
        <v>65</v>
      </c>
      <c r="V1877" t="s">
        <v>111</v>
      </c>
      <c r="W1877" t="s">
        <v>41</v>
      </c>
      <c r="X1877" t="s">
        <v>41</v>
      </c>
      <c r="Y1877" t="s">
        <v>41</v>
      </c>
    </row>
    <row r="1878" spans="1:25" x14ac:dyDescent="0.2">
      <c r="A1878" t="s">
        <v>0</v>
      </c>
      <c r="B1878" t="s">
        <v>12605</v>
      </c>
      <c r="C1878" t="s">
        <v>1722</v>
      </c>
      <c r="D1878" t="s">
        <v>12606</v>
      </c>
      <c r="E1878" t="s">
        <v>11</v>
      </c>
      <c r="F1878" t="s">
        <v>12</v>
      </c>
      <c r="G1878" s="1">
        <v>45387</v>
      </c>
      <c r="H1878" s="1">
        <v>45386</v>
      </c>
      <c r="I1878" s="1">
        <v>45386</v>
      </c>
      <c r="J1878" s="1" t="s">
        <v>30628</v>
      </c>
      <c r="K1878" s="1"/>
      <c r="L1878" s="1">
        <v>45751</v>
      </c>
      <c r="M1878" s="1">
        <f t="shared" si="75"/>
        <v>45751</v>
      </c>
      <c r="N1878" t="s">
        <v>63</v>
      </c>
      <c r="O1878" t="s">
        <v>30621</v>
      </c>
      <c r="Q1878" t="s">
        <v>5</v>
      </c>
      <c r="R1878" t="s">
        <v>30620</v>
      </c>
      <c r="S1878" t="s">
        <v>5694</v>
      </c>
      <c r="T1878" t="s">
        <v>64</v>
      </c>
      <c r="U1878" t="s">
        <v>65</v>
      </c>
      <c r="V1878" t="s">
        <v>111</v>
      </c>
      <c r="W1878" t="s">
        <v>41</v>
      </c>
      <c r="X1878" t="s">
        <v>41</v>
      </c>
      <c r="Y1878" t="s">
        <v>41</v>
      </c>
    </row>
    <row r="1879" spans="1:25" x14ac:dyDescent="0.2">
      <c r="A1879" t="s">
        <v>0</v>
      </c>
      <c r="B1879" t="s">
        <v>12611</v>
      </c>
      <c r="C1879" t="s">
        <v>1722</v>
      </c>
      <c r="D1879" t="s">
        <v>12612</v>
      </c>
      <c r="E1879" t="s">
        <v>11</v>
      </c>
      <c r="F1879" t="s">
        <v>12</v>
      </c>
      <c r="G1879" s="1">
        <v>45387</v>
      </c>
      <c r="H1879" s="1">
        <v>45386</v>
      </c>
      <c r="I1879" s="1">
        <v>45642</v>
      </c>
      <c r="J1879" s="3" t="s">
        <v>30629</v>
      </c>
      <c r="K1879" s="1"/>
      <c r="L1879" s="1">
        <v>45751</v>
      </c>
      <c r="M1879" s="1">
        <f t="shared" si="75"/>
        <v>45751</v>
      </c>
      <c r="N1879" t="s">
        <v>89</v>
      </c>
      <c r="O1879" t="s">
        <v>30621</v>
      </c>
      <c r="Q1879" t="s">
        <v>5</v>
      </c>
      <c r="R1879" t="s">
        <v>30619</v>
      </c>
      <c r="S1879" t="s">
        <v>255</v>
      </c>
      <c r="T1879" t="s">
        <v>7</v>
      </c>
      <c r="U1879" t="s">
        <v>100</v>
      </c>
      <c r="V1879" t="s">
        <v>14</v>
      </c>
      <c r="W1879" t="s">
        <v>12613</v>
      </c>
      <c r="X1879" t="s">
        <v>12612</v>
      </c>
      <c r="Y1879" t="s">
        <v>91</v>
      </c>
    </row>
    <row r="1880" spans="1:25" x14ac:dyDescent="0.2">
      <c r="A1880" t="s">
        <v>0</v>
      </c>
      <c r="B1880" t="s">
        <v>12614</v>
      </c>
      <c r="C1880" t="s">
        <v>1722</v>
      </c>
      <c r="D1880" t="s">
        <v>12615</v>
      </c>
      <c r="E1880" t="s">
        <v>11</v>
      </c>
      <c r="F1880" t="s">
        <v>12</v>
      </c>
      <c r="G1880" s="1">
        <v>45387</v>
      </c>
      <c r="H1880" s="1">
        <v>45386</v>
      </c>
      <c r="I1880" s="1">
        <v>45386</v>
      </c>
      <c r="J1880" s="1" t="s">
        <v>30628</v>
      </c>
      <c r="K1880" s="1"/>
      <c r="L1880" s="1">
        <v>45751</v>
      </c>
      <c r="M1880" s="1">
        <f t="shared" si="75"/>
        <v>45751</v>
      </c>
      <c r="N1880" t="s">
        <v>89</v>
      </c>
      <c r="O1880" t="s">
        <v>30621</v>
      </c>
      <c r="Q1880" t="s">
        <v>5</v>
      </c>
      <c r="R1880" t="s">
        <v>30620</v>
      </c>
      <c r="S1880" t="s">
        <v>6327</v>
      </c>
      <c r="T1880" t="s">
        <v>7</v>
      </c>
      <c r="U1880" t="s">
        <v>90</v>
      </c>
      <c r="V1880" t="s">
        <v>9</v>
      </c>
      <c r="W1880" t="s">
        <v>12616</v>
      </c>
      <c r="X1880" t="s">
        <v>12615</v>
      </c>
      <c r="Y1880" t="s">
        <v>91</v>
      </c>
    </row>
    <row r="1881" spans="1:25" x14ac:dyDescent="0.2">
      <c r="A1881" t="s">
        <v>0</v>
      </c>
      <c r="B1881" t="s">
        <v>12676</v>
      </c>
      <c r="C1881" t="s">
        <v>6510</v>
      </c>
      <c r="D1881" t="s">
        <v>12677</v>
      </c>
      <c r="E1881" t="s">
        <v>11</v>
      </c>
      <c r="F1881" t="s">
        <v>12</v>
      </c>
      <c r="G1881" s="1">
        <v>45387</v>
      </c>
      <c r="H1881" s="1">
        <v>45386</v>
      </c>
      <c r="I1881" s="1">
        <v>45561</v>
      </c>
      <c r="J1881" s="3" t="s">
        <v>30629</v>
      </c>
      <c r="K1881" s="1"/>
      <c r="L1881" s="1">
        <v>45569</v>
      </c>
      <c r="M1881" s="1">
        <f t="shared" si="75"/>
        <v>45751</v>
      </c>
      <c r="N1881" t="s">
        <v>89</v>
      </c>
      <c r="O1881" t="s">
        <v>30621</v>
      </c>
      <c r="Q1881" t="s">
        <v>5</v>
      </c>
      <c r="R1881" t="s">
        <v>30619</v>
      </c>
      <c r="S1881" t="s">
        <v>1863</v>
      </c>
      <c r="T1881" t="s">
        <v>7</v>
      </c>
      <c r="U1881" t="s">
        <v>100</v>
      </c>
      <c r="V1881" t="s">
        <v>14</v>
      </c>
      <c r="W1881" t="s">
        <v>12678</v>
      </c>
      <c r="X1881" t="s">
        <v>12679</v>
      </c>
      <c r="Y1881" t="s">
        <v>91</v>
      </c>
    </row>
    <row r="1882" spans="1:25" x14ac:dyDescent="0.2">
      <c r="A1882" t="s">
        <v>0</v>
      </c>
      <c r="B1882" t="s">
        <v>12720</v>
      </c>
      <c r="C1882" t="s">
        <v>12721</v>
      </c>
      <c r="D1882" t="s">
        <v>12722</v>
      </c>
      <c r="E1882" t="s">
        <v>54</v>
      </c>
      <c r="F1882" t="s">
        <v>1728</v>
      </c>
      <c r="G1882" s="1">
        <v>45387</v>
      </c>
      <c r="H1882" s="1">
        <v>45386</v>
      </c>
      <c r="I1882" s="1">
        <v>45720</v>
      </c>
      <c r="J1882" s="3" t="s">
        <v>30629</v>
      </c>
      <c r="K1882" s="1"/>
      <c r="L1882" s="1">
        <v>45751</v>
      </c>
      <c r="M1882" s="1">
        <f t="shared" si="75"/>
        <v>45751</v>
      </c>
      <c r="N1882" t="s">
        <v>4</v>
      </c>
      <c r="O1882" t="s">
        <v>30621</v>
      </c>
      <c r="Q1882" t="s">
        <v>5</v>
      </c>
      <c r="R1882" t="s">
        <v>30619</v>
      </c>
      <c r="S1882" t="s">
        <v>6417</v>
      </c>
      <c r="T1882" t="s">
        <v>7</v>
      </c>
      <c r="U1882" t="s">
        <v>72</v>
      </c>
      <c r="V1882" t="s">
        <v>9</v>
      </c>
      <c r="W1882" t="s">
        <v>12723</v>
      </c>
      <c r="X1882" t="s">
        <v>12722</v>
      </c>
      <c r="Y1882" t="s">
        <v>10</v>
      </c>
    </row>
    <row r="1883" spans="1:25" x14ac:dyDescent="0.2">
      <c r="A1883" t="s">
        <v>0</v>
      </c>
      <c r="B1883" t="s">
        <v>12748</v>
      </c>
      <c r="C1883" t="s">
        <v>2387</v>
      </c>
      <c r="D1883" t="s">
        <v>12749</v>
      </c>
      <c r="E1883" t="s">
        <v>49</v>
      </c>
      <c r="F1883" t="s">
        <v>2397</v>
      </c>
      <c r="G1883" s="1">
        <v>45387</v>
      </c>
      <c r="H1883" s="1">
        <v>45386</v>
      </c>
      <c r="I1883" s="1">
        <v>45713</v>
      </c>
      <c r="J1883" s="3" t="s">
        <v>30629</v>
      </c>
      <c r="K1883" s="1"/>
      <c r="L1883" s="1">
        <v>45751</v>
      </c>
      <c r="M1883" s="1">
        <f t="shared" si="75"/>
        <v>45751</v>
      </c>
      <c r="N1883" t="s">
        <v>89</v>
      </c>
      <c r="O1883" t="s">
        <v>30621</v>
      </c>
      <c r="Q1883" t="s">
        <v>5</v>
      </c>
      <c r="R1883" t="s">
        <v>30619</v>
      </c>
      <c r="S1883" t="s">
        <v>5360</v>
      </c>
      <c r="T1883" t="s">
        <v>7</v>
      </c>
      <c r="U1883" t="s">
        <v>90</v>
      </c>
      <c r="V1883" t="s">
        <v>9</v>
      </c>
      <c r="W1883" t="s">
        <v>12750</v>
      </c>
      <c r="X1883" t="s">
        <v>12749</v>
      </c>
      <c r="Y1883" t="s">
        <v>91</v>
      </c>
    </row>
    <row r="1884" spans="1:25" x14ac:dyDescent="0.2">
      <c r="A1884" t="s">
        <v>0</v>
      </c>
      <c r="B1884" t="s">
        <v>12778</v>
      </c>
      <c r="C1884" t="s">
        <v>4235</v>
      </c>
      <c r="D1884" t="s">
        <v>12779</v>
      </c>
      <c r="E1884" t="s">
        <v>105</v>
      </c>
      <c r="F1884" t="s">
        <v>1500</v>
      </c>
      <c r="G1884" s="1">
        <v>45387</v>
      </c>
      <c r="H1884" s="1">
        <v>45386</v>
      </c>
      <c r="I1884" s="1">
        <v>45735</v>
      </c>
      <c r="J1884" s="3" t="s">
        <v>30629</v>
      </c>
      <c r="K1884" s="1"/>
      <c r="L1884" s="1">
        <v>45751</v>
      </c>
      <c r="M1884" s="1">
        <f t="shared" si="75"/>
        <v>45751</v>
      </c>
      <c r="N1884" t="s">
        <v>448</v>
      </c>
      <c r="O1884" t="s">
        <v>30621</v>
      </c>
      <c r="Q1884" t="s">
        <v>5</v>
      </c>
      <c r="R1884" t="s">
        <v>30619</v>
      </c>
      <c r="S1884" t="s">
        <v>1759</v>
      </c>
      <c r="T1884" t="s">
        <v>7</v>
      </c>
      <c r="U1884" t="s">
        <v>8</v>
      </c>
      <c r="V1884" t="s">
        <v>14</v>
      </c>
      <c r="W1884" t="s">
        <v>12780</v>
      </c>
      <c r="X1884" t="s">
        <v>12779</v>
      </c>
      <c r="Y1884" t="s">
        <v>21</v>
      </c>
    </row>
    <row r="1885" spans="1:25" x14ac:dyDescent="0.2">
      <c r="A1885" t="s">
        <v>0</v>
      </c>
      <c r="B1885" t="s">
        <v>13171</v>
      </c>
      <c r="C1885" t="s">
        <v>5647</v>
      </c>
      <c r="D1885" t="s">
        <v>13172</v>
      </c>
      <c r="E1885" t="s">
        <v>11</v>
      </c>
      <c r="F1885" t="s">
        <v>506</v>
      </c>
      <c r="G1885" s="1">
        <v>45390</v>
      </c>
      <c r="H1885" s="1">
        <v>45386</v>
      </c>
      <c r="I1885" s="1">
        <v>45529</v>
      </c>
      <c r="J1885" s="3" t="s">
        <v>30629</v>
      </c>
      <c r="K1885" s="1"/>
      <c r="L1885" s="1">
        <v>45477</v>
      </c>
      <c r="M1885" s="1">
        <f t="shared" si="75"/>
        <v>45751</v>
      </c>
      <c r="N1885" t="s">
        <v>26</v>
      </c>
      <c r="O1885" t="s">
        <v>30621</v>
      </c>
      <c r="Q1885" t="s">
        <v>5</v>
      </c>
      <c r="R1885" t="s">
        <v>30619</v>
      </c>
      <c r="S1885" t="s">
        <v>6137</v>
      </c>
      <c r="T1885" t="s">
        <v>7</v>
      </c>
      <c r="U1885" t="s">
        <v>80</v>
      </c>
      <c r="V1885" t="s">
        <v>9</v>
      </c>
      <c r="W1885" t="s">
        <v>13173</v>
      </c>
      <c r="X1885" t="s">
        <v>13174</v>
      </c>
      <c r="Y1885" t="s">
        <v>31</v>
      </c>
    </row>
    <row r="1886" spans="1:25" x14ac:dyDescent="0.2">
      <c r="A1886" t="s">
        <v>0</v>
      </c>
      <c r="B1886" t="s">
        <v>14256</v>
      </c>
      <c r="C1886" t="s">
        <v>6272</v>
      </c>
      <c r="D1886" t="s">
        <v>14257</v>
      </c>
      <c r="E1886" t="s">
        <v>105</v>
      </c>
      <c r="F1886" t="s">
        <v>1916</v>
      </c>
      <c r="G1886" s="1">
        <v>45397</v>
      </c>
      <c r="H1886" s="1">
        <v>45386</v>
      </c>
      <c r="I1886" s="1">
        <v>45733</v>
      </c>
      <c r="J1886" s="3" t="s">
        <v>30629</v>
      </c>
      <c r="K1886" s="1"/>
      <c r="L1886" s="1">
        <v>45751</v>
      </c>
      <c r="M1886" s="1">
        <f t="shared" si="75"/>
        <v>45751</v>
      </c>
      <c r="N1886" t="s">
        <v>4</v>
      </c>
      <c r="O1886" t="s">
        <v>30621</v>
      </c>
      <c r="Q1886" t="s">
        <v>5</v>
      </c>
      <c r="R1886" t="s">
        <v>30619</v>
      </c>
      <c r="S1886" t="s">
        <v>138</v>
      </c>
      <c r="T1886" t="s">
        <v>7</v>
      </c>
      <c r="U1886" t="s">
        <v>287</v>
      </c>
      <c r="V1886" t="s">
        <v>9</v>
      </c>
      <c r="W1886" t="s">
        <v>14258</v>
      </c>
      <c r="X1886" t="s">
        <v>14257</v>
      </c>
      <c r="Y1886" t="s">
        <v>10</v>
      </c>
    </row>
    <row r="1887" spans="1:25" x14ac:dyDescent="0.2">
      <c r="A1887" t="s">
        <v>0</v>
      </c>
      <c r="B1887" t="s">
        <v>14274</v>
      </c>
      <c r="C1887" t="s">
        <v>17</v>
      </c>
      <c r="D1887" t="s">
        <v>14275</v>
      </c>
      <c r="E1887" t="s">
        <v>11</v>
      </c>
      <c r="F1887" t="s">
        <v>506</v>
      </c>
      <c r="G1887" s="1">
        <v>45397</v>
      </c>
      <c r="H1887" s="1">
        <v>45386</v>
      </c>
      <c r="I1887" s="1">
        <v>45722</v>
      </c>
      <c r="J1887" s="3" t="s">
        <v>30629</v>
      </c>
      <c r="K1887" s="1"/>
      <c r="L1887" s="1">
        <v>45751</v>
      </c>
      <c r="M1887" s="1">
        <f t="shared" si="75"/>
        <v>45751</v>
      </c>
      <c r="N1887" t="s">
        <v>36</v>
      </c>
      <c r="O1887" t="s">
        <v>30621</v>
      </c>
      <c r="Q1887" t="s">
        <v>5</v>
      </c>
      <c r="R1887" t="s">
        <v>30619</v>
      </c>
      <c r="S1887" t="s">
        <v>71</v>
      </c>
      <c r="T1887" t="s">
        <v>7</v>
      </c>
      <c r="U1887" t="s">
        <v>37</v>
      </c>
      <c r="V1887" t="s">
        <v>14</v>
      </c>
      <c r="W1887" t="s">
        <v>8653</v>
      </c>
      <c r="X1887" t="s">
        <v>8652</v>
      </c>
      <c r="Y1887" t="s">
        <v>40</v>
      </c>
    </row>
    <row r="1888" spans="1:25" x14ac:dyDescent="0.2">
      <c r="A1888" t="s">
        <v>0</v>
      </c>
      <c r="B1888" t="s">
        <v>14276</v>
      </c>
      <c r="C1888" t="s">
        <v>17</v>
      </c>
      <c r="D1888" t="s">
        <v>14277</v>
      </c>
      <c r="E1888" t="s">
        <v>11</v>
      </c>
      <c r="F1888" t="s">
        <v>437</v>
      </c>
      <c r="G1888" s="1">
        <v>45397</v>
      </c>
      <c r="H1888" s="1">
        <v>45386</v>
      </c>
      <c r="I1888" s="1">
        <v>45707</v>
      </c>
      <c r="J1888" s="3" t="s">
        <v>30629</v>
      </c>
      <c r="K1888" s="1"/>
      <c r="L1888" s="1">
        <v>45751</v>
      </c>
      <c r="M1888" s="1">
        <f t="shared" si="75"/>
        <v>45751</v>
      </c>
      <c r="N1888" t="s">
        <v>89</v>
      </c>
      <c r="O1888" t="s">
        <v>30621</v>
      </c>
      <c r="Q1888" t="s">
        <v>5</v>
      </c>
      <c r="R1888" t="s">
        <v>30619</v>
      </c>
      <c r="S1888" t="s">
        <v>138</v>
      </c>
      <c r="T1888" t="s">
        <v>7</v>
      </c>
      <c r="U1888" t="s">
        <v>90</v>
      </c>
      <c r="V1888" t="s">
        <v>9</v>
      </c>
      <c r="W1888" t="s">
        <v>14278</v>
      </c>
      <c r="X1888" t="s">
        <v>14277</v>
      </c>
      <c r="Y1888" t="s">
        <v>91</v>
      </c>
    </row>
    <row r="1889" spans="1:25" x14ac:dyDescent="0.2">
      <c r="A1889" t="s">
        <v>0</v>
      </c>
      <c r="B1889" t="s">
        <v>14279</v>
      </c>
      <c r="C1889" t="s">
        <v>253</v>
      </c>
      <c r="D1889" t="s">
        <v>14280</v>
      </c>
      <c r="E1889" t="s">
        <v>11</v>
      </c>
      <c r="F1889" t="s">
        <v>1431</v>
      </c>
      <c r="G1889" s="1">
        <v>45397</v>
      </c>
      <c r="H1889" s="1">
        <v>45386</v>
      </c>
      <c r="I1889" s="1">
        <v>45427</v>
      </c>
      <c r="J1889" s="3" t="s">
        <v>30629</v>
      </c>
      <c r="K1889" s="1"/>
      <c r="L1889" s="1">
        <v>45751</v>
      </c>
      <c r="M1889" s="1">
        <f t="shared" si="75"/>
        <v>45751</v>
      </c>
      <c r="N1889" t="s">
        <v>4</v>
      </c>
      <c r="O1889" t="s">
        <v>30621</v>
      </c>
      <c r="Q1889" t="s">
        <v>5</v>
      </c>
      <c r="R1889" t="s">
        <v>30619</v>
      </c>
      <c r="S1889" t="s">
        <v>138</v>
      </c>
      <c r="T1889" t="s">
        <v>7</v>
      </c>
      <c r="U1889" t="s">
        <v>287</v>
      </c>
      <c r="V1889" t="s">
        <v>9</v>
      </c>
      <c r="W1889" t="s">
        <v>14281</v>
      </c>
      <c r="X1889" t="s">
        <v>14280</v>
      </c>
      <c r="Y1889" t="s">
        <v>10</v>
      </c>
    </row>
    <row r="1890" spans="1:25" x14ac:dyDescent="0.2">
      <c r="A1890" t="s">
        <v>0</v>
      </c>
      <c r="B1890" t="s">
        <v>14282</v>
      </c>
      <c r="C1890" t="s">
        <v>253</v>
      </c>
      <c r="D1890" t="s">
        <v>14283</v>
      </c>
      <c r="E1890" t="s">
        <v>11</v>
      </c>
      <c r="F1890" t="s">
        <v>2508</v>
      </c>
      <c r="G1890" s="1">
        <v>45397</v>
      </c>
      <c r="H1890" s="1">
        <v>45386</v>
      </c>
      <c r="I1890" s="1">
        <v>45747</v>
      </c>
      <c r="J1890" s="3" t="s">
        <v>30629</v>
      </c>
      <c r="K1890" s="1"/>
      <c r="L1890" s="1">
        <v>45751</v>
      </c>
      <c r="M1890" s="1">
        <f t="shared" si="75"/>
        <v>45751</v>
      </c>
      <c r="N1890" t="s">
        <v>2383</v>
      </c>
      <c r="O1890" t="s">
        <v>30621</v>
      </c>
      <c r="Q1890" t="s">
        <v>5</v>
      </c>
      <c r="R1890" t="s">
        <v>30619</v>
      </c>
      <c r="S1890" t="s">
        <v>74</v>
      </c>
      <c r="T1890" t="s">
        <v>7</v>
      </c>
      <c r="U1890" t="s">
        <v>72</v>
      </c>
      <c r="V1890" t="s">
        <v>14</v>
      </c>
      <c r="W1890" t="s">
        <v>14284</v>
      </c>
      <c r="X1890" t="s">
        <v>14283</v>
      </c>
      <c r="Y1890" t="s">
        <v>73</v>
      </c>
    </row>
    <row r="1891" spans="1:25" x14ac:dyDescent="0.2">
      <c r="A1891" t="s">
        <v>0</v>
      </c>
      <c r="B1891" t="s">
        <v>14288</v>
      </c>
      <c r="C1891" t="s">
        <v>17</v>
      </c>
      <c r="D1891" t="s">
        <v>14289</v>
      </c>
      <c r="E1891" t="s">
        <v>11</v>
      </c>
      <c r="F1891" t="s">
        <v>12</v>
      </c>
      <c r="G1891" s="1">
        <v>45397</v>
      </c>
      <c r="H1891" s="1">
        <v>45386</v>
      </c>
      <c r="I1891" s="1">
        <v>45733</v>
      </c>
      <c r="J1891" s="3" t="s">
        <v>30629</v>
      </c>
      <c r="K1891" s="1"/>
      <c r="L1891" s="1">
        <v>45751</v>
      </c>
      <c r="M1891" s="1">
        <f t="shared" si="75"/>
        <v>45751</v>
      </c>
      <c r="N1891" t="s">
        <v>89</v>
      </c>
      <c r="O1891" t="s">
        <v>30621</v>
      </c>
      <c r="Q1891" t="s">
        <v>5</v>
      </c>
      <c r="R1891" t="s">
        <v>30619</v>
      </c>
      <c r="S1891" t="s">
        <v>1759</v>
      </c>
      <c r="T1891" t="s">
        <v>7</v>
      </c>
      <c r="U1891" t="s">
        <v>90</v>
      </c>
      <c r="V1891" t="s">
        <v>9</v>
      </c>
      <c r="W1891" t="s">
        <v>14290</v>
      </c>
      <c r="X1891" t="s">
        <v>14289</v>
      </c>
      <c r="Y1891" t="s">
        <v>91</v>
      </c>
    </row>
    <row r="1892" spans="1:25" x14ac:dyDescent="0.2">
      <c r="A1892" t="s">
        <v>0</v>
      </c>
      <c r="B1892" t="s">
        <v>14306</v>
      </c>
      <c r="C1892" t="s">
        <v>14307</v>
      </c>
      <c r="D1892" t="s">
        <v>14308</v>
      </c>
      <c r="E1892" t="s">
        <v>54</v>
      </c>
      <c r="F1892" t="s">
        <v>1600</v>
      </c>
      <c r="G1892" s="1">
        <v>45397</v>
      </c>
      <c r="H1892" s="1">
        <v>45386</v>
      </c>
      <c r="I1892" s="1">
        <v>45735</v>
      </c>
      <c r="J1892" s="3" t="s">
        <v>30629</v>
      </c>
      <c r="K1892" s="1"/>
      <c r="L1892" s="1">
        <v>45751</v>
      </c>
      <c r="M1892" s="1">
        <f t="shared" si="75"/>
        <v>45751</v>
      </c>
      <c r="N1892" t="s">
        <v>4</v>
      </c>
      <c r="O1892" t="s">
        <v>30621</v>
      </c>
      <c r="Q1892" t="s">
        <v>5</v>
      </c>
      <c r="R1892" t="s">
        <v>30619</v>
      </c>
      <c r="S1892" t="s">
        <v>1759</v>
      </c>
      <c r="T1892" t="s">
        <v>7</v>
      </c>
      <c r="U1892" t="s">
        <v>8</v>
      </c>
      <c r="V1892" t="s">
        <v>9</v>
      </c>
      <c r="W1892" t="s">
        <v>14309</v>
      </c>
      <c r="X1892" t="s">
        <v>14308</v>
      </c>
      <c r="Y1892" t="s">
        <v>10</v>
      </c>
    </row>
    <row r="1893" spans="1:25" x14ac:dyDescent="0.2">
      <c r="A1893" t="s">
        <v>0</v>
      </c>
      <c r="B1893" t="s">
        <v>14319</v>
      </c>
      <c r="C1893" t="s">
        <v>5647</v>
      </c>
      <c r="D1893" t="s">
        <v>14320</v>
      </c>
      <c r="E1893" t="s">
        <v>11</v>
      </c>
      <c r="F1893" t="s">
        <v>5331</v>
      </c>
      <c r="G1893" s="1">
        <v>45397</v>
      </c>
      <c r="H1893" s="1">
        <v>45386</v>
      </c>
      <c r="I1893" s="1">
        <v>45601</v>
      </c>
      <c r="J1893" s="3" t="s">
        <v>30629</v>
      </c>
      <c r="K1893" s="1"/>
      <c r="L1893" s="1">
        <v>45477</v>
      </c>
      <c r="M1893" s="1">
        <f t="shared" si="75"/>
        <v>45751</v>
      </c>
      <c r="N1893" t="s">
        <v>26</v>
      </c>
      <c r="O1893" t="s">
        <v>30621</v>
      </c>
      <c r="Q1893" t="s">
        <v>5</v>
      </c>
      <c r="R1893" t="s">
        <v>30619</v>
      </c>
      <c r="S1893" t="s">
        <v>6547</v>
      </c>
      <c r="T1893" t="s">
        <v>7</v>
      </c>
      <c r="U1893" t="s">
        <v>80</v>
      </c>
      <c r="V1893" t="s">
        <v>9</v>
      </c>
      <c r="W1893" t="s">
        <v>14321</v>
      </c>
      <c r="X1893" t="s">
        <v>14322</v>
      </c>
      <c r="Y1893" t="s">
        <v>31</v>
      </c>
    </row>
    <row r="1894" spans="1:25" x14ac:dyDescent="0.2">
      <c r="A1894" t="s">
        <v>0</v>
      </c>
      <c r="B1894" t="s">
        <v>14323</v>
      </c>
      <c r="C1894" t="s">
        <v>14324</v>
      </c>
      <c r="D1894" t="s">
        <v>14325</v>
      </c>
      <c r="E1894" t="s">
        <v>54</v>
      </c>
      <c r="F1894" t="s">
        <v>185</v>
      </c>
      <c r="G1894" s="1">
        <v>45397</v>
      </c>
      <c r="H1894" s="1">
        <v>45386</v>
      </c>
      <c r="I1894" s="1">
        <v>45386</v>
      </c>
      <c r="J1894" s="1" t="s">
        <v>30628</v>
      </c>
      <c r="K1894" s="1"/>
      <c r="L1894" s="1">
        <v>45751</v>
      </c>
      <c r="M1894" s="1">
        <f t="shared" si="75"/>
        <v>45751</v>
      </c>
      <c r="N1894" t="s">
        <v>4</v>
      </c>
      <c r="O1894" t="s">
        <v>30621</v>
      </c>
      <c r="Q1894" t="s">
        <v>5</v>
      </c>
      <c r="R1894" t="s">
        <v>30620</v>
      </c>
      <c r="S1894" t="s">
        <v>5987</v>
      </c>
      <c r="T1894" t="s">
        <v>7</v>
      </c>
      <c r="U1894" t="s">
        <v>287</v>
      </c>
      <c r="V1894" t="s">
        <v>9</v>
      </c>
      <c r="W1894" t="s">
        <v>14326</v>
      </c>
      <c r="X1894" t="s">
        <v>14327</v>
      </c>
      <c r="Y1894" t="s">
        <v>10</v>
      </c>
    </row>
    <row r="1895" spans="1:25" x14ac:dyDescent="0.2">
      <c r="A1895" t="s">
        <v>0</v>
      </c>
      <c r="B1895" t="s">
        <v>14328</v>
      </c>
      <c r="C1895" t="s">
        <v>237</v>
      </c>
      <c r="D1895" t="s">
        <v>14329</v>
      </c>
      <c r="E1895" t="s">
        <v>11</v>
      </c>
      <c r="F1895" t="s">
        <v>3354</v>
      </c>
      <c r="G1895" s="1">
        <v>45397</v>
      </c>
      <c r="H1895" s="1">
        <v>45386</v>
      </c>
      <c r="I1895" s="1">
        <v>45611</v>
      </c>
      <c r="J1895" s="3" t="s">
        <v>30629</v>
      </c>
      <c r="K1895" s="1"/>
      <c r="L1895" s="1">
        <v>45751</v>
      </c>
      <c r="M1895" s="1">
        <f>L1895</f>
        <v>45751</v>
      </c>
      <c r="N1895" t="s">
        <v>448</v>
      </c>
      <c r="O1895" t="s">
        <v>30623</v>
      </c>
      <c r="P1895" t="s">
        <v>30625</v>
      </c>
      <c r="Q1895" t="s">
        <v>5</v>
      </c>
      <c r="R1895" t="s">
        <v>30619</v>
      </c>
      <c r="S1895" t="s">
        <v>14330</v>
      </c>
      <c r="T1895" t="s">
        <v>7</v>
      </c>
      <c r="U1895" t="s">
        <v>8</v>
      </c>
      <c r="V1895" t="s">
        <v>14</v>
      </c>
      <c r="W1895" t="s">
        <v>14331</v>
      </c>
      <c r="X1895" t="s">
        <v>14329</v>
      </c>
      <c r="Y1895" t="s">
        <v>21</v>
      </c>
    </row>
    <row r="1896" spans="1:25" x14ac:dyDescent="0.2">
      <c r="A1896" t="s">
        <v>0</v>
      </c>
      <c r="B1896" t="s">
        <v>14359</v>
      </c>
      <c r="C1896" t="s">
        <v>4654</v>
      </c>
      <c r="D1896" t="s">
        <v>14360</v>
      </c>
      <c r="E1896" t="s">
        <v>49</v>
      </c>
      <c r="F1896" t="s">
        <v>596</v>
      </c>
      <c r="G1896" s="1">
        <v>45398</v>
      </c>
      <c r="H1896" s="1">
        <v>45386</v>
      </c>
      <c r="I1896" s="1">
        <v>45744</v>
      </c>
      <c r="J1896" s="3" t="s">
        <v>30629</v>
      </c>
      <c r="K1896" s="1"/>
      <c r="L1896" s="1">
        <v>45569</v>
      </c>
      <c r="M1896" s="1">
        <f>DATE(YEAR(H1896)+1,MONTH(H1896),DAY(H1896))</f>
        <v>45751</v>
      </c>
      <c r="N1896" t="s">
        <v>89</v>
      </c>
      <c r="O1896" t="s">
        <v>30621</v>
      </c>
      <c r="Q1896" t="s">
        <v>5</v>
      </c>
      <c r="R1896" t="s">
        <v>30619</v>
      </c>
      <c r="S1896" t="s">
        <v>11057</v>
      </c>
      <c r="T1896" t="s">
        <v>7</v>
      </c>
      <c r="U1896" t="s">
        <v>90</v>
      </c>
      <c r="V1896" t="s">
        <v>9</v>
      </c>
      <c r="W1896" t="s">
        <v>14361</v>
      </c>
      <c r="X1896" t="s">
        <v>14362</v>
      </c>
      <c r="Y1896" t="s">
        <v>91</v>
      </c>
    </row>
    <row r="1897" spans="1:25" x14ac:dyDescent="0.2">
      <c r="A1897" t="s">
        <v>0</v>
      </c>
      <c r="B1897" t="s">
        <v>2060</v>
      </c>
      <c r="C1897" t="s">
        <v>456</v>
      </c>
      <c r="D1897" t="s">
        <v>2061</v>
      </c>
      <c r="E1897" t="s">
        <v>49</v>
      </c>
      <c r="F1897" t="s">
        <v>163</v>
      </c>
      <c r="G1897" s="1">
        <v>44656</v>
      </c>
      <c r="H1897" s="1">
        <v>44656</v>
      </c>
      <c r="I1897" s="1">
        <v>45132</v>
      </c>
      <c r="J1897" s="3" t="s">
        <v>30629</v>
      </c>
      <c r="K1897" s="1"/>
      <c r="L1897" s="1">
        <v>45752</v>
      </c>
      <c r="M1897" s="1">
        <f t="shared" ref="M1897:M1906" si="76">DATE(YEAR(H1897)+3,MONTH(H1897),DAY(H1897))</f>
        <v>45752</v>
      </c>
      <c r="N1897" t="s">
        <v>89</v>
      </c>
      <c r="O1897" t="s">
        <v>30622</v>
      </c>
      <c r="Q1897" t="s">
        <v>5</v>
      </c>
      <c r="R1897" t="s">
        <v>30619</v>
      </c>
      <c r="S1897" t="s">
        <v>588</v>
      </c>
      <c r="T1897" t="s">
        <v>7</v>
      </c>
      <c r="U1897" t="s">
        <v>118</v>
      </c>
      <c r="V1897" t="s">
        <v>9</v>
      </c>
      <c r="W1897" t="s">
        <v>2062</v>
      </c>
      <c r="X1897" t="s">
        <v>2063</v>
      </c>
      <c r="Y1897" t="s">
        <v>91</v>
      </c>
    </row>
    <row r="1898" spans="1:25" x14ac:dyDescent="0.2">
      <c r="A1898" t="s">
        <v>0</v>
      </c>
      <c r="B1898" t="s">
        <v>2067</v>
      </c>
      <c r="C1898" t="s">
        <v>2068</v>
      </c>
      <c r="D1898" t="s">
        <v>2069</v>
      </c>
      <c r="E1898" t="s">
        <v>11</v>
      </c>
      <c r="F1898" t="s">
        <v>813</v>
      </c>
      <c r="G1898" s="1">
        <v>44656</v>
      </c>
      <c r="H1898" s="1">
        <v>44656</v>
      </c>
      <c r="I1898" s="1">
        <v>45182</v>
      </c>
      <c r="J1898" s="3" t="s">
        <v>30629</v>
      </c>
      <c r="K1898" s="1"/>
      <c r="L1898" s="1">
        <v>45752</v>
      </c>
      <c r="M1898" s="1">
        <f t="shared" si="76"/>
        <v>45752</v>
      </c>
      <c r="N1898" t="s">
        <v>26</v>
      </c>
      <c r="O1898" t="s">
        <v>30622</v>
      </c>
      <c r="Q1898" t="s">
        <v>5</v>
      </c>
      <c r="R1898" t="s">
        <v>30619</v>
      </c>
      <c r="S1898" t="s">
        <v>304</v>
      </c>
      <c r="T1898" t="s">
        <v>7</v>
      </c>
      <c r="U1898" t="s">
        <v>160</v>
      </c>
      <c r="V1898" t="s">
        <v>9</v>
      </c>
      <c r="W1898" t="s">
        <v>2070</v>
      </c>
      <c r="X1898" t="s">
        <v>2071</v>
      </c>
      <c r="Y1898" t="s">
        <v>31</v>
      </c>
    </row>
    <row r="1899" spans="1:25" x14ac:dyDescent="0.2">
      <c r="A1899" t="s">
        <v>0</v>
      </c>
      <c r="B1899" t="s">
        <v>2078</v>
      </c>
      <c r="C1899" t="s">
        <v>2079</v>
      </c>
      <c r="D1899" t="s">
        <v>2080</v>
      </c>
      <c r="E1899" t="s">
        <v>11</v>
      </c>
      <c r="F1899" t="s">
        <v>844</v>
      </c>
      <c r="G1899" s="1">
        <v>44656</v>
      </c>
      <c r="H1899" s="1">
        <v>44656</v>
      </c>
      <c r="I1899" s="1">
        <v>45140</v>
      </c>
      <c r="J1899" s="3" t="s">
        <v>30629</v>
      </c>
      <c r="K1899" s="1"/>
      <c r="L1899" s="1">
        <v>45752</v>
      </c>
      <c r="M1899" s="1">
        <f t="shared" si="76"/>
        <v>45752</v>
      </c>
      <c r="N1899" t="s">
        <v>63</v>
      </c>
      <c r="O1899" t="s">
        <v>30622</v>
      </c>
      <c r="Q1899" t="s">
        <v>5</v>
      </c>
      <c r="R1899" t="s">
        <v>30619</v>
      </c>
      <c r="S1899" t="s">
        <v>1644</v>
      </c>
      <c r="T1899" t="s">
        <v>64</v>
      </c>
      <c r="U1899" t="s">
        <v>65</v>
      </c>
      <c r="V1899" t="s">
        <v>111</v>
      </c>
      <c r="W1899" t="s">
        <v>41</v>
      </c>
      <c r="X1899" t="s">
        <v>41</v>
      </c>
      <c r="Y1899" t="s">
        <v>41</v>
      </c>
    </row>
    <row r="1900" spans="1:25" x14ac:dyDescent="0.2">
      <c r="A1900" t="s">
        <v>0</v>
      </c>
      <c r="B1900" t="s">
        <v>2085</v>
      </c>
      <c r="C1900" t="s">
        <v>416</v>
      </c>
      <c r="D1900" t="s">
        <v>2086</v>
      </c>
      <c r="E1900" t="s">
        <v>11</v>
      </c>
      <c r="F1900" t="s">
        <v>813</v>
      </c>
      <c r="G1900" s="1">
        <v>44656</v>
      </c>
      <c r="H1900" s="1">
        <v>44656</v>
      </c>
      <c r="I1900" s="1">
        <v>45182</v>
      </c>
      <c r="J1900" s="3" t="s">
        <v>30629</v>
      </c>
      <c r="K1900" s="1"/>
      <c r="L1900" s="1">
        <v>45752</v>
      </c>
      <c r="M1900" s="1">
        <f t="shared" si="76"/>
        <v>45752</v>
      </c>
      <c r="N1900" t="s">
        <v>89</v>
      </c>
      <c r="O1900" t="s">
        <v>30622</v>
      </c>
      <c r="Q1900" t="s">
        <v>5</v>
      </c>
      <c r="R1900" t="s">
        <v>30619</v>
      </c>
      <c r="S1900" t="s">
        <v>304</v>
      </c>
      <c r="T1900" t="s">
        <v>7</v>
      </c>
      <c r="U1900" t="s">
        <v>90</v>
      </c>
      <c r="V1900" t="s">
        <v>9</v>
      </c>
      <c r="W1900" t="s">
        <v>2087</v>
      </c>
      <c r="X1900" t="s">
        <v>2088</v>
      </c>
      <c r="Y1900" t="s">
        <v>91</v>
      </c>
    </row>
    <row r="1901" spans="1:25" x14ac:dyDescent="0.2">
      <c r="A1901" t="s">
        <v>0</v>
      </c>
      <c r="B1901" t="s">
        <v>2096</v>
      </c>
      <c r="C1901" t="s">
        <v>271</v>
      </c>
      <c r="D1901" t="s">
        <v>2097</v>
      </c>
      <c r="E1901" t="s">
        <v>49</v>
      </c>
      <c r="F1901" t="s">
        <v>163</v>
      </c>
      <c r="G1901" s="1">
        <v>44656</v>
      </c>
      <c r="H1901" s="1">
        <v>44656</v>
      </c>
      <c r="I1901" s="1">
        <v>45124</v>
      </c>
      <c r="J1901" s="3" t="s">
        <v>30629</v>
      </c>
      <c r="K1901" s="1"/>
      <c r="L1901" s="1">
        <v>45752</v>
      </c>
      <c r="M1901" s="1">
        <f t="shared" si="76"/>
        <v>45752</v>
      </c>
      <c r="N1901" t="s">
        <v>89</v>
      </c>
      <c r="O1901" t="s">
        <v>30622</v>
      </c>
      <c r="Q1901" t="s">
        <v>5</v>
      </c>
      <c r="R1901" t="s">
        <v>30619</v>
      </c>
      <c r="S1901" t="s">
        <v>179</v>
      </c>
      <c r="T1901" t="s">
        <v>7</v>
      </c>
      <c r="U1901" t="s">
        <v>118</v>
      </c>
      <c r="V1901" t="s">
        <v>9</v>
      </c>
      <c r="W1901" t="s">
        <v>2098</v>
      </c>
      <c r="X1901" t="s">
        <v>2099</v>
      </c>
      <c r="Y1901" t="s">
        <v>91</v>
      </c>
    </row>
    <row r="1902" spans="1:25" x14ac:dyDescent="0.2">
      <c r="A1902" t="s">
        <v>0</v>
      </c>
      <c r="B1902" t="s">
        <v>2102</v>
      </c>
      <c r="C1902" t="s">
        <v>2103</v>
      </c>
      <c r="D1902" t="s">
        <v>2104</v>
      </c>
      <c r="E1902" t="s">
        <v>11</v>
      </c>
      <c r="F1902" t="s">
        <v>813</v>
      </c>
      <c r="G1902" s="1">
        <v>44656</v>
      </c>
      <c r="H1902" s="1">
        <v>44656</v>
      </c>
      <c r="I1902" s="1">
        <v>45182</v>
      </c>
      <c r="J1902" s="3" t="s">
        <v>30629</v>
      </c>
      <c r="K1902" s="1"/>
      <c r="L1902" s="1">
        <v>45752</v>
      </c>
      <c r="M1902" s="1">
        <f t="shared" si="76"/>
        <v>45752</v>
      </c>
      <c r="N1902" t="s">
        <v>89</v>
      </c>
      <c r="O1902" t="s">
        <v>30622</v>
      </c>
      <c r="Q1902" t="s">
        <v>5</v>
      </c>
      <c r="R1902" t="s">
        <v>30619</v>
      </c>
      <c r="S1902" t="s">
        <v>304</v>
      </c>
      <c r="T1902" t="s">
        <v>7</v>
      </c>
      <c r="U1902" t="s">
        <v>90</v>
      </c>
      <c r="V1902" t="s">
        <v>9</v>
      </c>
      <c r="W1902" t="s">
        <v>2105</v>
      </c>
      <c r="X1902" t="s">
        <v>2106</v>
      </c>
      <c r="Y1902" t="s">
        <v>91</v>
      </c>
    </row>
    <row r="1903" spans="1:25" x14ac:dyDescent="0.2">
      <c r="A1903" t="s">
        <v>0</v>
      </c>
      <c r="B1903" t="s">
        <v>2108</v>
      </c>
      <c r="C1903" t="s">
        <v>224</v>
      </c>
      <c r="D1903" t="s">
        <v>2109</v>
      </c>
      <c r="E1903" t="s">
        <v>11</v>
      </c>
      <c r="F1903" t="s">
        <v>2110</v>
      </c>
      <c r="G1903" s="1">
        <v>44656</v>
      </c>
      <c r="H1903" s="1">
        <v>44656</v>
      </c>
      <c r="I1903" s="1">
        <v>45027</v>
      </c>
      <c r="J1903" s="3" t="s">
        <v>30629</v>
      </c>
      <c r="K1903" s="1"/>
      <c r="L1903" s="1">
        <v>45752</v>
      </c>
      <c r="M1903" s="1">
        <f t="shared" si="76"/>
        <v>45752</v>
      </c>
      <c r="N1903" t="s">
        <v>4</v>
      </c>
      <c r="O1903" t="s">
        <v>30624</v>
      </c>
      <c r="Q1903" t="s">
        <v>5</v>
      </c>
      <c r="R1903" t="s">
        <v>30619</v>
      </c>
      <c r="S1903" t="s">
        <v>286</v>
      </c>
      <c r="T1903" t="s">
        <v>7</v>
      </c>
      <c r="U1903" t="s">
        <v>287</v>
      </c>
      <c r="V1903" t="s">
        <v>9</v>
      </c>
      <c r="W1903" t="s">
        <v>2111</v>
      </c>
      <c r="X1903" t="s">
        <v>2109</v>
      </c>
      <c r="Y1903" t="s">
        <v>10</v>
      </c>
    </row>
    <row r="1904" spans="1:25" x14ac:dyDescent="0.2">
      <c r="A1904" t="s">
        <v>0</v>
      </c>
      <c r="B1904" t="s">
        <v>2115</v>
      </c>
      <c r="C1904" t="s">
        <v>2112</v>
      </c>
      <c r="D1904" t="s">
        <v>2116</v>
      </c>
      <c r="E1904" t="s">
        <v>11</v>
      </c>
      <c r="F1904" t="s">
        <v>813</v>
      </c>
      <c r="G1904" s="1">
        <v>44656</v>
      </c>
      <c r="H1904" s="1">
        <v>44656</v>
      </c>
      <c r="I1904" s="1">
        <v>45182</v>
      </c>
      <c r="J1904" s="3" t="s">
        <v>30629</v>
      </c>
      <c r="K1904" s="1"/>
      <c r="L1904" s="1">
        <v>45752</v>
      </c>
      <c r="M1904" s="1">
        <f t="shared" si="76"/>
        <v>45752</v>
      </c>
      <c r="N1904" t="s">
        <v>89</v>
      </c>
      <c r="O1904" t="s">
        <v>30622</v>
      </c>
      <c r="Q1904" t="s">
        <v>5</v>
      </c>
      <c r="R1904" t="s">
        <v>30619</v>
      </c>
      <c r="S1904" t="s">
        <v>304</v>
      </c>
      <c r="T1904" t="s">
        <v>7</v>
      </c>
      <c r="U1904" t="s">
        <v>90</v>
      </c>
      <c r="V1904" t="s">
        <v>9</v>
      </c>
      <c r="W1904" t="s">
        <v>2117</v>
      </c>
      <c r="X1904" t="s">
        <v>2118</v>
      </c>
      <c r="Y1904" t="s">
        <v>91</v>
      </c>
    </row>
    <row r="1905" spans="1:25" x14ac:dyDescent="0.2">
      <c r="A1905" t="s">
        <v>0</v>
      </c>
      <c r="B1905" t="s">
        <v>2474</v>
      </c>
      <c r="C1905" t="s">
        <v>2475</v>
      </c>
      <c r="D1905" t="s">
        <v>2476</v>
      </c>
      <c r="E1905" t="s">
        <v>11</v>
      </c>
      <c r="F1905" t="s">
        <v>1253</v>
      </c>
      <c r="G1905" s="1">
        <v>44664</v>
      </c>
      <c r="H1905" s="1">
        <v>44656</v>
      </c>
      <c r="I1905" s="1">
        <v>45063</v>
      </c>
      <c r="J1905" s="3" t="s">
        <v>30629</v>
      </c>
      <c r="K1905" s="1"/>
      <c r="L1905" s="1">
        <v>45752</v>
      </c>
      <c r="M1905" s="1">
        <f t="shared" si="76"/>
        <v>45752</v>
      </c>
      <c r="N1905" t="s">
        <v>20</v>
      </c>
      <c r="O1905" t="s">
        <v>30622</v>
      </c>
      <c r="Q1905" t="s">
        <v>5</v>
      </c>
      <c r="R1905" t="s">
        <v>30619</v>
      </c>
      <c r="S1905" t="s">
        <v>243</v>
      </c>
      <c r="T1905" t="s">
        <v>7</v>
      </c>
      <c r="U1905" t="s">
        <v>8</v>
      </c>
      <c r="V1905" t="s">
        <v>14</v>
      </c>
      <c r="W1905" t="s">
        <v>2298</v>
      </c>
      <c r="X1905" t="s">
        <v>2299</v>
      </c>
      <c r="Y1905" t="s">
        <v>21</v>
      </c>
    </row>
    <row r="1906" spans="1:25" x14ac:dyDescent="0.2">
      <c r="A1906" t="s">
        <v>0</v>
      </c>
      <c r="B1906" t="s">
        <v>2636</v>
      </c>
      <c r="C1906" t="s">
        <v>2637</v>
      </c>
      <c r="D1906" t="s">
        <v>2638</v>
      </c>
      <c r="E1906" t="s">
        <v>34</v>
      </c>
      <c r="F1906" t="s">
        <v>1787</v>
      </c>
      <c r="G1906" s="1">
        <v>44666</v>
      </c>
      <c r="H1906" s="1">
        <v>44656</v>
      </c>
      <c r="I1906" s="1">
        <v>45104</v>
      </c>
      <c r="J1906" s="3" t="s">
        <v>30629</v>
      </c>
      <c r="K1906" s="1"/>
      <c r="L1906" s="1">
        <v>45752</v>
      </c>
      <c r="M1906" s="1">
        <f t="shared" si="76"/>
        <v>45752</v>
      </c>
      <c r="N1906" t="s">
        <v>89</v>
      </c>
      <c r="O1906" t="s">
        <v>30622</v>
      </c>
      <c r="Q1906" t="s">
        <v>5</v>
      </c>
      <c r="R1906" t="s">
        <v>30619</v>
      </c>
      <c r="S1906" t="s">
        <v>1868</v>
      </c>
      <c r="T1906" t="s">
        <v>549</v>
      </c>
      <c r="U1906" t="s">
        <v>118</v>
      </c>
      <c r="V1906" t="s">
        <v>9</v>
      </c>
      <c r="W1906" t="s">
        <v>2639</v>
      </c>
      <c r="X1906" t="s">
        <v>2640</v>
      </c>
      <c r="Y1906" t="s">
        <v>91</v>
      </c>
    </row>
    <row r="1907" spans="1:25" x14ac:dyDescent="0.2">
      <c r="A1907" t="s">
        <v>0</v>
      </c>
      <c r="B1907" t="s">
        <v>2670</v>
      </c>
      <c r="C1907" t="s">
        <v>664</v>
      </c>
      <c r="D1907" t="s">
        <v>2671</v>
      </c>
      <c r="E1907" t="s">
        <v>24</v>
      </c>
      <c r="F1907" t="s">
        <v>809</v>
      </c>
      <c r="G1907" s="1">
        <v>44669</v>
      </c>
      <c r="H1907" s="1">
        <v>44656</v>
      </c>
      <c r="I1907" s="1">
        <v>45574</v>
      </c>
      <c r="J1907" s="3" t="s">
        <v>30629</v>
      </c>
      <c r="K1907" s="1"/>
      <c r="L1907" s="1">
        <v>45752</v>
      </c>
      <c r="M1907" s="1">
        <f>L1907</f>
        <v>45752</v>
      </c>
      <c r="N1907" t="s">
        <v>20</v>
      </c>
      <c r="O1907" t="s">
        <v>30623</v>
      </c>
      <c r="P1907" t="s">
        <v>30625</v>
      </c>
      <c r="Q1907" t="s">
        <v>5</v>
      </c>
      <c r="R1907" t="s">
        <v>30619</v>
      </c>
      <c r="S1907" t="s">
        <v>122</v>
      </c>
      <c r="T1907" t="s">
        <v>7</v>
      </c>
      <c r="U1907" t="s">
        <v>8</v>
      </c>
      <c r="V1907" t="s">
        <v>14</v>
      </c>
      <c r="W1907" t="s">
        <v>2175</v>
      </c>
      <c r="X1907" t="s">
        <v>2174</v>
      </c>
      <c r="Y1907" t="s">
        <v>21</v>
      </c>
    </row>
    <row r="1908" spans="1:25" x14ac:dyDescent="0.2">
      <c r="A1908" t="s">
        <v>0</v>
      </c>
      <c r="B1908" t="s">
        <v>12607</v>
      </c>
      <c r="C1908" t="s">
        <v>1683</v>
      </c>
      <c r="D1908" t="s">
        <v>12608</v>
      </c>
      <c r="E1908" t="s">
        <v>52</v>
      </c>
      <c r="F1908" t="s">
        <v>923</v>
      </c>
      <c r="G1908" s="1">
        <v>45387</v>
      </c>
      <c r="H1908" s="1">
        <v>45387</v>
      </c>
      <c r="I1908" s="1">
        <v>45813</v>
      </c>
      <c r="J1908" s="3" t="s">
        <v>30628</v>
      </c>
      <c r="K1908" s="1"/>
      <c r="L1908" s="1">
        <v>45752</v>
      </c>
      <c r="M1908" s="1">
        <f t="shared" ref="M1908:M1943" si="77">DATE(YEAR(H1908)+1,MONTH(H1908),DAY(H1908))</f>
        <v>45752</v>
      </c>
      <c r="N1908" t="s">
        <v>788</v>
      </c>
      <c r="O1908" t="s">
        <v>30621</v>
      </c>
      <c r="Q1908" t="s">
        <v>5</v>
      </c>
      <c r="R1908" t="s">
        <v>30619</v>
      </c>
      <c r="S1908" t="s">
        <v>12609</v>
      </c>
      <c r="T1908" t="s">
        <v>7</v>
      </c>
      <c r="U1908" t="s">
        <v>37</v>
      </c>
      <c r="V1908" t="s">
        <v>14</v>
      </c>
      <c r="W1908" t="s">
        <v>12610</v>
      </c>
      <c r="X1908" t="s">
        <v>12608</v>
      </c>
      <c r="Y1908" t="s">
        <v>40</v>
      </c>
    </row>
    <row r="1909" spans="1:25" x14ac:dyDescent="0.2">
      <c r="A1909" t="s">
        <v>0</v>
      </c>
      <c r="B1909" t="s">
        <v>12617</v>
      </c>
      <c r="C1909" t="s">
        <v>12618</v>
      </c>
      <c r="D1909" t="s">
        <v>12619</v>
      </c>
      <c r="E1909" t="s">
        <v>466</v>
      </c>
      <c r="F1909" t="s">
        <v>1709</v>
      </c>
      <c r="G1909" s="1">
        <v>45387</v>
      </c>
      <c r="H1909" s="1">
        <v>45387</v>
      </c>
      <c r="I1909" s="1">
        <v>45722</v>
      </c>
      <c r="J1909" s="3" t="s">
        <v>30629</v>
      </c>
      <c r="K1909" s="1"/>
      <c r="L1909" s="1">
        <v>45752</v>
      </c>
      <c r="M1909" s="1">
        <f t="shared" si="77"/>
        <v>45752</v>
      </c>
      <c r="N1909" t="s">
        <v>26</v>
      </c>
      <c r="O1909" t="s">
        <v>30621</v>
      </c>
      <c r="Q1909" t="s">
        <v>5</v>
      </c>
      <c r="R1909" t="s">
        <v>30619</v>
      </c>
      <c r="S1909" t="s">
        <v>142</v>
      </c>
      <c r="T1909" t="s">
        <v>7</v>
      </c>
      <c r="U1909" t="s">
        <v>37</v>
      </c>
      <c r="V1909" t="s">
        <v>9</v>
      </c>
      <c r="W1909" t="s">
        <v>12620</v>
      </c>
      <c r="X1909" t="s">
        <v>12619</v>
      </c>
      <c r="Y1909" t="s">
        <v>31</v>
      </c>
    </row>
    <row r="1910" spans="1:25" x14ac:dyDescent="0.2">
      <c r="A1910" t="s">
        <v>0</v>
      </c>
      <c r="B1910" t="s">
        <v>12629</v>
      </c>
      <c r="C1910" t="s">
        <v>2787</v>
      </c>
      <c r="D1910" t="s">
        <v>12630</v>
      </c>
      <c r="E1910" t="s">
        <v>11</v>
      </c>
      <c r="F1910" t="s">
        <v>1719</v>
      </c>
      <c r="G1910" s="1">
        <v>45387</v>
      </c>
      <c r="H1910" s="1">
        <v>45387</v>
      </c>
      <c r="I1910" s="1">
        <v>45696</v>
      </c>
      <c r="J1910" s="3" t="s">
        <v>30629</v>
      </c>
      <c r="K1910" s="1"/>
      <c r="L1910" s="1">
        <v>45752</v>
      </c>
      <c r="M1910" s="1">
        <f t="shared" si="77"/>
        <v>45752</v>
      </c>
      <c r="N1910" t="s">
        <v>26</v>
      </c>
      <c r="O1910" t="s">
        <v>30621</v>
      </c>
      <c r="Q1910" t="s">
        <v>5</v>
      </c>
      <c r="R1910" t="s">
        <v>30619</v>
      </c>
      <c r="S1910" t="s">
        <v>179</v>
      </c>
      <c r="T1910" t="s">
        <v>7</v>
      </c>
      <c r="U1910" t="s">
        <v>2525</v>
      </c>
      <c r="V1910" t="s">
        <v>9</v>
      </c>
      <c r="W1910" t="s">
        <v>12631</v>
      </c>
      <c r="X1910" t="s">
        <v>12630</v>
      </c>
      <c r="Y1910" t="s">
        <v>31</v>
      </c>
    </row>
    <row r="1911" spans="1:25" x14ac:dyDescent="0.2">
      <c r="A1911" t="s">
        <v>0</v>
      </c>
      <c r="B1911" t="s">
        <v>12637</v>
      </c>
      <c r="C1911" t="s">
        <v>5083</v>
      </c>
      <c r="D1911" t="s">
        <v>12638</v>
      </c>
      <c r="E1911" t="s">
        <v>105</v>
      </c>
      <c r="F1911" t="s">
        <v>1020</v>
      </c>
      <c r="G1911" s="1">
        <v>45387</v>
      </c>
      <c r="H1911" s="1">
        <v>45387</v>
      </c>
      <c r="I1911" s="1">
        <v>45733</v>
      </c>
      <c r="J1911" s="3" t="s">
        <v>30629</v>
      </c>
      <c r="K1911" s="1"/>
      <c r="L1911" s="1">
        <v>45752</v>
      </c>
      <c r="M1911" s="1">
        <f t="shared" si="77"/>
        <v>45752</v>
      </c>
      <c r="N1911" t="s">
        <v>63</v>
      </c>
      <c r="O1911" t="s">
        <v>30621</v>
      </c>
      <c r="Q1911" t="s">
        <v>5</v>
      </c>
      <c r="R1911" t="s">
        <v>30619</v>
      </c>
      <c r="S1911" t="s">
        <v>180</v>
      </c>
      <c r="T1911" t="s">
        <v>64</v>
      </c>
      <c r="U1911" t="s">
        <v>65</v>
      </c>
      <c r="V1911" t="s">
        <v>111</v>
      </c>
      <c r="W1911" t="s">
        <v>41</v>
      </c>
      <c r="X1911" t="s">
        <v>41</v>
      </c>
      <c r="Y1911" t="s">
        <v>41</v>
      </c>
    </row>
    <row r="1912" spans="1:25" x14ac:dyDescent="0.2">
      <c r="A1912" t="s">
        <v>0</v>
      </c>
      <c r="B1912" t="s">
        <v>12639</v>
      </c>
      <c r="C1912" t="s">
        <v>1233</v>
      </c>
      <c r="D1912" t="s">
        <v>12640</v>
      </c>
      <c r="E1912" t="s">
        <v>105</v>
      </c>
      <c r="F1912" t="s">
        <v>2186</v>
      </c>
      <c r="G1912" s="1">
        <v>45387</v>
      </c>
      <c r="H1912" s="1">
        <v>45387</v>
      </c>
      <c r="I1912" s="1">
        <v>45706</v>
      </c>
      <c r="J1912" s="3" t="s">
        <v>30629</v>
      </c>
      <c r="K1912" s="1"/>
      <c r="L1912" s="1">
        <v>45752</v>
      </c>
      <c r="M1912" s="1">
        <f t="shared" si="77"/>
        <v>45752</v>
      </c>
      <c r="N1912" t="s">
        <v>4</v>
      </c>
      <c r="O1912" t="s">
        <v>30621</v>
      </c>
      <c r="Q1912" t="s">
        <v>5</v>
      </c>
      <c r="R1912" t="s">
        <v>30619</v>
      </c>
      <c r="S1912" t="s">
        <v>179</v>
      </c>
      <c r="T1912" t="s">
        <v>7</v>
      </c>
      <c r="U1912" t="s">
        <v>56</v>
      </c>
      <c r="V1912" t="s">
        <v>9</v>
      </c>
      <c r="W1912" t="s">
        <v>12641</v>
      </c>
      <c r="X1912" t="s">
        <v>12640</v>
      </c>
      <c r="Y1912" t="s">
        <v>10</v>
      </c>
    </row>
    <row r="1913" spans="1:25" x14ac:dyDescent="0.2">
      <c r="A1913" t="s">
        <v>0</v>
      </c>
      <c r="B1913" t="s">
        <v>12642</v>
      </c>
      <c r="C1913" t="s">
        <v>33</v>
      </c>
      <c r="D1913" t="s">
        <v>12643</v>
      </c>
      <c r="E1913" t="s">
        <v>466</v>
      </c>
      <c r="F1913" t="s">
        <v>12644</v>
      </c>
      <c r="G1913" s="1">
        <v>45387</v>
      </c>
      <c r="H1913" s="1">
        <v>45387</v>
      </c>
      <c r="I1913" s="1">
        <v>45727</v>
      </c>
      <c r="J1913" s="3" t="s">
        <v>30629</v>
      </c>
      <c r="K1913" s="1"/>
      <c r="L1913" s="1">
        <v>45752</v>
      </c>
      <c r="M1913" s="1">
        <f t="shared" si="77"/>
        <v>45752</v>
      </c>
      <c r="N1913" t="s">
        <v>4</v>
      </c>
      <c r="O1913" t="s">
        <v>30621</v>
      </c>
      <c r="Q1913" t="s">
        <v>5</v>
      </c>
      <c r="R1913" t="s">
        <v>30619</v>
      </c>
      <c r="S1913" t="s">
        <v>59</v>
      </c>
      <c r="T1913" t="s">
        <v>28</v>
      </c>
      <c r="U1913" t="s">
        <v>126</v>
      </c>
      <c r="V1913" t="s">
        <v>30</v>
      </c>
      <c r="W1913" t="s">
        <v>12645</v>
      </c>
      <c r="X1913" t="s">
        <v>12643</v>
      </c>
      <c r="Y1913" t="s">
        <v>10</v>
      </c>
    </row>
    <row r="1914" spans="1:25" x14ac:dyDescent="0.2">
      <c r="A1914" t="s">
        <v>0</v>
      </c>
      <c r="B1914" t="s">
        <v>12646</v>
      </c>
      <c r="C1914" t="s">
        <v>12647</v>
      </c>
      <c r="D1914" t="s">
        <v>12648</v>
      </c>
      <c r="E1914" t="s">
        <v>466</v>
      </c>
      <c r="F1914" t="s">
        <v>3315</v>
      </c>
      <c r="G1914" s="1">
        <v>45387</v>
      </c>
      <c r="H1914" s="1">
        <v>45387</v>
      </c>
      <c r="I1914" s="1">
        <v>45405</v>
      </c>
      <c r="J1914" s="3" t="s">
        <v>30629</v>
      </c>
      <c r="K1914" s="1"/>
      <c r="L1914" s="1">
        <v>45570</v>
      </c>
      <c r="M1914" s="1">
        <f t="shared" si="77"/>
        <v>45752</v>
      </c>
      <c r="N1914" t="s">
        <v>26</v>
      </c>
      <c r="O1914" t="s">
        <v>30621</v>
      </c>
      <c r="Q1914" t="s">
        <v>5</v>
      </c>
      <c r="R1914" t="s">
        <v>30619</v>
      </c>
      <c r="S1914" t="s">
        <v>6209</v>
      </c>
      <c r="T1914" t="s">
        <v>7</v>
      </c>
      <c r="U1914" t="s">
        <v>37</v>
      </c>
      <c r="V1914" t="s">
        <v>9</v>
      </c>
      <c r="W1914" t="s">
        <v>12649</v>
      </c>
      <c r="X1914" t="s">
        <v>12648</v>
      </c>
      <c r="Y1914" t="s">
        <v>31</v>
      </c>
    </row>
    <row r="1915" spans="1:25" x14ac:dyDescent="0.2">
      <c r="A1915" t="s">
        <v>0</v>
      </c>
      <c r="B1915" t="s">
        <v>12654</v>
      </c>
      <c r="C1915" t="s">
        <v>6052</v>
      </c>
      <c r="D1915" t="s">
        <v>12655</v>
      </c>
      <c r="E1915" t="s">
        <v>49</v>
      </c>
      <c r="F1915" t="s">
        <v>4370</v>
      </c>
      <c r="G1915" s="1">
        <v>45387</v>
      </c>
      <c r="H1915" s="1">
        <v>45387</v>
      </c>
      <c r="I1915" s="1">
        <v>45751</v>
      </c>
      <c r="J1915" s="3" t="s">
        <v>30629</v>
      </c>
      <c r="K1915" s="1"/>
      <c r="L1915" s="1">
        <v>45752</v>
      </c>
      <c r="M1915" s="1">
        <f t="shared" si="77"/>
        <v>45752</v>
      </c>
      <c r="N1915" t="s">
        <v>26</v>
      </c>
      <c r="O1915" t="s">
        <v>30621</v>
      </c>
      <c r="Q1915" t="s">
        <v>5</v>
      </c>
      <c r="R1915" t="s">
        <v>30619</v>
      </c>
      <c r="S1915" t="s">
        <v>59</v>
      </c>
      <c r="T1915" t="s">
        <v>28</v>
      </c>
      <c r="U1915" t="s">
        <v>29</v>
      </c>
      <c r="V1915" t="s">
        <v>30</v>
      </c>
      <c r="W1915" t="s">
        <v>12656</v>
      </c>
      <c r="X1915" t="s">
        <v>12655</v>
      </c>
      <c r="Y1915" t="s">
        <v>31</v>
      </c>
    </row>
    <row r="1916" spans="1:25" x14ac:dyDescent="0.2">
      <c r="A1916" t="s">
        <v>0</v>
      </c>
      <c r="B1916" t="s">
        <v>12664</v>
      </c>
      <c r="C1916" t="s">
        <v>12665</v>
      </c>
      <c r="D1916" t="s">
        <v>12666</v>
      </c>
      <c r="E1916" t="s">
        <v>105</v>
      </c>
      <c r="F1916" t="s">
        <v>1020</v>
      </c>
      <c r="G1916" s="1">
        <v>45387</v>
      </c>
      <c r="H1916" s="1">
        <v>45387</v>
      </c>
      <c r="I1916" s="1">
        <v>45684</v>
      </c>
      <c r="J1916" s="3" t="s">
        <v>30629</v>
      </c>
      <c r="K1916" s="1"/>
      <c r="L1916" s="1">
        <v>45752</v>
      </c>
      <c r="M1916" s="1">
        <f t="shared" si="77"/>
        <v>45752</v>
      </c>
      <c r="N1916" t="s">
        <v>873</v>
      </c>
      <c r="O1916" t="s">
        <v>30621</v>
      </c>
      <c r="Q1916" t="s">
        <v>5</v>
      </c>
      <c r="R1916" t="s">
        <v>30619</v>
      </c>
      <c r="S1916" t="s">
        <v>179</v>
      </c>
      <c r="T1916" t="s">
        <v>7</v>
      </c>
      <c r="U1916" t="s">
        <v>56</v>
      </c>
      <c r="V1916" t="s">
        <v>14</v>
      </c>
      <c r="W1916" t="s">
        <v>12667</v>
      </c>
      <c r="X1916" t="s">
        <v>12666</v>
      </c>
      <c r="Y1916" t="s">
        <v>98</v>
      </c>
    </row>
    <row r="1917" spans="1:25" x14ac:dyDescent="0.2">
      <c r="A1917" t="s">
        <v>0</v>
      </c>
      <c r="B1917" t="s">
        <v>12668</v>
      </c>
      <c r="C1917" t="s">
        <v>2141</v>
      </c>
      <c r="D1917" t="s">
        <v>12669</v>
      </c>
      <c r="E1917" t="s">
        <v>18</v>
      </c>
      <c r="F1917" t="s">
        <v>4181</v>
      </c>
      <c r="G1917" s="1">
        <v>45387</v>
      </c>
      <c r="H1917" s="1">
        <v>45387</v>
      </c>
      <c r="I1917" s="1">
        <v>45745</v>
      </c>
      <c r="J1917" s="3" t="s">
        <v>30629</v>
      </c>
      <c r="K1917" s="1"/>
      <c r="L1917" s="1">
        <v>45752</v>
      </c>
      <c r="M1917" s="1">
        <f t="shared" si="77"/>
        <v>45752</v>
      </c>
      <c r="N1917" t="s">
        <v>26</v>
      </c>
      <c r="O1917" t="s">
        <v>30621</v>
      </c>
      <c r="Q1917" t="s">
        <v>5</v>
      </c>
      <c r="R1917" t="s">
        <v>30619</v>
      </c>
      <c r="S1917" t="s">
        <v>59</v>
      </c>
      <c r="T1917" t="s">
        <v>28</v>
      </c>
      <c r="U1917" t="s">
        <v>29</v>
      </c>
      <c r="V1917" t="s">
        <v>30</v>
      </c>
      <c r="W1917" t="s">
        <v>12670</v>
      </c>
      <c r="X1917" t="s">
        <v>12669</v>
      </c>
      <c r="Y1917" t="s">
        <v>31</v>
      </c>
    </row>
    <row r="1918" spans="1:25" x14ac:dyDescent="0.2">
      <c r="A1918" t="s">
        <v>0</v>
      </c>
      <c r="B1918" t="s">
        <v>12680</v>
      </c>
      <c r="C1918" t="s">
        <v>12681</v>
      </c>
      <c r="D1918" t="s">
        <v>12682</v>
      </c>
      <c r="E1918" t="s">
        <v>466</v>
      </c>
      <c r="F1918" t="s">
        <v>1549</v>
      </c>
      <c r="G1918" s="1">
        <v>45387</v>
      </c>
      <c r="H1918" s="1">
        <v>45387</v>
      </c>
      <c r="I1918" s="1">
        <v>45405</v>
      </c>
      <c r="J1918" s="3" t="s">
        <v>30629</v>
      </c>
      <c r="K1918" s="1"/>
      <c r="L1918" s="1">
        <v>45752</v>
      </c>
      <c r="M1918" s="1">
        <f t="shared" si="77"/>
        <v>45752</v>
      </c>
      <c r="N1918" t="s">
        <v>26</v>
      </c>
      <c r="O1918" t="s">
        <v>30621</v>
      </c>
      <c r="Q1918" t="s">
        <v>5</v>
      </c>
      <c r="R1918" t="s">
        <v>30619</v>
      </c>
      <c r="S1918" t="s">
        <v>1222</v>
      </c>
      <c r="T1918" t="s">
        <v>7</v>
      </c>
      <c r="U1918" t="s">
        <v>37</v>
      </c>
      <c r="V1918" t="s">
        <v>9</v>
      </c>
      <c r="W1918" t="s">
        <v>12683</v>
      </c>
      <c r="X1918" t="s">
        <v>12682</v>
      </c>
      <c r="Y1918" t="s">
        <v>31</v>
      </c>
    </row>
    <row r="1919" spans="1:25" x14ac:dyDescent="0.2">
      <c r="A1919" t="s">
        <v>0</v>
      </c>
      <c r="B1919" t="s">
        <v>12684</v>
      </c>
      <c r="C1919" t="s">
        <v>350</v>
      </c>
      <c r="D1919" t="s">
        <v>12685</v>
      </c>
      <c r="E1919" t="s">
        <v>466</v>
      </c>
      <c r="F1919" t="s">
        <v>720</v>
      </c>
      <c r="G1919" s="1">
        <v>45387</v>
      </c>
      <c r="H1919" s="1">
        <v>45387</v>
      </c>
      <c r="I1919" s="1">
        <v>45788</v>
      </c>
      <c r="J1919" s="3" t="s">
        <v>30628</v>
      </c>
      <c r="K1919" s="1"/>
      <c r="L1919" s="1">
        <v>45752</v>
      </c>
      <c r="M1919" s="1">
        <f t="shared" si="77"/>
        <v>45752</v>
      </c>
      <c r="N1919" t="s">
        <v>4</v>
      </c>
      <c r="O1919" t="s">
        <v>30621</v>
      </c>
      <c r="Q1919" t="s">
        <v>5</v>
      </c>
      <c r="R1919" t="s">
        <v>30619</v>
      </c>
      <c r="S1919" t="s">
        <v>686</v>
      </c>
      <c r="T1919" t="s">
        <v>7</v>
      </c>
      <c r="U1919" t="s">
        <v>12686</v>
      </c>
      <c r="V1919" t="s">
        <v>14</v>
      </c>
      <c r="W1919" t="s">
        <v>12687</v>
      </c>
      <c r="X1919" t="s">
        <v>12685</v>
      </c>
      <c r="Y1919" t="s">
        <v>10</v>
      </c>
    </row>
    <row r="1920" spans="1:25" x14ac:dyDescent="0.2">
      <c r="A1920" t="s">
        <v>0</v>
      </c>
      <c r="B1920" t="s">
        <v>12688</v>
      </c>
      <c r="C1920" t="s">
        <v>5939</v>
      </c>
      <c r="D1920" t="s">
        <v>12689</v>
      </c>
      <c r="E1920" t="s">
        <v>105</v>
      </c>
      <c r="F1920" t="s">
        <v>1020</v>
      </c>
      <c r="G1920" s="1">
        <v>45387</v>
      </c>
      <c r="H1920" s="1">
        <v>45387</v>
      </c>
      <c r="I1920" s="1">
        <v>45743</v>
      </c>
      <c r="J1920" s="3" t="s">
        <v>30629</v>
      </c>
      <c r="K1920" s="1"/>
      <c r="L1920" s="1">
        <v>45752</v>
      </c>
      <c r="M1920" s="1">
        <f t="shared" si="77"/>
        <v>45752</v>
      </c>
      <c r="N1920" t="s">
        <v>63</v>
      </c>
      <c r="O1920" t="s">
        <v>30621</v>
      </c>
      <c r="Q1920" t="s">
        <v>5</v>
      </c>
      <c r="R1920" t="s">
        <v>30619</v>
      </c>
      <c r="S1920" t="s">
        <v>180</v>
      </c>
      <c r="T1920" t="s">
        <v>64</v>
      </c>
      <c r="U1920" t="s">
        <v>65</v>
      </c>
      <c r="V1920" t="s">
        <v>111</v>
      </c>
      <c r="W1920" t="s">
        <v>41</v>
      </c>
      <c r="X1920" t="s">
        <v>41</v>
      </c>
      <c r="Y1920" t="s">
        <v>41</v>
      </c>
    </row>
    <row r="1921" spans="1:25" x14ac:dyDescent="0.2">
      <c r="A1921" t="s">
        <v>0</v>
      </c>
      <c r="B1921" t="s">
        <v>12693</v>
      </c>
      <c r="C1921" t="s">
        <v>12694</v>
      </c>
      <c r="D1921" t="s">
        <v>12695</v>
      </c>
      <c r="E1921" t="s">
        <v>466</v>
      </c>
      <c r="F1921" t="s">
        <v>1590</v>
      </c>
      <c r="G1921" s="1">
        <v>45387</v>
      </c>
      <c r="H1921" s="1">
        <v>45387</v>
      </c>
      <c r="I1921" s="1">
        <v>45679</v>
      </c>
      <c r="J1921" s="3" t="s">
        <v>30629</v>
      </c>
      <c r="K1921" s="1"/>
      <c r="L1921" s="1">
        <v>45752</v>
      </c>
      <c r="M1921" s="1">
        <f t="shared" si="77"/>
        <v>45752</v>
      </c>
      <c r="N1921" t="s">
        <v>89</v>
      </c>
      <c r="O1921" t="s">
        <v>30621</v>
      </c>
      <c r="Q1921" t="s">
        <v>5</v>
      </c>
      <c r="R1921" t="s">
        <v>30619</v>
      </c>
      <c r="S1921" t="s">
        <v>179</v>
      </c>
      <c r="T1921" t="s">
        <v>549</v>
      </c>
      <c r="U1921" t="s">
        <v>118</v>
      </c>
      <c r="V1921" t="s">
        <v>9</v>
      </c>
      <c r="W1921" t="s">
        <v>12696</v>
      </c>
      <c r="X1921" t="s">
        <v>12695</v>
      </c>
      <c r="Y1921" t="s">
        <v>91</v>
      </c>
    </row>
    <row r="1922" spans="1:25" x14ac:dyDescent="0.2">
      <c r="A1922" t="s">
        <v>0</v>
      </c>
      <c r="B1922" t="s">
        <v>12716</v>
      </c>
      <c r="C1922" t="s">
        <v>1041</v>
      </c>
      <c r="D1922" t="s">
        <v>12717</v>
      </c>
      <c r="E1922" t="s">
        <v>52</v>
      </c>
      <c r="F1922" t="s">
        <v>329</v>
      </c>
      <c r="G1922" s="1">
        <v>45387</v>
      </c>
      <c r="H1922" s="1">
        <v>45387</v>
      </c>
      <c r="I1922" s="1">
        <v>45387</v>
      </c>
      <c r="J1922" s="1" t="s">
        <v>30628</v>
      </c>
      <c r="K1922" s="1"/>
      <c r="L1922" s="1">
        <v>45752</v>
      </c>
      <c r="M1922" s="1">
        <f t="shared" si="77"/>
        <v>45752</v>
      </c>
      <c r="N1922" t="s">
        <v>89</v>
      </c>
      <c r="O1922" t="s">
        <v>30621</v>
      </c>
      <c r="Q1922" t="s">
        <v>5</v>
      </c>
      <c r="R1922" t="s">
        <v>30620</v>
      </c>
      <c r="S1922" t="s">
        <v>6374</v>
      </c>
      <c r="T1922" t="s">
        <v>7</v>
      </c>
      <c r="U1922" t="s">
        <v>628</v>
      </c>
      <c r="V1922" t="s">
        <v>14</v>
      </c>
      <c r="W1922" t="s">
        <v>12718</v>
      </c>
      <c r="X1922" t="s">
        <v>12719</v>
      </c>
      <c r="Y1922" t="s">
        <v>91</v>
      </c>
    </row>
    <row r="1923" spans="1:25" x14ac:dyDescent="0.2">
      <c r="A1923" t="s">
        <v>0</v>
      </c>
      <c r="B1923" t="s">
        <v>12727</v>
      </c>
      <c r="C1923" t="s">
        <v>2512</v>
      </c>
      <c r="D1923" t="s">
        <v>12728</v>
      </c>
      <c r="E1923" t="s">
        <v>52</v>
      </c>
      <c r="F1923" t="s">
        <v>6445</v>
      </c>
      <c r="G1923" s="1">
        <v>45387</v>
      </c>
      <c r="H1923" s="1">
        <v>45387</v>
      </c>
      <c r="I1923" s="1">
        <v>45733</v>
      </c>
      <c r="J1923" s="3" t="s">
        <v>30629</v>
      </c>
      <c r="K1923" s="1"/>
      <c r="L1923" s="1">
        <v>45752</v>
      </c>
      <c r="M1923" s="1">
        <f t="shared" si="77"/>
        <v>45752</v>
      </c>
      <c r="N1923" t="s">
        <v>45</v>
      </c>
      <c r="O1923" t="s">
        <v>30621</v>
      </c>
      <c r="Q1923" t="s">
        <v>5</v>
      </c>
      <c r="R1923" t="s">
        <v>30619</v>
      </c>
      <c r="S1923" t="s">
        <v>255</v>
      </c>
      <c r="T1923" t="s">
        <v>46</v>
      </c>
      <c r="U1923" t="s">
        <v>47</v>
      </c>
      <c r="V1923" t="s">
        <v>9</v>
      </c>
      <c r="W1923" t="s">
        <v>12729</v>
      </c>
      <c r="X1923" t="s">
        <v>12728</v>
      </c>
      <c r="Y1923" t="s">
        <v>48</v>
      </c>
    </row>
    <row r="1924" spans="1:25" x14ac:dyDescent="0.2">
      <c r="A1924" t="s">
        <v>0</v>
      </c>
      <c r="B1924" t="s">
        <v>12745</v>
      </c>
      <c r="C1924" t="s">
        <v>2287</v>
      </c>
      <c r="D1924" t="s">
        <v>7083</v>
      </c>
      <c r="E1924" t="s">
        <v>11</v>
      </c>
      <c r="F1924" t="s">
        <v>1789</v>
      </c>
      <c r="G1924" s="1">
        <v>45387</v>
      </c>
      <c r="H1924" s="1">
        <v>45387</v>
      </c>
      <c r="I1924" s="1">
        <v>45391</v>
      </c>
      <c r="J1924" s="3" t="s">
        <v>30629</v>
      </c>
      <c r="K1924" s="1"/>
      <c r="L1924" s="1">
        <v>45752</v>
      </c>
      <c r="M1924" s="1">
        <f t="shared" si="77"/>
        <v>45752</v>
      </c>
      <c r="N1924" t="s">
        <v>7144</v>
      </c>
      <c r="O1924" t="s">
        <v>30621</v>
      </c>
      <c r="Q1924" t="s">
        <v>5</v>
      </c>
      <c r="R1924" t="s">
        <v>30619</v>
      </c>
      <c r="S1924" t="s">
        <v>686</v>
      </c>
      <c r="T1924" t="s">
        <v>28</v>
      </c>
      <c r="U1924" t="s">
        <v>878</v>
      </c>
      <c r="V1924" t="s">
        <v>30</v>
      </c>
      <c r="W1924" t="s">
        <v>12746</v>
      </c>
      <c r="X1924" t="s">
        <v>7083</v>
      </c>
      <c r="Y1924" t="s">
        <v>12747</v>
      </c>
    </row>
    <row r="1925" spans="1:25" x14ac:dyDescent="0.2">
      <c r="A1925" t="s">
        <v>0</v>
      </c>
      <c r="B1925" t="s">
        <v>12761</v>
      </c>
      <c r="C1925" t="s">
        <v>626</v>
      </c>
      <c r="D1925" t="s">
        <v>12762</v>
      </c>
      <c r="E1925" t="s">
        <v>52</v>
      </c>
      <c r="F1925" t="s">
        <v>3376</v>
      </c>
      <c r="G1925" s="1">
        <v>45387</v>
      </c>
      <c r="H1925" s="1">
        <v>45387</v>
      </c>
      <c r="I1925" s="1">
        <v>45488</v>
      </c>
      <c r="J1925" s="3" t="s">
        <v>30629</v>
      </c>
      <c r="K1925" s="1"/>
      <c r="L1925" s="1">
        <v>45752</v>
      </c>
      <c r="M1925" s="1">
        <f t="shared" si="77"/>
        <v>45752</v>
      </c>
      <c r="N1925" t="s">
        <v>26</v>
      </c>
      <c r="O1925" t="s">
        <v>30621</v>
      </c>
      <c r="Q1925" t="s">
        <v>5</v>
      </c>
      <c r="R1925" t="s">
        <v>30619</v>
      </c>
      <c r="S1925" t="s">
        <v>6209</v>
      </c>
      <c r="T1925" t="s">
        <v>7</v>
      </c>
      <c r="U1925" t="s">
        <v>80</v>
      </c>
      <c r="V1925" t="s">
        <v>9</v>
      </c>
      <c r="W1925" t="s">
        <v>12763</v>
      </c>
      <c r="X1925" t="s">
        <v>12764</v>
      </c>
      <c r="Y1925" t="s">
        <v>31</v>
      </c>
    </row>
    <row r="1926" spans="1:25" x14ac:dyDescent="0.2">
      <c r="A1926" t="s">
        <v>0</v>
      </c>
      <c r="B1926" t="s">
        <v>12765</v>
      </c>
      <c r="C1926" t="s">
        <v>5329</v>
      </c>
      <c r="D1926" t="s">
        <v>12766</v>
      </c>
      <c r="E1926" t="s">
        <v>11</v>
      </c>
      <c r="F1926" t="s">
        <v>2631</v>
      </c>
      <c r="G1926" s="1">
        <v>45387</v>
      </c>
      <c r="H1926" s="1">
        <v>45387</v>
      </c>
      <c r="I1926" s="1">
        <v>45707</v>
      </c>
      <c r="J1926" s="3" t="s">
        <v>30629</v>
      </c>
      <c r="K1926" s="1"/>
      <c r="L1926" s="1">
        <v>45752</v>
      </c>
      <c r="M1926" s="1">
        <f t="shared" si="77"/>
        <v>45752</v>
      </c>
      <c r="N1926" t="s">
        <v>89</v>
      </c>
      <c r="O1926" t="s">
        <v>30621</v>
      </c>
      <c r="Q1926" t="s">
        <v>5</v>
      </c>
      <c r="R1926" t="s">
        <v>30619</v>
      </c>
      <c r="S1926" t="s">
        <v>179</v>
      </c>
      <c r="T1926" t="s">
        <v>7</v>
      </c>
      <c r="U1926" t="s">
        <v>90</v>
      </c>
      <c r="V1926" t="s">
        <v>9</v>
      </c>
      <c r="W1926" t="s">
        <v>12767</v>
      </c>
      <c r="X1926" t="s">
        <v>12766</v>
      </c>
      <c r="Y1926" t="s">
        <v>91</v>
      </c>
    </row>
    <row r="1927" spans="1:25" x14ac:dyDescent="0.2">
      <c r="A1927" t="s">
        <v>0</v>
      </c>
      <c r="B1927" t="s">
        <v>12784</v>
      </c>
      <c r="C1927" t="s">
        <v>12785</v>
      </c>
      <c r="D1927" t="s">
        <v>12786</v>
      </c>
      <c r="E1927" t="s">
        <v>466</v>
      </c>
      <c r="F1927" t="s">
        <v>1590</v>
      </c>
      <c r="G1927" s="1">
        <v>45387</v>
      </c>
      <c r="H1927" s="1">
        <v>45387</v>
      </c>
      <c r="I1927" s="1">
        <v>45714</v>
      </c>
      <c r="J1927" s="3" t="s">
        <v>30629</v>
      </c>
      <c r="K1927" s="1"/>
      <c r="L1927" s="1">
        <v>45752</v>
      </c>
      <c r="M1927" s="1">
        <f t="shared" si="77"/>
        <v>45752</v>
      </c>
      <c r="N1927" t="s">
        <v>89</v>
      </c>
      <c r="O1927" t="s">
        <v>30621</v>
      </c>
      <c r="Q1927" t="s">
        <v>5</v>
      </c>
      <c r="R1927" t="s">
        <v>30619</v>
      </c>
      <c r="S1927" t="s">
        <v>179</v>
      </c>
      <c r="T1927" t="s">
        <v>7</v>
      </c>
      <c r="U1927" t="s">
        <v>90</v>
      </c>
      <c r="V1927" t="s">
        <v>9</v>
      </c>
      <c r="W1927" t="s">
        <v>12787</v>
      </c>
      <c r="X1927" t="s">
        <v>12788</v>
      </c>
      <c r="Y1927" t="s">
        <v>91</v>
      </c>
    </row>
    <row r="1928" spans="1:25" x14ac:dyDescent="0.2">
      <c r="A1928" t="s">
        <v>0</v>
      </c>
      <c r="B1928" t="s">
        <v>12789</v>
      </c>
      <c r="C1928" t="s">
        <v>12785</v>
      </c>
      <c r="D1928" t="s">
        <v>12790</v>
      </c>
      <c r="E1928" t="s">
        <v>466</v>
      </c>
      <c r="F1928" t="s">
        <v>1590</v>
      </c>
      <c r="G1928" s="1">
        <v>45387</v>
      </c>
      <c r="H1928" s="1">
        <v>45387</v>
      </c>
      <c r="I1928" s="1">
        <v>45714</v>
      </c>
      <c r="J1928" s="3" t="s">
        <v>30629</v>
      </c>
      <c r="K1928" s="1"/>
      <c r="L1928" s="1">
        <v>45752</v>
      </c>
      <c r="M1928" s="1">
        <f t="shared" si="77"/>
        <v>45752</v>
      </c>
      <c r="N1928" t="s">
        <v>89</v>
      </c>
      <c r="O1928" t="s">
        <v>30621</v>
      </c>
      <c r="Q1928" t="s">
        <v>5</v>
      </c>
      <c r="R1928" t="s">
        <v>30619</v>
      </c>
      <c r="S1928" t="s">
        <v>179</v>
      </c>
      <c r="T1928" t="s">
        <v>7</v>
      </c>
      <c r="U1928" t="s">
        <v>118</v>
      </c>
      <c r="V1928" t="s">
        <v>9</v>
      </c>
      <c r="W1928" t="s">
        <v>12791</v>
      </c>
      <c r="X1928" t="s">
        <v>12792</v>
      </c>
      <c r="Y1928" t="s">
        <v>91</v>
      </c>
    </row>
    <row r="1929" spans="1:25" x14ac:dyDescent="0.2">
      <c r="A1929" t="s">
        <v>0</v>
      </c>
      <c r="B1929" t="s">
        <v>12793</v>
      </c>
      <c r="C1929" t="s">
        <v>4712</v>
      </c>
      <c r="D1929" t="s">
        <v>12794</v>
      </c>
      <c r="E1929" t="s">
        <v>105</v>
      </c>
      <c r="F1929" t="s">
        <v>755</v>
      </c>
      <c r="G1929" s="1">
        <v>45387</v>
      </c>
      <c r="H1929" s="1">
        <v>45387</v>
      </c>
      <c r="I1929" s="1">
        <v>45726</v>
      </c>
      <c r="J1929" s="3" t="s">
        <v>30629</v>
      </c>
      <c r="K1929" s="1"/>
      <c r="L1929" s="1">
        <v>45752</v>
      </c>
      <c r="M1929" s="1">
        <f t="shared" si="77"/>
        <v>45752</v>
      </c>
      <c r="N1929" t="s">
        <v>4</v>
      </c>
      <c r="O1929" t="s">
        <v>30621</v>
      </c>
      <c r="Q1929" t="s">
        <v>5</v>
      </c>
      <c r="R1929" t="s">
        <v>30619</v>
      </c>
      <c r="S1929" t="s">
        <v>142</v>
      </c>
      <c r="T1929" t="s">
        <v>7</v>
      </c>
      <c r="U1929" t="s">
        <v>72</v>
      </c>
      <c r="V1929" t="s">
        <v>9</v>
      </c>
      <c r="W1929" t="s">
        <v>12795</v>
      </c>
      <c r="X1929" t="s">
        <v>12794</v>
      </c>
      <c r="Y1929" t="s">
        <v>10</v>
      </c>
    </row>
    <row r="1930" spans="1:25" x14ac:dyDescent="0.2">
      <c r="A1930" t="s">
        <v>0</v>
      </c>
      <c r="B1930" t="s">
        <v>12796</v>
      </c>
      <c r="C1930" t="s">
        <v>2908</v>
      </c>
      <c r="D1930" t="s">
        <v>12797</v>
      </c>
      <c r="E1930" t="s">
        <v>11</v>
      </c>
      <c r="F1930" t="s">
        <v>7148</v>
      </c>
      <c r="G1930" s="1">
        <v>45387</v>
      </c>
      <c r="H1930" s="1">
        <v>45387</v>
      </c>
      <c r="I1930" s="1">
        <v>45726</v>
      </c>
      <c r="J1930" s="3" t="s">
        <v>30629</v>
      </c>
      <c r="K1930" s="1"/>
      <c r="L1930" s="1">
        <v>45752</v>
      </c>
      <c r="M1930" s="1">
        <f t="shared" si="77"/>
        <v>45752</v>
      </c>
      <c r="N1930" t="s">
        <v>26</v>
      </c>
      <c r="O1930" t="s">
        <v>30621</v>
      </c>
      <c r="Q1930" t="s">
        <v>5</v>
      </c>
      <c r="R1930" t="s">
        <v>30619</v>
      </c>
      <c r="S1930" t="s">
        <v>142</v>
      </c>
      <c r="T1930" t="s">
        <v>7</v>
      </c>
      <c r="U1930" t="s">
        <v>37</v>
      </c>
      <c r="V1930" t="s">
        <v>9</v>
      </c>
      <c r="W1930" t="s">
        <v>12798</v>
      </c>
      <c r="X1930" t="s">
        <v>12797</v>
      </c>
      <c r="Y1930" t="s">
        <v>31</v>
      </c>
    </row>
    <row r="1931" spans="1:25" x14ac:dyDescent="0.2">
      <c r="A1931" t="s">
        <v>0</v>
      </c>
      <c r="B1931" t="s">
        <v>12804</v>
      </c>
      <c r="C1931" t="s">
        <v>2495</v>
      </c>
      <c r="D1931" t="s">
        <v>12805</v>
      </c>
      <c r="E1931" t="s">
        <v>11</v>
      </c>
      <c r="F1931" t="s">
        <v>5091</v>
      </c>
      <c r="G1931" s="1">
        <v>45387</v>
      </c>
      <c r="H1931" s="1">
        <v>45387</v>
      </c>
      <c r="I1931" s="1">
        <v>45695</v>
      </c>
      <c r="J1931" s="3" t="s">
        <v>30629</v>
      </c>
      <c r="K1931" s="1"/>
      <c r="L1931" s="1">
        <v>45752</v>
      </c>
      <c r="M1931" s="1">
        <f t="shared" si="77"/>
        <v>45752</v>
      </c>
      <c r="N1931" t="s">
        <v>4</v>
      </c>
      <c r="O1931" t="s">
        <v>30621</v>
      </c>
      <c r="Q1931" t="s">
        <v>5</v>
      </c>
      <c r="R1931" t="s">
        <v>30619</v>
      </c>
      <c r="S1931" t="s">
        <v>179</v>
      </c>
      <c r="T1931" t="s">
        <v>7</v>
      </c>
      <c r="U1931" t="s">
        <v>8</v>
      </c>
      <c r="V1931" t="s">
        <v>9</v>
      </c>
      <c r="W1931" t="s">
        <v>12806</v>
      </c>
      <c r="X1931" t="s">
        <v>12805</v>
      </c>
      <c r="Y1931" t="s">
        <v>10</v>
      </c>
    </row>
    <row r="1932" spans="1:25" x14ac:dyDescent="0.2">
      <c r="A1932" t="s">
        <v>0</v>
      </c>
      <c r="B1932" t="s">
        <v>12807</v>
      </c>
      <c r="C1932" t="s">
        <v>5082</v>
      </c>
      <c r="D1932" t="s">
        <v>12808</v>
      </c>
      <c r="E1932" t="s">
        <v>105</v>
      </c>
      <c r="F1932" t="s">
        <v>1020</v>
      </c>
      <c r="G1932" s="1">
        <v>45387</v>
      </c>
      <c r="H1932" s="1">
        <v>45387</v>
      </c>
      <c r="I1932" s="1">
        <v>45733</v>
      </c>
      <c r="J1932" s="3" t="s">
        <v>30629</v>
      </c>
      <c r="K1932" s="1"/>
      <c r="L1932" s="1">
        <v>45752</v>
      </c>
      <c r="M1932" s="1">
        <f t="shared" si="77"/>
        <v>45752</v>
      </c>
      <c r="N1932" t="s">
        <v>63</v>
      </c>
      <c r="O1932" t="s">
        <v>30621</v>
      </c>
      <c r="Q1932" t="s">
        <v>5</v>
      </c>
      <c r="R1932" t="s">
        <v>30619</v>
      </c>
      <c r="S1932" t="s">
        <v>180</v>
      </c>
      <c r="T1932" t="s">
        <v>64</v>
      </c>
      <c r="U1932" t="s">
        <v>65</v>
      </c>
      <c r="V1932" t="s">
        <v>111</v>
      </c>
      <c r="W1932" t="s">
        <v>41</v>
      </c>
      <c r="X1932" t="s">
        <v>41</v>
      </c>
      <c r="Y1932" t="s">
        <v>41</v>
      </c>
    </row>
    <row r="1933" spans="1:25" x14ac:dyDescent="0.2">
      <c r="A1933" t="s">
        <v>0</v>
      </c>
      <c r="B1933" t="s">
        <v>12809</v>
      </c>
      <c r="C1933" t="s">
        <v>1796</v>
      </c>
      <c r="D1933" t="s">
        <v>12810</v>
      </c>
      <c r="E1933" t="s">
        <v>105</v>
      </c>
      <c r="F1933" t="s">
        <v>6222</v>
      </c>
      <c r="G1933" s="1">
        <v>45387</v>
      </c>
      <c r="H1933" s="1">
        <v>45387</v>
      </c>
      <c r="I1933" s="1">
        <v>45686</v>
      </c>
      <c r="J1933" s="3" t="s">
        <v>30629</v>
      </c>
      <c r="K1933" s="1"/>
      <c r="L1933" s="1">
        <v>45752</v>
      </c>
      <c r="M1933" s="1">
        <f t="shared" si="77"/>
        <v>45752</v>
      </c>
      <c r="N1933" t="s">
        <v>4</v>
      </c>
      <c r="O1933" t="s">
        <v>30621</v>
      </c>
      <c r="Q1933" t="s">
        <v>5</v>
      </c>
      <c r="R1933" t="s">
        <v>30619</v>
      </c>
      <c r="S1933" t="s">
        <v>179</v>
      </c>
      <c r="T1933" t="s">
        <v>7</v>
      </c>
      <c r="U1933" t="s">
        <v>287</v>
      </c>
      <c r="V1933" t="s">
        <v>9</v>
      </c>
      <c r="W1933" t="s">
        <v>12811</v>
      </c>
      <c r="X1933" t="s">
        <v>12810</v>
      </c>
      <c r="Y1933" t="s">
        <v>10</v>
      </c>
    </row>
    <row r="1934" spans="1:25" x14ac:dyDescent="0.2">
      <c r="A1934" t="s">
        <v>0</v>
      </c>
      <c r="B1934" t="s">
        <v>12812</v>
      </c>
      <c r="C1934" t="s">
        <v>2013</v>
      </c>
      <c r="D1934" t="s">
        <v>12813</v>
      </c>
      <c r="E1934" t="s">
        <v>11</v>
      </c>
      <c r="F1934" t="s">
        <v>813</v>
      </c>
      <c r="G1934" s="1">
        <v>45387</v>
      </c>
      <c r="H1934" s="1">
        <v>45387</v>
      </c>
      <c r="I1934" s="1">
        <v>45679</v>
      </c>
      <c r="J1934" s="3" t="s">
        <v>30629</v>
      </c>
      <c r="K1934" s="1"/>
      <c r="L1934" s="1">
        <v>45752</v>
      </c>
      <c r="M1934" s="1">
        <f t="shared" si="77"/>
        <v>45752</v>
      </c>
      <c r="N1934" t="s">
        <v>89</v>
      </c>
      <c r="O1934" t="s">
        <v>30621</v>
      </c>
      <c r="Q1934" t="s">
        <v>5</v>
      </c>
      <c r="R1934" t="s">
        <v>30619</v>
      </c>
      <c r="S1934" t="s">
        <v>179</v>
      </c>
      <c r="T1934" t="s">
        <v>7</v>
      </c>
      <c r="U1934" t="s">
        <v>1001</v>
      </c>
      <c r="V1934" t="s">
        <v>9</v>
      </c>
      <c r="W1934" t="s">
        <v>12814</v>
      </c>
      <c r="X1934" t="s">
        <v>12813</v>
      </c>
      <c r="Y1934" t="s">
        <v>91</v>
      </c>
    </row>
    <row r="1935" spans="1:25" x14ac:dyDescent="0.2">
      <c r="A1935" t="s">
        <v>0</v>
      </c>
      <c r="B1935" t="s">
        <v>12815</v>
      </c>
      <c r="C1935" t="s">
        <v>2013</v>
      </c>
      <c r="D1935" t="s">
        <v>12816</v>
      </c>
      <c r="E1935" t="s">
        <v>11</v>
      </c>
      <c r="F1935" t="s">
        <v>813</v>
      </c>
      <c r="G1935" s="1">
        <v>45387</v>
      </c>
      <c r="H1935" s="1">
        <v>45387</v>
      </c>
      <c r="I1935" s="1">
        <v>45425</v>
      </c>
      <c r="J1935" s="3" t="s">
        <v>30629</v>
      </c>
      <c r="K1935" s="1"/>
      <c r="L1935" s="1">
        <v>45752</v>
      </c>
      <c r="M1935" s="1">
        <f t="shared" si="77"/>
        <v>45752</v>
      </c>
      <c r="N1935" t="s">
        <v>63</v>
      </c>
      <c r="O1935" t="s">
        <v>30621</v>
      </c>
      <c r="Q1935" t="s">
        <v>5</v>
      </c>
      <c r="R1935" t="s">
        <v>30619</v>
      </c>
      <c r="S1935" t="s">
        <v>169</v>
      </c>
      <c r="T1935" t="s">
        <v>64</v>
      </c>
      <c r="U1935" t="s">
        <v>65</v>
      </c>
      <c r="V1935" t="s">
        <v>111</v>
      </c>
      <c r="W1935" t="s">
        <v>41</v>
      </c>
      <c r="X1935" t="s">
        <v>41</v>
      </c>
      <c r="Y1935" t="s">
        <v>41</v>
      </c>
    </row>
    <row r="1936" spans="1:25" x14ac:dyDescent="0.2">
      <c r="A1936" t="s">
        <v>0</v>
      </c>
      <c r="B1936" t="s">
        <v>12821</v>
      </c>
      <c r="C1936" t="s">
        <v>1764</v>
      </c>
      <c r="D1936" t="s">
        <v>12822</v>
      </c>
      <c r="E1936" t="s">
        <v>24</v>
      </c>
      <c r="F1936" t="s">
        <v>843</v>
      </c>
      <c r="G1936" s="1">
        <v>45387</v>
      </c>
      <c r="H1936" s="1">
        <v>45387</v>
      </c>
      <c r="I1936" s="1">
        <v>45387</v>
      </c>
      <c r="J1936" s="1" t="s">
        <v>30628</v>
      </c>
      <c r="K1936" s="1"/>
      <c r="L1936" s="1">
        <v>45752</v>
      </c>
      <c r="M1936" s="1">
        <f t="shared" si="77"/>
        <v>45752</v>
      </c>
      <c r="N1936" t="s">
        <v>4</v>
      </c>
      <c r="O1936" t="s">
        <v>30621</v>
      </c>
      <c r="Q1936" t="s">
        <v>5</v>
      </c>
      <c r="R1936" t="s">
        <v>30620</v>
      </c>
      <c r="S1936" t="s">
        <v>6646</v>
      </c>
      <c r="T1936" t="s">
        <v>7</v>
      </c>
      <c r="U1936" t="s">
        <v>60</v>
      </c>
      <c r="V1936" t="s">
        <v>14</v>
      </c>
      <c r="W1936" t="s">
        <v>12823</v>
      </c>
      <c r="X1936" t="s">
        <v>12822</v>
      </c>
      <c r="Y1936" t="s">
        <v>10</v>
      </c>
    </row>
    <row r="1937" spans="1:25" x14ac:dyDescent="0.2">
      <c r="A1937" t="s">
        <v>0</v>
      </c>
      <c r="B1937" t="s">
        <v>12824</v>
      </c>
      <c r="C1937" t="s">
        <v>1764</v>
      </c>
      <c r="D1937" t="s">
        <v>12825</v>
      </c>
      <c r="E1937" t="s">
        <v>24</v>
      </c>
      <c r="F1937" t="s">
        <v>3417</v>
      </c>
      <c r="G1937" s="1">
        <v>45387</v>
      </c>
      <c r="H1937" s="1">
        <v>45387</v>
      </c>
      <c r="I1937" s="1">
        <v>45717</v>
      </c>
      <c r="J1937" s="3" t="s">
        <v>30629</v>
      </c>
      <c r="K1937" s="1"/>
      <c r="L1937" s="1">
        <v>45752</v>
      </c>
      <c r="M1937" s="1">
        <f t="shared" si="77"/>
        <v>45752</v>
      </c>
      <c r="N1937" t="s">
        <v>4</v>
      </c>
      <c r="O1937" t="s">
        <v>30621</v>
      </c>
      <c r="Q1937" t="s">
        <v>5</v>
      </c>
      <c r="R1937" t="s">
        <v>30619</v>
      </c>
      <c r="S1937" t="s">
        <v>179</v>
      </c>
      <c r="T1937" t="s">
        <v>7</v>
      </c>
      <c r="U1937" t="s">
        <v>287</v>
      </c>
      <c r="V1937" t="s">
        <v>9</v>
      </c>
      <c r="W1937" t="s">
        <v>12826</v>
      </c>
      <c r="X1937" t="s">
        <v>12825</v>
      </c>
      <c r="Y1937" t="s">
        <v>10</v>
      </c>
    </row>
    <row r="1938" spans="1:25" x14ac:dyDescent="0.2">
      <c r="A1938" t="s">
        <v>0</v>
      </c>
      <c r="B1938" t="s">
        <v>12827</v>
      </c>
      <c r="C1938" t="s">
        <v>1599</v>
      </c>
      <c r="D1938" t="s">
        <v>12828</v>
      </c>
      <c r="E1938" t="s">
        <v>24</v>
      </c>
      <c r="F1938" t="s">
        <v>1556</v>
      </c>
      <c r="G1938" s="1">
        <v>45387</v>
      </c>
      <c r="H1938" s="1">
        <v>45387</v>
      </c>
      <c r="I1938" s="1">
        <v>45717</v>
      </c>
      <c r="J1938" s="3" t="s">
        <v>30629</v>
      </c>
      <c r="K1938" s="1"/>
      <c r="L1938" s="1">
        <v>45752</v>
      </c>
      <c r="M1938" s="1">
        <f t="shared" si="77"/>
        <v>45752</v>
      </c>
      <c r="N1938" t="s">
        <v>4</v>
      </c>
      <c r="O1938" t="s">
        <v>30621</v>
      </c>
      <c r="Q1938" t="s">
        <v>5</v>
      </c>
      <c r="R1938" t="s">
        <v>30619</v>
      </c>
      <c r="S1938" t="s">
        <v>179</v>
      </c>
      <c r="T1938" t="s">
        <v>7</v>
      </c>
      <c r="U1938" t="s">
        <v>287</v>
      </c>
      <c r="V1938" t="s">
        <v>9</v>
      </c>
      <c r="W1938" t="s">
        <v>12829</v>
      </c>
      <c r="X1938" t="s">
        <v>12830</v>
      </c>
      <c r="Y1938" t="s">
        <v>10</v>
      </c>
    </row>
    <row r="1939" spans="1:25" x14ac:dyDescent="0.2">
      <c r="A1939" t="s">
        <v>0</v>
      </c>
      <c r="B1939" t="s">
        <v>12831</v>
      </c>
      <c r="C1939" t="s">
        <v>2073</v>
      </c>
      <c r="D1939" t="s">
        <v>12832</v>
      </c>
      <c r="E1939" t="s">
        <v>24</v>
      </c>
      <c r="F1939" t="s">
        <v>1556</v>
      </c>
      <c r="G1939" s="1">
        <v>45387</v>
      </c>
      <c r="H1939" s="1">
        <v>45387</v>
      </c>
      <c r="I1939" s="1">
        <v>45427</v>
      </c>
      <c r="J1939" s="3" t="s">
        <v>30629</v>
      </c>
      <c r="K1939" s="1"/>
      <c r="L1939" s="1">
        <v>45570</v>
      </c>
      <c r="M1939" s="1">
        <f t="shared" si="77"/>
        <v>45752</v>
      </c>
      <c r="N1939" t="s">
        <v>4</v>
      </c>
      <c r="O1939" t="s">
        <v>30621</v>
      </c>
      <c r="Q1939" t="s">
        <v>5</v>
      </c>
      <c r="R1939" t="s">
        <v>30619</v>
      </c>
      <c r="S1939" t="s">
        <v>6026</v>
      </c>
      <c r="T1939" t="s">
        <v>7</v>
      </c>
      <c r="U1939" t="s">
        <v>287</v>
      </c>
      <c r="V1939" t="s">
        <v>9</v>
      </c>
      <c r="W1939" t="s">
        <v>12833</v>
      </c>
      <c r="X1939" t="s">
        <v>12832</v>
      </c>
      <c r="Y1939" t="s">
        <v>10</v>
      </c>
    </row>
    <row r="1940" spans="1:25" x14ac:dyDescent="0.2">
      <c r="A1940" t="s">
        <v>0</v>
      </c>
      <c r="B1940" t="s">
        <v>13175</v>
      </c>
      <c r="C1940" t="s">
        <v>381</v>
      </c>
      <c r="D1940" t="s">
        <v>13176</v>
      </c>
      <c r="E1940" t="s">
        <v>105</v>
      </c>
      <c r="F1940" t="s">
        <v>914</v>
      </c>
      <c r="G1940" s="1">
        <v>45390</v>
      </c>
      <c r="H1940" s="1">
        <v>45387</v>
      </c>
      <c r="I1940" s="1">
        <v>45678</v>
      </c>
      <c r="J1940" s="3" t="s">
        <v>30629</v>
      </c>
      <c r="K1940" s="1"/>
      <c r="L1940" s="1">
        <v>45752</v>
      </c>
      <c r="M1940" s="1">
        <f t="shared" si="77"/>
        <v>45752</v>
      </c>
      <c r="N1940" t="s">
        <v>4</v>
      </c>
      <c r="O1940" t="s">
        <v>30621</v>
      </c>
      <c r="Q1940" t="s">
        <v>5</v>
      </c>
      <c r="R1940" t="s">
        <v>30619</v>
      </c>
      <c r="S1940" t="s">
        <v>247</v>
      </c>
      <c r="T1940" t="s">
        <v>7</v>
      </c>
      <c r="U1940" t="s">
        <v>287</v>
      </c>
      <c r="V1940" t="s">
        <v>9</v>
      </c>
      <c r="W1940" t="s">
        <v>13177</v>
      </c>
      <c r="X1940" t="s">
        <v>13176</v>
      </c>
      <c r="Y1940" t="s">
        <v>10</v>
      </c>
    </row>
    <row r="1941" spans="1:25" x14ac:dyDescent="0.2">
      <c r="A1941" t="s">
        <v>0</v>
      </c>
      <c r="B1941" t="s">
        <v>13233</v>
      </c>
      <c r="C1941" t="s">
        <v>4100</v>
      </c>
      <c r="D1941" t="s">
        <v>13234</v>
      </c>
      <c r="E1941" t="s">
        <v>105</v>
      </c>
      <c r="F1941" t="s">
        <v>978</v>
      </c>
      <c r="G1941" s="1">
        <v>45390</v>
      </c>
      <c r="H1941" s="1">
        <v>45387</v>
      </c>
      <c r="I1941" s="1">
        <v>45678</v>
      </c>
      <c r="J1941" s="3" t="s">
        <v>30629</v>
      </c>
      <c r="K1941" s="1"/>
      <c r="L1941" s="1">
        <v>45752</v>
      </c>
      <c r="M1941" s="1">
        <f t="shared" si="77"/>
        <v>45752</v>
      </c>
      <c r="N1941" t="s">
        <v>4</v>
      </c>
      <c r="O1941" t="s">
        <v>30621</v>
      </c>
      <c r="Q1941" t="s">
        <v>5</v>
      </c>
      <c r="R1941" t="s">
        <v>30619</v>
      </c>
      <c r="S1941" t="s">
        <v>521</v>
      </c>
      <c r="T1941" t="s">
        <v>7</v>
      </c>
      <c r="U1941" t="s">
        <v>287</v>
      </c>
      <c r="V1941" t="s">
        <v>9</v>
      </c>
      <c r="W1941" t="s">
        <v>13235</v>
      </c>
      <c r="X1941" t="s">
        <v>13234</v>
      </c>
      <c r="Y1941" t="s">
        <v>10</v>
      </c>
    </row>
    <row r="1942" spans="1:25" x14ac:dyDescent="0.2">
      <c r="A1942" t="s">
        <v>0</v>
      </c>
      <c r="B1942" t="s">
        <v>14253</v>
      </c>
      <c r="C1942" t="s">
        <v>1498</v>
      </c>
      <c r="D1942" t="s">
        <v>14254</v>
      </c>
      <c r="E1942" t="s">
        <v>105</v>
      </c>
      <c r="F1942" t="s">
        <v>914</v>
      </c>
      <c r="G1942" s="1">
        <v>45397</v>
      </c>
      <c r="H1942" s="1">
        <v>45387</v>
      </c>
      <c r="I1942" s="1">
        <v>45678</v>
      </c>
      <c r="J1942" s="3" t="s">
        <v>30629</v>
      </c>
      <c r="K1942" s="1"/>
      <c r="L1942" s="1">
        <v>45752</v>
      </c>
      <c r="M1942" s="1">
        <f t="shared" si="77"/>
        <v>45752</v>
      </c>
      <c r="N1942" t="s">
        <v>4</v>
      </c>
      <c r="O1942" t="s">
        <v>30621</v>
      </c>
      <c r="Q1942" t="s">
        <v>5</v>
      </c>
      <c r="R1942" t="s">
        <v>30619</v>
      </c>
      <c r="S1942" t="s">
        <v>1091</v>
      </c>
      <c r="T1942" t="s">
        <v>7</v>
      </c>
      <c r="U1942" t="s">
        <v>8</v>
      </c>
      <c r="V1942" t="s">
        <v>9</v>
      </c>
      <c r="W1942" t="s">
        <v>14255</v>
      </c>
      <c r="X1942" t="s">
        <v>14254</v>
      </c>
      <c r="Y1942" t="s">
        <v>10</v>
      </c>
    </row>
    <row r="1943" spans="1:25" x14ac:dyDescent="0.2">
      <c r="A1943" t="s">
        <v>0</v>
      </c>
      <c r="B1943" t="s">
        <v>14303</v>
      </c>
      <c r="C1943" t="s">
        <v>236</v>
      </c>
      <c r="D1943" t="s">
        <v>14304</v>
      </c>
      <c r="E1943" t="s">
        <v>105</v>
      </c>
      <c r="F1943" t="s">
        <v>914</v>
      </c>
      <c r="G1943" s="1">
        <v>45397</v>
      </c>
      <c r="H1943" s="1">
        <v>45387</v>
      </c>
      <c r="I1943" s="1">
        <v>45747</v>
      </c>
      <c r="J1943" s="3" t="s">
        <v>30629</v>
      </c>
      <c r="K1943" s="1"/>
      <c r="L1943" s="1">
        <v>45752</v>
      </c>
      <c r="M1943" s="1">
        <f t="shared" si="77"/>
        <v>45752</v>
      </c>
      <c r="N1943" t="s">
        <v>4</v>
      </c>
      <c r="O1943" t="s">
        <v>30621</v>
      </c>
      <c r="Q1943" t="s">
        <v>5</v>
      </c>
      <c r="R1943" t="s">
        <v>30619</v>
      </c>
      <c r="S1943" t="s">
        <v>138</v>
      </c>
      <c r="T1943" t="s">
        <v>7</v>
      </c>
      <c r="U1943" t="s">
        <v>8</v>
      </c>
      <c r="V1943" t="s">
        <v>9</v>
      </c>
      <c r="W1943" t="s">
        <v>14305</v>
      </c>
      <c r="X1943" t="s">
        <v>14304</v>
      </c>
      <c r="Y1943" t="s">
        <v>10</v>
      </c>
    </row>
    <row r="1944" spans="1:25" x14ac:dyDescent="0.2">
      <c r="A1944" t="s">
        <v>0</v>
      </c>
      <c r="B1944" t="s">
        <v>14310</v>
      </c>
      <c r="C1944" t="s">
        <v>1944</v>
      </c>
      <c r="D1944" t="s">
        <v>14311</v>
      </c>
      <c r="E1944" t="s">
        <v>11</v>
      </c>
      <c r="F1944" t="s">
        <v>6138</v>
      </c>
      <c r="G1944" s="1">
        <v>45397</v>
      </c>
      <c r="H1944" s="1">
        <v>45387</v>
      </c>
      <c r="I1944" s="1">
        <v>45610</v>
      </c>
      <c r="J1944" s="3" t="s">
        <v>30629</v>
      </c>
      <c r="K1944" s="1"/>
      <c r="L1944" s="1">
        <v>45752</v>
      </c>
      <c r="M1944" s="1">
        <f>L1944</f>
        <v>45752</v>
      </c>
      <c r="N1944" t="s">
        <v>4</v>
      </c>
      <c r="O1944" t="s">
        <v>30623</v>
      </c>
      <c r="P1944" t="s">
        <v>30625</v>
      </c>
      <c r="Q1944" t="s">
        <v>5</v>
      </c>
      <c r="R1944" t="s">
        <v>30619</v>
      </c>
      <c r="S1944" t="s">
        <v>6098</v>
      </c>
      <c r="T1944" t="s">
        <v>7</v>
      </c>
      <c r="U1944" t="s">
        <v>60</v>
      </c>
      <c r="V1944" t="s">
        <v>14</v>
      </c>
      <c r="W1944" t="s">
        <v>14312</v>
      </c>
      <c r="X1944" t="s">
        <v>14311</v>
      </c>
      <c r="Y1944" t="s">
        <v>10</v>
      </c>
    </row>
    <row r="1945" spans="1:25" x14ac:dyDescent="0.2">
      <c r="A1945" t="s">
        <v>0</v>
      </c>
      <c r="B1945" t="s">
        <v>14313</v>
      </c>
      <c r="C1945" t="s">
        <v>640</v>
      </c>
      <c r="D1945" t="s">
        <v>14314</v>
      </c>
      <c r="E1945" t="s">
        <v>105</v>
      </c>
      <c r="F1945" t="s">
        <v>1797</v>
      </c>
      <c r="G1945" s="1">
        <v>45397</v>
      </c>
      <c r="H1945" s="1">
        <v>45387</v>
      </c>
      <c r="I1945" s="1">
        <v>45727</v>
      </c>
      <c r="J1945" s="3" t="s">
        <v>30629</v>
      </c>
      <c r="K1945" s="1"/>
      <c r="L1945" s="1">
        <v>45752</v>
      </c>
      <c r="M1945" s="1">
        <f t="shared" ref="M1945:M1951" si="78">DATE(YEAR(H1945)+1,MONTH(H1945),DAY(H1945))</f>
        <v>45752</v>
      </c>
      <c r="N1945" t="s">
        <v>26</v>
      </c>
      <c r="O1945" t="s">
        <v>30621</v>
      </c>
      <c r="Q1945" t="s">
        <v>5</v>
      </c>
      <c r="R1945" t="s">
        <v>30619</v>
      </c>
      <c r="S1945" t="s">
        <v>138</v>
      </c>
      <c r="T1945" t="s">
        <v>109</v>
      </c>
      <c r="U1945" t="s">
        <v>165</v>
      </c>
      <c r="V1945" t="s">
        <v>111</v>
      </c>
      <c r="W1945" t="s">
        <v>14315</v>
      </c>
      <c r="X1945" t="s">
        <v>14314</v>
      </c>
      <c r="Y1945" t="s">
        <v>31</v>
      </c>
    </row>
    <row r="1946" spans="1:25" x14ac:dyDescent="0.2">
      <c r="A1946" t="s">
        <v>0</v>
      </c>
      <c r="B1946" t="s">
        <v>14316</v>
      </c>
      <c r="C1946" t="s">
        <v>640</v>
      </c>
      <c r="D1946" t="s">
        <v>14317</v>
      </c>
      <c r="E1946" t="s">
        <v>105</v>
      </c>
      <c r="F1946" t="s">
        <v>1797</v>
      </c>
      <c r="G1946" s="1">
        <v>45397</v>
      </c>
      <c r="H1946" s="1">
        <v>45387</v>
      </c>
      <c r="I1946" s="1">
        <v>45733</v>
      </c>
      <c r="J1946" s="3" t="s">
        <v>30629</v>
      </c>
      <c r="K1946" s="1"/>
      <c r="L1946" s="1">
        <v>45752</v>
      </c>
      <c r="M1946" s="1">
        <f t="shared" si="78"/>
        <v>45752</v>
      </c>
      <c r="N1946" t="s">
        <v>89</v>
      </c>
      <c r="O1946" t="s">
        <v>30621</v>
      </c>
      <c r="Q1946" t="s">
        <v>5</v>
      </c>
      <c r="R1946" t="s">
        <v>30619</v>
      </c>
      <c r="S1946" t="s">
        <v>138</v>
      </c>
      <c r="T1946" t="s">
        <v>7</v>
      </c>
      <c r="U1946" t="s">
        <v>118</v>
      </c>
      <c r="V1946" t="s">
        <v>9</v>
      </c>
      <c r="W1946" t="s">
        <v>14318</v>
      </c>
      <c r="X1946" t="s">
        <v>14317</v>
      </c>
      <c r="Y1946" t="s">
        <v>91</v>
      </c>
    </row>
    <row r="1947" spans="1:25" x14ac:dyDescent="0.2">
      <c r="A1947" t="s">
        <v>0</v>
      </c>
      <c r="B1947" t="s">
        <v>14430</v>
      </c>
      <c r="C1947" t="s">
        <v>1578</v>
      </c>
      <c r="D1947" t="s">
        <v>14431</v>
      </c>
      <c r="E1947" t="s">
        <v>105</v>
      </c>
      <c r="F1947" t="s">
        <v>978</v>
      </c>
      <c r="G1947" s="1">
        <v>45398</v>
      </c>
      <c r="H1947" s="1">
        <v>45387</v>
      </c>
      <c r="I1947" s="1">
        <v>45678</v>
      </c>
      <c r="J1947" s="3" t="s">
        <v>30629</v>
      </c>
      <c r="K1947" s="1"/>
      <c r="L1947" s="1">
        <v>45752</v>
      </c>
      <c r="M1947" s="1">
        <f t="shared" si="78"/>
        <v>45752</v>
      </c>
      <c r="N1947" t="s">
        <v>4</v>
      </c>
      <c r="O1947" t="s">
        <v>30621</v>
      </c>
      <c r="Q1947" t="s">
        <v>5</v>
      </c>
      <c r="R1947" t="s">
        <v>30619</v>
      </c>
      <c r="S1947" t="s">
        <v>138</v>
      </c>
      <c r="T1947" t="s">
        <v>7</v>
      </c>
      <c r="U1947" t="s">
        <v>287</v>
      </c>
      <c r="V1947" t="s">
        <v>9</v>
      </c>
      <c r="W1947" t="s">
        <v>14432</v>
      </c>
      <c r="X1947" t="s">
        <v>14431</v>
      </c>
      <c r="Y1947" t="s">
        <v>10</v>
      </c>
    </row>
    <row r="1948" spans="1:25" x14ac:dyDescent="0.2">
      <c r="A1948" t="s">
        <v>0</v>
      </c>
      <c r="B1948" t="s">
        <v>14447</v>
      </c>
      <c r="C1948" t="s">
        <v>1857</v>
      </c>
      <c r="D1948" t="s">
        <v>14448</v>
      </c>
      <c r="E1948" t="s">
        <v>76</v>
      </c>
      <c r="F1948" t="s">
        <v>3443</v>
      </c>
      <c r="G1948" s="1">
        <v>45398</v>
      </c>
      <c r="H1948" s="1">
        <v>45387</v>
      </c>
      <c r="I1948" s="1">
        <v>45720</v>
      </c>
      <c r="J1948" s="3" t="s">
        <v>30629</v>
      </c>
      <c r="K1948" s="1"/>
      <c r="L1948" s="1">
        <v>45752</v>
      </c>
      <c r="M1948" s="1">
        <f t="shared" si="78"/>
        <v>45752</v>
      </c>
      <c r="N1948" t="s">
        <v>4</v>
      </c>
      <c r="O1948" t="s">
        <v>30621</v>
      </c>
      <c r="Q1948" t="s">
        <v>5</v>
      </c>
      <c r="R1948" t="s">
        <v>30619</v>
      </c>
      <c r="S1948" t="s">
        <v>255</v>
      </c>
      <c r="T1948" t="s">
        <v>7</v>
      </c>
      <c r="U1948" t="s">
        <v>8</v>
      </c>
      <c r="V1948" t="s">
        <v>9</v>
      </c>
      <c r="W1948" t="s">
        <v>14449</v>
      </c>
      <c r="X1948" t="s">
        <v>14448</v>
      </c>
      <c r="Y1948" t="s">
        <v>10</v>
      </c>
    </row>
    <row r="1949" spans="1:25" x14ac:dyDescent="0.2">
      <c r="A1949" t="s">
        <v>0</v>
      </c>
      <c r="B1949" t="s">
        <v>14618</v>
      </c>
      <c r="C1949" t="s">
        <v>3777</v>
      </c>
      <c r="D1949" t="s">
        <v>14619</v>
      </c>
      <c r="E1949" t="s">
        <v>76</v>
      </c>
      <c r="F1949" t="s">
        <v>3443</v>
      </c>
      <c r="G1949" s="1">
        <v>45399</v>
      </c>
      <c r="H1949" s="1">
        <v>45387</v>
      </c>
      <c r="I1949" s="1">
        <v>45721</v>
      </c>
      <c r="J1949" s="3" t="s">
        <v>30629</v>
      </c>
      <c r="K1949" s="1"/>
      <c r="L1949" s="1">
        <v>45752</v>
      </c>
      <c r="M1949" s="1">
        <f t="shared" si="78"/>
        <v>45752</v>
      </c>
      <c r="N1949" t="s">
        <v>4</v>
      </c>
      <c r="O1949" t="s">
        <v>30621</v>
      </c>
      <c r="Q1949" t="s">
        <v>5</v>
      </c>
      <c r="R1949" t="s">
        <v>30619</v>
      </c>
      <c r="S1949" t="s">
        <v>99</v>
      </c>
      <c r="T1949" t="s">
        <v>7</v>
      </c>
      <c r="U1949" t="s">
        <v>77</v>
      </c>
      <c r="V1949" t="s">
        <v>14</v>
      </c>
      <c r="W1949" t="s">
        <v>14620</v>
      </c>
      <c r="X1949" t="s">
        <v>14619</v>
      </c>
      <c r="Y1949" t="s">
        <v>10</v>
      </c>
    </row>
    <row r="1950" spans="1:25" x14ac:dyDescent="0.2">
      <c r="A1950" t="s">
        <v>0</v>
      </c>
      <c r="B1950" t="s">
        <v>14621</v>
      </c>
      <c r="C1950" t="s">
        <v>3777</v>
      </c>
      <c r="D1950" t="s">
        <v>14622</v>
      </c>
      <c r="E1950" t="s">
        <v>76</v>
      </c>
      <c r="F1950" t="s">
        <v>3443</v>
      </c>
      <c r="G1950" s="1">
        <v>45399</v>
      </c>
      <c r="H1950" s="1">
        <v>45387</v>
      </c>
      <c r="I1950" s="1">
        <v>45721</v>
      </c>
      <c r="J1950" s="3" t="s">
        <v>30629</v>
      </c>
      <c r="K1950" s="1"/>
      <c r="L1950" s="1">
        <v>45752</v>
      </c>
      <c r="M1950" s="1">
        <f t="shared" si="78"/>
        <v>45752</v>
      </c>
      <c r="N1950" t="s">
        <v>4</v>
      </c>
      <c r="O1950" t="s">
        <v>30621</v>
      </c>
      <c r="Q1950" t="s">
        <v>5</v>
      </c>
      <c r="R1950" t="s">
        <v>30619</v>
      </c>
      <c r="S1950" t="s">
        <v>99</v>
      </c>
      <c r="T1950" t="s">
        <v>7</v>
      </c>
      <c r="U1950" t="s">
        <v>77</v>
      </c>
      <c r="V1950" t="s">
        <v>14</v>
      </c>
      <c r="W1950" t="s">
        <v>14623</v>
      </c>
      <c r="X1950" t="s">
        <v>14622</v>
      </c>
      <c r="Y1950" t="s">
        <v>10</v>
      </c>
    </row>
    <row r="1951" spans="1:25" x14ac:dyDescent="0.2">
      <c r="A1951" t="s">
        <v>0</v>
      </c>
      <c r="B1951" t="s">
        <v>30328</v>
      </c>
      <c r="C1951" t="s">
        <v>1041</v>
      </c>
      <c r="D1951" t="s">
        <v>30329</v>
      </c>
      <c r="E1951" t="s">
        <v>52</v>
      </c>
      <c r="F1951" t="s">
        <v>329</v>
      </c>
      <c r="G1951" s="1">
        <v>45817</v>
      </c>
      <c r="H1951" s="1">
        <v>45387</v>
      </c>
      <c r="I1951" s="1">
        <v>45387</v>
      </c>
      <c r="J1951" s="1" t="s">
        <v>30628</v>
      </c>
      <c r="K1951" s="1"/>
      <c r="L1951" s="1">
        <v>45752</v>
      </c>
      <c r="M1951" s="1">
        <f t="shared" si="78"/>
        <v>45752</v>
      </c>
      <c r="N1951" t="s">
        <v>36</v>
      </c>
      <c r="O1951" t="s">
        <v>30621</v>
      </c>
      <c r="Q1951" t="s">
        <v>5</v>
      </c>
      <c r="R1951" t="s">
        <v>30620</v>
      </c>
      <c r="S1951" t="s">
        <v>7198</v>
      </c>
      <c r="T1951" t="s">
        <v>7</v>
      </c>
      <c r="U1951" t="s">
        <v>37</v>
      </c>
      <c r="V1951" t="s">
        <v>14</v>
      </c>
      <c r="W1951" t="s">
        <v>41</v>
      </c>
      <c r="X1951" t="s">
        <v>41</v>
      </c>
      <c r="Y1951" t="s">
        <v>41</v>
      </c>
    </row>
    <row r="1952" spans="1:25" x14ac:dyDescent="0.2">
      <c r="A1952" t="s">
        <v>0</v>
      </c>
      <c r="B1952" t="s">
        <v>2624</v>
      </c>
      <c r="C1952" t="s">
        <v>224</v>
      </c>
      <c r="D1952" t="s">
        <v>2625</v>
      </c>
      <c r="E1952" t="s">
        <v>52</v>
      </c>
      <c r="F1952" t="s">
        <v>2626</v>
      </c>
      <c r="G1952" s="1">
        <v>44666</v>
      </c>
      <c r="H1952" s="1">
        <v>44657</v>
      </c>
      <c r="I1952" s="1">
        <v>44991</v>
      </c>
      <c r="J1952" s="3" t="s">
        <v>30629</v>
      </c>
      <c r="K1952" s="1"/>
      <c r="L1952" s="1">
        <v>45753</v>
      </c>
      <c r="M1952" s="1">
        <f>DATE(YEAR(H1952)+3,MONTH(H1952),DAY(H1952))</f>
        <v>45753</v>
      </c>
      <c r="N1952" t="s">
        <v>89</v>
      </c>
      <c r="O1952" t="s">
        <v>30624</v>
      </c>
      <c r="Q1952" t="s">
        <v>5</v>
      </c>
      <c r="R1952" t="s">
        <v>30619</v>
      </c>
      <c r="S1952" t="s">
        <v>663</v>
      </c>
      <c r="T1952" t="s">
        <v>7</v>
      </c>
      <c r="U1952" t="s">
        <v>90</v>
      </c>
      <c r="V1952" t="s">
        <v>9</v>
      </c>
      <c r="W1952" t="s">
        <v>2627</v>
      </c>
      <c r="X1952" t="s">
        <v>2628</v>
      </c>
      <c r="Y1952" t="s">
        <v>91</v>
      </c>
    </row>
    <row r="1953" spans="1:25" x14ac:dyDescent="0.2">
      <c r="A1953" t="s">
        <v>0</v>
      </c>
      <c r="B1953" t="s">
        <v>12834</v>
      </c>
      <c r="C1953" t="s">
        <v>12835</v>
      </c>
      <c r="D1953" t="s">
        <v>12836</v>
      </c>
      <c r="E1953" t="s">
        <v>11</v>
      </c>
      <c r="F1953" t="s">
        <v>95</v>
      </c>
      <c r="G1953" s="1">
        <v>45388</v>
      </c>
      <c r="H1953" s="1">
        <v>45388</v>
      </c>
      <c r="I1953" s="1">
        <v>45695</v>
      </c>
      <c r="J1953" s="3" t="s">
        <v>30629</v>
      </c>
      <c r="K1953" s="1"/>
      <c r="L1953" s="1">
        <v>45753</v>
      </c>
      <c r="M1953" s="1">
        <f t="shared" ref="M1953:M1983" si="79">DATE(YEAR(H1953)+1,MONTH(H1953),DAY(H1953))</f>
        <v>45753</v>
      </c>
      <c r="N1953" t="s">
        <v>4</v>
      </c>
      <c r="O1953" t="s">
        <v>30621</v>
      </c>
      <c r="Q1953" t="s">
        <v>5</v>
      </c>
      <c r="R1953" t="s">
        <v>30619</v>
      </c>
      <c r="S1953" t="s">
        <v>179</v>
      </c>
      <c r="T1953" t="s">
        <v>7</v>
      </c>
      <c r="U1953" t="s">
        <v>4896</v>
      </c>
      <c r="V1953" t="s">
        <v>9</v>
      </c>
      <c r="W1953" t="s">
        <v>12837</v>
      </c>
      <c r="X1953" t="s">
        <v>12836</v>
      </c>
      <c r="Y1953" t="s">
        <v>10</v>
      </c>
    </row>
    <row r="1954" spans="1:25" x14ac:dyDescent="0.2">
      <c r="A1954" t="s">
        <v>0</v>
      </c>
      <c r="B1954" t="s">
        <v>12838</v>
      </c>
      <c r="C1954" t="s">
        <v>1607</v>
      </c>
      <c r="D1954" t="s">
        <v>12839</v>
      </c>
      <c r="E1954" t="s">
        <v>466</v>
      </c>
      <c r="F1954" t="s">
        <v>1590</v>
      </c>
      <c r="G1954" s="1">
        <v>45388</v>
      </c>
      <c r="H1954" s="1">
        <v>45388</v>
      </c>
      <c r="I1954" s="1">
        <v>45734</v>
      </c>
      <c r="J1954" s="3" t="s">
        <v>30629</v>
      </c>
      <c r="K1954" s="1"/>
      <c r="L1954" s="1">
        <v>45753</v>
      </c>
      <c r="M1954" s="1">
        <f t="shared" si="79"/>
        <v>45753</v>
      </c>
      <c r="N1954" t="s">
        <v>26</v>
      </c>
      <c r="O1954" t="s">
        <v>30621</v>
      </c>
      <c r="Q1954" t="s">
        <v>5</v>
      </c>
      <c r="R1954" t="s">
        <v>30619</v>
      </c>
      <c r="S1954" t="s">
        <v>179</v>
      </c>
      <c r="T1954" t="s">
        <v>109</v>
      </c>
      <c r="U1954" t="s">
        <v>165</v>
      </c>
      <c r="V1954" t="s">
        <v>111</v>
      </c>
      <c r="W1954" t="s">
        <v>12840</v>
      </c>
      <c r="X1954" t="s">
        <v>12839</v>
      </c>
      <c r="Y1954" t="s">
        <v>31</v>
      </c>
    </row>
    <row r="1955" spans="1:25" x14ac:dyDescent="0.2">
      <c r="A1955" t="s">
        <v>0</v>
      </c>
      <c r="B1955" t="s">
        <v>12841</v>
      </c>
      <c r="C1955" t="s">
        <v>1607</v>
      </c>
      <c r="D1955" t="s">
        <v>12842</v>
      </c>
      <c r="E1955" t="s">
        <v>466</v>
      </c>
      <c r="F1955" t="s">
        <v>1590</v>
      </c>
      <c r="G1955" s="1">
        <v>45388</v>
      </c>
      <c r="H1955" s="1">
        <v>45388</v>
      </c>
      <c r="I1955" s="1">
        <v>45680</v>
      </c>
      <c r="J1955" s="3" t="s">
        <v>30629</v>
      </c>
      <c r="K1955" s="1"/>
      <c r="L1955" s="1">
        <v>45753</v>
      </c>
      <c r="M1955" s="1">
        <f t="shared" si="79"/>
        <v>45753</v>
      </c>
      <c r="N1955" t="s">
        <v>89</v>
      </c>
      <c r="O1955" t="s">
        <v>30621</v>
      </c>
      <c r="Q1955" t="s">
        <v>5</v>
      </c>
      <c r="R1955" t="s">
        <v>30619</v>
      </c>
      <c r="S1955" t="s">
        <v>179</v>
      </c>
      <c r="T1955" t="s">
        <v>7</v>
      </c>
      <c r="U1955" t="s">
        <v>118</v>
      </c>
      <c r="V1955" t="s">
        <v>9</v>
      </c>
      <c r="W1955" t="s">
        <v>12843</v>
      </c>
      <c r="X1955" t="s">
        <v>12842</v>
      </c>
      <c r="Y1955" t="s">
        <v>91</v>
      </c>
    </row>
    <row r="1956" spans="1:25" x14ac:dyDescent="0.2">
      <c r="A1956" t="s">
        <v>0</v>
      </c>
      <c r="B1956" t="s">
        <v>12844</v>
      </c>
      <c r="C1956" t="s">
        <v>1607</v>
      </c>
      <c r="D1956" t="s">
        <v>12845</v>
      </c>
      <c r="E1956" t="s">
        <v>466</v>
      </c>
      <c r="F1956" t="s">
        <v>1590</v>
      </c>
      <c r="G1956" s="1">
        <v>45388</v>
      </c>
      <c r="H1956" s="1">
        <v>45388</v>
      </c>
      <c r="I1956" s="1">
        <v>45680</v>
      </c>
      <c r="J1956" s="3" t="s">
        <v>30629</v>
      </c>
      <c r="K1956" s="1"/>
      <c r="L1956" s="1">
        <v>45753</v>
      </c>
      <c r="M1956" s="1">
        <f t="shared" si="79"/>
        <v>45753</v>
      </c>
      <c r="N1956" t="s">
        <v>89</v>
      </c>
      <c r="O1956" t="s">
        <v>30621</v>
      </c>
      <c r="Q1956" t="s">
        <v>5</v>
      </c>
      <c r="R1956" t="s">
        <v>30619</v>
      </c>
      <c r="S1956" t="s">
        <v>179</v>
      </c>
      <c r="T1956" t="s">
        <v>7</v>
      </c>
      <c r="U1956" t="s">
        <v>90</v>
      </c>
      <c r="V1956" t="s">
        <v>9</v>
      </c>
      <c r="W1956" t="s">
        <v>12846</v>
      </c>
      <c r="X1956" t="s">
        <v>12845</v>
      </c>
      <c r="Y1956" t="s">
        <v>91</v>
      </c>
    </row>
    <row r="1957" spans="1:25" x14ac:dyDescent="0.2">
      <c r="A1957" t="s">
        <v>0</v>
      </c>
      <c r="B1957" t="s">
        <v>12847</v>
      </c>
      <c r="C1957" t="s">
        <v>658</v>
      </c>
      <c r="D1957" t="s">
        <v>12848</v>
      </c>
      <c r="E1957" t="s">
        <v>52</v>
      </c>
      <c r="F1957" t="s">
        <v>659</v>
      </c>
      <c r="G1957" s="1">
        <v>45388</v>
      </c>
      <c r="H1957" s="1">
        <v>45388</v>
      </c>
      <c r="I1957" s="1">
        <v>45691</v>
      </c>
      <c r="J1957" s="3" t="s">
        <v>30629</v>
      </c>
      <c r="K1957" s="1"/>
      <c r="L1957" s="1">
        <v>45753</v>
      </c>
      <c r="M1957" s="1">
        <f t="shared" si="79"/>
        <v>45753</v>
      </c>
      <c r="N1957" t="s">
        <v>89</v>
      </c>
      <c r="O1957" t="s">
        <v>30621</v>
      </c>
      <c r="Q1957" t="s">
        <v>5</v>
      </c>
      <c r="R1957" t="s">
        <v>30619</v>
      </c>
      <c r="S1957" t="s">
        <v>12849</v>
      </c>
      <c r="T1957" t="s">
        <v>7</v>
      </c>
      <c r="U1957" t="s">
        <v>90</v>
      </c>
      <c r="V1957" t="s">
        <v>9</v>
      </c>
      <c r="W1957" t="s">
        <v>12850</v>
      </c>
      <c r="X1957" t="s">
        <v>12851</v>
      </c>
      <c r="Y1957" t="s">
        <v>91</v>
      </c>
    </row>
    <row r="1958" spans="1:25" x14ac:dyDescent="0.2">
      <c r="A1958" t="s">
        <v>0</v>
      </c>
      <c r="B1958" t="s">
        <v>12852</v>
      </c>
      <c r="C1958" t="s">
        <v>12853</v>
      </c>
      <c r="D1958" t="s">
        <v>12854</v>
      </c>
      <c r="E1958" t="s">
        <v>11</v>
      </c>
      <c r="F1958" t="s">
        <v>616</v>
      </c>
      <c r="G1958" s="1">
        <v>45388</v>
      </c>
      <c r="H1958" s="1">
        <v>45388</v>
      </c>
      <c r="I1958" s="1">
        <v>45421</v>
      </c>
      <c r="J1958" s="3" t="s">
        <v>30629</v>
      </c>
      <c r="K1958" s="1"/>
      <c r="L1958" s="1">
        <v>45571</v>
      </c>
      <c r="M1958" s="1">
        <f t="shared" si="79"/>
        <v>45753</v>
      </c>
      <c r="N1958" t="s">
        <v>4</v>
      </c>
      <c r="O1958" t="s">
        <v>30621</v>
      </c>
      <c r="Q1958" t="s">
        <v>5</v>
      </c>
      <c r="R1958" t="s">
        <v>30619</v>
      </c>
      <c r="S1958" t="s">
        <v>6026</v>
      </c>
      <c r="T1958" t="s">
        <v>7</v>
      </c>
      <c r="U1958" t="s">
        <v>287</v>
      </c>
      <c r="V1958" t="s">
        <v>9</v>
      </c>
      <c r="W1958" t="s">
        <v>12855</v>
      </c>
      <c r="X1958" t="s">
        <v>12854</v>
      </c>
      <c r="Y1958" t="s">
        <v>10</v>
      </c>
    </row>
    <row r="1959" spans="1:25" x14ac:dyDescent="0.2">
      <c r="A1959" t="s">
        <v>0</v>
      </c>
      <c r="B1959" t="s">
        <v>12856</v>
      </c>
      <c r="C1959" t="s">
        <v>1691</v>
      </c>
      <c r="D1959" t="s">
        <v>12857</v>
      </c>
      <c r="E1959" t="s">
        <v>466</v>
      </c>
      <c r="F1959" t="s">
        <v>1590</v>
      </c>
      <c r="G1959" s="1">
        <v>45388</v>
      </c>
      <c r="H1959" s="1">
        <v>45388</v>
      </c>
      <c r="I1959" s="1">
        <v>45680</v>
      </c>
      <c r="J1959" s="3" t="s">
        <v>30629</v>
      </c>
      <c r="K1959" s="1"/>
      <c r="L1959" s="1">
        <v>45753</v>
      </c>
      <c r="M1959" s="1">
        <f t="shared" si="79"/>
        <v>45753</v>
      </c>
      <c r="N1959" t="s">
        <v>89</v>
      </c>
      <c r="O1959" t="s">
        <v>30621</v>
      </c>
      <c r="Q1959" t="s">
        <v>5</v>
      </c>
      <c r="R1959" t="s">
        <v>30619</v>
      </c>
      <c r="S1959" t="s">
        <v>179</v>
      </c>
      <c r="T1959" t="s">
        <v>7</v>
      </c>
      <c r="U1959" t="s">
        <v>100</v>
      </c>
      <c r="V1959" t="s">
        <v>14</v>
      </c>
      <c r="W1959" t="s">
        <v>12858</v>
      </c>
      <c r="X1959" t="s">
        <v>12857</v>
      </c>
      <c r="Y1959" t="s">
        <v>91</v>
      </c>
    </row>
    <row r="1960" spans="1:25" x14ac:dyDescent="0.2">
      <c r="A1960" t="s">
        <v>0</v>
      </c>
      <c r="B1960" t="s">
        <v>12859</v>
      </c>
      <c r="C1960" t="s">
        <v>1691</v>
      </c>
      <c r="D1960" t="s">
        <v>12860</v>
      </c>
      <c r="E1960" t="s">
        <v>466</v>
      </c>
      <c r="F1960" t="s">
        <v>1590</v>
      </c>
      <c r="G1960" s="1">
        <v>45388</v>
      </c>
      <c r="H1960" s="1">
        <v>45388</v>
      </c>
      <c r="I1960" s="1">
        <v>45680</v>
      </c>
      <c r="J1960" s="3" t="s">
        <v>30629</v>
      </c>
      <c r="K1960" s="1"/>
      <c r="L1960" s="1">
        <v>45753</v>
      </c>
      <c r="M1960" s="1">
        <f t="shared" si="79"/>
        <v>45753</v>
      </c>
      <c r="N1960" t="s">
        <v>89</v>
      </c>
      <c r="O1960" t="s">
        <v>30621</v>
      </c>
      <c r="Q1960" t="s">
        <v>5</v>
      </c>
      <c r="R1960" t="s">
        <v>30619</v>
      </c>
      <c r="S1960" t="s">
        <v>179</v>
      </c>
      <c r="T1960" t="s">
        <v>7</v>
      </c>
      <c r="U1960" t="s">
        <v>118</v>
      </c>
      <c r="V1960" t="s">
        <v>9</v>
      </c>
      <c r="W1960" t="s">
        <v>12861</v>
      </c>
      <c r="X1960" t="s">
        <v>12860</v>
      </c>
      <c r="Y1960" t="s">
        <v>91</v>
      </c>
    </row>
    <row r="1961" spans="1:25" x14ac:dyDescent="0.2">
      <c r="A1961" t="s">
        <v>0</v>
      </c>
      <c r="B1961" t="s">
        <v>12862</v>
      </c>
      <c r="C1961" t="s">
        <v>5677</v>
      </c>
      <c r="D1961" t="s">
        <v>12863</v>
      </c>
      <c r="E1961" t="s">
        <v>105</v>
      </c>
      <c r="F1961" t="s">
        <v>4393</v>
      </c>
      <c r="G1961" s="1">
        <v>45388</v>
      </c>
      <c r="H1961" s="1">
        <v>45388</v>
      </c>
      <c r="I1961" s="1">
        <v>45685</v>
      </c>
      <c r="J1961" s="3" t="s">
        <v>30629</v>
      </c>
      <c r="K1961" s="1"/>
      <c r="L1961" s="1">
        <v>45753</v>
      </c>
      <c r="M1961" s="1">
        <f t="shared" si="79"/>
        <v>45753</v>
      </c>
      <c r="N1961" t="s">
        <v>4</v>
      </c>
      <c r="O1961" t="s">
        <v>30621</v>
      </c>
      <c r="Q1961" t="s">
        <v>5</v>
      </c>
      <c r="R1961" t="s">
        <v>30619</v>
      </c>
      <c r="S1961" t="s">
        <v>249</v>
      </c>
      <c r="T1961" t="s">
        <v>28</v>
      </c>
      <c r="U1961" t="s">
        <v>126</v>
      </c>
      <c r="V1961" t="s">
        <v>30</v>
      </c>
      <c r="W1961" t="s">
        <v>12864</v>
      </c>
      <c r="X1961" t="s">
        <v>12863</v>
      </c>
      <c r="Y1961" t="s">
        <v>10</v>
      </c>
    </row>
    <row r="1962" spans="1:25" x14ac:dyDescent="0.2">
      <c r="A1962" t="s">
        <v>0</v>
      </c>
      <c r="B1962" t="s">
        <v>12865</v>
      </c>
      <c r="C1962" t="s">
        <v>12866</v>
      </c>
      <c r="D1962" t="s">
        <v>12867</v>
      </c>
      <c r="E1962" t="s">
        <v>52</v>
      </c>
      <c r="F1962" t="s">
        <v>687</v>
      </c>
      <c r="G1962" s="1">
        <v>45388</v>
      </c>
      <c r="H1962" s="1">
        <v>45388</v>
      </c>
      <c r="I1962" s="1">
        <v>45735</v>
      </c>
      <c r="J1962" s="3" t="s">
        <v>30629</v>
      </c>
      <c r="K1962" s="1"/>
      <c r="L1962" s="1">
        <v>45753</v>
      </c>
      <c r="M1962" s="1">
        <f t="shared" si="79"/>
        <v>45753</v>
      </c>
      <c r="N1962" t="s">
        <v>36</v>
      </c>
      <c r="O1962" t="s">
        <v>30621</v>
      </c>
      <c r="Q1962" t="s">
        <v>5</v>
      </c>
      <c r="R1962" t="s">
        <v>30619</v>
      </c>
      <c r="S1962" t="s">
        <v>12868</v>
      </c>
      <c r="T1962" t="s">
        <v>7</v>
      </c>
      <c r="U1962" t="s">
        <v>37</v>
      </c>
      <c r="V1962" t="s">
        <v>14</v>
      </c>
      <c r="W1962" t="s">
        <v>12869</v>
      </c>
      <c r="X1962" t="s">
        <v>12870</v>
      </c>
      <c r="Y1962" t="s">
        <v>40</v>
      </c>
    </row>
    <row r="1963" spans="1:25" x14ac:dyDescent="0.2">
      <c r="A1963" t="s">
        <v>0</v>
      </c>
      <c r="B1963" t="s">
        <v>12871</v>
      </c>
      <c r="C1963" t="s">
        <v>4923</v>
      </c>
      <c r="D1963" t="s">
        <v>12872</v>
      </c>
      <c r="E1963" t="s">
        <v>11</v>
      </c>
      <c r="F1963" t="s">
        <v>2631</v>
      </c>
      <c r="G1963" s="1">
        <v>45388</v>
      </c>
      <c r="H1963" s="1">
        <v>45388</v>
      </c>
      <c r="I1963" s="1">
        <v>45707</v>
      </c>
      <c r="J1963" s="3" t="s">
        <v>30629</v>
      </c>
      <c r="K1963" s="1"/>
      <c r="L1963" s="1">
        <v>45753</v>
      </c>
      <c r="M1963" s="1">
        <f t="shared" si="79"/>
        <v>45753</v>
      </c>
      <c r="N1963" t="s">
        <v>89</v>
      </c>
      <c r="O1963" t="s">
        <v>30621</v>
      </c>
      <c r="Q1963" t="s">
        <v>5</v>
      </c>
      <c r="R1963" t="s">
        <v>30619</v>
      </c>
      <c r="S1963" t="s">
        <v>179</v>
      </c>
      <c r="T1963" t="s">
        <v>7</v>
      </c>
      <c r="U1963" t="s">
        <v>90</v>
      </c>
      <c r="V1963" t="s">
        <v>9</v>
      </c>
      <c r="W1963" t="s">
        <v>12873</v>
      </c>
      <c r="X1963" t="s">
        <v>12872</v>
      </c>
      <c r="Y1963" t="s">
        <v>91</v>
      </c>
    </row>
    <row r="1964" spans="1:25" x14ac:dyDescent="0.2">
      <c r="A1964" t="s">
        <v>0</v>
      </c>
      <c r="B1964" t="s">
        <v>12874</v>
      </c>
      <c r="C1964" t="s">
        <v>3057</v>
      </c>
      <c r="D1964" t="s">
        <v>12875</v>
      </c>
      <c r="E1964" t="s">
        <v>52</v>
      </c>
      <c r="F1964" t="s">
        <v>3058</v>
      </c>
      <c r="G1964" s="1">
        <v>45388</v>
      </c>
      <c r="H1964" s="1">
        <v>45388</v>
      </c>
      <c r="I1964" s="1">
        <v>45484</v>
      </c>
      <c r="J1964" s="3" t="s">
        <v>30629</v>
      </c>
      <c r="K1964" s="1"/>
      <c r="L1964" s="1">
        <v>45753</v>
      </c>
      <c r="M1964" s="1">
        <f t="shared" si="79"/>
        <v>45753</v>
      </c>
      <c r="N1964" t="s">
        <v>26</v>
      </c>
      <c r="O1964" t="s">
        <v>30621</v>
      </c>
      <c r="Q1964" t="s">
        <v>5</v>
      </c>
      <c r="R1964" t="s">
        <v>30619</v>
      </c>
      <c r="S1964" t="s">
        <v>142</v>
      </c>
      <c r="T1964" t="s">
        <v>7</v>
      </c>
      <c r="U1964" t="s">
        <v>37</v>
      </c>
      <c r="V1964" t="s">
        <v>9</v>
      </c>
      <c r="W1964" t="s">
        <v>12876</v>
      </c>
      <c r="X1964" t="s">
        <v>12875</v>
      </c>
      <c r="Y1964" t="s">
        <v>31</v>
      </c>
    </row>
    <row r="1965" spans="1:25" x14ac:dyDescent="0.2">
      <c r="A1965" t="s">
        <v>0</v>
      </c>
      <c r="B1965" t="s">
        <v>12877</v>
      </c>
      <c r="C1965" t="s">
        <v>2469</v>
      </c>
      <c r="D1965" t="s">
        <v>12878</v>
      </c>
      <c r="E1965" t="s">
        <v>11</v>
      </c>
      <c r="F1965" t="s">
        <v>616</v>
      </c>
      <c r="G1965" s="1">
        <v>45388</v>
      </c>
      <c r="H1965" s="1">
        <v>45388</v>
      </c>
      <c r="I1965" s="1">
        <v>45421</v>
      </c>
      <c r="J1965" s="3" t="s">
        <v>30629</v>
      </c>
      <c r="K1965" s="1"/>
      <c r="L1965" s="1">
        <v>45571</v>
      </c>
      <c r="M1965" s="1">
        <f t="shared" si="79"/>
        <v>45753</v>
      </c>
      <c r="N1965" t="s">
        <v>4</v>
      </c>
      <c r="O1965" t="s">
        <v>30621</v>
      </c>
      <c r="Q1965" t="s">
        <v>5</v>
      </c>
      <c r="R1965" t="s">
        <v>30619</v>
      </c>
      <c r="S1965" t="s">
        <v>6026</v>
      </c>
      <c r="T1965" t="s">
        <v>7</v>
      </c>
      <c r="U1965" t="s">
        <v>287</v>
      </c>
      <c r="V1965" t="s">
        <v>9</v>
      </c>
      <c r="W1965" t="s">
        <v>12879</v>
      </c>
      <c r="X1965" t="s">
        <v>12878</v>
      </c>
      <c r="Y1965" t="s">
        <v>10</v>
      </c>
    </row>
    <row r="1966" spans="1:25" x14ac:dyDescent="0.2">
      <c r="A1966" t="s">
        <v>0</v>
      </c>
      <c r="B1966" t="s">
        <v>12880</v>
      </c>
      <c r="C1966" t="s">
        <v>1489</v>
      </c>
      <c r="D1966" t="s">
        <v>12881</v>
      </c>
      <c r="E1966" t="s">
        <v>11</v>
      </c>
      <c r="F1966" t="s">
        <v>616</v>
      </c>
      <c r="G1966" s="1">
        <v>45388</v>
      </c>
      <c r="H1966" s="1">
        <v>45388</v>
      </c>
      <c r="I1966" s="1">
        <v>45421</v>
      </c>
      <c r="J1966" s="3" t="s">
        <v>30629</v>
      </c>
      <c r="K1966" s="1"/>
      <c r="L1966" s="1">
        <v>45571</v>
      </c>
      <c r="M1966" s="1">
        <f t="shared" si="79"/>
        <v>45753</v>
      </c>
      <c r="N1966" t="s">
        <v>4</v>
      </c>
      <c r="O1966" t="s">
        <v>30621</v>
      </c>
      <c r="Q1966" t="s">
        <v>5</v>
      </c>
      <c r="R1966" t="s">
        <v>30619</v>
      </c>
      <c r="S1966" t="s">
        <v>6026</v>
      </c>
      <c r="T1966" t="s">
        <v>7</v>
      </c>
      <c r="U1966" t="s">
        <v>287</v>
      </c>
      <c r="V1966" t="s">
        <v>9</v>
      </c>
      <c r="W1966" t="s">
        <v>12882</v>
      </c>
      <c r="X1966" t="s">
        <v>12881</v>
      </c>
      <c r="Y1966" t="s">
        <v>10</v>
      </c>
    </row>
    <row r="1967" spans="1:25" x14ac:dyDescent="0.2">
      <c r="A1967" t="s">
        <v>0</v>
      </c>
      <c r="B1967" t="s">
        <v>12883</v>
      </c>
      <c r="C1967" t="s">
        <v>4923</v>
      </c>
      <c r="D1967" t="s">
        <v>12884</v>
      </c>
      <c r="E1967" t="s">
        <v>11</v>
      </c>
      <c r="F1967" t="s">
        <v>2631</v>
      </c>
      <c r="G1967" s="1">
        <v>45388</v>
      </c>
      <c r="H1967" s="1">
        <v>45388</v>
      </c>
      <c r="I1967" s="1">
        <v>45672</v>
      </c>
      <c r="J1967" s="3" t="s">
        <v>30629</v>
      </c>
      <c r="K1967" s="1"/>
      <c r="L1967" s="1">
        <v>45753</v>
      </c>
      <c r="M1967" s="1">
        <f t="shared" si="79"/>
        <v>45753</v>
      </c>
      <c r="N1967" t="s">
        <v>89</v>
      </c>
      <c r="O1967" t="s">
        <v>30621</v>
      </c>
      <c r="Q1967" t="s">
        <v>5</v>
      </c>
      <c r="R1967" t="s">
        <v>30619</v>
      </c>
      <c r="S1967" t="s">
        <v>179</v>
      </c>
      <c r="T1967" t="s">
        <v>549</v>
      </c>
      <c r="U1967" t="s">
        <v>118</v>
      </c>
      <c r="V1967" t="s">
        <v>9</v>
      </c>
      <c r="W1967" t="s">
        <v>12885</v>
      </c>
      <c r="X1967" t="s">
        <v>12884</v>
      </c>
      <c r="Y1967" t="s">
        <v>91</v>
      </c>
    </row>
    <row r="1968" spans="1:25" x14ac:dyDescent="0.2">
      <c r="A1968" t="s">
        <v>0</v>
      </c>
      <c r="B1968" t="s">
        <v>12886</v>
      </c>
      <c r="C1968" t="s">
        <v>12887</v>
      </c>
      <c r="D1968" t="s">
        <v>12888</v>
      </c>
      <c r="E1968" t="s">
        <v>466</v>
      </c>
      <c r="F1968" t="s">
        <v>4932</v>
      </c>
      <c r="G1968" s="1">
        <v>45388</v>
      </c>
      <c r="H1968" s="1">
        <v>45388</v>
      </c>
      <c r="I1968" s="1">
        <v>45691</v>
      </c>
      <c r="J1968" s="3" t="s">
        <v>30629</v>
      </c>
      <c r="K1968" s="1"/>
      <c r="L1968" s="1">
        <v>45753</v>
      </c>
      <c r="M1968" s="1">
        <f t="shared" si="79"/>
        <v>45753</v>
      </c>
      <c r="N1968" t="s">
        <v>4</v>
      </c>
      <c r="O1968" t="s">
        <v>30621</v>
      </c>
      <c r="Q1968" t="s">
        <v>5</v>
      </c>
      <c r="R1968" t="s">
        <v>30619</v>
      </c>
      <c r="S1968" t="s">
        <v>179</v>
      </c>
      <c r="T1968" t="s">
        <v>7</v>
      </c>
      <c r="U1968" t="s">
        <v>287</v>
      </c>
      <c r="V1968" t="s">
        <v>9</v>
      </c>
      <c r="W1968" t="s">
        <v>12889</v>
      </c>
      <c r="X1968" t="s">
        <v>12888</v>
      </c>
      <c r="Y1968" t="s">
        <v>10</v>
      </c>
    </row>
    <row r="1969" spans="1:25" x14ac:dyDescent="0.2">
      <c r="A1969" t="s">
        <v>0</v>
      </c>
      <c r="B1969" t="s">
        <v>12890</v>
      </c>
      <c r="C1969" t="s">
        <v>5040</v>
      </c>
      <c r="D1969" t="s">
        <v>12891</v>
      </c>
      <c r="E1969" t="s">
        <v>466</v>
      </c>
      <c r="F1969" t="s">
        <v>883</v>
      </c>
      <c r="G1969" s="1">
        <v>45388</v>
      </c>
      <c r="H1969" s="1">
        <v>45388</v>
      </c>
      <c r="I1969" s="1">
        <v>45453</v>
      </c>
      <c r="J1969" s="3" t="s">
        <v>30629</v>
      </c>
      <c r="K1969" s="1"/>
      <c r="L1969" s="1">
        <v>45753</v>
      </c>
      <c r="M1969" s="1">
        <f t="shared" si="79"/>
        <v>45753</v>
      </c>
      <c r="N1969" t="s">
        <v>63</v>
      </c>
      <c r="O1969" t="s">
        <v>30621</v>
      </c>
      <c r="Q1969" t="s">
        <v>5</v>
      </c>
      <c r="R1969" t="s">
        <v>30619</v>
      </c>
      <c r="S1969" t="s">
        <v>169</v>
      </c>
      <c r="T1969" t="s">
        <v>64</v>
      </c>
      <c r="U1969" t="s">
        <v>65</v>
      </c>
      <c r="V1969" t="s">
        <v>66</v>
      </c>
      <c r="W1969" t="s">
        <v>41</v>
      </c>
      <c r="X1969" t="s">
        <v>41</v>
      </c>
      <c r="Y1969" t="s">
        <v>41</v>
      </c>
    </row>
    <row r="1970" spans="1:25" x14ac:dyDescent="0.2">
      <c r="A1970" t="s">
        <v>0</v>
      </c>
      <c r="B1970" t="s">
        <v>12892</v>
      </c>
      <c r="C1970" t="s">
        <v>1095</v>
      </c>
      <c r="D1970" t="s">
        <v>12893</v>
      </c>
      <c r="E1970" t="s">
        <v>11</v>
      </c>
      <c r="F1970" t="s">
        <v>95</v>
      </c>
      <c r="G1970" s="1">
        <v>45388</v>
      </c>
      <c r="H1970" s="1">
        <v>45388</v>
      </c>
      <c r="I1970" s="1">
        <v>45539</v>
      </c>
      <c r="J1970" s="3" t="s">
        <v>30629</v>
      </c>
      <c r="K1970" s="1"/>
      <c r="L1970" s="1">
        <v>45753</v>
      </c>
      <c r="M1970" s="1">
        <f t="shared" si="79"/>
        <v>45753</v>
      </c>
      <c r="N1970" t="s">
        <v>4</v>
      </c>
      <c r="O1970" t="s">
        <v>30621</v>
      </c>
      <c r="Q1970" t="s">
        <v>5</v>
      </c>
      <c r="R1970" t="s">
        <v>30619</v>
      </c>
      <c r="S1970" t="s">
        <v>179</v>
      </c>
      <c r="T1970" t="s">
        <v>7</v>
      </c>
      <c r="U1970" t="s">
        <v>287</v>
      </c>
      <c r="V1970" t="s">
        <v>9</v>
      </c>
      <c r="W1970" t="s">
        <v>12894</v>
      </c>
      <c r="X1970" t="s">
        <v>12893</v>
      </c>
      <c r="Y1970" t="s">
        <v>10</v>
      </c>
    </row>
    <row r="1971" spans="1:25" x14ac:dyDescent="0.2">
      <c r="A1971" t="s">
        <v>0</v>
      </c>
      <c r="B1971" t="s">
        <v>12895</v>
      </c>
      <c r="C1971" t="s">
        <v>6095</v>
      </c>
      <c r="D1971" t="s">
        <v>12896</v>
      </c>
      <c r="E1971" t="s">
        <v>24</v>
      </c>
      <c r="F1971" t="s">
        <v>516</v>
      </c>
      <c r="G1971" s="1">
        <v>45388</v>
      </c>
      <c r="H1971" s="1">
        <v>45388</v>
      </c>
      <c r="I1971" s="1">
        <v>45388</v>
      </c>
      <c r="J1971" s="1" t="s">
        <v>30628</v>
      </c>
      <c r="K1971" s="1"/>
      <c r="L1971" s="1">
        <v>45753</v>
      </c>
      <c r="M1971" s="1">
        <f t="shared" si="79"/>
        <v>45753</v>
      </c>
      <c r="N1971" t="s">
        <v>6139</v>
      </c>
      <c r="O1971" t="s">
        <v>30621</v>
      </c>
      <c r="Q1971" t="s">
        <v>5</v>
      </c>
      <c r="R1971" t="s">
        <v>30620</v>
      </c>
      <c r="S1971" t="s">
        <v>6348</v>
      </c>
      <c r="T1971" t="s">
        <v>28</v>
      </c>
      <c r="U1971" t="s">
        <v>6141</v>
      </c>
      <c r="V1971" t="s">
        <v>30</v>
      </c>
      <c r="W1971" t="s">
        <v>12897</v>
      </c>
      <c r="X1971" t="s">
        <v>12898</v>
      </c>
      <c r="Y1971" t="s">
        <v>5286</v>
      </c>
    </row>
    <row r="1972" spans="1:25" x14ac:dyDescent="0.2">
      <c r="A1972" t="s">
        <v>0</v>
      </c>
      <c r="B1972" t="s">
        <v>12899</v>
      </c>
      <c r="C1972" t="s">
        <v>1959</v>
      </c>
      <c r="D1972" t="s">
        <v>12900</v>
      </c>
      <c r="E1972" t="s">
        <v>466</v>
      </c>
      <c r="F1972" t="s">
        <v>1590</v>
      </c>
      <c r="G1972" s="1">
        <v>45388</v>
      </c>
      <c r="H1972" s="1">
        <v>45388</v>
      </c>
      <c r="I1972" s="1">
        <v>45742</v>
      </c>
      <c r="J1972" s="3" t="s">
        <v>30629</v>
      </c>
      <c r="K1972" s="1"/>
      <c r="L1972" s="1">
        <v>45753</v>
      </c>
      <c r="M1972" s="1">
        <f t="shared" si="79"/>
        <v>45753</v>
      </c>
      <c r="N1972" t="s">
        <v>89</v>
      </c>
      <c r="O1972" t="s">
        <v>30621</v>
      </c>
      <c r="Q1972" t="s">
        <v>5</v>
      </c>
      <c r="R1972" t="s">
        <v>30619</v>
      </c>
      <c r="S1972" t="s">
        <v>3781</v>
      </c>
      <c r="T1972" t="s">
        <v>549</v>
      </c>
      <c r="U1972" t="s">
        <v>118</v>
      </c>
      <c r="V1972" t="s">
        <v>9</v>
      </c>
      <c r="W1972" t="s">
        <v>12901</v>
      </c>
      <c r="X1972" t="s">
        <v>12900</v>
      </c>
      <c r="Y1972" t="s">
        <v>91</v>
      </c>
    </row>
    <row r="1973" spans="1:25" x14ac:dyDescent="0.2">
      <c r="A1973" t="s">
        <v>0</v>
      </c>
      <c r="B1973" t="s">
        <v>12902</v>
      </c>
      <c r="C1973" t="s">
        <v>5188</v>
      </c>
      <c r="D1973" t="s">
        <v>12903</v>
      </c>
      <c r="E1973" t="s">
        <v>11</v>
      </c>
      <c r="F1973" t="s">
        <v>2631</v>
      </c>
      <c r="G1973" s="1">
        <v>45388</v>
      </c>
      <c r="H1973" s="1">
        <v>45388</v>
      </c>
      <c r="I1973" s="1">
        <v>45700</v>
      </c>
      <c r="J1973" s="3" t="s">
        <v>30629</v>
      </c>
      <c r="K1973" s="1"/>
      <c r="L1973" s="1">
        <v>45753</v>
      </c>
      <c r="M1973" s="1">
        <f t="shared" si="79"/>
        <v>45753</v>
      </c>
      <c r="N1973" t="s">
        <v>89</v>
      </c>
      <c r="O1973" t="s">
        <v>30621</v>
      </c>
      <c r="Q1973" t="s">
        <v>5</v>
      </c>
      <c r="R1973" t="s">
        <v>30619</v>
      </c>
      <c r="S1973" t="s">
        <v>179</v>
      </c>
      <c r="T1973" t="s">
        <v>7</v>
      </c>
      <c r="U1973" t="s">
        <v>90</v>
      </c>
      <c r="V1973" t="s">
        <v>9</v>
      </c>
      <c r="W1973" t="s">
        <v>12904</v>
      </c>
      <c r="X1973" t="s">
        <v>12903</v>
      </c>
      <c r="Y1973" t="s">
        <v>91</v>
      </c>
    </row>
    <row r="1974" spans="1:25" x14ac:dyDescent="0.2">
      <c r="A1974" t="s">
        <v>0</v>
      </c>
      <c r="B1974" t="s">
        <v>12905</v>
      </c>
      <c r="C1974" t="s">
        <v>1959</v>
      </c>
      <c r="D1974" t="s">
        <v>12906</v>
      </c>
      <c r="E1974" t="s">
        <v>466</v>
      </c>
      <c r="F1974" t="s">
        <v>1590</v>
      </c>
      <c r="G1974" s="1">
        <v>45388</v>
      </c>
      <c r="H1974" s="1">
        <v>45388</v>
      </c>
      <c r="I1974" s="1">
        <v>45719</v>
      </c>
      <c r="J1974" s="3" t="s">
        <v>30629</v>
      </c>
      <c r="K1974" s="1"/>
      <c r="L1974" s="1">
        <v>45753</v>
      </c>
      <c r="M1974" s="1">
        <f t="shared" si="79"/>
        <v>45753</v>
      </c>
      <c r="N1974" t="s">
        <v>89</v>
      </c>
      <c r="O1974" t="s">
        <v>30621</v>
      </c>
      <c r="Q1974" t="s">
        <v>5</v>
      </c>
      <c r="R1974" t="s">
        <v>30619</v>
      </c>
      <c r="S1974" t="s">
        <v>179</v>
      </c>
      <c r="T1974" t="s">
        <v>7</v>
      </c>
      <c r="U1974" t="s">
        <v>90</v>
      </c>
      <c r="V1974" t="s">
        <v>9</v>
      </c>
      <c r="W1974" t="s">
        <v>12907</v>
      </c>
      <c r="X1974" t="s">
        <v>12906</v>
      </c>
      <c r="Y1974" t="s">
        <v>91</v>
      </c>
    </row>
    <row r="1975" spans="1:25" x14ac:dyDescent="0.2">
      <c r="A1975" t="s">
        <v>0</v>
      </c>
      <c r="B1975" t="s">
        <v>12908</v>
      </c>
      <c r="C1975" t="s">
        <v>6790</v>
      </c>
      <c r="D1975" t="s">
        <v>12909</v>
      </c>
      <c r="E1975" t="s">
        <v>105</v>
      </c>
      <c r="F1975" t="s">
        <v>1875</v>
      </c>
      <c r="G1975" s="1">
        <v>45388</v>
      </c>
      <c r="H1975" s="1">
        <v>45388</v>
      </c>
      <c r="I1975" s="1">
        <v>45631</v>
      </c>
      <c r="J1975" s="3" t="s">
        <v>30629</v>
      </c>
      <c r="K1975" s="1"/>
      <c r="L1975" s="1">
        <v>45479</v>
      </c>
      <c r="M1975" s="1">
        <f t="shared" si="79"/>
        <v>45753</v>
      </c>
      <c r="N1975" t="s">
        <v>26</v>
      </c>
      <c r="O1975" t="s">
        <v>30621</v>
      </c>
      <c r="Q1975" t="s">
        <v>5</v>
      </c>
      <c r="R1975" t="s">
        <v>30619</v>
      </c>
      <c r="S1975" t="s">
        <v>6209</v>
      </c>
      <c r="T1975" t="s">
        <v>7</v>
      </c>
      <c r="U1975" t="s">
        <v>37</v>
      </c>
      <c r="V1975" t="s">
        <v>9</v>
      </c>
      <c r="W1975" t="s">
        <v>12910</v>
      </c>
      <c r="X1975" t="s">
        <v>12909</v>
      </c>
      <c r="Y1975" t="s">
        <v>31</v>
      </c>
    </row>
    <row r="1976" spans="1:25" x14ac:dyDescent="0.2">
      <c r="A1976" t="s">
        <v>0</v>
      </c>
      <c r="B1976" t="s">
        <v>12911</v>
      </c>
      <c r="C1976" t="s">
        <v>5188</v>
      </c>
      <c r="D1976" t="s">
        <v>12912</v>
      </c>
      <c r="E1976" t="s">
        <v>11</v>
      </c>
      <c r="F1976" t="s">
        <v>2631</v>
      </c>
      <c r="G1976" s="1">
        <v>45388</v>
      </c>
      <c r="H1976" s="1">
        <v>45388</v>
      </c>
      <c r="I1976" s="1">
        <v>45691</v>
      </c>
      <c r="J1976" s="3" t="s">
        <v>30629</v>
      </c>
      <c r="K1976" s="1"/>
      <c r="L1976" s="1">
        <v>45753</v>
      </c>
      <c r="M1976" s="1">
        <f t="shared" si="79"/>
        <v>45753</v>
      </c>
      <c r="N1976" t="s">
        <v>89</v>
      </c>
      <c r="O1976" t="s">
        <v>30621</v>
      </c>
      <c r="Q1976" t="s">
        <v>5</v>
      </c>
      <c r="R1976" t="s">
        <v>30619</v>
      </c>
      <c r="S1976" t="s">
        <v>179</v>
      </c>
      <c r="T1976" t="s">
        <v>7</v>
      </c>
      <c r="U1976" t="s">
        <v>118</v>
      </c>
      <c r="V1976" t="s">
        <v>9</v>
      </c>
      <c r="W1976" t="s">
        <v>12913</v>
      </c>
      <c r="X1976" t="s">
        <v>12912</v>
      </c>
      <c r="Y1976" t="s">
        <v>91</v>
      </c>
    </row>
    <row r="1977" spans="1:25" x14ac:dyDescent="0.2">
      <c r="A1977" t="s">
        <v>0</v>
      </c>
      <c r="B1977" t="s">
        <v>12914</v>
      </c>
      <c r="C1977" t="s">
        <v>12915</v>
      </c>
      <c r="D1977" t="s">
        <v>12916</v>
      </c>
      <c r="E1977" t="s">
        <v>466</v>
      </c>
      <c r="F1977" t="s">
        <v>1590</v>
      </c>
      <c r="G1977" s="1">
        <v>45388</v>
      </c>
      <c r="H1977" s="1">
        <v>45388</v>
      </c>
      <c r="I1977" s="1">
        <v>45719</v>
      </c>
      <c r="J1977" s="3" t="s">
        <v>30629</v>
      </c>
      <c r="K1977" s="1"/>
      <c r="L1977" s="1">
        <v>45753</v>
      </c>
      <c r="M1977" s="1">
        <f t="shared" si="79"/>
        <v>45753</v>
      </c>
      <c r="N1977" t="s">
        <v>89</v>
      </c>
      <c r="O1977" t="s">
        <v>30621</v>
      </c>
      <c r="Q1977" t="s">
        <v>5</v>
      </c>
      <c r="R1977" t="s">
        <v>30619</v>
      </c>
      <c r="S1977" t="s">
        <v>179</v>
      </c>
      <c r="T1977" t="s">
        <v>7</v>
      </c>
      <c r="U1977" t="s">
        <v>90</v>
      </c>
      <c r="V1977" t="s">
        <v>9</v>
      </c>
      <c r="W1977" t="s">
        <v>12917</v>
      </c>
      <c r="X1977" t="s">
        <v>12918</v>
      </c>
      <c r="Y1977" t="s">
        <v>91</v>
      </c>
    </row>
    <row r="1978" spans="1:25" x14ac:dyDescent="0.2">
      <c r="A1978" t="s">
        <v>0</v>
      </c>
      <c r="B1978" t="s">
        <v>12919</v>
      </c>
      <c r="C1978" t="s">
        <v>12915</v>
      </c>
      <c r="D1978" t="s">
        <v>12920</v>
      </c>
      <c r="E1978" t="s">
        <v>466</v>
      </c>
      <c r="F1978" t="s">
        <v>1590</v>
      </c>
      <c r="G1978" s="1">
        <v>45388</v>
      </c>
      <c r="H1978" s="1">
        <v>45388</v>
      </c>
      <c r="I1978" s="1">
        <v>45719</v>
      </c>
      <c r="J1978" s="3" t="s">
        <v>30629</v>
      </c>
      <c r="K1978" s="1"/>
      <c r="L1978" s="1">
        <v>45753</v>
      </c>
      <c r="M1978" s="1">
        <f t="shared" si="79"/>
        <v>45753</v>
      </c>
      <c r="N1978" t="s">
        <v>89</v>
      </c>
      <c r="O1978" t="s">
        <v>30621</v>
      </c>
      <c r="Q1978" t="s">
        <v>5</v>
      </c>
      <c r="R1978" t="s">
        <v>30619</v>
      </c>
      <c r="S1978" t="s">
        <v>179</v>
      </c>
      <c r="T1978" t="s">
        <v>7</v>
      </c>
      <c r="U1978" t="s">
        <v>118</v>
      </c>
      <c r="V1978" t="s">
        <v>9</v>
      </c>
      <c r="W1978" t="s">
        <v>12921</v>
      </c>
      <c r="X1978" t="s">
        <v>12922</v>
      </c>
      <c r="Y1978" t="s">
        <v>91</v>
      </c>
    </row>
    <row r="1979" spans="1:25" x14ac:dyDescent="0.2">
      <c r="A1979" t="s">
        <v>0</v>
      </c>
      <c r="B1979" t="s">
        <v>12923</v>
      </c>
      <c r="C1979" t="s">
        <v>1509</v>
      </c>
      <c r="D1979" t="s">
        <v>12924</v>
      </c>
      <c r="E1979" t="s">
        <v>466</v>
      </c>
      <c r="F1979" t="s">
        <v>1579</v>
      </c>
      <c r="G1979" s="1">
        <v>45388</v>
      </c>
      <c r="H1979" s="1">
        <v>45388</v>
      </c>
      <c r="I1979" s="1">
        <v>45421</v>
      </c>
      <c r="J1979" s="3" t="s">
        <v>30629</v>
      </c>
      <c r="K1979" s="1"/>
      <c r="L1979" s="1">
        <v>45753</v>
      </c>
      <c r="M1979" s="1">
        <f t="shared" si="79"/>
        <v>45753</v>
      </c>
      <c r="N1979" t="s">
        <v>4</v>
      </c>
      <c r="O1979" t="s">
        <v>30621</v>
      </c>
      <c r="Q1979" t="s">
        <v>5</v>
      </c>
      <c r="R1979" t="s">
        <v>30619</v>
      </c>
      <c r="S1979" t="s">
        <v>8521</v>
      </c>
      <c r="T1979" t="s">
        <v>7</v>
      </c>
      <c r="U1979" t="s">
        <v>72</v>
      </c>
      <c r="V1979" t="s">
        <v>9</v>
      </c>
      <c r="W1979" t="s">
        <v>12925</v>
      </c>
      <c r="X1979" t="s">
        <v>12924</v>
      </c>
      <c r="Y1979" t="s">
        <v>10</v>
      </c>
    </row>
    <row r="1980" spans="1:25" x14ac:dyDescent="0.2">
      <c r="A1980" t="s">
        <v>0</v>
      </c>
      <c r="B1980" t="s">
        <v>12926</v>
      </c>
      <c r="C1980" t="s">
        <v>2607</v>
      </c>
      <c r="D1980" t="s">
        <v>12927</v>
      </c>
      <c r="E1980" t="s">
        <v>105</v>
      </c>
      <c r="F1980" t="s">
        <v>4393</v>
      </c>
      <c r="G1980" s="1">
        <v>45388</v>
      </c>
      <c r="H1980" s="1">
        <v>45388</v>
      </c>
      <c r="I1980" s="1">
        <v>45685</v>
      </c>
      <c r="J1980" s="3" t="s">
        <v>30629</v>
      </c>
      <c r="K1980" s="1"/>
      <c r="L1980" s="1">
        <v>45753</v>
      </c>
      <c r="M1980" s="1">
        <f t="shared" si="79"/>
        <v>45753</v>
      </c>
      <c r="N1980" t="s">
        <v>4</v>
      </c>
      <c r="O1980" t="s">
        <v>30621</v>
      </c>
      <c r="Q1980" t="s">
        <v>5</v>
      </c>
      <c r="R1980" t="s">
        <v>30619</v>
      </c>
      <c r="S1980" t="s">
        <v>249</v>
      </c>
      <c r="T1980" t="s">
        <v>28</v>
      </c>
      <c r="U1980" t="s">
        <v>126</v>
      </c>
      <c r="V1980" t="s">
        <v>30</v>
      </c>
      <c r="W1980" t="s">
        <v>12928</v>
      </c>
      <c r="X1980" t="s">
        <v>12927</v>
      </c>
      <c r="Y1980" t="s">
        <v>10</v>
      </c>
    </row>
    <row r="1981" spans="1:25" x14ac:dyDescent="0.2">
      <c r="A1981" t="s">
        <v>0</v>
      </c>
      <c r="B1981" t="s">
        <v>12929</v>
      </c>
      <c r="C1981" t="s">
        <v>1168</v>
      </c>
      <c r="D1981" t="s">
        <v>12930</v>
      </c>
      <c r="E1981" t="s">
        <v>11</v>
      </c>
      <c r="F1981" t="s">
        <v>137</v>
      </c>
      <c r="G1981" s="1">
        <v>45388</v>
      </c>
      <c r="H1981" s="1">
        <v>45388</v>
      </c>
      <c r="I1981" s="1">
        <v>45753</v>
      </c>
      <c r="J1981" s="3" t="s">
        <v>30629</v>
      </c>
      <c r="K1981" s="1"/>
      <c r="L1981" s="1">
        <v>45753</v>
      </c>
      <c r="M1981" s="1">
        <f t="shared" si="79"/>
        <v>45753</v>
      </c>
      <c r="N1981" t="s">
        <v>448</v>
      </c>
      <c r="O1981" t="s">
        <v>30621</v>
      </c>
      <c r="Q1981" t="s">
        <v>5</v>
      </c>
      <c r="R1981" t="s">
        <v>30619</v>
      </c>
      <c r="S1981" t="s">
        <v>179</v>
      </c>
      <c r="T1981" t="s">
        <v>7</v>
      </c>
      <c r="U1981" t="s">
        <v>8</v>
      </c>
      <c r="V1981" t="s">
        <v>14</v>
      </c>
      <c r="W1981" t="s">
        <v>12931</v>
      </c>
      <c r="X1981" t="s">
        <v>12930</v>
      </c>
      <c r="Y1981" t="s">
        <v>21</v>
      </c>
    </row>
    <row r="1982" spans="1:25" x14ac:dyDescent="0.2">
      <c r="A1982" t="s">
        <v>0</v>
      </c>
      <c r="B1982" t="s">
        <v>12932</v>
      </c>
      <c r="C1982" t="s">
        <v>1168</v>
      </c>
      <c r="D1982" t="s">
        <v>12933</v>
      </c>
      <c r="E1982" t="s">
        <v>11</v>
      </c>
      <c r="F1982" t="s">
        <v>137</v>
      </c>
      <c r="G1982" s="1">
        <v>45388</v>
      </c>
      <c r="H1982" s="1">
        <v>45388</v>
      </c>
      <c r="I1982" s="1">
        <v>45753</v>
      </c>
      <c r="J1982" s="3" t="s">
        <v>30629</v>
      </c>
      <c r="K1982" s="1"/>
      <c r="L1982" s="1">
        <v>45753</v>
      </c>
      <c r="M1982" s="1">
        <f t="shared" si="79"/>
        <v>45753</v>
      </c>
      <c r="N1982" t="s">
        <v>448</v>
      </c>
      <c r="O1982" t="s">
        <v>30621</v>
      </c>
      <c r="Q1982" t="s">
        <v>5</v>
      </c>
      <c r="R1982" t="s">
        <v>30619</v>
      </c>
      <c r="S1982" t="s">
        <v>180</v>
      </c>
      <c r="T1982" t="s">
        <v>7</v>
      </c>
      <c r="U1982" t="s">
        <v>8</v>
      </c>
      <c r="V1982" t="s">
        <v>14</v>
      </c>
      <c r="W1982" t="s">
        <v>12931</v>
      </c>
      <c r="X1982" t="s">
        <v>12930</v>
      </c>
      <c r="Y1982" t="s">
        <v>21</v>
      </c>
    </row>
    <row r="1983" spans="1:25" x14ac:dyDescent="0.2">
      <c r="A1983" t="s">
        <v>0</v>
      </c>
      <c r="B1983" t="s">
        <v>12934</v>
      </c>
      <c r="C1983" t="s">
        <v>5728</v>
      </c>
      <c r="D1983" t="s">
        <v>12935</v>
      </c>
      <c r="E1983" t="s">
        <v>466</v>
      </c>
      <c r="F1983" t="s">
        <v>1590</v>
      </c>
      <c r="G1983" s="1">
        <v>45388</v>
      </c>
      <c r="H1983" s="1">
        <v>45388</v>
      </c>
      <c r="I1983" s="1">
        <v>45719</v>
      </c>
      <c r="J1983" s="3" t="s">
        <v>30629</v>
      </c>
      <c r="K1983" s="1"/>
      <c r="L1983" s="1">
        <v>45753</v>
      </c>
      <c r="M1983" s="1">
        <f t="shared" si="79"/>
        <v>45753</v>
      </c>
      <c r="N1983" t="s">
        <v>89</v>
      </c>
      <c r="O1983" t="s">
        <v>30621</v>
      </c>
      <c r="Q1983" t="s">
        <v>5</v>
      </c>
      <c r="R1983" t="s">
        <v>30619</v>
      </c>
      <c r="S1983" t="s">
        <v>179</v>
      </c>
      <c r="T1983" t="s">
        <v>7</v>
      </c>
      <c r="U1983" t="s">
        <v>100</v>
      </c>
      <c r="V1983" t="s">
        <v>14</v>
      </c>
      <c r="W1983" t="s">
        <v>12936</v>
      </c>
      <c r="X1983" t="s">
        <v>12935</v>
      </c>
      <c r="Y1983" t="s">
        <v>91</v>
      </c>
    </row>
    <row r="1984" spans="1:25" x14ac:dyDescent="0.2">
      <c r="A1984" t="s">
        <v>0</v>
      </c>
      <c r="B1984" t="s">
        <v>12941</v>
      </c>
      <c r="C1984" t="s">
        <v>5728</v>
      </c>
      <c r="D1984" t="s">
        <v>12942</v>
      </c>
      <c r="E1984" t="s">
        <v>466</v>
      </c>
      <c r="F1984" t="s">
        <v>1590</v>
      </c>
      <c r="G1984" s="1">
        <v>45388</v>
      </c>
      <c r="H1984" s="1">
        <v>45388</v>
      </c>
      <c r="I1984" s="1">
        <v>45719</v>
      </c>
      <c r="J1984" s="3" t="s">
        <v>30629</v>
      </c>
      <c r="K1984" s="1"/>
      <c r="L1984" s="1">
        <v>45753</v>
      </c>
      <c r="M1984" s="1">
        <f t="shared" ref="M1984:M1999" si="80">DATE(YEAR(H1984)+1,MONTH(H1984),DAY(H1984))</f>
        <v>45753</v>
      </c>
      <c r="N1984" t="s">
        <v>89</v>
      </c>
      <c r="O1984" t="s">
        <v>30621</v>
      </c>
      <c r="Q1984" t="s">
        <v>5</v>
      </c>
      <c r="R1984" t="s">
        <v>30619</v>
      </c>
      <c r="S1984" t="s">
        <v>179</v>
      </c>
      <c r="T1984" t="s">
        <v>7</v>
      </c>
      <c r="U1984" t="s">
        <v>118</v>
      </c>
      <c r="V1984" t="s">
        <v>9</v>
      </c>
      <c r="W1984" t="s">
        <v>12943</v>
      </c>
      <c r="X1984" t="s">
        <v>12942</v>
      </c>
      <c r="Y1984" t="s">
        <v>91</v>
      </c>
    </row>
    <row r="1985" spans="1:25" x14ac:dyDescent="0.2">
      <c r="A1985" t="s">
        <v>0</v>
      </c>
      <c r="B1985" t="s">
        <v>12944</v>
      </c>
      <c r="C1985" t="s">
        <v>5728</v>
      </c>
      <c r="D1985" t="s">
        <v>12945</v>
      </c>
      <c r="E1985" t="s">
        <v>466</v>
      </c>
      <c r="F1985" t="s">
        <v>1590</v>
      </c>
      <c r="G1985" s="1">
        <v>45388</v>
      </c>
      <c r="H1985" s="1">
        <v>45388</v>
      </c>
      <c r="I1985" s="1">
        <v>45719</v>
      </c>
      <c r="J1985" s="3" t="s">
        <v>30629</v>
      </c>
      <c r="K1985" s="1"/>
      <c r="L1985" s="1">
        <v>45753</v>
      </c>
      <c r="M1985" s="1">
        <f t="shared" si="80"/>
        <v>45753</v>
      </c>
      <c r="N1985" t="s">
        <v>89</v>
      </c>
      <c r="O1985" t="s">
        <v>30621</v>
      </c>
      <c r="Q1985" t="s">
        <v>5</v>
      </c>
      <c r="R1985" t="s">
        <v>30619</v>
      </c>
      <c r="S1985" t="s">
        <v>179</v>
      </c>
      <c r="T1985" t="s">
        <v>7</v>
      </c>
      <c r="U1985" t="s">
        <v>90</v>
      </c>
      <c r="V1985" t="s">
        <v>9</v>
      </c>
      <c r="W1985" t="s">
        <v>12946</v>
      </c>
      <c r="X1985" t="s">
        <v>12945</v>
      </c>
      <c r="Y1985" t="s">
        <v>91</v>
      </c>
    </row>
    <row r="1986" spans="1:25" x14ac:dyDescent="0.2">
      <c r="A1986" t="s">
        <v>0</v>
      </c>
      <c r="B1986" t="s">
        <v>12947</v>
      </c>
      <c r="C1986" t="s">
        <v>12948</v>
      </c>
      <c r="D1986" t="s">
        <v>12949</v>
      </c>
      <c r="E1986" t="s">
        <v>466</v>
      </c>
      <c r="F1986" t="s">
        <v>1590</v>
      </c>
      <c r="G1986" s="1">
        <v>45388</v>
      </c>
      <c r="H1986" s="1">
        <v>45388</v>
      </c>
      <c r="I1986" s="1">
        <v>45734</v>
      </c>
      <c r="J1986" s="3" t="s">
        <v>30629</v>
      </c>
      <c r="K1986" s="1"/>
      <c r="L1986" s="1">
        <v>45753</v>
      </c>
      <c r="M1986" s="1">
        <f t="shared" si="80"/>
        <v>45753</v>
      </c>
      <c r="N1986" t="s">
        <v>26</v>
      </c>
      <c r="O1986" t="s">
        <v>30621</v>
      </c>
      <c r="Q1986" t="s">
        <v>5</v>
      </c>
      <c r="R1986" t="s">
        <v>30619</v>
      </c>
      <c r="S1986" t="s">
        <v>179</v>
      </c>
      <c r="T1986" t="s">
        <v>109</v>
      </c>
      <c r="U1986" t="s">
        <v>165</v>
      </c>
      <c r="V1986" t="s">
        <v>111</v>
      </c>
      <c r="W1986" t="s">
        <v>12950</v>
      </c>
      <c r="X1986" t="s">
        <v>12949</v>
      </c>
      <c r="Y1986" t="s">
        <v>31</v>
      </c>
    </row>
    <row r="1987" spans="1:25" x14ac:dyDescent="0.2">
      <c r="A1987" t="s">
        <v>0</v>
      </c>
      <c r="B1987" t="s">
        <v>12951</v>
      </c>
      <c r="C1987" t="s">
        <v>2805</v>
      </c>
      <c r="D1987" t="s">
        <v>12952</v>
      </c>
      <c r="E1987" t="s">
        <v>105</v>
      </c>
      <c r="F1987" t="s">
        <v>6222</v>
      </c>
      <c r="G1987" s="1">
        <v>45388</v>
      </c>
      <c r="H1987" s="1">
        <v>45388</v>
      </c>
      <c r="I1987" s="1">
        <v>45685</v>
      </c>
      <c r="J1987" s="3" t="s">
        <v>30629</v>
      </c>
      <c r="K1987" s="1"/>
      <c r="L1987" s="1">
        <v>45753</v>
      </c>
      <c r="M1987" s="1">
        <f t="shared" si="80"/>
        <v>45753</v>
      </c>
      <c r="N1987" t="s">
        <v>96</v>
      </c>
      <c r="O1987" t="s">
        <v>30621</v>
      </c>
      <c r="Q1987" t="s">
        <v>5</v>
      </c>
      <c r="R1987" t="s">
        <v>30619</v>
      </c>
      <c r="S1987" t="s">
        <v>180</v>
      </c>
      <c r="T1987" t="s">
        <v>7</v>
      </c>
      <c r="U1987" t="s">
        <v>56</v>
      </c>
      <c r="V1987" t="s">
        <v>14</v>
      </c>
      <c r="W1987" t="s">
        <v>12953</v>
      </c>
      <c r="X1987" t="s">
        <v>12954</v>
      </c>
      <c r="Y1987" t="s">
        <v>98</v>
      </c>
    </row>
    <row r="1988" spans="1:25" x14ac:dyDescent="0.2">
      <c r="A1988" t="s">
        <v>0</v>
      </c>
      <c r="B1988" t="s">
        <v>12955</v>
      </c>
      <c r="C1988" t="s">
        <v>12956</v>
      </c>
      <c r="D1988" t="s">
        <v>12957</v>
      </c>
      <c r="E1988" t="s">
        <v>466</v>
      </c>
      <c r="F1988" t="s">
        <v>1590</v>
      </c>
      <c r="G1988" s="1">
        <v>45388</v>
      </c>
      <c r="H1988" s="1">
        <v>45388</v>
      </c>
      <c r="I1988" s="1">
        <v>45722</v>
      </c>
      <c r="J1988" s="3" t="s">
        <v>30629</v>
      </c>
      <c r="K1988" s="1"/>
      <c r="L1988" s="1">
        <v>45753</v>
      </c>
      <c r="M1988" s="1">
        <f t="shared" si="80"/>
        <v>45753</v>
      </c>
      <c r="N1988" t="s">
        <v>89</v>
      </c>
      <c r="O1988" t="s">
        <v>30621</v>
      </c>
      <c r="Q1988" t="s">
        <v>5</v>
      </c>
      <c r="R1988" t="s">
        <v>30619</v>
      </c>
      <c r="S1988" t="s">
        <v>179</v>
      </c>
      <c r="T1988" t="s">
        <v>549</v>
      </c>
      <c r="U1988" t="s">
        <v>118</v>
      </c>
      <c r="V1988" t="s">
        <v>9</v>
      </c>
      <c r="W1988" t="s">
        <v>12958</v>
      </c>
      <c r="X1988" t="s">
        <v>12957</v>
      </c>
      <c r="Y1988" t="s">
        <v>91</v>
      </c>
    </row>
    <row r="1989" spans="1:25" x14ac:dyDescent="0.2">
      <c r="A1989" t="s">
        <v>0</v>
      </c>
      <c r="B1989" t="s">
        <v>12959</v>
      </c>
      <c r="C1989" t="s">
        <v>6585</v>
      </c>
      <c r="D1989" t="s">
        <v>12960</v>
      </c>
      <c r="E1989" t="s">
        <v>11</v>
      </c>
      <c r="F1989" t="s">
        <v>2837</v>
      </c>
      <c r="G1989" s="1">
        <v>45388</v>
      </c>
      <c r="H1989" s="1">
        <v>45388</v>
      </c>
      <c r="I1989" s="1">
        <v>45586</v>
      </c>
      <c r="J1989" s="3" t="s">
        <v>30629</v>
      </c>
      <c r="K1989" s="1"/>
      <c r="L1989" s="1">
        <v>45479</v>
      </c>
      <c r="M1989" s="1">
        <f t="shared" si="80"/>
        <v>45753</v>
      </c>
      <c r="N1989" t="s">
        <v>2383</v>
      </c>
      <c r="O1989" t="s">
        <v>30621</v>
      </c>
      <c r="Q1989" t="s">
        <v>5</v>
      </c>
      <c r="R1989" t="s">
        <v>30619</v>
      </c>
      <c r="S1989" t="s">
        <v>6209</v>
      </c>
      <c r="T1989" t="s">
        <v>7</v>
      </c>
      <c r="U1989" t="s">
        <v>72</v>
      </c>
      <c r="V1989" t="s">
        <v>14</v>
      </c>
      <c r="W1989" t="s">
        <v>12961</v>
      </c>
      <c r="X1989" t="s">
        <v>12960</v>
      </c>
      <c r="Y1989" t="s">
        <v>73</v>
      </c>
    </row>
    <row r="1990" spans="1:25" x14ac:dyDescent="0.2">
      <c r="A1990" t="s">
        <v>0</v>
      </c>
      <c r="B1990" t="s">
        <v>12962</v>
      </c>
      <c r="C1990" t="s">
        <v>2805</v>
      </c>
      <c r="D1990" t="s">
        <v>12954</v>
      </c>
      <c r="E1990" t="s">
        <v>105</v>
      </c>
      <c r="F1990" t="s">
        <v>6222</v>
      </c>
      <c r="G1990" s="1">
        <v>45388</v>
      </c>
      <c r="H1990" s="1">
        <v>45388</v>
      </c>
      <c r="I1990" s="1">
        <v>45685</v>
      </c>
      <c r="J1990" s="3" t="s">
        <v>30629</v>
      </c>
      <c r="K1990" s="1"/>
      <c r="L1990" s="1">
        <v>45753</v>
      </c>
      <c r="M1990" s="1">
        <f t="shared" si="80"/>
        <v>45753</v>
      </c>
      <c r="N1990" t="s">
        <v>873</v>
      </c>
      <c r="O1990" t="s">
        <v>30621</v>
      </c>
      <c r="Q1990" t="s">
        <v>5</v>
      </c>
      <c r="R1990" t="s">
        <v>30619</v>
      </c>
      <c r="S1990" t="s">
        <v>179</v>
      </c>
      <c r="T1990" t="s">
        <v>7</v>
      </c>
      <c r="U1990" t="s">
        <v>56</v>
      </c>
      <c r="V1990" t="s">
        <v>14</v>
      </c>
      <c r="W1990" t="s">
        <v>12953</v>
      </c>
      <c r="X1990" t="s">
        <v>12954</v>
      </c>
      <c r="Y1990" t="s">
        <v>98</v>
      </c>
    </row>
    <row r="1991" spans="1:25" x14ac:dyDescent="0.2">
      <c r="A1991" t="s">
        <v>0</v>
      </c>
      <c r="B1991" t="s">
        <v>12963</v>
      </c>
      <c r="C1991" t="s">
        <v>12964</v>
      </c>
      <c r="D1991" t="s">
        <v>12965</v>
      </c>
      <c r="E1991" t="s">
        <v>11</v>
      </c>
      <c r="F1991" t="s">
        <v>1719</v>
      </c>
      <c r="G1991" s="1">
        <v>45388</v>
      </c>
      <c r="H1991" s="1">
        <v>45388</v>
      </c>
      <c r="I1991" s="1">
        <v>45696</v>
      </c>
      <c r="J1991" s="3" t="s">
        <v>30629</v>
      </c>
      <c r="K1991" s="1"/>
      <c r="L1991" s="1">
        <v>45753</v>
      </c>
      <c r="M1991" s="1">
        <f t="shared" si="80"/>
        <v>45753</v>
      </c>
      <c r="N1991" t="s">
        <v>26</v>
      </c>
      <c r="O1991" t="s">
        <v>30621</v>
      </c>
      <c r="Q1991" t="s">
        <v>5</v>
      </c>
      <c r="R1991" t="s">
        <v>30619</v>
      </c>
      <c r="S1991" t="s">
        <v>179</v>
      </c>
      <c r="T1991" t="s">
        <v>7</v>
      </c>
      <c r="U1991" t="s">
        <v>177</v>
      </c>
      <c r="V1991" t="s">
        <v>9</v>
      </c>
      <c r="W1991" t="s">
        <v>12966</v>
      </c>
      <c r="X1991" t="s">
        <v>12965</v>
      </c>
      <c r="Y1991" t="s">
        <v>31</v>
      </c>
    </row>
    <row r="1992" spans="1:25" x14ac:dyDescent="0.2">
      <c r="A1992" t="s">
        <v>0</v>
      </c>
      <c r="B1992" t="s">
        <v>12967</v>
      </c>
      <c r="C1992" t="s">
        <v>12968</v>
      </c>
      <c r="D1992" t="s">
        <v>12969</v>
      </c>
      <c r="E1992" t="s">
        <v>52</v>
      </c>
      <c r="F1992" t="s">
        <v>659</v>
      </c>
      <c r="G1992" s="1">
        <v>45388</v>
      </c>
      <c r="H1992" s="1">
        <v>45388</v>
      </c>
      <c r="I1992" s="1">
        <v>45734</v>
      </c>
      <c r="J1992" s="3" t="s">
        <v>30629</v>
      </c>
      <c r="K1992" s="1"/>
      <c r="L1992" s="1">
        <v>45753</v>
      </c>
      <c r="M1992" s="1">
        <f t="shared" si="80"/>
        <v>45753</v>
      </c>
      <c r="N1992" t="s">
        <v>89</v>
      </c>
      <c r="O1992" t="s">
        <v>30621</v>
      </c>
      <c r="Q1992" t="s">
        <v>5</v>
      </c>
      <c r="R1992" t="s">
        <v>30619</v>
      </c>
      <c r="S1992" t="s">
        <v>6958</v>
      </c>
      <c r="T1992" t="s">
        <v>7</v>
      </c>
      <c r="U1992" t="s">
        <v>90</v>
      </c>
      <c r="V1992" t="s">
        <v>9</v>
      </c>
      <c r="W1992" t="s">
        <v>12970</v>
      </c>
      <c r="X1992" t="s">
        <v>12969</v>
      </c>
      <c r="Y1992" t="s">
        <v>91</v>
      </c>
    </row>
    <row r="1993" spans="1:25" x14ac:dyDescent="0.2">
      <c r="A1993" t="s">
        <v>0</v>
      </c>
      <c r="B1993" t="s">
        <v>12971</v>
      </c>
      <c r="C1993" t="s">
        <v>12968</v>
      </c>
      <c r="D1993" t="s">
        <v>12972</v>
      </c>
      <c r="E1993" t="s">
        <v>52</v>
      </c>
      <c r="F1993" t="s">
        <v>687</v>
      </c>
      <c r="G1993" s="1">
        <v>45388</v>
      </c>
      <c r="H1993" s="1">
        <v>45388</v>
      </c>
      <c r="I1993" s="1">
        <v>45734</v>
      </c>
      <c r="J1993" s="3" t="s">
        <v>30629</v>
      </c>
      <c r="K1993" s="1"/>
      <c r="L1993" s="1">
        <v>45753</v>
      </c>
      <c r="M1993" s="1">
        <f t="shared" si="80"/>
        <v>45753</v>
      </c>
      <c r="N1993" t="s">
        <v>788</v>
      </c>
      <c r="O1993" t="s">
        <v>30621</v>
      </c>
      <c r="Q1993" t="s">
        <v>5</v>
      </c>
      <c r="R1993" t="s">
        <v>30619</v>
      </c>
      <c r="S1993" t="s">
        <v>12973</v>
      </c>
      <c r="T1993" t="s">
        <v>7</v>
      </c>
      <c r="U1993" t="s">
        <v>37</v>
      </c>
      <c r="V1993" t="s">
        <v>14</v>
      </c>
      <c r="W1993" t="s">
        <v>12869</v>
      </c>
      <c r="X1993" t="s">
        <v>12870</v>
      </c>
      <c r="Y1993" t="s">
        <v>40</v>
      </c>
    </row>
    <row r="1994" spans="1:25" x14ac:dyDescent="0.2">
      <c r="A1994" t="s">
        <v>0</v>
      </c>
      <c r="B1994" t="s">
        <v>12974</v>
      </c>
      <c r="C1994" t="s">
        <v>3336</v>
      </c>
      <c r="D1994" t="s">
        <v>12975</v>
      </c>
      <c r="E1994" t="s">
        <v>24</v>
      </c>
      <c r="F1994" t="s">
        <v>3417</v>
      </c>
      <c r="G1994" s="1">
        <v>45388</v>
      </c>
      <c r="H1994" s="1">
        <v>45388</v>
      </c>
      <c r="I1994" s="1">
        <v>45611</v>
      </c>
      <c r="J1994" s="3" t="s">
        <v>30629</v>
      </c>
      <c r="K1994" s="1"/>
      <c r="L1994" s="1">
        <v>45753</v>
      </c>
      <c r="M1994" s="1">
        <f t="shared" si="80"/>
        <v>45753</v>
      </c>
      <c r="N1994" t="s">
        <v>63</v>
      </c>
      <c r="O1994" t="s">
        <v>30621</v>
      </c>
      <c r="Q1994" t="s">
        <v>5</v>
      </c>
      <c r="R1994" t="s">
        <v>30619</v>
      </c>
      <c r="S1994" t="s">
        <v>169</v>
      </c>
      <c r="T1994" t="s">
        <v>64</v>
      </c>
      <c r="U1994" t="s">
        <v>65</v>
      </c>
      <c r="V1994" t="s">
        <v>111</v>
      </c>
      <c r="W1994" t="s">
        <v>41</v>
      </c>
      <c r="X1994" t="s">
        <v>41</v>
      </c>
      <c r="Y1994" t="s">
        <v>41</v>
      </c>
    </row>
    <row r="1995" spans="1:25" x14ac:dyDescent="0.2">
      <c r="A1995" t="s">
        <v>0</v>
      </c>
      <c r="B1995" t="s">
        <v>12976</v>
      </c>
      <c r="C1995" t="s">
        <v>12977</v>
      </c>
      <c r="D1995" t="s">
        <v>12978</v>
      </c>
      <c r="E1995" t="s">
        <v>466</v>
      </c>
      <c r="F1995" t="s">
        <v>1590</v>
      </c>
      <c r="G1995" s="1">
        <v>45389</v>
      </c>
      <c r="H1995" s="1">
        <v>45388</v>
      </c>
      <c r="I1995" s="1">
        <v>45722</v>
      </c>
      <c r="J1995" s="3" t="s">
        <v>30629</v>
      </c>
      <c r="K1995" s="1"/>
      <c r="L1995" s="1">
        <v>45753</v>
      </c>
      <c r="M1995" s="1">
        <f t="shared" si="80"/>
        <v>45753</v>
      </c>
      <c r="N1995" t="s">
        <v>89</v>
      </c>
      <c r="O1995" t="s">
        <v>30621</v>
      </c>
      <c r="Q1995" t="s">
        <v>5</v>
      </c>
      <c r="R1995" t="s">
        <v>30619</v>
      </c>
      <c r="S1995" t="s">
        <v>179</v>
      </c>
      <c r="T1995" t="s">
        <v>549</v>
      </c>
      <c r="U1995" t="s">
        <v>118</v>
      </c>
      <c r="V1995" t="s">
        <v>9</v>
      </c>
      <c r="W1995" t="s">
        <v>12979</v>
      </c>
      <c r="X1995" t="s">
        <v>12978</v>
      </c>
      <c r="Y1995" t="s">
        <v>91</v>
      </c>
    </row>
    <row r="1996" spans="1:25" x14ac:dyDescent="0.2">
      <c r="A1996" t="s">
        <v>0</v>
      </c>
      <c r="B1996" t="s">
        <v>12980</v>
      </c>
      <c r="C1996" t="s">
        <v>2124</v>
      </c>
      <c r="D1996" t="s">
        <v>12981</v>
      </c>
      <c r="E1996" t="s">
        <v>466</v>
      </c>
      <c r="F1996" t="s">
        <v>1590</v>
      </c>
      <c r="G1996" s="1">
        <v>45389</v>
      </c>
      <c r="H1996" s="1">
        <v>45388</v>
      </c>
      <c r="I1996" s="1">
        <v>45722</v>
      </c>
      <c r="J1996" s="3" t="s">
        <v>30629</v>
      </c>
      <c r="K1996" s="1"/>
      <c r="L1996" s="1">
        <v>45753</v>
      </c>
      <c r="M1996" s="1">
        <f t="shared" si="80"/>
        <v>45753</v>
      </c>
      <c r="N1996" t="s">
        <v>89</v>
      </c>
      <c r="O1996" t="s">
        <v>30621</v>
      </c>
      <c r="Q1996" t="s">
        <v>5</v>
      </c>
      <c r="R1996" t="s">
        <v>30619</v>
      </c>
      <c r="S1996" t="s">
        <v>179</v>
      </c>
      <c r="T1996" t="s">
        <v>549</v>
      </c>
      <c r="U1996" t="s">
        <v>118</v>
      </c>
      <c r="V1996" t="s">
        <v>9</v>
      </c>
      <c r="W1996" t="s">
        <v>12982</v>
      </c>
      <c r="X1996" t="s">
        <v>12981</v>
      </c>
      <c r="Y1996" t="s">
        <v>91</v>
      </c>
    </row>
    <row r="1997" spans="1:25" x14ac:dyDescent="0.2">
      <c r="A1997" t="s">
        <v>0</v>
      </c>
      <c r="B1997" t="s">
        <v>13102</v>
      </c>
      <c r="C1997" t="s">
        <v>2958</v>
      </c>
      <c r="D1997" t="s">
        <v>13103</v>
      </c>
      <c r="E1997" t="s">
        <v>52</v>
      </c>
      <c r="F1997" t="s">
        <v>342</v>
      </c>
      <c r="G1997" s="1">
        <v>45390</v>
      </c>
      <c r="H1997" s="1">
        <v>45388</v>
      </c>
      <c r="I1997" s="1">
        <v>45744</v>
      </c>
      <c r="J1997" s="3" t="s">
        <v>30629</v>
      </c>
      <c r="K1997" s="1"/>
      <c r="L1997" s="1">
        <v>45753</v>
      </c>
      <c r="M1997" s="1">
        <f t="shared" si="80"/>
        <v>45753</v>
      </c>
      <c r="N1997" t="s">
        <v>788</v>
      </c>
      <c r="O1997" t="s">
        <v>30621</v>
      </c>
      <c r="Q1997" t="s">
        <v>5</v>
      </c>
      <c r="R1997" t="s">
        <v>30619</v>
      </c>
      <c r="S1997" t="s">
        <v>1711</v>
      </c>
      <c r="T1997" t="s">
        <v>7</v>
      </c>
      <c r="U1997" t="s">
        <v>37</v>
      </c>
      <c r="V1997" t="s">
        <v>14</v>
      </c>
      <c r="W1997" t="s">
        <v>13104</v>
      </c>
      <c r="X1997" t="s">
        <v>13105</v>
      </c>
      <c r="Y1997" t="s">
        <v>40</v>
      </c>
    </row>
    <row r="1998" spans="1:25" x14ac:dyDescent="0.2">
      <c r="A1998" t="s">
        <v>0</v>
      </c>
      <c r="B1998" t="s">
        <v>13135</v>
      </c>
      <c r="C1998" t="s">
        <v>3642</v>
      </c>
      <c r="D1998" t="s">
        <v>13136</v>
      </c>
      <c r="E1998" t="s">
        <v>52</v>
      </c>
      <c r="F1998" t="s">
        <v>415</v>
      </c>
      <c r="G1998" s="1">
        <v>45390</v>
      </c>
      <c r="H1998" s="1">
        <v>45388</v>
      </c>
      <c r="I1998" s="1">
        <v>45786</v>
      </c>
      <c r="J1998" s="3" t="s">
        <v>30628</v>
      </c>
      <c r="K1998" s="1"/>
      <c r="L1998" s="1">
        <v>45753</v>
      </c>
      <c r="M1998" s="1">
        <f t="shared" si="80"/>
        <v>45753</v>
      </c>
      <c r="N1998" t="s">
        <v>788</v>
      </c>
      <c r="O1998" t="s">
        <v>30621</v>
      </c>
      <c r="Q1998" t="s">
        <v>5</v>
      </c>
      <c r="R1998" t="s">
        <v>30619</v>
      </c>
      <c r="S1998" t="s">
        <v>951</v>
      </c>
      <c r="T1998" t="s">
        <v>7</v>
      </c>
      <c r="U1998" t="s">
        <v>37</v>
      </c>
      <c r="V1998" t="s">
        <v>14</v>
      </c>
      <c r="W1998" t="s">
        <v>13137</v>
      </c>
      <c r="X1998" t="s">
        <v>13136</v>
      </c>
      <c r="Y1998" t="s">
        <v>40</v>
      </c>
    </row>
    <row r="1999" spans="1:25" x14ac:dyDescent="0.2">
      <c r="A1999" t="s">
        <v>0</v>
      </c>
      <c r="B1999" t="s">
        <v>13138</v>
      </c>
      <c r="C1999" t="s">
        <v>3642</v>
      </c>
      <c r="D1999" t="s">
        <v>13139</v>
      </c>
      <c r="E1999" t="s">
        <v>52</v>
      </c>
      <c r="F1999" t="s">
        <v>415</v>
      </c>
      <c r="G1999" s="1">
        <v>45390</v>
      </c>
      <c r="H1999" s="1">
        <v>45388</v>
      </c>
      <c r="I1999" s="1">
        <v>45786</v>
      </c>
      <c r="J1999" s="3" t="s">
        <v>30628</v>
      </c>
      <c r="K1999" s="1"/>
      <c r="L1999" s="1">
        <v>45753</v>
      </c>
      <c r="M1999" s="1">
        <f t="shared" si="80"/>
        <v>45753</v>
      </c>
      <c r="N1999" t="s">
        <v>89</v>
      </c>
      <c r="O1999" t="s">
        <v>30621</v>
      </c>
      <c r="Q1999" t="s">
        <v>5</v>
      </c>
      <c r="R1999" t="s">
        <v>30619</v>
      </c>
      <c r="S1999" t="s">
        <v>951</v>
      </c>
      <c r="T1999" t="s">
        <v>7</v>
      </c>
      <c r="U1999" t="s">
        <v>628</v>
      </c>
      <c r="V1999" t="s">
        <v>14</v>
      </c>
      <c r="W1999" t="s">
        <v>13140</v>
      </c>
      <c r="X1999" t="s">
        <v>13139</v>
      </c>
      <c r="Y1999" t="s">
        <v>91</v>
      </c>
    </row>
    <row r="2000" spans="1:25" x14ac:dyDescent="0.2">
      <c r="A2000" t="s">
        <v>0</v>
      </c>
      <c r="B2000" t="s">
        <v>2690</v>
      </c>
      <c r="C2000" t="s">
        <v>2090</v>
      </c>
      <c r="D2000" t="s">
        <v>2691</v>
      </c>
      <c r="E2000" t="s">
        <v>11</v>
      </c>
      <c r="F2000" t="s">
        <v>844</v>
      </c>
      <c r="G2000" s="1">
        <v>44669</v>
      </c>
      <c r="H2000" s="1">
        <v>44658</v>
      </c>
      <c r="I2000" s="1">
        <v>45154</v>
      </c>
      <c r="J2000" s="3" t="s">
        <v>30629</v>
      </c>
      <c r="K2000" s="1"/>
      <c r="L2000" s="1">
        <v>45754</v>
      </c>
      <c r="M2000" s="1">
        <f t="shared" ref="M2000:M2006" si="81">DATE(YEAR(H2000)+3,MONTH(H2000),DAY(H2000))</f>
        <v>45754</v>
      </c>
      <c r="N2000" t="s">
        <v>26</v>
      </c>
      <c r="O2000" t="s">
        <v>30622</v>
      </c>
      <c r="Q2000" t="s">
        <v>5</v>
      </c>
      <c r="R2000" t="s">
        <v>30619</v>
      </c>
      <c r="S2000" t="s">
        <v>243</v>
      </c>
      <c r="T2000" t="s">
        <v>109</v>
      </c>
      <c r="U2000" t="s">
        <v>165</v>
      </c>
      <c r="V2000" t="s">
        <v>111</v>
      </c>
      <c r="W2000" t="s">
        <v>2692</v>
      </c>
      <c r="X2000" t="s">
        <v>2693</v>
      </c>
      <c r="Y2000" t="s">
        <v>31</v>
      </c>
    </row>
    <row r="2001" spans="1:25" x14ac:dyDescent="0.2">
      <c r="A2001" t="s">
        <v>0</v>
      </c>
      <c r="B2001" t="s">
        <v>2893</v>
      </c>
      <c r="C2001" t="s">
        <v>2396</v>
      </c>
      <c r="D2001" t="s">
        <v>2894</v>
      </c>
      <c r="E2001" t="s">
        <v>34</v>
      </c>
      <c r="F2001" t="s">
        <v>1787</v>
      </c>
      <c r="G2001" s="1">
        <v>44672</v>
      </c>
      <c r="H2001" s="1">
        <v>44658</v>
      </c>
      <c r="I2001" s="1">
        <v>45252</v>
      </c>
      <c r="J2001" s="3" t="s">
        <v>30629</v>
      </c>
      <c r="K2001" s="1"/>
      <c r="L2001" s="1">
        <v>45754</v>
      </c>
      <c r="M2001" s="1">
        <f t="shared" si="81"/>
        <v>45754</v>
      </c>
      <c r="N2001" t="s">
        <v>89</v>
      </c>
      <c r="O2001" t="s">
        <v>30622</v>
      </c>
      <c r="Q2001" t="s">
        <v>5</v>
      </c>
      <c r="R2001" t="s">
        <v>30619</v>
      </c>
      <c r="S2001" t="s">
        <v>534</v>
      </c>
      <c r="T2001" t="s">
        <v>7</v>
      </c>
      <c r="U2001" t="s">
        <v>90</v>
      </c>
      <c r="V2001" t="s">
        <v>9</v>
      </c>
      <c r="W2001" t="s">
        <v>2895</v>
      </c>
      <c r="X2001" t="s">
        <v>2896</v>
      </c>
      <c r="Y2001" t="s">
        <v>91</v>
      </c>
    </row>
    <row r="2002" spans="1:25" x14ac:dyDescent="0.2">
      <c r="A2002" t="s">
        <v>0</v>
      </c>
      <c r="B2002" t="s">
        <v>2932</v>
      </c>
      <c r="C2002" t="s">
        <v>2933</v>
      </c>
      <c r="D2002" t="s">
        <v>2934</v>
      </c>
      <c r="E2002" t="s">
        <v>24</v>
      </c>
      <c r="F2002" t="s">
        <v>956</v>
      </c>
      <c r="G2002" s="1">
        <v>44673</v>
      </c>
      <c r="H2002" s="1">
        <v>44658</v>
      </c>
      <c r="I2002" s="1">
        <v>45092</v>
      </c>
      <c r="J2002" s="3" t="s">
        <v>30629</v>
      </c>
      <c r="K2002" s="1"/>
      <c r="L2002" s="1">
        <v>45754</v>
      </c>
      <c r="M2002" s="1">
        <f t="shared" si="81"/>
        <v>45754</v>
      </c>
      <c r="N2002" t="s">
        <v>4</v>
      </c>
      <c r="O2002" t="s">
        <v>30622</v>
      </c>
      <c r="Q2002" t="s">
        <v>5</v>
      </c>
      <c r="R2002" t="s">
        <v>30619</v>
      </c>
      <c r="S2002" t="s">
        <v>1112</v>
      </c>
      <c r="T2002" t="s">
        <v>109</v>
      </c>
      <c r="U2002" t="s">
        <v>8</v>
      </c>
      <c r="V2002" t="s">
        <v>111</v>
      </c>
      <c r="W2002" t="s">
        <v>2935</v>
      </c>
      <c r="X2002" t="s">
        <v>2934</v>
      </c>
      <c r="Y2002" t="s">
        <v>10</v>
      </c>
    </row>
    <row r="2003" spans="1:25" x14ac:dyDescent="0.2">
      <c r="A2003" t="s">
        <v>0</v>
      </c>
      <c r="B2003" t="s">
        <v>3003</v>
      </c>
      <c r="C2003" t="s">
        <v>626</v>
      </c>
      <c r="D2003" t="s">
        <v>3004</v>
      </c>
      <c r="E2003" t="s">
        <v>34</v>
      </c>
      <c r="F2003" t="s">
        <v>3005</v>
      </c>
      <c r="G2003" s="1">
        <v>44674</v>
      </c>
      <c r="H2003" s="1">
        <v>44658</v>
      </c>
      <c r="I2003" s="1">
        <v>45057</v>
      </c>
      <c r="J2003" s="3" t="s">
        <v>30629</v>
      </c>
      <c r="K2003" s="1"/>
      <c r="L2003" s="1">
        <v>45754</v>
      </c>
      <c r="M2003" s="1">
        <f t="shared" si="81"/>
        <v>45754</v>
      </c>
      <c r="N2003" t="s">
        <v>4</v>
      </c>
      <c r="O2003" t="s">
        <v>30622</v>
      </c>
      <c r="Q2003" t="s">
        <v>5</v>
      </c>
      <c r="R2003" t="s">
        <v>30619</v>
      </c>
      <c r="S2003" t="s">
        <v>243</v>
      </c>
      <c r="T2003" t="s">
        <v>7</v>
      </c>
      <c r="U2003" t="s">
        <v>287</v>
      </c>
      <c r="V2003" t="s">
        <v>9</v>
      </c>
      <c r="W2003" t="s">
        <v>3006</v>
      </c>
      <c r="X2003" t="s">
        <v>3007</v>
      </c>
      <c r="Y2003" t="s">
        <v>10</v>
      </c>
    </row>
    <row r="2004" spans="1:25" x14ac:dyDescent="0.2">
      <c r="A2004" t="s">
        <v>0</v>
      </c>
      <c r="B2004" t="s">
        <v>2232</v>
      </c>
      <c r="C2004" t="s">
        <v>2233</v>
      </c>
      <c r="D2004" t="s">
        <v>2234</v>
      </c>
      <c r="E2004" t="s">
        <v>11</v>
      </c>
      <c r="F2004" t="s">
        <v>813</v>
      </c>
      <c r="G2004" s="1">
        <v>44659</v>
      </c>
      <c r="H2004" s="1">
        <v>44659</v>
      </c>
      <c r="I2004" s="1">
        <v>45150</v>
      </c>
      <c r="J2004" s="3" t="s">
        <v>30629</v>
      </c>
      <c r="K2004" s="1"/>
      <c r="L2004" s="1">
        <v>45755</v>
      </c>
      <c r="M2004" s="1">
        <f t="shared" si="81"/>
        <v>45755</v>
      </c>
      <c r="N2004" t="s">
        <v>89</v>
      </c>
      <c r="O2004" t="s">
        <v>30622</v>
      </c>
      <c r="Q2004" t="s">
        <v>5</v>
      </c>
      <c r="R2004" t="s">
        <v>30619</v>
      </c>
      <c r="S2004" t="s">
        <v>291</v>
      </c>
      <c r="T2004" t="s">
        <v>7</v>
      </c>
      <c r="U2004" t="s">
        <v>90</v>
      </c>
      <c r="V2004" t="s">
        <v>9</v>
      </c>
      <c r="W2004" t="s">
        <v>2235</v>
      </c>
      <c r="X2004" t="s">
        <v>2236</v>
      </c>
      <c r="Y2004" t="s">
        <v>91</v>
      </c>
    </row>
    <row r="2005" spans="1:25" x14ac:dyDescent="0.2">
      <c r="A2005" t="s">
        <v>0</v>
      </c>
      <c r="B2005" t="s">
        <v>2248</v>
      </c>
      <c r="C2005" t="s">
        <v>2249</v>
      </c>
      <c r="D2005" t="s">
        <v>2250</v>
      </c>
      <c r="E2005" t="s">
        <v>11</v>
      </c>
      <c r="F2005" t="s">
        <v>813</v>
      </c>
      <c r="G2005" s="1">
        <v>44659</v>
      </c>
      <c r="H2005" s="1">
        <v>44659</v>
      </c>
      <c r="I2005" s="1">
        <v>45149</v>
      </c>
      <c r="J2005" s="3" t="s">
        <v>30629</v>
      </c>
      <c r="K2005" s="1"/>
      <c r="L2005" s="1">
        <v>45755</v>
      </c>
      <c r="M2005" s="1">
        <f t="shared" si="81"/>
        <v>45755</v>
      </c>
      <c r="N2005" t="s">
        <v>89</v>
      </c>
      <c r="O2005" t="s">
        <v>30622</v>
      </c>
      <c r="Q2005" t="s">
        <v>5</v>
      </c>
      <c r="R2005" t="s">
        <v>30619</v>
      </c>
      <c r="S2005" t="s">
        <v>304</v>
      </c>
      <c r="T2005" t="s">
        <v>7</v>
      </c>
      <c r="U2005" t="s">
        <v>90</v>
      </c>
      <c r="V2005" t="s">
        <v>9</v>
      </c>
      <c r="W2005" t="s">
        <v>2251</v>
      </c>
      <c r="X2005" t="s">
        <v>2252</v>
      </c>
      <c r="Y2005" t="s">
        <v>91</v>
      </c>
    </row>
    <row r="2006" spans="1:25" x14ac:dyDescent="0.2">
      <c r="A2006" t="s">
        <v>0</v>
      </c>
      <c r="B2006" t="s">
        <v>2262</v>
      </c>
      <c r="C2006" t="s">
        <v>2261</v>
      </c>
      <c r="D2006" t="s">
        <v>2263</v>
      </c>
      <c r="E2006" t="s">
        <v>2</v>
      </c>
      <c r="F2006" t="s">
        <v>265</v>
      </c>
      <c r="G2006" s="1">
        <v>44659</v>
      </c>
      <c r="H2006" s="1">
        <v>44659</v>
      </c>
      <c r="I2006" s="1">
        <v>45042</v>
      </c>
      <c r="J2006" s="3" t="s">
        <v>30629</v>
      </c>
      <c r="K2006" s="1"/>
      <c r="L2006" s="1">
        <v>45755</v>
      </c>
      <c r="M2006" s="1">
        <f t="shared" si="81"/>
        <v>45755</v>
      </c>
      <c r="N2006" t="s">
        <v>26</v>
      </c>
      <c r="O2006" t="s">
        <v>30622</v>
      </c>
      <c r="Q2006" t="s">
        <v>5</v>
      </c>
      <c r="R2006" t="s">
        <v>30619</v>
      </c>
      <c r="S2006" t="s">
        <v>858</v>
      </c>
      <c r="T2006" t="s">
        <v>7</v>
      </c>
      <c r="U2006" t="s">
        <v>160</v>
      </c>
      <c r="V2006" t="s">
        <v>9</v>
      </c>
      <c r="W2006" t="s">
        <v>2264</v>
      </c>
      <c r="X2006" t="s">
        <v>2265</v>
      </c>
      <c r="Y2006" t="s">
        <v>31</v>
      </c>
    </row>
    <row r="2007" spans="1:25" x14ac:dyDescent="0.2">
      <c r="A2007" t="s">
        <v>0</v>
      </c>
      <c r="B2007" t="s">
        <v>12989</v>
      </c>
      <c r="C2007" t="s">
        <v>12990</v>
      </c>
      <c r="D2007" t="s">
        <v>12991</v>
      </c>
      <c r="E2007" t="s">
        <v>11</v>
      </c>
      <c r="F2007" t="s">
        <v>576</v>
      </c>
      <c r="G2007" s="1">
        <v>45390</v>
      </c>
      <c r="H2007" s="1">
        <v>45390</v>
      </c>
      <c r="I2007" s="1">
        <v>45720</v>
      </c>
      <c r="J2007" s="3" t="s">
        <v>30629</v>
      </c>
      <c r="K2007" s="1"/>
      <c r="L2007" s="1">
        <v>45755</v>
      </c>
      <c r="M2007" s="1">
        <f t="shared" ref="M2007:M2035" si="82">DATE(YEAR(H2007)+1,MONTH(H2007),DAY(H2007))</f>
        <v>45755</v>
      </c>
      <c r="N2007" t="s">
        <v>4615</v>
      </c>
      <c r="O2007" t="s">
        <v>30621</v>
      </c>
      <c r="Q2007" t="s">
        <v>5</v>
      </c>
      <c r="R2007" t="s">
        <v>30619</v>
      </c>
      <c r="S2007" t="s">
        <v>5135</v>
      </c>
      <c r="T2007" t="s">
        <v>4616</v>
      </c>
      <c r="U2007" t="s">
        <v>375</v>
      </c>
      <c r="V2007" t="s">
        <v>14</v>
      </c>
      <c r="W2007" t="s">
        <v>12992</v>
      </c>
      <c r="X2007" t="s">
        <v>12991</v>
      </c>
      <c r="Y2007" t="s">
        <v>377</v>
      </c>
    </row>
    <row r="2008" spans="1:25" x14ac:dyDescent="0.2">
      <c r="A2008" t="s">
        <v>0</v>
      </c>
      <c r="B2008" t="s">
        <v>12993</v>
      </c>
      <c r="C2008" t="s">
        <v>1708</v>
      </c>
      <c r="D2008" t="s">
        <v>12994</v>
      </c>
      <c r="E2008" t="s">
        <v>466</v>
      </c>
      <c r="F2008" t="s">
        <v>1692</v>
      </c>
      <c r="G2008" s="1">
        <v>45390</v>
      </c>
      <c r="H2008" s="1">
        <v>45390</v>
      </c>
      <c r="I2008" s="1">
        <v>45390</v>
      </c>
      <c r="J2008" s="1" t="s">
        <v>30628</v>
      </c>
      <c r="K2008" s="1"/>
      <c r="L2008" s="1">
        <v>45755</v>
      </c>
      <c r="M2008" s="1">
        <f t="shared" si="82"/>
        <v>45755</v>
      </c>
      <c r="N2008" t="s">
        <v>788</v>
      </c>
      <c r="O2008" t="s">
        <v>30621</v>
      </c>
      <c r="Q2008" t="s">
        <v>5</v>
      </c>
      <c r="R2008" t="s">
        <v>30620</v>
      </c>
      <c r="S2008" t="s">
        <v>6687</v>
      </c>
      <c r="T2008" t="s">
        <v>7</v>
      </c>
      <c r="U2008" t="s">
        <v>37</v>
      </c>
      <c r="V2008" t="s">
        <v>14</v>
      </c>
      <c r="W2008" t="s">
        <v>12995</v>
      </c>
      <c r="X2008" t="s">
        <v>12996</v>
      </c>
      <c r="Y2008" t="s">
        <v>40</v>
      </c>
    </row>
    <row r="2009" spans="1:25" x14ac:dyDescent="0.2">
      <c r="A2009" t="s">
        <v>0</v>
      </c>
      <c r="B2009" t="s">
        <v>12997</v>
      </c>
      <c r="C2009" t="s">
        <v>1798</v>
      </c>
      <c r="D2009" t="s">
        <v>12998</v>
      </c>
      <c r="E2009" t="s">
        <v>49</v>
      </c>
      <c r="F2009" t="s">
        <v>107</v>
      </c>
      <c r="G2009" s="1">
        <v>45390</v>
      </c>
      <c r="H2009" s="1">
        <v>45390</v>
      </c>
      <c r="I2009" s="1">
        <v>45750</v>
      </c>
      <c r="J2009" s="3" t="s">
        <v>30629</v>
      </c>
      <c r="K2009" s="1"/>
      <c r="L2009" s="1">
        <v>45755</v>
      </c>
      <c r="M2009" s="1">
        <f t="shared" si="82"/>
        <v>45755</v>
      </c>
      <c r="N2009" t="s">
        <v>2383</v>
      </c>
      <c r="O2009" t="s">
        <v>30621</v>
      </c>
      <c r="Q2009" t="s">
        <v>5</v>
      </c>
      <c r="R2009" t="s">
        <v>30619</v>
      </c>
      <c r="S2009" t="s">
        <v>142</v>
      </c>
      <c r="T2009" t="s">
        <v>7</v>
      </c>
      <c r="U2009" t="s">
        <v>72</v>
      </c>
      <c r="V2009" t="s">
        <v>14</v>
      </c>
      <c r="W2009" t="s">
        <v>12999</v>
      </c>
      <c r="X2009" t="s">
        <v>12998</v>
      </c>
      <c r="Y2009" t="s">
        <v>73</v>
      </c>
    </row>
    <row r="2010" spans="1:25" x14ac:dyDescent="0.2">
      <c r="A2010" t="s">
        <v>0</v>
      </c>
      <c r="B2010" t="s">
        <v>13004</v>
      </c>
      <c r="C2010" t="s">
        <v>13005</v>
      </c>
      <c r="D2010" t="s">
        <v>13006</v>
      </c>
      <c r="E2010" t="s">
        <v>466</v>
      </c>
      <c r="F2010" t="s">
        <v>1692</v>
      </c>
      <c r="G2010" s="1">
        <v>45390</v>
      </c>
      <c r="H2010" s="1">
        <v>45390</v>
      </c>
      <c r="I2010" s="1">
        <v>45691</v>
      </c>
      <c r="J2010" s="3" t="s">
        <v>30629</v>
      </c>
      <c r="K2010" s="1"/>
      <c r="L2010" s="1">
        <v>45755</v>
      </c>
      <c r="M2010" s="1">
        <f t="shared" si="82"/>
        <v>45755</v>
      </c>
      <c r="N2010" t="s">
        <v>26</v>
      </c>
      <c r="O2010" t="s">
        <v>30621</v>
      </c>
      <c r="Q2010" t="s">
        <v>5</v>
      </c>
      <c r="R2010" t="s">
        <v>30619</v>
      </c>
      <c r="S2010" t="s">
        <v>142</v>
      </c>
      <c r="T2010" t="s">
        <v>7</v>
      </c>
      <c r="U2010" t="s">
        <v>37</v>
      </c>
      <c r="V2010" t="s">
        <v>9</v>
      </c>
      <c r="W2010" t="s">
        <v>13007</v>
      </c>
      <c r="X2010" t="s">
        <v>13006</v>
      </c>
      <c r="Y2010" t="s">
        <v>31</v>
      </c>
    </row>
    <row r="2011" spans="1:25" x14ac:dyDescent="0.2">
      <c r="A2011" t="s">
        <v>0</v>
      </c>
      <c r="B2011" t="s">
        <v>13008</v>
      </c>
      <c r="C2011" t="s">
        <v>13009</v>
      </c>
      <c r="D2011" t="s">
        <v>13010</v>
      </c>
      <c r="E2011" t="s">
        <v>466</v>
      </c>
      <c r="F2011" t="s">
        <v>1549</v>
      </c>
      <c r="G2011" s="1">
        <v>45390</v>
      </c>
      <c r="H2011" s="1">
        <v>45390</v>
      </c>
      <c r="I2011" s="1">
        <v>45691</v>
      </c>
      <c r="J2011" s="3" t="s">
        <v>30629</v>
      </c>
      <c r="K2011" s="1"/>
      <c r="L2011" s="1">
        <v>45755</v>
      </c>
      <c r="M2011" s="1">
        <f t="shared" si="82"/>
        <v>45755</v>
      </c>
      <c r="N2011" t="s">
        <v>26</v>
      </c>
      <c r="O2011" t="s">
        <v>30621</v>
      </c>
      <c r="Q2011" t="s">
        <v>5</v>
      </c>
      <c r="R2011" t="s">
        <v>30619</v>
      </c>
      <c r="S2011" t="s">
        <v>142</v>
      </c>
      <c r="T2011" t="s">
        <v>7</v>
      </c>
      <c r="U2011" t="s">
        <v>37</v>
      </c>
      <c r="V2011" t="s">
        <v>9</v>
      </c>
      <c r="W2011" t="s">
        <v>13011</v>
      </c>
      <c r="X2011" t="s">
        <v>13010</v>
      </c>
      <c r="Y2011" t="s">
        <v>31</v>
      </c>
    </row>
    <row r="2012" spans="1:25" x14ac:dyDescent="0.2">
      <c r="A2012" t="s">
        <v>0</v>
      </c>
      <c r="B2012" t="s">
        <v>13012</v>
      </c>
      <c r="C2012" t="s">
        <v>3832</v>
      </c>
      <c r="D2012" t="s">
        <v>13013</v>
      </c>
      <c r="E2012" t="s">
        <v>49</v>
      </c>
      <c r="F2012" t="s">
        <v>1308</v>
      </c>
      <c r="G2012" s="1">
        <v>45390</v>
      </c>
      <c r="H2012" s="1">
        <v>45390</v>
      </c>
      <c r="I2012" s="1">
        <v>45698</v>
      </c>
      <c r="J2012" s="3" t="s">
        <v>30629</v>
      </c>
      <c r="K2012" s="1"/>
      <c r="L2012" s="1">
        <v>45755</v>
      </c>
      <c r="M2012" s="1">
        <f t="shared" si="82"/>
        <v>45755</v>
      </c>
      <c r="N2012" t="s">
        <v>448</v>
      </c>
      <c r="O2012" t="s">
        <v>30621</v>
      </c>
      <c r="Q2012" t="s">
        <v>5</v>
      </c>
      <c r="R2012" t="s">
        <v>30619</v>
      </c>
      <c r="S2012" t="s">
        <v>179</v>
      </c>
      <c r="T2012" t="s">
        <v>7</v>
      </c>
      <c r="U2012" t="s">
        <v>8</v>
      </c>
      <c r="V2012" t="s">
        <v>14</v>
      </c>
      <c r="W2012" t="s">
        <v>13014</v>
      </c>
      <c r="X2012" t="s">
        <v>13013</v>
      </c>
      <c r="Y2012" t="s">
        <v>21</v>
      </c>
    </row>
    <row r="2013" spans="1:25" x14ac:dyDescent="0.2">
      <c r="A2013" t="s">
        <v>0</v>
      </c>
      <c r="B2013" t="s">
        <v>13015</v>
      </c>
      <c r="C2013" t="s">
        <v>13016</v>
      </c>
      <c r="D2013" t="s">
        <v>13017</v>
      </c>
      <c r="E2013" t="s">
        <v>466</v>
      </c>
      <c r="F2013" t="s">
        <v>1590</v>
      </c>
      <c r="G2013" s="1">
        <v>45390</v>
      </c>
      <c r="H2013" s="1">
        <v>45390</v>
      </c>
      <c r="I2013" s="1">
        <v>45390</v>
      </c>
      <c r="J2013" s="1" t="s">
        <v>30628</v>
      </c>
      <c r="K2013" s="1"/>
      <c r="L2013" s="1">
        <v>45755</v>
      </c>
      <c r="M2013" s="1">
        <f t="shared" si="82"/>
        <v>45755</v>
      </c>
      <c r="N2013" t="s">
        <v>26</v>
      </c>
      <c r="O2013" t="s">
        <v>30621</v>
      </c>
      <c r="Q2013" t="s">
        <v>5</v>
      </c>
      <c r="R2013" t="s">
        <v>30620</v>
      </c>
      <c r="S2013" t="s">
        <v>6125</v>
      </c>
      <c r="T2013" t="s">
        <v>109</v>
      </c>
      <c r="U2013" t="s">
        <v>165</v>
      </c>
      <c r="V2013" t="s">
        <v>111</v>
      </c>
      <c r="W2013" t="s">
        <v>13018</v>
      </c>
      <c r="X2013" t="s">
        <v>13017</v>
      </c>
      <c r="Y2013" t="s">
        <v>31</v>
      </c>
    </row>
    <row r="2014" spans="1:25" x14ac:dyDescent="0.2">
      <c r="A2014" t="s">
        <v>0</v>
      </c>
      <c r="B2014" t="s">
        <v>13019</v>
      </c>
      <c r="C2014" t="s">
        <v>2860</v>
      </c>
      <c r="D2014" t="s">
        <v>13020</v>
      </c>
      <c r="E2014" t="s">
        <v>11</v>
      </c>
      <c r="F2014" t="s">
        <v>616</v>
      </c>
      <c r="G2014" s="1">
        <v>45390</v>
      </c>
      <c r="H2014" s="1">
        <v>45390</v>
      </c>
      <c r="I2014" s="1">
        <v>45420</v>
      </c>
      <c r="J2014" s="3" t="s">
        <v>30629</v>
      </c>
      <c r="K2014" s="1"/>
      <c r="L2014" s="1">
        <v>45573</v>
      </c>
      <c r="M2014" s="1">
        <f t="shared" si="82"/>
        <v>45755</v>
      </c>
      <c r="N2014" t="s">
        <v>4</v>
      </c>
      <c r="O2014" t="s">
        <v>30621</v>
      </c>
      <c r="Q2014" t="s">
        <v>5</v>
      </c>
      <c r="R2014" t="s">
        <v>30619</v>
      </c>
      <c r="S2014" t="s">
        <v>6026</v>
      </c>
      <c r="T2014" t="s">
        <v>7</v>
      </c>
      <c r="U2014" t="s">
        <v>287</v>
      </c>
      <c r="V2014" t="s">
        <v>9</v>
      </c>
      <c r="W2014" t="s">
        <v>13021</v>
      </c>
      <c r="X2014" t="s">
        <v>13020</v>
      </c>
      <c r="Y2014" t="s">
        <v>10</v>
      </c>
    </row>
    <row r="2015" spans="1:25" x14ac:dyDescent="0.2">
      <c r="A2015" t="s">
        <v>0</v>
      </c>
      <c r="B2015" t="s">
        <v>13022</v>
      </c>
      <c r="C2015" t="s">
        <v>6940</v>
      </c>
      <c r="D2015" t="s">
        <v>13023</v>
      </c>
      <c r="E2015" t="s">
        <v>24</v>
      </c>
      <c r="F2015" t="s">
        <v>137</v>
      </c>
      <c r="G2015" s="1">
        <v>45390</v>
      </c>
      <c r="H2015" s="1">
        <v>45390</v>
      </c>
      <c r="I2015" s="1">
        <v>45390</v>
      </c>
      <c r="J2015" s="1" t="s">
        <v>30628</v>
      </c>
      <c r="K2015" s="1"/>
      <c r="L2015" s="1">
        <v>45755</v>
      </c>
      <c r="M2015" s="1">
        <f t="shared" si="82"/>
        <v>45755</v>
      </c>
      <c r="N2015" t="s">
        <v>448</v>
      </c>
      <c r="O2015" t="s">
        <v>30621</v>
      </c>
      <c r="Q2015" t="s">
        <v>5</v>
      </c>
      <c r="R2015" t="s">
        <v>30620</v>
      </c>
      <c r="S2015" t="s">
        <v>5985</v>
      </c>
      <c r="T2015" t="s">
        <v>7</v>
      </c>
      <c r="U2015" t="s">
        <v>8</v>
      </c>
      <c r="V2015" t="s">
        <v>14</v>
      </c>
      <c r="W2015" t="s">
        <v>13024</v>
      </c>
      <c r="X2015" t="s">
        <v>13025</v>
      </c>
      <c r="Y2015" t="s">
        <v>21</v>
      </c>
    </row>
    <row r="2016" spans="1:25" x14ac:dyDescent="0.2">
      <c r="A2016" t="s">
        <v>0</v>
      </c>
      <c r="B2016" t="s">
        <v>13026</v>
      </c>
      <c r="C2016" t="s">
        <v>13027</v>
      </c>
      <c r="D2016" t="s">
        <v>13028</v>
      </c>
      <c r="E2016" t="s">
        <v>466</v>
      </c>
      <c r="F2016" t="s">
        <v>1590</v>
      </c>
      <c r="G2016" s="1">
        <v>45390</v>
      </c>
      <c r="H2016" s="1">
        <v>45390</v>
      </c>
      <c r="I2016" s="1">
        <v>45722</v>
      </c>
      <c r="J2016" s="3" t="s">
        <v>30629</v>
      </c>
      <c r="K2016" s="1"/>
      <c r="L2016" s="1">
        <v>45755</v>
      </c>
      <c r="M2016" s="1">
        <f t="shared" si="82"/>
        <v>45755</v>
      </c>
      <c r="N2016" t="s">
        <v>26</v>
      </c>
      <c r="O2016" t="s">
        <v>30621</v>
      </c>
      <c r="Q2016" t="s">
        <v>5</v>
      </c>
      <c r="R2016" t="s">
        <v>30619</v>
      </c>
      <c r="S2016" t="s">
        <v>179</v>
      </c>
      <c r="T2016" t="s">
        <v>109</v>
      </c>
      <c r="U2016" t="s">
        <v>165</v>
      </c>
      <c r="V2016" t="s">
        <v>111</v>
      </c>
      <c r="W2016" t="s">
        <v>13029</v>
      </c>
      <c r="X2016" t="s">
        <v>13028</v>
      </c>
      <c r="Y2016" t="s">
        <v>31</v>
      </c>
    </row>
    <row r="2017" spans="1:25" x14ac:dyDescent="0.2">
      <c r="A2017" t="s">
        <v>0</v>
      </c>
      <c r="B2017" t="s">
        <v>13030</v>
      </c>
      <c r="C2017" t="s">
        <v>6940</v>
      </c>
      <c r="D2017" t="s">
        <v>13031</v>
      </c>
      <c r="E2017" t="s">
        <v>24</v>
      </c>
      <c r="F2017" t="s">
        <v>137</v>
      </c>
      <c r="G2017" s="1">
        <v>45390</v>
      </c>
      <c r="H2017" s="1">
        <v>45390</v>
      </c>
      <c r="I2017" s="1">
        <v>45390</v>
      </c>
      <c r="J2017" s="1" t="s">
        <v>30628</v>
      </c>
      <c r="K2017" s="1"/>
      <c r="L2017" s="1">
        <v>45755</v>
      </c>
      <c r="M2017" s="1">
        <f t="shared" si="82"/>
        <v>45755</v>
      </c>
      <c r="N2017" t="s">
        <v>448</v>
      </c>
      <c r="O2017" t="s">
        <v>30621</v>
      </c>
      <c r="Q2017" t="s">
        <v>5</v>
      </c>
      <c r="R2017" t="s">
        <v>30620</v>
      </c>
      <c r="S2017" t="s">
        <v>5985</v>
      </c>
      <c r="T2017" t="s">
        <v>7</v>
      </c>
      <c r="U2017" t="s">
        <v>8</v>
      </c>
      <c r="V2017" t="s">
        <v>14</v>
      </c>
      <c r="W2017" t="s">
        <v>13024</v>
      </c>
      <c r="X2017" t="s">
        <v>13025</v>
      </c>
      <c r="Y2017" t="s">
        <v>21</v>
      </c>
    </row>
    <row r="2018" spans="1:25" x14ac:dyDescent="0.2">
      <c r="A2018" t="s">
        <v>0</v>
      </c>
      <c r="B2018" t="s">
        <v>13032</v>
      </c>
      <c r="C2018" t="s">
        <v>1511</v>
      </c>
      <c r="D2018" t="s">
        <v>13033</v>
      </c>
      <c r="E2018" t="s">
        <v>24</v>
      </c>
      <c r="F2018" t="s">
        <v>2914</v>
      </c>
      <c r="G2018" s="1">
        <v>45390</v>
      </c>
      <c r="H2018" s="1">
        <v>45390</v>
      </c>
      <c r="I2018" s="1">
        <v>45806</v>
      </c>
      <c r="J2018" s="3" t="s">
        <v>30628</v>
      </c>
      <c r="K2018" s="1"/>
      <c r="L2018" s="1">
        <v>45755</v>
      </c>
      <c r="M2018" s="1">
        <f t="shared" si="82"/>
        <v>45755</v>
      </c>
      <c r="N2018" t="s">
        <v>448</v>
      </c>
      <c r="O2018" t="s">
        <v>30621</v>
      </c>
      <c r="Q2018" t="s">
        <v>5</v>
      </c>
      <c r="R2018" t="s">
        <v>30619</v>
      </c>
      <c r="S2018" t="s">
        <v>179</v>
      </c>
      <c r="T2018" t="s">
        <v>7</v>
      </c>
      <c r="U2018" t="s">
        <v>8</v>
      </c>
      <c r="V2018" t="s">
        <v>14</v>
      </c>
      <c r="W2018" t="s">
        <v>13034</v>
      </c>
      <c r="X2018" t="s">
        <v>13033</v>
      </c>
      <c r="Y2018" t="s">
        <v>21</v>
      </c>
    </row>
    <row r="2019" spans="1:25" x14ac:dyDescent="0.2">
      <c r="A2019" t="s">
        <v>0</v>
      </c>
      <c r="B2019" t="s">
        <v>13035</v>
      </c>
      <c r="C2019" t="s">
        <v>6424</v>
      </c>
      <c r="D2019" t="s">
        <v>13025</v>
      </c>
      <c r="E2019" t="s">
        <v>24</v>
      </c>
      <c r="F2019" t="s">
        <v>137</v>
      </c>
      <c r="G2019" s="1">
        <v>45390</v>
      </c>
      <c r="H2019" s="1">
        <v>45390</v>
      </c>
      <c r="I2019" s="1">
        <v>45390</v>
      </c>
      <c r="J2019" s="1" t="s">
        <v>30628</v>
      </c>
      <c r="K2019" s="1"/>
      <c r="L2019" s="1">
        <v>45755</v>
      </c>
      <c r="M2019" s="1">
        <f t="shared" si="82"/>
        <v>45755</v>
      </c>
      <c r="N2019" t="s">
        <v>448</v>
      </c>
      <c r="O2019" t="s">
        <v>30621</v>
      </c>
      <c r="Q2019" t="s">
        <v>5</v>
      </c>
      <c r="R2019" t="s">
        <v>30620</v>
      </c>
      <c r="S2019" t="s">
        <v>6125</v>
      </c>
      <c r="T2019" t="s">
        <v>327</v>
      </c>
      <c r="U2019" t="s">
        <v>8</v>
      </c>
      <c r="V2019" t="s">
        <v>14</v>
      </c>
      <c r="W2019" t="s">
        <v>13024</v>
      </c>
      <c r="X2019" t="s">
        <v>13025</v>
      </c>
      <c r="Y2019" t="s">
        <v>21</v>
      </c>
    </row>
    <row r="2020" spans="1:25" x14ac:dyDescent="0.2">
      <c r="A2020" t="s">
        <v>0</v>
      </c>
      <c r="B2020" t="s">
        <v>13036</v>
      </c>
      <c r="C2020" t="s">
        <v>6424</v>
      </c>
      <c r="D2020" t="s">
        <v>13037</v>
      </c>
      <c r="E2020" t="s">
        <v>24</v>
      </c>
      <c r="F2020" t="s">
        <v>137</v>
      </c>
      <c r="G2020" s="1">
        <v>45390</v>
      </c>
      <c r="H2020" s="1">
        <v>45390</v>
      </c>
      <c r="I2020" s="1">
        <v>45390</v>
      </c>
      <c r="J2020" s="1" t="s">
        <v>30628</v>
      </c>
      <c r="K2020" s="1"/>
      <c r="L2020" s="1">
        <v>45755</v>
      </c>
      <c r="M2020" s="1">
        <f t="shared" si="82"/>
        <v>45755</v>
      </c>
      <c r="N2020" t="s">
        <v>448</v>
      </c>
      <c r="O2020" t="s">
        <v>30621</v>
      </c>
      <c r="Q2020" t="s">
        <v>5</v>
      </c>
      <c r="R2020" t="s">
        <v>30620</v>
      </c>
      <c r="S2020" t="s">
        <v>5985</v>
      </c>
      <c r="T2020" t="s">
        <v>327</v>
      </c>
      <c r="U2020" t="s">
        <v>8</v>
      </c>
      <c r="V2020" t="s">
        <v>14</v>
      </c>
      <c r="W2020" t="s">
        <v>13024</v>
      </c>
      <c r="X2020" t="s">
        <v>13025</v>
      </c>
      <c r="Y2020" t="s">
        <v>21</v>
      </c>
    </row>
    <row r="2021" spans="1:25" x14ac:dyDescent="0.2">
      <c r="A2021" t="s">
        <v>0</v>
      </c>
      <c r="B2021" t="s">
        <v>13038</v>
      </c>
      <c r="C2021" t="s">
        <v>13039</v>
      </c>
      <c r="D2021" t="s">
        <v>13040</v>
      </c>
      <c r="E2021" t="s">
        <v>466</v>
      </c>
      <c r="F2021" t="s">
        <v>1547</v>
      </c>
      <c r="G2021" s="1">
        <v>45390</v>
      </c>
      <c r="H2021" s="1">
        <v>45390</v>
      </c>
      <c r="I2021" s="1">
        <v>45720</v>
      </c>
      <c r="J2021" s="3" t="s">
        <v>30629</v>
      </c>
      <c r="K2021" s="1"/>
      <c r="L2021" s="1">
        <v>45755</v>
      </c>
      <c r="M2021" s="1">
        <f t="shared" si="82"/>
        <v>45755</v>
      </c>
      <c r="N2021" t="s">
        <v>89</v>
      </c>
      <c r="O2021" t="s">
        <v>30621</v>
      </c>
      <c r="Q2021" t="s">
        <v>5</v>
      </c>
      <c r="R2021" t="s">
        <v>30619</v>
      </c>
      <c r="S2021" t="s">
        <v>179</v>
      </c>
      <c r="T2021" t="s">
        <v>7</v>
      </c>
      <c r="U2021" t="s">
        <v>118</v>
      </c>
      <c r="V2021" t="s">
        <v>9</v>
      </c>
      <c r="W2021" t="s">
        <v>13041</v>
      </c>
      <c r="X2021" t="s">
        <v>13040</v>
      </c>
      <c r="Y2021" t="s">
        <v>91</v>
      </c>
    </row>
    <row r="2022" spans="1:25" x14ac:dyDescent="0.2">
      <c r="A2022" t="s">
        <v>0</v>
      </c>
      <c r="B2022" t="s">
        <v>13042</v>
      </c>
      <c r="C2022" t="s">
        <v>13043</v>
      </c>
      <c r="D2022" t="s">
        <v>13044</v>
      </c>
      <c r="E2022" t="s">
        <v>466</v>
      </c>
      <c r="F2022" t="s">
        <v>1590</v>
      </c>
      <c r="G2022" s="1">
        <v>45390</v>
      </c>
      <c r="H2022" s="1">
        <v>45390</v>
      </c>
      <c r="I2022" s="1">
        <v>45720</v>
      </c>
      <c r="J2022" s="3" t="s">
        <v>30629</v>
      </c>
      <c r="K2022" s="1"/>
      <c r="L2022" s="1">
        <v>45755</v>
      </c>
      <c r="M2022" s="1">
        <f t="shared" si="82"/>
        <v>45755</v>
      </c>
      <c r="N2022" t="s">
        <v>89</v>
      </c>
      <c r="O2022" t="s">
        <v>30621</v>
      </c>
      <c r="Q2022" t="s">
        <v>5</v>
      </c>
      <c r="R2022" t="s">
        <v>30619</v>
      </c>
      <c r="S2022" t="s">
        <v>179</v>
      </c>
      <c r="T2022" t="s">
        <v>7</v>
      </c>
      <c r="U2022" t="s">
        <v>118</v>
      </c>
      <c r="V2022" t="s">
        <v>9</v>
      </c>
      <c r="W2022" t="s">
        <v>13045</v>
      </c>
      <c r="X2022" t="s">
        <v>13044</v>
      </c>
      <c r="Y2022" t="s">
        <v>91</v>
      </c>
    </row>
    <row r="2023" spans="1:25" x14ac:dyDescent="0.2">
      <c r="A2023" t="s">
        <v>0</v>
      </c>
      <c r="B2023" t="s">
        <v>13046</v>
      </c>
      <c r="C2023" t="s">
        <v>13039</v>
      </c>
      <c r="D2023" t="s">
        <v>13047</v>
      </c>
      <c r="E2023" t="s">
        <v>466</v>
      </c>
      <c r="F2023" t="s">
        <v>1549</v>
      </c>
      <c r="G2023" s="1">
        <v>45390</v>
      </c>
      <c r="H2023" s="1">
        <v>45390</v>
      </c>
      <c r="I2023" s="1">
        <v>45691</v>
      </c>
      <c r="J2023" s="3" t="s">
        <v>30629</v>
      </c>
      <c r="K2023" s="1"/>
      <c r="L2023" s="1">
        <v>45755</v>
      </c>
      <c r="M2023" s="1">
        <f t="shared" si="82"/>
        <v>45755</v>
      </c>
      <c r="N2023" t="s">
        <v>26</v>
      </c>
      <c r="O2023" t="s">
        <v>30621</v>
      </c>
      <c r="Q2023" t="s">
        <v>5</v>
      </c>
      <c r="R2023" t="s">
        <v>30619</v>
      </c>
      <c r="S2023" t="s">
        <v>142</v>
      </c>
      <c r="T2023" t="s">
        <v>7</v>
      </c>
      <c r="U2023" t="s">
        <v>37</v>
      </c>
      <c r="V2023" t="s">
        <v>9</v>
      </c>
      <c r="W2023" t="s">
        <v>13048</v>
      </c>
      <c r="X2023" t="s">
        <v>13047</v>
      </c>
      <c r="Y2023" t="s">
        <v>31</v>
      </c>
    </row>
    <row r="2024" spans="1:25" x14ac:dyDescent="0.2">
      <c r="A2024" t="s">
        <v>0</v>
      </c>
      <c r="B2024" t="s">
        <v>13049</v>
      </c>
      <c r="C2024" t="s">
        <v>13043</v>
      </c>
      <c r="D2024" t="s">
        <v>13050</v>
      </c>
      <c r="E2024" t="s">
        <v>466</v>
      </c>
      <c r="F2024" t="s">
        <v>1590</v>
      </c>
      <c r="G2024" s="1">
        <v>45390</v>
      </c>
      <c r="H2024" s="1">
        <v>45390</v>
      </c>
      <c r="I2024" s="1">
        <v>45720</v>
      </c>
      <c r="J2024" s="3" t="s">
        <v>30629</v>
      </c>
      <c r="K2024" s="1"/>
      <c r="L2024" s="1">
        <v>46485</v>
      </c>
      <c r="M2024" s="1">
        <f t="shared" si="82"/>
        <v>45755</v>
      </c>
      <c r="N2024" t="s">
        <v>89</v>
      </c>
      <c r="O2024" t="s">
        <v>30621</v>
      </c>
      <c r="Q2024" t="s">
        <v>5</v>
      </c>
      <c r="R2024" t="s">
        <v>30619</v>
      </c>
      <c r="S2024" t="s">
        <v>179</v>
      </c>
      <c r="T2024" t="s">
        <v>7</v>
      </c>
      <c r="U2024" t="s">
        <v>90</v>
      </c>
      <c r="V2024" t="s">
        <v>9</v>
      </c>
      <c r="W2024" t="s">
        <v>13051</v>
      </c>
      <c r="X2024" t="s">
        <v>13050</v>
      </c>
      <c r="Y2024" t="s">
        <v>91</v>
      </c>
    </row>
    <row r="2025" spans="1:25" x14ac:dyDescent="0.2">
      <c r="A2025" t="s">
        <v>0</v>
      </c>
      <c r="B2025" t="s">
        <v>13052</v>
      </c>
      <c r="C2025" t="s">
        <v>3128</v>
      </c>
      <c r="D2025" t="s">
        <v>13053</v>
      </c>
      <c r="E2025" t="s">
        <v>11</v>
      </c>
      <c r="F2025" t="s">
        <v>3320</v>
      </c>
      <c r="G2025" s="1">
        <v>45390</v>
      </c>
      <c r="H2025" s="1">
        <v>45390</v>
      </c>
      <c r="I2025" s="1">
        <v>45722</v>
      </c>
      <c r="J2025" s="3" t="s">
        <v>30629</v>
      </c>
      <c r="K2025" s="1"/>
      <c r="L2025" s="1">
        <v>45755</v>
      </c>
      <c r="M2025" s="1">
        <f t="shared" si="82"/>
        <v>45755</v>
      </c>
      <c r="N2025" t="s">
        <v>36</v>
      </c>
      <c r="O2025" t="s">
        <v>30621</v>
      </c>
      <c r="Q2025" t="s">
        <v>5</v>
      </c>
      <c r="R2025" t="s">
        <v>30619</v>
      </c>
      <c r="S2025" t="s">
        <v>157</v>
      </c>
      <c r="T2025" t="s">
        <v>7</v>
      </c>
      <c r="U2025" t="s">
        <v>37</v>
      </c>
      <c r="V2025" t="s">
        <v>14</v>
      </c>
      <c r="W2025" t="s">
        <v>13054</v>
      </c>
      <c r="X2025" t="s">
        <v>13055</v>
      </c>
      <c r="Y2025" t="s">
        <v>40</v>
      </c>
    </row>
    <row r="2026" spans="1:25" x14ac:dyDescent="0.2">
      <c r="A2026" t="s">
        <v>0</v>
      </c>
      <c r="B2026" t="s">
        <v>13056</v>
      </c>
      <c r="C2026" t="s">
        <v>6948</v>
      </c>
      <c r="D2026" t="s">
        <v>13057</v>
      </c>
      <c r="E2026" t="s">
        <v>24</v>
      </c>
      <c r="F2026" t="s">
        <v>95</v>
      </c>
      <c r="G2026" s="1">
        <v>45390</v>
      </c>
      <c r="H2026" s="1">
        <v>45390</v>
      </c>
      <c r="I2026" s="1">
        <v>45792</v>
      </c>
      <c r="J2026" s="3" t="s">
        <v>30628</v>
      </c>
      <c r="K2026" s="1"/>
      <c r="L2026" s="1">
        <v>45755</v>
      </c>
      <c r="M2026" s="1">
        <f t="shared" si="82"/>
        <v>45755</v>
      </c>
      <c r="N2026" t="s">
        <v>873</v>
      </c>
      <c r="O2026" t="s">
        <v>30621</v>
      </c>
      <c r="Q2026" t="s">
        <v>5</v>
      </c>
      <c r="R2026" t="s">
        <v>30619</v>
      </c>
      <c r="S2026" t="s">
        <v>142</v>
      </c>
      <c r="T2026" t="s">
        <v>7</v>
      </c>
      <c r="U2026" t="s">
        <v>56</v>
      </c>
      <c r="V2026" t="s">
        <v>14</v>
      </c>
      <c r="W2026" t="s">
        <v>13058</v>
      </c>
      <c r="X2026" t="s">
        <v>13057</v>
      </c>
      <c r="Y2026" t="s">
        <v>98</v>
      </c>
    </row>
    <row r="2027" spans="1:25" x14ac:dyDescent="0.2">
      <c r="A2027" t="s">
        <v>0</v>
      </c>
      <c r="B2027" t="s">
        <v>13059</v>
      </c>
      <c r="C2027" t="s">
        <v>6948</v>
      </c>
      <c r="D2027" t="s">
        <v>13060</v>
      </c>
      <c r="E2027" t="s">
        <v>24</v>
      </c>
      <c r="F2027" t="s">
        <v>95</v>
      </c>
      <c r="G2027" s="1">
        <v>45390</v>
      </c>
      <c r="H2027" s="1">
        <v>45390</v>
      </c>
      <c r="I2027" s="1">
        <v>45792</v>
      </c>
      <c r="J2027" s="3" t="s">
        <v>30628</v>
      </c>
      <c r="K2027" s="1"/>
      <c r="L2027" s="1">
        <v>45755</v>
      </c>
      <c r="M2027" s="1">
        <f t="shared" si="82"/>
        <v>45755</v>
      </c>
      <c r="N2027" t="s">
        <v>873</v>
      </c>
      <c r="O2027" t="s">
        <v>30621</v>
      </c>
      <c r="Q2027" t="s">
        <v>5</v>
      </c>
      <c r="R2027" t="s">
        <v>30619</v>
      </c>
      <c r="S2027" t="s">
        <v>157</v>
      </c>
      <c r="T2027" t="s">
        <v>7</v>
      </c>
      <c r="U2027" t="s">
        <v>56</v>
      </c>
      <c r="V2027" t="s">
        <v>14</v>
      </c>
      <c r="W2027" t="s">
        <v>13058</v>
      </c>
      <c r="X2027" t="s">
        <v>13057</v>
      </c>
      <c r="Y2027" t="s">
        <v>98</v>
      </c>
    </row>
    <row r="2028" spans="1:25" x14ac:dyDescent="0.2">
      <c r="A2028" t="s">
        <v>0</v>
      </c>
      <c r="B2028" t="s">
        <v>13061</v>
      </c>
      <c r="C2028" t="s">
        <v>1831</v>
      </c>
      <c r="D2028" t="s">
        <v>13062</v>
      </c>
      <c r="E2028" t="s">
        <v>466</v>
      </c>
      <c r="F2028" t="s">
        <v>1590</v>
      </c>
      <c r="G2028" s="1">
        <v>45390</v>
      </c>
      <c r="H2028" s="1">
        <v>45390</v>
      </c>
      <c r="I2028" s="1">
        <v>45672</v>
      </c>
      <c r="J2028" s="3" t="s">
        <v>30629</v>
      </c>
      <c r="K2028" s="1"/>
      <c r="L2028" s="1">
        <v>45755</v>
      </c>
      <c r="M2028" s="1">
        <f t="shared" si="82"/>
        <v>45755</v>
      </c>
      <c r="N2028" t="s">
        <v>89</v>
      </c>
      <c r="O2028" t="s">
        <v>30621</v>
      </c>
      <c r="Q2028" t="s">
        <v>5</v>
      </c>
      <c r="R2028" t="s">
        <v>30619</v>
      </c>
      <c r="S2028" t="s">
        <v>179</v>
      </c>
      <c r="T2028" t="s">
        <v>549</v>
      </c>
      <c r="U2028" t="s">
        <v>118</v>
      </c>
      <c r="V2028" t="s">
        <v>9</v>
      </c>
      <c r="W2028" t="s">
        <v>13063</v>
      </c>
      <c r="X2028" t="s">
        <v>13062</v>
      </c>
      <c r="Y2028" t="s">
        <v>91</v>
      </c>
    </row>
    <row r="2029" spans="1:25" x14ac:dyDescent="0.2">
      <c r="A2029" t="s">
        <v>0</v>
      </c>
      <c r="B2029" t="s">
        <v>13064</v>
      </c>
      <c r="C2029" t="s">
        <v>1831</v>
      </c>
      <c r="D2029" t="s">
        <v>13065</v>
      </c>
      <c r="E2029" t="s">
        <v>466</v>
      </c>
      <c r="F2029" t="s">
        <v>3717</v>
      </c>
      <c r="G2029" s="1">
        <v>45390</v>
      </c>
      <c r="H2029" s="1">
        <v>45390</v>
      </c>
      <c r="I2029" s="1">
        <v>45754</v>
      </c>
      <c r="J2029" s="3" t="s">
        <v>30629</v>
      </c>
      <c r="K2029" s="1"/>
      <c r="L2029" s="1">
        <v>45755</v>
      </c>
      <c r="M2029" s="1">
        <f t="shared" si="82"/>
        <v>45755</v>
      </c>
      <c r="N2029" t="s">
        <v>26</v>
      </c>
      <c r="O2029" t="s">
        <v>30621</v>
      </c>
      <c r="Q2029" t="s">
        <v>5</v>
      </c>
      <c r="R2029" t="s">
        <v>30619</v>
      </c>
      <c r="S2029" t="s">
        <v>249</v>
      </c>
      <c r="T2029" t="s">
        <v>28</v>
      </c>
      <c r="U2029" t="s">
        <v>29</v>
      </c>
      <c r="V2029" t="s">
        <v>30</v>
      </c>
      <c r="W2029" t="s">
        <v>13066</v>
      </c>
      <c r="X2029" t="s">
        <v>13065</v>
      </c>
      <c r="Y2029" t="s">
        <v>31</v>
      </c>
    </row>
    <row r="2030" spans="1:25" x14ac:dyDescent="0.2">
      <c r="A2030" t="s">
        <v>0</v>
      </c>
      <c r="B2030" t="s">
        <v>13067</v>
      </c>
      <c r="C2030" t="s">
        <v>5025</v>
      </c>
      <c r="D2030" t="s">
        <v>13068</v>
      </c>
      <c r="E2030" t="s">
        <v>11</v>
      </c>
      <c r="F2030" t="s">
        <v>2631</v>
      </c>
      <c r="G2030" s="1">
        <v>45390</v>
      </c>
      <c r="H2030" s="1">
        <v>45390</v>
      </c>
      <c r="I2030" s="1">
        <v>45595</v>
      </c>
      <c r="J2030" s="3" t="s">
        <v>30629</v>
      </c>
      <c r="K2030" s="1"/>
      <c r="L2030" s="1">
        <v>45755</v>
      </c>
      <c r="M2030" s="1">
        <f t="shared" si="82"/>
        <v>45755</v>
      </c>
      <c r="N2030" t="s">
        <v>63</v>
      </c>
      <c r="O2030" t="s">
        <v>30621</v>
      </c>
      <c r="Q2030" t="s">
        <v>5</v>
      </c>
      <c r="R2030" t="s">
        <v>30619</v>
      </c>
      <c r="S2030" t="s">
        <v>169</v>
      </c>
      <c r="T2030" t="s">
        <v>64</v>
      </c>
      <c r="U2030" t="s">
        <v>119</v>
      </c>
      <c r="V2030" t="s">
        <v>120</v>
      </c>
      <c r="W2030" t="s">
        <v>41</v>
      </c>
      <c r="X2030" t="s">
        <v>41</v>
      </c>
      <c r="Y2030" t="s">
        <v>41</v>
      </c>
    </row>
    <row r="2031" spans="1:25" x14ac:dyDescent="0.2">
      <c r="A2031" t="s">
        <v>0</v>
      </c>
      <c r="B2031" t="s">
        <v>13069</v>
      </c>
      <c r="C2031" t="s">
        <v>1831</v>
      </c>
      <c r="D2031" t="s">
        <v>13070</v>
      </c>
      <c r="E2031" t="s">
        <v>466</v>
      </c>
      <c r="F2031" t="s">
        <v>3717</v>
      </c>
      <c r="G2031" s="1">
        <v>45390</v>
      </c>
      <c r="H2031" s="1">
        <v>45390</v>
      </c>
      <c r="I2031" s="1">
        <v>45754</v>
      </c>
      <c r="J2031" s="3" t="s">
        <v>30629</v>
      </c>
      <c r="K2031" s="1"/>
      <c r="L2031" s="1">
        <v>45755</v>
      </c>
      <c r="M2031" s="1">
        <f t="shared" si="82"/>
        <v>45755</v>
      </c>
      <c r="N2031" t="s">
        <v>26</v>
      </c>
      <c r="O2031" t="s">
        <v>30621</v>
      </c>
      <c r="Q2031" t="s">
        <v>5</v>
      </c>
      <c r="R2031" t="s">
        <v>30619</v>
      </c>
      <c r="S2031" t="s">
        <v>249</v>
      </c>
      <c r="T2031" t="s">
        <v>7</v>
      </c>
      <c r="U2031" t="s">
        <v>1217</v>
      </c>
      <c r="V2031" t="s">
        <v>9</v>
      </c>
      <c r="W2031" t="s">
        <v>13071</v>
      </c>
      <c r="X2031" t="s">
        <v>13070</v>
      </c>
      <c r="Y2031" t="s">
        <v>31</v>
      </c>
    </row>
    <row r="2032" spans="1:25" x14ac:dyDescent="0.2">
      <c r="A2032" t="s">
        <v>0</v>
      </c>
      <c r="B2032" t="s">
        <v>13072</v>
      </c>
      <c r="C2032" t="s">
        <v>4403</v>
      </c>
      <c r="D2032" t="s">
        <v>13073</v>
      </c>
      <c r="E2032" t="s">
        <v>11</v>
      </c>
      <c r="F2032" t="s">
        <v>2631</v>
      </c>
      <c r="G2032" s="1">
        <v>45390</v>
      </c>
      <c r="H2032" s="1">
        <v>45390</v>
      </c>
      <c r="I2032" s="1">
        <v>45484</v>
      </c>
      <c r="J2032" s="3" t="s">
        <v>30629</v>
      </c>
      <c r="K2032" s="1"/>
      <c r="L2032" s="1">
        <v>45755</v>
      </c>
      <c r="M2032" s="1">
        <f t="shared" si="82"/>
        <v>45755</v>
      </c>
      <c r="N2032" t="s">
        <v>63</v>
      </c>
      <c r="O2032" t="s">
        <v>30621</v>
      </c>
      <c r="Q2032" t="s">
        <v>5</v>
      </c>
      <c r="R2032" t="s">
        <v>30619</v>
      </c>
      <c r="S2032" t="s">
        <v>180</v>
      </c>
      <c r="T2032" t="s">
        <v>64</v>
      </c>
      <c r="U2032" t="s">
        <v>119</v>
      </c>
      <c r="V2032" t="s">
        <v>120</v>
      </c>
      <c r="W2032" t="s">
        <v>41</v>
      </c>
      <c r="X2032" t="s">
        <v>41</v>
      </c>
      <c r="Y2032" t="s">
        <v>41</v>
      </c>
    </row>
    <row r="2033" spans="1:25" x14ac:dyDescent="0.2">
      <c r="A2033" t="s">
        <v>0</v>
      </c>
      <c r="B2033" t="s">
        <v>13074</v>
      </c>
      <c r="C2033" t="s">
        <v>5810</v>
      </c>
      <c r="D2033" t="s">
        <v>13075</v>
      </c>
      <c r="E2033" t="s">
        <v>11</v>
      </c>
      <c r="F2033" t="s">
        <v>3320</v>
      </c>
      <c r="G2033" s="1">
        <v>45390</v>
      </c>
      <c r="H2033" s="1">
        <v>45390</v>
      </c>
      <c r="I2033" s="1">
        <v>45722</v>
      </c>
      <c r="J2033" s="3" t="s">
        <v>30629</v>
      </c>
      <c r="K2033" s="1"/>
      <c r="L2033" s="1">
        <v>45755</v>
      </c>
      <c r="M2033" s="1">
        <f t="shared" si="82"/>
        <v>45755</v>
      </c>
      <c r="N2033" t="s">
        <v>788</v>
      </c>
      <c r="O2033" t="s">
        <v>30621</v>
      </c>
      <c r="Q2033" t="s">
        <v>5</v>
      </c>
      <c r="R2033" t="s">
        <v>30619</v>
      </c>
      <c r="S2033" t="s">
        <v>142</v>
      </c>
      <c r="T2033" t="s">
        <v>7</v>
      </c>
      <c r="U2033" t="s">
        <v>37</v>
      </c>
      <c r="V2033" t="s">
        <v>14</v>
      </c>
      <c r="W2033" t="s">
        <v>13054</v>
      </c>
      <c r="X2033" t="s">
        <v>13055</v>
      </c>
      <c r="Y2033" t="s">
        <v>40</v>
      </c>
    </row>
    <row r="2034" spans="1:25" x14ac:dyDescent="0.2">
      <c r="A2034" t="s">
        <v>0</v>
      </c>
      <c r="B2034" t="s">
        <v>13076</v>
      </c>
      <c r="C2034" t="s">
        <v>5552</v>
      </c>
      <c r="D2034" t="s">
        <v>13077</v>
      </c>
      <c r="E2034" t="s">
        <v>52</v>
      </c>
      <c r="F2034" t="s">
        <v>687</v>
      </c>
      <c r="G2034" s="1">
        <v>45390</v>
      </c>
      <c r="H2034" s="1">
        <v>45390</v>
      </c>
      <c r="I2034" s="1">
        <v>45390</v>
      </c>
      <c r="J2034" s="1" t="s">
        <v>30628</v>
      </c>
      <c r="K2034" s="1"/>
      <c r="L2034" s="1">
        <v>45755</v>
      </c>
      <c r="M2034" s="1">
        <f t="shared" si="82"/>
        <v>45755</v>
      </c>
      <c r="N2034" t="s">
        <v>36</v>
      </c>
      <c r="O2034" t="s">
        <v>30621</v>
      </c>
      <c r="Q2034" t="s">
        <v>5</v>
      </c>
      <c r="R2034" t="s">
        <v>30620</v>
      </c>
      <c r="S2034" t="s">
        <v>13078</v>
      </c>
      <c r="T2034" t="s">
        <v>7</v>
      </c>
      <c r="U2034" t="s">
        <v>37</v>
      </c>
      <c r="V2034" t="s">
        <v>14</v>
      </c>
      <c r="W2034" t="s">
        <v>12869</v>
      </c>
      <c r="X2034" t="s">
        <v>12870</v>
      </c>
      <c r="Y2034" t="s">
        <v>40</v>
      </c>
    </row>
    <row r="2035" spans="1:25" x14ac:dyDescent="0.2">
      <c r="A2035" t="s">
        <v>0</v>
      </c>
      <c r="B2035" t="s">
        <v>13079</v>
      </c>
      <c r="C2035" t="s">
        <v>4635</v>
      </c>
      <c r="D2035" t="s">
        <v>13080</v>
      </c>
      <c r="E2035" t="s">
        <v>11</v>
      </c>
      <c r="F2035" t="s">
        <v>95</v>
      </c>
      <c r="G2035" s="1">
        <v>45390</v>
      </c>
      <c r="H2035" s="1">
        <v>45390</v>
      </c>
      <c r="I2035" s="1">
        <v>45696</v>
      </c>
      <c r="J2035" s="3" t="s">
        <v>30629</v>
      </c>
      <c r="K2035" s="1"/>
      <c r="L2035" s="1">
        <v>45755</v>
      </c>
      <c r="M2035" s="1">
        <f t="shared" si="82"/>
        <v>45755</v>
      </c>
      <c r="N2035" t="s">
        <v>4</v>
      </c>
      <c r="O2035" t="s">
        <v>30621</v>
      </c>
      <c r="Q2035" t="s">
        <v>5</v>
      </c>
      <c r="R2035" t="s">
        <v>30619</v>
      </c>
      <c r="S2035" t="s">
        <v>179</v>
      </c>
      <c r="T2035" t="s">
        <v>7</v>
      </c>
      <c r="U2035" t="s">
        <v>287</v>
      </c>
      <c r="V2035" t="s">
        <v>9</v>
      </c>
      <c r="W2035" t="s">
        <v>13081</v>
      </c>
      <c r="X2035" t="s">
        <v>13082</v>
      </c>
      <c r="Y2035" t="s">
        <v>10</v>
      </c>
    </row>
    <row r="2036" spans="1:25" x14ac:dyDescent="0.2">
      <c r="A2036" t="s">
        <v>0</v>
      </c>
      <c r="B2036" t="s">
        <v>13083</v>
      </c>
      <c r="C2036" t="s">
        <v>1810</v>
      </c>
      <c r="D2036" t="s">
        <v>13084</v>
      </c>
      <c r="E2036" t="s">
        <v>466</v>
      </c>
      <c r="F2036" t="s">
        <v>1547</v>
      </c>
      <c r="G2036" s="1">
        <v>45390</v>
      </c>
      <c r="H2036" s="1">
        <v>45390</v>
      </c>
      <c r="I2036" s="1">
        <v>45390</v>
      </c>
      <c r="J2036" s="1" t="s">
        <v>30628</v>
      </c>
      <c r="K2036" s="1"/>
      <c r="L2036" s="1">
        <v>45573</v>
      </c>
      <c r="M2036" s="1">
        <f t="shared" ref="M2036:M2066" si="83">DATE(YEAR(H2036)+1,MONTH(H2036),DAY(H2036))</f>
        <v>45755</v>
      </c>
      <c r="N2036" t="s">
        <v>89</v>
      </c>
      <c r="O2036" t="s">
        <v>30621</v>
      </c>
      <c r="Q2036" t="s">
        <v>5</v>
      </c>
      <c r="R2036" t="s">
        <v>30620</v>
      </c>
      <c r="S2036" t="s">
        <v>4885</v>
      </c>
      <c r="T2036" t="s">
        <v>7</v>
      </c>
      <c r="U2036" t="s">
        <v>90</v>
      </c>
      <c r="V2036" t="s">
        <v>9</v>
      </c>
      <c r="W2036" t="s">
        <v>13085</v>
      </c>
      <c r="X2036" t="s">
        <v>13086</v>
      </c>
      <c r="Y2036" t="s">
        <v>91</v>
      </c>
    </row>
    <row r="2037" spans="1:25" x14ac:dyDescent="0.2">
      <c r="A2037" t="s">
        <v>0</v>
      </c>
      <c r="B2037" t="s">
        <v>13087</v>
      </c>
      <c r="C2037" t="s">
        <v>3424</v>
      </c>
      <c r="D2037" t="s">
        <v>13088</v>
      </c>
      <c r="E2037" t="s">
        <v>11</v>
      </c>
      <c r="F2037" t="s">
        <v>95</v>
      </c>
      <c r="G2037" s="1">
        <v>45390</v>
      </c>
      <c r="H2037" s="1">
        <v>45390</v>
      </c>
      <c r="I2037" s="1">
        <v>45705</v>
      </c>
      <c r="J2037" s="3" t="s">
        <v>30629</v>
      </c>
      <c r="K2037" s="1"/>
      <c r="L2037" s="1">
        <v>45755</v>
      </c>
      <c r="M2037" s="1">
        <f t="shared" si="83"/>
        <v>45755</v>
      </c>
      <c r="N2037" t="s">
        <v>4</v>
      </c>
      <c r="O2037" t="s">
        <v>30621</v>
      </c>
      <c r="Q2037" t="s">
        <v>5</v>
      </c>
      <c r="R2037" t="s">
        <v>30619</v>
      </c>
      <c r="S2037" t="s">
        <v>179</v>
      </c>
      <c r="T2037" t="s">
        <v>7</v>
      </c>
      <c r="U2037" t="s">
        <v>287</v>
      </c>
      <c r="V2037" t="s">
        <v>9</v>
      </c>
      <c r="W2037" t="s">
        <v>13089</v>
      </c>
      <c r="X2037" t="s">
        <v>13088</v>
      </c>
      <c r="Y2037" t="s">
        <v>10</v>
      </c>
    </row>
    <row r="2038" spans="1:25" x14ac:dyDescent="0.2">
      <c r="A2038" t="s">
        <v>0</v>
      </c>
      <c r="B2038" t="s">
        <v>13090</v>
      </c>
      <c r="C2038" t="s">
        <v>4635</v>
      </c>
      <c r="D2038" t="s">
        <v>13091</v>
      </c>
      <c r="E2038" t="s">
        <v>11</v>
      </c>
      <c r="F2038" t="s">
        <v>95</v>
      </c>
      <c r="G2038" s="1">
        <v>45390</v>
      </c>
      <c r="H2038" s="1">
        <v>45390</v>
      </c>
      <c r="I2038" s="1">
        <v>45696</v>
      </c>
      <c r="J2038" s="3" t="s">
        <v>30629</v>
      </c>
      <c r="K2038" s="1"/>
      <c r="L2038" s="1">
        <v>45755</v>
      </c>
      <c r="M2038" s="1">
        <f t="shared" si="83"/>
        <v>45755</v>
      </c>
      <c r="N2038" t="s">
        <v>4</v>
      </c>
      <c r="O2038" t="s">
        <v>30621</v>
      </c>
      <c r="Q2038" t="s">
        <v>5</v>
      </c>
      <c r="R2038" t="s">
        <v>30619</v>
      </c>
      <c r="S2038" t="s">
        <v>179</v>
      </c>
      <c r="T2038" t="s">
        <v>7</v>
      </c>
      <c r="U2038" t="s">
        <v>287</v>
      </c>
      <c r="V2038" t="s">
        <v>9</v>
      </c>
      <c r="W2038" t="s">
        <v>13092</v>
      </c>
      <c r="X2038" t="s">
        <v>13093</v>
      </c>
      <c r="Y2038" t="s">
        <v>10</v>
      </c>
    </row>
    <row r="2039" spans="1:25" x14ac:dyDescent="0.2">
      <c r="A2039" t="s">
        <v>0</v>
      </c>
      <c r="B2039" t="s">
        <v>13094</v>
      </c>
      <c r="C2039" t="s">
        <v>3424</v>
      </c>
      <c r="D2039" t="s">
        <v>13095</v>
      </c>
      <c r="E2039" t="s">
        <v>11</v>
      </c>
      <c r="F2039" t="s">
        <v>95</v>
      </c>
      <c r="G2039" s="1">
        <v>45390</v>
      </c>
      <c r="H2039" s="1">
        <v>45390</v>
      </c>
      <c r="I2039" s="1">
        <v>45705</v>
      </c>
      <c r="J2039" s="3" t="s">
        <v>30629</v>
      </c>
      <c r="K2039" s="1"/>
      <c r="L2039" s="1">
        <v>45755</v>
      </c>
      <c r="M2039" s="1">
        <f t="shared" si="83"/>
        <v>45755</v>
      </c>
      <c r="N2039" t="s">
        <v>4</v>
      </c>
      <c r="O2039" t="s">
        <v>30621</v>
      </c>
      <c r="Q2039" t="s">
        <v>5</v>
      </c>
      <c r="R2039" t="s">
        <v>30619</v>
      </c>
      <c r="S2039" t="s">
        <v>179</v>
      </c>
      <c r="T2039" t="s">
        <v>7</v>
      </c>
      <c r="U2039" t="s">
        <v>287</v>
      </c>
      <c r="V2039" t="s">
        <v>9</v>
      </c>
      <c r="W2039" t="s">
        <v>13096</v>
      </c>
      <c r="X2039" t="s">
        <v>13095</v>
      </c>
      <c r="Y2039" t="s">
        <v>10</v>
      </c>
    </row>
    <row r="2040" spans="1:25" x14ac:dyDescent="0.2">
      <c r="A2040" t="s">
        <v>0</v>
      </c>
      <c r="B2040" t="s">
        <v>13097</v>
      </c>
      <c r="C2040" t="s">
        <v>2871</v>
      </c>
      <c r="D2040" t="s">
        <v>13098</v>
      </c>
      <c r="E2040" t="s">
        <v>11</v>
      </c>
      <c r="F2040" t="s">
        <v>2746</v>
      </c>
      <c r="G2040" s="1">
        <v>45390</v>
      </c>
      <c r="H2040" s="1">
        <v>45390</v>
      </c>
      <c r="I2040" s="1">
        <v>45721</v>
      </c>
      <c r="J2040" s="3" t="s">
        <v>30629</v>
      </c>
      <c r="K2040" s="1"/>
      <c r="L2040" s="1">
        <v>45755</v>
      </c>
      <c r="M2040" s="1">
        <f t="shared" si="83"/>
        <v>45755</v>
      </c>
      <c r="N2040" t="s">
        <v>448</v>
      </c>
      <c r="O2040" t="s">
        <v>30621</v>
      </c>
      <c r="Q2040" t="s">
        <v>5</v>
      </c>
      <c r="R2040" t="s">
        <v>30619</v>
      </c>
      <c r="S2040" t="s">
        <v>179</v>
      </c>
      <c r="T2040" t="s">
        <v>7</v>
      </c>
      <c r="U2040" t="s">
        <v>8</v>
      </c>
      <c r="V2040" t="s">
        <v>14</v>
      </c>
      <c r="W2040" t="s">
        <v>13099</v>
      </c>
      <c r="X2040" t="s">
        <v>13098</v>
      </c>
      <c r="Y2040" t="s">
        <v>21</v>
      </c>
    </row>
    <row r="2041" spans="1:25" x14ac:dyDescent="0.2">
      <c r="A2041" t="s">
        <v>0</v>
      </c>
      <c r="B2041" t="s">
        <v>13100</v>
      </c>
      <c r="C2041" t="s">
        <v>2871</v>
      </c>
      <c r="D2041" t="s">
        <v>13101</v>
      </c>
      <c r="E2041" t="s">
        <v>11</v>
      </c>
      <c r="F2041" t="s">
        <v>2746</v>
      </c>
      <c r="G2041" s="1">
        <v>45390</v>
      </c>
      <c r="H2041" s="1">
        <v>45390</v>
      </c>
      <c r="I2041" s="1">
        <v>45721</v>
      </c>
      <c r="J2041" s="3" t="s">
        <v>30629</v>
      </c>
      <c r="K2041" s="1"/>
      <c r="L2041" s="1">
        <v>45755</v>
      </c>
      <c r="M2041" s="1">
        <f t="shared" si="83"/>
        <v>45755</v>
      </c>
      <c r="N2041" t="s">
        <v>20</v>
      </c>
      <c r="O2041" t="s">
        <v>30621</v>
      </c>
      <c r="Q2041" t="s">
        <v>5</v>
      </c>
      <c r="R2041" t="s">
        <v>30619</v>
      </c>
      <c r="S2041" t="s">
        <v>180</v>
      </c>
      <c r="T2041" t="s">
        <v>7</v>
      </c>
      <c r="U2041" t="s">
        <v>8</v>
      </c>
      <c r="V2041" t="s">
        <v>14</v>
      </c>
      <c r="W2041" t="s">
        <v>13099</v>
      </c>
      <c r="X2041" t="s">
        <v>13098</v>
      </c>
      <c r="Y2041" t="s">
        <v>21</v>
      </c>
    </row>
    <row r="2042" spans="1:25" x14ac:dyDescent="0.2">
      <c r="A2042" t="s">
        <v>0</v>
      </c>
      <c r="B2042" t="s">
        <v>13106</v>
      </c>
      <c r="C2042" t="s">
        <v>13107</v>
      </c>
      <c r="D2042" t="s">
        <v>13108</v>
      </c>
      <c r="E2042" t="s">
        <v>466</v>
      </c>
      <c r="F2042" t="s">
        <v>1590</v>
      </c>
      <c r="G2042" s="1">
        <v>45390</v>
      </c>
      <c r="H2042" s="1">
        <v>45390</v>
      </c>
      <c r="I2042" s="1">
        <v>45722</v>
      </c>
      <c r="J2042" s="3" t="s">
        <v>30629</v>
      </c>
      <c r="K2042" s="1"/>
      <c r="L2042" s="1">
        <v>45755</v>
      </c>
      <c r="M2042" s="1">
        <f t="shared" si="83"/>
        <v>45755</v>
      </c>
      <c r="N2042" t="s">
        <v>89</v>
      </c>
      <c r="O2042" t="s">
        <v>30621</v>
      </c>
      <c r="Q2042" t="s">
        <v>5</v>
      </c>
      <c r="R2042" t="s">
        <v>30619</v>
      </c>
      <c r="S2042" t="s">
        <v>179</v>
      </c>
      <c r="T2042" t="s">
        <v>7</v>
      </c>
      <c r="U2042" t="s">
        <v>118</v>
      </c>
      <c r="V2042" t="s">
        <v>9</v>
      </c>
      <c r="W2042" t="s">
        <v>13109</v>
      </c>
      <c r="X2042" t="s">
        <v>13108</v>
      </c>
      <c r="Y2042" t="s">
        <v>91</v>
      </c>
    </row>
    <row r="2043" spans="1:25" x14ac:dyDescent="0.2">
      <c r="A2043" t="s">
        <v>0</v>
      </c>
      <c r="B2043" t="s">
        <v>13110</v>
      </c>
      <c r="C2043" t="s">
        <v>2034</v>
      </c>
      <c r="D2043" t="s">
        <v>13111</v>
      </c>
      <c r="E2043" t="s">
        <v>466</v>
      </c>
      <c r="F2043" t="s">
        <v>1547</v>
      </c>
      <c r="G2043" s="1">
        <v>45390</v>
      </c>
      <c r="H2043" s="1">
        <v>45390</v>
      </c>
      <c r="I2043" s="1">
        <v>45390</v>
      </c>
      <c r="J2043" s="1" t="s">
        <v>30628</v>
      </c>
      <c r="K2043" s="1"/>
      <c r="L2043" s="1">
        <v>45573</v>
      </c>
      <c r="M2043" s="1">
        <f t="shared" si="83"/>
        <v>45755</v>
      </c>
      <c r="N2043" t="s">
        <v>89</v>
      </c>
      <c r="O2043" t="s">
        <v>30621</v>
      </c>
      <c r="Q2043" t="s">
        <v>5</v>
      </c>
      <c r="R2043" t="s">
        <v>30620</v>
      </c>
      <c r="S2043" t="s">
        <v>4885</v>
      </c>
      <c r="T2043" t="s">
        <v>7</v>
      </c>
      <c r="U2043" t="s">
        <v>90</v>
      </c>
      <c r="V2043" t="s">
        <v>9</v>
      </c>
      <c r="W2043" t="s">
        <v>13112</v>
      </c>
      <c r="X2043" t="s">
        <v>13113</v>
      </c>
      <c r="Y2043" t="s">
        <v>91</v>
      </c>
    </row>
    <row r="2044" spans="1:25" x14ac:dyDescent="0.2">
      <c r="A2044" t="s">
        <v>0</v>
      </c>
      <c r="B2044" t="s">
        <v>13114</v>
      </c>
      <c r="C2044" t="s">
        <v>5441</v>
      </c>
      <c r="D2044" t="s">
        <v>13115</v>
      </c>
      <c r="E2044" t="s">
        <v>52</v>
      </c>
      <c r="F2044" t="s">
        <v>687</v>
      </c>
      <c r="G2044" s="1">
        <v>45390</v>
      </c>
      <c r="H2044" s="1">
        <v>45390</v>
      </c>
      <c r="I2044" s="1">
        <v>45390</v>
      </c>
      <c r="J2044" s="1" t="s">
        <v>30628</v>
      </c>
      <c r="K2044" s="1"/>
      <c r="L2044" s="1">
        <v>45755</v>
      </c>
      <c r="M2044" s="1">
        <f t="shared" si="83"/>
        <v>45755</v>
      </c>
      <c r="N2044" t="s">
        <v>36</v>
      </c>
      <c r="O2044" t="s">
        <v>30621</v>
      </c>
      <c r="Q2044" t="s">
        <v>5</v>
      </c>
      <c r="R2044" t="s">
        <v>30620</v>
      </c>
      <c r="S2044" t="s">
        <v>13116</v>
      </c>
      <c r="T2044" t="s">
        <v>7</v>
      </c>
      <c r="U2044" t="s">
        <v>37</v>
      </c>
      <c r="V2044" t="s">
        <v>14</v>
      </c>
      <c r="W2044" t="s">
        <v>12869</v>
      </c>
      <c r="X2044" t="s">
        <v>12870</v>
      </c>
      <c r="Y2044" t="s">
        <v>40</v>
      </c>
    </row>
    <row r="2045" spans="1:25" x14ac:dyDescent="0.2">
      <c r="A2045" t="s">
        <v>0</v>
      </c>
      <c r="B2045" t="s">
        <v>13117</v>
      </c>
      <c r="C2045" t="s">
        <v>13118</v>
      </c>
      <c r="D2045" t="s">
        <v>13119</v>
      </c>
      <c r="E2045" t="s">
        <v>52</v>
      </c>
      <c r="F2045" t="s">
        <v>687</v>
      </c>
      <c r="G2045" s="1">
        <v>45390</v>
      </c>
      <c r="H2045" s="1">
        <v>45390</v>
      </c>
      <c r="I2045" s="1">
        <v>45390</v>
      </c>
      <c r="J2045" s="1" t="s">
        <v>30628</v>
      </c>
      <c r="K2045" s="1"/>
      <c r="L2045" s="1">
        <v>45755</v>
      </c>
      <c r="M2045" s="1">
        <f t="shared" si="83"/>
        <v>45755</v>
      </c>
      <c r="N2045" t="s">
        <v>36</v>
      </c>
      <c r="O2045" t="s">
        <v>30621</v>
      </c>
      <c r="Q2045" t="s">
        <v>5</v>
      </c>
      <c r="R2045" t="s">
        <v>30620</v>
      </c>
      <c r="S2045" t="s">
        <v>13116</v>
      </c>
      <c r="T2045" t="s">
        <v>7</v>
      </c>
      <c r="U2045" t="s">
        <v>37</v>
      </c>
      <c r="V2045" t="s">
        <v>14</v>
      </c>
      <c r="W2045" t="s">
        <v>12869</v>
      </c>
      <c r="X2045" t="s">
        <v>12870</v>
      </c>
      <c r="Y2045" t="s">
        <v>40</v>
      </c>
    </row>
    <row r="2046" spans="1:25" x14ac:dyDescent="0.2">
      <c r="A2046" t="s">
        <v>0</v>
      </c>
      <c r="B2046" t="s">
        <v>13120</v>
      </c>
      <c r="C2046" t="s">
        <v>6302</v>
      </c>
      <c r="D2046" t="s">
        <v>13121</v>
      </c>
      <c r="E2046" t="s">
        <v>11</v>
      </c>
      <c r="F2046" t="s">
        <v>2746</v>
      </c>
      <c r="G2046" s="1">
        <v>45390</v>
      </c>
      <c r="H2046" s="1">
        <v>45390</v>
      </c>
      <c r="I2046" s="1">
        <v>45720</v>
      </c>
      <c r="J2046" s="3" t="s">
        <v>30629</v>
      </c>
      <c r="K2046" s="1"/>
      <c r="L2046" s="1">
        <v>45755</v>
      </c>
      <c r="M2046" s="1">
        <f t="shared" si="83"/>
        <v>45755</v>
      </c>
      <c r="N2046" t="s">
        <v>448</v>
      </c>
      <c r="O2046" t="s">
        <v>30621</v>
      </c>
      <c r="Q2046" t="s">
        <v>5</v>
      </c>
      <c r="R2046" t="s">
        <v>30619</v>
      </c>
      <c r="S2046" t="s">
        <v>179</v>
      </c>
      <c r="T2046" t="s">
        <v>7</v>
      </c>
      <c r="U2046" t="s">
        <v>8</v>
      </c>
      <c r="V2046" t="s">
        <v>14</v>
      </c>
      <c r="W2046" t="s">
        <v>13122</v>
      </c>
      <c r="X2046" t="s">
        <v>13121</v>
      </c>
      <c r="Y2046" t="s">
        <v>21</v>
      </c>
    </row>
    <row r="2047" spans="1:25" x14ac:dyDescent="0.2">
      <c r="A2047" t="s">
        <v>0</v>
      </c>
      <c r="B2047" t="s">
        <v>13123</v>
      </c>
      <c r="C2047" t="s">
        <v>6302</v>
      </c>
      <c r="D2047" t="s">
        <v>13124</v>
      </c>
      <c r="E2047" t="s">
        <v>11</v>
      </c>
      <c r="F2047" t="s">
        <v>2746</v>
      </c>
      <c r="G2047" s="1">
        <v>45390</v>
      </c>
      <c r="H2047" s="1">
        <v>45390</v>
      </c>
      <c r="I2047" s="1">
        <v>45720</v>
      </c>
      <c r="J2047" s="3" t="s">
        <v>30629</v>
      </c>
      <c r="K2047" s="1"/>
      <c r="L2047" s="1">
        <v>45755</v>
      </c>
      <c r="M2047" s="1">
        <f t="shared" si="83"/>
        <v>45755</v>
      </c>
      <c r="N2047" t="s">
        <v>20</v>
      </c>
      <c r="O2047" t="s">
        <v>30621</v>
      </c>
      <c r="Q2047" t="s">
        <v>5</v>
      </c>
      <c r="R2047" t="s">
        <v>30619</v>
      </c>
      <c r="S2047" t="s">
        <v>179</v>
      </c>
      <c r="T2047" t="s">
        <v>7</v>
      </c>
      <c r="U2047" t="s">
        <v>8</v>
      </c>
      <c r="V2047" t="s">
        <v>14</v>
      </c>
      <c r="W2047" t="s">
        <v>13122</v>
      </c>
      <c r="X2047" t="s">
        <v>13121</v>
      </c>
      <c r="Y2047" t="s">
        <v>21</v>
      </c>
    </row>
    <row r="2048" spans="1:25" x14ac:dyDescent="0.2">
      <c r="A2048" t="s">
        <v>0</v>
      </c>
      <c r="B2048" t="s">
        <v>13125</v>
      </c>
      <c r="C2048" t="s">
        <v>3947</v>
      </c>
      <c r="D2048" t="s">
        <v>13126</v>
      </c>
      <c r="E2048" t="s">
        <v>76</v>
      </c>
      <c r="F2048" t="s">
        <v>3443</v>
      </c>
      <c r="G2048" s="1">
        <v>45390</v>
      </c>
      <c r="H2048" s="1">
        <v>45390</v>
      </c>
      <c r="I2048" s="1">
        <v>45422</v>
      </c>
      <c r="J2048" s="3" t="s">
        <v>30629</v>
      </c>
      <c r="K2048" s="1"/>
      <c r="L2048" s="1">
        <v>45573</v>
      </c>
      <c r="M2048" s="1">
        <f t="shared" si="83"/>
        <v>45755</v>
      </c>
      <c r="N2048" t="s">
        <v>63</v>
      </c>
      <c r="O2048" t="s">
        <v>30621</v>
      </c>
      <c r="Q2048" t="s">
        <v>5</v>
      </c>
      <c r="R2048" t="s">
        <v>30619</v>
      </c>
      <c r="S2048" t="s">
        <v>8154</v>
      </c>
      <c r="T2048" t="s">
        <v>64</v>
      </c>
      <c r="U2048" t="s">
        <v>65</v>
      </c>
      <c r="V2048" t="s">
        <v>111</v>
      </c>
      <c r="W2048" t="s">
        <v>41</v>
      </c>
      <c r="X2048" t="s">
        <v>41</v>
      </c>
      <c r="Y2048" t="s">
        <v>41</v>
      </c>
    </row>
    <row r="2049" spans="1:25" x14ac:dyDescent="0.2">
      <c r="A2049" t="s">
        <v>0</v>
      </c>
      <c r="B2049" t="s">
        <v>13132</v>
      </c>
      <c r="C2049" t="s">
        <v>3331</v>
      </c>
      <c r="D2049" t="s">
        <v>13133</v>
      </c>
      <c r="E2049" t="s">
        <v>11</v>
      </c>
      <c r="F2049" t="s">
        <v>1906</v>
      </c>
      <c r="G2049" s="1">
        <v>45390</v>
      </c>
      <c r="H2049" s="1">
        <v>45390</v>
      </c>
      <c r="I2049" s="1">
        <v>45727</v>
      </c>
      <c r="J2049" s="3" t="s">
        <v>30629</v>
      </c>
      <c r="K2049" s="1"/>
      <c r="L2049" s="1">
        <v>45755</v>
      </c>
      <c r="M2049" s="1">
        <f t="shared" si="83"/>
        <v>45755</v>
      </c>
      <c r="N2049" t="s">
        <v>448</v>
      </c>
      <c r="O2049" t="s">
        <v>30621</v>
      </c>
      <c r="Q2049" t="s">
        <v>5</v>
      </c>
      <c r="R2049" t="s">
        <v>30619</v>
      </c>
      <c r="S2049" t="s">
        <v>6</v>
      </c>
      <c r="T2049" t="s">
        <v>7</v>
      </c>
      <c r="U2049" t="s">
        <v>8</v>
      </c>
      <c r="V2049" t="s">
        <v>14</v>
      </c>
      <c r="W2049" t="s">
        <v>13134</v>
      </c>
      <c r="X2049" t="s">
        <v>13133</v>
      </c>
      <c r="Y2049" t="s">
        <v>21</v>
      </c>
    </row>
    <row r="2050" spans="1:25" x14ac:dyDescent="0.2">
      <c r="A2050" t="s">
        <v>0</v>
      </c>
      <c r="B2050" t="s">
        <v>13145</v>
      </c>
      <c r="C2050" t="s">
        <v>2445</v>
      </c>
      <c r="D2050" t="s">
        <v>13146</v>
      </c>
      <c r="E2050" t="s">
        <v>24</v>
      </c>
      <c r="F2050" t="s">
        <v>3619</v>
      </c>
      <c r="G2050" s="1">
        <v>45390</v>
      </c>
      <c r="H2050" s="1">
        <v>45390</v>
      </c>
      <c r="I2050" s="1">
        <v>45821</v>
      </c>
      <c r="J2050" s="3" t="s">
        <v>30628</v>
      </c>
      <c r="K2050" s="1"/>
      <c r="L2050" s="1">
        <v>45755</v>
      </c>
      <c r="M2050" s="1">
        <f t="shared" si="83"/>
        <v>45755</v>
      </c>
      <c r="N2050" t="s">
        <v>2383</v>
      </c>
      <c r="O2050" t="s">
        <v>30621</v>
      </c>
      <c r="Q2050" t="s">
        <v>5</v>
      </c>
      <c r="R2050" t="s">
        <v>30619</v>
      </c>
      <c r="S2050" t="s">
        <v>2319</v>
      </c>
      <c r="T2050" t="s">
        <v>7</v>
      </c>
      <c r="U2050" t="s">
        <v>72</v>
      </c>
      <c r="V2050" t="s">
        <v>14</v>
      </c>
      <c r="W2050" t="s">
        <v>13147</v>
      </c>
      <c r="X2050" t="s">
        <v>13146</v>
      </c>
      <c r="Y2050" t="s">
        <v>73</v>
      </c>
    </row>
    <row r="2051" spans="1:25" x14ac:dyDescent="0.2">
      <c r="A2051" t="s">
        <v>0</v>
      </c>
      <c r="B2051" t="s">
        <v>13148</v>
      </c>
      <c r="C2051" t="s">
        <v>1675</v>
      </c>
      <c r="D2051" t="s">
        <v>13149</v>
      </c>
      <c r="E2051" t="s">
        <v>466</v>
      </c>
      <c r="F2051" t="s">
        <v>1590</v>
      </c>
      <c r="G2051" s="1">
        <v>45390</v>
      </c>
      <c r="H2051" s="1">
        <v>45390</v>
      </c>
      <c r="I2051" s="1">
        <v>45720</v>
      </c>
      <c r="J2051" s="3" t="s">
        <v>30629</v>
      </c>
      <c r="K2051" s="1"/>
      <c r="L2051" s="1">
        <v>45755</v>
      </c>
      <c r="M2051" s="1">
        <f t="shared" si="83"/>
        <v>45755</v>
      </c>
      <c r="N2051" t="s">
        <v>89</v>
      </c>
      <c r="O2051" t="s">
        <v>30621</v>
      </c>
      <c r="Q2051" t="s">
        <v>5</v>
      </c>
      <c r="R2051" t="s">
        <v>30619</v>
      </c>
      <c r="S2051" t="s">
        <v>179</v>
      </c>
      <c r="T2051" t="s">
        <v>549</v>
      </c>
      <c r="U2051" t="s">
        <v>118</v>
      </c>
      <c r="V2051" t="s">
        <v>9</v>
      </c>
      <c r="W2051" t="s">
        <v>13150</v>
      </c>
      <c r="X2051" t="s">
        <v>13149</v>
      </c>
      <c r="Y2051" t="s">
        <v>91</v>
      </c>
    </row>
    <row r="2052" spans="1:25" x14ac:dyDescent="0.2">
      <c r="A2052" t="s">
        <v>0</v>
      </c>
      <c r="B2052" t="s">
        <v>13151</v>
      </c>
      <c r="C2052" t="s">
        <v>1675</v>
      </c>
      <c r="D2052" t="s">
        <v>13152</v>
      </c>
      <c r="E2052" t="s">
        <v>466</v>
      </c>
      <c r="F2052" t="s">
        <v>1709</v>
      </c>
      <c r="G2052" s="1">
        <v>45390</v>
      </c>
      <c r="H2052" s="1">
        <v>45390</v>
      </c>
      <c r="I2052" s="1">
        <v>45754</v>
      </c>
      <c r="J2052" s="3" t="s">
        <v>30629</v>
      </c>
      <c r="K2052" s="1"/>
      <c r="L2052" s="1">
        <v>45755</v>
      </c>
      <c r="M2052" s="1">
        <f t="shared" si="83"/>
        <v>45755</v>
      </c>
      <c r="N2052" t="s">
        <v>26</v>
      </c>
      <c r="O2052" t="s">
        <v>30621</v>
      </c>
      <c r="Q2052" t="s">
        <v>5</v>
      </c>
      <c r="R2052" t="s">
        <v>30619</v>
      </c>
      <c r="S2052" t="s">
        <v>142</v>
      </c>
      <c r="T2052" t="s">
        <v>7</v>
      </c>
      <c r="U2052" t="s">
        <v>37</v>
      </c>
      <c r="V2052" t="s">
        <v>9</v>
      </c>
      <c r="W2052" t="s">
        <v>13153</v>
      </c>
      <c r="X2052" t="s">
        <v>13152</v>
      </c>
      <c r="Y2052" t="s">
        <v>31</v>
      </c>
    </row>
    <row r="2053" spans="1:25" x14ac:dyDescent="0.2">
      <c r="A2053" t="s">
        <v>0</v>
      </c>
      <c r="B2053" t="s">
        <v>13154</v>
      </c>
      <c r="C2053" t="s">
        <v>2093</v>
      </c>
      <c r="D2053" t="s">
        <v>13155</v>
      </c>
      <c r="E2053" t="s">
        <v>466</v>
      </c>
      <c r="F2053" t="s">
        <v>1547</v>
      </c>
      <c r="G2053" s="1">
        <v>45390</v>
      </c>
      <c r="H2053" s="1">
        <v>45390</v>
      </c>
      <c r="I2053" s="1">
        <v>45720</v>
      </c>
      <c r="J2053" s="3" t="s">
        <v>30629</v>
      </c>
      <c r="K2053" s="1"/>
      <c r="L2053" s="1">
        <v>45755</v>
      </c>
      <c r="M2053" s="1">
        <f t="shared" si="83"/>
        <v>45755</v>
      </c>
      <c r="N2053" t="s">
        <v>89</v>
      </c>
      <c r="O2053" t="s">
        <v>30621</v>
      </c>
      <c r="Q2053" t="s">
        <v>5</v>
      </c>
      <c r="R2053" t="s">
        <v>30619</v>
      </c>
      <c r="S2053" t="s">
        <v>179</v>
      </c>
      <c r="T2053" t="s">
        <v>7</v>
      </c>
      <c r="U2053" t="s">
        <v>118</v>
      </c>
      <c r="V2053" t="s">
        <v>9</v>
      </c>
      <c r="W2053" t="s">
        <v>13156</v>
      </c>
      <c r="X2053" t="s">
        <v>13155</v>
      </c>
      <c r="Y2053" t="s">
        <v>91</v>
      </c>
    </row>
    <row r="2054" spans="1:25" x14ac:dyDescent="0.2">
      <c r="A2054" t="s">
        <v>0</v>
      </c>
      <c r="B2054" t="s">
        <v>13157</v>
      </c>
      <c r="C2054" t="s">
        <v>6481</v>
      </c>
      <c r="D2054" t="s">
        <v>13158</v>
      </c>
      <c r="E2054" t="s">
        <v>11</v>
      </c>
      <c r="F2054" t="s">
        <v>137</v>
      </c>
      <c r="G2054" s="1">
        <v>45390</v>
      </c>
      <c r="H2054" s="1">
        <v>45390</v>
      </c>
      <c r="I2054" s="1">
        <v>45441</v>
      </c>
      <c r="J2054" s="3" t="s">
        <v>30629</v>
      </c>
      <c r="K2054" s="1"/>
      <c r="L2054" s="1">
        <v>45755</v>
      </c>
      <c r="M2054" s="1">
        <f t="shared" si="83"/>
        <v>45755</v>
      </c>
      <c r="N2054" t="s">
        <v>4</v>
      </c>
      <c r="O2054" t="s">
        <v>30621</v>
      </c>
      <c r="Q2054" t="s">
        <v>5</v>
      </c>
      <c r="R2054" t="s">
        <v>30619</v>
      </c>
      <c r="S2054" t="s">
        <v>179</v>
      </c>
      <c r="T2054" t="s">
        <v>7</v>
      </c>
      <c r="U2054" t="s">
        <v>287</v>
      </c>
      <c r="V2054" t="s">
        <v>9</v>
      </c>
      <c r="W2054" t="s">
        <v>13159</v>
      </c>
      <c r="X2054" t="s">
        <v>13158</v>
      </c>
      <c r="Y2054" t="s">
        <v>10</v>
      </c>
    </row>
    <row r="2055" spans="1:25" x14ac:dyDescent="0.2">
      <c r="A2055" t="s">
        <v>0</v>
      </c>
      <c r="B2055" t="s">
        <v>13160</v>
      </c>
      <c r="C2055" t="s">
        <v>1986</v>
      </c>
      <c r="D2055" t="s">
        <v>13161</v>
      </c>
      <c r="E2055" t="s">
        <v>11</v>
      </c>
      <c r="F2055" t="s">
        <v>95</v>
      </c>
      <c r="G2055" s="1">
        <v>45390</v>
      </c>
      <c r="H2055" s="1">
        <v>45390</v>
      </c>
      <c r="I2055" s="1">
        <v>45696</v>
      </c>
      <c r="J2055" s="3" t="s">
        <v>30629</v>
      </c>
      <c r="K2055" s="1"/>
      <c r="L2055" s="1">
        <v>45755</v>
      </c>
      <c r="M2055" s="1">
        <f t="shared" si="83"/>
        <v>45755</v>
      </c>
      <c r="N2055" t="s">
        <v>4</v>
      </c>
      <c r="O2055" t="s">
        <v>30621</v>
      </c>
      <c r="Q2055" t="s">
        <v>5</v>
      </c>
      <c r="R2055" t="s">
        <v>30619</v>
      </c>
      <c r="S2055" t="s">
        <v>179</v>
      </c>
      <c r="T2055" t="s">
        <v>7</v>
      </c>
      <c r="U2055" t="s">
        <v>287</v>
      </c>
      <c r="V2055" t="s">
        <v>9</v>
      </c>
      <c r="W2055" t="s">
        <v>13162</v>
      </c>
      <c r="X2055" t="s">
        <v>13163</v>
      </c>
      <c r="Y2055" t="s">
        <v>10</v>
      </c>
    </row>
    <row r="2056" spans="1:25" x14ac:dyDescent="0.2">
      <c r="A2056" t="s">
        <v>0</v>
      </c>
      <c r="B2056" t="s">
        <v>13164</v>
      </c>
      <c r="C2056" t="s">
        <v>1986</v>
      </c>
      <c r="D2056" t="s">
        <v>13165</v>
      </c>
      <c r="E2056" t="s">
        <v>11</v>
      </c>
      <c r="F2056" t="s">
        <v>95</v>
      </c>
      <c r="G2056" s="1">
        <v>45390</v>
      </c>
      <c r="H2056" s="1">
        <v>45390</v>
      </c>
      <c r="I2056" s="1">
        <v>45696</v>
      </c>
      <c r="J2056" s="3" t="s">
        <v>30629</v>
      </c>
      <c r="K2056" s="1"/>
      <c r="L2056" s="1">
        <v>45755</v>
      </c>
      <c r="M2056" s="1">
        <f t="shared" si="83"/>
        <v>45755</v>
      </c>
      <c r="N2056" t="s">
        <v>4</v>
      </c>
      <c r="O2056" t="s">
        <v>30621</v>
      </c>
      <c r="Q2056" t="s">
        <v>5</v>
      </c>
      <c r="R2056" t="s">
        <v>30619</v>
      </c>
      <c r="S2056" t="s">
        <v>179</v>
      </c>
      <c r="T2056" t="s">
        <v>7</v>
      </c>
      <c r="U2056" t="s">
        <v>287</v>
      </c>
      <c r="V2056" t="s">
        <v>9</v>
      </c>
      <c r="W2056" t="s">
        <v>13166</v>
      </c>
      <c r="X2056" t="s">
        <v>13167</v>
      </c>
      <c r="Y2056" t="s">
        <v>10</v>
      </c>
    </row>
    <row r="2057" spans="1:25" x14ac:dyDescent="0.2">
      <c r="A2057" t="s">
        <v>0</v>
      </c>
      <c r="B2057" t="s">
        <v>13178</v>
      </c>
      <c r="C2057" t="s">
        <v>13179</v>
      </c>
      <c r="D2057" t="s">
        <v>13180</v>
      </c>
      <c r="E2057" t="s">
        <v>466</v>
      </c>
      <c r="F2057" t="s">
        <v>1424</v>
      </c>
      <c r="G2057" s="1">
        <v>45390</v>
      </c>
      <c r="H2057" s="1">
        <v>45390</v>
      </c>
      <c r="I2057" s="1">
        <v>45687</v>
      </c>
      <c r="J2057" s="3" t="s">
        <v>30629</v>
      </c>
      <c r="K2057" s="1"/>
      <c r="L2057" s="1">
        <v>45755</v>
      </c>
      <c r="M2057" s="1">
        <f t="shared" si="83"/>
        <v>45755</v>
      </c>
      <c r="N2057" t="s">
        <v>4</v>
      </c>
      <c r="O2057" t="s">
        <v>30621</v>
      </c>
      <c r="Q2057" t="s">
        <v>5</v>
      </c>
      <c r="R2057" t="s">
        <v>30619</v>
      </c>
      <c r="S2057" t="s">
        <v>179</v>
      </c>
      <c r="T2057" t="s">
        <v>7</v>
      </c>
      <c r="U2057" t="s">
        <v>56</v>
      </c>
      <c r="V2057" t="s">
        <v>9</v>
      </c>
      <c r="W2057" t="s">
        <v>13181</v>
      </c>
      <c r="X2057" t="s">
        <v>13180</v>
      </c>
      <c r="Y2057" t="s">
        <v>10</v>
      </c>
    </row>
    <row r="2058" spans="1:25" x14ac:dyDescent="0.2">
      <c r="A2058" t="s">
        <v>0</v>
      </c>
      <c r="B2058" t="s">
        <v>13230</v>
      </c>
      <c r="C2058" t="s">
        <v>2598</v>
      </c>
      <c r="D2058" t="s">
        <v>13231</v>
      </c>
      <c r="E2058" t="s">
        <v>76</v>
      </c>
      <c r="F2058" t="s">
        <v>3403</v>
      </c>
      <c r="G2058" s="1">
        <v>45390</v>
      </c>
      <c r="H2058" s="1">
        <v>45390</v>
      </c>
      <c r="I2058" s="1">
        <v>45723</v>
      </c>
      <c r="J2058" s="3" t="s">
        <v>30629</v>
      </c>
      <c r="K2058" s="1"/>
      <c r="L2058" s="1">
        <v>45755</v>
      </c>
      <c r="M2058" s="1">
        <f t="shared" si="83"/>
        <v>45755</v>
      </c>
      <c r="N2058" t="s">
        <v>2383</v>
      </c>
      <c r="O2058" t="s">
        <v>30621</v>
      </c>
      <c r="Q2058" t="s">
        <v>5</v>
      </c>
      <c r="R2058" t="s">
        <v>30619</v>
      </c>
      <c r="S2058" t="s">
        <v>74</v>
      </c>
      <c r="T2058" t="s">
        <v>7</v>
      </c>
      <c r="U2058" t="s">
        <v>72</v>
      </c>
      <c r="V2058" t="s">
        <v>14</v>
      </c>
      <c r="W2058" t="s">
        <v>13232</v>
      </c>
      <c r="X2058" t="s">
        <v>13231</v>
      </c>
      <c r="Y2058" t="s">
        <v>73</v>
      </c>
    </row>
    <row r="2059" spans="1:25" x14ac:dyDescent="0.2">
      <c r="A2059" t="s">
        <v>0</v>
      </c>
      <c r="B2059" t="s">
        <v>13239</v>
      </c>
      <c r="C2059" t="s">
        <v>4908</v>
      </c>
      <c r="D2059" t="s">
        <v>13240</v>
      </c>
      <c r="E2059" t="s">
        <v>105</v>
      </c>
      <c r="F2059" t="s">
        <v>755</v>
      </c>
      <c r="G2059" s="1">
        <v>45390</v>
      </c>
      <c r="H2059" s="1">
        <v>45390</v>
      </c>
      <c r="I2059" s="1">
        <v>45636</v>
      </c>
      <c r="J2059" s="3" t="s">
        <v>30629</v>
      </c>
      <c r="K2059" s="1"/>
      <c r="L2059" s="1">
        <v>45481</v>
      </c>
      <c r="M2059" s="1">
        <f t="shared" si="83"/>
        <v>45755</v>
      </c>
      <c r="N2059" t="s">
        <v>4</v>
      </c>
      <c r="O2059" t="s">
        <v>30621</v>
      </c>
      <c r="Q2059" t="s">
        <v>5</v>
      </c>
      <c r="R2059" t="s">
        <v>30619</v>
      </c>
      <c r="S2059" t="s">
        <v>5989</v>
      </c>
      <c r="T2059" t="s">
        <v>7</v>
      </c>
      <c r="U2059" t="s">
        <v>72</v>
      </c>
      <c r="V2059" t="s">
        <v>9</v>
      </c>
      <c r="W2059" t="s">
        <v>13241</v>
      </c>
      <c r="X2059" t="s">
        <v>13240</v>
      </c>
      <c r="Y2059" t="s">
        <v>10</v>
      </c>
    </row>
    <row r="2060" spans="1:25" x14ac:dyDescent="0.2">
      <c r="A2060" t="s">
        <v>0</v>
      </c>
      <c r="B2060" t="s">
        <v>13242</v>
      </c>
      <c r="C2060" t="s">
        <v>4423</v>
      </c>
      <c r="D2060" t="s">
        <v>13243</v>
      </c>
      <c r="E2060" t="s">
        <v>34</v>
      </c>
      <c r="F2060" t="s">
        <v>1787</v>
      </c>
      <c r="G2060" s="1">
        <v>45390</v>
      </c>
      <c r="H2060" s="1">
        <v>45390</v>
      </c>
      <c r="I2060" s="1">
        <v>45670</v>
      </c>
      <c r="J2060" s="3" t="s">
        <v>30629</v>
      </c>
      <c r="K2060" s="1"/>
      <c r="L2060" s="1">
        <v>45755</v>
      </c>
      <c r="M2060" s="1">
        <f t="shared" si="83"/>
        <v>45755</v>
      </c>
      <c r="N2060" t="s">
        <v>89</v>
      </c>
      <c r="O2060" t="s">
        <v>30621</v>
      </c>
      <c r="Q2060" t="s">
        <v>5</v>
      </c>
      <c r="R2060" t="s">
        <v>30619</v>
      </c>
      <c r="S2060" t="s">
        <v>179</v>
      </c>
      <c r="T2060" t="s">
        <v>549</v>
      </c>
      <c r="U2060" t="s">
        <v>118</v>
      </c>
      <c r="V2060" t="s">
        <v>9</v>
      </c>
      <c r="W2060" t="s">
        <v>13244</v>
      </c>
      <c r="X2060" t="s">
        <v>13243</v>
      </c>
      <c r="Y2060" t="s">
        <v>91</v>
      </c>
    </row>
    <row r="2061" spans="1:25" x14ac:dyDescent="0.2">
      <c r="A2061" t="s">
        <v>0</v>
      </c>
      <c r="B2061" t="s">
        <v>13245</v>
      </c>
      <c r="C2061" t="s">
        <v>4423</v>
      </c>
      <c r="D2061" t="s">
        <v>13246</v>
      </c>
      <c r="E2061" t="s">
        <v>34</v>
      </c>
      <c r="F2061" t="s">
        <v>1787</v>
      </c>
      <c r="G2061" s="1">
        <v>45390</v>
      </c>
      <c r="H2061" s="1">
        <v>45390</v>
      </c>
      <c r="I2061" s="1">
        <v>45670</v>
      </c>
      <c r="J2061" s="3" t="s">
        <v>30629</v>
      </c>
      <c r="K2061" s="1"/>
      <c r="L2061" s="1">
        <v>45573</v>
      </c>
      <c r="M2061" s="1">
        <f t="shared" si="83"/>
        <v>45755</v>
      </c>
      <c r="N2061" t="s">
        <v>89</v>
      </c>
      <c r="O2061" t="s">
        <v>30621</v>
      </c>
      <c r="Q2061" t="s">
        <v>5</v>
      </c>
      <c r="R2061" t="s">
        <v>30619</v>
      </c>
      <c r="S2061" t="s">
        <v>6026</v>
      </c>
      <c r="T2061" t="s">
        <v>7</v>
      </c>
      <c r="U2061" t="s">
        <v>90</v>
      </c>
      <c r="V2061" t="s">
        <v>9</v>
      </c>
      <c r="W2061" t="s">
        <v>13247</v>
      </c>
      <c r="X2061" t="s">
        <v>13246</v>
      </c>
      <c r="Y2061" t="s">
        <v>91</v>
      </c>
    </row>
    <row r="2062" spans="1:25" x14ac:dyDescent="0.2">
      <c r="A2062" t="s">
        <v>0</v>
      </c>
      <c r="B2062" t="s">
        <v>13253</v>
      </c>
      <c r="C2062" t="s">
        <v>13254</v>
      </c>
      <c r="D2062" t="s">
        <v>13255</v>
      </c>
      <c r="E2062" t="s">
        <v>11</v>
      </c>
      <c r="F2062" t="s">
        <v>1719</v>
      </c>
      <c r="G2062" s="1">
        <v>45391</v>
      </c>
      <c r="H2062" s="1">
        <v>45390</v>
      </c>
      <c r="I2062" s="1">
        <v>45699</v>
      </c>
      <c r="J2062" s="3" t="s">
        <v>30629</v>
      </c>
      <c r="K2062" s="1"/>
      <c r="L2062" s="1">
        <v>45755</v>
      </c>
      <c r="M2062" s="1">
        <f t="shared" si="83"/>
        <v>45755</v>
      </c>
      <c r="N2062" t="s">
        <v>89</v>
      </c>
      <c r="O2062" t="s">
        <v>30621</v>
      </c>
      <c r="Q2062" t="s">
        <v>5</v>
      </c>
      <c r="R2062" t="s">
        <v>30619</v>
      </c>
      <c r="S2062" t="s">
        <v>291</v>
      </c>
      <c r="T2062" t="s">
        <v>549</v>
      </c>
      <c r="U2062" t="s">
        <v>118</v>
      </c>
      <c r="V2062" t="s">
        <v>9</v>
      </c>
      <c r="W2062" t="s">
        <v>13256</v>
      </c>
      <c r="X2062" t="s">
        <v>13255</v>
      </c>
      <c r="Y2062" t="s">
        <v>91</v>
      </c>
    </row>
    <row r="2063" spans="1:25" x14ac:dyDescent="0.2">
      <c r="A2063" t="s">
        <v>0</v>
      </c>
      <c r="B2063" t="s">
        <v>13257</v>
      </c>
      <c r="C2063" t="s">
        <v>13254</v>
      </c>
      <c r="D2063" t="s">
        <v>13258</v>
      </c>
      <c r="E2063" t="s">
        <v>11</v>
      </c>
      <c r="F2063" t="s">
        <v>1719</v>
      </c>
      <c r="G2063" s="1">
        <v>45391</v>
      </c>
      <c r="H2063" s="1">
        <v>45390</v>
      </c>
      <c r="I2063" s="1">
        <v>45390</v>
      </c>
      <c r="J2063" s="1" t="s">
        <v>30628</v>
      </c>
      <c r="K2063" s="1"/>
      <c r="L2063" s="1">
        <v>45755</v>
      </c>
      <c r="M2063" s="1">
        <f t="shared" si="83"/>
        <v>45755</v>
      </c>
      <c r="N2063" t="s">
        <v>89</v>
      </c>
      <c r="O2063" t="s">
        <v>30621</v>
      </c>
      <c r="Q2063" t="s">
        <v>5</v>
      </c>
      <c r="R2063" t="s">
        <v>30620</v>
      </c>
      <c r="S2063" t="s">
        <v>3750</v>
      </c>
      <c r="T2063" t="s">
        <v>7</v>
      </c>
      <c r="U2063" t="s">
        <v>90</v>
      </c>
      <c r="V2063" t="s">
        <v>9</v>
      </c>
      <c r="W2063" t="s">
        <v>13259</v>
      </c>
      <c r="X2063" t="s">
        <v>13258</v>
      </c>
      <c r="Y2063" t="s">
        <v>91</v>
      </c>
    </row>
    <row r="2064" spans="1:25" x14ac:dyDescent="0.2">
      <c r="A2064" t="s">
        <v>0</v>
      </c>
      <c r="B2064" t="s">
        <v>13260</v>
      </c>
      <c r="C2064" t="s">
        <v>12964</v>
      </c>
      <c r="D2064" t="s">
        <v>13261</v>
      </c>
      <c r="E2064" t="s">
        <v>11</v>
      </c>
      <c r="F2064" t="s">
        <v>1719</v>
      </c>
      <c r="G2064" s="1">
        <v>45391</v>
      </c>
      <c r="H2064" s="1">
        <v>45390</v>
      </c>
      <c r="I2064" s="1">
        <v>45693</v>
      </c>
      <c r="J2064" s="3" t="s">
        <v>30629</v>
      </c>
      <c r="K2064" s="1"/>
      <c r="L2064" s="1">
        <v>45755</v>
      </c>
      <c r="M2064" s="1">
        <f t="shared" si="83"/>
        <v>45755</v>
      </c>
      <c r="N2064" t="s">
        <v>89</v>
      </c>
      <c r="O2064" t="s">
        <v>30621</v>
      </c>
      <c r="Q2064" t="s">
        <v>5</v>
      </c>
      <c r="R2064" t="s">
        <v>30619</v>
      </c>
      <c r="S2064" t="s">
        <v>291</v>
      </c>
      <c r="T2064" t="s">
        <v>7</v>
      </c>
      <c r="U2064" t="s">
        <v>90</v>
      </c>
      <c r="V2064" t="s">
        <v>9</v>
      </c>
      <c r="W2064" t="s">
        <v>13262</v>
      </c>
      <c r="X2064" t="s">
        <v>13261</v>
      </c>
      <c r="Y2064" t="s">
        <v>91</v>
      </c>
    </row>
    <row r="2065" spans="1:25" x14ac:dyDescent="0.2">
      <c r="A2065" t="s">
        <v>0</v>
      </c>
      <c r="B2065" t="s">
        <v>13263</v>
      </c>
      <c r="C2065" t="s">
        <v>12964</v>
      </c>
      <c r="D2065" t="s">
        <v>13264</v>
      </c>
      <c r="E2065" t="s">
        <v>11</v>
      </c>
      <c r="F2065" t="s">
        <v>1719</v>
      </c>
      <c r="G2065" s="1">
        <v>45391</v>
      </c>
      <c r="H2065" s="1">
        <v>45390</v>
      </c>
      <c r="I2065" s="1">
        <v>45693</v>
      </c>
      <c r="J2065" s="3" t="s">
        <v>30629</v>
      </c>
      <c r="K2065" s="1"/>
      <c r="L2065" s="1">
        <v>45755</v>
      </c>
      <c r="M2065" s="1">
        <f t="shared" si="83"/>
        <v>45755</v>
      </c>
      <c r="N2065" t="s">
        <v>89</v>
      </c>
      <c r="O2065" t="s">
        <v>30621</v>
      </c>
      <c r="Q2065" t="s">
        <v>5</v>
      </c>
      <c r="R2065" t="s">
        <v>30619</v>
      </c>
      <c r="S2065" t="s">
        <v>291</v>
      </c>
      <c r="T2065" t="s">
        <v>7</v>
      </c>
      <c r="U2065" t="s">
        <v>282</v>
      </c>
      <c r="V2065" t="s">
        <v>9</v>
      </c>
      <c r="W2065" t="s">
        <v>13265</v>
      </c>
      <c r="X2065" t="s">
        <v>13264</v>
      </c>
      <c r="Y2065" t="s">
        <v>91</v>
      </c>
    </row>
    <row r="2066" spans="1:25" x14ac:dyDescent="0.2">
      <c r="A2066" t="s">
        <v>0</v>
      </c>
      <c r="B2066" t="s">
        <v>13266</v>
      </c>
      <c r="C2066" t="s">
        <v>2892</v>
      </c>
      <c r="D2066" t="s">
        <v>13267</v>
      </c>
      <c r="E2066" t="s">
        <v>11</v>
      </c>
      <c r="F2066" t="s">
        <v>1719</v>
      </c>
      <c r="G2066" s="1">
        <v>45391</v>
      </c>
      <c r="H2066" s="1">
        <v>45390</v>
      </c>
      <c r="I2066" s="1">
        <v>45693</v>
      </c>
      <c r="J2066" s="3" t="s">
        <v>30629</v>
      </c>
      <c r="K2066" s="1"/>
      <c r="L2066" s="1">
        <v>45755</v>
      </c>
      <c r="M2066" s="1">
        <f t="shared" si="83"/>
        <v>45755</v>
      </c>
      <c r="N2066" t="s">
        <v>89</v>
      </c>
      <c r="O2066" t="s">
        <v>30621</v>
      </c>
      <c r="Q2066" t="s">
        <v>5</v>
      </c>
      <c r="R2066" t="s">
        <v>30619</v>
      </c>
      <c r="S2066" t="s">
        <v>291</v>
      </c>
      <c r="T2066" t="s">
        <v>549</v>
      </c>
      <c r="U2066" t="s">
        <v>118</v>
      </c>
      <c r="V2066" t="s">
        <v>9</v>
      </c>
      <c r="W2066" t="s">
        <v>13268</v>
      </c>
      <c r="X2066" t="s">
        <v>13267</v>
      </c>
      <c r="Y2066" t="s">
        <v>91</v>
      </c>
    </row>
    <row r="2067" spans="1:25" x14ac:dyDescent="0.2">
      <c r="A2067" t="s">
        <v>0</v>
      </c>
      <c r="B2067" t="s">
        <v>13310</v>
      </c>
      <c r="C2067" t="s">
        <v>3908</v>
      </c>
      <c r="D2067" t="s">
        <v>13311</v>
      </c>
      <c r="E2067" t="s">
        <v>11</v>
      </c>
      <c r="F2067" t="s">
        <v>13312</v>
      </c>
      <c r="G2067" s="1">
        <v>45391</v>
      </c>
      <c r="H2067" s="1">
        <v>45390</v>
      </c>
      <c r="I2067" s="1">
        <v>45763</v>
      </c>
      <c r="J2067" s="3" t="s">
        <v>30628</v>
      </c>
      <c r="K2067" s="1"/>
      <c r="L2067" s="1">
        <v>45755</v>
      </c>
      <c r="M2067" s="1">
        <f>L2067</f>
        <v>45755</v>
      </c>
      <c r="N2067" t="s">
        <v>4</v>
      </c>
      <c r="O2067" t="s">
        <v>30623</v>
      </c>
      <c r="P2067" t="s">
        <v>30625</v>
      </c>
      <c r="Q2067" t="s">
        <v>5</v>
      </c>
      <c r="R2067" t="s">
        <v>30619</v>
      </c>
      <c r="S2067" t="s">
        <v>13313</v>
      </c>
      <c r="T2067" t="s">
        <v>7</v>
      </c>
      <c r="U2067" t="s">
        <v>638</v>
      </c>
      <c r="V2067" t="s">
        <v>9</v>
      </c>
      <c r="W2067" t="s">
        <v>13314</v>
      </c>
      <c r="X2067" t="s">
        <v>13311</v>
      </c>
      <c r="Y2067" t="s">
        <v>10</v>
      </c>
    </row>
    <row r="2068" spans="1:25" x14ac:dyDescent="0.2">
      <c r="A2068" t="s">
        <v>0</v>
      </c>
      <c r="B2068" t="s">
        <v>14234</v>
      </c>
      <c r="C2068" t="s">
        <v>14235</v>
      </c>
      <c r="D2068" t="s">
        <v>14236</v>
      </c>
      <c r="E2068" t="s">
        <v>54</v>
      </c>
      <c r="F2068" t="s">
        <v>1393</v>
      </c>
      <c r="G2068" s="1">
        <v>45397</v>
      </c>
      <c r="H2068" s="1">
        <v>45390</v>
      </c>
      <c r="I2068" s="1">
        <v>45755</v>
      </c>
      <c r="J2068" s="3" t="s">
        <v>30629</v>
      </c>
      <c r="K2068" s="1"/>
      <c r="L2068" s="1">
        <v>45755</v>
      </c>
      <c r="M2068" s="1">
        <f t="shared" ref="M2068:M2074" si="84">DATE(YEAR(H2068)+1,MONTH(H2068),DAY(H2068))</f>
        <v>45755</v>
      </c>
      <c r="N2068" t="s">
        <v>4</v>
      </c>
      <c r="O2068" t="s">
        <v>30621</v>
      </c>
      <c r="Q2068" t="s">
        <v>5</v>
      </c>
      <c r="R2068" t="s">
        <v>30619</v>
      </c>
      <c r="S2068" t="s">
        <v>1527</v>
      </c>
      <c r="T2068" t="s">
        <v>7</v>
      </c>
      <c r="U2068" t="s">
        <v>8</v>
      </c>
      <c r="V2068" t="s">
        <v>9</v>
      </c>
      <c r="W2068" t="s">
        <v>14237</v>
      </c>
      <c r="X2068" t="s">
        <v>14236</v>
      </c>
      <c r="Y2068" t="s">
        <v>10</v>
      </c>
    </row>
    <row r="2069" spans="1:25" x14ac:dyDescent="0.2">
      <c r="A2069" t="s">
        <v>0</v>
      </c>
      <c r="B2069" t="s">
        <v>14269</v>
      </c>
      <c r="C2069" t="s">
        <v>14270</v>
      </c>
      <c r="D2069" t="s">
        <v>14271</v>
      </c>
      <c r="E2069" t="s">
        <v>2</v>
      </c>
      <c r="F2069" t="s">
        <v>391</v>
      </c>
      <c r="G2069" s="1">
        <v>45397</v>
      </c>
      <c r="H2069" s="1">
        <v>45390</v>
      </c>
      <c r="I2069" s="1">
        <v>45390</v>
      </c>
      <c r="J2069" s="1" t="s">
        <v>30628</v>
      </c>
      <c r="K2069" s="1"/>
      <c r="L2069" s="1">
        <v>45481</v>
      </c>
      <c r="M2069" s="1">
        <f t="shared" si="84"/>
        <v>45755</v>
      </c>
      <c r="N2069" t="s">
        <v>448</v>
      </c>
      <c r="O2069" t="s">
        <v>30621</v>
      </c>
      <c r="Q2069" t="s">
        <v>5</v>
      </c>
      <c r="R2069" t="s">
        <v>30620</v>
      </c>
      <c r="S2069" t="s">
        <v>9351</v>
      </c>
      <c r="T2069" t="s">
        <v>327</v>
      </c>
      <c r="U2069" t="s">
        <v>1655</v>
      </c>
      <c r="V2069" t="s">
        <v>14</v>
      </c>
      <c r="W2069" t="s">
        <v>14272</v>
      </c>
      <c r="X2069" t="s">
        <v>14273</v>
      </c>
      <c r="Y2069" t="s">
        <v>21</v>
      </c>
    </row>
    <row r="2070" spans="1:25" x14ac:dyDescent="0.2">
      <c r="A2070" t="s">
        <v>0</v>
      </c>
      <c r="B2070" t="s">
        <v>14291</v>
      </c>
      <c r="C2070" t="s">
        <v>14292</v>
      </c>
      <c r="D2070" t="s">
        <v>14293</v>
      </c>
      <c r="E2070" t="s">
        <v>18</v>
      </c>
      <c r="F2070" t="s">
        <v>1417</v>
      </c>
      <c r="G2070" s="1">
        <v>45397</v>
      </c>
      <c r="H2070" s="1">
        <v>45390</v>
      </c>
      <c r="I2070" s="1">
        <v>45550</v>
      </c>
      <c r="J2070" s="3" t="s">
        <v>30629</v>
      </c>
      <c r="K2070" s="1"/>
      <c r="L2070" s="1">
        <v>45481</v>
      </c>
      <c r="M2070" s="1">
        <f t="shared" si="84"/>
        <v>45755</v>
      </c>
      <c r="N2070" t="s">
        <v>4</v>
      </c>
      <c r="O2070" t="s">
        <v>30621</v>
      </c>
      <c r="Q2070" t="s">
        <v>5</v>
      </c>
      <c r="R2070" t="s">
        <v>30619</v>
      </c>
      <c r="S2070" t="s">
        <v>6137</v>
      </c>
      <c r="T2070" t="s">
        <v>7</v>
      </c>
      <c r="U2070" t="s">
        <v>60</v>
      </c>
      <c r="V2070" t="s">
        <v>14</v>
      </c>
      <c r="W2070" t="s">
        <v>14294</v>
      </c>
      <c r="X2070" t="s">
        <v>14295</v>
      </c>
      <c r="Y2070" t="s">
        <v>10</v>
      </c>
    </row>
    <row r="2071" spans="1:25" x14ac:dyDescent="0.2">
      <c r="A2071" t="s">
        <v>0</v>
      </c>
      <c r="B2071" t="s">
        <v>14296</v>
      </c>
      <c r="C2071" t="s">
        <v>14297</v>
      </c>
      <c r="D2071" t="s">
        <v>14298</v>
      </c>
      <c r="E2071" t="s">
        <v>105</v>
      </c>
      <c r="F2071" t="s">
        <v>1679</v>
      </c>
      <c r="G2071" s="1">
        <v>45397</v>
      </c>
      <c r="H2071" s="1">
        <v>45390</v>
      </c>
      <c r="I2071" s="1">
        <v>45726</v>
      </c>
      <c r="J2071" s="3" t="s">
        <v>30629</v>
      </c>
      <c r="K2071" s="1"/>
      <c r="L2071" s="1">
        <v>45755</v>
      </c>
      <c r="M2071" s="1">
        <f t="shared" si="84"/>
        <v>45755</v>
      </c>
      <c r="N2071" t="s">
        <v>4</v>
      </c>
      <c r="O2071" t="s">
        <v>30621</v>
      </c>
      <c r="Q2071" t="s">
        <v>5</v>
      </c>
      <c r="R2071" t="s">
        <v>30619</v>
      </c>
      <c r="S2071" t="s">
        <v>255</v>
      </c>
      <c r="T2071" t="s">
        <v>7</v>
      </c>
      <c r="U2071" t="s">
        <v>56</v>
      </c>
      <c r="V2071" t="s">
        <v>9</v>
      </c>
      <c r="W2071" t="s">
        <v>14299</v>
      </c>
      <c r="X2071" t="s">
        <v>14298</v>
      </c>
      <c r="Y2071" t="s">
        <v>10</v>
      </c>
    </row>
    <row r="2072" spans="1:25" x14ac:dyDescent="0.2">
      <c r="A2072" t="s">
        <v>0</v>
      </c>
      <c r="B2072" t="s">
        <v>14300</v>
      </c>
      <c r="C2072" t="s">
        <v>2911</v>
      </c>
      <c r="D2072" t="s">
        <v>14301</v>
      </c>
      <c r="E2072" t="s">
        <v>18</v>
      </c>
      <c r="F2072" t="s">
        <v>1766</v>
      </c>
      <c r="G2072" s="1">
        <v>45397</v>
      </c>
      <c r="H2072" s="1">
        <v>45390</v>
      </c>
      <c r="I2072" s="1">
        <v>45550</v>
      </c>
      <c r="J2072" s="3" t="s">
        <v>30629</v>
      </c>
      <c r="K2072" s="1"/>
      <c r="L2072" s="1">
        <v>45755</v>
      </c>
      <c r="M2072" s="1">
        <f t="shared" si="84"/>
        <v>45755</v>
      </c>
      <c r="N2072" t="s">
        <v>4</v>
      </c>
      <c r="O2072" t="s">
        <v>30621</v>
      </c>
      <c r="Q2072" t="s">
        <v>5</v>
      </c>
      <c r="R2072" t="s">
        <v>30619</v>
      </c>
      <c r="S2072" t="s">
        <v>255</v>
      </c>
      <c r="T2072" t="s">
        <v>7</v>
      </c>
      <c r="U2072" t="s">
        <v>287</v>
      </c>
      <c r="V2072" t="s">
        <v>9</v>
      </c>
      <c r="W2072" t="s">
        <v>14302</v>
      </c>
      <c r="X2072" t="s">
        <v>14301</v>
      </c>
      <c r="Y2072" t="s">
        <v>10</v>
      </c>
    </row>
    <row r="2073" spans="1:25" x14ac:dyDescent="0.2">
      <c r="A2073" t="s">
        <v>0</v>
      </c>
      <c r="B2073" t="s">
        <v>14433</v>
      </c>
      <c r="C2073" t="s">
        <v>14434</v>
      </c>
      <c r="D2073" t="s">
        <v>14435</v>
      </c>
      <c r="E2073" t="s">
        <v>11</v>
      </c>
      <c r="F2073" t="s">
        <v>3524</v>
      </c>
      <c r="G2073" s="1">
        <v>45398</v>
      </c>
      <c r="H2073" s="1">
        <v>45390</v>
      </c>
      <c r="I2073" s="1">
        <v>45628</v>
      </c>
      <c r="J2073" s="3" t="s">
        <v>30629</v>
      </c>
      <c r="K2073" s="1"/>
      <c r="L2073" s="1">
        <v>45573</v>
      </c>
      <c r="M2073" s="1">
        <f t="shared" si="84"/>
        <v>45755</v>
      </c>
      <c r="N2073" t="s">
        <v>4</v>
      </c>
      <c r="O2073" t="s">
        <v>30621</v>
      </c>
      <c r="Q2073" t="s">
        <v>5</v>
      </c>
      <c r="R2073" t="s">
        <v>30619</v>
      </c>
      <c r="S2073" t="s">
        <v>1398</v>
      </c>
      <c r="T2073" t="s">
        <v>7</v>
      </c>
      <c r="U2073" t="s">
        <v>287</v>
      </c>
      <c r="V2073" t="s">
        <v>9</v>
      </c>
      <c r="W2073" t="s">
        <v>14436</v>
      </c>
      <c r="X2073" t="s">
        <v>14437</v>
      </c>
      <c r="Y2073" t="s">
        <v>10</v>
      </c>
    </row>
    <row r="2074" spans="1:25" x14ac:dyDescent="0.2">
      <c r="A2074" t="s">
        <v>0</v>
      </c>
      <c r="B2074" t="s">
        <v>19306</v>
      </c>
      <c r="C2074" t="s">
        <v>836</v>
      </c>
      <c r="D2074" t="s">
        <v>19307</v>
      </c>
      <c r="E2074" t="s">
        <v>18</v>
      </c>
      <c r="F2074" t="s">
        <v>697</v>
      </c>
      <c r="G2074" s="1">
        <v>45427</v>
      </c>
      <c r="H2074" s="1">
        <v>45390</v>
      </c>
      <c r="I2074" s="1">
        <v>45706</v>
      </c>
      <c r="J2074" s="3" t="s">
        <v>30629</v>
      </c>
      <c r="K2074" s="1"/>
      <c r="L2074" s="1">
        <v>45755</v>
      </c>
      <c r="M2074" s="1">
        <f t="shared" si="84"/>
        <v>45755</v>
      </c>
      <c r="N2074" t="s">
        <v>4</v>
      </c>
      <c r="O2074" t="s">
        <v>30621</v>
      </c>
      <c r="Q2074" t="s">
        <v>5</v>
      </c>
      <c r="R2074" t="s">
        <v>30619</v>
      </c>
      <c r="S2074" t="s">
        <v>951</v>
      </c>
      <c r="T2074" t="s">
        <v>7</v>
      </c>
      <c r="U2074" t="s">
        <v>8</v>
      </c>
      <c r="V2074" t="s">
        <v>9</v>
      </c>
      <c r="W2074" t="s">
        <v>19308</v>
      </c>
      <c r="X2074" t="s">
        <v>19307</v>
      </c>
      <c r="Y2074" t="s">
        <v>10</v>
      </c>
    </row>
    <row r="2075" spans="1:25" x14ac:dyDescent="0.2">
      <c r="A2075" t="s">
        <v>0</v>
      </c>
      <c r="B2075" t="s">
        <v>28293</v>
      </c>
      <c r="C2075" t="s">
        <v>26446</v>
      </c>
      <c r="D2075" t="s">
        <v>28294</v>
      </c>
      <c r="E2075" t="s">
        <v>52</v>
      </c>
      <c r="F2075" t="s">
        <v>144</v>
      </c>
      <c r="G2075" s="1">
        <v>45670</v>
      </c>
      <c r="H2075" s="1">
        <v>45573</v>
      </c>
      <c r="I2075" s="1">
        <v>45721</v>
      </c>
      <c r="J2075" s="3" t="s">
        <v>30629</v>
      </c>
      <c r="K2075" s="1"/>
      <c r="L2075" s="1">
        <v>45755</v>
      </c>
      <c r="M2075" s="1">
        <f>DATE(YEAR(H2075),MONTH(H2075)+6,DAY(H2075))</f>
        <v>45755</v>
      </c>
      <c r="N2075" t="s">
        <v>89</v>
      </c>
      <c r="O2075" t="s">
        <v>30623</v>
      </c>
      <c r="Q2075" t="s">
        <v>5</v>
      </c>
      <c r="R2075" t="s">
        <v>30619</v>
      </c>
      <c r="S2075" t="s">
        <v>6165</v>
      </c>
      <c r="T2075" t="s">
        <v>7</v>
      </c>
      <c r="U2075" t="s">
        <v>118</v>
      </c>
      <c r="V2075" t="s">
        <v>9</v>
      </c>
      <c r="W2075" t="s">
        <v>28295</v>
      </c>
      <c r="X2075" t="s">
        <v>28294</v>
      </c>
      <c r="Y2075" t="s">
        <v>91</v>
      </c>
    </row>
    <row r="2076" spans="1:25" x14ac:dyDescent="0.2">
      <c r="A2076" t="s">
        <v>0</v>
      </c>
      <c r="B2076" t="s">
        <v>28296</v>
      </c>
      <c r="C2076" t="s">
        <v>5169</v>
      </c>
      <c r="D2076" t="s">
        <v>28297</v>
      </c>
      <c r="E2076" t="s">
        <v>52</v>
      </c>
      <c r="F2076" t="s">
        <v>144</v>
      </c>
      <c r="G2076" s="1">
        <v>45670</v>
      </c>
      <c r="H2076" s="1">
        <v>45573</v>
      </c>
      <c r="I2076" s="1">
        <v>45721</v>
      </c>
      <c r="J2076" s="3" t="s">
        <v>30629</v>
      </c>
      <c r="K2076" s="1"/>
      <c r="L2076" s="1">
        <v>45755</v>
      </c>
      <c r="M2076" s="1">
        <f>DATE(YEAR(H2076),MONTH(H2076)+6,DAY(H2076))</f>
        <v>45755</v>
      </c>
      <c r="N2076" t="s">
        <v>89</v>
      </c>
      <c r="O2076" t="s">
        <v>30623</v>
      </c>
      <c r="Q2076" t="s">
        <v>5</v>
      </c>
      <c r="R2076" t="s">
        <v>30619</v>
      </c>
      <c r="S2076" t="s">
        <v>6165</v>
      </c>
      <c r="T2076" t="s">
        <v>7</v>
      </c>
      <c r="U2076" t="s">
        <v>118</v>
      </c>
      <c r="V2076" t="s">
        <v>9</v>
      </c>
      <c r="W2076" t="s">
        <v>28298</v>
      </c>
      <c r="X2076" t="s">
        <v>28297</v>
      </c>
      <c r="Y2076" t="s">
        <v>91</v>
      </c>
    </row>
    <row r="2077" spans="1:25" x14ac:dyDescent="0.2">
      <c r="A2077" t="s">
        <v>0</v>
      </c>
      <c r="B2077" t="s">
        <v>2599</v>
      </c>
      <c r="C2077" t="s">
        <v>2600</v>
      </c>
      <c r="D2077" t="s">
        <v>2601</v>
      </c>
      <c r="E2077" t="s">
        <v>54</v>
      </c>
      <c r="F2077" t="s">
        <v>1600</v>
      </c>
      <c r="G2077" s="1">
        <v>44666</v>
      </c>
      <c r="H2077" s="1">
        <v>44660</v>
      </c>
      <c r="I2077" s="1">
        <v>45069</v>
      </c>
      <c r="J2077" s="3" t="s">
        <v>30629</v>
      </c>
      <c r="K2077" s="1"/>
      <c r="L2077" s="1">
        <v>45756</v>
      </c>
      <c r="M2077" s="1">
        <f>DATE(YEAR(H2077)+3,MONTH(H2077),DAY(H2077))</f>
        <v>45756</v>
      </c>
      <c r="N2077" t="s">
        <v>4</v>
      </c>
      <c r="O2077" t="s">
        <v>30622</v>
      </c>
      <c r="Q2077" t="s">
        <v>5</v>
      </c>
      <c r="R2077" t="s">
        <v>30619</v>
      </c>
      <c r="S2077" t="s">
        <v>654</v>
      </c>
      <c r="T2077" t="s">
        <v>7</v>
      </c>
      <c r="U2077" t="s">
        <v>77</v>
      </c>
      <c r="V2077" t="s">
        <v>14</v>
      </c>
      <c r="W2077" t="s">
        <v>2602</v>
      </c>
      <c r="X2077" t="s">
        <v>2603</v>
      </c>
      <c r="Y2077" t="s">
        <v>10</v>
      </c>
    </row>
    <row r="2078" spans="1:25" x14ac:dyDescent="0.2">
      <c r="A2078" t="s">
        <v>0</v>
      </c>
      <c r="B2078" t="s">
        <v>13269</v>
      </c>
      <c r="C2078" t="s">
        <v>13270</v>
      </c>
      <c r="D2078" t="s">
        <v>13271</v>
      </c>
      <c r="E2078" t="s">
        <v>452</v>
      </c>
      <c r="F2078" t="s">
        <v>4465</v>
      </c>
      <c r="G2078" s="1">
        <v>45391</v>
      </c>
      <c r="H2078" s="1">
        <v>45391</v>
      </c>
      <c r="I2078" s="1">
        <v>45751</v>
      </c>
      <c r="J2078" s="3" t="s">
        <v>30629</v>
      </c>
      <c r="K2078" s="1"/>
      <c r="L2078" s="1">
        <v>45756</v>
      </c>
      <c r="M2078" s="1">
        <f t="shared" ref="M2078:M2107" si="85">DATE(YEAR(H2078)+1,MONTH(H2078),DAY(H2078))</f>
        <v>45756</v>
      </c>
      <c r="N2078" t="s">
        <v>4</v>
      </c>
      <c r="O2078" t="s">
        <v>30621</v>
      </c>
      <c r="Q2078" t="s">
        <v>5</v>
      </c>
      <c r="R2078" t="s">
        <v>30619</v>
      </c>
      <c r="S2078" t="s">
        <v>142</v>
      </c>
      <c r="T2078" t="s">
        <v>7</v>
      </c>
      <c r="U2078" t="s">
        <v>72</v>
      </c>
      <c r="V2078" t="s">
        <v>9</v>
      </c>
      <c r="W2078" t="s">
        <v>13272</v>
      </c>
      <c r="X2078" t="s">
        <v>13271</v>
      </c>
      <c r="Y2078" t="s">
        <v>10</v>
      </c>
    </row>
    <row r="2079" spans="1:25" x14ac:dyDescent="0.2">
      <c r="A2079" t="s">
        <v>0</v>
      </c>
      <c r="B2079" t="s">
        <v>13284</v>
      </c>
      <c r="C2079" t="s">
        <v>4549</v>
      </c>
      <c r="D2079" t="s">
        <v>13285</v>
      </c>
      <c r="E2079" t="s">
        <v>11</v>
      </c>
      <c r="F2079" t="s">
        <v>2631</v>
      </c>
      <c r="G2079" s="1">
        <v>45391</v>
      </c>
      <c r="H2079" s="1">
        <v>45391</v>
      </c>
      <c r="I2079" s="1">
        <v>45693</v>
      </c>
      <c r="J2079" s="3" t="s">
        <v>30629</v>
      </c>
      <c r="K2079" s="1"/>
      <c r="L2079" s="1">
        <v>45756</v>
      </c>
      <c r="M2079" s="1">
        <f t="shared" si="85"/>
        <v>45756</v>
      </c>
      <c r="N2079" t="s">
        <v>63</v>
      </c>
      <c r="O2079" t="s">
        <v>30621</v>
      </c>
      <c r="Q2079" t="s">
        <v>5</v>
      </c>
      <c r="R2079" t="s">
        <v>30619</v>
      </c>
      <c r="S2079" t="s">
        <v>180</v>
      </c>
      <c r="T2079" t="s">
        <v>64</v>
      </c>
      <c r="U2079" t="s">
        <v>119</v>
      </c>
      <c r="V2079" t="s">
        <v>120</v>
      </c>
      <c r="W2079" t="s">
        <v>41</v>
      </c>
      <c r="X2079" t="s">
        <v>41</v>
      </c>
      <c r="Y2079" t="s">
        <v>41</v>
      </c>
    </row>
    <row r="2080" spans="1:25" x14ac:dyDescent="0.2">
      <c r="A2080" t="s">
        <v>0</v>
      </c>
      <c r="B2080" t="s">
        <v>13286</v>
      </c>
      <c r="C2080" t="s">
        <v>13287</v>
      </c>
      <c r="D2080" t="s">
        <v>13288</v>
      </c>
      <c r="E2080" t="s">
        <v>54</v>
      </c>
      <c r="F2080" t="s">
        <v>2759</v>
      </c>
      <c r="G2080" s="1">
        <v>45391</v>
      </c>
      <c r="H2080" s="1">
        <v>45391</v>
      </c>
      <c r="I2080" s="1">
        <v>45468</v>
      </c>
      <c r="J2080" s="3" t="s">
        <v>30629</v>
      </c>
      <c r="K2080" s="1"/>
      <c r="L2080" s="1">
        <v>45482</v>
      </c>
      <c r="M2080" s="1">
        <f t="shared" si="85"/>
        <v>45756</v>
      </c>
      <c r="N2080" t="s">
        <v>4</v>
      </c>
      <c r="O2080" t="s">
        <v>30621</v>
      </c>
      <c r="Q2080" t="s">
        <v>5</v>
      </c>
      <c r="R2080" t="s">
        <v>30619</v>
      </c>
      <c r="S2080" t="s">
        <v>6026</v>
      </c>
      <c r="T2080" t="s">
        <v>7</v>
      </c>
      <c r="U2080" t="s">
        <v>287</v>
      </c>
      <c r="V2080" t="s">
        <v>9</v>
      </c>
      <c r="W2080" t="s">
        <v>13289</v>
      </c>
      <c r="X2080" t="s">
        <v>13288</v>
      </c>
      <c r="Y2080" t="s">
        <v>10</v>
      </c>
    </row>
    <row r="2081" spans="1:25" x14ac:dyDescent="0.2">
      <c r="A2081" t="s">
        <v>0</v>
      </c>
      <c r="B2081" t="s">
        <v>13290</v>
      </c>
      <c r="C2081" t="s">
        <v>3262</v>
      </c>
      <c r="D2081" t="s">
        <v>13291</v>
      </c>
      <c r="E2081" t="s">
        <v>54</v>
      </c>
      <c r="F2081" t="s">
        <v>1774</v>
      </c>
      <c r="G2081" s="1">
        <v>45391</v>
      </c>
      <c r="H2081" s="1">
        <v>45391</v>
      </c>
      <c r="I2081" s="1">
        <v>45754</v>
      </c>
      <c r="J2081" s="3" t="s">
        <v>30629</v>
      </c>
      <c r="K2081" s="1"/>
      <c r="L2081" s="1">
        <v>45756</v>
      </c>
      <c r="M2081" s="1">
        <f t="shared" si="85"/>
        <v>45756</v>
      </c>
      <c r="N2081" t="s">
        <v>2383</v>
      </c>
      <c r="O2081" t="s">
        <v>30621</v>
      </c>
      <c r="Q2081" t="s">
        <v>5</v>
      </c>
      <c r="R2081" t="s">
        <v>30619</v>
      </c>
      <c r="S2081" t="s">
        <v>142</v>
      </c>
      <c r="T2081" t="s">
        <v>7</v>
      </c>
      <c r="U2081" t="s">
        <v>72</v>
      </c>
      <c r="V2081" t="s">
        <v>14</v>
      </c>
      <c r="W2081" t="s">
        <v>13292</v>
      </c>
      <c r="X2081" t="s">
        <v>13291</v>
      </c>
      <c r="Y2081" t="s">
        <v>73</v>
      </c>
    </row>
    <row r="2082" spans="1:25" x14ac:dyDescent="0.2">
      <c r="A2082" t="s">
        <v>0</v>
      </c>
      <c r="B2082" t="s">
        <v>13293</v>
      </c>
      <c r="C2082" t="s">
        <v>13294</v>
      </c>
      <c r="D2082" t="s">
        <v>13295</v>
      </c>
      <c r="E2082" t="s">
        <v>466</v>
      </c>
      <c r="F2082" t="s">
        <v>1424</v>
      </c>
      <c r="G2082" s="1">
        <v>45391</v>
      </c>
      <c r="H2082" s="1">
        <v>45391</v>
      </c>
      <c r="I2082" s="1">
        <v>45687</v>
      </c>
      <c r="J2082" s="3" t="s">
        <v>30629</v>
      </c>
      <c r="K2082" s="1"/>
      <c r="L2082" s="1">
        <v>45756</v>
      </c>
      <c r="M2082" s="1">
        <f t="shared" si="85"/>
        <v>45756</v>
      </c>
      <c r="N2082" t="s">
        <v>4</v>
      </c>
      <c r="O2082" t="s">
        <v>30621</v>
      </c>
      <c r="Q2082" t="s">
        <v>5</v>
      </c>
      <c r="R2082" t="s">
        <v>30619</v>
      </c>
      <c r="S2082" t="s">
        <v>179</v>
      </c>
      <c r="T2082" t="s">
        <v>7</v>
      </c>
      <c r="U2082" t="s">
        <v>287</v>
      </c>
      <c r="V2082" t="s">
        <v>9</v>
      </c>
      <c r="W2082" t="s">
        <v>13296</v>
      </c>
      <c r="X2082" t="s">
        <v>13295</v>
      </c>
      <c r="Y2082" t="s">
        <v>10</v>
      </c>
    </row>
    <row r="2083" spans="1:25" x14ac:dyDescent="0.2">
      <c r="A2083" t="s">
        <v>0</v>
      </c>
      <c r="B2083" t="s">
        <v>13297</v>
      </c>
      <c r="C2083" t="s">
        <v>6801</v>
      </c>
      <c r="D2083" t="s">
        <v>13298</v>
      </c>
      <c r="E2083" t="s">
        <v>18</v>
      </c>
      <c r="F2083" t="s">
        <v>3877</v>
      </c>
      <c r="G2083" s="1">
        <v>45391</v>
      </c>
      <c r="H2083" s="1">
        <v>45391</v>
      </c>
      <c r="I2083" s="1">
        <v>45745</v>
      </c>
      <c r="J2083" s="3" t="s">
        <v>30629</v>
      </c>
      <c r="K2083" s="1"/>
      <c r="L2083" s="1">
        <v>45756</v>
      </c>
      <c r="M2083" s="1">
        <f t="shared" si="85"/>
        <v>45756</v>
      </c>
      <c r="N2083" t="s">
        <v>788</v>
      </c>
      <c r="O2083" t="s">
        <v>30621</v>
      </c>
      <c r="Q2083" t="s">
        <v>5</v>
      </c>
      <c r="R2083" t="s">
        <v>30619</v>
      </c>
      <c r="S2083" t="s">
        <v>142</v>
      </c>
      <c r="T2083" t="s">
        <v>7</v>
      </c>
      <c r="U2083" t="s">
        <v>37</v>
      </c>
      <c r="V2083" t="s">
        <v>14</v>
      </c>
      <c r="W2083" t="s">
        <v>13299</v>
      </c>
      <c r="X2083" t="s">
        <v>13298</v>
      </c>
      <c r="Y2083" t="s">
        <v>40</v>
      </c>
    </row>
    <row r="2084" spans="1:25" x14ac:dyDescent="0.2">
      <c r="A2084" t="s">
        <v>0</v>
      </c>
      <c r="B2084" t="s">
        <v>13300</v>
      </c>
      <c r="C2084" t="s">
        <v>3307</v>
      </c>
      <c r="D2084" t="s">
        <v>13301</v>
      </c>
      <c r="E2084" t="s">
        <v>11</v>
      </c>
      <c r="F2084" t="s">
        <v>95</v>
      </c>
      <c r="G2084" s="1">
        <v>45391</v>
      </c>
      <c r="H2084" s="1">
        <v>45391</v>
      </c>
      <c r="I2084" s="1">
        <v>45696</v>
      </c>
      <c r="J2084" s="3" t="s">
        <v>30629</v>
      </c>
      <c r="K2084" s="1"/>
      <c r="L2084" s="1">
        <v>45756</v>
      </c>
      <c r="M2084" s="1">
        <f t="shared" si="85"/>
        <v>45756</v>
      </c>
      <c r="N2084" t="s">
        <v>4</v>
      </c>
      <c r="O2084" t="s">
        <v>30621</v>
      </c>
      <c r="Q2084" t="s">
        <v>5</v>
      </c>
      <c r="R2084" t="s">
        <v>30619</v>
      </c>
      <c r="S2084" t="s">
        <v>179</v>
      </c>
      <c r="T2084" t="s">
        <v>7</v>
      </c>
      <c r="U2084" t="s">
        <v>287</v>
      </c>
      <c r="V2084" t="s">
        <v>9</v>
      </c>
      <c r="W2084" t="s">
        <v>13302</v>
      </c>
      <c r="X2084" t="s">
        <v>13301</v>
      </c>
      <c r="Y2084" t="s">
        <v>10</v>
      </c>
    </row>
    <row r="2085" spans="1:25" x14ac:dyDescent="0.2">
      <c r="A2085" t="s">
        <v>0</v>
      </c>
      <c r="B2085" t="s">
        <v>13303</v>
      </c>
      <c r="C2085" t="s">
        <v>3307</v>
      </c>
      <c r="D2085" t="s">
        <v>13304</v>
      </c>
      <c r="E2085" t="s">
        <v>11</v>
      </c>
      <c r="F2085" t="s">
        <v>95</v>
      </c>
      <c r="G2085" s="1">
        <v>45391</v>
      </c>
      <c r="H2085" s="1">
        <v>45391</v>
      </c>
      <c r="I2085" s="1">
        <v>45696</v>
      </c>
      <c r="J2085" s="3" t="s">
        <v>30629</v>
      </c>
      <c r="K2085" s="1"/>
      <c r="L2085" s="1">
        <v>45756</v>
      </c>
      <c r="M2085" s="1">
        <f t="shared" si="85"/>
        <v>45756</v>
      </c>
      <c r="N2085" t="s">
        <v>4</v>
      </c>
      <c r="O2085" t="s">
        <v>30621</v>
      </c>
      <c r="Q2085" t="s">
        <v>5</v>
      </c>
      <c r="R2085" t="s">
        <v>30619</v>
      </c>
      <c r="S2085" t="s">
        <v>179</v>
      </c>
      <c r="T2085" t="s">
        <v>7</v>
      </c>
      <c r="U2085" t="s">
        <v>287</v>
      </c>
      <c r="V2085" t="s">
        <v>9</v>
      </c>
      <c r="W2085" t="s">
        <v>13305</v>
      </c>
      <c r="X2085" t="s">
        <v>13304</v>
      </c>
      <c r="Y2085" t="s">
        <v>10</v>
      </c>
    </row>
    <row r="2086" spans="1:25" x14ac:dyDescent="0.2">
      <c r="A2086" t="s">
        <v>0</v>
      </c>
      <c r="B2086" t="s">
        <v>13306</v>
      </c>
      <c r="C2086" t="s">
        <v>885</v>
      </c>
      <c r="D2086" t="s">
        <v>13307</v>
      </c>
      <c r="E2086" t="s">
        <v>11</v>
      </c>
      <c r="F2086" t="s">
        <v>576</v>
      </c>
      <c r="G2086" s="1">
        <v>45391</v>
      </c>
      <c r="H2086" s="1">
        <v>45391</v>
      </c>
      <c r="I2086" s="1">
        <v>45730</v>
      </c>
      <c r="J2086" s="3" t="s">
        <v>30629</v>
      </c>
      <c r="K2086" s="1"/>
      <c r="L2086" s="1">
        <v>45756</v>
      </c>
      <c r="M2086" s="1">
        <f t="shared" si="85"/>
        <v>45756</v>
      </c>
      <c r="N2086" t="s">
        <v>873</v>
      </c>
      <c r="O2086" t="s">
        <v>30621</v>
      </c>
      <c r="Q2086" t="s">
        <v>5</v>
      </c>
      <c r="R2086" t="s">
        <v>30619</v>
      </c>
      <c r="S2086" t="s">
        <v>179</v>
      </c>
      <c r="T2086" t="s">
        <v>7</v>
      </c>
      <c r="U2086" t="s">
        <v>97</v>
      </c>
      <c r="V2086" t="s">
        <v>14</v>
      </c>
      <c r="W2086" t="s">
        <v>13308</v>
      </c>
      <c r="X2086" t="s">
        <v>13309</v>
      </c>
      <c r="Y2086" t="s">
        <v>98</v>
      </c>
    </row>
    <row r="2087" spans="1:25" x14ac:dyDescent="0.2">
      <c r="A2087" t="s">
        <v>0</v>
      </c>
      <c r="B2087" t="s">
        <v>13315</v>
      </c>
      <c r="C2087" t="s">
        <v>13316</v>
      </c>
      <c r="D2087" t="s">
        <v>13317</v>
      </c>
      <c r="E2087" t="s">
        <v>11</v>
      </c>
      <c r="F2087" t="s">
        <v>2746</v>
      </c>
      <c r="G2087" s="1">
        <v>45391</v>
      </c>
      <c r="H2087" s="1">
        <v>45391</v>
      </c>
      <c r="I2087" s="1">
        <v>45724</v>
      </c>
      <c r="J2087" s="3" t="s">
        <v>30629</v>
      </c>
      <c r="K2087" s="1"/>
      <c r="L2087" s="1">
        <v>45756</v>
      </c>
      <c r="M2087" s="1">
        <f t="shared" si="85"/>
        <v>45756</v>
      </c>
      <c r="N2087" t="s">
        <v>4</v>
      </c>
      <c r="O2087" t="s">
        <v>30621</v>
      </c>
      <c r="Q2087" t="s">
        <v>5</v>
      </c>
      <c r="R2087" t="s">
        <v>30619</v>
      </c>
      <c r="S2087" t="s">
        <v>179</v>
      </c>
      <c r="T2087" t="s">
        <v>7</v>
      </c>
      <c r="U2087" t="s">
        <v>287</v>
      </c>
      <c r="V2087" t="s">
        <v>9</v>
      </c>
      <c r="W2087" t="s">
        <v>13318</v>
      </c>
      <c r="X2087" t="s">
        <v>13317</v>
      </c>
      <c r="Y2087" t="s">
        <v>10</v>
      </c>
    </row>
    <row r="2088" spans="1:25" x14ac:dyDescent="0.2">
      <c r="A2088" t="s">
        <v>0</v>
      </c>
      <c r="B2088" t="s">
        <v>13319</v>
      </c>
      <c r="C2088" t="s">
        <v>13316</v>
      </c>
      <c r="D2088" t="s">
        <v>13320</v>
      </c>
      <c r="E2088" t="s">
        <v>11</v>
      </c>
      <c r="F2088" t="s">
        <v>2746</v>
      </c>
      <c r="G2088" s="1">
        <v>45391</v>
      </c>
      <c r="H2088" s="1">
        <v>45391</v>
      </c>
      <c r="I2088" s="1">
        <v>45724</v>
      </c>
      <c r="J2088" s="3" t="s">
        <v>30629</v>
      </c>
      <c r="K2088" s="1"/>
      <c r="L2088" s="1">
        <v>45756</v>
      </c>
      <c r="M2088" s="1">
        <f t="shared" si="85"/>
        <v>45756</v>
      </c>
      <c r="N2088" t="s">
        <v>4</v>
      </c>
      <c r="O2088" t="s">
        <v>30621</v>
      </c>
      <c r="Q2088" t="s">
        <v>5</v>
      </c>
      <c r="R2088" t="s">
        <v>30619</v>
      </c>
      <c r="S2088" t="s">
        <v>179</v>
      </c>
      <c r="T2088" t="s">
        <v>7</v>
      </c>
      <c r="U2088" t="s">
        <v>287</v>
      </c>
      <c r="V2088" t="s">
        <v>9</v>
      </c>
      <c r="W2088" t="s">
        <v>13321</v>
      </c>
      <c r="X2088" t="s">
        <v>13320</v>
      </c>
      <c r="Y2088" t="s">
        <v>10</v>
      </c>
    </row>
    <row r="2089" spans="1:25" x14ac:dyDescent="0.2">
      <c r="A2089" t="s">
        <v>0</v>
      </c>
      <c r="B2089" t="s">
        <v>13322</v>
      </c>
      <c r="C2089" t="s">
        <v>6870</v>
      </c>
      <c r="D2089" t="s">
        <v>13323</v>
      </c>
      <c r="E2089" t="s">
        <v>11</v>
      </c>
      <c r="F2089" t="s">
        <v>1906</v>
      </c>
      <c r="G2089" s="1">
        <v>45391</v>
      </c>
      <c r="H2089" s="1">
        <v>45391</v>
      </c>
      <c r="I2089" s="1">
        <v>45727</v>
      </c>
      <c r="J2089" s="3" t="s">
        <v>30629</v>
      </c>
      <c r="K2089" s="1"/>
      <c r="L2089" s="1">
        <v>45756</v>
      </c>
      <c r="M2089" s="1">
        <f t="shared" si="85"/>
        <v>45756</v>
      </c>
      <c r="N2089" t="s">
        <v>448</v>
      </c>
      <c r="O2089" t="s">
        <v>30621</v>
      </c>
      <c r="Q2089" t="s">
        <v>5</v>
      </c>
      <c r="R2089" t="s">
        <v>30619</v>
      </c>
      <c r="S2089" t="s">
        <v>916</v>
      </c>
      <c r="T2089" t="s">
        <v>327</v>
      </c>
      <c r="U2089" t="s">
        <v>8</v>
      </c>
      <c r="V2089" t="s">
        <v>14</v>
      </c>
      <c r="W2089" t="s">
        <v>13324</v>
      </c>
      <c r="X2089" t="s">
        <v>13323</v>
      </c>
      <c r="Y2089" t="s">
        <v>21</v>
      </c>
    </row>
    <row r="2090" spans="1:25" x14ac:dyDescent="0.2">
      <c r="A2090" t="s">
        <v>0</v>
      </c>
      <c r="B2090" t="s">
        <v>13325</v>
      </c>
      <c r="C2090" t="s">
        <v>2103</v>
      </c>
      <c r="D2090" t="s">
        <v>13326</v>
      </c>
      <c r="E2090" t="s">
        <v>11</v>
      </c>
      <c r="F2090" t="s">
        <v>813</v>
      </c>
      <c r="G2090" s="1">
        <v>45391</v>
      </c>
      <c r="H2090" s="1">
        <v>45391</v>
      </c>
      <c r="I2090" s="1">
        <v>45425</v>
      </c>
      <c r="J2090" s="3" t="s">
        <v>30629</v>
      </c>
      <c r="K2090" s="1"/>
      <c r="L2090" s="1">
        <v>45756</v>
      </c>
      <c r="M2090" s="1">
        <f t="shared" si="85"/>
        <v>45756</v>
      </c>
      <c r="N2090" t="s">
        <v>63</v>
      </c>
      <c r="O2090" t="s">
        <v>30621</v>
      </c>
      <c r="Q2090" t="s">
        <v>5</v>
      </c>
      <c r="R2090" t="s">
        <v>30619</v>
      </c>
      <c r="S2090" t="s">
        <v>169</v>
      </c>
      <c r="T2090" t="s">
        <v>64</v>
      </c>
      <c r="U2090" t="s">
        <v>65</v>
      </c>
      <c r="V2090" t="s">
        <v>111</v>
      </c>
      <c r="W2090" t="s">
        <v>41</v>
      </c>
      <c r="X2090" t="s">
        <v>41</v>
      </c>
      <c r="Y2090" t="s">
        <v>41</v>
      </c>
    </row>
    <row r="2091" spans="1:25" x14ac:dyDescent="0.2">
      <c r="A2091" t="s">
        <v>0</v>
      </c>
      <c r="B2091" t="s">
        <v>13327</v>
      </c>
      <c r="C2091" t="s">
        <v>2072</v>
      </c>
      <c r="D2091" t="s">
        <v>13328</v>
      </c>
      <c r="E2091" t="s">
        <v>11</v>
      </c>
      <c r="F2091" t="s">
        <v>813</v>
      </c>
      <c r="G2091" s="1">
        <v>45391</v>
      </c>
      <c r="H2091" s="1">
        <v>45391</v>
      </c>
      <c r="I2091" s="1">
        <v>45679</v>
      </c>
      <c r="J2091" s="3" t="s">
        <v>30629</v>
      </c>
      <c r="K2091" s="1"/>
      <c r="L2091" s="1">
        <v>45756</v>
      </c>
      <c r="M2091" s="1">
        <f t="shared" si="85"/>
        <v>45756</v>
      </c>
      <c r="N2091" t="s">
        <v>26</v>
      </c>
      <c r="O2091" t="s">
        <v>30621</v>
      </c>
      <c r="Q2091" t="s">
        <v>5</v>
      </c>
      <c r="R2091" t="s">
        <v>30619</v>
      </c>
      <c r="S2091" t="s">
        <v>179</v>
      </c>
      <c r="T2091" t="s">
        <v>109</v>
      </c>
      <c r="U2091" t="s">
        <v>165</v>
      </c>
      <c r="V2091" t="s">
        <v>111</v>
      </c>
      <c r="W2091" t="s">
        <v>13329</v>
      </c>
      <c r="X2091" t="s">
        <v>13328</v>
      </c>
      <c r="Y2091" t="s">
        <v>31</v>
      </c>
    </row>
    <row r="2092" spans="1:25" x14ac:dyDescent="0.2">
      <c r="A2092" t="s">
        <v>0</v>
      </c>
      <c r="B2092" t="s">
        <v>13330</v>
      </c>
      <c r="C2092" t="s">
        <v>2076</v>
      </c>
      <c r="D2092" t="s">
        <v>13331</v>
      </c>
      <c r="E2092" t="s">
        <v>11</v>
      </c>
      <c r="F2092" t="s">
        <v>813</v>
      </c>
      <c r="G2092" s="1">
        <v>45391</v>
      </c>
      <c r="H2092" s="1">
        <v>45391</v>
      </c>
      <c r="I2092" s="1">
        <v>45536</v>
      </c>
      <c r="J2092" s="3" t="s">
        <v>30629</v>
      </c>
      <c r="K2092" s="1"/>
      <c r="L2092" s="1">
        <v>45756</v>
      </c>
      <c r="M2092" s="1">
        <f t="shared" si="85"/>
        <v>45756</v>
      </c>
      <c r="N2092" t="s">
        <v>63</v>
      </c>
      <c r="O2092" t="s">
        <v>30621</v>
      </c>
      <c r="Q2092" t="s">
        <v>5</v>
      </c>
      <c r="R2092" t="s">
        <v>30619</v>
      </c>
      <c r="S2092" t="s">
        <v>180</v>
      </c>
      <c r="T2092" t="s">
        <v>64</v>
      </c>
      <c r="U2092" t="s">
        <v>65</v>
      </c>
      <c r="V2092" t="s">
        <v>111</v>
      </c>
      <c r="W2092" t="s">
        <v>41</v>
      </c>
      <c r="X2092" t="s">
        <v>41</v>
      </c>
      <c r="Y2092" t="s">
        <v>41</v>
      </c>
    </row>
    <row r="2093" spans="1:25" x14ac:dyDescent="0.2">
      <c r="A2093" t="s">
        <v>0</v>
      </c>
      <c r="B2093" t="s">
        <v>13332</v>
      </c>
      <c r="C2093" t="s">
        <v>416</v>
      </c>
      <c r="D2093" t="s">
        <v>13333</v>
      </c>
      <c r="E2093" t="s">
        <v>11</v>
      </c>
      <c r="F2093" t="s">
        <v>813</v>
      </c>
      <c r="G2093" s="1">
        <v>45391</v>
      </c>
      <c r="H2093" s="1">
        <v>45391</v>
      </c>
      <c r="I2093" s="1">
        <v>45545</v>
      </c>
      <c r="J2093" s="3" t="s">
        <v>30629</v>
      </c>
      <c r="K2093" s="1"/>
      <c r="L2093" s="1">
        <v>45756</v>
      </c>
      <c r="M2093" s="1">
        <f t="shared" si="85"/>
        <v>45756</v>
      </c>
      <c r="N2093" t="s">
        <v>63</v>
      </c>
      <c r="O2093" t="s">
        <v>30621</v>
      </c>
      <c r="Q2093" t="s">
        <v>5</v>
      </c>
      <c r="R2093" t="s">
        <v>30619</v>
      </c>
      <c r="S2093" t="s">
        <v>180</v>
      </c>
      <c r="T2093" t="s">
        <v>64</v>
      </c>
      <c r="U2093" t="s">
        <v>119</v>
      </c>
      <c r="V2093" t="s">
        <v>120</v>
      </c>
      <c r="W2093" t="s">
        <v>41</v>
      </c>
      <c r="X2093" t="s">
        <v>41</v>
      </c>
      <c r="Y2093" t="s">
        <v>41</v>
      </c>
    </row>
    <row r="2094" spans="1:25" x14ac:dyDescent="0.2">
      <c r="A2094" t="s">
        <v>0</v>
      </c>
      <c r="B2094" t="s">
        <v>13334</v>
      </c>
      <c r="C2094" t="s">
        <v>406</v>
      </c>
      <c r="D2094" t="s">
        <v>13335</v>
      </c>
      <c r="E2094" t="s">
        <v>11</v>
      </c>
      <c r="F2094" t="s">
        <v>813</v>
      </c>
      <c r="G2094" s="1">
        <v>45391</v>
      </c>
      <c r="H2094" s="1">
        <v>45391</v>
      </c>
      <c r="I2094" s="1">
        <v>45706</v>
      </c>
      <c r="J2094" s="3" t="s">
        <v>30629</v>
      </c>
      <c r="K2094" s="1"/>
      <c r="L2094" s="1">
        <v>45756</v>
      </c>
      <c r="M2094" s="1">
        <f t="shared" si="85"/>
        <v>45756</v>
      </c>
      <c r="N2094" t="s">
        <v>89</v>
      </c>
      <c r="O2094" t="s">
        <v>30621</v>
      </c>
      <c r="Q2094" t="s">
        <v>5</v>
      </c>
      <c r="R2094" t="s">
        <v>30619</v>
      </c>
      <c r="S2094" t="s">
        <v>179</v>
      </c>
      <c r="T2094" t="s">
        <v>7</v>
      </c>
      <c r="U2094" t="s">
        <v>1001</v>
      </c>
      <c r="V2094" t="s">
        <v>9</v>
      </c>
      <c r="W2094" t="s">
        <v>13336</v>
      </c>
      <c r="X2094" t="s">
        <v>13335</v>
      </c>
      <c r="Y2094" t="s">
        <v>91</v>
      </c>
    </row>
    <row r="2095" spans="1:25" x14ac:dyDescent="0.2">
      <c r="A2095" t="s">
        <v>0</v>
      </c>
      <c r="B2095" t="s">
        <v>13337</v>
      </c>
      <c r="C2095" t="s">
        <v>6865</v>
      </c>
      <c r="D2095" t="s">
        <v>13338</v>
      </c>
      <c r="E2095" t="s">
        <v>11</v>
      </c>
      <c r="F2095" t="s">
        <v>1906</v>
      </c>
      <c r="G2095" s="1">
        <v>45391</v>
      </c>
      <c r="H2095" s="1">
        <v>45391</v>
      </c>
      <c r="I2095" s="1">
        <v>45727</v>
      </c>
      <c r="J2095" s="3" t="s">
        <v>30629</v>
      </c>
      <c r="K2095" s="1"/>
      <c r="L2095" s="1">
        <v>45756</v>
      </c>
      <c r="M2095" s="1">
        <f t="shared" si="85"/>
        <v>45756</v>
      </c>
      <c r="N2095" t="s">
        <v>448</v>
      </c>
      <c r="O2095" t="s">
        <v>30621</v>
      </c>
      <c r="Q2095" t="s">
        <v>5</v>
      </c>
      <c r="R2095" t="s">
        <v>30619</v>
      </c>
      <c r="S2095" t="s">
        <v>6</v>
      </c>
      <c r="T2095" t="s">
        <v>7</v>
      </c>
      <c r="U2095" t="s">
        <v>8</v>
      </c>
      <c r="V2095" t="s">
        <v>14</v>
      </c>
      <c r="W2095" t="s">
        <v>13339</v>
      </c>
      <c r="X2095" t="s">
        <v>13338</v>
      </c>
      <c r="Y2095" t="s">
        <v>21</v>
      </c>
    </row>
    <row r="2096" spans="1:25" x14ac:dyDescent="0.2">
      <c r="A2096" t="s">
        <v>0</v>
      </c>
      <c r="B2096" t="s">
        <v>13340</v>
      </c>
      <c r="C2096" t="s">
        <v>4458</v>
      </c>
      <c r="D2096" t="s">
        <v>13341</v>
      </c>
      <c r="E2096" t="s">
        <v>11</v>
      </c>
      <c r="F2096" t="s">
        <v>2631</v>
      </c>
      <c r="G2096" s="1">
        <v>45391</v>
      </c>
      <c r="H2096" s="1">
        <v>45391</v>
      </c>
      <c r="I2096" s="1">
        <v>45691</v>
      </c>
      <c r="J2096" s="3" t="s">
        <v>30629</v>
      </c>
      <c r="K2096" s="1"/>
      <c r="L2096" s="1">
        <v>45756</v>
      </c>
      <c r="M2096" s="1">
        <f t="shared" si="85"/>
        <v>45756</v>
      </c>
      <c r="N2096" t="s">
        <v>89</v>
      </c>
      <c r="O2096" t="s">
        <v>30621</v>
      </c>
      <c r="Q2096" t="s">
        <v>5</v>
      </c>
      <c r="R2096" t="s">
        <v>30619</v>
      </c>
      <c r="S2096" t="s">
        <v>179</v>
      </c>
      <c r="T2096" t="s">
        <v>7</v>
      </c>
      <c r="U2096" t="s">
        <v>118</v>
      </c>
      <c r="V2096" t="s">
        <v>9</v>
      </c>
      <c r="W2096" t="s">
        <v>13342</v>
      </c>
      <c r="X2096" t="s">
        <v>13341</v>
      </c>
      <c r="Y2096" t="s">
        <v>91</v>
      </c>
    </row>
    <row r="2097" spans="1:25" x14ac:dyDescent="0.2">
      <c r="A2097" t="s">
        <v>0</v>
      </c>
      <c r="B2097" t="s">
        <v>13343</v>
      </c>
      <c r="C2097" t="s">
        <v>2889</v>
      </c>
      <c r="D2097" t="s">
        <v>13344</v>
      </c>
      <c r="E2097" t="s">
        <v>11</v>
      </c>
      <c r="F2097" t="s">
        <v>616</v>
      </c>
      <c r="G2097" s="1">
        <v>45391</v>
      </c>
      <c r="H2097" s="1">
        <v>45391</v>
      </c>
      <c r="I2097" s="1">
        <v>45735</v>
      </c>
      <c r="J2097" s="3" t="s">
        <v>30629</v>
      </c>
      <c r="K2097" s="1"/>
      <c r="L2097" s="1">
        <v>45756</v>
      </c>
      <c r="M2097" s="1">
        <f t="shared" si="85"/>
        <v>45756</v>
      </c>
      <c r="N2097" t="s">
        <v>448</v>
      </c>
      <c r="O2097" t="s">
        <v>30621</v>
      </c>
      <c r="Q2097" t="s">
        <v>5</v>
      </c>
      <c r="R2097" t="s">
        <v>30619</v>
      </c>
      <c r="S2097" t="s">
        <v>179</v>
      </c>
      <c r="T2097" t="s">
        <v>7</v>
      </c>
      <c r="U2097" t="s">
        <v>8</v>
      </c>
      <c r="V2097" t="s">
        <v>14</v>
      </c>
      <c r="W2097" t="s">
        <v>13345</v>
      </c>
      <c r="X2097" t="s">
        <v>13344</v>
      </c>
      <c r="Y2097" t="s">
        <v>21</v>
      </c>
    </row>
    <row r="2098" spans="1:25" x14ac:dyDescent="0.2">
      <c r="A2098" t="s">
        <v>0</v>
      </c>
      <c r="B2098" t="s">
        <v>13346</v>
      </c>
      <c r="C2098" t="s">
        <v>4055</v>
      </c>
      <c r="D2098" t="s">
        <v>13347</v>
      </c>
      <c r="E2098" t="s">
        <v>11</v>
      </c>
      <c r="F2098" t="s">
        <v>616</v>
      </c>
      <c r="G2098" s="1">
        <v>45391</v>
      </c>
      <c r="H2098" s="1">
        <v>45391</v>
      </c>
      <c r="I2098" s="1">
        <v>45741</v>
      </c>
      <c r="J2098" s="3" t="s">
        <v>30629</v>
      </c>
      <c r="K2098" s="1"/>
      <c r="L2098" s="1">
        <v>45756</v>
      </c>
      <c r="M2098" s="1">
        <f t="shared" si="85"/>
        <v>45756</v>
      </c>
      <c r="N2098" t="s">
        <v>4</v>
      </c>
      <c r="O2098" t="s">
        <v>30621</v>
      </c>
      <c r="Q2098" t="s">
        <v>5</v>
      </c>
      <c r="R2098" t="s">
        <v>30619</v>
      </c>
      <c r="S2098" t="s">
        <v>179</v>
      </c>
      <c r="T2098" t="s">
        <v>7</v>
      </c>
      <c r="U2098" t="s">
        <v>8</v>
      </c>
      <c r="V2098" t="s">
        <v>9</v>
      </c>
      <c r="W2098" t="s">
        <v>13348</v>
      </c>
      <c r="X2098" t="s">
        <v>13347</v>
      </c>
      <c r="Y2098" t="s">
        <v>10</v>
      </c>
    </row>
    <row r="2099" spans="1:25" x14ac:dyDescent="0.2">
      <c r="A2099" t="s">
        <v>0</v>
      </c>
      <c r="B2099" t="s">
        <v>13349</v>
      </c>
      <c r="C2099" t="s">
        <v>4906</v>
      </c>
      <c r="D2099" t="s">
        <v>13350</v>
      </c>
      <c r="E2099" t="s">
        <v>11</v>
      </c>
      <c r="F2099" t="s">
        <v>616</v>
      </c>
      <c r="G2099" s="1">
        <v>45391</v>
      </c>
      <c r="H2099" s="1">
        <v>45391</v>
      </c>
      <c r="I2099" s="1">
        <v>45741</v>
      </c>
      <c r="J2099" s="3" t="s">
        <v>30629</v>
      </c>
      <c r="K2099" s="1"/>
      <c r="L2099" s="1">
        <v>45756</v>
      </c>
      <c r="M2099" s="1">
        <f t="shared" si="85"/>
        <v>45756</v>
      </c>
      <c r="N2099" t="s">
        <v>4</v>
      </c>
      <c r="O2099" t="s">
        <v>30621</v>
      </c>
      <c r="Q2099" t="s">
        <v>5</v>
      </c>
      <c r="R2099" t="s">
        <v>30619</v>
      </c>
      <c r="S2099" t="s">
        <v>179</v>
      </c>
      <c r="T2099" t="s">
        <v>7</v>
      </c>
      <c r="U2099" t="s">
        <v>8</v>
      </c>
      <c r="V2099" t="s">
        <v>9</v>
      </c>
      <c r="W2099" t="s">
        <v>13351</v>
      </c>
      <c r="X2099" t="s">
        <v>13350</v>
      </c>
      <c r="Y2099" t="s">
        <v>10</v>
      </c>
    </row>
    <row r="2100" spans="1:25" x14ac:dyDescent="0.2">
      <c r="A2100" t="s">
        <v>0</v>
      </c>
      <c r="B2100" t="s">
        <v>13357</v>
      </c>
      <c r="C2100" t="s">
        <v>13358</v>
      </c>
      <c r="D2100" t="s">
        <v>13359</v>
      </c>
      <c r="E2100" t="s">
        <v>11</v>
      </c>
      <c r="F2100" t="s">
        <v>576</v>
      </c>
      <c r="G2100" s="1">
        <v>45391</v>
      </c>
      <c r="H2100" s="1">
        <v>45391</v>
      </c>
      <c r="I2100" s="1">
        <v>45720</v>
      </c>
      <c r="J2100" s="3" t="s">
        <v>30629</v>
      </c>
      <c r="K2100" s="1"/>
      <c r="L2100" s="1">
        <v>45756</v>
      </c>
      <c r="M2100" s="1">
        <f t="shared" si="85"/>
        <v>45756</v>
      </c>
      <c r="N2100" t="s">
        <v>4615</v>
      </c>
      <c r="O2100" t="s">
        <v>30621</v>
      </c>
      <c r="Q2100" t="s">
        <v>5</v>
      </c>
      <c r="R2100" t="s">
        <v>30619</v>
      </c>
      <c r="S2100" t="s">
        <v>7792</v>
      </c>
      <c r="T2100" t="s">
        <v>4616</v>
      </c>
      <c r="U2100" t="s">
        <v>375</v>
      </c>
      <c r="V2100" t="s">
        <v>14</v>
      </c>
      <c r="W2100" t="s">
        <v>13360</v>
      </c>
      <c r="X2100" t="s">
        <v>13359</v>
      </c>
      <c r="Y2100" t="s">
        <v>377</v>
      </c>
    </row>
    <row r="2101" spans="1:25" x14ac:dyDescent="0.2">
      <c r="A2101" t="s">
        <v>0</v>
      </c>
      <c r="B2101" t="s">
        <v>13361</v>
      </c>
      <c r="C2101" t="s">
        <v>1945</v>
      </c>
      <c r="D2101" t="s">
        <v>13362</v>
      </c>
      <c r="E2101" t="s">
        <v>466</v>
      </c>
      <c r="F2101" t="s">
        <v>1776</v>
      </c>
      <c r="G2101" s="1">
        <v>45391</v>
      </c>
      <c r="H2101" s="1">
        <v>45391</v>
      </c>
      <c r="I2101" s="1">
        <v>45737</v>
      </c>
      <c r="J2101" s="3" t="s">
        <v>30629</v>
      </c>
      <c r="K2101" s="1"/>
      <c r="L2101" s="1">
        <v>45756</v>
      </c>
      <c r="M2101" s="1">
        <f t="shared" si="85"/>
        <v>45756</v>
      </c>
      <c r="N2101" t="s">
        <v>788</v>
      </c>
      <c r="O2101" t="s">
        <v>30621</v>
      </c>
      <c r="Q2101" t="s">
        <v>5</v>
      </c>
      <c r="R2101" t="s">
        <v>30619</v>
      </c>
      <c r="S2101" t="s">
        <v>13363</v>
      </c>
      <c r="T2101" t="s">
        <v>7</v>
      </c>
      <c r="U2101" t="s">
        <v>37</v>
      </c>
      <c r="V2101" t="s">
        <v>14</v>
      </c>
      <c r="W2101" t="s">
        <v>13364</v>
      </c>
      <c r="X2101" t="s">
        <v>13362</v>
      </c>
      <c r="Y2101" t="s">
        <v>40</v>
      </c>
    </row>
    <row r="2102" spans="1:25" x14ac:dyDescent="0.2">
      <c r="A2102" t="s">
        <v>0</v>
      </c>
      <c r="B2102" t="s">
        <v>13365</v>
      </c>
      <c r="C2102" t="s">
        <v>6148</v>
      </c>
      <c r="D2102" t="s">
        <v>13366</v>
      </c>
      <c r="E2102" t="s">
        <v>105</v>
      </c>
      <c r="F2102" t="s">
        <v>4472</v>
      </c>
      <c r="G2102" s="1">
        <v>45391</v>
      </c>
      <c r="H2102" s="1">
        <v>45391</v>
      </c>
      <c r="I2102" s="1">
        <v>45719</v>
      </c>
      <c r="J2102" s="3" t="s">
        <v>30629</v>
      </c>
      <c r="K2102" s="1"/>
      <c r="L2102" s="1">
        <v>45756</v>
      </c>
      <c r="M2102" s="1">
        <f t="shared" si="85"/>
        <v>45756</v>
      </c>
      <c r="N2102" t="s">
        <v>4</v>
      </c>
      <c r="O2102" t="s">
        <v>30621</v>
      </c>
      <c r="Q2102" t="s">
        <v>5</v>
      </c>
      <c r="R2102" t="s">
        <v>30619</v>
      </c>
      <c r="S2102" t="s">
        <v>5664</v>
      </c>
      <c r="T2102" t="s">
        <v>7</v>
      </c>
      <c r="U2102" t="s">
        <v>8</v>
      </c>
      <c r="V2102" t="s">
        <v>9</v>
      </c>
      <c r="W2102" t="s">
        <v>13367</v>
      </c>
      <c r="X2102" t="s">
        <v>13366</v>
      </c>
      <c r="Y2102" t="s">
        <v>10</v>
      </c>
    </row>
    <row r="2103" spans="1:25" x14ac:dyDescent="0.2">
      <c r="A2103" t="s">
        <v>0</v>
      </c>
      <c r="B2103" t="s">
        <v>13368</v>
      </c>
      <c r="C2103" t="s">
        <v>2185</v>
      </c>
      <c r="D2103" t="s">
        <v>13369</v>
      </c>
      <c r="E2103" t="s">
        <v>466</v>
      </c>
      <c r="F2103" t="s">
        <v>1424</v>
      </c>
      <c r="G2103" s="1">
        <v>45391</v>
      </c>
      <c r="H2103" s="1">
        <v>45391</v>
      </c>
      <c r="I2103" s="1">
        <v>45691</v>
      </c>
      <c r="J2103" s="3" t="s">
        <v>30629</v>
      </c>
      <c r="K2103" s="1"/>
      <c r="L2103" s="1">
        <v>45756</v>
      </c>
      <c r="M2103" s="1">
        <f t="shared" si="85"/>
        <v>45756</v>
      </c>
      <c r="N2103" t="s">
        <v>4</v>
      </c>
      <c r="O2103" t="s">
        <v>30621</v>
      </c>
      <c r="Q2103" t="s">
        <v>5</v>
      </c>
      <c r="R2103" t="s">
        <v>30619</v>
      </c>
      <c r="S2103" t="s">
        <v>179</v>
      </c>
      <c r="T2103" t="s">
        <v>7</v>
      </c>
      <c r="U2103" t="s">
        <v>287</v>
      </c>
      <c r="V2103" t="s">
        <v>9</v>
      </c>
      <c r="W2103" t="s">
        <v>13370</v>
      </c>
      <c r="X2103" t="s">
        <v>13369</v>
      </c>
      <c r="Y2103" t="s">
        <v>10</v>
      </c>
    </row>
    <row r="2104" spans="1:25" x14ac:dyDescent="0.2">
      <c r="A2104" t="s">
        <v>0</v>
      </c>
      <c r="B2104" t="s">
        <v>13371</v>
      </c>
      <c r="C2104" t="s">
        <v>6856</v>
      </c>
      <c r="D2104" t="s">
        <v>13372</v>
      </c>
      <c r="E2104" t="s">
        <v>11</v>
      </c>
      <c r="F2104" t="s">
        <v>616</v>
      </c>
      <c r="G2104" s="1">
        <v>45391</v>
      </c>
      <c r="H2104" s="1">
        <v>45391</v>
      </c>
      <c r="I2104" s="1">
        <v>45421</v>
      </c>
      <c r="J2104" s="3" t="s">
        <v>30629</v>
      </c>
      <c r="K2104" s="1"/>
      <c r="L2104" s="1">
        <v>45574</v>
      </c>
      <c r="M2104" s="1">
        <f t="shared" si="85"/>
        <v>45756</v>
      </c>
      <c r="N2104" t="s">
        <v>4</v>
      </c>
      <c r="O2104" t="s">
        <v>30621</v>
      </c>
      <c r="Q2104" t="s">
        <v>5</v>
      </c>
      <c r="R2104" t="s">
        <v>30619</v>
      </c>
      <c r="S2104" t="s">
        <v>6026</v>
      </c>
      <c r="T2104" t="s">
        <v>7</v>
      </c>
      <c r="U2104" t="s">
        <v>287</v>
      </c>
      <c r="V2104" t="s">
        <v>9</v>
      </c>
      <c r="W2104" t="s">
        <v>13373</v>
      </c>
      <c r="X2104" t="s">
        <v>13372</v>
      </c>
      <c r="Y2104" t="s">
        <v>10</v>
      </c>
    </row>
    <row r="2105" spans="1:25" x14ac:dyDescent="0.2">
      <c r="A2105" t="s">
        <v>0</v>
      </c>
      <c r="B2105" t="s">
        <v>13374</v>
      </c>
      <c r="C2105" t="s">
        <v>13375</v>
      </c>
      <c r="D2105" t="s">
        <v>13376</v>
      </c>
      <c r="E2105" t="s">
        <v>11</v>
      </c>
      <c r="F2105" t="s">
        <v>1719</v>
      </c>
      <c r="G2105" s="1">
        <v>45391</v>
      </c>
      <c r="H2105" s="1">
        <v>45391</v>
      </c>
      <c r="I2105" s="1">
        <v>45699</v>
      </c>
      <c r="J2105" s="3" t="s">
        <v>30629</v>
      </c>
      <c r="K2105" s="1"/>
      <c r="L2105" s="1">
        <v>45756</v>
      </c>
      <c r="M2105" s="1">
        <f t="shared" si="85"/>
        <v>45756</v>
      </c>
      <c r="N2105" t="s">
        <v>89</v>
      </c>
      <c r="O2105" t="s">
        <v>30621</v>
      </c>
      <c r="Q2105" t="s">
        <v>5</v>
      </c>
      <c r="R2105" t="s">
        <v>30619</v>
      </c>
      <c r="S2105" t="s">
        <v>291</v>
      </c>
      <c r="T2105" t="s">
        <v>7</v>
      </c>
      <c r="U2105" t="s">
        <v>282</v>
      </c>
      <c r="V2105" t="s">
        <v>9</v>
      </c>
      <c r="W2105" t="s">
        <v>13377</v>
      </c>
      <c r="X2105" t="s">
        <v>13376</v>
      </c>
      <c r="Y2105" t="s">
        <v>91</v>
      </c>
    </row>
    <row r="2106" spans="1:25" x14ac:dyDescent="0.2">
      <c r="A2106" t="s">
        <v>0</v>
      </c>
      <c r="B2106" t="s">
        <v>13378</v>
      </c>
      <c r="C2106" t="s">
        <v>6679</v>
      </c>
      <c r="D2106" t="s">
        <v>13379</v>
      </c>
      <c r="E2106" t="s">
        <v>24</v>
      </c>
      <c r="F2106" t="s">
        <v>95</v>
      </c>
      <c r="G2106" s="1">
        <v>45391</v>
      </c>
      <c r="H2106" s="1">
        <v>45391</v>
      </c>
      <c r="I2106" s="1">
        <v>45754</v>
      </c>
      <c r="J2106" s="3" t="s">
        <v>30629</v>
      </c>
      <c r="K2106" s="1"/>
      <c r="L2106" s="1">
        <v>45756</v>
      </c>
      <c r="M2106" s="1">
        <f t="shared" si="85"/>
        <v>45756</v>
      </c>
      <c r="N2106" t="s">
        <v>873</v>
      </c>
      <c r="O2106" t="s">
        <v>30621</v>
      </c>
      <c r="Q2106" t="s">
        <v>5</v>
      </c>
      <c r="R2106" t="s">
        <v>30619</v>
      </c>
      <c r="S2106" t="s">
        <v>2215</v>
      </c>
      <c r="T2106" t="s">
        <v>7</v>
      </c>
      <c r="U2106" t="s">
        <v>56</v>
      </c>
      <c r="V2106" t="s">
        <v>14</v>
      </c>
      <c r="W2106" t="s">
        <v>13380</v>
      </c>
      <c r="X2106" t="s">
        <v>13381</v>
      </c>
      <c r="Y2106" t="s">
        <v>98</v>
      </c>
    </row>
    <row r="2107" spans="1:25" x14ac:dyDescent="0.2">
      <c r="A2107" t="s">
        <v>0</v>
      </c>
      <c r="B2107" t="s">
        <v>13382</v>
      </c>
      <c r="C2107" t="s">
        <v>6679</v>
      </c>
      <c r="D2107" t="s">
        <v>13383</v>
      </c>
      <c r="E2107" t="s">
        <v>24</v>
      </c>
      <c r="F2107" t="s">
        <v>95</v>
      </c>
      <c r="G2107" s="1">
        <v>45391</v>
      </c>
      <c r="H2107" s="1">
        <v>45391</v>
      </c>
      <c r="I2107" s="1">
        <v>45754</v>
      </c>
      <c r="J2107" s="3" t="s">
        <v>30629</v>
      </c>
      <c r="K2107" s="1"/>
      <c r="L2107" s="1">
        <v>45756</v>
      </c>
      <c r="M2107" s="1">
        <f t="shared" si="85"/>
        <v>45756</v>
      </c>
      <c r="N2107" t="s">
        <v>873</v>
      </c>
      <c r="O2107" t="s">
        <v>30621</v>
      </c>
      <c r="Q2107" t="s">
        <v>5</v>
      </c>
      <c r="R2107" t="s">
        <v>30619</v>
      </c>
      <c r="S2107" t="s">
        <v>983</v>
      </c>
      <c r="T2107" t="s">
        <v>7</v>
      </c>
      <c r="U2107" t="s">
        <v>56</v>
      </c>
      <c r="V2107" t="s">
        <v>14</v>
      </c>
      <c r="W2107" t="s">
        <v>13380</v>
      </c>
      <c r="X2107" t="s">
        <v>13381</v>
      </c>
      <c r="Y2107" t="s">
        <v>98</v>
      </c>
    </row>
    <row r="2108" spans="1:25" x14ac:dyDescent="0.2">
      <c r="A2108" t="s">
        <v>0</v>
      </c>
      <c r="B2108" t="s">
        <v>13388</v>
      </c>
      <c r="C2108" t="s">
        <v>368</v>
      </c>
      <c r="D2108" t="s">
        <v>13389</v>
      </c>
      <c r="E2108" t="s">
        <v>54</v>
      </c>
      <c r="F2108" t="s">
        <v>6196</v>
      </c>
      <c r="G2108" s="1">
        <v>45391</v>
      </c>
      <c r="H2108" s="1">
        <v>45391</v>
      </c>
      <c r="I2108" s="1">
        <v>45723</v>
      </c>
      <c r="J2108" s="3" t="s">
        <v>30629</v>
      </c>
      <c r="K2108" s="1"/>
      <c r="L2108" s="1">
        <v>45756</v>
      </c>
      <c r="M2108" s="1">
        <f t="shared" ref="M2108:M2135" si="86">DATE(YEAR(H2108)+1,MONTH(H2108),DAY(H2108))</f>
        <v>45756</v>
      </c>
      <c r="N2108" t="s">
        <v>4</v>
      </c>
      <c r="O2108" t="s">
        <v>30621</v>
      </c>
      <c r="Q2108" t="s">
        <v>5</v>
      </c>
      <c r="R2108" t="s">
        <v>30619</v>
      </c>
      <c r="S2108" t="s">
        <v>59</v>
      </c>
      <c r="T2108" t="s">
        <v>28</v>
      </c>
      <c r="U2108" t="s">
        <v>126</v>
      </c>
      <c r="V2108" t="s">
        <v>30</v>
      </c>
      <c r="W2108" t="s">
        <v>13390</v>
      </c>
      <c r="X2108" t="s">
        <v>13391</v>
      </c>
      <c r="Y2108" t="s">
        <v>10</v>
      </c>
    </row>
    <row r="2109" spans="1:25" x14ac:dyDescent="0.2">
      <c r="A2109" t="s">
        <v>0</v>
      </c>
      <c r="B2109" t="s">
        <v>13392</v>
      </c>
      <c r="C2109" t="s">
        <v>1754</v>
      </c>
      <c r="D2109" t="s">
        <v>13393</v>
      </c>
      <c r="E2109" t="s">
        <v>11</v>
      </c>
      <c r="F2109" t="s">
        <v>1040</v>
      </c>
      <c r="G2109" s="1">
        <v>45391</v>
      </c>
      <c r="H2109" s="1">
        <v>45391</v>
      </c>
      <c r="I2109" s="1">
        <v>45776</v>
      </c>
      <c r="J2109" s="3" t="s">
        <v>30628</v>
      </c>
      <c r="K2109" s="1"/>
      <c r="L2109" s="1">
        <v>45756</v>
      </c>
      <c r="M2109" s="1">
        <f t="shared" si="86"/>
        <v>45756</v>
      </c>
      <c r="N2109" t="s">
        <v>448</v>
      </c>
      <c r="O2109" t="s">
        <v>30621</v>
      </c>
      <c r="Q2109" t="s">
        <v>5</v>
      </c>
      <c r="R2109" t="s">
        <v>30619</v>
      </c>
      <c r="S2109" t="s">
        <v>179</v>
      </c>
      <c r="T2109" t="s">
        <v>7</v>
      </c>
      <c r="U2109" t="s">
        <v>8</v>
      </c>
      <c r="V2109" t="s">
        <v>14</v>
      </c>
      <c r="W2109" t="s">
        <v>13394</v>
      </c>
      <c r="X2109" t="s">
        <v>13393</v>
      </c>
      <c r="Y2109" t="s">
        <v>21</v>
      </c>
    </row>
    <row r="2110" spans="1:25" x14ac:dyDescent="0.2">
      <c r="A2110" t="s">
        <v>0</v>
      </c>
      <c r="B2110" t="s">
        <v>13395</v>
      </c>
      <c r="C2110" t="s">
        <v>2460</v>
      </c>
      <c r="D2110" t="s">
        <v>13396</v>
      </c>
      <c r="E2110" t="s">
        <v>24</v>
      </c>
      <c r="F2110" t="s">
        <v>3619</v>
      </c>
      <c r="G2110" s="1">
        <v>45391</v>
      </c>
      <c r="H2110" s="1">
        <v>45391</v>
      </c>
      <c r="I2110" s="1">
        <v>45819</v>
      </c>
      <c r="J2110" s="3" t="s">
        <v>30628</v>
      </c>
      <c r="K2110" s="1"/>
      <c r="L2110" s="1">
        <v>45756</v>
      </c>
      <c r="M2110" s="1">
        <f t="shared" si="86"/>
        <v>45756</v>
      </c>
      <c r="N2110" t="s">
        <v>2383</v>
      </c>
      <c r="O2110" t="s">
        <v>30621</v>
      </c>
      <c r="Q2110" t="s">
        <v>5</v>
      </c>
      <c r="R2110" t="s">
        <v>30619</v>
      </c>
      <c r="S2110" t="s">
        <v>179</v>
      </c>
      <c r="T2110" t="s">
        <v>7</v>
      </c>
      <c r="U2110" t="s">
        <v>72</v>
      </c>
      <c r="V2110" t="s">
        <v>14</v>
      </c>
      <c r="W2110" t="s">
        <v>13397</v>
      </c>
      <c r="X2110" t="s">
        <v>13396</v>
      </c>
      <c r="Y2110" t="s">
        <v>73</v>
      </c>
    </row>
    <row r="2111" spans="1:25" x14ac:dyDescent="0.2">
      <c r="A2111" t="s">
        <v>0</v>
      </c>
      <c r="B2111" t="s">
        <v>13398</v>
      </c>
      <c r="C2111" t="s">
        <v>2498</v>
      </c>
      <c r="D2111" t="s">
        <v>13399</v>
      </c>
      <c r="E2111" t="s">
        <v>24</v>
      </c>
      <c r="F2111" t="s">
        <v>2382</v>
      </c>
      <c r="G2111" s="1">
        <v>45391</v>
      </c>
      <c r="H2111" s="1">
        <v>45391</v>
      </c>
      <c r="I2111" s="1">
        <v>45819</v>
      </c>
      <c r="J2111" s="3" t="s">
        <v>30628</v>
      </c>
      <c r="K2111" s="1"/>
      <c r="L2111" s="1">
        <v>45756</v>
      </c>
      <c r="M2111" s="1">
        <f t="shared" si="86"/>
        <v>45756</v>
      </c>
      <c r="N2111" t="s">
        <v>2383</v>
      </c>
      <c r="O2111" t="s">
        <v>30621</v>
      </c>
      <c r="Q2111" t="s">
        <v>5</v>
      </c>
      <c r="R2111" t="s">
        <v>30619</v>
      </c>
      <c r="S2111" t="s">
        <v>179</v>
      </c>
      <c r="T2111" t="s">
        <v>7</v>
      </c>
      <c r="U2111" t="s">
        <v>72</v>
      </c>
      <c r="V2111" t="s">
        <v>14</v>
      </c>
      <c r="W2111" t="s">
        <v>13400</v>
      </c>
      <c r="X2111" t="s">
        <v>13399</v>
      </c>
      <c r="Y2111" t="s">
        <v>73</v>
      </c>
    </row>
    <row r="2112" spans="1:25" x14ac:dyDescent="0.2">
      <c r="A2112" t="s">
        <v>0</v>
      </c>
      <c r="B2112" t="s">
        <v>13401</v>
      </c>
      <c r="C2112" t="s">
        <v>3291</v>
      </c>
      <c r="D2112" t="s">
        <v>13402</v>
      </c>
      <c r="E2112" t="s">
        <v>24</v>
      </c>
      <c r="F2112" t="s">
        <v>2168</v>
      </c>
      <c r="G2112" s="1">
        <v>45391</v>
      </c>
      <c r="H2112" s="1">
        <v>45391</v>
      </c>
      <c r="I2112" s="1">
        <v>45391</v>
      </c>
      <c r="J2112" s="1" t="s">
        <v>30628</v>
      </c>
      <c r="K2112" s="1"/>
      <c r="L2112" s="1">
        <v>45756</v>
      </c>
      <c r="M2112" s="1">
        <f t="shared" si="86"/>
        <v>45756</v>
      </c>
      <c r="N2112" t="s">
        <v>4615</v>
      </c>
      <c r="O2112" t="s">
        <v>30621</v>
      </c>
      <c r="Q2112" t="s">
        <v>5</v>
      </c>
      <c r="R2112" t="s">
        <v>30620</v>
      </c>
      <c r="S2112" t="s">
        <v>6125</v>
      </c>
      <c r="T2112" t="s">
        <v>374</v>
      </c>
      <c r="U2112" t="s">
        <v>375</v>
      </c>
      <c r="V2112" t="s">
        <v>376</v>
      </c>
      <c r="W2112" t="s">
        <v>13403</v>
      </c>
      <c r="X2112" t="s">
        <v>13402</v>
      </c>
      <c r="Y2112" t="s">
        <v>377</v>
      </c>
    </row>
    <row r="2113" spans="1:25" x14ac:dyDescent="0.2">
      <c r="A2113" t="s">
        <v>0</v>
      </c>
      <c r="B2113" t="s">
        <v>13404</v>
      </c>
      <c r="C2113" t="s">
        <v>7008</v>
      </c>
      <c r="D2113" t="s">
        <v>13405</v>
      </c>
      <c r="E2113" t="s">
        <v>11</v>
      </c>
      <c r="F2113" t="s">
        <v>616</v>
      </c>
      <c r="G2113" s="1">
        <v>45391</v>
      </c>
      <c r="H2113" s="1">
        <v>45391</v>
      </c>
      <c r="I2113" s="1">
        <v>45421</v>
      </c>
      <c r="J2113" s="3" t="s">
        <v>30629</v>
      </c>
      <c r="K2113" s="1"/>
      <c r="L2113" s="1">
        <v>45574</v>
      </c>
      <c r="M2113" s="1">
        <f t="shared" si="86"/>
        <v>45756</v>
      </c>
      <c r="N2113" t="s">
        <v>4</v>
      </c>
      <c r="O2113" t="s">
        <v>30621</v>
      </c>
      <c r="Q2113" t="s">
        <v>5</v>
      </c>
      <c r="R2113" t="s">
        <v>30619</v>
      </c>
      <c r="S2113" t="s">
        <v>6026</v>
      </c>
      <c r="T2113" t="s">
        <v>7</v>
      </c>
      <c r="U2113" t="s">
        <v>287</v>
      </c>
      <c r="V2113" t="s">
        <v>9</v>
      </c>
      <c r="W2113" t="s">
        <v>13406</v>
      </c>
      <c r="X2113" t="s">
        <v>13405</v>
      </c>
      <c r="Y2113" t="s">
        <v>10</v>
      </c>
    </row>
    <row r="2114" spans="1:25" x14ac:dyDescent="0.2">
      <c r="A2114" t="s">
        <v>0</v>
      </c>
      <c r="B2114" t="s">
        <v>13407</v>
      </c>
      <c r="C2114" t="s">
        <v>4449</v>
      </c>
      <c r="D2114" t="s">
        <v>13408</v>
      </c>
      <c r="E2114" t="s">
        <v>11</v>
      </c>
      <c r="F2114" t="s">
        <v>5041</v>
      </c>
      <c r="G2114" s="1">
        <v>45391</v>
      </c>
      <c r="H2114" s="1">
        <v>45391</v>
      </c>
      <c r="I2114" s="1">
        <v>45723</v>
      </c>
      <c r="J2114" s="3" t="s">
        <v>30629</v>
      </c>
      <c r="K2114" s="1"/>
      <c r="L2114" s="1">
        <v>45756</v>
      </c>
      <c r="M2114" s="1">
        <f t="shared" si="86"/>
        <v>45756</v>
      </c>
      <c r="N2114" t="s">
        <v>788</v>
      </c>
      <c r="O2114" t="s">
        <v>30621</v>
      </c>
      <c r="Q2114" t="s">
        <v>5</v>
      </c>
      <c r="R2114" t="s">
        <v>30619</v>
      </c>
      <c r="S2114" t="s">
        <v>142</v>
      </c>
      <c r="T2114" t="s">
        <v>7</v>
      </c>
      <c r="U2114" t="s">
        <v>37</v>
      </c>
      <c r="V2114" t="s">
        <v>14</v>
      </c>
      <c r="W2114" t="s">
        <v>13409</v>
      </c>
      <c r="X2114" t="s">
        <v>13408</v>
      </c>
      <c r="Y2114" t="s">
        <v>40</v>
      </c>
    </row>
    <row r="2115" spans="1:25" x14ac:dyDescent="0.2">
      <c r="A2115" t="s">
        <v>0</v>
      </c>
      <c r="B2115" t="s">
        <v>13410</v>
      </c>
      <c r="C2115" t="s">
        <v>4449</v>
      </c>
      <c r="D2115" t="s">
        <v>13411</v>
      </c>
      <c r="E2115" t="s">
        <v>11</v>
      </c>
      <c r="F2115" t="s">
        <v>4123</v>
      </c>
      <c r="G2115" s="1">
        <v>45391</v>
      </c>
      <c r="H2115" s="1">
        <v>45391</v>
      </c>
      <c r="I2115" s="1">
        <v>45723</v>
      </c>
      <c r="J2115" s="3" t="s">
        <v>30629</v>
      </c>
      <c r="K2115" s="1"/>
      <c r="L2115" s="1">
        <v>45756</v>
      </c>
      <c r="M2115" s="1">
        <f t="shared" si="86"/>
        <v>45756</v>
      </c>
      <c r="N2115" t="s">
        <v>4</v>
      </c>
      <c r="O2115" t="s">
        <v>30621</v>
      </c>
      <c r="Q2115" t="s">
        <v>5</v>
      </c>
      <c r="R2115" t="s">
        <v>30619</v>
      </c>
      <c r="S2115" t="s">
        <v>383</v>
      </c>
      <c r="T2115" t="s">
        <v>7</v>
      </c>
      <c r="U2115" t="s">
        <v>77</v>
      </c>
      <c r="V2115" t="s">
        <v>14</v>
      </c>
      <c r="W2115" t="s">
        <v>13412</v>
      </c>
      <c r="X2115" t="s">
        <v>13411</v>
      </c>
      <c r="Y2115" t="s">
        <v>10</v>
      </c>
    </row>
    <row r="2116" spans="1:25" x14ac:dyDescent="0.2">
      <c r="A2116" t="s">
        <v>0</v>
      </c>
      <c r="B2116" t="s">
        <v>13413</v>
      </c>
      <c r="C2116" t="s">
        <v>2365</v>
      </c>
      <c r="D2116" t="s">
        <v>13414</v>
      </c>
      <c r="E2116" t="s">
        <v>11</v>
      </c>
      <c r="F2116" t="s">
        <v>4123</v>
      </c>
      <c r="G2116" s="1">
        <v>45391</v>
      </c>
      <c r="H2116" s="1">
        <v>45391</v>
      </c>
      <c r="I2116" s="1">
        <v>45719</v>
      </c>
      <c r="J2116" s="3" t="s">
        <v>30629</v>
      </c>
      <c r="K2116" s="1"/>
      <c r="L2116" s="1">
        <v>45756</v>
      </c>
      <c r="M2116" s="1">
        <f t="shared" si="86"/>
        <v>45756</v>
      </c>
      <c r="N2116" t="s">
        <v>4</v>
      </c>
      <c r="O2116" t="s">
        <v>30621</v>
      </c>
      <c r="Q2116" t="s">
        <v>5</v>
      </c>
      <c r="R2116" t="s">
        <v>30619</v>
      </c>
      <c r="S2116" t="s">
        <v>179</v>
      </c>
      <c r="T2116" t="s">
        <v>7</v>
      </c>
      <c r="U2116" t="s">
        <v>287</v>
      </c>
      <c r="V2116" t="s">
        <v>9</v>
      </c>
      <c r="W2116" t="s">
        <v>13415</v>
      </c>
      <c r="X2116" t="s">
        <v>13414</v>
      </c>
      <c r="Y2116" t="s">
        <v>10</v>
      </c>
    </row>
    <row r="2117" spans="1:25" x14ac:dyDescent="0.2">
      <c r="A2117" t="s">
        <v>0</v>
      </c>
      <c r="B2117" t="s">
        <v>13416</v>
      </c>
      <c r="C2117" t="s">
        <v>894</v>
      </c>
      <c r="D2117" t="s">
        <v>13417</v>
      </c>
      <c r="E2117" t="s">
        <v>24</v>
      </c>
      <c r="F2117" t="s">
        <v>956</v>
      </c>
      <c r="G2117" s="1">
        <v>45391</v>
      </c>
      <c r="H2117" s="1">
        <v>45391</v>
      </c>
      <c r="I2117" s="1">
        <v>45737</v>
      </c>
      <c r="J2117" s="3" t="s">
        <v>30629</v>
      </c>
      <c r="K2117" s="1"/>
      <c r="L2117" s="1">
        <v>45756</v>
      </c>
      <c r="M2117" s="1">
        <f t="shared" si="86"/>
        <v>45756</v>
      </c>
      <c r="N2117" t="s">
        <v>873</v>
      </c>
      <c r="O2117" t="s">
        <v>30621</v>
      </c>
      <c r="Q2117" t="s">
        <v>5</v>
      </c>
      <c r="R2117" t="s">
        <v>30619</v>
      </c>
      <c r="S2117" t="s">
        <v>179</v>
      </c>
      <c r="T2117" t="s">
        <v>7</v>
      </c>
      <c r="U2117" t="s">
        <v>56</v>
      </c>
      <c r="V2117" t="s">
        <v>14</v>
      </c>
      <c r="W2117" t="s">
        <v>13418</v>
      </c>
      <c r="X2117" t="s">
        <v>13417</v>
      </c>
      <c r="Y2117" t="s">
        <v>98</v>
      </c>
    </row>
    <row r="2118" spans="1:25" x14ac:dyDescent="0.2">
      <c r="A2118" t="s">
        <v>0</v>
      </c>
      <c r="B2118" t="s">
        <v>13419</v>
      </c>
      <c r="C2118" t="s">
        <v>5268</v>
      </c>
      <c r="D2118" t="s">
        <v>13420</v>
      </c>
      <c r="E2118" t="s">
        <v>24</v>
      </c>
      <c r="F2118" t="s">
        <v>1556</v>
      </c>
      <c r="G2118" s="1">
        <v>45391</v>
      </c>
      <c r="H2118" s="1">
        <v>45391</v>
      </c>
      <c r="I2118" s="1">
        <v>45714</v>
      </c>
      <c r="J2118" s="3" t="s">
        <v>30629</v>
      </c>
      <c r="K2118" s="1"/>
      <c r="L2118" s="1">
        <v>45756</v>
      </c>
      <c r="M2118" s="1">
        <f t="shared" si="86"/>
        <v>45756</v>
      </c>
      <c r="N2118" t="s">
        <v>4</v>
      </c>
      <c r="O2118" t="s">
        <v>30621</v>
      </c>
      <c r="Q2118" t="s">
        <v>5</v>
      </c>
      <c r="R2118" t="s">
        <v>30619</v>
      </c>
      <c r="S2118" t="s">
        <v>179</v>
      </c>
      <c r="T2118" t="s">
        <v>7</v>
      </c>
      <c r="U2118" t="s">
        <v>287</v>
      </c>
      <c r="V2118" t="s">
        <v>9</v>
      </c>
      <c r="W2118" t="s">
        <v>13421</v>
      </c>
      <c r="X2118" t="s">
        <v>13420</v>
      </c>
      <c r="Y2118" t="s">
        <v>10</v>
      </c>
    </row>
    <row r="2119" spans="1:25" x14ac:dyDescent="0.2">
      <c r="A2119" t="s">
        <v>0</v>
      </c>
      <c r="B2119" t="s">
        <v>13422</v>
      </c>
      <c r="C2119" t="s">
        <v>2091</v>
      </c>
      <c r="D2119" t="s">
        <v>13423</v>
      </c>
      <c r="E2119" t="s">
        <v>24</v>
      </c>
      <c r="F2119" t="s">
        <v>3619</v>
      </c>
      <c r="G2119" s="1">
        <v>45391</v>
      </c>
      <c r="H2119" s="1">
        <v>45391</v>
      </c>
      <c r="I2119" s="1">
        <v>45819</v>
      </c>
      <c r="J2119" s="3" t="s">
        <v>30628</v>
      </c>
      <c r="K2119" s="1"/>
      <c r="L2119" s="1">
        <v>45756</v>
      </c>
      <c r="M2119" s="1">
        <f t="shared" si="86"/>
        <v>45756</v>
      </c>
      <c r="N2119" t="s">
        <v>2383</v>
      </c>
      <c r="O2119" t="s">
        <v>30621</v>
      </c>
      <c r="Q2119" t="s">
        <v>5</v>
      </c>
      <c r="R2119" t="s">
        <v>30619</v>
      </c>
      <c r="S2119" t="s">
        <v>179</v>
      </c>
      <c r="T2119" t="s">
        <v>7</v>
      </c>
      <c r="U2119" t="s">
        <v>72</v>
      </c>
      <c r="V2119" t="s">
        <v>14</v>
      </c>
      <c r="W2119" t="s">
        <v>13424</v>
      </c>
      <c r="X2119" t="s">
        <v>13423</v>
      </c>
      <c r="Y2119" t="s">
        <v>73</v>
      </c>
    </row>
    <row r="2120" spans="1:25" x14ac:dyDescent="0.2">
      <c r="A2120" t="s">
        <v>0</v>
      </c>
      <c r="B2120" t="s">
        <v>13425</v>
      </c>
      <c r="C2120" t="s">
        <v>4421</v>
      </c>
      <c r="D2120" t="s">
        <v>13426</v>
      </c>
      <c r="E2120" t="s">
        <v>11</v>
      </c>
      <c r="F2120" t="s">
        <v>4123</v>
      </c>
      <c r="G2120" s="1">
        <v>45391</v>
      </c>
      <c r="H2120" s="1">
        <v>45391</v>
      </c>
      <c r="I2120" s="1">
        <v>45719</v>
      </c>
      <c r="J2120" s="3" t="s">
        <v>30629</v>
      </c>
      <c r="K2120" s="1"/>
      <c r="L2120" s="1">
        <v>45756</v>
      </c>
      <c r="M2120" s="1">
        <f t="shared" si="86"/>
        <v>45756</v>
      </c>
      <c r="N2120" t="s">
        <v>4</v>
      </c>
      <c r="O2120" t="s">
        <v>30621</v>
      </c>
      <c r="Q2120" t="s">
        <v>5</v>
      </c>
      <c r="R2120" t="s">
        <v>30619</v>
      </c>
      <c r="S2120" t="s">
        <v>383</v>
      </c>
      <c r="T2120" t="s">
        <v>7</v>
      </c>
      <c r="U2120" t="s">
        <v>77</v>
      </c>
      <c r="V2120" t="s">
        <v>14</v>
      </c>
      <c r="W2120" t="s">
        <v>13427</v>
      </c>
      <c r="X2120" t="s">
        <v>13426</v>
      </c>
      <c r="Y2120" t="s">
        <v>10</v>
      </c>
    </row>
    <row r="2121" spans="1:25" x14ac:dyDescent="0.2">
      <c r="A2121" t="s">
        <v>0</v>
      </c>
      <c r="B2121" t="s">
        <v>13428</v>
      </c>
      <c r="C2121" t="s">
        <v>4085</v>
      </c>
      <c r="D2121" t="s">
        <v>13429</v>
      </c>
      <c r="E2121" t="s">
        <v>11</v>
      </c>
      <c r="F2121" t="s">
        <v>1719</v>
      </c>
      <c r="G2121" s="1">
        <v>45391</v>
      </c>
      <c r="H2121" s="1">
        <v>45391</v>
      </c>
      <c r="I2121" s="1">
        <v>45698</v>
      </c>
      <c r="J2121" s="3" t="s">
        <v>30629</v>
      </c>
      <c r="K2121" s="1"/>
      <c r="L2121" s="1">
        <v>45756</v>
      </c>
      <c r="M2121" s="1">
        <f t="shared" si="86"/>
        <v>45756</v>
      </c>
      <c r="N2121" t="s">
        <v>89</v>
      </c>
      <c r="O2121" t="s">
        <v>30621</v>
      </c>
      <c r="Q2121" t="s">
        <v>5</v>
      </c>
      <c r="R2121" t="s">
        <v>30619</v>
      </c>
      <c r="S2121" t="s">
        <v>179</v>
      </c>
      <c r="T2121" t="s">
        <v>7</v>
      </c>
      <c r="U2121" t="s">
        <v>282</v>
      </c>
      <c r="V2121" t="s">
        <v>9</v>
      </c>
      <c r="W2121" t="s">
        <v>13430</v>
      </c>
      <c r="X2121" t="s">
        <v>13429</v>
      </c>
      <c r="Y2121" t="s">
        <v>91</v>
      </c>
    </row>
    <row r="2122" spans="1:25" x14ac:dyDescent="0.2">
      <c r="A2122" t="s">
        <v>0</v>
      </c>
      <c r="B2122" t="s">
        <v>13431</v>
      </c>
      <c r="C2122" t="s">
        <v>6607</v>
      </c>
      <c r="D2122" t="s">
        <v>13432</v>
      </c>
      <c r="E2122" t="s">
        <v>11</v>
      </c>
      <c r="F2122" t="s">
        <v>1719</v>
      </c>
      <c r="G2122" s="1">
        <v>45391</v>
      </c>
      <c r="H2122" s="1">
        <v>45391</v>
      </c>
      <c r="I2122" s="1">
        <v>45391</v>
      </c>
      <c r="J2122" s="1" t="s">
        <v>30628</v>
      </c>
      <c r="K2122" s="1"/>
      <c r="L2122" s="1">
        <v>45756</v>
      </c>
      <c r="M2122" s="1">
        <f t="shared" si="86"/>
        <v>45756</v>
      </c>
      <c r="N2122" t="s">
        <v>989</v>
      </c>
      <c r="O2122" t="s">
        <v>30621</v>
      </c>
      <c r="Q2122" t="s">
        <v>5</v>
      </c>
      <c r="R2122" t="s">
        <v>30620</v>
      </c>
      <c r="S2122" t="s">
        <v>179</v>
      </c>
      <c r="T2122" t="s">
        <v>7</v>
      </c>
      <c r="U2122" t="s">
        <v>1001</v>
      </c>
      <c r="V2122" t="s">
        <v>14</v>
      </c>
      <c r="W2122" t="s">
        <v>10403</v>
      </c>
      <c r="X2122" t="s">
        <v>10404</v>
      </c>
      <c r="Y2122" t="s">
        <v>989</v>
      </c>
    </row>
    <row r="2123" spans="1:25" x14ac:dyDescent="0.2">
      <c r="A2123" t="s">
        <v>0</v>
      </c>
      <c r="B2123" t="s">
        <v>13433</v>
      </c>
      <c r="C2123" t="s">
        <v>4109</v>
      </c>
      <c r="D2123" t="s">
        <v>13434</v>
      </c>
      <c r="E2123" t="s">
        <v>11</v>
      </c>
      <c r="F2123" t="s">
        <v>1719</v>
      </c>
      <c r="G2123" s="1">
        <v>45391</v>
      </c>
      <c r="H2123" s="1">
        <v>45391</v>
      </c>
      <c r="I2123" s="1">
        <v>45470</v>
      </c>
      <c r="J2123" s="3" t="s">
        <v>30629</v>
      </c>
      <c r="K2123" s="1"/>
      <c r="L2123" s="1">
        <v>45574</v>
      </c>
      <c r="M2123" s="1">
        <f t="shared" si="86"/>
        <v>45756</v>
      </c>
      <c r="N2123" t="s">
        <v>89</v>
      </c>
      <c r="O2123" t="s">
        <v>30621</v>
      </c>
      <c r="Q2123" t="s">
        <v>5</v>
      </c>
      <c r="R2123" t="s">
        <v>30619</v>
      </c>
      <c r="S2123" t="s">
        <v>6026</v>
      </c>
      <c r="T2123" t="s">
        <v>7</v>
      </c>
      <c r="U2123" t="s">
        <v>1001</v>
      </c>
      <c r="V2123" t="s">
        <v>9</v>
      </c>
      <c r="W2123" t="s">
        <v>13435</v>
      </c>
      <c r="X2123" t="s">
        <v>13434</v>
      </c>
      <c r="Y2123" t="s">
        <v>91</v>
      </c>
    </row>
    <row r="2124" spans="1:25" x14ac:dyDescent="0.2">
      <c r="A2124" t="s">
        <v>0</v>
      </c>
      <c r="B2124" t="s">
        <v>13436</v>
      </c>
      <c r="C2124" t="s">
        <v>366</v>
      </c>
      <c r="D2124" t="s">
        <v>13437</v>
      </c>
      <c r="E2124" t="s">
        <v>11</v>
      </c>
      <c r="F2124" t="s">
        <v>813</v>
      </c>
      <c r="G2124" s="1">
        <v>45391</v>
      </c>
      <c r="H2124" s="1">
        <v>45391</v>
      </c>
      <c r="I2124" s="1">
        <v>45706</v>
      </c>
      <c r="J2124" s="3" t="s">
        <v>30629</v>
      </c>
      <c r="K2124" s="1"/>
      <c r="L2124" s="1">
        <v>45756</v>
      </c>
      <c r="M2124" s="1">
        <f t="shared" si="86"/>
        <v>45756</v>
      </c>
      <c r="N2124" t="s">
        <v>89</v>
      </c>
      <c r="O2124" t="s">
        <v>30621</v>
      </c>
      <c r="Q2124" t="s">
        <v>5</v>
      </c>
      <c r="R2124" t="s">
        <v>30619</v>
      </c>
      <c r="S2124" t="s">
        <v>179</v>
      </c>
      <c r="T2124" t="s">
        <v>7</v>
      </c>
      <c r="U2124" t="s">
        <v>1001</v>
      </c>
      <c r="V2124" t="s">
        <v>9</v>
      </c>
      <c r="W2124" t="s">
        <v>13438</v>
      </c>
      <c r="X2124" t="s">
        <v>13437</v>
      </c>
      <c r="Y2124" t="s">
        <v>91</v>
      </c>
    </row>
    <row r="2125" spans="1:25" x14ac:dyDescent="0.2">
      <c r="A2125" t="s">
        <v>0</v>
      </c>
      <c r="B2125" t="s">
        <v>13439</v>
      </c>
      <c r="C2125" t="s">
        <v>407</v>
      </c>
      <c r="D2125" t="s">
        <v>13440</v>
      </c>
      <c r="E2125" t="s">
        <v>11</v>
      </c>
      <c r="F2125" t="s">
        <v>813</v>
      </c>
      <c r="G2125" s="1">
        <v>45391</v>
      </c>
      <c r="H2125" s="1">
        <v>45391</v>
      </c>
      <c r="I2125" s="1">
        <v>45679</v>
      </c>
      <c r="J2125" s="3" t="s">
        <v>30629</v>
      </c>
      <c r="K2125" s="1"/>
      <c r="L2125" s="1">
        <v>45756</v>
      </c>
      <c r="M2125" s="1">
        <f t="shared" si="86"/>
        <v>45756</v>
      </c>
      <c r="N2125" t="s">
        <v>26</v>
      </c>
      <c r="O2125" t="s">
        <v>30621</v>
      </c>
      <c r="Q2125" t="s">
        <v>5</v>
      </c>
      <c r="R2125" t="s">
        <v>30619</v>
      </c>
      <c r="S2125" t="s">
        <v>179</v>
      </c>
      <c r="T2125" t="s">
        <v>109</v>
      </c>
      <c r="U2125" t="s">
        <v>165</v>
      </c>
      <c r="V2125" t="s">
        <v>111</v>
      </c>
      <c r="W2125" t="s">
        <v>13441</v>
      </c>
      <c r="X2125" t="s">
        <v>13440</v>
      </c>
      <c r="Y2125" t="s">
        <v>31</v>
      </c>
    </row>
    <row r="2126" spans="1:25" x14ac:dyDescent="0.2">
      <c r="A2126" t="s">
        <v>0</v>
      </c>
      <c r="B2126" t="s">
        <v>13442</v>
      </c>
      <c r="C2126" t="s">
        <v>3864</v>
      </c>
      <c r="D2126" t="s">
        <v>13443</v>
      </c>
      <c r="E2126" t="s">
        <v>11</v>
      </c>
      <c r="F2126" t="s">
        <v>2907</v>
      </c>
      <c r="G2126" s="1">
        <v>45391</v>
      </c>
      <c r="H2126" s="1">
        <v>45391</v>
      </c>
      <c r="I2126" s="1">
        <v>45485</v>
      </c>
      <c r="J2126" s="3" t="s">
        <v>30629</v>
      </c>
      <c r="K2126" s="1"/>
      <c r="L2126" s="1">
        <v>45756</v>
      </c>
      <c r="M2126" s="1">
        <f t="shared" si="86"/>
        <v>45756</v>
      </c>
      <c r="N2126" t="s">
        <v>788</v>
      </c>
      <c r="O2126" t="s">
        <v>30621</v>
      </c>
      <c r="Q2126" t="s">
        <v>5</v>
      </c>
      <c r="R2126" t="s">
        <v>30619</v>
      </c>
      <c r="S2126" t="s">
        <v>6209</v>
      </c>
      <c r="T2126" t="s">
        <v>7</v>
      </c>
      <c r="U2126" t="s">
        <v>37</v>
      </c>
      <c r="V2126" t="s">
        <v>14</v>
      </c>
      <c r="W2126" t="s">
        <v>13444</v>
      </c>
      <c r="X2126" t="s">
        <v>13443</v>
      </c>
      <c r="Y2126" t="s">
        <v>40</v>
      </c>
    </row>
    <row r="2127" spans="1:25" x14ac:dyDescent="0.2">
      <c r="A2127" t="s">
        <v>0</v>
      </c>
      <c r="B2127" t="s">
        <v>13455</v>
      </c>
      <c r="C2127" t="s">
        <v>13456</v>
      </c>
      <c r="D2127" t="s">
        <v>13457</v>
      </c>
      <c r="E2127" t="s">
        <v>54</v>
      </c>
      <c r="F2127" t="s">
        <v>55</v>
      </c>
      <c r="G2127" s="1">
        <v>45391</v>
      </c>
      <c r="H2127" s="1">
        <v>45391</v>
      </c>
      <c r="I2127" s="1">
        <v>45695</v>
      </c>
      <c r="J2127" s="3" t="s">
        <v>30629</v>
      </c>
      <c r="K2127" s="1"/>
      <c r="L2127" s="1">
        <v>45756</v>
      </c>
      <c r="M2127" s="1">
        <f t="shared" si="86"/>
        <v>45756</v>
      </c>
      <c r="N2127" t="s">
        <v>4</v>
      </c>
      <c r="O2127" t="s">
        <v>30621</v>
      </c>
      <c r="Q2127" t="s">
        <v>5</v>
      </c>
      <c r="R2127" t="s">
        <v>30619</v>
      </c>
      <c r="S2127" t="s">
        <v>179</v>
      </c>
      <c r="T2127" t="s">
        <v>7</v>
      </c>
      <c r="U2127" t="s">
        <v>56</v>
      </c>
      <c r="V2127" t="s">
        <v>9</v>
      </c>
      <c r="W2127" t="s">
        <v>13458</v>
      </c>
      <c r="X2127" t="s">
        <v>13457</v>
      </c>
      <c r="Y2127" t="s">
        <v>10</v>
      </c>
    </row>
    <row r="2128" spans="1:25" x14ac:dyDescent="0.2">
      <c r="A2128" t="s">
        <v>0</v>
      </c>
      <c r="B2128" t="s">
        <v>13480</v>
      </c>
      <c r="C2128" t="s">
        <v>3302</v>
      </c>
      <c r="D2128" t="s">
        <v>13481</v>
      </c>
      <c r="E2128" t="s">
        <v>11</v>
      </c>
      <c r="F2128" t="s">
        <v>1633</v>
      </c>
      <c r="G2128" s="1">
        <v>45392</v>
      </c>
      <c r="H2128" s="1">
        <v>45391</v>
      </c>
      <c r="I2128" s="1">
        <v>45727</v>
      </c>
      <c r="J2128" s="3" t="s">
        <v>30629</v>
      </c>
      <c r="K2128" s="1"/>
      <c r="L2128" s="1">
        <v>45756</v>
      </c>
      <c r="M2128" s="1">
        <f t="shared" si="86"/>
        <v>45756</v>
      </c>
      <c r="N2128" t="s">
        <v>20</v>
      </c>
      <c r="O2128" t="s">
        <v>30621</v>
      </c>
      <c r="Q2128" t="s">
        <v>5</v>
      </c>
      <c r="R2128" t="s">
        <v>30619</v>
      </c>
      <c r="S2128" t="s">
        <v>180</v>
      </c>
      <c r="T2128" t="s">
        <v>7</v>
      </c>
      <c r="U2128" t="s">
        <v>8</v>
      </c>
      <c r="V2128" t="s">
        <v>14</v>
      </c>
      <c r="W2128" t="s">
        <v>13482</v>
      </c>
      <c r="X2128" t="s">
        <v>13483</v>
      </c>
      <c r="Y2128" t="s">
        <v>377</v>
      </c>
    </row>
    <row r="2129" spans="1:25" x14ac:dyDescent="0.2">
      <c r="A2129" t="s">
        <v>0</v>
      </c>
      <c r="B2129" t="s">
        <v>13484</v>
      </c>
      <c r="C2129" t="s">
        <v>6096</v>
      </c>
      <c r="D2129" t="s">
        <v>13485</v>
      </c>
      <c r="E2129" t="s">
        <v>11</v>
      </c>
      <c r="F2129" t="s">
        <v>6384</v>
      </c>
      <c r="G2129" s="1">
        <v>45392</v>
      </c>
      <c r="H2129" s="1">
        <v>45391</v>
      </c>
      <c r="I2129" s="1">
        <v>45727</v>
      </c>
      <c r="J2129" s="3" t="s">
        <v>30629</v>
      </c>
      <c r="K2129" s="1"/>
      <c r="L2129" s="1">
        <v>45756</v>
      </c>
      <c r="M2129" s="1">
        <f t="shared" si="86"/>
        <v>45756</v>
      </c>
      <c r="N2129" t="s">
        <v>2383</v>
      </c>
      <c r="O2129" t="s">
        <v>30621</v>
      </c>
      <c r="Q2129" t="s">
        <v>5</v>
      </c>
      <c r="R2129" t="s">
        <v>30619</v>
      </c>
      <c r="S2129" t="s">
        <v>142</v>
      </c>
      <c r="T2129" t="s">
        <v>7</v>
      </c>
      <c r="U2129" t="s">
        <v>72</v>
      </c>
      <c r="V2129" t="s">
        <v>14</v>
      </c>
      <c r="W2129" t="s">
        <v>13486</v>
      </c>
      <c r="X2129" t="s">
        <v>13485</v>
      </c>
      <c r="Y2129" t="s">
        <v>73</v>
      </c>
    </row>
    <row r="2130" spans="1:25" x14ac:dyDescent="0.2">
      <c r="A2130" t="s">
        <v>0</v>
      </c>
      <c r="B2130" t="s">
        <v>14285</v>
      </c>
      <c r="C2130" t="s">
        <v>14286</v>
      </c>
      <c r="D2130" t="s">
        <v>14287</v>
      </c>
      <c r="E2130" t="s">
        <v>34</v>
      </c>
      <c r="F2130" t="s">
        <v>611</v>
      </c>
      <c r="G2130" s="1">
        <v>45397</v>
      </c>
      <c r="H2130" s="1">
        <v>45391</v>
      </c>
      <c r="I2130" s="1">
        <v>45663</v>
      </c>
      <c r="J2130" s="3" t="s">
        <v>30629</v>
      </c>
      <c r="K2130" s="1"/>
      <c r="L2130" s="1">
        <v>45756</v>
      </c>
      <c r="M2130" s="1">
        <f t="shared" si="86"/>
        <v>45756</v>
      </c>
      <c r="N2130" t="s">
        <v>63</v>
      </c>
      <c r="O2130" t="s">
        <v>30621</v>
      </c>
      <c r="Q2130" t="s">
        <v>5</v>
      </c>
      <c r="R2130" t="s">
        <v>30619</v>
      </c>
      <c r="S2130" t="s">
        <v>614</v>
      </c>
      <c r="T2130" t="s">
        <v>64</v>
      </c>
      <c r="U2130" t="s">
        <v>65</v>
      </c>
      <c r="V2130" t="s">
        <v>111</v>
      </c>
      <c r="W2130" t="s">
        <v>41</v>
      </c>
      <c r="X2130" t="s">
        <v>41</v>
      </c>
      <c r="Y2130" t="s">
        <v>41</v>
      </c>
    </row>
    <row r="2131" spans="1:25" x14ac:dyDescent="0.2">
      <c r="A2131" t="s">
        <v>0</v>
      </c>
      <c r="B2131" t="s">
        <v>14450</v>
      </c>
      <c r="C2131" t="s">
        <v>14451</v>
      </c>
      <c r="D2131" t="s">
        <v>14452</v>
      </c>
      <c r="E2131" t="s">
        <v>49</v>
      </c>
      <c r="F2131" t="s">
        <v>159</v>
      </c>
      <c r="G2131" s="1">
        <v>45398</v>
      </c>
      <c r="H2131" s="1">
        <v>45391</v>
      </c>
      <c r="I2131" s="1">
        <v>45754</v>
      </c>
      <c r="J2131" s="3" t="s">
        <v>30629</v>
      </c>
      <c r="K2131" s="1"/>
      <c r="L2131" s="1">
        <v>45574</v>
      </c>
      <c r="M2131" s="1">
        <f t="shared" si="86"/>
        <v>45756</v>
      </c>
      <c r="N2131" t="s">
        <v>89</v>
      </c>
      <c r="O2131" t="s">
        <v>30621</v>
      </c>
      <c r="Q2131" t="s">
        <v>5</v>
      </c>
      <c r="R2131" t="s">
        <v>30619</v>
      </c>
      <c r="S2131" t="s">
        <v>7926</v>
      </c>
      <c r="T2131" t="s">
        <v>7</v>
      </c>
      <c r="U2131" t="s">
        <v>90</v>
      </c>
      <c r="V2131" t="s">
        <v>9</v>
      </c>
      <c r="W2131" t="s">
        <v>14453</v>
      </c>
      <c r="X2131" t="s">
        <v>14454</v>
      </c>
      <c r="Y2131" t="s">
        <v>91</v>
      </c>
    </row>
    <row r="2132" spans="1:25" x14ac:dyDescent="0.2">
      <c r="A2132" t="s">
        <v>0</v>
      </c>
      <c r="B2132" t="s">
        <v>14654</v>
      </c>
      <c r="C2132" t="s">
        <v>2766</v>
      </c>
      <c r="D2132" t="s">
        <v>14655</v>
      </c>
      <c r="E2132" t="s">
        <v>49</v>
      </c>
      <c r="F2132" t="s">
        <v>163</v>
      </c>
      <c r="G2132" s="1">
        <v>45399</v>
      </c>
      <c r="H2132" s="1">
        <v>45391</v>
      </c>
      <c r="I2132" s="1">
        <v>45737</v>
      </c>
      <c r="J2132" s="3" t="s">
        <v>30629</v>
      </c>
      <c r="K2132" s="1"/>
      <c r="L2132" s="1">
        <v>45574</v>
      </c>
      <c r="M2132" s="1">
        <f t="shared" si="86"/>
        <v>45756</v>
      </c>
      <c r="N2132" t="s">
        <v>89</v>
      </c>
      <c r="O2132" t="s">
        <v>30621</v>
      </c>
      <c r="Q2132" t="s">
        <v>5</v>
      </c>
      <c r="R2132" t="s">
        <v>30619</v>
      </c>
      <c r="S2132" t="s">
        <v>145</v>
      </c>
      <c r="T2132" t="s">
        <v>7</v>
      </c>
      <c r="U2132" t="s">
        <v>90</v>
      </c>
      <c r="V2132" t="s">
        <v>9</v>
      </c>
      <c r="W2132" t="s">
        <v>14656</v>
      </c>
      <c r="X2132" t="s">
        <v>14655</v>
      </c>
      <c r="Y2132" t="s">
        <v>91</v>
      </c>
    </row>
    <row r="2133" spans="1:25" x14ac:dyDescent="0.2">
      <c r="A2133" t="s">
        <v>0</v>
      </c>
      <c r="B2133" t="s">
        <v>14682</v>
      </c>
      <c r="C2133" t="s">
        <v>5984</v>
      </c>
      <c r="D2133" t="s">
        <v>14683</v>
      </c>
      <c r="E2133" t="s">
        <v>49</v>
      </c>
      <c r="F2133" t="s">
        <v>159</v>
      </c>
      <c r="G2133" s="1">
        <v>45399</v>
      </c>
      <c r="H2133" s="1">
        <v>45391</v>
      </c>
      <c r="I2133" s="1">
        <v>45391</v>
      </c>
      <c r="J2133" s="1" t="s">
        <v>30628</v>
      </c>
      <c r="K2133" s="1"/>
      <c r="L2133" s="1">
        <v>45574</v>
      </c>
      <c r="M2133" s="1">
        <f t="shared" si="86"/>
        <v>45756</v>
      </c>
      <c r="N2133" t="s">
        <v>89</v>
      </c>
      <c r="O2133" t="s">
        <v>30621</v>
      </c>
      <c r="Q2133" t="s">
        <v>5</v>
      </c>
      <c r="R2133" t="s">
        <v>30620</v>
      </c>
      <c r="S2133" t="s">
        <v>8834</v>
      </c>
      <c r="T2133" t="s">
        <v>7</v>
      </c>
      <c r="U2133" t="s">
        <v>90</v>
      </c>
      <c r="V2133" t="s">
        <v>9</v>
      </c>
      <c r="W2133" t="s">
        <v>14684</v>
      </c>
      <c r="X2133" t="s">
        <v>14685</v>
      </c>
      <c r="Y2133" t="s">
        <v>91</v>
      </c>
    </row>
    <row r="2134" spans="1:25" x14ac:dyDescent="0.2">
      <c r="A2134" t="s">
        <v>0</v>
      </c>
      <c r="B2134" t="s">
        <v>16975</v>
      </c>
      <c r="C2134" t="s">
        <v>6022</v>
      </c>
      <c r="D2134" t="s">
        <v>16976</v>
      </c>
      <c r="E2134" t="s">
        <v>452</v>
      </c>
      <c r="F2134" t="s">
        <v>608</v>
      </c>
      <c r="G2134" s="1">
        <v>45413</v>
      </c>
      <c r="H2134" s="1">
        <v>45391</v>
      </c>
      <c r="I2134" s="1">
        <v>45689</v>
      </c>
      <c r="J2134" s="3" t="s">
        <v>30629</v>
      </c>
      <c r="K2134" s="1"/>
      <c r="L2134" s="1">
        <v>45756</v>
      </c>
      <c r="M2134" s="1">
        <f t="shared" si="86"/>
        <v>45756</v>
      </c>
      <c r="N2134" t="s">
        <v>448</v>
      </c>
      <c r="O2134" t="s">
        <v>30621</v>
      </c>
      <c r="Q2134" t="s">
        <v>5</v>
      </c>
      <c r="R2134" t="s">
        <v>30619</v>
      </c>
      <c r="S2134" t="s">
        <v>6462</v>
      </c>
      <c r="T2134" t="s">
        <v>7</v>
      </c>
      <c r="U2134" t="s">
        <v>8</v>
      </c>
      <c r="V2134" t="s">
        <v>14</v>
      </c>
      <c r="W2134" t="s">
        <v>16977</v>
      </c>
      <c r="X2134" t="s">
        <v>16976</v>
      </c>
      <c r="Y2134" t="s">
        <v>21</v>
      </c>
    </row>
    <row r="2135" spans="1:25" x14ac:dyDescent="0.2">
      <c r="A2135" t="s">
        <v>0</v>
      </c>
      <c r="B2135" t="s">
        <v>17193</v>
      </c>
      <c r="C2135" t="s">
        <v>4399</v>
      </c>
      <c r="D2135" t="s">
        <v>17194</v>
      </c>
      <c r="E2135" t="s">
        <v>452</v>
      </c>
      <c r="F2135" t="s">
        <v>608</v>
      </c>
      <c r="G2135" s="1">
        <v>45414</v>
      </c>
      <c r="H2135" s="1">
        <v>45391</v>
      </c>
      <c r="I2135" s="1">
        <v>45690</v>
      </c>
      <c r="J2135" s="3" t="s">
        <v>30629</v>
      </c>
      <c r="K2135" s="1"/>
      <c r="L2135" s="1">
        <v>45756</v>
      </c>
      <c r="M2135" s="1">
        <f t="shared" si="86"/>
        <v>45756</v>
      </c>
      <c r="N2135" t="s">
        <v>448</v>
      </c>
      <c r="O2135" t="s">
        <v>30621</v>
      </c>
      <c r="Q2135" t="s">
        <v>5</v>
      </c>
      <c r="R2135" t="s">
        <v>30619</v>
      </c>
      <c r="S2135" t="s">
        <v>17195</v>
      </c>
      <c r="T2135" t="s">
        <v>7</v>
      </c>
      <c r="U2135" t="s">
        <v>8</v>
      </c>
      <c r="V2135" t="s">
        <v>14</v>
      </c>
      <c r="W2135" t="s">
        <v>16977</v>
      </c>
      <c r="X2135" t="s">
        <v>16976</v>
      </c>
      <c r="Y2135" t="s">
        <v>21</v>
      </c>
    </row>
    <row r="2136" spans="1:25" x14ac:dyDescent="0.2">
      <c r="A2136" t="s">
        <v>0</v>
      </c>
      <c r="B2136" t="s">
        <v>27926</v>
      </c>
      <c r="C2136" t="s">
        <v>27927</v>
      </c>
      <c r="D2136" t="s">
        <v>27928</v>
      </c>
      <c r="E2136" t="s">
        <v>11</v>
      </c>
      <c r="F2136" t="s">
        <v>4827</v>
      </c>
      <c r="G2136" s="1">
        <v>45574</v>
      </c>
      <c r="H2136" s="1">
        <v>45574</v>
      </c>
      <c r="I2136" s="1">
        <v>45714</v>
      </c>
      <c r="J2136" s="3" t="s">
        <v>30629</v>
      </c>
      <c r="K2136" s="1"/>
      <c r="L2136" s="1">
        <v>45756</v>
      </c>
      <c r="M2136" s="1">
        <f>DATE(YEAR(H2136),MONTH(H2136)+6,DAY(H2136))</f>
        <v>45756</v>
      </c>
      <c r="N2136" t="s">
        <v>4</v>
      </c>
      <c r="O2136" t="s">
        <v>30623</v>
      </c>
      <c r="Q2136" t="s">
        <v>5</v>
      </c>
      <c r="R2136" t="s">
        <v>30619</v>
      </c>
      <c r="S2136" t="s">
        <v>5013</v>
      </c>
      <c r="T2136" t="s">
        <v>7</v>
      </c>
      <c r="U2136" t="s">
        <v>287</v>
      </c>
      <c r="V2136" t="s">
        <v>9</v>
      </c>
      <c r="W2136" t="s">
        <v>27929</v>
      </c>
      <c r="X2136" t="s">
        <v>27928</v>
      </c>
      <c r="Y2136" t="s">
        <v>10</v>
      </c>
    </row>
    <row r="2137" spans="1:25" x14ac:dyDescent="0.2">
      <c r="A2137" t="s">
        <v>0</v>
      </c>
      <c r="B2137" t="s">
        <v>27930</v>
      </c>
      <c r="C2137" t="s">
        <v>27931</v>
      </c>
      <c r="D2137" t="s">
        <v>27932</v>
      </c>
      <c r="E2137" t="s">
        <v>11</v>
      </c>
      <c r="F2137" t="s">
        <v>4827</v>
      </c>
      <c r="G2137" s="1">
        <v>45574</v>
      </c>
      <c r="H2137" s="1">
        <v>45574</v>
      </c>
      <c r="I2137" s="1">
        <v>45714</v>
      </c>
      <c r="J2137" s="3" t="s">
        <v>30629</v>
      </c>
      <c r="K2137" s="1"/>
      <c r="L2137" s="1">
        <v>45756</v>
      </c>
      <c r="M2137" s="1">
        <f>DATE(YEAR(H2137),MONTH(H2137)+6,DAY(H2137))</f>
        <v>45756</v>
      </c>
      <c r="N2137" t="s">
        <v>4</v>
      </c>
      <c r="O2137" t="s">
        <v>30623</v>
      </c>
      <c r="Q2137" t="s">
        <v>5</v>
      </c>
      <c r="R2137" t="s">
        <v>30619</v>
      </c>
      <c r="S2137" t="s">
        <v>5013</v>
      </c>
      <c r="T2137" t="s">
        <v>7</v>
      </c>
      <c r="U2137" t="s">
        <v>287</v>
      </c>
      <c r="V2137" t="s">
        <v>9</v>
      </c>
      <c r="W2137" t="s">
        <v>27933</v>
      </c>
      <c r="X2137" t="s">
        <v>27932</v>
      </c>
      <c r="Y2137" t="s">
        <v>10</v>
      </c>
    </row>
    <row r="2138" spans="1:25" x14ac:dyDescent="0.2">
      <c r="A2138" t="s">
        <v>0</v>
      </c>
      <c r="B2138" t="s">
        <v>27934</v>
      </c>
      <c r="C2138" t="s">
        <v>27935</v>
      </c>
      <c r="D2138" t="s">
        <v>27936</v>
      </c>
      <c r="E2138" t="s">
        <v>11</v>
      </c>
      <c r="F2138" t="s">
        <v>4827</v>
      </c>
      <c r="G2138" s="1">
        <v>45574</v>
      </c>
      <c r="H2138" s="1">
        <v>45574</v>
      </c>
      <c r="I2138" s="1">
        <v>45714</v>
      </c>
      <c r="J2138" s="3" t="s">
        <v>30629</v>
      </c>
      <c r="K2138" s="1"/>
      <c r="L2138" s="1">
        <v>45939</v>
      </c>
      <c r="M2138" s="1">
        <f>DATE(YEAR(H2138),MONTH(H2138)+6,DAY(H2138))</f>
        <v>45756</v>
      </c>
      <c r="N2138" t="s">
        <v>4</v>
      </c>
      <c r="O2138" t="s">
        <v>30623</v>
      </c>
      <c r="Q2138" t="s">
        <v>5</v>
      </c>
      <c r="R2138" t="s">
        <v>30619</v>
      </c>
      <c r="S2138" t="s">
        <v>1807</v>
      </c>
      <c r="T2138" t="s">
        <v>7</v>
      </c>
      <c r="U2138" t="s">
        <v>752</v>
      </c>
      <c r="V2138" t="s">
        <v>30</v>
      </c>
      <c r="W2138" t="s">
        <v>27937</v>
      </c>
      <c r="X2138" t="s">
        <v>27938</v>
      </c>
      <c r="Y2138" t="s">
        <v>10</v>
      </c>
    </row>
    <row r="2139" spans="1:25" x14ac:dyDescent="0.2">
      <c r="A2139" t="s">
        <v>0</v>
      </c>
      <c r="B2139" t="s">
        <v>28312</v>
      </c>
      <c r="C2139" t="s">
        <v>2113</v>
      </c>
      <c r="D2139" t="s">
        <v>28313</v>
      </c>
      <c r="E2139" t="s">
        <v>52</v>
      </c>
      <c r="F2139" t="s">
        <v>144</v>
      </c>
      <c r="G2139" s="1">
        <v>45670</v>
      </c>
      <c r="H2139" s="1">
        <v>45574</v>
      </c>
      <c r="I2139" s="1">
        <v>45574</v>
      </c>
      <c r="J2139" s="1" t="s">
        <v>30628</v>
      </c>
      <c r="K2139" s="1"/>
      <c r="L2139" s="1">
        <v>46669</v>
      </c>
      <c r="M2139" s="1">
        <f>DATE(YEAR(H2139),MONTH(H2139)+6,DAY(H2139))</f>
        <v>45756</v>
      </c>
      <c r="N2139" t="s">
        <v>89</v>
      </c>
      <c r="O2139" t="s">
        <v>30623</v>
      </c>
      <c r="Q2139" t="s">
        <v>5</v>
      </c>
      <c r="R2139" t="s">
        <v>30620</v>
      </c>
      <c r="S2139" t="s">
        <v>28301</v>
      </c>
      <c r="T2139" t="s">
        <v>7</v>
      </c>
      <c r="U2139" t="s">
        <v>118</v>
      </c>
      <c r="V2139" t="s">
        <v>9</v>
      </c>
      <c r="W2139" t="s">
        <v>41</v>
      </c>
      <c r="X2139" t="s">
        <v>41</v>
      </c>
      <c r="Y2139" t="s">
        <v>41</v>
      </c>
    </row>
    <row r="2140" spans="1:25" x14ac:dyDescent="0.2">
      <c r="A2140" t="s">
        <v>0</v>
      </c>
      <c r="B2140" t="s">
        <v>13477</v>
      </c>
      <c r="C2140" t="s">
        <v>231</v>
      </c>
      <c r="D2140" t="s">
        <v>13478</v>
      </c>
      <c r="E2140" t="s">
        <v>18</v>
      </c>
      <c r="F2140" t="s">
        <v>4539</v>
      </c>
      <c r="G2140" s="1">
        <v>45392</v>
      </c>
      <c r="H2140" s="1">
        <v>45392</v>
      </c>
      <c r="I2140" s="1">
        <v>45723</v>
      </c>
      <c r="J2140" s="3" t="s">
        <v>30629</v>
      </c>
      <c r="K2140" s="1"/>
      <c r="L2140" s="1">
        <v>45757</v>
      </c>
      <c r="M2140" s="1">
        <f t="shared" ref="M2140:M2168" si="87">DATE(YEAR(H2140)+1,MONTH(H2140),DAY(H2140))</f>
        <v>45757</v>
      </c>
      <c r="N2140" t="s">
        <v>4</v>
      </c>
      <c r="O2140" t="s">
        <v>30621</v>
      </c>
      <c r="Q2140" t="s">
        <v>5</v>
      </c>
      <c r="R2140" t="s">
        <v>30619</v>
      </c>
      <c r="S2140" t="s">
        <v>5830</v>
      </c>
      <c r="T2140" t="s">
        <v>7</v>
      </c>
      <c r="U2140" t="s">
        <v>72</v>
      </c>
      <c r="V2140" t="s">
        <v>9</v>
      </c>
      <c r="W2140" t="s">
        <v>13479</v>
      </c>
      <c r="X2140" t="s">
        <v>13478</v>
      </c>
      <c r="Y2140" t="s">
        <v>10</v>
      </c>
    </row>
    <row r="2141" spans="1:25" x14ac:dyDescent="0.2">
      <c r="A2141" t="s">
        <v>0</v>
      </c>
      <c r="B2141" t="s">
        <v>13487</v>
      </c>
      <c r="C2141" t="s">
        <v>2931</v>
      </c>
      <c r="D2141" t="s">
        <v>13488</v>
      </c>
      <c r="E2141" t="s">
        <v>52</v>
      </c>
      <c r="F2141" t="s">
        <v>1488</v>
      </c>
      <c r="G2141" s="1">
        <v>45392</v>
      </c>
      <c r="H2141" s="1">
        <v>45392</v>
      </c>
      <c r="I2141" s="1">
        <v>45770</v>
      </c>
      <c r="J2141" s="3" t="s">
        <v>30628</v>
      </c>
      <c r="K2141" s="1"/>
      <c r="L2141" s="1">
        <v>45575</v>
      </c>
      <c r="M2141" s="1">
        <f t="shared" si="87"/>
        <v>45757</v>
      </c>
      <c r="N2141" t="s">
        <v>89</v>
      </c>
      <c r="O2141" t="s">
        <v>30621</v>
      </c>
      <c r="Q2141" t="s">
        <v>5</v>
      </c>
      <c r="R2141" t="s">
        <v>30619</v>
      </c>
      <c r="S2141" t="s">
        <v>6238</v>
      </c>
      <c r="T2141" t="s">
        <v>7</v>
      </c>
      <c r="U2141" t="s">
        <v>90</v>
      </c>
      <c r="V2141" t="s">
        <v>9</v>
      </c>
      <c r="W2141" t="s">
        <v>13489</v>
      </c>
      <c r="X2141" t="s">
        <v>13488</v>
      </c>
      <c r="Y2141" t="s">
        <v>91</v>
      </c>
    </row>
    <row r="2142" spans="1:25" x14ac:dyDescent="0.2">
      <c r="A2142" t="s">
        <v>0</v>
      </c>
      <c r="B2142" t="s">
        <v>13490</v>
      </c>
      <c r="C2142" t="s">
        <v>2145</v>
      </c>
      <c r="D2142" t="s">
        <v>13491</v>
      </c>
      <c r="E2142" t="s">
        <v>18</v>
      </c>
      <c r="F2142" t="s">
        <v>13492</v>
      </c>
      <c r="G2142" s="1">
        <v>45392</v>
      </c>
      <c r="H2142" s="1">
        <v>45392</v>
      </c>
      <c r="I2142" s="1">
        <v>45722</v>
      </c>
      <c r="J2142" s="3" t="s">
        <v>30629</v>
      </c>
      <c r="K2142" s="1"/>
      <c r="L2142" s="1">
        <v>45575</v>
      </c>
      <c r="M2142" s="1">
        <f t="shared" si="87"/>
        <v>45757</v>
      </c>
      <c r="N2142" t="s">
        <v>89</v>
      </c>
      <c r="O2142" t="s">
        <v>30621</v>
      </c>
      <c r="Q2142" t="s">
        <v>5</v>
      </c>
      <c r="R2142" t="s">
        <v>30619</v>
      </c>
      <c r="S2142" t="s">
        <v>6238</v>
      </c>
      <c r="T2142" t="s">
        <v>7</v>
      </c>
      <c r="U2142" t="s">
        <v>90</v>
      </c>
      <c r="V2142" t="s">
        <v>9</v>
      </c>
      <c r="W2142" t="s">
        <v>13493</v>
      </c>
      <c r="X2142" t="s">
        <v>13494</v>
      </c>
      <c r="Y2142" t="s">
        <v>91</v>
      </c>
    </row>
    <row r="2143" spans="1:25" x14ac:dyDescent="0.2">
      <c r="A2143" t="s">
        <v>0</v>
      </c>
      <c r="B2143" t="s">
        <v>13501</v>
      </c>
      <c r="C2143" t="s">
        <v>903</v>
      </c>
      <c r="D2143" t="s">
        <v>13502</v>
      </c>
      <c r="E2143" t="s">
        <v>466</v>
      </c>
      <c r="F2143" t="s">
        <v>806</v>
      </c>
      <c r="G2143" s="1">
        <v>45392</v>
      </c>
      <c r="H2143" s="1">
        <v>45392</v>
      </c>
      <c r="I2143" s="1">
        <v>45727</v>
      </c>
      <c r="J2143" s="3" t="s">
        <v>30629</v>
      </c>
      <c r="K2143" s="1"/>
      <c r="L2143" s="1">
        <v>45757</v>
      </c>
      <c r="M2143" s="1">
        <f t="shared" si="87"/>
        <v>45757</v>
      </c>
      <c r="N2143" t="s">
        <v>788</v>
      </c>
      <c r="O2143" t="s">
        <v>30621</v>
      </c>
      <c r="Q2143" t="s">
        <v>5</v>
      </c>
      <c r="R2143" t="s">
        <v>30619</v>
      </c>
      <c r="S2143" t="s">
        <v>13503</v>
      </c>
      <c r="T2143" t="s">
        <v>7</v>
      </c>
      <c r="U2143" t="s">
        <v>37</v>
      </c>
      <c r="V2143" t="s">
        <v>14</v>
      </c>
      <c r="W2143" t="s">
        <v>13504</v>
      </c>
      <c r="X2143" t="s">
        <v>13502</v>
      </c>
      <c r="Y2143" t="s">
        <v>40</v>
      </c>
    </row>
    <row r="2144" spans="1:25" x14ac:dyDescent="0.2">
      <c r="A2144" t="s">
        <v>0</v>
      </c>
      <c r="B2144" t="s">
        <v>13505</v>
      </c>
      <c r="C2144" t="s">
        <v>2448</v>
      </c>
      <c r="D2144" t="s">
        <v>13506</v>
      </c>
      <c r="E2144" t="s">
        <v>11</v>
      </c>
      <c r="F2144" t="s">
        <v>844</v>
      </c>
      <c r="G2144" s="1">
        <v>45392</v>
      </c>
      <c r="H2144" s="1">
        <v>45392</v>
      </c>
      <c r="I2144" s="1">
        <v>45679</v>
      </c>
      <c r="J2144" s="3" t="s">
        <v>30629</v>
      </c>
      <c r="K2144" s="1"/>
      <c r="L2144" s="1">
        <v>45757</v>
      </c>
      <c r="M2144" s="1">
        <f t="shared" si="87"/>
        <v>45757</v>
      </c>
      <c r="N2144" t="s">
        <v>89</v>
      </c>
      <c r="O2144" t="s">
        <v>30621</v>
      </c>
      <c r="Q2144" t="s">
        <v>5</v>
      </c>
      <c r="R2144" t="s">
        <v>30619</v>
      </c>
      <c r="S2144" t="s">
        <v>179</v>
      </c>
      <c r="T2144" t="s">
        <v>7</v>
      </c>
      <c r="U2144" t="s">
        <v>118</v>
      </c>
      <c r="V2144" t="s">
        <v>9</v>
      </c>
      <c r="W2144" t="s">
        <v>13507</v>
      </c>
      <c r="X2144" t="s">
        <v>13506</v>
      </c>
      <c r="Y2144" t="s">
        <v>91</v>
      </c>
    </row>
    <row r="2145" spans="1:25" x14ac:dyDescent="0.2">
      <c r="A2145" t="s">
        <v>0</v>
      </c>
      <c r="B2145" t="s">
        <v>13508</v>
      </c>
      <c r="C2145" t="s">
        <v>13509</v>
      </c>
      <c r="D2145" t="s">
        <v>13510</v>
      </c>
      <c r="E2145" t="s">
        <v>452</v>
      </c>
      <c r="F2145" t="s">
        <v>1958</v>
      </c>
      <c r="G2145" s="1">
        <v>45392</v>
      </c>
      <c r="H2145" s="1">
        <v>45392</v>
      </c>
      <c r="I2145" s="1">
        <v>45754</v>
      </c>
      <c r="J2145" s="3" t="s">
        <v>30629</v>
      </c>
      <c r="K2145" s="1"/>
      <c r="L2145" s="1">
        <v>45757</v>
      </c>
      <c r="M2145" s="1">
        <f t="shared" si="87"/>
        <v>45757</v>
      </c>
      <c r="N2145" t="s">
        <v>448</v>
      </c>
      <c r="O2145" t="s">
        <v>30621</v>
      </c>
      <c r="Q2145" t="s">
        <v>5</v>
      </c>
      <c r="R2145" t="s">
        <v>30619</v>
      </c>
      <c r="S2145" t="s">
        <v>179</v>
      </c>
      <c r="T2145" t="s">
        <v>7</v>
      </c>
      <c r="U2145" t="s">
        <v>8</v>
      </c>
      <c r="V2145" t="s">
        <v>14</v>
      </c>
      <c r="W2145" t="s">
        <v>13511</v>
      </c>
      <c r="X2145" t="s">
        <v>13510</v>
      </c>
      <c r="Y2145" t="s">
        <v>21</v>
      </c>
    </row>
    <row r="2146" spans="1:25" x14ac:dyDescent="0.2">
      <c r="A2146" t="s">
        <v>0</v>
      </c>
      <c r="B2146" t="s">
        <v>13520</v>
      </c>
      <c r="C2146" t="s">
        <v>13521</v>
      </c>
      <c r="D2146" t="s">
        <v>13522</v>
      </c>
      <c r="E2146" t="s">
        <v>452</v>
      </c>
      <c r="F2146" t="s">
        <v>5015</v>
      </c>
      <c r="G2146" s="1">
        <v>45392</v>
      </c>
      <c r="H2146" s="1">
        <v>45392</v>
      </c>
      <c r="I2146" s="1">
        <v>45751</v>
      </c>
      <c r="J2146" s="3" t="s">
        <v>30629</v>
      </c>
      <c r="K2146" s="1"/>
      <c r="L2146" s="1">
        <v>45757</v>
      </c>
      <c r="M2146" s="1">
        <f t="shared" si="87"/>
        <v>45757</v>
      </c>
      <c r="N2146" t="s">
        <v>2383</v>
      </c>
      <c r="O2146" t="s">
        <v>30621</v>
      </c>
      <c r="Q2146" t="s">
        <v>5</v>
      </c>
      <c r="R2146" t="s">
        <v>30619</v>
      </c>
      <c r="S2146" t="s">
        <v>142</v>
      </c>
      <c r="T2146" t="s">
        <v>7</v>
      </c>
      <c r="U2146" t="s">
        <v>72</v>
      </c>
      <c r="V2146" t="s">
        <v>14</v>
      </c>
      <c r="W2146" t="s">
        <v>13523</v>
      </c>
      <c r="X2146" t="s">
        <v>13522</v>
      </c>
      <c r="Y2146" t="s">
        <v>73</v>
      </c>
    </row>
    <row r="2147" spans="1:25" x14ac:dyDescent="0.2">
      <c r="A2147" t="s">
        <v>0</v>
      </c>
      <c r="B2147" t="s">
        <v>13528</v>
      </c>
      <c r="C2147" t="s">
        <v>1551</v>
      </c>
      <c r="D2147" t="s">
        <v>13529</v>
      </c>
      <c r="E2147" t="s">
        <v>11</v>
      </c>
      <c r="F2147" t="s">
        <v>5662</v>
      </c>
      <c r="G2147" s="1">
        <v>45392</v>
      </c>
      <c r="H2147" s="1">
        <v>45392</v>
      </c>
      <c r="I2147" s="1">
        <v>45743</v>
      </c>
      <c r="J2147" s="3" t="s">
        <v>30629</v>
      </c>
      <c r="K2147" s="1"/>
      <c r="L2147" s="1">
        <v>45757</v>
      </c>
      <c r="M2147" s="1">
        <f t="shared" si="87"/>
        <v>45757</v>
      </c>
      <c r="N2147" t="s">
        <v>4</v>
      </c>
      <c r="O2147" t="s">
        <v>30621</v>
      </c>
      <c r="Q2147" t="s">
        <v>5</v>
      </c>
      <c r="R2147" t="s">
        <v>30619</v>
      </c>
      <c r="S2147" t="s">
        <v>179</v>
      </c>
      <c r="T2147" t="s">
        <v>7</v>
      </c>
      <c r="U2147" t="s">
        <v>287</v>
      </c>
      <c r="V2147" t="s">
        <v>9</v>
      </c>
      <c r="W2147" t="s">
        <v>13530</v>
      </c>
      <c r="X2147" t="s">
        <v>13529</v>
      </c>
      <c r="Y2147" t="s">
        <v>10</v>
      </c>
    </row>
    <row r="2148" spans="1:25" x14ac:dyDescent="0.2">
      <c r="A2148" t="s">
        <v>0</v>
      </c>
      <c r="B2148" t="s">
        <v>13531</v>
      </c>
      <c r="C2148" t="s">
        <v>1315</v>
      </c>
      <c r="D2148" t="s">
        <v>13532</v>
      </c>
      <c r="E2148" t="s">
        <v>11</v>
      </c>
      <c r="F2148" t="s">
        <v>1920</v>
      </c>
      <c r="G2148" s="1">
        <v>45392</v>
      </c>
      <c r="H2148" s="1">
        <v>45392</v>
      </c>
      <c r="I2148" s="1">
        <v>45730</v>
      </c>
      <c r="J2148" s="3" t="s">
        <v>30629</v>
      </c>
      <c r="K2148" s="1"/>
      <c r="L2148" s="1">
        <v>45757</v>
      </c>
      <c r="M2148" s="1">
        <f t="shared" si="87"/>
        <v>45757</v>
      </c>
      <c r="N2148" t="s">
        <v>4</v>
      </c>
      <c r="O2148" t="s">
        <v>30621</v>
      </c>
      <c r="Q2148" t="s">
        <v>5</v>
      </c>
      <c r="R2148" t="s">
        <v>30619</v>
      </c>
      <c r="S2148" t="s">
        <v>249</v>
      </c>
      <c r="T2148" t="s">
        <v>28</v>
      </c>
      <c r="U2148" t="s">
        <v>126</v>
      </c>
      <c r="V2148" t="s">
        <v>30</v>
      </c>
      <c r="W2148" t="s">
        <v>13533</v>
      </c>
      <c r="X2148" t="s">
        <v>13532</v>
      </c>
      <c r="Y2148" t="s">
        <v>10</v>
      </c>
    </row>
    <row r="2149" spans="1:25" x14ac:dyDescent="0.2">
      <c r="A2149" t="s">
        <v>0</v>
      </c>
      <c r="B2149" t="s">
        <v>13534</v>
      </c>
      <c r="C2149" t="s">
        <v>582</v>
      </c>
      <c r="D2149" t="s">
        <v>13535</v>
      </c>
      <c r="E2149" t="s">
        <v>52</v>
      </c>
      <c r="F2149" t="s">
        <v>13536</v>
      </c>
      <c r="G2149" s="1">
        <v>45392</v>
      </c>
      <c r="H2149" s="1">
        <v>45392</v>
      </c>
      <c r="I2149" s="1">
        <v>45742</v>
      </c>
      <c r="J2149" s="3" t="s">
        <v>30629</v>
      </c>
      <c r="K2149" s="1"/>
      <c r="L2149" s="1">
        <v>45757</v>
      </c>
      <c r="M2149" s="1">
        <f t="shared" si="87"/>
        <v>45757</v>
      </c>
      <c r="N2149" t="s">
        <v>26</v>
      </c>
      <c r="O2149" t="s">
        <v>30621</v>
      </c>
      <c r="Q2149" t="s">
        <v>5</v>
      </c>
      <c r="R2149" t="s">
        <v>30619</v>
      </c>
      <c r="S2149" t="s">
        <v>5830</v>
      </c>
      <c r="T2149" t="s">
        <v>7</v>
      </c>
      <c r="U2149" t="s">
        <v>37</v>
      </c>
      <c r="V2149" t="s">
        <v>9</v>
      </c>
      <c r="W2149" t="s">
        <v>13537</v>
      </c>
      <c r="X2149" t="s">
        <v>13538</v>
      </c>
      <c r="Y2149" t="s">
        <v>31</v>
      </c>
    </row>
    <row r="2150" spans="1:25" x14ac:dyDescent="0.2">
      <c r="A2150" t="s">
        <v>0</v>
      </c>
      <c r="B2150" t="s">
        <v>13539</v>
      </c>
      <c r="C2150" t="s">
        <v>13540</v>
      </c>
      <c r="D2150" t="s">
        <v>13541</v>
      </c>
      <c r="E2150" t="s">
        <v>11</v>
      </c>
      <c r="F2150" t="s">
        <v>616</v>
      </c>
      <c r="G2150" s="1">
        <v>45392</v>
      </c>
      <c r="H2150" s="1">
        <v>45392</v>
      </c>
      <c r="I2150" s="1">
        <v>45738</v>
      </c>
      <c r="J2150" s="3" t="s">
        <v>30629</v>
      </c>
      <c r="K2150" s="1"/>
      <c r="L2150" s="1">
        <v>45757</v>
      </c>
      <c r="M2150" s="1">
        <f t="shared" si="87"/>
        <v>45757</v>
      </c>
      <c r="N2150" t="s">
        <v>4</v>
      </c>
      <c r="O2150" t="s">
        <v>30621</v>
      </c>
      <c r="Q2150" t="s">
        <v>5</v>
      </c>
      <c r="R2150" t="s">
        <v>30619</v>
      </c>
      <c r="S2150" t="s">
        <v>179</v>
      </c>
      <c r="T2150" t="s">
        <v>7</v>
      </c>
      <c r="U2150" t="s">
        <v>287</v>
      </c>
      <c r="V2150" t="s">
        <v>9</v>
      </c>
      <c r="W2150" t="s">
        <v>13542</v>
      </c>
      <c r="X2150" t="s">
        <v>13541</v>
      </c>
      <c r="Y2150" t="s">
        <v>10</v>
      </c>
    </row>
    <row r="2151" spans="1:25" x14ac:dyDescent="0.2">
      <c r="A2151" t="s">
        <v>0</v>
      </c>
      <c r="B2151" t="s">
        <v>13543</v>
      </c>
      <c r="C2151" t="s">
        <v>1268</v>
      </c>
      <c r="D2151" t="s">
        <v>13544</v>
      </c>
      <c r="E2151" t="s">
        <v>11</v>
      </c>
      <c r="F2151" t="s">
        <v>2746</v>
      </c>
      <c r="G2151" s="1">
        <v>45392</v>
      </c>
      <c r="H2151" s="1">
        <v>45392</v>
      </c>
      <c r="I2151" s="1">
        <v>45721</v>
      </c>
      <c r="J2151" s="3" t="s">
        <v>30629</v>
      </c>
      <c r="K2151" s="1"/>
      <c r="L2151" s="1">
        <v>45757</v>
      </c>
      <c r="M2151" s="1">
        <f t="shared" si="87"/>
        <v>45757</v>
      </c>
      <c r="N2151" t="s">
        <v>448</v>
      </c>
      <c r="O2151" t="s">
        <v>30621</v>
      </c>
      <c r="Q2151" t="s">
        <v>5</v>
      </c>
      <c r="R2151" t="s">
        <v>30619</v>
      </c>
      <c r="S2151" t="s">
        <v>179</v>
      </c>
      <c r="T2151" t="s">
        <v>7</v>
      </c>
      <c r="U2151" t="s">
        <v>8</v>
      </c>
      <c r="V2151" t="s">
        <v>14</v>
      </c>
      <c r="W2151" t="s">
        <v>13545</v>
      </c>
      <c r="X2151" t="s">
        <v>13544</v>
      </c>
      <c r="Y2151" t="s">
        <v>21</v>
      </c>
    </row>
    <row r="2152" spans="1:25" x14ac:dyDescent="0.2">
      <c r="A2152" t="s">
        <v>0</v>
      </c>
      <c r="B2152" t="s">
        <v>13546</v>
      </c>
      <c r="C2152" t="s">
        <v>1268</v>
      </c>
      <c r="D2152" t="s">
        <v>13547</v>
      </c>
      <c r="E2152" t="s">
        <v>11</v>
      </c>
      <c r="F2152" t="s">
        <v>2746</v>
      </c>
      <c r="G2152" s="1">
        <v>45392</v>
      </c>
      <c r="H2152" s="1">
        <v>45392</v>
      </c>
      <c r="I2152" s="1">
        <v>45721</v>
      </c>
      <c r="J2152" s="3" t="s">
        <v>30629</v>
      </c>
      <c r="K2152" s="1"/>
      <c r="L2152" s="1">
        <v>45757</v>
      </c>
      <c r="M2152" s="1">
        <f t="shared" si="87"/>
        <v>45757</v>
      </c>
      <c r="N2152" t="s">
        <v>20</v>
      </c>
      <c r="O2152" t="s">
        <v>30621</v>
      </c>
      <c r="Q2152" t="s">
        <v>5</v>
      </c>
      <c r="R2152" t="s">
        <v>30619</v>
      </c>
      <c r="S2152" t="s">
        <v>180</v>
      </c>
      <c r="T2152" t="s">
        <v>7</v>
      </c>
      <c r="U2152" t="s">
        <v>8</v>
      </c>
      <c r="V2152" t="s">
        <v>14</v>
      </c>
      <c r="W2152" t="s">
        <v>13545</v>
      </c>
      <c r="X2152" t="s">
        <v>13544</v>
      </c>
      <c r="Y2152" t="s">
        <v>21</v>
      </c>
    </row>
    <row r="2153" spans="1:25" x14ac:dyDescent="0.2">
      <c r="A2153" t="s">
        <v>0</v>
      </c>
      <c r="B2153" t="s">
        <v>13548</v>
      </c>
      <c r="C2153" t="s">
        <v>1421</v>
      </c>
      <c r="D2153" t="s">
        <v>13549</v>
      </c>
      <c r="E2153" t="s">
        <v>11</v>
      </c>
      <c r="F2153" t="s">
        <v>3604</v>
      </c>
      <c r="G2153" s="1">
        <v>45392</v>
      </c>
      <c r="H2153" s="1">
        <v>45392</v>
      </c>
      <c r="I2153" s="1">
        <v>45744</v>
      </c>
      <c r="J2153" s="3" t="s">
        <v>30629</v>
      </c>
      <c r="K2153" s="1"/>
      <c r="L2153" s="1">
        <v>45757</v>
      </c>
      <c r="M2153" s="1">
        <f t="shared" si="87"/>
        <v>45757</v>
      </c>
      <c r="N2153" t="s">
        <v>448</v>
      </c>
      <c r="O2153" t="s">
        <v>30621</v>
      </c>
      <c r="Q2153" t="s">
        <v>5</v>
      </c>
      <c r="R2153" t="s">
        <v>30619</v>
      </c>
      <c r="S2153" t="s">
        <v>179</v>
      </c>
      <c r="T2153" t="s">
        <v>7</v>
      </c>
      <c r="U2153" t="s">
        <v>8</v>
      </c>
      <c r="V2153" t="s">
        <v>14</v>
      </c>
      <c r="W2153" t="s">
        <v>13550</v>
      </c>
      <c r="X2153" t="s">
        <v>13551</v>
      </c>
      <c r="Y2153" t="s">
        <v>21</v>
      </c>
    </row>
    <row r="2154" spans="1:25" x14ac:dyDescent="0.2">
      <c r="A2154" t="s">
        <v>0</v>
      </c>
      <c r="B2154" t="s">
        <v>13552</v>
      </c>
      <c r="C2154" t="s">
        <v>1394</v>
      </c>
      <c r="D2154" t="s">
        <v>13553</v>
      </c>
      <c r="E2154" t="s">
        <v>11</v>
      </c>
      <c r="F2154" t="s">
        <v>5612</v>
      </c>
      <c r="G2154" s="1">
        <v>45392</v>
      </c>
      <c r="H2154" s="1">
        <v>45392</v>
      </c>
      <c r="I2154" s="1">
        <v>45446</v>
      </c>
      <c r="J2154" s="3" t="s">
        <v>30629</v>
      </c>
      <c r="K2154" s="1"/>
      <c r="L2154" s="1">
        <v>45483</v>
      </c>
      <c r="M2154" s="1">
        <f t="shared" si="87"/>
        <v>45757</v>
      </c>
      <c r="N2154" t="s">
        <v>4</v>
      </c>
      <c r="O2154" t="s">
        <v>30621</v>
      </c>
      <c r="Q2154" t="s">
        <v>5</v>
      </c>
      <c r="R2154" t="s">
        <v>30619</v>
      </c>
      <c r="S2154" t="s">
        <v>6026</v>
      </c>
      <c r="T2154" t="s">
        <v>7</v>
      </c>
      <c r="U2154" t="s">
        <v>287</v>
      </c>
      <c r="V2154" t="s">
        <v>9</v>
      </c>
      <c r="W2154" t="s">
        <v>13554</v>
      </c>
      <c r="X2154" t="s">
        <v>13553</v>
      </c>
      <c r="Y2154" t="s">
        <v>10</v>
      </c>
    </row>
    <row r="2155" spans="1:25" x14ac:dyDescent="0.2">
      <c r="A2155" t="s">
        <v>0</v>
      </c>
      <c r="B2155" t="s">
        <v>13555</v>
      </c>
      <c r="C2155" t="s">
        <v>224</v>
      </c>
      <c r="D2155" t="s">
        <v>13556</v>
      </c>
      <c r="E2155" t="s">
        <v>11</v>
      </c>
      <c r="F2155" t="s">
        <v>1632</v>
      </c>
      <c r="G2155" s="1">
        <v>45392</v>
      </c>
      <c r="H2155" s="1">
        <v>45392</v>
      </c>
      <c r="I2155" s="1">
        <v>45483</v>
      </c>
      <c r="J2155" s="3" t="s">
        <v>30629</v>
      </c>
      <c r="K2155" s="1"/>
      <c r="L2155" s="1">
        <v>45757</v>
      </c>
      <c r="M2155" s="1">
        <f t="shared" si="87"/>
        <v>45757</v>
      </c>
      <c r="N2155" t="s">
        <v>4</v>
      </c>
      <c r="O2155" t="s">
        <v>30621</v>
      </c>
      <c r="Q2155" t="s">
        <v>5</v>
      </c>
      <c r="R2155" t="s">
        <v>30619</v>
      </c>
      <c r="S2155" t="s">
        <v>6026</v>
      </c>
      <c r="T2155" t="s">
        <v>7</v>
      </c>
      <c r="U2155" t="s">
        <v>287</v>
      </c>
      <c r="V2155" t="s">
        <v>9</v>
      </c>
      <c r="W2155" t="s">
        <v>13557</v>
      </c>
      <c r="X2155" t="s">
        <v>13556</v>
      </c>
      <c r="Y2155" t="s">
        <v>10</v>
      </c>
    </row>
    <row r="2156" spans="1:25" x14ac:dyDescent="0.2">
      <c r="A2156" t="s">
        <v>0</v>
      </c>
      <c r="B2156" t="s">
        <v>13558</v>
      </c>
      <c r="C2156" t="s">
        <v>201</v>
      </c>
      <c r="D2156" t="s">
        <v>13559</v>
      </c>
      <c r="E2156" t="s">
        <v>466</v>
      </c>
      <c r="F2156" t="s">
        <v>1709</v>
      </c>
      <c r="G2156" s="1">
        <v>45392</v>
      </c>
      <c r="H2156" s="1">
        <v>45392</v>
      </c>
      <c r="I2156" s="1">
        <v>45722</v>
      </c>
      <c r="J2156" s="3" t="s">
        <v>30629</v>
      </c>
      <c r="K2156" s="1"/>
      <c r="L2156" s="1">
        <v>45757</v>
      </c>
      <c r="M2156" s="1">
        <f t="shared" si="87"/>
        <v>45757</v>
      </c>
      <c r="N2156" t="s">
        <v>26</v>
      </c>
      <c r="O2156" t="s">
        <v>30621</v>
      </c>
      <c r="Q2156" t="s">
        <v>5</v>
      </c>
      <c r="R2156" t="s">
        <v>30619</v>
      </c>
      <c r="S2156" t="s">
        <v>142</v>
      </c>
      <c r="T2156" t="s">
        <v>7</v>
      </c>
      <c r="U2156" t="s">
        <v>37</v>
      </c>
      <c r="V2156" t="s">
        <v>9</v>
      </c>
      <c r="W2156" t="s">
        <v>13560</v>
      </c>
      <c r="X2156" t="s">
        <v>13559</v>
      </c>
      <c r="Y2156" t="s">
        <v>31</v>
      </c>
    </row>
    <row r="2157" spans="1:25" x14ac:dyDescent="0.2">
      <c r="A2157" t="s">
        <v>0</v>
      </c>
      <c r="B2157" t="s">
        <v>13561</v>
      </c>
      <c r="C2157" t="s">
        <v>1099</v>
      </c>
      <c r="D2157" t="s">
        <v>13562</v>
      </c>
      <c r="E2157" t="s">
        <v>52</v>
      </c>
      <c r="F2157" t="s">
        <v>821</v>
      </c>
      <c r="G2157" s="1">
        <v>45392</v>
      </c>
      <c r="H2157" s="1">
        <v>45392</v>
      </c>
      <c r="I2157" s="1">
        <v>45392</v>
      </c>
      <c r="J2157" s="1" t="s">
        <v>30628</v>
      </c>
      <c r="K2157" s="1"/>
      <c r="L2157" s="1">
        <v>45757</v>
      </c>
      <c r="M2157" s="1">
        <f t="shared" si="87"/>
        <v>45757</v>
      </c>
      <c r="N2157" t="s">
        <v>788</v>
      </c>
      <c r="O2157" t="s">
        <v>30621</v>
      </c>
      <c r="Q2157" t="s">
        <v>5</v>
      </c>
      <c r="R2157" t="s">
        <v>30620</v>
      </c>
      <c r="S2157" t="s">
        <v>6125</v>
      </c>
      <c r="T2157" t="s">
        <v>7</v>
      </c>
      <c r="U2157" t="s">
        <v>37</v>
      </c>
      <c r="V2157" t="s">
        <v>14</v>
      </c>
      <c r="W2157" t="s">
        <v>13563</v>
      </c>
      <c r="X2157" t="s">
        <v>13564</v>
      </c>
      <c r="Y2157" t="s">
        <v>40</v>
      </c>
    </row>
    <row r="2158" spans="1:25" x14ac:dyDescent="0.2">
      <c r="A2158" t="s">
        <v>0</v>
      </c>
      <c r="B2158" t="s">
        <v>13565</v>
      </c>
      <c r="C2158" t="s">
        <v>1909</v>
      </c>
      <c r="D2158" t="s">
        <v>13566</v>
      </c>
      <c r="E2158" t="s">
        <v>52</v>
      </c>
      <c r="F2158" t="s">
        <v>4607</v>
      </c>
      <c r="G2158" s="1">
        <v>45392</v>
      </c>
      <c r="H2158" s="1">
        <v>45392</v>
      </c>
      <c r="I2158" s="1">
        <v>45392</v>
      </c>
      <c r="J2158" s="1" t="s">
        <v>30628</v>
      </c>
      <c r="K2158" s="1"/>
      <c r="L2158" s="1">
        <v>45757</v>
      </c>
      <c r="M2158" s="1">
        <f t="shared" si="87"/>
        <v>45757</v>
      </c>
      <c r="N2158" t="s">
        <v>788</v>
      </c>
      <c r="O2158" t="s">
        <v>30621</v>
      </c>
      <c r="Q2158" t="s">
        <v>5</v>
      </c>
      <c r="R2158" t="s">
        <v>30620</v>
      </c>
      <c r="S2158" t="s">
        <v>6125</v>
      </c>
      <c r="T2158" t="s">
        <v>7</v>
      </c>
      <c r="U2158" t="s">
        <v>37</v>
      </c>
      <c r="V2158" t="s">
        <v>14</v>
      </c>
      <c r="W2158" t="s">
        <v>13567</v>
      </c>
      <c r="X2158" t="s">
        <v>13568</v>
      </c>
      <c r="Y2158" t="s">
        <v>40</v>
      </c>
    </row>
    <row r="2159" spans="1:25" x14ac:dyDescent="0.2">
      <c r="A2159" t="s">
        <v>0</v>
      </c>
      <c r="B2159" t="s">
        <v>13569</v>
      </c>
      <c r="C2159" t="s">
        <v>1909</v>
      </c>
      <c r="D2159" t="s">
        <v>13570</v>
      </c>
      <c r="E2159" t="s">
        <v>52</v>
      </c>
      <c r="F2159" t="s">
        <v>4607</v>
      </c>
      <c r="G2159" s="1">
        <v>45392</v>
      </c>
      <c r="H2159" s="1">
        <v>45392</v>
      </c>
      <c r="I2159" s="1">
        <v>45392</v>
      </c>
      <c r="J2159" s="1" t="s">
        <v>30628</v>
      </c>
      <c r="K2159" s="1"/>
      <c r="L2159" s="1">
        <v>45757</v>
      </c>
      <c r="M2159" s="1">
        <f t="shared" si="87"/>
        <v>45757</v>
      </c>
      <c r="N2159" t="s">
        <v>89</v>
      </c>
      <c r="O2159" t="s">
        <v>30621</v>
      </c>
      <c r="Q2159" t="s">
        <v>5</v>
      </c>
      <c r="R2159" t="s">
        <v>30620</v>
      </c>
      <c r="S2159" t="s">
        <v>6125</v>
      </c>
      <c r="T2159" t="s">
        <v>7</v>
      </c>
      <c r="U2159" t="s">
        <v>628</v>
      </c>
      <c r="V2159" t="s">
        <v>14</v>
      </c>
      <c r="W2159" t="s">
        <v>13571</v>
      </c>
      <c r="X2159" t="s">
        <v>13572</v>
      </c>
      <c r="Y2159" t="s">
        <v>91</v>
      </c>
    </row>
    <row r="2160" spans="1:25" x14ac:dyDescent="0.2">
      <c r="A2160" t="s">
        <v>0</v>
      </c>
      <c r="B2160" t="s">
        <v>13573</v>
      </c>
      <c r="C2160" t="s">
        <v>13574</v>
      </c>
      <c r="D2160" t="s">
        <v>13575</v>
      </c>
      <c r="E2160" t="s">
        <v>11</v>
      </c>
      <c r="F2160" t="s">
        <v>5181</v>
      </c>
      <c r="G2160" s="1">
        <v>45392</v>
      </c>
      <c r="H2160" s="1">
        <v>45392</v>
      </c>
      <c r="I2160" s="1">
        <v>45443</v>
      </c>
      <c r="J2160" s="3" t="s">
        <v>30629</v>
      </c>
      <c r="K2160" s="1"/>
      <c r="L2160" s="1">
        <v>45757</v>
      </c>
      <c r="M2160" s="1">
        <f t="shared" si="87"/>
        <v>45757</v>
      </c>
      <c r="N2160" t="s">
        <v>4</v>
      </c>
      <c r="O2160" t="s">
        <v>30621</v>
      </c>
      <c r="Q2160" t="s">
        <v>5</v>
      </c>
      <c r="R2160" t="s">
        <v>30619</v>
      </c>
      <c r="S2160" t="s">
        <v>179</v>
      </c>
      <c r="T2160" t="s">
        <v>7</v>
      </c>
      <c r="U2160" t="s">
        <v>287</v>
      </c>
      <c r="V2160" t="s">
        <v>9</v>
      </c>
      <c r="W2160" t="s">
        <v>13576</v>
      </c>
      <c r="X2160" t="s">
        <v>13575</v>
      </c>
      <c r="Y2160" t="s">
        <v>10</v>
      </c>
    </row>
    <row r="2161" spans="1:25" x14ac:dyDescent="0.2">
      <c r="A2161" t="s">
        <v>0</v>
      </c>
      <c r="B2161" t="s">
        <v>13577</v>
      </c>
      <c r="C2161" t="s">
        <v>13578</v>
      </c>
      <c r="D2161" t="s">
        <v>13579</v>
      </c>
      <c r="E2161" t="s">
        <v>11</v>
      </c>
      <c r="F2161" t="s">
        <v>5181</v>
      </c>
      <c r="G2161" s="1">
        <v>45392</v>
      </c>
      <c r="H2161" s="1">
        <v>45392</v>
      </c>
      <c r="I2161" s="1">
        <v>45693</v>
      </c>
      <c r="J2161" s="3" t="s">
        <v>30629</v>
      </c>
      <c r="K2161" s="1"/>
      <c r="L2161" s="1">
        <v>45757</v>
      </c>
      <c r="M2161" s="1">
        <f t="shared" si="87"/>
        <v>45757</v>
      </c>
      <c r="N2161" t="s">
        <v>63</v>
      </c>
      <c r="O2161" t="s">
        <v>30621</v>
      </c>
      <c r="Q2161" t="s">
        <v>5</v>
      </c>
      <c r="R2161" t="s">
        <v>30619</v>
      </c>
      <c r="S2161" t="s">
        <v>180</v>
      </c>
      <c r="T2161" t="s">
        <v>64</v>
      </c>
      <c r="U2161" t="s">
        <v>65</v>
      </c>
      <c r="V2161" t="s">
        <v>111</v>
      </c>
      <c r="W2161" t="s">
        <v>41</v>
      </c>
      <c r="X2161" t="s">
        <v>41</v>
      </c>
      <c r="Y2161" t="s">
        <v>41</v>
      </c>
    </row>
    <row r="2162" spans="1:25" x14ac:dyDescent="0.2">
      <c r="A2162" t="s">
        <v>0</v>
      </c>
      <c r="B2162" t="s">
        <v>13580</v>
      </c>
      <c r="C2162" t="s">
        <v>3336</v>
      </c>
      <c r="D2162" t="s">
        <v>13581</v>
      </c>
      <c r="E2162" t="s">
        <v>24</v>
      </c>
      <c r="F2162" t="s">
        <v>2168</v>
      </c>
      <c r="G2162" s="1">
        <v>45392</v>
      </c>
      <c r="H2162" s="1">
        <v>45392</v>
      </c>
      <c r="I2162" s="1">
        <v>45818</v>
      </c>
      <c r="J2162" s="3" t="s">
        <v>30628</v>
      </c>
      <c r="K2162" s="1"/>
      <c r="L2162" s="1">
        <v>45757</v>
      </c>
      <c r="M2162" s="1">
        <f t="shared" si="87"/>
        <v>45757</v>
      </c>
      <c r="N2162" t="s">
        <v>448</v>
      </c>
      <c r="O2162" t="s">
        <v>30621</v>
      </c>
      <c r="Q2162" t="s">
        <v>5</v>
      </c>
      <c r="R2162" t="s">
        <v>30619</v>
      </c>
      <c r="S2162" t="s">
        <v>179</v>
      </c>
      <c r="T2162" t="s">
        <v>327</v>
      </c>
      <c r="U2162" t="s">
        <v>8</v>
      </c>
      <c r="V2162" t="s">
        <v>14</v>
      </c>
      <c r="W2162" t="s">
        <v>13582</v>
      </c>
      <c r="X2162" t="s">
        <v>13583</v>
      </c>
      <c r="Y2162" t="s">
        <v>21</v>
      </c>
    </row>
    <row r="2163" spans="1:25" x14ac:dyDescent="0.2">
      <c r="A2163" t="s">
        <v>0</v>
      </c>
      <c r="B2163" t="s">
        <v>13584</v>
      </c>
      <c r="C2163" t="s">
        <v>2155</v>
      </c>
      <c r="D2163" t="s">
        <v>13585</v>
      </c>
      <c r="E2163" t="s">
        <v>24</v>
      </c>
      <c r="F2163" t="s">
        <v>2168</v>
      </c>
      <c r="G2163" s="1">
        <v>45392</v>
      </c>
      <c r="H2163" s="1">
        <v>45392</v>
      </c>
      <c r="I2163" s="1">
        <v>45392</v>
      </c>
      <c r="J2163" s="1" t="s">
        <v>30628</v>
      </c>
      <c r="K2163" s="1"/>
      <c r="L2163" s="1">
        <v>45757</v>
      </c>
      <c r="M2163" s="1">
        <f t="shared" si="87"/>
        <v>45757</v>
      </c>
      <c r="N2163" t="s">
        <v>4</v>
      </c>
      <c r="O2163" t="s">
        <v>30621</v>
      </c>
      <c r="Q2163" t="s">
        <v>5</v>
      </c>
      <c r="R2163" t="s">
        <v>30620</v>
      </c>
      <c r="S2163" t="s">
        <v>6125</v>
      </c>
      <c r="T2163" t="s">
        <v>7</v>
      </c>
      <c r="U2163" t="s">
        <v>8</v>
      </c>
      <c r="V2163" t="s">
        <v>9</v>
      </c>
      <c r="W2163" t="s">
        <v>13586</v>
      </c>
      <c r="X2163" t="s">
        <v>13587</v>
      </c>
      <c r="Y2163" t="s">
        <v>10</v>
      </c>
    </row>
    <row r="2164" spans="1:25" x14ac:dyDescent="0.2">
      <c r="A2164" t="s">
        <v>0</v>
      </c>
      <c r="B2164" t="s">
        <v>13588</v>
      </c>
      <c r="C2164" t="s">
        <v>2166</v>
      </c>
      <c r="D2164" t="s">
        <v>13589</v>
      </c>
      <c r="E2164" t="s">
        <v>24</v>
      </c>
      <c r="F2164" t="s">
        <v>2168</v>
      </c>
      <c r="G2164" s="1">
        <v>45392</v>
      </c>
      <c r="H2164" s="1">
        <v>45392</v>
      </c>
      <c r="I2164" s="1">
        <v>45749</v>
      </c>
      <c r="J2164" s="3" t="s">
        <v>30629</v>
      </c>
      <c r="K2164" s="1"/>
      <c r="L2164" s="1">
        <v>45757</v>
      </c>
      <c r="M2164" s="1">
        <f t="shared" si="87"/>
        <v>45757</v>
      </c>
      <c r="N2164" t="s">
        <v>4</v>
      </c>
      <c r="O2164" t="s">
        <v>30621</v>
      </c>
      <c r="Q2164" t="s">
        <v>5</v>
      </c>
      <c r="R2164" t="s">
        <v>30619</v>
      </c>
      <c r="S2164" t="s">
        <v>179</v>
      </c>
      <c r="T2164" t="s">
        <v>7</v>
      </c>
      <c r="U2164" t="s">
        <v>8</v>
      </c>
      <c r="V2164" t="s">
        <v>9</v>
      </c>
      <c r="W2164" t="s">
        <v>13590</v>
      </c>
      <c r="X2164" t="s">
        <v>13589</v>
      </c>
      <c r="Y2164" t="s">
        <v>10</v>
      </c>
    </row>
    <row r="2165" spans="1:25" x14ac:dyDescent="0.2">
      <c r="A2165" t="s">
        <v>0</v>
      </c>
      <c r="B2165" t="s">
        <v>13591</v>
      </c>
      <c r="C2165" t="s">
        <v>5939</v>
      </c>
      <c r="D2165" t="s">
        <v>13592</v>
      </c>
      <c r="E2165" t="s">
        <v>24</v>
      </c>
      <c r="F2165" t="s">
        <v>3619</v>
      </c>
      <c r="G2165" s="1">
        <v>45392</v>
      </c>
      <c r="H2165" s="1">
        <v>45392</v>
      </c>
      <c r="I2165" s="1">
        <v>45820</v>
      </c>
      <c r="J2165" s="3" t="s">
        <v>30628</v>
      </c>
      <c r="K2165" s="1"/>
      <c r="L2165" s="1">
        <v>45757</v>
      </c>
      <c r="M2165" s="1">
        <f t="shared" si="87"/>
        <v>45757</v>
      </c>
      <c r="N2165" t="s">
        <v>2383</v>
      </c>
      <c r="O2165" t="s">
        <v>30621</v>
      </c>
      <c r="Q2165" t="s">
        <v>5</v>
      </c>
      <c r="R2165" t="s">
        <v>30619</v>
      </c>
      <c r="S2165" t="s">
        <v>179</v>
      </c>
      <c r="T2165" t="s">
        <v>7</v>
      </c>
      <c r="U2165" t="s">
        <v>72</v>
      </c>
      <c r="V2165" t="s">
        <v>14</v>
      </c>
      <c r="W2165" t="s">
        <v>13593</v>
      </c>
      <c r="X2165" t="s">
        <v>13592</v>
      </c>
      <c r="Y2165" t="s">
        <v>73</v>
      </c>
    </row>
    <row r="2166" spans="1:25" x14ac:dyDescent="0.2">
      <c r="A2166" t="s">
        <v>0</v>
      </c>
      <c r="B2166" t="s">
        <v>13594</v>
      </c>
      <c r="C2166" t="s">
        <v>2731</v>
      </c>
      <c r="D2166" t="s">
        <v>13595</v>
      </c>
      <c r="E2166" t="s">
        <v>24</v>
      </c>
      <c r="F2166" t="s">
        <v>2382</v>
      </c>
      <c r="G2166" s="1">
        <v>45392</v>
      </c>
      <c r="H2166" s="1">
        <v>45392</v>
      </c>
      <c r="I2166" s="1">
        <v>45818</v>
      </c>
      <c r="J2166" s="3" t="s">
        <v>30628</v>
      </c>
      <c r="K2166" s="1"/>
      <c r="L2166" s="1">
        <v>45757</v>
      </c>
      <c r="M2166" s="1">
        <f t="shared" si="87"/>
        <v>45757</v>
      </c>
      <c r="N2166" t="s">
        <v>2383</v>
      </c>
      <c r="O2166" t="s">
        <v>30621</v>
      </c>
      <c r="Q2166" t="s">
        <v>5</v>
      </c>
      <c r="R2166" t="s">
        <v>30619</v>
      </c>
      <c r="S2166" t="s">
        <v>179</v>
      </c>
      <c r="T2166" t="s">
        <v>7</v>
      </c>
      <c r="U2166" t="s">
        <v>72</v>
      </c>
      <c r="V2166" t="s">
        <v>14</v>
      </c>
      <c r="W2166" t="s">
        <v>13596</v>
      </c>
      <c r="X2166" t="s">
        <v>13597</v>
      </c>
      <c r="Y2166" t="s">
        <v>73</v>
      </c>
    </row>
    <row r="2167" spans="1:25" x14ac:dyDescent="0.2">
      <c r="A2167" t="s">
        <v>0</v>
      </c>
      <c r="B2167" t="s">
        <v>13598</v>
      </c>
      <c r="C2167" t="s">
        <v>2537</v>
      </c>
      <c r="D2167" t="s">
        <v>13599</v>
      </c>
      <c r="E2167" t="s">
        <v>24</v>
      </c>
      <c r="F2167" t="s">
        <v>2168</v>
      </c>
      <c r="G2167" s="1">
        <v>45392</v>
      </c>
      <c r="H2167" s="1">
        <v>45392</v>
      </c>
      <c r="I2167" s="1">
        <v>45820</v>
      </c>
      <c r="J2167" s="3" t="s">
        <v>30628</v>
      </c>
      <c r="K2167" s="1"/>
      <c r="L2167" s="1">
        <v>45757</v>
      </c>
      <c r="M2167" s="1">
        <f t="shared" si="87"/>
        <v>45757</v>
      </c>
      <c r="N2167" t="s">
        <v>4</v>
      </c>
      <c r="O2167" t="s">
        <v>30621</v>
      </c>
      <c r="Q2167" t="s">
        <v>5</v>
      </c>
      <c r="R2167" t="s">
        <v>30619</v>
      </c>
      <c r="S2167" t="s">
        <v>179</v>
      </c>
      <c r="T2167" t="s">
        <v>7</v>
      </c>
      <c r="U2167" t="s">
        <v>8</v>
      </c>
      <c r="V2167" t="s">
        <v>9</v>
      </c>
      <c r="W2167" t="s">
        <v>13600</v>
      </c>
      <c r="X2167" t="s">
        <v>13599</v>
      </c>
      <c r="Y2167" t="s">
        <v>10</v>
      </c>
    </row>
    <row r="2168" spans="1:25" x14ac:dyDescent="0.2">
      <c r="A2168" t="s">
        <v>0</v>
      </c>
      <c r="B2168" t="s">
        <v>13601</v>
      </c>
      <c r="C2168" t="s">
        <v>7066</v>
      </c>
      <c r="D2168" t="s">
        <v>13602</v>
      </c>
      <c r="E2168" t="s">
        <v>76</v>
      </c>
      <c r="F2168" t="s">
        <v>3714</v>
      </c>
      <c r="G2168" s="1">
        <v>45392</v>
      </c>
      <c r="H2168" s="1">
        <v>45392</v>
      </c>
      <c r="I2168" s="1">
        <v>45724</v>
      </c>
      <c r="J2168" s="3" t="s">
        <v>30629</v>
      </c>
      <c r="K2168" s="1"/>
      <c r="L2168" s="1">
        <v>45757</v>
      </c>
      <c r="M2168" s="1">
        <f t="shared" si="87"/>
        <v>45757</v>
      </c>
      <c r="N2168" t="s">
        <v>4</v>
      </c>
      <c r="O2168" t="s">
        <v>30621</v>
      </c>
      <c r="Q2168" t="s">
        <v>5</v>
      </c>
      <c r="R2168" t="s">
        <v>30619</v>
      </c>
      <c r="S2168" t="s">
        <v>1037</v>
      </c>
      <c r="T2168" t="s">
        <v>7</v>
      </c>
      <c r="U2168" t="s">
        <v>43</v>
      </c>
      <c r="V2168" t="s">
        <v>9</v>
      </c>
      <c r="W2168" t="s">
        <v>13603</v>
      </c>
      <c r="X2168" t="s">
        <v>13602</v>
      </c>
      <c r="Y2168" t="s">
        <v>10</v>
      </c>
    </row>
    <row r="2169" spans="1:25" x14ac:dyDescent="0.2">
      <c r="A2169" t="s">
        <v>0</v>
      </c>
      <c r="B2169" t="s">
        <v>13604</v>
      </c>
      <c r="C2169" t="s">
        <v>552</v>
      </c>
      <c r="D2169" t="s">
        <v>13605</v>
      </c>
      <c r="E2169" t="s">
        <v>466</v>
      </c>
      <c r="F2169" t="s">
        <v>806</v>
      </c>
      <c r="G2169" s="1">
        <v>45392</v>
      </c>
      <c r="H2169" s="1">
        <v>45392</v>
      </c>
      <c r="I2169" s="1">
        <v>45727</v>
      </c>
      <c r="J2169" s="3" t="s">
        <v>30629</v>
      </c>
      <c r="K2169" s="1"/>
      <c r="L2169" s="1">
        <v>45575</v>
      </c>
      <c r="M2169" s="1">
        <f t="shared" ref="M2169:M2200" si="88">DATE(YEAR(H2169)+1,MONTH(H2169),DAY(H2169))</f>
        <v>45757</v>
      </c>
      <c r="N2169" t="s">
        <v>36</v>
      </c>
      <c r="O2169" t="s">
        <v>30621</v>
      </c>
      <c r="Q2169" t="s">
        <v>5</v>
      </c>
      <c r="R2169" t="s">
        <v>30619</v>
      </c>
      <c r="S2169" t="s">
        <v>6612</v>
      </c>
      <c r="T2169" t="s">
        <v>7</v>
      </c>
      <c r="U2169" t="s">
        <v>37</v>
      </c>
      <c r="V2169" t="s">
        <v>14</v>
      </c>
      <c r="W2169" t="s">
        <v>13504</v>
      </c>
      <c r="X2169" t="s">
        <v>13502</v>
      </c>
      <c r="Y2169" t="s">
        <v>40</v>
      </c>
    </row>
    <row r="2170" spans="1:25" x14ac:dyDescent="0.2">
      <c r="A2170" t="s">
        <v>0</v>
      </c>
      <c r="B2170" t="s">
        <v>13606</v>
      </c>
      <c r="C2170" t="s">
        <v>2449</v>
      </c>
      <c r="D2170" t="s">
        <v>13607</v>
      </c>
      <c r="E2170" t="s">
        <v>105</v>
      </c>
      <c r="F2170" t="s">
        <v>3898</v>
      </c>
      <c r="G2170" s="1">
        <v>45392</v>
      </c>
      <c r="H2170" s="1">
        <v>45392</v>
      </c>
      <c r="I2170" s="1">
        <v>45392</v>
      </c>
      <c r="J2170" s="1" t="s">
        <v>30628</v>
      </c>
      <c r="K2170" s="1"/>
      <c r="L2170" s="1">
        <v>45757</v>
      </c>
      <c r="M2170" s="1">
        <f t="shared" si="88"/>
        <v>45757</v>
      </c>
      <c r="N2170" t="s">
        <v>4</v>
      </c>
      <c r="O2170" t="s">
        <v>30621</v>
      </c>
      <c r="Q2170" t="s">
        <v>5</v>
      </c>
      <c r="R2170" t="s">
        <v>30620</v>
      </c>
      <c r="S2170" t="s">
        <v>6374</v>
      </c>
      <c r="T2170" t="s">
        <v>28</v>
      </c>
      <c r="U2170" t="s">
        <v>126</v>
      </c>
      <c r="V2170" t="s">
        <v>30</v>
      </c>
      <c r="W2170" t="s">
        <v>13608</v>
      </c>
      <c r="X2170" t="s">
        <v>13609</v>
      </c>
      <c r="Y2170" t="s">
        <v>10</v>
      </c>
    </row>
    <row r="2171" spans="1:25" x14ac:dyDescent="0.2">
      <c r="A2171" t="s">
        <v>0</v>
      </c>
      <c r="B2171" t="s">
        <v>13610</v>
      </c>
      <c r="C2171" t="s">
        <v>209</v>
      </c>
      <c r="D2171" t="s">
        <v>13611</v>
      </c>
      <c r="E2171" t="s">
        <v>52</v>
      </c>
      <c r="F2171" t="s">
        <v>799</v>
      </c>
      <c r="G2171" s="1">
        <v>45392</v>
      </c>
      <c r="H2171" s="1">
        <v>45392</v>
      </c>
      <c r="I2171" s="1">
        <v>45674</v>
      </c>
      <c r="J2171" s="3" t="s">
        <v>30629</v>
      </c>
      <c r="K2171" s="1"/>
      <c r="L2171" s="1">
        <v>45757</v>
      </c>
      <c r="M2171" s="1">
        <f t="shared" si="88"/>
        <v>45757</v>
      </c>
      <c r="N2171" t="s">
        <v>89</v>
      </c>
      <c r="O2171" t="s">
        <v>30621</v>
      </c>
      <c r="Q2171" t="s">
        <v>5</v>
      </c>
      <c r="R2171" t="s">
        <v>30619</v>
      </c>
      <c r="S2171" t="s">
        <v>179</v>
      </c>
      <c r="T2171" t="s">
        <v>7</v>
      </c>
      <c r="U2171" t="s">
        <v>118</v>
      </c>
      <c r="V2171" t="s">
        <v>9</v>
      </c>
      <c r="W2171" t="s">
        <v>13612</v>
      </c>
      <c r="X2171" t="s">
        <v>13611</v>
      </c>
      <c r="Y2171" t="s">
        <v>91</v>
      </c>
    </row>
    <row r="2172" spans="1:25" x14ac:dyDescent="0.2">
      <c r="A2172" t="s">
        <v>0</v>
      </c>
      <c r="B2172" t="s">
        <v>13613</v>
      </c>
      <c r="C2172" t="s">
        <v>13614</v>
      </c>
      <c r="D2172" t="s">
        <v>13615</v>
      </c>
      <c r="E2172" t="s">
        <v>11</v>
      </c>
      <c r="F2172" t="s">
        <v>137</v>
      </c>
      <c r="G2172" s="1">
        <v>45392</v>
      </c>
      <c r="H2172" s="1">
        <v>45392</v>
      </c>
      <c r="I2172" s="1">
        <v>45739</v>
      </c>
      <c r="J2172" s="3" t="s">
        <v>30629</v>
      </c>
      <c r="K2172" s="1"/>
      <c r="L2172" s="1">
        <v>45757</v>
      </c>
      <c r="M2172" s="1">
        <f t="shared" si="88"/>
        <v>45757</v>
      </c>
      <c r="N2172" t="s">
        <v>4</v>
      </c>
      <c r="O2172" t="s">
        <v>30621</v>
      </c>
      <c r="Q2172" t="s">
        <v>5</v>
      </c>
      <c r="R2172" t="s">
        <v>30619</v>
      </c>
      <c r="S2172" t="s">
        <v>179</v>
      </c>
      <c r="T2172" t="s">
        <v>7</v>
      </c>
      <c r="U2172" t="s">
        <v>220</v>
      </c>
      <c r="V2172" t="s">
        <v>9</v>
      </c>
      <c r="W2172" t="s">
        <v>13616</v>
      </c>
      <c r="X2172" t="s">
        <v>13617</v>
      </c>
      <c r="Y2172" t="s">
        <v>10</v>
      </c>
    </row>
    <row r="2173" spans="1:25" x14ac:dyDescent="0.2">
      <c r="A2173" t="s">
        <v>0</v>
      </c>
      <c r="B2173" t="s">
        <v>13618</v>
      </c>
      <c r="C2173" t="s">
        <v>13619</v>
      </c>
      <c r="D2173" t="s">
        <v>13620</v>
      </c>
      <c r="E2173" t="s">
        <v>11</v>
      </c>
      <c r="F2173" t="s">
        <v>1719</v>
      </c>
      <c r="G2173" s="1">
        <v>45392</v>
      </c>
      <c r="H2173" s="1">
        <v>45392</v>
      </c>
      <c r="I2173" s="1">
        <v>45712</v>
      </c>
      <c r="J2173" s="3" t="s">
        <v>30629</v>
      </c>
      <c r="K2173" s="1"/>
      <c r="L2173" s="1">
        <v>45757</v>
      </c>
      <c r="M2173" s="1">
        <f t="shared" si="88"/>
        <v>45757</v>
      </c>
      <c r="N2173" t="s">
        <v>89</v>
      </c>
      <c r="O2173" t="s">
        <v>30621</v>
      </c>
      <c r="Q2173" t="s">
        <v>5</v>
      </c>
      <c r="R2173" t="s">
        <v>30619</v>
      </c>
      <c r="S2173" t="s">
        <v>179</v>
      </c>
      <c r="T2173" t="s">
        <v>549</v>
      </c>
      <c r="U2173" t="s">
        <v>118</v>
      </c>
      <c r="V2173" t="s">
        <v>9</v>
      </c>
      <c r="W2173" t="s">
        <v>13621</v>
      </c>
      <c r="X2173" t="s">
        <v>13620</v>
      </c>
      <c r="Y2173" t="s">
        <v>91</v>
      </c>
    </row>
    <row r="2174" spans="1:25" x14ac:dyDescent="0.2">
      <c r="A2174" t="s">
        <v>0</v>
      </c>
      <c r="B2174" t="s">
        <v>13622</v>
      </c>
      <c r="C2174" t="s">
        <v>3453</v>
      </c>
      <c r="D2174" t="s">
        <v>13623</v>
      </c>
      <c r="E2174" t="s">
        <v>11</v>
      </c>
      <c r="F2174" t="s">
        <v>1719</v>
      </c>
      <c r="G2174" s="1">
        <v>45392</v>
      </c>
      <c r="H2174" s="1">
        <v>45392</v>
      </c>
      <c r="I2174" s="1">
        <v>45470</v>
      </c>
      <c r="J2174" s="3" t="s">
        <v>30629</v>
      </c>
      <c r="K2174" s="1"/>
      <c r="L2174" s="1">
        <v>45575</v>
      </c>
      <c r="M2174" s="1">
        <f t="shared" si="88"/>
        <v>45757</v>
      </c>
      <c r="N2174" t="s">
        <v>89</v>
      </c>
      <c r="O2174" t="s">
        <v>30621</v>
      </c>
      <c r="Q2174" t="s">
        <v>5</v>
      </c>
      <c r="R2174" t="s">
        <v>30619</v>
      </c>
      <c r="S2174" t="s">
        <v>6026</v>
      </c>
      <c r="T2174" t="s">
        <v>7</v>
      </c>
      <c r="U2174" t="s">
        <v>1001</v>
      </c>
      <c r="V2174" t="s">
        <v>9</v>
      </c>
      <c r="W2174" t="s">
        <v>13624</v>
      </c>
      <c r="X2174" t="s">
        <v>13623</v>
      </c>
      <c r="Y2174" t="s">
        <v>91</v>
      </c>
    </row>
    <row r="2175" spans="1:25" x14ac:dyDescent="0.2">
      <c r="A2175" t="s">
        <v>0</v>
      </c>
      <c r="B2175" t="s">
        <v>13625</v>
      </c>
      <c r="C2175" t="s">
        <v>6641</v>
      </c>
      <c r="D2175" t="s">
        <v>13626</v>
      </c>
      <c r="E2175" t="s">
        <v>11</v>
      </c>
      <c r="F2175" t="s">
        <v>1719</v>
      </c>
      <c r="G2175" s="1">
        <v>45392</v>
      </c>
      <c r="H2175" s="1">
        <v>45392</v>
      </c>
      <c r="I2175" s="1">
        <v>45712</v>
      </c>
      <c r="J2175" s="3" t="s">
        <v>30629</v>
      </c>
      <c r="K2175" s="1"/>
      <c r="L2175" s="1">
        <v>45757</v>
      </c>
      <c r="M2175" s="1">
        <f t="shared" si="88"/>
        <v>45757</v>
      </c>
      <c r="N2175" t="s">
        <v>89</v>
      </c>
      <c r="O2175" t="s">
        <v>30621</v>
      </c>
      <c r="Q2175" t="s">
        <v>5</v>
      </c>
      <c r="R2175" t="s">
        <v>30619</v>
      </c>
      <c r="S2175" t="s">
        <v>179</v>
      </c>
      <c r="T2175" t="s">
        <v>7</v>
      </c>
      <c r="U2175" t="s">
        <v>118</v>
      </c>
      <c r="V2175" t="s">
        <v>9</v>
      </c>
      <c r="W2175" t="s">
        <v>13627</v>
      </c>
      <c r="X2175" t="s">
        <v>13626</v>
      </c>
      <c r="Y2175" t="s">
        <v>91</v>
      </c>
    </row>
    <row r="2176" spans="1:25" x14ac:dyDescent="0.2">
      <c r="A2176" t="s">
        <v>0</v>
      </c>
      <c r="B2176" t="s">
        <v>13628</v>
      </c>
      <c r="C2176" t="s">
        <v>3109</v>
      </c>
      <c r="D2176" t="s">
        <v>13629</v>
      </c>
      <c r="E2176" t="s">
        <v>11</v>
      </c>
      <c r="F2176" t="s">
        <v>1719</v>
      </c>
      <c r="G2176" s="1">
        <v>45392</v>
      </c>
      <c r="H2176" s="1">
        <v>45392</v>
      </c>
      <c r="I2176" s="1">
        <v>45712</v>
      </c>
      <c r="J2176" s="3" t="s">
        <v>30629</v>
      </c>
      <c r="K2176" s="1"/>
      <c r="L2176" s="1">
        <v>45757</v>
      </c>
      <c r="M2176" s="1">
        <f t="shared" si="88"/>
        <v>45757</v>
      </c>
      <c r="N2176" t="s">
        <v>89</v>
      </c>
      <c r="O2176" t="s">
        <v>30621</v>
      </c>
      <c r="Q2176" t="s">
        <v>5</v>
      </c>
      <c r="R2176" t="s">
        <v>30619</v>
      </c>
      <c r="S2176" t="s">
        <v>179</v>
      </c>
      <c r="T2176" t="s">
        <v>7</v>
      </c>
      <c r="U2176" t="s">
        <v>282</v>
      </c>
      <c r="V2176" t="s">
        <v>9</v>
      </c>
      <c r="W2176" t="s">
        <v>13630</v>
      </c>
      <c r="X2176" t="s">
        <v>13629</v>
      </c>
      <c r="Y2176" t="s">
        <v>91</v>
      </c>
    </row>
    <row r="2177" spans="1:25" x14ac:dyDescent="0.2">
      <c r="A2177" t="s">
        <v>0</v>
      </c>
      <c r="B2177" t="s">
        <v>13631</v>
      </c>
      <c r="C2177" t="s">
        <v>13632</v>
      </c>
      <c r="D2177" t="s">
        <v>13633</v>
      </c>
      <c r="E2177" t="s">
        <v>452</v>
      </c>
      <c r="F2177" t="s">
        <v>1958</v>
      </c>
      <c r="G2177" s="1">
        <v>45392</v>
      </c>
      <c r="H2177" s="1">
        <v>45392</v>
      </c>
      <c r="I2177" s="1">
        <v>45751</v>
      </c>
      <c r="J2177" s="3" t="s">
        <v>30629</v>
      </c>
      <c r="K2177" s="1"/>
      <c r="L2177" s="1">
        <v>46487</v>
      </c>
      <c r="M2177" s="1">
        <f t="shared" si="88"/>
        <v>45757</v>
      </c>
      <c r="N2177" t="s">
        <v>4</v>
      </c>
      <c r="O2177" t="s">
        <v>30621</v>
      </c>
      <c r="Q2177" t="s">
        <v>5</v>
      </c>
      <c r="R2177" t="s">
        <v>30619</v>
      </c>
      <c r="S2177" t="s">
        <v>179</v>
      </c>
      <c r="T2177" t="s">
        <v>7</v>
      </c>
      <c r="U2177" t="s">
        <v>97</v>
      </c>
      <c r="V2177" t="s">
        <v>9</v>
      </c>
      <c r="W2177" t="s">
        <v>13634</v>
      </c>
      <c r="X2177" t="s">
        <v>13633</v>
      </c>
      <c r="Y2177" t="s">
        <v>10</v>
      </c>
    </row>
    <row r="2178" spans="1:25" x14ac:dyDescent="0.2">
      <c r="A2178" t="s">
        <v>0</v>
      </c>
      <c r="B2178" t="s">
        <v>13635</v>
      </c>
      <c r="C2178" t="s">
        <v>13636</v>
      </c>
      <c r="D2178" t="s">
        <v>13637</v>
      </c>
      <c r="E2178" t="s">
        <v>452</v>
      </c>
      <c r="F2178" t="s">
        <v>1958</v>
      </c>
      <c r="G2178" s="1">
        <v>45392</v>
      </c>
      <c r="H2178" s="1">
        <v>45392</v>
      </c>
      <c r="I2178" s="1">
        <v>45751</v>
      </c>
      <c r="J2178" s="3" t="s">
        <v>30629</v>
      </c>
      <c r="K2178" s="1"/>
      <c r="L2178" s="1">
        <v>46487</v>
      </c>
      <c r="M2178" s="1">
        <f t="shared" si="88"/>
        <v>45757</v>
      </c>
      <c r="N2178" t="s">
        <v>4</v>
      </c>
      <c r="O2178" t="s">
        <v>30621</v>
      </c>
      <c r="Q2178" t="s">
        <v>5</v>
      </c>
      <c r="R2178" t="s">
        <v>30619</v>
      </c>
      <c r="S2178" t="s">
        <v>179</v>
      </c>
      <c r="T2178" t="s">
        <v>7</v>
      </c>
      <c r="U2178" t="s">
        <v>97</v>
      </c>
      <c r="V2178" t="s">
        <v>9</v>
      </c>
      <c r="W2178" t="s">
        <v>13638</v>
      </c>
      <c r="X2178" t="s">
        <v>13637</v>
      </c>
      <c r="Y2178" t="s">
        <v>10</v>
      </c>
    </row>
    <row r="2179" spans="1:25" x14ac:dyDescent="0.2">
      <c r="A2179" t="s">
        <v>0</v>
      </c>
      <c r="B2179" t="s">
        <v>13639</v>
      </c>
      <c r="C2179" t="s">
        <v>13640</v>
      </c>
      <c r="D2179" t="s">
        <v>13641</v>
      </c>
      <c r="E2179" t="s">
        <v>11</v>
      </c>
      <c r="F2179" t="s">
        <v>16</v>
      </c>
      <c r="G2179" s="1">
        <v>45392</v>
      </c>
      <c r="H2179" s="1">
        <v>45392</v>
      </c>
      <c r="I2179" s="1">
        <v>45720</v>
      </c>
      <c r="J2179" s="3" t="s">
        <v>30629</v>
      </c>
      <c r="K2179" s="1"/>
      <c r="L2179" s="1">
        <v>45757</v>
      </c>
      <c r="M2179" s="1">
        <f t="shared" si="88"/>
        <v>45757</v>
      </c>
      <c r="N2179" t="s">
        <v>26</v>
      </c>
      <c r="O2179" t="s">
        <v>30621</v>
      </c>
      <c r="Q2179" t="s">
        <v>5</v>
      </c>
      <c r="R2179" t="s">
        <v>30619</v>
      </c>
      <c r="S2179" t="s">
        <v>179</v>
      </c>
      <c r="T2179" t="s">
        <v>7</v>
      </c>
      <c r="U2179" t="s">
        <v>177</v>
      </c>
      <c r="V2179" t="s">
        <v>9</v>
      </c>
      <c r="W2179" t="s">
        <v>13642</v>
      </c>
      <c r="X2179" t="s">
        <v>13641</v>
      </c>
      <c r="Y2179" t="s">
        <v>31</v>
      </c>
    </row>
    <row r="2180" spans="1:25" x14ac:dyDescent="0.2">
      <c r="A2180" t="s">
        <v>0</v>
      </c>
      <c r="B2180" t="s">
        <v>13643</v>
      </c>
      <c r="C2180" t="s">
        <v>13644</v>
      </c>
      <c r="D2180" t="s">
        <v>13645</v>
      </c>
      <c r="E2180" t="s">
        <v>11</v>
      </c>
      <c r="F2180" t="s">
        <v>16</v>
      </c>
      <c r="G2180" s="1">
        <v>45392</v>
      </c>
      <c r="H2180" s="1">
        <v>45392</v>
      </c>
      <c r="I2180" s="1">
        <v>45630</v>
      </c>
      <c r="J2180" s="3" t="s">
        <v>30629</v>
      </c>
      <c r="K2180" s="1"/>
      <c r="L2180" s="1">
        <v>45757</v>
      </c>
      <c r="M2180" s="1">
        <f t="shared" si="88"/>
        <v>45757</v>
      </c>
      <c r="N2180" t="s">
        <v>63</v>
      </c>
      <c r="O2180" t="s">
        <v>30621</v>
      </c>
      <c r="Q2180" t="s">
        <v>5</v>
      </c>
      <c r="R2180" t="s">
        <v>30619</v>
      </c>
      <c r="S2180" t="s">
        <v>180</v>
      </c>
      <c r="T2180" t="s">
        <v>64</v>
      </c>
      <c r="U2180" t="s">
        <v>65</v>
      </c>
      <c r="V2180" t="s">
        <v>111</v>
      </c>
      <c r="W2180" t="s">
        <v>41</v>
      </c>
      <c r="X2180" t="s">
        <v>41</v>
      </c>
      <c r="Y2180" t="s">
        <v>41</v>
      </c>
    </row>
    <row r="2181" spans="1:25" x14ac:dyDescent="0.2">
      <c r="A2181" t="s">
        <v>0</v>
      </c>
      <c r="B2181" t="s">
        <v>13646</v>
      </c>
      <c r="C2181" t="s">
        <v>550</v>
      </c>
      <c r="D2181" t="s">
        <v>13647</v>
      </c>
      <c r="E2181" t="s">
        <v>52</v>
      </c>
      <c r="F2181" t="s">
        <v>116</v>
      </c>
      <c r="G2181" s="1">
        <v>45393</v>
      </c>
      <c r="H2181" s="1">
        <v>45392</v>
      </c>
      <c r="I2181" s="1">
        <v>45785</v>
      </c>
      <c r="J2181" s="3" t="s">
        <v>30628</v>
      </c>
      <c r="K2181" s="1"/>
      <c r="L2181" s="1">
        <v>45575</v>
      </c>
      <c r="M2181" s="1">
        <f t="shared" si="88"/>
        <v>45757</v>
      </c>
      <c r="N2181" t="s">
        <v>89</v>
      </c>
      <c r="O2181" t="s">
        <v>30621</v>
      </c>
      <c r="Q2181" t="s">
        <v>5</v>
      </c>
      <c r="R2181" t="s">
        <v>30619</v>
      </c>
      <c r="S2181" t="s">
        <v>6238</v>
      </c>
      <c r="T2181" t="s">
        <v>7</v>
      </c>
      <c r="U2181" t="s">
        <v>90</v>
      </c>
      <c r="V2181" t="s">
        <v>9</v>
      </c>
      <c r="W2181" t="s">
        <v>13648</v>
      </c>
      <c r="X2181" t="s">
        <v>13647</v>
      </c>
      <c r="Y2181" t="s">
        <v>91</v>
      </c>
    </row>
    <row r="2182" spans="1:25" x14ac:dyDescent="0.2">
      <c r="A2182" t="s">
        <v>0</v>
      </c>
      <c r="B2182" t="s">
        <v>13666</v>
      </c>
      <c r="C2182" t="s">
        <v>1677</v>
      </c>
      <c r="D2182" t="s">
        <v>13667</v>
      </c>
      <c r="E2182" t="s">
        <v>34</v>
      </c>
      <c r="F2182" t="s">
        <v>3454</v>
      </c>
      <c r="G2182" s="1">
        <v>45393</v>
      </c>
      <c r="H2182" s="1">
        <v>45392</v>
      </c>
      <c r="I2182" s="1">
        <v>45742</v>
      </c>
      <c r="J2182" s="3" t="s">
        <v>30629</v>
      </c>
      <c r="K2182" s="1"/>
      <c r="L2182" s="1">
        <v>45757</v>
      </c>
      <c r="M2182" s="1">
        <f t="shared" si="88"/>
        <v>45757</v>
      </c>
      <c r="N2182" t="s">
        <v>448</v>
      </c>
      <c r="O2182" t="s">
        <v>30621</v>
      </c>
      <c r="Q2182" t="s">
        <v>5</v>
      </c>
      <c r="R2182" t="s">
        <v>30619</v>
      </c>
      <c r="S2182" t="s">
        <v>13668</v>
      </c>
      <c r="T2182" t="s">
        <v>7</v>
      </c>
      <c r="U2182" t="s">
        <v>8</v>
      </c>
      <c r="V2182" t="s">
        <v>14</v>
      </c>
      <c r="W2182" t="s">
        <v>13669</v>
      </c>
      <c r="X2182" t="s">
        <v>13667</v>
      </c>
      <c r="Y2182" t="s">
        <v>21</v>
      </c>
    </row>
    <row r="2183" spans="1:25" x14ac:dyDescent="0.2">
      <c r="A2183" t="s">
        <v>0</v>
      </c>
      <c r="B2183" t="s">
        <v>13670</v>
      </c>
      <c r="C2183" t="s">
        <v>543</v>
      </c>
      <c r="D2183" t="s">
        <v>13671</v>
      </c>
      <c r="E2183" t="s">
        <v>34</v>
      </c>
      <c r="F2183" t="s">
        <v>3454</v>
      </c>
      <c r="G2183" s="1">
        <v>45393</v>
      </c>
      <c r="H2183" s="1">
        <v>45392</v>
      </c>
      <c r="I2183" s="1">
        <v>45742</v>
      </c>
      <c r="J2183" s="3" t="s">
        <v>30629</v>
      </c>
      <c r="K2183" s="1"/>
      <c r="L2183" s="1">
        <v>45757</v>
      </c>
      <c r="M2183" s="1">
        <f t="shared" si="88"/>
        <v>45757</v>
      </c>
      <c r="N2183" t="s">
        <v>4</v>
      </c>
      <c r="O2183" t="s">
        <v>30621</v>
      </c>
      <c r="Q2183" t="s">
        <v>5</v>
      </c>
      <c r="R2183" t="s">
        <v>30619</v>
      </c>
      <c r="S2183" t="s">
        <v>12045</v>
      </c>
      <c r="T2183" t="s">
        <v>7</v>
      </c>
      <c r="U2183" t="s">
        <v>8</v>
      </c>
      <c r="V2183" t="s">
        <v>9</v>
      </c>
      <c r="W2183" t="s">
        <v>13672</v>
      </c>
      <c r="X2183" t="s">
        <v>13671</v>
      </c>
      <c r="Y2183" t="s">
        <v>10</v>
      </c>
    </row>
    <row r="2184" spans="1:25" x14ac:dyDescent="0.2">
      <c r="A2184" t="s">
        <v>0</v>
      </c>
      <c r="B2184" t="s">
        <v>13724</v>
      </c>
      <c r="C2184" t="s">
        <v>1577</v>
      </c>
      <c r="D2184" t="s">
        <v>13725</v>
      </c>
      <c r="E2184" t="s">
        <v>49</v>
      </c>
      <c r="F2184" t="s">
        <v>1308</v>
      </c>
      <c r="G2184" s="1">
        <v>45393</v>
      </c>
      <c r="H2184" s="1">
        <v>45392</v>
      </c>
      <c r="I2184" s="1">
        <v>45698</v>
      </c>
      <c r="J2184" s="3" t="s">
        <v>30629</v>
      </c>
      <c r="K2184" s="1"/>
      <c r="L2184" s="1">
        <v>45757</v>
      </c>
      <c r="M2184" s="1">
        <f t="shared" si="88"/>
        <v>45757</v>
      </c>
      <c r="N2184" t="s">
        <v>448</v>
      </c>
      <c r="O2184" t="s">
        <v>30621</v>
      </c>
      <c r="Q2184" t="s">
        <v>5</v>
      </c>
      <c r="R2184" t="s">
        <v>30619</v>
      </c>
      <c r="S2184" t="s">
        <v>179</v>
      </c>
      <c r="T2184" t="s">
        <v>7</v>
      </c>
      <c r="U2184" t="s">
        <v>8</v>
      </c>
      <c r="V2184" t="s">
        <v>14</v>
      </c>
      <c r="W2184" t="s">
        <v>13726</v>
      </c>
      <c r="X2184" t="s">
        <v>13725</v>
      </c>
      <c r="Y2184" t="s">
        <v>21</v>
      </c>
    </row>
    <row r="2185" spans="1:25" x14ac:dyDescent="0.2">
      <c r="A2185" t="s">
        <v>0</v>
      </c>
      <c r="B2185" t="s">
        <v>13727</v>
      </c>
      <c r="C2185" t="s">
        <v>4717</v>
      </c>
      <c r="D2185" t="s">
        <v>13728</v>
      </c>
      <c r="E2185" t="s">
        <v>49</v>
      </c>
      <c r="F2185" t="s">
        <v>1308</v>
      </c>
      <c r="G2185" s="1">
        <v>45393</v>
      </c>
      <c r="H2185" s="1">
        <v>45392</v>
      </c>
      <c r="I2185" s="1">
        <v>45698</v>
      </c>
      <c r="J2185" s="3" t="s">
        <v>30629</v>
      </c>
      <c r="K2185" s="1"/>
      <c r="L2185" s="1">
        <v>45757</v>
      </c>
      <c r="M2185" s="1">
        <f t="shared" si="88"/>
        <v>45757</v>
      </c>
      <c r="N2185" t="s">
        <v>448</v>
      </c>
      <c r="O2185" t="s">
        <v>30621</v>
      </c>
      <c r="Q2185" t="s">
        <v>5</v>
      </c>
      <c r="R2185" t="s">
        <v>30619</v>
      </c>
      <c r="S2185" t="s">
        <v>179</v>
      </c>
      <c r="T2185" t="s">
        <v>7</v>
      </c>
      <c r="U2185" t="s">
        <v>8</v>
      </c>
      <c r="V2185" t="s">
        <v>14</v>
      </c>
      <c r="W2185" t="s">
        <v>13729</v>
      </c>
      <c r="X2185" t="s">
        <v>13728</v>
      </c>
      <c r="Y2185" t="s">
        <v>21</v>
      </c>
    </row>
    <row r="2186" spans="1:25" x14ac:dyDescent="0.2">
      <c r="A2186" t="s">
        <v>0</v>
      </c>
      <c r="B2186" t="s">
        <v>13767</v>
      </c>
      <c r="C2186" t="s">
        <v>3946</v>
      </c>
      <c r="D2186" t="s">
        <v>13768</v>
      </c>
      <c r="E2186" t="s">
        <v>105</v>
      </c>
      <c r="F2186" t="s">
        <v>2751</v>
      </c>
      <c r="G2186" s="1">
        <v>45393</v>
      </c>
      <c r="H2186" s="1">
        <v>45392</v>
      </c>
      <c r="I2186" s="1">
        <v>45755</v>
      </c>
      <c r="J2186" s="3" t="s">
        <v>30629</v>
      </c>
      <c r="K2186" s="1"/>
      <c r="L2186" s="1">
        <v>45757</v>
      </c>
      <c r="M2186" s="1">
        <f t="shared" si="88"/>
        <v>45757</v>
      </c>
      <c r="N2186" t="s">
        <v>2383</v>
      </c>
      <c r="O2186" t="s">
        <v>30621</v>
      </c>
      <c r="Q2186" t="s">
        <v>5</v>
      </c>
      <c r="R2186" t="s">
        <v>30619</v>
      </c>
      <c r="S2186" t="s">
        <v>6487</v>
      </c>
      <c r="T2186" t="s">
        <v>7</v>
      </c>
      <c r="U2186" t="s">
        <v>72</v>
      </c>
      <c r="V2186" t="s">
        <v>14</v>
      </c>
      <c r="W2186" t="s">
        <v>13769</v>
      </c>
      <c r="X2186" t="s">
        <v>13768</v>
      </c>
      <c r="Y2186" t="s">
        <v>73</v>
      </c>
    </row>
    <row r="2187" spans="1:25" x14ac:dyDescent="0.2">
      <c r="A2187" t="s">
        <v>0</v>
      </c>
      <c r="B2187" t="s">
        <v>13770</v>
      </c>
      <c r="C2187" t="s">
        <v>545</v>
      </c>
      <c r="D2187" t="s">
        <v>13771</v>
      </c>
      <c r="E2187" t="s">
        <v>76</v>
      </c>
      <c r="F2187" t="s">
        <v>5350</v>
      </c>
      <c r="G2187" s="1">
        <v>45393</v>
      </c>
      <c r="H2187" s="1">
        <v>45392</v>
      </c>
      <c r="I2187" s="1">
        <v>45752</v>
      </c>
      <c r="J2187" s="3" t="s">
        <v>30629</v>
      </c>
      <c r="K2187" s="1"/>
      <c r="L2187" s="1">
        <v>45757</v>
      </c>
      <c r="M2187" s="1">
        <f t="shared" si="88"/>
        <v>45757</v>
      </c>
      <c r="N2187" t="s">
        <v>873</v>
      </c>
      <c r="O2187" t="s">
        <v>30621</v>
      </c>
      <c r="Q2187" t="s">
        <v>5</v>
      </c>
      <c r="R2187" t="s">
        <v>30619</v>
      </c>
      <c r="S2187" t="s">
        <v>138</v>
      </c>
      <c r="T2187" t="s">
        <v>7</v>
      </c>
      <c r="U2187" t="s">
        <v>56</v>
      </c>
      <c r="V2187" t="s">
        <v>14</v>
      </c>
      <c r="W2187" t="s">
        <v>13772</v>
      </c>
      <c r="X2187" t="s">
        <v>13773</v>
      </c>
      <c r="Y2187" t="s">
        <v>98</v>
      </c>
    </row>
    <row r="2188" spans="1:25" x14ac:dyDescent="0.2">
      <c r="A2188" t="s">
        <v>0</v>
      </c>
      <c r="B2188" t="s">
        <v>13778</v>
      </c>
      <c r="C2188" t="s">
        <v>545</v>
      </c>
      <c r="D2188" t="s">
        <v>13779</v>
      </c>
      <c r="E2188" t="s">
        <v>76</v>
      </c>
      <c r="F2188" t="s">
        <v>5350</v>
      </c>
      <c r="G2188" s="1">
        <v>45393</v>
      </c>
      <c r="H2188" s="1">
        <v>45392</v>
      </c>
      <c r="I2188" s="1">
        <v>45736</v>
      </c>
      <c r="J2188" s="3" t="s">
        <v>30629</v>
      </c>
      <c r="K2188" s="1"/>
      <c r="L2188" s="1">
        <v>45757</v>
      </c>
      <c r="M2188" s="1">
        <f t="shared" si="88"/>
        <v>45757</v>
      </c>
      <c r="N2188" t="s">
        <v>63</v>
      </c>
      <c r="O2188" t="s">
        <v>30621</v>
      </c>
      <c r="Q2188" t="s">
        <v>5</v>
      </c>
      <c r="R2188" t="s">
        <v>30619</v>
      </c>
      <c r="S2188" t="s">
        <v>404</v>
      </c>
      <c r="T2188" t="s">
        <v>64</v>
      </c>
      <c r="U2188" t="s">
        <v>65</v>
      </c>
      <c r="V2188" t="s">
        <v>111</v>
      </c>
      <c r="W2188" t="s">
        <v>41</v>
      </c>
      <c r="X2188" t="s">
        <v>41</v>
      </c>
      <c r="Y2188" t="s">
        <v>41</v>
      </c>
    </row>
    <row r="2189" spans="1:25" x14ac:dyDescent="0.2">
      <c r="A2189" t="s">
        <v>0</v>
      </c>
      <c r="B2189" t="s">
        <v>13780</v>
      </c>
      <c r="C2189" t="s">
        <v>3252</v>
      </c>
      <c r="D2189" t="s">
        <v>13781</v>
      </c>
      <c r="E2189" t="s">
        <v>105</v>
      </c>
      <c r="F2189" t="s">
        <v>2751</v>
      </c>
      <c r="G2189" s="1">
        <v>45393</v>
      </c>
      <c r="H2189" s="1">
        <v>45392</v>
      </c>
      <c r="I2189" s="1">
        <v>45757</v>
      </c>
      <c r="J2189" s="3" t="s">
        <v>30629</v>
      </c>
      <c r="K2189" s="1"/>
      <c r="L2189" s="1">
        <v>45757</v>
      </c>
      <c r="M2189" s="1">
        <f t="shared" si="88"/>
        <v>45757</v>
      </c>
      <c r="N2189" t="s">
        <v>4</v>
      </c>
      <c r="O2189" t="s">
        <v>30621</v>
      </c>
      <c r="Q2189" t="s">
        <v>5</v>
      </c>
      <c r="R2189" t="s">
        <v>30619</v>
      </c>
      <c r="S2189" t="s">
        <v>6487</v>
      </c>
      <c r="T2189" t="s">
        <v>7</v>
      </c>
      <c r="U2189" t="s">
        <v>227</v>
      </c>
      <c r="V2189" t="s">
        <v>9</v>
      </c>
      <c r="W2189" t="s">
        <v>13782</v>
      </c>
      <c r="X2189" t="s">
        <v>13781</v>
      </c>
      <c r="Y2189" t="s">
        <v>10</v>
      </c>
    </row>
    <row r="2190" spans="1:25" x14ac:dyDescent="0.2">
      <c r="A2190" t="s">
        <v>0</v>
      </c>
      <c r="B2190" t="s">
        <v>13827</v>
      </c>
      <c r="C2190" t="s">
        <v>13828</v>
      </c>
      <c r="D2190" t="s">
        <v>13829</v>
      </c>
      <c r="E2190" t="s">
        <v>105</v>
      </c>
      <c r="F2190" t="s">
        <v>914</v>
      </c>
      <c r="G2190" s="1">
        <v>45393</v>
      </c>
      <c r="H2190" s="1">
        <v>45392</v>
      </c>
      <c r="I2190" s="1">
        <v>45695</v>
      </c>
      <c r="J2190" s="3" t="s">
        <v>30629</v>
      </c>
      <c r="K2190" s="1"/>
      <c r="L2190" s="1">
        <v>45757</v>
      </c>
      <c r="M2190" s="1">
        <f t="shared" si="88"/>
        <v>45757</v>
      </c>
      <c r="N2190" t="s">
        <v>4</v>
      </c>
      <c r="O2190" t="s">
        <v>30621</v>
      </c>
      <c r="Q2190" t="s">
        <v>5</v>
      </c>
      <c r="R2190" t="s">
        <v>30619</v>
      </c>
      <c r="S2190" t="s">
        <v>13830</v>
      </c>
      <c r="T2190" t="s">
        <v>7</v>
      </c>
      <c r="U2190" t="s">
        <v>287</v>
      </c>
      <c r="V2190" t="s">
        <v>9</v>
      </c>
      <c r="W2190" t="s">
        <v>13831</v>
      </c>
      <c r="X2190" t="s">
        <v>13829</v>
      </c>
      <c r="Y2190" t="s">
        <v>10</v>
      </c>
    </row>
    <row r="2191" spans="1:25" x14ac:dyDescent="0.2">
      <c r="A2191" t="s">
        <v>0</v>
      </c>
      <c r="B2191" t="s">
        <v>13862</v>
      </c>
      <c r="C2191" t="s">
        <v>3903</v>
      </c>
      <c r="D2191" t="s">
        <v>13863</v>
      </c>
      <c r="E2191" t="s">
        <v>466</v>
      </c>
      <c r="F2191" t="s">
        <v>2030</v>
      </c>
      <c r="G2191" s="1">
        <v>45393</v>
      </c>
      <c r="H2191" s="1">
        <v>45392</v>
      </c>
      <c r="I2191" s="1">
        <v>45482</v>
      </c>
      <c r="J2191" s="3" t="s">
        <v>30629</v>
      </c>
      <c r="K2191" s="1"/>
      <c r="L2191" s="1">
        <v>45483</v>
      </c>
      <c r="M2191" s="1">
        <f t="shared" si="88"/>
        <v>45757</v>
      </c>
      <c r="N2191" t="s">
        <v>4</v>
      </c>
      <c r="O2191" t="s">
        <v>30621</v>
      </c>
      <c r="Q2191" t="s">
        <v>5</v>
      </c>
      <c r="R2191" t="s">
        <v>30619</v>
      </c>
      <c r="S2191" t="s">
        <v>5989</v>
      </c>
      <c r="T2191" t="s">
        <v>7</v>
      </c>
      <c r="U2191" t="s">
        <v>638</v>
      </c>
      <c r="V2191" t="s">
        <v>9</v>
      </c>
      <c r="W2191" t="s">
        <v>13864</v>
      </c>
      <c r="X2191" t="s">
        <v>13865</v>
      </c>
      <c r="Y2191" t="s">
        <v>10</v>
      </c>
    </row>
    <row r="2192" spans="1:25" x14ac:dyDescent="0.2">
      <c r="A2192" t="s">
        <v>0</v>
      </c>
      <c r="B2192" t="s">
        <v>13873</v>
      </c>
      <c r="C2192" t="s">
        <v>7066</v>
      </c>
      <c r="D2192" t="s">
        <v>13874</v>
      </c>
      <c r="E2192" t="s">
        <v>105</v>
      </c>
      <c r="F2192" t="s">
        <v>13875</v>
      </c>
      <c r="G2192" s="1">
        <v>45393</v>
      </c>
      <c r="H2192" s="1">
        <v>45392</v>
      </c>
      <c r="I2192" s="1">
        <v>45678</v>
      </c>
      <c r="J2192" s="3" t="s">
        <v>30629</v>
      </c>
      <c r="K2192" s="1"/>
      <c r="L2192" s="1">
        <v>45483</v>
      </c>
      <c r="M2192" s="1">
        <f t="shared" si="88"/>
        <v>45757</v>
      </c>
      <c r="N2192" t="s">
        <v>4</v>
      </c>
      <c r="O2192" t="s">
        <v>30621</v>
      </c>
      <c r="Q2192" t="s">
        <v>5</v>
      </c>
      <c r="R2192" t="s">
        <v>30619</v>
      </c>
      <c r="S2192" t="s">
        <v>6069</v>
      </c>
      <c r="T2192" t="s">
        <v>7</v>
      </c>
      <c r="U2192" t="s">
        <v>638</v>
      </c>
      <c r="V2192" t="s">
        <v>9</v>
      </c>
      <c r="W2192" t="s">
        <v>13876</v>
      </c>
      <c r="X2192" t="s">
        <v>13877</v>
      </c>
      <c r="Y2192" t="s">
        <v>10</v>
      </c>
    </row>
    <row r="2193" spans="1:25" x14ac:dyDescent="0.2">
      <c r="A2193" t="s">
        <v>0</v>
      </c>
      <c r="B2193" t="s">
        <v>14455</v>
      </c>
      <c r="C2193" t="s">
        <v>14456</v>
      </c>
      <c r="D2193" t="s">
        <v>14457</v>
      </c>
      <c r="E2193" t="s">
        <v>34</v>
      </c>
      <c r="F2193" t="s">
        <v>611</v>
      </c>
      <c r="G2193" s="1">
        <v>45398</v>
      </c>
      <c r="H2193" s="1">
        <v>45392</v>
      </c>
      <c r="I2193" s="1">
        <v>45454</v>
      </c>
      <c r="J2193" s="3" t="s">
        <v>30629</v>
      </c>
      <c r="K2193" s="1"/>
      <c r="L2193" s="1">
        <v>45575</v>
      </c>
      <c r="M2193" s="1">
        <f t="shared" si="88"/>
        <v>45757</v>
      </c>
      <c r="N2193" t="s">
        <v>89</v>
      </c>
      <c r="O2193" t="s">
        <v>30621</v>
      </c>
      <c r="Q2193" t="s">
        <v>5</v>
      </c>
      <c r="R2193" t="s">
        <v>30619</v>
      </c>
      <c r="S2193" t="s">
        <v>1398</v>
      </c>
      <c r="T2193" t="s">
        <v>7</v>
      </c>
      <c r="U2193" t="s">
        <v>118</v>
      </c>
      <c r="V2193" t="s">
        <v>9</v>
      </c>
      <c r="W2193" t="s">
        <v>14458</v>
      </c>
      <c r="X2193" t="s">
        <v>14457</v>
      </c>
      <c r="Y2193" t="s">
        <v>91</v>
      </c>
    </row>
    <row r="2194" spans="1:25" x14ac:dyDescent="0.2">
      <c r="A2194" t="s">
        <v>0</v>
      </c>
      <c r="B2194" t="s">
        <v>14459</v>
      </c>
      <c r="C2194" t="s">
        <v>1321</v>
      </c>
      <c r="D2194" t="s">
        <v>14460</v>
      </c>
      <c r="E2194" t="s">
        <v>76</v>
      </c>
      <c r="F2194" t="s">
        <v>357</v>
      </c>
      <c r="G2194" s="1">
        <v>45398</v>
      </c>
      <c r="H2194" s="1">
        <v>45392</v>
      </c>
      <c r="I2194" s="1">
        <v>45736</v>
      </c>
      <c r="J2194" s="3" t="s">
        <v>30629</v>
      </c>
      <c r="K2194" s="1"/>
      <c r="L2194" s="1">
        <v>45757</v>
      </c>
      <c r="M2194" s="1">
        <f t="shared" si="88"/>
        <v>45757</v>
      </c>
      <c r="N2194" t="s">
        <v>63</v>
      </c>
      <c r="O2194" t="s">
        <v>30621</v>
      </c>
      <c r="Q2194" t="s">
        <v>5</v>
      </c>
      <c r="R2194" t="s">
        <v>30619</v>
      </c>
      <c r="S2194" t="s">
        <v>404</v>
      </c>
      <c r="T2194" t="s">
        <v>64</v>
      </c>
      <c r="U2194" t="s">
        <v>65</v>
      </c>
      <c r="V2194" t="s">
        <v>111</v>
      </c>
      <c r="W2194" t="s">
        <v>41</v>
      </c>
      <c r="X2194" t="s">
        <v>41</v>
      </c>
      <c r="Y2194" t="s">
        <v>41</v>
      </c>
    </row>
    <row r="2195" spans="1:25" x14ac:dyDescent="0.2">
      <c r="A2195" t="s">
        <v>0</v>
      </c>
      <c r="B2195" t="s">
        <v>14461</v>
      </c>
      <c r="C2195" t="s">
        <v>1306</v>
      </c>
      <c r="D2195" t="s">
        <v>14462</v>
      </c>
      <c r="E2195" t="s">
        <v>76</v>
      </c>
      <c r="F2195" t="s">
        <v>357</v>
      </c>
      <c r="G2195" s="1">
        <v>45398</v>
      </c>
      <c r="H2195" s="1">
        <v>45392</v>
      </c>
      <c r="I2195" s="1">
        <v>45736</v>
      </c>
      <c r="J2195" s="3" t="s">
        <v>30629</v>
      </c>
      <c r="K2195" s="1"/>
      <c r="L2195" s="1">
        <v>45757</v>
      </c>
      <c r="M2195" s="1">
        <f t="shared" si="88"/>
        <v>45757</v>
      </c>
      <c r="N2195" t="s">
        <v>63</v>
      </c>
      <c r="O2195" t="s">
        <v>30621</v>
      </c>
      <c r="Q2195" t="s">
        <v>5</v>
      </c>
      <c r="R2195" t="s">
        <v>30619</v>
      </c>
      <c r="S2195" t="s">
        <v>404</v>
      </c>
      <c r="T2195" t="s">
        <v>64</v>
      </c>
      <c r="U2195" t="s">
        <v>65</v>
      </c>
      <c r="V2195" t="s">
        <v>111</v>
      </c>
      <c r="W2195" t="s">
        <v>41</v>
      </c>
      <c r="X2195" t="s">
        <v>41</v>
      </c>
      <c r="Y2195" t="s">
        <v>41</v>
      </c>
    </row>
    <row r="2196" spans="1:25" x14ac:dyDescent="0.2">
      <c r="A2196" t="s">
        <v>0</v>
      </c>
      <c r="B2196" t="s">
        <v>14463</v>
      </c>
      <c r="C2196" t="s">
        <v>134</v>
      </c>
      <c r="D2196" t="s">
        <v>14464</v>
      </c>
      <c r="E2196" t="s">
        <v>2</v>
      </c>
      <c r="F2196" t="s">
        <v>14465</v>
      </c>
      <c r="G2196" s="1">
        <v>45398</v>
      </c>
      <c r="H2196" s="1">
        <v>45392</v>
      </c>
      <c r="I2196" s="1">
        <v>45678</v>
      </c>
      <c r="J2196" s="3" t="s">
        <v>30629</v>
      </c>
      <c r="K2196" s="1"/>
      <c r="L2196" s="1">
        <v>45757</v>
      </c>
      <c r="M2196" s="1">
        <f t="shared" si="88"/>
        <v>45757</v>
      </c>
      <c r="N2196" t="s">
        <v>4</v>
      </c>
      <c r="O2196" t="s">
        <v>30621</v>
      </c>
      <c r="Q2196" t="s">
        <v>5</v>
      </c>
      <c r="R2196" t="s">
        <v>30619</v>
      </c>
      <c r="S2196" t="s">
        <v>74</v>
      </c>
      <c r="T2196" t="s">
        <v>7</v>
      </c>
      <c r="U2196" t="s">
        <v>43</v>
      </c>
      <c r="V2196" t="s">
        <v>9</v>
      </c>
      <c r="W2196" t="s">
        <v>14466</v>
      </c>
      <c r="X2196" t="s">
        <v>14464</v>
      </c>
      <c r="Y2196" t="s">
        <v>10</v>
      </c>
    </row>
    <row r="2197" spans="1:25" x14ac:dyDescent="0.2">
      <c r="A2197" t="s">
        <v>0</v>
      </c>
      <c r="B2197" t="s">
        <v>14467</v>
      </c>
      <c r="C2197" t="s">
        <v>4879</v>
      </c>
      <c r="D2197" t="s">
        <v>14468</v>
      </c>
      <c r="E2197" t="s">
        <v>105</v>
      </c>
      <c r="F2197" t="s">
        <v>978</v>
      </c>
      <c r="G2197" s="1">
        <v>45398</v>
      </c>
      <c r="H2197" s="1">
        <v>45392</v>
      </c>
      <c r="I2197" s="1">
        <v>45779</v>
      </c>
      <c r="J2197" s="3" t="s">
        <v>30628</v>
      </c>
      <c r="K2197" s="1"/>
      <c r="L2197" s="1">
        <v>45575</v>
      </c>
      <c r="M2197" s="1">
        <f t="shared" si="88"/>
        <v>45757</v>
      </c>
      <c r="N2197" t="s">
        <v>4</v>
      </c>
      <c r="O2197" t="s">
        <v>30621</v>
      </c>
      <c r="Q2197" t="s">
        <v>5</v>
      </c>
      <c r="R2197" t="s">
        <v>30619</v>
      </c>
      <c r="S2197" t="s">
        <v>14469</v>
      </c>
      <c r="T2197" t="s">
        <v>7</v>
      </c>
      <c r="U2197" t="s">
        <v>8</v>
      </c>
      <c r="V2197" t="s">
        <v>9</v>
      </c>
      <c r="W2197" t="s">
        <v>14470</v>
      </c>
      <c r="X2197" t="s">
        <v>14468</v>
      </c>
      <c r="Y2197" t="s">
        <v>10</v>
      </c>
    </row>
    <row r="2198" spans="1:25" x14ac:dyDescent="0.2">
      <c r="A2198" t="s">
        <v>0</v>
      </c>
      <c r="B2198" t="s">
        <v>14475</v>
      </c>
      <c r="C2198" t="s">
        <v>3816</v>
      </c>
      <c r="D2198" t="s">
        <v>14476</v>
      </c>
      <c r="E2198" t="s">
        <v>76</v>
      </c>
      <c r="F2198" t="s">
        <v>3817</v>
      </c>
      <c r="G2198" s="1">
        <v>45398</v>
      </c>
      <c r="H2198" s="1">
        <v>45392</v>
      </c>
      <c r="I2198" s="1">
        <v>45723</v>
      </c>
      <c r="J2198" s="3" t="s">
        <v>30629</v>
      </c>
      <c r="K2198" s="1"/>
      <c r="L2198" s="1">
        <v>45757</v>
      </c>
      <c r="M2198" s="1">
        <f t="shared" si="88"/>
        <v>45757</v>
      </c>
      <c r="N2198" t="s">
        <v>45</v>
      </c>
      <c r="O2198" t="s">
        <v>30621</v>
      </c>
      <c r="Q2198" t="s">
        <v>5</v>
      </c>
      <c r="R2198" t="s">
        <v>30619</v>
      </c>
      <c r="S2198" t="s">
        <v>74</v>
      </c>
      <c r="T2198" t="s">
        <v>46</v>
      </c>
      <c r="U2198" t="s">
        <v>47</v>
      </c>
      <c r="V2198" t="s">
        <v>9</v>
      </c>
      <c r="W2198" t="s">
        <v>14477</v>
      </c>
      <c r="X2198" t="s">
        <v>14476</v>
      </c>
      <c r="Y2198" t="s">
        <v>48</v>
      </c>
    </row>
    <row r="2199" spans="1:25" x14ac:dyDescent="0.2">
      <c r="A2199" t="s">
        <v>0</v>
      </c>
      <c r="B2199" t="s">
        <v>14615</v>
      </c>
      <c r="C2199" t="s">
        <v>555</v>
      </c>
      <c r="D2199" t="s">
        <v>14616</v>
      </c>
      <c r="E2199" t="s">
        <v>105</v>
      </c>
      <c r="F2199" t="s">
        <v>1614</v>
      </c>
      <c r="G2199" s="1">
        <v>45399</v>
      </c>
      <c r="H2199" s="1">
        <v>45392</v>
      </c>
      <c r="I2199" s="1">
        <v>45722</v>
      </c>
      <c r="J2199" s="3" t="s">
        <v>30629</v>
      </c>
      <c r="K2199" s="1"/>
      <c r="L2199" s="1">
        <v>45757</v>
      </c>
      <c r="M2199" s="1">
        <f t="shared" si="88"/>
        <v>45757</v>
      </c>
      <c r="N2199" t="s">
        <v>89</v>
      </c>
      <c r="O2199" t="s">
        <v>30621</v>
      </c>
      <c r="Q2199" t="s">
        <v>5</v>
      </c>
      <c r="R2199" t="s">
        <v>30619</v>
      </c>
      <c r="S2199" t="s">
        <v>138</v>
      </c>
      <c r="T2199" t="s">
        <v>7</v>
      </c>
      <c r="U2199" t="s">
        <v>282</v>
      </c>
      <c r="V2199" t="s">
        <v>9</v>
      </c>
      <c r="W2199" t="s">
        <v>14617</v>
      </c>
      <c r="X2199" t="s">
        <v>14616</v>
      </c>
      <c r="Y2199" t="s">
        <v>91</v>
      </c>
    </row>
    <row r="2200" spans="1:25" x14ac:dyDescent="0.2">
      <c r="A2200" t="s">
        <v>0</v>
      </c>
      <c r="B2200" t="s">
        <v>14644</v>
      </c>
      <c r="C2200" t="s">
        <v>1699</v>
      </c>
      <c r="D2200" t="s">
        <v>14645</v>
      </c>
      <c r="E2200" t="s">
        <v>105</v>
      </c>
      <c r="F2200" t="s">
        <v>914</v>
      </c>
      <c r="G2200" s="1">
        <v>45399</v>
      </c>
      <c r="H2200" s="1">
        <v>45392</v>
      </c>
      <c r="I2200" s="1">
        <v>45392</v>
      </c>
      <c r="J2200" s="1" t="s">
        <v>30628</v>
      </c>
      <c r="K2200" s="1"/>
      <c r="L2200" s="1">
        <v>45757</v>
      </c>
      <c r="M2200" s="1">
        <f t="shared" si="88"/>
        <v>45757</v>
      </c>
      <c r="N2200" t="s">
        <v>448</v>
      </c>
      <c r="O2200" t="s">
        <v>30621</v>
      </c>
      <c r="Q2200" t="s">
        <v>5</v>
      </c>
      <c r="R2200" t="s">
        <v>30620</v>
      </c>
      <c r="S2200" t="s">
        <v>6327</v>
      </c>
      <c r="T2200" t="s">
        <v>7</v>
      </c>
      <c r="U2200" t="s">
        <v>8</v>
      </c>
      <c r="V2200" t="s">
        <v>14</v>
      </c>
      <c r="W2200" t="s">
        <v>14646</v>
      </c>
      <c r="X2200" t="s">
        <v>14647</v>
      </c>
      <c r="Y2200" t="s">
        <v>21</v>
      </c>
    </row>
    <row r="2201" spans="1:25" x14ac:dyDescent="0.2">
      <c r="A2201" t="s">
        <v>0</v>
      </c>
      <c r="B2201" t="s">
        <v>14648</v>
      </c>
      <c r="C2201" t="s">
        <v>14649</v>
      </c>
      <c r="D2201" t="s">
        <v>14650</v>
      </c>
      <c r="E2201" t="s">
        <v>34</v>
      </c>
      <c r="F2201" t="s">
        <v>611</v>
      </c>
      <c r="G2201" s="1">
        <v>45399</v>
      </c>
      <c r="H2201" s="1">
        <v>45392</v>
      </c>
      <c r="I2201" s="1">
        <v>45663</v>
      </c>
      <c r="J2201" s="3" t="s">
        <v>30629</v>
      </c>
      <c r="K2201" s="1"/>
      <c r="L2201" s="1">
        <v>45757</v>
      </c>
      <c r="M2201" s="1">
        <f t="shared" ref="M2201:M2219" si="89">DATE(YEAR(H2201)+1,MONTH(H2201),DAY(H2201))</f>
        <v>45757</v>
      </c>
      <c r="N2201" t="s">
        <v>63</v>
      </c>
      <c r="O2201" t="s">
        <v>30621</v>
      </c>
      <c r="Q2201" t="s">
        <v>5</v>
      </c>
      <c r="R2201" t="s">
        <v>30619</v>
      </c>
      <c r="S2201" t="s">
        <v>614</v>
      </c>
      <c r="T2201" t="s">
        <v>64</v>
      </c>
      <c r="U2201" t="s">
        <v>65</v>
      </c>
      <c r="V2201" t="s">
        <v>111</v>
      </c>
      <c r="W2201" t="s">
        <v>41</v>
      </c>
      <c r="X2201" t="s">
        <v>41</v>
      </c>
      <c r="Y2201" t="s">
        <v>41</v>
      </c>
    </row>
    <row r="2202" spans="1:25" x14ac:dyDescent="0.2">
      <c r="A2202" t="s">
        <v>0</v>
      </c>
      <c r="B2202" t="s">
        <v>14679</v>
      </c>
      <c r="C2202" t="s">
        <v>5897</v>
      </c>
      <c r="D2202" t="s">
        <v>14680</v>
      </c>
      <c r="E2202" t="s">
        <v>76</v>
      </c>
      <c r="F2202" t="s">
        <v>6631</v>
      </c>
      <c r="G2202" s="1">
        <v>45399</v>
      </c>
      <c r="H2202" s="1">
        <v>45392</v>
      </c>
      <c r="I2202" s="1">
        <v>45713</v>
      </c>
      <c r="J2202" s="3" t="s">
        <v>30629</v>
      </c>
      <c r="K2202" s="1"/>
      <c r="L2202" s="1">
        <v>45757</v>
      </c>
      <c r="M2202" s="1">
        <f t="shared" si="89"/>
        <v>45757</v>
      </c>
      <c r="N2202" t="s">
        <v>4</v>
      </c>
      <c r="O2202" t="s">
        <v>30621</v>
      </c>
      <c r="Q2202" t="s">
        <v>5</v>
      </c>
      <c r="R2202" t="s">
        <v>30619</v>
      </c>
      <c r="S2202" t="s">
        <v>255</v>
      </c>
      <c r="T2202" t="s">
        <v>7</v>
      </c>
      <c r="U2202" t="s">
        <v>287</v>
      </c>
      <c r="V2202" t="s">
        <v>9</v>
      </c>
      <c r="W2202" t="s">
        <v>14681</v>
      </c>
      <c r="X2202" t="s">
        <v>14680</v>
      </c>
      <c r="Y2202" t="s">
        <v>10</v>
      </c>
    </row>
    <row r="2203" spans="1:25" x14ac:dyDescent="0.2">
      <c r="A2203" t="s">
        <v>0</v>
      </c>
      <c r="B2203" t="s">
        <v>14810</v>
      </c>
      <c r="C2203" t="s">
        <v>347</v>
      </c>
      <c r="D2203" t="s">
        <v>14811</v>
      </c>
      <c r="E2203" t="s">
        <v>76</v>
      </c>
      <c r="F2203" t="s">
        <v>357</v>
      </c>
      <c r="G2203" s="1">
        <v>45400</v>
      </c>
      <c r="H2203" s="1">
        <v>45392</v>
      </c>
      <c r="I2203" s="1">
        <v>45741</v>
      </c>
      <c r="J2203" s="3" t="s">
        <v>30629</v>
      </c>
      <c r="K2203" s="1"/>
      <c r="L2203" s="1">
        <v>45757</v>
      </c>
      <c r="M2203" s="1">
        <f t="shared" si="89"/>
        <v>45757</v>
      </c>
      <c r="N2203" t="s">
        <v>4</v>
      </c>
      <c r="O2203" t="s">
        <v>30621</v>
      </c>
      <c r="Q2203" t="s">
        <v>5</v>
      </c>
      <c r="R2203" t="s">
        <v>30619</v>
      </c>
      <c r="S2203" t="s">
        <v>255</v>
      </c>
      <c r="T2203" t="s">
        <v>7</v>
      </c>
      <c r="U2203" t="s">
        <v>287</v>
      </c>
      <c r="V2203" t="s">
        <v>9</v>
      </c>
      <c r="W2203" t="s">
        <v>14812</v>
      </c>
      <c r="X2203" t="s">
        <v>14811</v>
      </c>
      <c r="Y2203" t="s">
        <v>10</v>
      </c>
    </row>
    <row r="2204" spans="1:25" x14ac:dyDescent="0.2">
      <c r="A2204" t="s">
        <v>0</v>
      </c>
      <c r="B2204" t="s">
        <v>14836</v>
      </c>
      <c r="C2204" t="s">
        <v>552</v>
      </c>
      <c r="D2204" t="s">
        <v>14837</v>
      </c>
      <c r="E2204" t="s">
        <v>76</v>
      </c>
      <c r="F2204" t="s">
        <v>5350</v>
      </c>
      <c r="G2204" s="1">
        <v>45400</v>
      </c>
      <c r="H2204" s="1">
        <v>45392</v>
      </c>
      <c r="I2204" s="1">
        <v>45743</v>
      </c>
      <c r="J2204" s="3" t="s">
        <v>30629</v>
      </c>
      <c r="K2204" s="1"/>
      <c r="L2204" s="1">
        <v>45757</v>
      </c>
      <c r="M2204" s="1">
        <f t="shared" si="89"/>
        <v>45757</v>
      </c>
      <c r="N2204" t="s">
        <v>4</v>
      </c>
      <c r="O2204" t="s">
        <v>30621</v>
      </c>
      <c r="Q2204" t="s">
        <v>5</v>
      </c>
      <c r="R2204" t="s">
        <v>30619</v>
      </c>
      <c r="S2204" t="s">
        <v>255</v>
      </c>
      <c r="T2204" t="s">
        <v>7</v>
      </c>
      <c r="U2204" t="s">
        <v>287</v>
      </c>
      <c r="V2204" t="s">
        <v>9</v>
      </c>
      <c r="W2204" t="s">
        <v>14838</v>
      </c>
      <c r="X2204" t="s">
        <v>14837</v>
      </c>
      <c r="Y2204" t="s">
        <v>10</v>
      </c>
    </row>
    <row r="2205" spans="1:25" x14ac:dyDescent="0.2">
      <c r="A2205" t="s">
        <v>0</v>
      </c>
      <c r="B2205" t="s">
        <v>14842</v>
      </c>
      <c r="C2205" t="s">
        <v>158</v>
      </c>
      <c r="D2205" t="s">
        <v>14843</v>
      </c>
      <c r="E2205" t="s">
        <v>105</v>
      </c>
      <c r="F2205" t="s">
        <v>914</v>
      </c>
      <c r="G2205" s="1">
        <v>45400</v>
      </c>
      <c r="H2205" s="1">
        <v>45392</v>
      </c>
      <c r="I2205" s="1">
        <v>45749</v>
      </c>
      <c r="J2205" s="3" t="s">
        <v>30629</v>
      </c>
      <c r="K2205" s="1"/>
      <c r="L2205" s="1">
        <v>45757</v>
      </c>
      <c r="M2205" s="1">
        <f t="shared" si="89"/>
        <v>45757</v>
      </c>
      <c r="N2205" t="s">
        <v>448</v>
      </c>
      <c r="O2205" t="s">
        <v>30621</v>
      </c>
      <c r="Q2205" t="s">
        <v>5</v>
      </c>
      <c r="R2205" t="s">
        <v>30619</v>
      </c>
      <c r="S2205" t="s">
        <v>5360</v>
      </c>
      <c r="T2205" t="s">
        <v>7</v>
      </c>
      <c r="U2205" t="s">
        <v>8</v>
      </c>
      <c r="V2205" t="s">
        <v>14</v>
      </c>
      <c r="W2205" t="s">
        <v>14844</v>
      </c>
      <c r="X2205" t="s">
        <v>14843</v>
      </c>
      <c r="Y2205" t="s">
        <v>21</v>
      </c>
    </row>
    <row r="2206" spans="1:25" x14ac:dyDescent="0.2">
      <c r="A2206" t="s">
        <v>0</v>
      </c>
      <c r="B2206" t="s">
        <v>14873</v>
      </c>
      <c r="C2206" t="s">
        <v>2991</v>
      </c>
      <c r="D2206" t="s">
        <v>14874</v>
      </c>
      <c r="E2206" t="s">
        <v>76</v>
      </c>
      <c r="F2206" t="s">
        <v>4056</v>
      </c>
      <c r="G2206" s="1">
        <v>45400</v>
      </c>
      <c r="H2206" s="1">
        <v>45392</v>
      </c>
      <c r="I2206" s="1">
        <v>45581</v>
      </c>
      <c r="J2206" s="3" t="s">
        <v>30629</v>
      </c>
      <c r="K2206" s="1"/>
      <c r="L2206" s="1">
        <v>45575</v>
      </c>
      <c r="M2206" s="1">
        <f t="shared" si="89"/>
        <v>45757</v>
      </c>
      <c r="N2206" t="s">
        <v>63</v>
      </c>
      <c r="O2206" t="s">
        <v>30621</v>
      </c>
      <c r="Q2206" t="s">
        <v>5</v>
      </c>
      <c r="R2206" t="s">
        <v>30619</v>
      </c>
      <c r="S2206" t="s">
        <v>6075</v>
      </c>
      <c r="T2206" t="s">
        <v>64</v>
      </c>
      <c r="U2206" t="s">
        <v>65</v>
      </c>
      <c r="V2206" t="s">
        <v>111</v>
      </c>
      <c r="W2206" t="s">
        <v>41</v>
      </c>
      <c r="X2206" t="s">
        <v>41</v>
      </c>
      <c r="Y2206" t="s">
        <v>41</v>
      </c>
    </row>
    <row r="2207" spans="1:25" x14ac:dyDescent="0.2">
      <c r="A2207" t="s">
        <v>0</v>
      </c>
      <c r="B2207" t="s">
        <v>14900</v>
      </c>
      <c r="C2207" t="s">
        <v>569</v>
      </c>
      <c r="D2207" t="s">
        <v>14901</v>
      </c>
      <c r="E2207" t="s">
        <v>76</v>
      </c>
      <c r="F2207" t="s">
        <v>3461</v>
      </c>
      <c r="G2207" s="1">
        <v>45400</v>
      </c>
      <c r="H2207" s="1">
        <v>45392</v>
      </c>
      <c r="I2207" s="1">
        <v>45503</v>
      </c>
      <c r="J2207" s="3" t="s">
        <v>30629</v>
      </c>
      <c r="K2207" s="1"/>
      <c r="L2207" s="1">
        <v>45483</v>
      </c>
      <c r="M2207" s="1">
        <f t="shared" si="89"/>
        <v>45757</v>
      </c>
      <c r="N2207" t="s">
        <v>4</v>
      </c>
      <c r="O2207" t="s">
        <v>30621</v>
      </c>
      <c r="Q2207" t="s">
        <v>5</v>
      </c>
      <c r="R2207" t="s">
        <v>30619</v>
      </c>
      <c r="S2207" t="s">
        <v>6069</v>
      </c>
      <c r="T2207" t="s">
        <v>7</v>
      </c>
      <c r="U2207" t="s">
        <v>638</v>
      </c>
      <c r="V2207" t="s">
        <v>9</v>
      </c>
      <c r="W2207" t="s">
        <v>14902</v>
      </c>
      <c r="X2207" t="s">
        <v>14903</v>
      </c>
      <c r="Y2207" t="s">
        <v>10</v>
      </c>
    </row>
    <row r="2208" spans="1:25" x14ac:dyDescent="0.2">
      <c r="A2208" t="s">
        <v>0</v>
      </c>
      <c r="B2208" t="s">
        <v>14910</v>
      </c>
      <c r="C2208" t="s">
        <v>1908</v>
      </c>
      <c r="D2208" t="s">
        <v>14911</v>
      </c>
      <c r="E2208" t="s">
        <v>105</v>
      </c>
      <c r="F2208" t="s">
        <v>914</v>
      </c>
      <c r="G2208" s="1">
        <v>45400</v>
      </c>
      <c r="H2208" s="1">
        <v>45392</v>
      </c>
      <c r="I2208" s="1">
        <v>45747</v>
      </c>
      <c r="J2208" s="3" t="s">
        <v>30629</v>
      </c>
      <c r="K2208" s="1"/>
      <c r="L2208" s="1">
        <v>45757</v>
      </c>
      <c r="M2208" s="1">
        <f t="shared" si="89"/>
        <v>45757</v>
      </c>
      <c r="N2208" t="s">
        <v>4</v>
      </c>
      <c r="O2208" t="s">
        <v>30621</v>
      </c>
      <c r="Q2208" t="s">
        <v>5</v>
      </c>
      <c r="R2208" t="s">
        <v>30619</v>
      </c>
      <c r="S2208" t="s">
        <v>255</v>
      </c>
      <c r="T2208" t="s">
        <v>7</v>
      </c>
      <c r="U2208" t="s">
        <v>56</v>
      </c>
      <c r="V2208" t="s">
        <v>9</v>
      </c>
      <c r="W2208" t="s">
        <v>14912</v>
      </c>
      <c r="X2208" t="s">
        <v>14911</v>
      </c>
      <c r="Y2208" t="s">
        <v>10</v>
      </c>
    </row>
    <row r="2209" spans="1:25" x14ac:dyDescent="0.2">
      <c r="A2209" t="s">
        <v>0</v>
      </c>
      <c r="B2209" t="s">
        <v>14913</v>
      </c>
      <c r="C2209" t="s">
        <v>3001</v>
      </c>
      <c r="D2209" t="s">
        <v>14914</v>
      </c>
      <c r="E2209" t="s">
        <v>76</v>
      </c>
      <c r="F2209" t="s">
        <v>4429</v>
      </c>
      <c r="G2209" s="1">
        <v>45400</v>
      </c>
      <c r="H2209" s="1">
        <v>45392</v>
      </c>
      <c r="I2209" s="1">
        <v>45566</v>
      </c>
      <c r="J2209" s="3" t="s">
        <v>30629</v>
      </c>
      <c r="K2209" s="1"/>
      <c r="L2209" s="1">
        <v>45575</v>
      </c>
      <c r="M2209" s="1">
        <f t="shared" si="89"/>
        <v>45757</v>
      </c>
      <c r="N2209" t="s">
        <v>63</v>
      </c>
      <c r="O2209" t="s">
        <v>30621</v>
      </c>
      <c r="Q2209" t="s">
        <v>5</v>
      </c>
      <c r="R2209" t="s">
        <v>30619</v>
      </c>
      <c r="S2209" t="s">
        <v>14915</v>
      </c>
      <c r="T2209" t="s">
        <v>64</v>
      </c>
      <c r="U2209" t="s">
        <v>65</v>
      </c>
      <c r="V2209" t="s">
        <v>111</v>
      </c>
      <c r="W2209" t="s">
        <v>41</v>
      </c>
      <c r="X2209" t="s">
        <v>41</v>
      </c>
      <c r="Y2209" t="s">
        <v>41</v>
      </c>
    </row>
    <row r="2210" spans="1:25" x14ac:dyDescent="0.2">
      <c r="A2210" t="s">
        <v>0</v>
      </c>
      <c r="B2210" t="s">
        <v>14916</v>
      </c>
      <c r="C2210" t="s">
        <v>3001</v>
      </c>
      <c r="D2210" t="s">
        <v>14917</v>
      </c>
      <c r="E2210" t="s">
        <v>76</v>
      </c>
      <c r="F2210" t="s">
        <v>4429</v>
      </c>
      <c r="G2210" s="1">
        <v>45400</v>
      </c>
      <c r="H2210" s="1">
        <v>45392</v>
      </c>
      <c r="I2210" s="1">
        <v>45552</v>
      </c>
      <c r="J2210" s="3" t="s">
        <v>30629</v>
      </c>
      <c r="K2210" s="1"/>
      <c r="L2210" s="1">
        <v>45575</v>
      </c>
      <c r="M2210" s="1">
        <f t="shared" si="89"/>
        <v>45757</v>
      </c>
      <c r="N2210" t="s">
        <v>4</v>
      </c>
      <c r="O2210" t="s">
        <v>30621</v>
      </c>
      <c r="Q2210" t="s">
        <v>5</v>
      </c>
      <c r="R2210" t="s">
        <v>30619</v>
      </c>
      <c r="S2210" t="s">
        <v>10064</v>
      </c>
      <c r="T2210" t="s">
        <v>64</v>
      </c>
      <c r="U2210" t="s">
        <v>8</v>
      </c>
      <c r="V2210" t="s">
        <v>7913</v>
      </c>
      <c r="W2210" t="s">
        <v>14918</v>
      </c>
      <c r="X2210" t="s">
        <v>14917</v>
      </c>
      <c r="Y2210" t="s">
        <v>10</v>
      </c>
    </row>
    <row r="2211" spans="1:25" x14ac:dyDescent="0.2">
      <c r="A2211" t="s">
        <v>0</v>
      </c>
      <c r="B2211" t="s">
        <v>14919</v>
      </c>
      <c r="C2211" t="s">
        <v>3001</v>
      </c>
      <c r="D2211" t="s">
        <v>14920</v>
      </c>
      <c r="E2211" t="s">
        <v>76</v>
      </c>
      <c r="F2211" t="s">
        <v>4429</v>
      </c>
      <c r="G2211" s="1">
        <v>45400</v>
      </c>
      <c r="H2211" s="1">
        <v>45392</v>
      </c>
      <c r="I2211" s="1">
        <v>45752</v>
      </c>
      <c r="J2211" s="3" t="s">
        <v>30629</v>
      </c>
      <c r="K2211" s="1"/>
      <c r="L2211" s="1">
        <v>45757</v>
      </c>
      <c r="M2211" s="1">
        <f t="shared" si="89"/>
        <v>45757</v>
      </c>
      <c r="N2211" t="s">
        <v>4</v>
      </c>
      <c r="O2211" t="s">
        <v>30621</v>
      </c>
      <c r="Q2211" t="s">
        <v>5</v>
      </c>
      <c r="R2211" t="s">
        <v>30619</v>
      </c>
      <c r="S2211" t="s">
        <v>1091</v>
      </c>
      <c r="T2211" t="s">
        <v>7</v>
      </c>
      <c r="U2211" t="s">
        <v>287</v>
      </c>
      <c r="V2211" t="s">
        <v>9</v>
      </c>
      <c r="W2211" t="s">
        <v>14921</v>
      </c>
      <c r="X2211" t="s">
        <v>14920</v>
      </c>
      <c r="Y2211" t="s">
        <v>10</v>
      </c>
    </row>
    <row r="2212" spans="1:25" x14ac:dyDescent="0.2">
      <c r="A2212" t="s">
        <v>0</v>
      </c>
      <c r="B2212" t="s">
        <v>14922</v>
      </c>
      <c r="C2212" t="s">
        <v>3001</v>
      </c>
      <c r="D2212" t="s">
        <v>14923</v>
      </c>
      <c r="E2212" t="s">
        <v>76</v>
      </c>
      <c r="F2212" t="s">
        <v>3863</v>
      </c>
      <c r="G2212" s="1">
        <v>45400</v>
      </c>
      <c r="H2212" s="1">
        <v>45392</v>
      </c>
      <c r="I2212" s="1">
        <v>45552</v>
      </c>
      <c r="J2212" s="3" t="s">
        <v>30629</v>
      </c>
      <c r="K2212" s="1"/>
      <c r="L2212" s="1">
        <v>45483</v>
      </c>
      <c r="M2212" s="1">
        <f t="shared" si="89"/>
        <v>45757</v>
      </c>
      <c r="N2212" t="s">
        <v>4</v>
      </c>
      <c r="O2212" t="s">
        <v>30621</v>
      </c>
      <c r="Q2212" t="s">
        <v>5</v>
      </c>
      <c r="R2212" t="s">
        <v>30619</v>
      </c>
      <c r="S2212" t="s">
        <v>14924</v>
      </c>
      <c r="T2212" t="s">
        <v>7</v>
      </c>
      <c r="U2212" t="s">
        <v>638</v>
      </c>
      <c r="V2212" t="s">
        <v>9</v>
      </c>
      <c r="W2212" t="s">
        <v>14925</v>
      </c>
      <c r="X2212" t="s">
        <v>14923</v>
      </c>
      <c r="Y2212" t="s">
        <v>10</v>
      </c>
    </row>
    <row r="2213" spans="1:25" x14ac:dyDescent="0.2">
      <c r="A2213" t="s">
        <v>0</v>
      </c>
      <c r="B2213" t="s">
        <v>14936</v>
      </c>
      <c r="C2213" t="s">
        <v>1794</v>
      </c>
      <c r="D2213" t="s">
        <v>14937</v>
      </c>
      <c r="E2213" t="s">
        <v>76</v>
      </c>
      <c r="F2213" t="s">
        <v>5350</v>
      </c>
      <c r="G2213" s="1">
        <v>45400</v>
      </c>
      <c r="H2213" s="1">
        <v>45392</v>
      </c>
      <c r="I2213" s="1">
        <v>45740</v>
      </c>
      <c r="J2213" s="3" t="s">
        <v>30629</v>
      </c>
      <c r="K2213" s="1"/>
      <c r="L2213" s="1">
        <v>45757</v>
      </c>
      <c r="M2213" s="1">
        <f t="shared" si="89"/>
        <v>45757</v>
      </c>
      <c r="N2213" t="s">
        <v>4</v>
      </c>
      <c r="O2213" t="s">
        <v>30621</v>
      </c>
      <c r="Q2213" t="s">
        <v>5</v>
      </c>
      <c r="R2213" t="s">
        <v>30619</v>
      </c>
      <c r="S2213" t="s">
        <v>138</v>
      </c>
      <c r="T2213" t="s">
        <v>7</v>
      </c>
      <c r="U2213" t="s">
        <v>287</v>
      </c>
      <c r="V2213" t="s">
        <v>9</v>
      </c>
      <c r="W2213" t="s">
        <v>14938</v>
      </c>
      <c r="X2213" t="s">
        <v>14937</v>
      </c>
      <c r="Y2213" t="s">
        <v>10</v>
      </c>
    </row>
    <row r="2214" spans="1:25" x14ac:dyDescent="0.2">
      <c r="A2214" t="s">
        <v>0</v>
      </c>
      <c r="B2214" t="s">
        <v>14947</v>
      </c>
      <c r="C2214" t="s">
        <v>2177</v>
      </c>
      <c r="D2214" t="s">
        <v>14948</v>
      </c>
      <c r="E2214" t="s">
        <v>76</v>
      </c>
      <c r="F2214" t="s">
        <v>546</v>
      </c>
      <c r="G2214" s="1">
        <v>45400</v>
      </c>
      <c r="H2214" s="1">
        <v>45392</v>
      </c>
      <c r="I2214" s="1">
        <v>45420</v>
      </c>
      <c r="J2214" s="3" t="s">
        <v>30629</v>
      </c>
      <c r="K2214" s="1"/>
      <c r="L2214" s="1">
        <v>45575</v>
      </c>
      <c r="M2214" s="1">
        <f t="shared" si="89"/>
        <v>45757</v>
      </c>
      <c r="N2214" t="s">
        <v>63</v>
      </c>
      <c r="O2214" t="s">
        <v>30621</v>
      </c>
      <c r="Q2214" t="s">
        <v>5</v>
      </c>
      <c r="R2214" t="s">
        <v>30619</v>
      </c>
      <c r="S2214" t="s">
        <v>7922</v>
      </c>
      <c r="T2214" t="s">
        <v>64</v>
      </c>
      <c r="U2214" t="s">
        <v>65</v>
      </c>
      <c r="V2214" t="s">
        <v>111</v>
      </c>
      <c r="W2214" t="s">
        <v>41</v>
      </c>
      <c r="X2214" t="s">
        <v>41</v>
      </c>
      <c r="Y2214" t="s">
        <v>41</v>
      </c>
    </row>
    <row r="2215" spans="1:25" x14ac:dyDescent="0.2">
      <c r="A2215" t="s">
        <v>0</v>
      </c>
      <c r="B2215" t="s">
        <v>14949</v>
      </c>
      <c r="C2215" t="s">
        <v>2177</v>
      </c>
      <c r="D2215" t="s">
        <v>14950</v>
      </c>
      <c r="E2215" t="s">
        <v>76</v>
      </c>
      <c r="F2215" t="s">
        <v>546</v>
      </c>
      <c r="G2215" s="1">
        <v>45400</v>
      </c>
      <c r="H2215" s="1">
        <v>45392</v>
      </c>
      <c r="I2215" s="1">
        <v>45741</v>
      </c>
      <c r="J2215" s="3" t="s">
        <v>30629</v>
      </c>
      <c r="K2215" s="1"/>
      <c r="L2215" s="1">
        <v>45757</v>
      </c>
      <c r="M2215" s="1">
        <f t="shared" si="89"/>
        <v>45757</v>
      </c>
      <c r="N2215" t="s">
        <v>4</v>
      </c>
      <c r="O2215" t="s">
        <v>30621</v>
      </c>
      <c r="Q2215" t="s">
        <v>5</v>
      </c>
      <c r="R2215" t="s">
        <v>30619</v>
      </c>
      <c r="S2215" t="s">
        <v>255</v>
      </c>
      <c r="T2215" t="s">
        <v>7</v>
      </c>
      <c r="U2215" t="s">
        <v>77</v>
      </c>
      <c r="V2215" t="s">
        <v>14</v>
      </c>
      <c r="W2215" t="s">
        <v>14951</v>
      </c>
      <c r="X2215" t="s">
        <v>14950</v>
      </c>
      <c r="Y2215" t="s">
        <v>10</v>
      </c>
    </row>
    <row r="2216" spans="1:25" x14ac:dyDescent="0.2">
      <c r="A2216" t="s">
        <v>0</v>
      </c>
      <c r="B2216" t="s">
        <v>14952</v>
      </c>
      <c r="C2216" t="s">
        <v>2177</v>
      </c>
      <c r="D2216" t="s">
        <v>14953</v>
      </c>
      <c r="E2216" t="s">
        <v>76</v>
      </c>
      <c r="F2216" t="s">
        <v>546</v>
      </c>
      <c r="G2216" s="1">
        <v>45400</v>
      </c>
      <c r="H2216" s="1">
        <v>45392</v>
      </c>
      <c r="I2216" s="1">
        <v>45741</v>
      </c>
      <c r="J2216" s="3" t="s">
        <v>30629</v>
      </c>
      <c r="K2216" s="1"/>
      <c r="L2216" s="1">
        <v>45757</v>
      </c>
      <c r="M2216" s="1">
        <f t="shared" si="89"/>
        <v>45757</v>
      </c>
      <c r="N2216" t="s">
        <v>4</v>
      </c>
      <c r="O2216" t="s">
        <v>30621</v>
      </c>
      <c r="Q2216" t="s">
        <v>5</v>
      </c>
      <c r="R2216" t="s">
        <v>30619</v>
      </c>
      <c r="S2216" t="s">
        <v>255</v>
      </c>
      <c r="T2216" t="s">
        <v>7</v>
      </c>
      <c r="U2216" t="s">
        <v>287</v>
      </c>
      <c r="V2216" t="s">
        <v>9</v>
      </c>
      <c r="W2216" t="s">
        <v>14954</v>
      </c>
      <c r="X2216" t="s">
        <v>14955</v>
      </c>
      <c r="Y2216" t="s">
        <v>10</v>
      </c>
    </row>
    <row r="2217" spans="1:25" x14ac:dyDescent="0.2">
      <c r="A2217" t="s">
        <v>0</v>
      </c>
      <c r="B2217" t="s">
        <v>14956</v>
      </c>
      <c r="C2217" t="s">
        <v>2177</v>
      </c>
      <c r="D2217" t="s">
        <v>14957</v>
      </c>
      <c r="E2217" t="s">
        <v>76</v>
      </c>
      <c r="F2217" t="s">
        <v>636</v>
      </c>
      <c r="G2217" s="1">
        <v>45400</v>
      </c>
      <c r="H2217" s="1">
        <v>45392</v>
      </c>
      <c r="I2217" s="1">
        <v>45741</v>
      </c>
      <c r="J2217" s="3" t="s">
        <v>30629</v>
      </c>
      <c r="K2217" s="1"/>
      <c r="L2217" s="1">
        <v>45757</v>
      </c>
      <c r="M2217" s="1">
        <f t="shared" si="89"/>
        <v>45757</v>
      </c>
      <c r="N2217" t="s">
        <v>4</v>
      </c>
      <c r="O2217" t="s">
        <v>30621</v>
      </c>
      <c r="Q2217" t="s">
        <v>5</v>
      </c>
      <c r="R2217" t="s">
        <v>30619</v>
      </c>
      <c r="S2217" t="s">
        <v>598</v>
      </c>
      <c r="T2217" t="s">
        <v>7</v>
      </c>
      <c r="U2217" t="s">
        <v>72</v>
      </c>
      <c r="V2217" t="s">
        <v>9</v>
      </c>
      <c r="W2217" t="s">
        <v>14958</v>
      </c>
      <c r="X2217" t="s">
        <v>14957</v>
      </c>
      <c r="Y2217" t="s">
        <v>10</v>
      </c>
    </row>
    <row r="2218" spans="1:25" x14ac:dyDescent="0.2">
      <c r="A2218" t="s">
        <v>0</v>
      </c>
      <c r="B2218" t="s">
        <v>15614</v>
      </c>
      <c r="C2218" t="s">
        <v>5897</v>
      </c>
      <c r="D2218" t="s">
        <v>14680</v>
      </c>
      <c r="E2218" t="s">
        <v>76</v>
      </c>
      <c r="F2218" t="s">
        <v>6631</v>
      </c>
      <c r="G2218" s="1">
        <v>45404</v>
      </c>
      <c r="H2218" s="1">
        <v>45392</v>
      </c>
      <c r="I2218" s="1">
        <v>45713</v>
      </c>
      <c r="J2218" s="3" t="s">
        <v>30629</v>
      </c>
      <c r="K2218" s="1"/>
      <c r="L2218" s="1">
        <v>45757</v>
      </c>
      <c r="M2218" s="1">
        <f t="shared" si="89"/>
        <v>45757</v>
      </c>
      <c r="N2218" t="s">
        <v>4</v>
      </c>
      <c r="O2218" t="s">
        <v>30621</v>
      </c>
      <c r="Q2218" t="s">
        <v>5</v>
      </c>
      <c r="R2218" t="s">
        <v>30619</v>
      </c>
      <c r="S2218" t="s">
        <v>255</v>
      </c>
      <c r="T2218" t="s">
        <v>7</v>
      </c>
      <c r="U2218" t="s">
        <v>287</v>
      </c>
      <c r="V2218" t="s">
        <v>9</v>
      </c>
      <c r="W2218" t="s">
        <v>15615</v>
      </c>
      <c r="X2218" t="s">
        <v>14680</v>
      </c>
      <c r="Y2218" t="s">
        <v>10</v>
      </c>
    </row>
    <row r="2219" spans="1:25" x14ac:dyDescent="0.2">
      <c r="A2219" t="s">
        <v>0</v>
      </c>
      <c r="B2219" t="s">
        <v>15616</v>
      </c>
      <c r="C2219" t="s">
        <v>5897</v>
      </c>
      <c r="D2219" t="s">
        <v>14680</v>
      </c>
      <c r="E2219" t="s">
        <v>76</v>
      </c>
      <c r="F2219" t="s">
        <v>6631</v>
      </c>
      <c r="G2219" s="1">
        <v>45404</v>
      </c>
      <c r="H2219" s="1">
        <v>45392</v>
      </c>
      <c r="I2219" s="1">
        <v>45713</v>
      </c>
      <c r="J2219" s="3" t="s">
        <v>30629</v>
      </c>
      <c r="K2219" s="1"/>
      <c r="L2219" s="1">
        <v>45757</v>
      </c>
      <c r="M2219" s="1">
        <f t="shared" si="89"/>
        <v>45757</v>
      </c>
      <c r="N2219" t="s">
        <v>4</v>
      </c>
      <c r="O2219" t="s">
        <v>30621</v>
      </c>
      <c r="Q2219" t="s">
        <v>5</v>
      </c>
      <c r="R2219" t="s">
        <v>30619</v>
      </c>
      <c r="S2219" t="s">
        <v>255</v>
      </c>
      <c r="T2219" t="s">
        <v>7</v>
      </c>
      <c r="U2219" t="s">
        <v>287</v>
      </c>
      <c r="V2219" t="s">
        <v>9</v>
      </c>
      <c r="W2219" t="s">
        <v>15617</v>
      </c>
      <c r="X2219" t="s">
        <v>14680</v>
      </c>
      <c r="Y2219" t="s">
        <v>10</v>
      </c>
    </row>
    <row r="2220" spans="1:25" x14ac:dyDescent="0.2">
      <c r="A2220" t="s">
        <v>0</v>
      </c>
      <c r="B2220" t="s">
        <v>28309</v>
      </c>
      <c r="C2220" t="s">
        <v>6339</v>
      </c>
      <c r="D2220" t="s">
        <v>28310</v>
      </c>
      <c r="E2220" t="s">
        <v>52</v>
      </c>
      <c r="F2220" t="s">
        <v>144</v>
      </c>
      <c r="G2220" s="1">
        <v>45670</v>
      </c>
      <c r="H2220" s="1">
        <v>45575</v>
      </c>
      <c r="I2220" s="1">
        <v>45757</v>
      </c>
      <c r="J2220" s="3" t="s">
        <v>30629</v>
      </c>
      <c r="K2220" s="1"/>
      <c r="L2220" s="1">
        <v>45757</v>
      </c>
      <c r="M2220" s="1">
        <f>DATE(YEAR(H2220),MONTH(H2220)+6,DAY(H2220))</f>
        <v>45757</v>
      </c>
      <c r="N2220" t="s">
        <v>89</v>
      </c>
      <c r="O2220" t="s">
        <v>30623</v>
      </c>
      <c r="Q2220" t="s">
        <v>5</v>
      </c>
      <c r="R2220" t="s">
        <v>30619</v>
      </c>
      <c r="S2220" t="s">
        <v>6165</v>
      </c>
      <c r="T2220" t="s">
        <v>7</v>
      </c>
      <c r="U2220" t="s">
        <v>118</v>
      </c>
      <c r="V2220" t="s">
        <v>9</v>
      </c>
      <c r="W2220" t="s">
        <v>28311</v>
      </c>
      <c r="X2220" t="s">
        <v>28310</v>
      </c>
      <c r="Y2220" t="s">
        <v>91</v>
      </c>
    </row>
    <row r="2221" spans="1:25" x14ac:dyDescent="0.2">
      <c r="A2221" t="s">
        <v>0</v>
      </c>
      <c r="B2221" t="s">
        <v>28319</v>
      </c>
      <c r="C2221" t="s">
        <v>6339</v>
      </c>
      <c r="D2221" t="s">
        <v>28320</v>
      </c>
      <c r="E2221" t="s">
        <v>52</v>
      </c>
      <c r="F2221" t="s">
        <v>144</v>
      </c>
      <c r="G2221" s="1">
        <v>45672</v>
      </c>
      <c r="H2221" s="1">
        <v>45575</v>
      </c>
      <c r="I2221" s="1">
        <v>45755</v>
      </c>
      <c r="J2221" s="3" t="s">
        <v>30629</v>
      </c>
      <c r="K2221" s="1"/>
      <c r="L2221" s="1">
        <v>45757</v>
      </c>
      <c r="M2221" s="1">
        <f>DATE(YEAR(H2221),MONTH(H2221)+6,DAY(H2221))</f>
        <v>45757</v>
      </c>
      <c r="N2221" t="s">
        <v>89</v>
      </c>
      <c r="O2221" t="s">
        <v>30623</v>
      </c>
      <c r="Q2221" t="s">
        <v>5</v>
      </c>
      <c r="R2221" t="s">
        <v>30619</v>
      </c>
      <c r="S2221" t="s">
        <v>6165</v>
      </c>
      <c r="T2221" t="s">
        <v>7</v>
      </c>
      <c r="U2221" t="s">
        <v>90</v>
      </c>
      <c r="V2221" t="s">
        <v>9</v>
      </c>
      <c r="W2221" t="s">
        <v>28321</v>
      </c>
      <c r="X2221" t="s">
        <v>28320</v>
      </c>
      <c r="Y2221" t="s">
        <v>91</v>
      </c>
    </row>
    <row r="2222" spans="1:25" x14ac:dyDescent="0.2">
      <c r="A2222" t="s">
        <v>0</v>
      </c>
      <c r="B2222" t="s">
        <v>2320</v>
      </c>
      <c r="C2222" t="s">
        <v>2321</v>
      </c>
      <c r="D2222" t="s">
        <v>2322</v>
      </c>
      <c r="E2222" t="s">
        <v>11</v>
      </c>
      <c r="F2222" t="s">
        <v>844</v>
      </c>
      <c r="G2222" s="1">
        <v>44662</v>
      </c>
      <c r="H2222" s="1">
        <v>44662</v>
      </c>
      <c r="I2222" s="1">
        <v>45181</v>
      </c>
      <c r="J2222" s="3" t="s">
        <v>30629</v>
      </c>
      <c r="K2222" s="1"/>
      <c r="L2222" s="1">
        <v>45758</v>
      </c>
      <c r="M2222" s="1">
        <f t="shared" ref="M2222:M2228" si="90">DATE(YEAR(H2222)+3,MONTH(H2222),DAY(H2222))</f>
        <v>45758</v>
      </c>
      <c r="N2222" t="s">
        <v>89</v>
      </c>
      <c r="O2222" t="s">
        <v>30622</v>
      </c>
      <c r="Q2222" t="s">
        <v>5</v>
      </c>
      <c r="R2222" t="s">
        <v>30619</v>
      </c>
      <c r="S2222" t="s">
        <v>304</v>
      </c>
      <c r="T2222" t="s">
        <v>7</v>
      </c>
      <c r="U2222" t="s">
        <v>90</v>
      </c>
      <c r="V2222" t="s">
        <v>9</v>
      </c>
      <c r="W2222" t="s">
        <v>2323</v>
      </c>
      <c r="X2222" t="s">
        <v>2324</v>
      </c>
      <c r="Y2222" t="s">
        <v>91</v>
      </c>
    </row>
    <row r="2223" spans="1:25" x14ac:dyDescent="0.2">
      <c r="A2223" t="s">
        <v>0</v>
      </c>
      <c r="B2223" t="s">
        <v>2332</v>
      </c>
      <c r="C2223" t="s">
        <v>2333</v>
      </c>
      <c r="D2223" t="s">
        <v>2334</v>
      </c>
      <c r="E2223" t="s">
        <v>11</v>
      </c>
      <c r="F2223" t="s">
        <v>844</v>
      </c>
      <c r="G2223" s="1">
        <v>44662</v>
      </c>
      <c r="H2223" s="1">
        <v>44662</v>
      </c>
      <c r="I2223" s="1">
        <v>45136</v>
      </c>
      <c r="J2223" s="3" t="s">
        <v>30629</v>
      </c>
      <c r="K2223" s="1"/>
      <c r="L2223" s="1">
        <v>45758</v>
      </c>
      <c r="M2223" s="1">
        <f t="shared" si="90"/>
        <v>45758</v>
      </c>
      <c r="N2223" t="s">
        <v>89</v>
      </c>
      <c r="O2223" t="s">
        <v>30622</v>
      </c>
      <c r="Q2223" t="s">
        <v>5</v>
      </c>
      <c r="R2223" t="s">
        <v>30619</v>
      </c>
      <c r="S2223" t="s">
        <v>304</v>
      </c>
      <c r="T2223" t="s">
        <v>7</v>
      </c>
      <c r="U2223" t="s">
        <v>90</v>
      </c>
      <c r="V2223" t="s">
        <v>9</v>
      </c>
      <c r="W2223" t="s">
        <v>2335</v>
      </c>
      <c r="X2223" t="s">
        <v>2336</v>
      </c>
      <c r="Y2223" t="s">
        <v>91</v>
      </c>
    </row>
    <row r="2224" spans="1:25" x14ac:dyDescent="0.2">
      <c r="A2224" t="s">
        <v>0</v>
      </c>
      <c r="B2224" t="s">
        <v>2349</v>
      </c>
      <c r="C2224" t="s">
        <v>2344</v>
      </c>
      <c r="D2224" t="s">
        <v>2350</v>
      </c>
      <c r="E2224" t="s">
        <v>11</v>
      </c>
      <c r="F2224" t="s">
        <v>813</v>
      </c>
      <c r="G2224" s="1">
        <v>44662</v>
      </c>
      <c r="H2224" s="1">
        <v>44662</v>
      </c>
      <c r="I2224" s="1">
        <v>45159</v>
      </c>
      <c r="J2224" s="3" t="s">
        <v>30629</v>
      </c>
      <c r="K2224" s="1"/>
      <c r="L2224" s="1">
        <v>45758</v>
      </c>
      <c r="M2224" s="1">
        <f t="shared" si="90"/>
        <v>45758</v>
      </c>
      <c r="N2224" t="s">
        <v>89</v>
      </c>
      <c r="O2224" t="s">
        <v>30622</v>
      </c>
      <c r="Q2224" t="s">
        <v>5</v>
      </c>
      <c r="R2224" t="s">
        <v>30619</v>
      </c>
      <c r="S2224" t="s">
        <v>304</v>
      </c>
      <c r="T2224" t="s">
        <v>7</v>
      </c>
      <c r="U2224" t="s">
        <v>90</v>
      </c>
      <c r="V2224" t="s">
        <v>9</v>
      </c>
      <c r="W2224" t="s">
        <v>2351</v>
      </c>
      <c r="X2224" t="s">
        <v>2352</v>
      </c>
      <c r="Y2224" t="s">
        <v>91</v>
      </c>
    </row>
    <row r="2225" spans="1:25" x14ac:dyDescent="0.2">
      <c r="A2225" t="s">
        <v>0</v>
      </c>
      <c r="B2225" t="s">
        <v>2679</v>
      </c>
      <c r="C2225" t="s">
        <v>2000</v>
      </c>
      <c r="D2225" t="s">
        <v>2680</v>
      </c>
      <c r="E2225" t="s">
        <v>76</v>
      </c>
      <c r="F2225" t="s">
        <v>2586</v>
      </c>
      <c r="G2225" s="1">
        <v>44669</v>
      </c>
      <c r="H2225" s="1">
        <v>44662</v>
      </c>
      <c r="I2225" s="1">
        <v>45020</v>
      </c>
      <c r="J2225" s="3" t="s">
        <v>30629</v>
      </c>
      <c r="K2225" s="1"/>
      <c r="L2225" s="1">
        <v>45027</v>
      </c>
      <c r="M2225" s="1">
        <f t="shared" si="90"/>
        <v>45758</v>
      </c>
      <c r="N2225" t="s">
        <v>89</v>
      </c>
      <c r="O2225" t="s">
        <v>30622</v>
      </c>
      <c r="Q2225" t="s">
        <v>5</v>
      </c>
      <c r="R2225" t="s">
        <v>30619</v>
      </c>
      <c r="S2225" t="s">
        <v>243</v>
      </c>
      <c r="T2225" t="s">
        <v>7</v>
      </c>
      <c r="U2225" t="s">
        <v>118</v>
      </c>
      <c r="V2225" t="s">
        <v>9</v>
      </c>
      <c r="W2225" t="s">
        <v>2681</v>
      </c>
      <c r="X2225" t="s">
        <v>2680</v>
      </c>
      <c r="Y2225" t="s">
        <v>91</v>
      </c>
    </row>
    <row r="2226" spans="1:25" x14ac:dyDescent="0.2">
      <c r="A2226" t="s">
        <v>0</v>
      </c>
      <c r="B2226" t="s">
        <v>2706</v>
      </c>
      <c r="C2226" t="s">
        <v>1159</v>
      </c>
      <c r="D2226" t="s">
        <v>2707</v>
      </c>
      <c r="E2226" t="s">
        <v>11</v>
      </c>
      <c r="F2226" t="s">
        <v>970</v>
      </c>
      <c r="G2226" s="1">
        <v>44669</v>
      </c>
      <c r="H2226" s="1">
        <v>44662</v>
      </c>
      <c r="I2226" s="1">
        <v>45069</v>
      </c>
      <c r="J2226" s="3" t="s">
        <v>30629</v>
      </c>
      <c r="K2226" s="1"/>
      <c r="L2226" s="1">
        <v>45758</v>
      </c>
      <c r="M2226" s="1">
        <f t="shared" si="90"/>
        <v>45758</v>
      </c>
      <c r="N2226" t="s">
        <v>4</v>
      </c>
      <c r="O2226" t="s">
        <v>30624</v>
      </c>
      <c r="Q2226" t="s">
        <v>5</v>
      </c>
      <c r="R2226" t="s">
        <v>30619</v>
      </c>
      <c r="S2226" t="s">
        <v>1093</v>
      </c>
      <c r="T2226" t="s">
        <v>7</v>
      </c>
      <c r="U2226" t="s">
        <v>287</v>
      </c>
      <c r="V2226" t="s">
        <v>9</v>
      </c>
      <c r="W2226" t="s">
        <v>2708</v>
      </c>
      <c r="X2226" t="s">
        <v>2709</v>
      </c>
      <c r="Y2226" t="s">
        <v>10</v>
      </c>
    </row>
    <row r="2227" spans="1:25" x14ac:dyDescent="0.2">
      <c r="A2227" t="s">
        <v>0</v>
      </c>
      <c r="B2227" t="s">
        <v>3172</v>
      </c>
      <c r="C2227" t="s">
        <v>1181</v>
      </c>
      <c r="D2227" t="s">
        <v>3173</v>
      </c>
      <c r="E2227" t="s">
        <v>18</v>
      </c>
      <c r="F2227" t="s">
        <v>2732</v>
      </c>
      <c r="G2227" s="1">
        <v>44678</v>
      </c>
      <c r="H2227" s="1">
        <v>44662</v>
      </c>
      <c r="I2227" s="1">
        <v>45267</v>
      </c>
      <c r="J2227" s="3" t="s">
        <v>30629</v>
      </c>
      <c r="K2227" s="1"/>
      <c r="L2227" s="1">
        <v>45758</v>
      </c>
      <c r="M2227" s="1">
        <f t="shared" si="90"/>
        <v>45758</v>
      </c>
      <c r="N2227" t="s">
        <v>26</v>
      </c>
      <c r="O2227" t="s">
        <v>30624</v>
      </c>
      <c r="Q2227" t="s">
        <v>5</v>
      </c>
      <c r="R2227" t="s">
        <v>30619</v>
      </c>
      <c r="S2227" t="s">
        <v>3174</v>
      </c>
      <c r="T2227" t="s">
        <v>7</v>
      </c>
      <c r="U2227" t="s">
        <v>32</v>
      </c>
      <c r="V2227" t="s">
        <v>9</v>
      </c>
      <c r="W2227" t="s">
        <v>3175</v>
      </c>
      <c r="X2227" t="s">
        <v>3176</v>
      </c>
      <c r="Y2227" t="s">
        <v>31</v>
      </c>
    </row>
    <row r="2228" spans="1:25" x14ac:dyDescent="0.2">
      <c r="A2228" t="s">
        <v>0</v>
      </c>
      <c r="B2228" t="s">
        <v>3197</v>
      </c>
      <c r="C2228" t="s">
        <v>3198</v>
      </c>
      <c r="D2228" t="s">
        <v>3199</v>
      </c>
      <c r="E2228" t="s">
        <v>105</v>
      </c>
      <c r="F2228" t="s">
        <v>2526</v>
      </c>
      <c r="G2228" s="1">
        <v>44678</v>
      </c>
      <c r="H2228" s="1">
        <v>44662</v>
      </c>
      <c r="I2228" s="1">
        <v>45148</v>
      </c>
      <c r="J2228" s="3" t="s">
        <v>30629</v>
      </c>
      <c r="K2228" s="1"/>
      <c r="L2228" s="1">
        <v>45758</v>
      </c>
      <c r="M2228" s="1">
        <f t="shared" si="90"/>
        <v>45758</v>
      </c>
      <c r="N2228" t="s">
        <v>89</v>
      </c>
      <c r="O2228" t="s">
        <v>30624</v>
      </c>
      <c r="Q2228" t="s">
        <v>5</v>
      </c>
      <c r="R2228" t="s">
        <v>30619</v>
      </c>
      <c r="S2228" t="s">
        <v>663</v>
      </c>
      <c r="T2228" t="s">
        <v>7</v>
      </c>
      <c r="U2228" t="s">
        <v>90</v>
      </c>
      <c r="V2228" t="s">
        <v>9</v>
      </c>
      <c r="W2228" t="s">
        <v>3200</v>
      </c>
      <c r="X2228" t="s">
        <v>3201</v>
      </c>
      <c r="Y2228" t="s">
        <v>91</v>
      </c>
    </row>
    <row r="2229" spans="1:25" x14ac:dyDescent="0.2">
      <c r="A2229" t="s">
        <v>0</v>
      </c>
      <c r="B2229" t="s">
        <v>7168</v>
      </c>
      <c r="C2229" t="s">
        <v>296</v>
      </c>
      <c r="D2229" t="s">
        <v>7169</v>
      </c>
      <c r="E2229" t="s">
        <v>11</v>
      </c>
      <c r="F2229" t="s">
        <v>5331</v>
      </c>
      <c r="G2229" s="1">
        <v>45210</v>
      </c>
      <c r="H2229" s="1">
        <v>45210</v>
      </c>
      <c r="I2229" s="1">
        <v>45601</v>
      </c>
      <c r="J2229" s="3" t="s">
        <v>30629</v>
      </c>
      <c r="K2229" s="1"/>
      <c r="L2229" s="1">
        <v>45758</v>
      </c>
      <c r="M2229" s="1">
        <f>L2229</f>
        <v>45758</v>
      </c>
      <c r="N2229" t="s">
        <v>26</v>
      </c>
      <c r="O2229" t="s">
        <v>30621</v>
      </c>
      <c r="P2229" t="s">
        <v>30625</v>
      </c>
      <c r="Q2229" t="s">
        <v>5</v>
      </c>
      <c r="R2229" t="s">
        <v>30619</v>
      </c>
      <c r="S2229" t="s">
        <v>7170</v>
      </c>
      <c r="T2229" t="s">
        <v>7</v>
      </c>
      <c r="U2229" t="s">
        <v>37</v>
      </c>
      <c r="V2229" t="s">
        <v>9</v>
      </c>
      <c r="W2229" t="s">
        <v>7171</v>
      </c>
      <c r="X2229" t="s">
        <v>7169</v>
      </c>
      <c r="Y2229" t="s">
        <v>31</v>
      </c>
    </row>
    <row r="2230" spans="1:25" x14ac:dyDescent="0.2">
      <c r="A2230" t="s">
        <v>0</v>
      </c>
      <c r="B2230" t="s">
        <v>13649</v>
      </c>
      <c r="C2230" t="s">
        <v>385</v>
      </c>
      <c r="D2230" t="s">
        <v>13650</v>
      </c>
      <c r="E2230" t="s">
        <v>466</v>
      </c>
      <c r="F2230" t="s">
        <v>3315</v>
      </c>
      <c r="G2230" s="1">
        <v>45393</v>
      </c>
      <c r="H2230" s="1">
        <v>45393</v>
      </c>
      <c r="I2230" s="1">
        <v>45731</v>
      </c>
      <c r="J2230" s="3" t="s">
        <v>30629</v>
      </c>
      <c r="K2230" s="1"/>
      <c r="L2230" s="1">
        <v>45758</v>
      </c>
      <c r="M2230" s="1">
        <f t="shared" ref="M2230:M2258" si="91">DATE(YEAR(H2230)+1,MONTH(H2230),DAY(H2230))</f>
        <v>45758</v>
      </c>
      <c r="N2230" t="s">
        <v>26</v>
      </c>
      <c r="O2230" t="s">
        <v>30621</v>
      </c>
      <c r="Q2230" t="s">
        <v>5</v>
      </c>
      <c r="R2230" t="s">
        <v>30619</v>
      </c>
      <c r="S2230" t="s">
        <v>142</v>
      </c>
      <c r="T2230" t="s">
        <v>7</v>
      </c>
      <c r="U2230" t="s">
        <v>37</v>
      </c>
      <c r="V2230" t="s">
        <v>9</v>
      </c>
      <c r="W2230" t="s">
        <v>13651</v>
      </c>
      <c r="X2230" t="s">
        <v>13650</v>
      </c>
      <c r="Y2230" t="s">
        <v>31</v>
      </c>
    </row>
    <row r="2231" spans="1:25" x14ac:dyDescent="0.2">
      <c r="A2231" t="s">
        <v>0</v>
      </c>
      <c r="B2231" t="s">
        <v>13652</v>
      </c>
      <c r="C2231" t="s">
        <v>5282</v>
      </c>
      <c r="D2231" t="s">
        <v>13653</v>
      </c>
      <c r="E2231" t="s">
        <v>11</v>
      </c>
      <c r="F2231" t="s">
        <v>2631</v>
      </c>
      <c r="G2231" s="1">
        <v>45393</v>
      </c>
      <c r="H2231" s="1">
        <v>45393</v>
      </c>
      <c r="I2231" s="1">
        <v>45729</v>
      </c>
      <c r="J2231" s="3" t="s">
        <v>30629</v>
      </c>
      <c r="K2231" s="1"/>
      <c r="L2231" s="1">
        <v>46488</v>
      </c>
      <c r="M2231" s="1">
        <f t="shared" si="91"/>
        <v>45758</v>
      </c>
      <c r="N2231" t="s">
        <v>89</v>
      </c>
      <c r="O2231" t="s">
        <v>30621</v>
      </c>
      <c r="Q2231" t="s">
        <v>5</v>
      </c>
      <c r="R2231" t="s">
        <v>30619</v>
      </c>
      <c r="S2231" t="s">
        <v>179</v>
      </c>
      <c r="T2231" t="s">
        <v>7</v>
      </c>
      <c r="U2231" t="s">
        <v>90</v>
      </c>
      <c r="V2231" t="s">
        <v>9</v>
      </c>
      <c r="W2231" t="s">
        <v>13654</v>
      </c>
      <c r="X2231" t="s">
        <v>13653</v>
      </c>
      <c r="Y2231" t="s">
        <v>91</v>
      </c>
    </row>
    <row r="2232" spans="1:25" x14ac:dyDescent="0.2">
      <c r="A2232" t="s">
        <v>0</v>
      </c>
      <c r="B2232" t="s">
        <v>13655</v>
      </c>
      <c r="C2232" t="s">
        <v>208</v>
      </c>
      <c r="D2232" t="s">
        <v>13656</v>
      </c>
      <c r="E2232" t="s">
        <v>52</v>
      </c>
      <c r="F2232" t="s">
        <v>799</v>
      </c>
      <c r="G2232" s="1">
        <v>45393</v>
      </c>
      <c r="H2232" s="1">
        <v>45393</v>
      </c>
      <c r="I2232" s="1">
        <v>45741</v>
      </c>
      <c r="J2232" s="3" t="s">
        <v>30629</v>
      </c>
      <c r="K2232" s="1"/>
      <c r="L2232" s="1">
        <v>45758</v>
      </c>
      <c r="M2232" s="1">
        <f t="shared" si="91"/>
        <v>45758</v>
      </c>
      <c r="N2232" t="s">
        <v>89</v>
      </c>
      <c r="O2232" t="s">
        <v>30621</v>
      </c>
      <c r="Q2232" t="s">
        <v>5</v>
      </c>
      <c r="R2232" t="s">
        <v>30619</v>
      </c>
      <c r="S2232" t="s">
        <v>179</v>
      </c>
      <c r="T2232" t="s">
        <v>7</v>
      </c>
      <c r="U2232" t="s">
        <v>90</v>
      </c>
      <c r="V2232" t="s">
        <v>9</v>
      </c>
      <c r="W2232" t="s">
        <v>13657</v>
      </c>
      <c r="X2232" t="s">
        <v>13656</v>
      </c>
      <c r="Y2232" t="s">
        <v>91</v>
      </c>
    </row>
    <row r="2233" spans="1:25" x14ac:dyDescent="0.2">
      <c r="A2233" t="s">
        <v>0</v>
      </c>
      <c r="B2233" t="s">
        <v>13658</v>
      </c>
      <c r="C2233" t="s">
        <v>750</v>
      </c>
      <c r="D2233" t="s">
        <v>13659</v>
      </c>
      <c r="E2233" t="s">
        <v>466</v>
      </c>
      <c r="F2233" t="s">
        <v>1692</v>
      </c>
      <c r="G2233" s="1">
        <v>45393</v>
      </c>
      <c r="H2233" s="1">
        <v>45393</v>
      </c>
      <c r="I2233" s="1">
        <v>45731</v>
      </c>
      <c r="J2233" s="3" t="s">
        <v>30629</v>
      </c>
      <c r="K2233" s="1"/>
      <c r="L2233" s="1">
        <v>45758</v>
      </c>
      <c r="M2233" s="1">
        <f t="shared" si="91"/>
        <v>45758</v>
      </c>
      <c r="N2233" t="s">
        <v>26</v>
      </c>
      <c r="O2233" t="s">
        <v>30621</v>
      </c>
      <c r="Q2233" t="s">
        <v>5</v>
      </c>
      <c r="R2233" t="s">
        <v>30619</v>
      </c>
      <c r="S2233" t="s">
        <v>142</v>
      </c>
      <c r="T2233" t="s">
        <v>7</v>
      </c>
      <c r="U2233" t="s">
        <v>37</v>
      </c>
      <c r="V2233" t="s">
        <v>9</v>
      </c>
      <c r="W2233" t="s">
        <v>13660</v>
      </c>
      <c r="X2233" t="s">
        <v>13659</v>
      </c>
      <c r="Y2233" t="s">
        <v>31</v>
      </c>
    </row>
    <row r="2234" spans="1:25" x14ac:dyDescent="0.2">
      <c r="A2234" t="s">
        <v>0</v>
      </c>
      <c r="B2234" t="s">
        <v>13661</v>
      </c>
      <c r="C2234" t="s">
        <v>281</v>
      </c>
      <c r="D2234" t="s">
        <v>13662</v>
      </c>
      <c r="E2234" t="s">
        <v>11</v>
      </c>
      <c r="F2234" t="s">
        <v>1426</v>
      </c>
      <c r="G2234" s="1">
        <v>45393</v>
      </c>
      <c r="H2234" s="1">
        <v>45393</v>
      </c>
      <c r="I2234" s="1">
        <v>45722</v>
      </c>
      <c r="J2234" s="3" t="s">
        <v>30629</v>
      </c>
      <c r="K2234" s="1"/>
      <c r="L2234" s="1">
        <v>45758</v>
      </c>
      <c r="M2234" s="1">
        <f t="shared" si="91"/>
        <v>45758</v>
      </c>
      <c r="N2234" t="s">
        <v>448</v>
      </c>
      <c r="O2234" t="s">
        <v>30621</v>
      </c>
      <c r="Q2234" t="s">
        <v>5</v>
      </c>
      <c r="R2234" t="s">
        <v>30619</v>
      </c>
      <c r="S2234" t="s">
        <v>179</v>
      </c>
      <c r="T2234" t="s">
        <v>7</v>
      </c>
      <c r="U2234" t="s">
        <v>8</v>
      </c>
      <c r="V2234" t="s">
        <v>14</v>
      </c>
      <c r="W2234" t="s">
        <v>13663</v>
      </c>
      <c r="X2234" t="s">
        <v>13662</v>
      </c>
      <c r="Y2234" t="s">
        <v>21</v>
      </c>
    </row>
    <row r="2235" spans="1:25" x14ac:dyDescent="0.2">
      <c r="A2235" t="s">
        <v>0</v>
      </c>
      <c r="B2235" t="s">
        <v>13664</v>
      </c>
      <c r="C2235" t="s">
        <v>281</v>
      </c>
      <c r="D2235" t="s">
        <v>13665</v>
      </c>
      <c r="E2235" t="s">
        <v>11</v>
      </c>
      <c r="F2235" t="s">
        <v>1426</v>
      </c>
      <c r="G2235" s="1">
        <v>45393</v>
      </c>
      <c r="H2235" s="1">
        <v>45393</v>
      </c>
      <c r="I2235" s="1">
        <v>45722</v>
      </c>
      <c r="J2235" s="3" t="s">
        <v>30629</v>
      </c>
      <c r="K2235" s="1"/>
      <c r="L2235" s="1">
        <v>45758</v>
      </c>
      <c r="M2235" s="1">
        <f t="shared" si="91"/>
        <v>45758</v>
      </c>
      <c r="N2235" t="s">
        <v>448</v>
      </c>
      <c r="O2235" t="s">
        <v>30621</v>
      </c>
      <c r="Q2235" t="s">
        <v>5</v>
      </c>
      <c r="R2235" t="s">
        <v>30619</v>
      </c>
      <c r="S2235" t="s">
        <v>180</v>
      </c>
      <c r="T2235" t="s">
        <v>7</v>
      </c>
      <c r="U2235" t="s">
        <v>8</v>
      </c>
      <c r="V2235" t="s">
        <v>14</v>
      </c>
      <c r="W2235" t="s">
        <v>13663</v>
      </c>
      <c r="X2235" t="s">
        <v>13662</v>
      </c>
      <c r="Y2235" t="s">
        <v>21</v>
      </c>
    </row>
    <row r="2236" spans="1:25" x14ac:dyDescent="0.2">
      <c r="A2236" t="s">
        <v>0</v>
      </c>
      <c r="B2236" t="s">
        <v>13676</v>
      </c>
      <c r="C2236" t="s">
        <v>4211</v>
      </c>
      <c r="D2236" t="s">
        <v>13677</v>
      </c>
      <c r="E2236" t="s">
        <v>11</v>
      </c>
      <c r="F2236" t="s">
        <v>616</v>
      </c>
      <c r="G2236" s="1">
        <v>45393</v>
      </c>
      <c r="H2236" s="1">
        <v>45393</v>
      </c>
      <c r="I2236" s="1">
        <v>45738</v>
      </c>
      <c r="J2236" s="3" t="s">
        <v>30629</v>
      </c>
      <c r="K2236" s="1"/>
      <c r="L2236" s="1">
        <v>45758</v>
      </c>
      <c r="M2236" s="1">
        <f t="shared" si="91"/>
        <v>45758</v>
      </c>
      <c r="N2236" t="s">
        <v>4</v>
      </c>
      <c r="O2236" t="s">
        <v>30621</v>
      </c>
      <c r="Q2236" t="s">
        <v>5</v>
      </c>
      <c r="R2236" t="s">
        <v>30619</v>
      </c>
      <c r="S2236" t="s">
        <v>179</v>
      </c>
      <c r="T2236" t="s">
        <v>7</v>
      </c>
      <c r="U2236" t="s">
        <v>8</v>
      </c>
      <c r="V2236" t="s">
        <v>9</v>
      </c>
      <c r="W2236" t="s">
        <v>13678</v>
      </c>
      <c r="X2236" t="s">
        <v>13677</v>
      </c>
      <c r="Y2236" t="s">
        <v>10</v>
      </c>
    </row>
    <row r="2237" spans="1:25" x14ac:dyDescent="0.2">
      <c r="A2237" t="s">
        <v>0</v>
      </c>
      <c r="B2237" t="s">
        <v>13679</v>
      </c>
      <c r="C2237" t="s">
        <v>1999</v>
      </c>
      <c r="D2237" t="s">
        <v>13680</v>
      </c>
      <c r="E2237" t="s">
        <v>11</v>
      </c>
      <c r="F2237" t="s">
        <v>616</v>
      </c>
      <c r="G2237" s="1">
        <v>45393</v>
      </c>
      <c r="H2237" s="1">
        <v>45393</v>
      </c>
      <c r="I2237" s="1">
        <v>45738</v>
      </c>
      <c r="J2237" s="3" t="s">
        <v>30629</v>
      </c>
      <c r="K2237" s="1"/>
      <c r="L2237" s="1">
        <v>45758</v>
      </c>
      <c r="M2237" s="1">
        <f t="shared" si="91"/>
        <v>45758</v>
      </c>
      <c r="N2237" t="s">
        <v>4</v>
      </c>
      <c r="O2237" t="s">
        <v>30621</v>
      </c>
      <c r="Q2237" t="s">
        <v>5</v>
      </c>
      <c r="R2237" t="s">
        <v>30619</v>
      </c>
      <c r="S2237" t="s">
        <v>179</v>
      </c>
      <c r="T2237" t="s">
        <v>7</v>
      </c>
      <c r="U2237" t="s">
        <v>8</v>
      </c>
      <c r="V2237" t="s">
        <v>9</v>
      </c>
      <c r="W2237" t="s">
        <v>13681</v>
      </c>
      <c r="X2237" t="s">
        <v>13680</v>
      </c>
      <c r="Y2237" t="s">
        <v>10</v>
      </c>
    </row>
    <row r="2238" spans="1:25" x14ac:dyDescent="0.2">
      <c r="A2238" t="s">
        <v>0</v>
      </c>
      <c r="B2238" t="s">
        <v>13682</v>
      </c>
      <c r="C2238" t="s">
        <v>281</v>
      </c>
      <c r="D2238" t="s">
        <v>13683</v>
      </c>
      <c r="E2238" t="s">
        <v>11</v>
      </c>
      <c r="F2238" t="s">
        <v>1426</v>
      </c>
      <c r="G2238" s="1">
        <v>45393</v>
      </c>
      <c r="H2238" s="1">
        <v>45393</v>
      </c>
      <c r="I2238" s="1">
        <v>45722</v>
      </c>
      <c r="J2238" s="3" t="s">
        <v>30629</v>
      </c>
      <c r="K2238" s="1"/>
      <c r="L2238" s="1">
        <v>45758</v>
      </c>
      <c r="M2238" s="1">
        <f t="shared" si="91"/>
        <v>45758</v>
      </c>
      <c r="N2238" t="s">
        <v>448</v>
      </c>
      <c r="O2238" t="s">
        <v>30621</v>
      </c>
      <c r="Q2238" t="s">
        <v>5</v>
      </c>
      <c r="R2238" t="s">
        <v>30619</v>
      </c>
      <c r="S2238" t="s">
        <v>180</v>
      </c>
      <c r="T2238" t="s">
        <v>7</v>
      </c>
      <c r="U2238" t="s">
        <v>8</v>
      </c>
      <c r="V2238" t="s">
        <v>14</v>
      </c>
      <c r="W2238" t="s">
        <v>13663</v>
      </c>
      <c r="X2238" t="s">
        <v>13662</v>
      </c>
      <c r="Y2238" t="s">
        <v>21</v>
      </c>
    </row>
    <row r="2239" spans="1:25" x14ac:dyDescent="0.2">
      <c r="A2239" t="s">
        <v>0</v>
      </c>
      <c r="B2239" t="s">
        <v>13684</v>
      </c>
      <c r="C2239" t="s">
        <v>4492</v>
      </c>
      <c r="D2239" t="s">
        <v>13685</v>
      </c>
      <c r="E2239" t="s">
        <v>11</v>
      </c>
      <c r="F2239" t="s">
        <v>1633</v>
      </c>
      <c r="G2239" s="1">
        <v>45393</v>
      </c>
      <c r="H2239" s="1">
        <v>45393</v>
      </c>
      <c r="I2239" s="1">
        <v>45490</v>
      </c>
      <c r="J2239" s="3" t="s">
        <v>30629</v>
      </c>
      <c r="K2239" s="1"/>
      <c r="L2239" s="1">
        <v>45758</v>
      </c>
      <c r="M2239" s="1">
        <f t="shared" si="91"/>
        <v>45758</v>
      </c>
      <c r="N2239" t="s">
        <v>4</v>
      </c>
      <c r="O2239" t="s">
        <v>30621</v>
      </c>
      <c r="Q2239" t="s">
        <v>5</v>
      </c>
      <c r="R2239" t="s">
        <v>30619</v>
      </c>
      <c r="S2239" t="s">
        <v>5974</v>
      </c>
      <c r="T2239" t="s">
        <v>7</v>
      </c>
      <c r="U2239" t="s">
        <v>287</v>
      </c>
      <c r="V2239" t="s">
        <v>9</v>
      </c>
      <c r="W2239" t="s">
        <v>13686</v>
      </c>
      <c r="X2239" t="s">
        <v>13685</v>
      </c>
      <c r="Y2239" t="s">
        <v>10</v>
      </c>
    </row>
    <row r="2240" spans="1:25" x14ac:dyDescent="0.2">
      <c r="A2240" t="s">
        <v>0</v>
      </c>
      <c r="B2240" t="s">
        <v>13687</v>
      </c>
      <c r="C2240" t="s">
        <v>13688</v>
      </c>
      <c r="D2240" t="s">
        <v>13689</v>
      </c>
      <c r="E2240" t="s">
        <v>11</v>
      </c>
      <c r="F2240" t="s">
        <v>937</v>
      </c>
      <c r="G2240" s="1">
        <v>45393</v>
      </c>
      <c r="H2240" s="1">
        <v>45393</v>
      </c>
      <c r="I2240" s="1">
        <v>45776</v>
      </c>
      <c r="J2240" s="3" t="s">
        <v>30628</v>
      </c>
      <c r="K2240" s="1"/>
      <c r="L2240" s="1">
        <v>45758</v>
      </c>
      <c r="M2240" s="1">
        <f t="shared" si="91"/>
        <v>45758</v>
      </c>
      <c r="N2240" t="s">
        <v>2383</v>
      </c>
      <c r="O2240" t="s">
        <v>30621</v>
      </c>
      <c r="Q2240" t="s">
        <v>5</v>
      </c>
      <c r="R2240" t="s">
        <v>30619</v>
      </c>
      <c r="S2240" t="s">
        <v>142</v>
      </c>
      <c r="T2240" t="s">
        <v>7</v>
      </c>
      <c r="U2240" t="s">
        <v>72</v>
      </c>
      <c r="V2240" t="s">
        <v>14</v>
      </c>
      <c r="W2240" t="s">
        <v>13690</v>
      </c>
      <c r="X2240" t="s">
        <v>13689</v>
      </c>
      <c r="Y2240" t="s">
        <v>73</v>
      </c>
    </row>
    <row r="2241" spans="1:25" x14ac:dyDescent="0.2">
      <c r="A2241" t="s">
        <v>0</v>
      </c>
      <c r="B2241" t="s">
        <v>13691</v>
      </c>
      <c r="C2241" t="s">
        <v>284</v>
      </c>
      <c r="D2241" t="s">
        <v>13692</v>
      </c>
      <c r="E2241" t="s">
        <v>11</v>
      </c>
      <c r="F2241" t="s">
        <v>6260</v>
      </c>
      <c r="G2241" s="1">
        <v>45393</v>
      </c>
      <c r="H2241" s="1">
        <v>45393</v>
      </c>
      <c r="I2241" s="1">
        <v>45483</v>
      </c>
      <c r="J2241" s="3" t="s">
        <v>30629</v>
      </c>
      <c r="K2241" s="1"/>
      <c r="L2241" s="1">
        <v>45758</v>
      </c>
      <c r="M2241" s="1">
        <f t="shared" si="91"/>
        <v>45758</v>
      </c>
      <c r="N2241" t="s">
        <v>4</v>
      </c>
      <c r="O2241" t="s">
        <v>30621</v>
      </c>
      <c r="Q2241" t="s">
        <v>5</v>
      </c>
      <c r="R2241" t="s">
        <v>30619</v>
      </c>
      <c r="S2241" t="s">
        <v>179</v>
      </c>
      <c r="T2241" t="s">
        <v>7</v>
      </c>
      <c r="U2241" t="s">
        <v>287</v>
      </c>
      <c r="V2241" t="s">
        <v>9</v>
      </c>
      <c r="W2241" t="s">
        <v>13693</v>
      </c>
      <c r="X2241" t="s">
        <v>13692</v>
      </c>
      <c r="Y2241" t="s">
        <v>10</v>
      </c>
    </row>
    <row r="2242" spans="1:25" x14ac:dyDescent="0.2">
      <c r="A2242" t="s">
        <v>0</v>
      </c>
      <c r="B2242" t="s">
        <v>13694</v>
      </c>
      <c r="C2242" t="s">
        <v>284</v>
      </c>
      <c r="D2242" t="s">
        <v>13695</v>
      </c>
      <c r="E2242" t="s">
        <v>11</v>
      </c>
      <c r="F2242" t="s">
        <v>4264</v>
      </c>
      <c r="G2242" s="1">
        <v>45393</v>
      </c>
      <c r="H2242" s="1">
        <v>45393</v>
      </c>
      <c r="I2242" s="1">
        <v>45721</v>
      </c>
      <c r="J2242" s="3" t="s">
        <v>30629</v>
      </c>
      <c r="K2242" s="1"/>
      <c r="L2242" s="1">
        <v>45758</v>
      </c>
      <c r="M2242" s="1">
        <f t="shared" si="91"/>
        <v>45758</v>
      </c>
      <c r="N2242" t="s">
        <v>4</v>
      </c>
      <c r="O2242" t="s">
        <v>30621</v>
      </c>
      <c r="Q2242" t="s">
        <v>5</v>
      </c>
      <c r="R2242" t="s">
        <v>30619</v>
      </c>
      <c r="S2242" t="s">
        <v>142</v>
      </c>
      <c r="T2242" t="s">
        <v>7</v>
      </c>
      <c r="U2242" t="s">
        <v>72</v>
      </c>
      <c r="V2242" t="s">
        <v>9</v>
      </c>
      <c r="W2242" t="s">
        <v>13696</v>
      </c>
      <c r="X2242" t="s">
        <v>13695</v>
      </c>
      <c r="Y2242" t="s">
        <v>10</v>
      </c>
    </row>
    <row r="2243" spans="1:25" x14ac:dyDescent="0.2">
      <c r="A2243" t="s">
        <v>0</v>
      </c>
      <c r="B2243" t="s">
        <v>13697</v>
      </c>
      <c r="C2243" t="s">
        <v>284</v>
      </c>
      <c r="D2243" t="s">
        <v>13698</v>
      </c>
      <c r="E2243" t="s">
        <v>11</v>
      </c>
      <c r="F2243" t="s">
        <v>6260</v>
      </c>
      <c r="G2243" s="1">
        <v>45393</v>
      </c>
      <c r="H2243" s="1">
        <v>45393</v>
      </c>
      <c r="I2243" s="1">
        <v>45483</v>
      </c>
      <c r="J2243" s="3" t="s">
        <v>30629</v>
      </c>
      <c r="K2243" s="1"/>
      <c r="L2243" s="1">
        <v>45758</v>
      </c>
      <c r="M2243" s="1">
        <f t="shared" si="91"/>
        <v>45758</v>
      </c>
      <c r="N2243" t="s">
        <v>4</v>
      </c>
      <c r="O2243" t="s">
        <v>30621</v>
      </c>
      <c r="Q2243" t="s">
        <v>5</v>
      </c>
      <c r="R2243" t="s">
        <v>30619</v>
      </c>
      <c r="S2243" t="s">
        <v>179</v>
      </c>
      <c r="T2243" t="s">
        <v>7</v>
      </c>
      <c r="U2243" t="s">
        <v>287</v>
      </c>
      <c r="V2243" t="s">
        <v>9</v>
      </c>
      <c r="W2243" t="s">
        <v>13699</v>
      </c>
      <c r="X2243" t="s">
        <v>13698</v>
      </c>
      <c r="Y2243" t="s">
        <v>10</v>
      </c>
    </row>
    <row r="2244" spans="1:25" x14ac:dyDescent="0.2">
      <c r="A2244" t="s">
        <v>0</v>
      </c>
      <c r="B2244" t="s">
        <v>13700</v>
      </c>
      <c r="C2244" t="s">
        <v>33</v>
      </c>
      <c r="D2244" t="s">
        <v>13701</v>
      </c>
      <c r="E2244" t="s">
        <v>466</v>
      </c>
      <c r="F2244" t="s">
        <v>1590</v>
      </c>
      <c r="G2244" s="1">
        <v>45393</v>
      </c>
      <c r="H2244" s="1">
        <v>45393</v>
      </c>
      <c r="I2244" s="1">
        <v>45670</v>
      </c>
      <c r="J2244" s="3" t="s">
        <v>30629</v>
      </c>
      <c r="K2244" s="1"/>
      <c r="L2244" s="1">
        <v>45758</v>
      </c>
      <c r="M2244" s="1">
        <f t="shared" si="91"/>
        <v>45758</v>
      </c>
      <c r="N2244" t="s">
        <v>63</v>
      </c>
      <c r="O2244" t="s">
        <v>30621</v>
      </c>
      <c r="Q2244" t="s">
        <v>5</v>
      </c>
      <c r="R2244" t="s">
        <v>30619</v>
      </c>
      <c r="S2244" t="s">
        <v>169</v>
      </c>
      <c r="T2244" t="s">
        <v>64</v>
      </c>
      <c r="U2244" t="s">
        <v>65</v>
      </c>
      <c r="V2244" t="s">
        <v>111</v>
      </c>
      <c r="W2244" t="s">
        <v>41</v>
      </c>
      <c r="X2244" t="s">
        <v>41</v>
      </c>
      <c r="Y2244" t="s">
        <v>41</v>
      </c>
    </row>
    <row r="2245" spans="1:25" x14ac:dyDescent="0.2">
      <c r="A2245" t="s">
        <v>0</v>
      </c>
      <c r="B2245" t="s">
        <v>13702</v>
      </c>
      <c r="C2245" t="s">
        <v>284</v>
      </c>
      <c r="D2245" t="s">
        <v>13703</v>
      </c>
      <c r="E2245" t="s">
        <v>11</v>
      </c>
      <c r="F2245" t="s">
        <v>6260</v>
      </c>
      <c r="G2245" s="1">
        <v>45393</v>
      </c>
      <c r="H2245" s="1">
        <v>45393</v>
      </c>
      <c r="I2245" s="1">
        <v>45483</v>
      </c>
      <c r="J2245" s="3" t="s">
        <v>30629</v>
      </c>
      <c r="K2245" s="1"/>
      <c r="L2245" s="1">
        <v>45758</v>
      </c>
      <c r="M2245" s="1">
        <f t="shared" si="91"/>
        <v>45758</v>
      </c>
      <c r="N2245" t="s">
        <v>4</v>
      </c>
      <c r="O2245" t="s">
        <v>30621</v>
      </c>
      <c r="Q2245" t="s">
        <v>5</v>
      </c>
      <c r="R2245" t="s">
        <v>30619</v>
      </c>
      <c r="S2245" t="s">
        <v>179</v>
      </c>
      <c r="T2245" t="s">
        <v>7</v>
      </c>
      <c r="U2245" t="s">
        <v>287</v>
      </c>
      <c r="V2245" t="s">
        <v>9</v>
      </c>
      <c r="W2245" t="s">
        <v>13704</v>
      </c>
      <c r="X2245" t="s">
        <v>13705</v>
      </c>
      <c r="Y2245" t="s">
        <v>10</v>
      </c>
    </row>
    <row r="2246" spans="1:25" x14ac:dyDescent="0.2">
      <c r="A2246" t="s">
        <v>0</v>
      </c>
      <c r="B2246" t="s">
        <v>13706</v>
      </c>
      <c r="C2246" t="s">
        <v>1228</v>
      </c>
      <c r="D2246" t="s">
        <v>13707</v>
      </c>
      <c r="E2246" t="s">
        <v>52</v>
      </c>
      <c r="F2246" t="s">
        <v>322</v>
      </c>
      <c r="G2246" s="1">
        <v>45393</v>
      </c>
      <c r="H2246" s="1">
        <v>45393</v>
      </c>
      <c r="I2246" s="1">
        <v>45744</v>
      </c>
      <c r="J2246" s="3" t="s">
        <v>30629</v>
      </c>
      <c r="K2246" s="1"/>
      <c r="L2246" s="1">
        <v>45758</v>
      </c>
      <c r="M2246" s="1">
        <f t="shared" si="91"/>
        <v>45758</v>
      </c>
      <c r="N2246" t="s">
        <v>788</v>
      </c>
      <c r="O2246" t="s">
        <v>30621</v>
      </c>
      <c r="Q2246" t="s">
        <v>5</v>
      </c>
      <c r="R2246" t="s">
        <v>30619</v>
      </c>
      <c r="S2246" t="s">
        <v>13708</v>
      </c>
      <c r="T2246" t="s">
        <v>7</v>
      </c>
      <c r="U2246" t="s">
        <v>37</v>
      </c>
      <c r="V2246" t="s">
        <v>14</v>
      </c>
      <c r="W2246" t="s">
        <v>13709</v>
      </c>
      <c r="X2246" t="s">
        <v>13707</v>
      </c>
      <c r="Y2246" t="s">
        <v>40</v>
      </c>
    </row>
    <row r="2247" spans="1:25" x14ac:dyDescent="0.2">
      <c r="A2247" t="s">
        <v>0</v>
      </c>
      <c r="B2247" t="s">
        <v>13710</v>
      </c>
      <c r="C2247" t="s">
        <v>3319</v>
      </c>
      <c r="D2247" t="s">
        <v>13711</v>
      </c>
      <c r="E2247" t="s">
        <v>452</v>
      </c>
      <c r="F2247" t="s">
        <v>13712</v>
      </c>
      <c r="G2247" s="1">
        <v>45393</v>
      </c>
      <c r="H2247" s="1">
        <v>45393</v>
      </c>
      <c r="I2247" s="1">
        <v>45665</v>
      </c>
      <c r="J2247" s="3" t="s">
        <v>30629</v>
      </c>
      <c r="K2247" s="1"/>
      <c r="L2247" s="1">
        <v>45758</v>
      </c>
      <c r="M2247" s="1">
        <f t="shared" si="91"/>
        <v>45758</v>
      </c>
      <c r="N2247" t="s">
        <v>4</v>
      </c>
      <c r="O2247" t="s">
        <v>30621</v>
      </c>
      <c r="Q2247" t="s">
        <v>5</v>
      </c>
      <c r="R2247" t="s">
        <v>30619</v>
      </c>
      <c r="S2247" t="s">
        <v>142</v>
      </c>
      <c r="T2247" t="s">
        <v>28</v>
      </c>
      <c r="U2247" t="s">
        <v>126</v>
      </c>
      <c r="V2247" t="s">
        <v>30</v>
      </c>
      <c r="W2247" t="s">
        <v>13713</v>
      </c>
      <c r="X2247" t="s">
        <v>13711</v>
      </c>
      <c r="Y2247" t="s">
        <v>10</v>
      </c>
    </row>
    <row r="2248" spans="1:25" x14ac:dyDescent="0.2">
      <c r="A2248" t="s">
        <v>0</v>
      </c>
      <c r="B2248" t="s">
        <v>13714</v>
      </c>
      <c r="C2248" t="s">
        <v>2652</v>
      </c>
      <c r="D2248" t="s">
        <v>13715</v>
      </c>
      <c r="E2248" t="s">
        <v>11</v>
      </c>
      <c r="F2248" t="s">
        <v>844</v>
      </c>
      <c r="G2248" s="1">
        <v>45393</v>
      </c>
      <c r="H2248" s="1">
        <v>45393</v>
      </c>
      <c r="I2248" s="1">
        <v>45733</v>
      </c>
      <c r="J2248" s="3" t="s">
        <v>30629</v>
      </c>
      <c r="K2248" s="1"/>
      <c r="L2248" s="1">
        <v>45758</v>
      </c>
      <c r="M2248" s="1">
        <f t="shared" si="91"/>
        <v>45758</v>
      </c>
      <c r="N2248" t="s">
        <v>89</v>
      </c>
      <c r="O2248" t="s">
        <v>30621</v>
      </c>
      <c r="Q2248" t="s">
        <v>5</v>
      </c>
      <c r="R2248" t="s">
        <v>30619</v>
      </c>
      <c r="S2248" t="s">
        <v>179</v>
      </c>
      <c r="T2248" t="s">
        <v>7</v>
      </c>
      <c r="U2248" t="s">
        <v>1001</v>
      </c>
      <c r="V2248" t="s">
        <v>9</v>
      </c>
      <c r="W2248" t="s">
        <v>13716</v>
      </c>
      <c r="X2248" t="s">
        <v>13715</v>
      </c>
      <c r="Y2248" t="s">
        <v>91</v>
      </c>
    </row>
    <row r="2249" spans="1:25" x14ac:dyDescent="0.2">
      <c r="A2249" t="s">
        <v>0</v>
      </c>
      <c r="B2249" t="s">
        <v>13717</v>
      </c>
      <c r="C2249" t="s">
        <v>2652</v>
      </c>
      <c r="D2249" t="s">
        <v>13718</v>
      </c>
      <c r="E2249" t="s">
        <v>11</v>
      </c>
      <c r="F2249" t="s">
        <v>844</v>
      </c>
      <c r="G2249" s="1">
        <v>45393</v>
      </c>
      <c r="H2249" s="1">
        <v>45393</v>
      </c>
      <c r="I2249" s="1">
        <v>45733</v>
      </c>
      <c r="J2249" s="3" t="s">
        <v>30629</v>
      </c>
      <c r="K2249" s="1"/>
      <c r="L2249" s="1">
        <v>45758</v>
      </c>
      <c r="M2249" s="1">
        <f t="shared" si="91"/>
        <v>45758</v>
      </c>
      <c r="N2249" t="s">
        <v>89</v>
      </c>
      <c r="O2249" t="s">
        <v>30621</v>
      </c>
      <c r="Q2249" t="s">
        <v>5</v>
      </c>
      <c r="R2249" t="s">
        <v>30619</v>
      </c>
      <c r="S2249" t="s">
        <v>179</v>
      </c>
      <c r="T2249" t="s">
        <v>7</v>
      </c>
      <c r="U2249" t="s">
        <v>118</v>
      </c>
      <c r="V2249" t="s">
        <v>9</v>
      </c>
      <c r="W2249" t="s">
        <v>13719</v>
      </c>
      <c r="X2249" t="s">
        <v>13718</v>
      </c>
      <c r="Y2249" t="s">
        <v>91</v>
      </c>
    </row>
    <row r="2250" spans="1:25" x14ac:dyDescent="0.2">
      <c r="A2250" t="s">
        <v>0</v>
      </c>
      <c r="B2250" t="s">
        <v>13720</v>
      </c>
      <c r="C2250" t="s">
        <v>2513</v>
      </c>
      <c r="D2250" t="s">
        <v>13721</v>
      </c>
      <c r="E2250" t="s">
        <v>452</v>
      </c>
      <c r="F2250" t="s">
        <v>13712</v>
      </c>
      <c r="G2250" s="1">
        <v>45393</v>
      </c>
      <c r="H2250" s="1">
        <v>45393</v>
      </c>
      <c r="I2250" s="1">
        <v>45413</v>
      </c>
      <c r="J2250" s="3" t="s">
        <v>30629</v>
      </c>
      <c r="K2250" s="1"/>
      <c r="L2250" s="1">
        <v>45576</v>
      </c>
      <c r="M2250" s="1">
        <f t="shared" si="91"/>
        <v>45758</v>
      </c>
      <c r="N2250" t="s">
        <v>4</v>
      </c>
      <c r="O2250" t="s">
        <v>30621</v>
      </c>
      <c r="Q2250" t="s">
        <v>5</v>
      </c>
      <c r="R2250" t="s">
        <v>30619</v>
      </c>
      <c r="S2250" t="s">
        <v>6026</v>
      </c>
      <c r="T2250" t="s">
        <v>7</v>
      </c>
      <c r="U2250" t="s">
        <v>72</v>
      </c>
      <c r="V2250" t="s">
        <v>9</v>
      </c>
      <c r="W2250" t="s">
        <v>13722</v>
      </c>
      <c r="X2250" t="s">
        <v>13721</v>
      </c>
      <c r="Y2250" t="s">
        <v>10</v>
      </c>
    </row>
    <row r="2251" spans="1:25" x14ac:dyDescent="0.2">
      <c r="A2251" t="s">
        <v>0</v>
      </c>
      <c r="B2251" t="s">
        <v>13730</v>
      </c>
      <c r="C2251" t="s">
        <v>2483</v>
      </c>
      <c r="D2251" t="s">
        <v>13731</v>
      </c>
      <c r="E2251" t="s">
        <v>11</v>
      </c>
      <c r="F2251" t="s">
        <v>1199</v>
      </c>
      <c r="G2251" s="1">
        <v>45393</v>
      </c>
      <c r="H2251" s="1">
        <v>45393</v>
      </c>
      <c r="I2251" s="1">
        <v>45708</v>
      </c>
      <c r="J2251" s="3" t="s">
        <v>30629</v>
      </c>
      <c r="K2251" s="1"/>
      <c r="L2251" s="1">
        <v>45758</v>
      </c>
      <c r="M2251" s="1">
        <f t="shared" si="91"/>
        <v>45758</v>
      </c>
      <c r="N2251" t="s">
        <v>788</v>
      </c>
      <c r="O2251" t="s">
        <v>30621</v>
      </c>
      <c r="Q2251" t="s">
        <v>5</v>
      </c>
      <c r="R2251" t="s">
        <v>30619</v>
      </c>
      <c r="S2251" t="s">
        <v>179</v>
      </c>
      <c r="T2251" t="s">
        <v>7</v>
      </c>
      <c r="U2251" t="s">
        <v>37</v>
      </c>
      <c r="V2251" t="s">
        <v>14</v>
      </c>
      <c r="W2251" t="s">
        <v>13732</v>
      </c>
      <c r="X2251" t="s">
        <v>13731</v>
      </c>
      <c r="Y2251" t="s">
        <v>40</v>
      </c>
    </row>
    <row r="2252" spans="1:25" x14ac:dyDescent="0.2">
      <c r="A2252" t="s">
        <v>0</v>
      </c>
      <c r="B2252" t="s">
        <v>13733</v>
      </c>
      <c r="C2252" t="s">
        <v>2287</v>
      </c>
      <c r="D2252" t="s">
        <v>13734</v>
      </c>
      <c r="E2252" t="s">
        <v>11</v>
      </c>
      <c r="F2252" t="s">
        <v>616</v>
      </c>
      <c r="G2252" s="1">
        <v>45393</v>
      </c>
      <c r="H2252" s="1">
        <v>45393</v>
      </c>
      <c r="I2252" s="1">
        <v>45738</v>
      </c>
      <c r="J2252" s="3" t="s">
        <v>30629</v>
      </c>
      <c r="K2252" s="1"/>
      <c r="L2252" s="1">
        <v>45758</v>
      </c>
      <c r="M2252" s="1">
        <f t="shared" si="91"/>
        <v>45758</v>
      </c>
      <c r="N2252" t="s">
        <v>4</v>
      </c>
      <c r="O2252" t="s">
        <v>30621</v>
      </c>
      <c r="Q2252" t="s">
        <v>5</v>
      </c>
      <c r="R2252" t="s">
        <v>30619</v>
      </c>
      <c r="S2252" t="s">
        <v>179</v>
      </c>
      <c r="T2252" t="s">
        <v>7</v>
      </c>
      <c r="U2252" t="s">
        <v>287</v>
      </c>
      <c r="V2252" t="s">
        <v>9</v>
      </c>
      <c r="W2252" t="s">
        <v>13735</v>
      </c>
      <c r="X2252" t="s">
        <v>13734</v>
      </c>
      <c r="Y2252" t="s">
        <v>10</v>
      </c>
    </row>
    <row r="2253" spans="1:25" x14ac:dyDescent="0.2">
      <c r="A2253" t="s">
        <v>0</v>
      </c>
      <c r="B2253" t="s">
        <v>13736</v>
      </c>
      <c r="C2253" t="s">
        <v>3451</v>
      </c>
      <c r="D2253" t="s">
        <v>13737</v>
      </c>
      <c r="E2253" t="s">
        <v>11</v>
      </c>
      <c r="F2253" t="s">
        <v>1719</v>
      </c>
      <c r="G2253" s="1">
        <v>45393</v>
      </c>
      <c r="H2253" s="1">
        <v>45393</v>
      </c>
      <c r="I2253" s="1">
        <v>45393</v>
      </c>
      <c r="J2253" s="1" t="s">
        <v>30628</v>
      </c>
      <c r="K2253" s="1"/>
      <c r="L2253" s="1">
        <v>45758</v>
      </c>
      <c r="M2253" s="1">
        <f t="shared" si="91"/>
        <v>45758</v>
      </c>
      <c r="N2253" t="s">
        <v>989</v>
      </c>
      <c r="O2253" t="s">
        <v>30621</v>
      </c>
      <c r="Q2253" t="s">
        <v>5</v>
      </c>
      <c r="R2253" t="s">
        <v>30620</v>
      </c>
      <c r="S2253" t="s">
        <v>6709</v>
      </c>
      <c r="T2253" t="s">
        <v>7</v>
      </c>
      <c r="U2253" t="s">
        <v>1001</v>
      </c>
      <c r="V2253" t="s">
        <v>14</v>
      </c>
      <c r="W2253" t="s">
        <v>10403</v>
      </c>
      <c r="X2253" t="s">
        <v>10404</v>
      </c>
      <c r="Y2253" t="s">
        <v>989</v>
      </c>
    </row>
    <row r="2254" spans="1:25" x14ac:dyDescent="0.2">
      <c r="A2254" t="s">
        <v>0</v>
      </c>
      <c r="B2254" t="s">
        <v>13738</v>
      </c>
      <c r="C2254" t="s">
        <v>1271</v>
      </c>
      <c r="D2254" t="s">
        <v>13739</v>
      </c>
      <c r="E2254" t="s">
        <v>11</v>
      </c>
      <c r="F2254" t="s">
        <v>137</v>
      </c>
      <c r="G2254" s="1">
        <v>45393</v>
      </c>
      <c r="H2254" s="1">
        <v>45393</v>
      </c>
      <c r="I2254" s="1">
        <v>45446</v>
      </c>
      <c r="J2254" s="3" t="s">
        <v>30629</v>
      </c>
      <c r="K2254" s="1"/>
      <c r="L2254" s="1">
        <v>45758</v>
      </c>
      <c r="M2254" s="1">
        <f t="shared" si="91"/>
        <v>45758</v>
      </c>
      <c r="N2254" t="s">
        <v>4</v>
      </c>
      <c r="O2254" t="s">
        <v>30621</v>
      </c>
      <c r="Q2254" t="s">
        <v>5</v>
      </c>
      <c r="R2254" t="s">
        <v>30619</v>
      </c>
      <c r="S2254" t="s">
        <v>179</v>
      </c>
      <c r="T2254" t="s">
        <v>7</v>
      </c>
      <c r="U2254" t="s">
        <v>220</v>
      </c>
      <c r="V2254" t="s">
        <v>9</v>
      </c>
      <c r="W2254" t="s">
        <v>13740</v>
      </c>
      <c r="X2254" t="s">
        <v>13739</v>
      </c>
      <c r="Y2254" t="s">
        <v>10</v>
      </c>
    </row>
    <row r="2255" spans="1:25" x14ac:dyDescent="0.2">
      <c r="A2255" t="s">
        <v>0</v>
      </c>
      <c r="B2255" t="s">
        <v>13741</v>
      </c>
      <c r="C2255" t="s">
        <v>3451</v>
      </c>
      <c r="D2255" t="s">
        <v>13742</v>
      </c>
      <c r="E2255" t="s">
        <v>11</v>
      </c>
      <c r="F2255" t="s">
        <v>1719</v>
      </c>
      <c r="G2255" s="1">
        <v>45393</v>
      </c>
      <c r="H2255" s="1">
        <v>45393</v>
      </c>
      <c r="I2255" s="1">
        <v>45735</v>
      </c>
      <c r="J2255" s="3" t="s">
        <v>30629</v>
      </c>
      <c r="K2255" s="1"/>
      <c r="L2255" s="1">
        <v>45758</v>
      </c>
      <c r="M2255" s="1">
        <f t="shared" si="91"/>
        <v>45758</v>
      </c>
      <c r="N2255" t="s">
        <v>89</v>
      </c>
      <c r="O2255" t="s">
        <v>30621</v>
      </c>
      <c r="Q2255" t="s">
        <v>5</v>
      </c>
      <c r="R2255" t="s">
        <v>30619</v>
      </c>
      <c r="S2255" t="s">
        <v>179</v>
      </c>
      <c r="T2255" t="s">
        <v>549</v>
      </c>
      <c r="U2255" t="s">
        <v>118</v>
      </c>
      <c r="V2255" t="s">
        <v>9</v>
      </c>
      <c r="W2255" t="s">
        <v>13743</v>
      </c>
      <c r="X2255" t="s">
        <v>13742</v>
      </c>
      <c r="Y2255" t="s">
        <v>91</v>
      </c>
    </row>
    <row r="2256" spans="1:25" x14ac:dyDescent="0.2">
      <c r="A2256" t="s">
        <v>0</v>
      </c>
      <c r="B2256" t="s">
        <v>13744</v>
      </c>
      <c r="C2256" t="s">
        <v>13745</v>
      </c>
      <c r="D2256" t="s">
        <v>13746</v>
      </c>
      <c r="E2256" t="s">
        <v>11</v>
      </c>
      <c r="F2256" t="s">
        <v>1719</v>
      </c>
      <c r="G2256" s="1">
        <v>45393</v>
      </c>
      <c r="H2256" s="1">
        <v>45393</v>
      </c>
      <c r="I2256" s="1">
        <v>45735</v>
      </c>
      <c r="J2256" s="3" t="s">
        <v>30629</v>
      </c>
      <c r="K2256" s="1"/>
      <c r="L2256" s="1">
        <v>45758</v>
      </c>
      <c r="M2256" s="1">
        <f t="shared" si="91"/>
        <v>45758</v>
      </c>
      <c r="N2256" t="s">
        <v>89</v>
      </c>
      <c r="O2256" t="s">
        <v>30621</v>
      </c>
      <c r="Q2256" t="s">
        <v>5</v>
      </c>
      <c r="R2256" t="s">
        <v>30619</v>
      </c>
      <c r="S2256" t="s">
        <v>179</v>
      </c>
      <c r="T2256" t="s">
        <v>549</v>
      </c>
      <c r="U2256" t="s">
        <v>118</v>
      </c>
      <c r="V2256" t="s">
        <v>9</v>
      </c>
      <c r="W2256" t="s">
        <v>13747</v>
      </c>
      <c r="X2256" t="s">
        <v>13746</v>
      </c>
      <c r="Y2256" t="s">
        <v>91</v>
      </c>
    </row>
    <row r="2257" spans="1:25" x14ac:dyDescent="0.2">
      <c r="A2257" t="s">
        <v>0</v>
      </c>
      <c r="B2257" t="s">
        <v>13748</v>
      </c>
      <c r="C2257" t="s">
        <v>13749</v>
      </c>
      <c r="D2257" t="s">
        <v>13750</v>
      </c>
      <c r="E2257" t="s">
        <v>11</v>
      </c>
      <c r="F2257" t="s">
        <v>137</v>
      </c>
      <c r="G2257" s="1">
        <v>45393</v>
      </c>
      <c r="H2257" s="1">
        <v>45393</v>
      </c>
      <c r="I2257" s="1">
        <v>45739</v>
      </c>
      <c r="J2257" s="3" t="s">
        <v>30629</v>
      </c>
      <c r="K2257" s="1"/>
      <c r="L2257" s="1">
        <v>45758</v>
      </c>
      <c r="M2257" s="1">
        <f t="shared" si="91"/>
        <v>45758</v>
      </c>
      <c r="N2257" t="s">
        <v>4</v>
      </c>
      <c r="O2257" t="s">
        <v>30621</v>
      </c>
      <c r="Q2257" t="s">
        <v>5</v>
      </c>
      <c r="R2257" t="s">
        <v>30619</v>
      </c>
      <c r="S2257" t="s">
        <v>179</v>
      </c>
      <c r="T2257" t="s">
        <v>7</v>
      </c>
      <c r="U2257" t="s">
        <v>220</v>
      </c>
      <c r="V2257" t="s">
        <v>9</v>
      </c>
      <c r="W2257" t="s">
        <v>13751</v>
      </c>
      <c r="X2257" t="s">
        <v>13750</v>
      </c>
      <c r="Y2257" t="s">
        <v>10</v>
      </c>
    </row>
    <row r="2258" spans="1:25" x14ac:dyDescent="0.2">
      <c r="A2258" t="s">
        <v>0</v>
      </c>
      <c r="B2258" t="s">
        <v>13752</v>
      </c>
      <c r="C2258" t="s">
        <v>4212</v>
      </c>
      <c r="D2258" t="s">
        <v>13753</v>
      </c>
      <c r="E2258" t="s">
        <v>24</v>
      </c>
      <c r="F2258" t="s">
        <v>2382</v>
      </c>
      <c r="G2258" s="1">
        <v>45393</v>
      </c>
      <c r="H2258" s="1">
        <v>45393</v>
      </c>
      <c r="I2258" s="1">
        <v>45822</v>
      </c>
      <c r="J2258" s="3" t="s">
        <v>30628</v>
      </c>
      <c r="K2258" s="1"/>
      <c r="L2258" s="1">
        <v>45758</v>
      </c>
      <c r="M2258" s="1">
        <f t="shared" si="91"/>
        <v>45758</v>
      </c>
      <c r="N2258" t="s">
        <v>2383</v>
      </c>
      <c r="O2258" t="s">
        <v>30621</v>
      </c>
      <c r="Q2258" t="s">
        <v>5</v>
      </c>
      <c r="R2258" t="s">
        <v>30619</v>
      </c>
      <c r="S2258" t="s">
        <v>179</v>
      </c>
      <c r="T2258" t="s">
        <v>7</v>
      </c>
      <c r="U2258" t="s">
        <v>72</v>
      </c>
      <c r="V2258" t="s">
        <v>14</v>
      </c>
      <c r="W2258" t="s">
        <v>13754</v>
      </c>
      <c r="X2258" t="s">
        <v>13755</v>
      </c>
      <c r="Y2258" t="s">
        <v>73</v>
      </c>
    </row>
    <row r="2259" spans="1:25" x14ac:dyDescent="0.2">
      <c r="A2259" t="s">
        <v>0</v>
      </c>
      <c r="B2259" t="s">
        <v>13756</v>
      </c>
      <c r="C2259" t="s">
        <v>1926</v>
      </c>
      <c r="D2259" t="s">
        <v>13757</v>
      </c>
      <c r="E2259" t="s">
        <v>24</v>
      </c>
      <c r="F2259" t="s">
        <v>2382</v>
      </c>
      <c r="G2259" s="1">
        <v>45393</v>
      </c>
      <c r="H2259" s="1">
        <v>45393</v>
      </c>
      <c r="I2259" s="1">
        <v>45822</v>
      </c>
      <c r="J2259" s="3" t="s">
        <v>30628</v>
      </c>
      <c r="K2259" s="1"/>
      <c r="L2259" s="1">
        <v>45758</v>
      </c>
      <c r="M2259" s="1">
        <f t="shared" ref="M2259:M2290" si="92">DATE(YEAR(H2259)+1,MONTH(H2259),DAY(H2259))</f>
        <v>45758</v>
      </c>
      <c r="N2259" t="s">
        <v>2383</v>
      </c>
      <c r="O2259" t="s">
        <v>30621</v>
      </c>
      <c r="Q2259" t="s">
        <v>5</v>
      </c>
      <c r="R2259" t="s">
        <v>30619</v>
      </c>
      <c r="S2259" t="s">
        <v>179</v>
      </c>
      <c r="T2259" t="s">
        <v>7</v>
      </c>
      <c r="U2259" t="s">
        <v>72</v>
      </c>
      <c r="V2259" t="s">
        <v>14</v>
      </c>
      <c r="W2259" t="s">
        <v>13758</v>
      </c>
      <c r="X2259" t="s">
        <v>13757</v>
      </c>
      <c r="Y2259" t="s">
        <v>73</v>
      </c>
    </row>
    <row r="2260" spans="1:25" x14ac:dyDescent="0.2">
      <c r="A2260" t="s">
        <v>0</v>
      </c>
      <c r="B2260" t="s">
        <v>13759</v>
      </c>
      <c r="C2260" t="s">
        <v>2782</v>
      </c>
      <c r="D2260" t="s">
        <v>13760</v>
      </c>
      <c r="E2260" t="s">
        <v>11</v>
      </c>
      <c r="F2260" t="s">
        <v>813</v>
      </c>
      <c r="G2260" s="1">
        <v>45393</v>
      </c>
      <c r="H2260" s="1">
        <v>45393</v>
      </c>
      <c r="I2260" s="1">
        <v>45600</v>
      </c>
      <c r="J2260" s="3" t="s">
        <v>30629</v>
      </c>
      <c r="K2260" s="1"/>
      <c r="L2260" s="1">
        <v>45758</v>
      </c>
      <c r="M2260" s="1">
        <f t="shared" si="92"/>
        <v>45758</v>
      </c>
      <c r="N2260" t="s">
        <v>63</v>
      </c>
      <c r="O2260" t="s">
        <v>30621</v>
      </c>
      <c r="Q2260" t="s">
        <v>5</v>
      </c>
      <c r="R2260" t="s">
        <v>30619</v>
      </c>
      <c r="S2260" t="s">
        <v>180</v>
      </c>
      <c r="T2260" t="s">
        <v>64</v>
      </c>
      <c r="U2260" t="s">
        <v>65</v>
      </c>
      <c r="V2260" t="s">
        <v>111</v>
      </c>
      <c r="W2260" t="s">
        <v>41</v>
      </c>
      <c r="X2260" t="s">
        <v>41</v>
      </c>
      <c r="Y2260" t="s">
        <v>41</v>
      </c>
    </row>
    <row r="2261" spans="1:25" x14ac:dyDescent="0.2">
      <c r="A2261" t="s">
        <v>0</v>
      </c>
      <c r="B2261" t="s">
        <v>13761</v>
      </c>
      <c r="C2261" t="s">
        <v>2782</v>
      </c>
      <c r="D2261" t="s">
        <v>13762</v>
      </c>
      <c r="E2261" t="s">
        <v>11</v>
      </c>
      <c r="F2261" t="s">
        <v>813</v>
      </c>
      <c r="G2261" s="1">
        <v>45393</v>
      </c>
      <c r="H2261" s="1">
        <v>45393</v>
      </c>
      <c r="I2261" s="1">
        <v>45733</v>
      </c>
      <c r="J2261" s="3" t="s">
        <v>30629</v>
      </c>
      <c r="K2261" s="1"/>
      <c r="L2261" s="1">
        <v>45758</v>
      </c>
      <c r="M2261" s="1">
        <f t="shared" si="92"/>
        <v>45758</v>
      </c>
      <c r="N2261" t="s">
        <v>89</v>
      </c>
      <c r="O2261" t="s">
        <v>30621</v>
      </c>
      <c r="Q2261" t="s">
        <v>5</v>
      </c>
      <c r="R2261" t="s">
        <v>30619</v>
      </c>
      <c r="S2261" t="s">
        <v>179</v>
      </c>
      <c r="T2261" t="s">
        <v>7</v>
      </c>
      <c r="U2261" t="s">
        <v>118</v>
      </c>
      <c r="V2261" t="s">
        <v>9</v>
      </c>
      <c r="W2261" t="s">
        <v>13763</v>
      </c>
      <c r="X2261" t="s">
        <v>13762</v>
      </c>
      <c r="Y2261" t="s">
        <v>91</v>
      </c>
    </row>
    <row r="2262" spans="1:25" x14ac:dyDescent="0.2">
      <c r="A2262" t="s">
        <v>0</v>
      </c>
      <c r="B2262" t="s">
        <v>13764</v>
      </c>
      <c r="C2262" t="s">
        <v>1949</v>
      </c>
      <c r="D2262" t="s">
        <v>13765</v>
      </c>
      <c r="E2262" t="s">
        <v>24</v>
      </c>
      <c r="F2262" t="s">
        <v>2168</v>
      </c>
      <c r="G2262" s="1">
        <v>45393</v>
      </c>
      <c r="H2262" s="1">
        <v>45393</v>
      </c>
      <c r="I2262" s="1">
        <v>45822</v>
      </c>
      <c r="J2262" s="3" t="s">
        <v>30628</v>
      </c>
      <c r="K2262" s="1"/>
      <c r="L2262" s="1">
        <v>45758</v>
      </c>
      <c r="M2262" s="1">
        <f t="shared" si="92"/>
        <v>45758</v>
      </c>
      <c r="N2262" t="s">
        <v>448</v>
      </c>
      <c r="O2262" t="s">
        <v>30621</v>
      </c>
      <c r="Q2262" t="s">
        <v>5</v>
      </c>
      <c r="R2262" t="s">
        <v>30619</v>
      </c>
      <c r="S2262" t="s">
        <v>179</v>
      </c>
      <c r="T2262" t="s">
        <v>327</v>
      </c>
      <c r="U2262" t="s">
        <v>8</v>
      </c>
      <c r="V2262" t="s">
        <v>14</v>
      </c>
      <c r="W2262" t="s">
        <v>13766</v>
      </c>
      <c r="X2262" t="s">
        <v>13765</v>
      </c>
      <c r="Y2262" t="s">
        <v>21</v>
      </c>
    </row>
    <row r="2263" spans="1:25" x14ac:dyDescent="0.2">
      <c r="A2263" t="s">
        <v>0</v>
      </c>
      <c r="B2263" t="s">
        <v>13783</v>
      </c>
      <c r="C2263" t="s">
        <v>2237</v>
      </c>
      <c r="D2263" t="s">
        <v>13784</v>
      </c>
      <c r="E2263" t="s">
        <v>11</v>
      </c>
      <c r="F2263" t="s">
        <v>2631</v>
      </c>
      <c r="G2263" s="1">
        <v>45393</v>
      </c>
      <c r="H2263" s="1">
        <v>45393</v>
      </c>
      <c r="I2263" s="1">
        <v>45729</v>
      </c>
      <c r="J2263" s="3" t="s">
        <v>30629</v>
      </c>
      <c r="K2263" s="1"/>
      <c r="L2263" s="1">
        <v>46488</v>
      </c>
      <c r="M2263" s="1">
        <f t="shared" si="92"/>
        <v>45758</v>
      </c>
      <c r="N2263" t="s">
        <v>89</v>
      </c>
      <c r="O2263" t="s">
        <v>30621</v>
      </c>
      <c r="Q2263" t="s">
        <v>5</v>
      </c>
      <c r="R2263" t="s">
        <v>30619</v>
      </c>
      <c r="S2263" t="s">
        <v>179</v>
      </c>
      <c r="T2263" t="s">
        <v>7</v>
      </c>
      <c r="U2263" t="s">
        <v>90</v>
      </c>
      <c r="V2263" t="s">
        <v>9</v>
      </c>
      <c r="W2263" t="s">
        <v>13785</v>
      </c>
      <c r="X2263" t="s">
        <v>13784</v>
      </c>
      <c r="Y2263" t="s">
        <v>91</v>
      </c>
    </row>
    <row r="2264" spans="1:25" x14ac:dyDescent="0.2">
      <c r="A2264" t="s">
        <v>0</v>
      </c>
      <c r="B2264" t="s">
        <v>13786</v>
      </c>
      <c r="C2264" t="s">
        <v>13787</v>
      </c>
      <c r="D2264" t="s">
        <v>13788</v>
      </c>
      <c r="E2264" t="s">
        <v>11</v>
      </c>
      <c r="F2264" t="s">
        <v>2631</v>
      </c>
      <c r="G2264" s="1">
        <v>45393</v>
      </c>
      <c r="H2264" s="1">
        <v>45393</v>
      </c>
      <c r="I2264" s="1">
        <v>45750</v>
      </c>
      <c r="J2264" s="3" t="s">
        <v>30629</v>
      </c>
      <c r="K2264" s="1"/>
      <c r="L2264" s="1">
        <v>45758</v>
      </c>
      <c r="M2264" s="1">
        <f t="shared" si="92"/>
        <v>45758</v>
      </c>
      <c r="N2264" t="s">
        <v>89</v>
      </c>
      <c r="O2264" t="s">
        <v>30621</v>
      </c>
      <c r="Q2264" t="s">
        <v>5</v>
      </c>
      <c r="R2264" t="s">
        <v>30619</v>
      </c>
      <c r="S2264" t="s">
        <v>179</v>
      </c>
      <c r="T2264" t="s">
        <v>7</v>
      </c>
      <c r="U2264" t="s">
        <v>118</v>
      </c>
      <c r="V2264" t="s">
        <v>9</v>
      </c>
      <c r="W2264" t="s">
        <v>13789</v>
      </c>
      <c r="X2264" t="s">
        <v>13788</v>
      </c>
      <c r="Y2264" t="s">
        <v>91</v>
      </c>
    </row>
    <row r="2265" spans="1:25" x14ac:dyDescent="0.2">
      <c r="A2265" t="s">
        <v>0</v>
      </c>
      <c r="B2265" t="s">
        <v>13790</v>
      </c>
      <c r="C2265" t="s">
        <v>3385</v>
      </c>
      <c r="D2265" t="s">
        <v>13791</v>
      </c>
      <c r="E2265" t="s">
        <v>11</v>
      </c>
      <c r="F2265" t="s">
        <v>2631</v>
      </c>
      <c r="G2265" s="1">
        <v>45393</v>
      </c>
      <c r="H2265" s="1">
        <v>45393</v>
      </c>
      <c r="I2265" s="1">
        <v>45729</v>
      </c>
      <c r="J2265" s="3" t="s">
        <v>30629</v>
      </c>
      <c r="K2265" s="1"/>
      <c r="L2265" s="1">
        <v>46488</v>
      </c>
      <c r="M2265" s="1">
        <f t="shared" si="92"/>
        <v>45758</v>
      </c>
      <c r="N2265" t="s">
        <v>89</v>
      </c>
      <c r="O2265" t="s">
        <v>30621</v>
      </c>
      <c r="Q2265" t="s">
        <v>5</v>
      </c>
      <c r="R2265" t="s">
        <v>30619</v>
      </c>
      <c r="S2265" t="s">
        <v>179</v>
      </c>
      <c r="T2265" t="s">
        <v>7</v>
      </c>
      <c r="U2265" t="s">
        <v>90</v>
      </c>
      <c r="V2265" t="s">
        <v>9</v>
      </c>
      <c r="W2265" t="s">
        <v>13792</v>
      </c>
      <c r="X2265" t="s">
        <v>13791</v>
      </c>
      <c r="Y2265" t="s">
        <v>91</v>
      </c>
    </row>
    <row r="2266" spans="1:25" x14ac:dyDescent="0.2">
      <c r="A2266" t="s">
        <v>0</v>
      </c>
      <c r="B2266" t="s">
        <v>13796</v>
      </c>
      <c r="C2266" t="s">
        <v>2267</v>
      </c>
      <c r="D2266" t="s">
        <v>13797</v>
      </c>
      <c r="E2266" t="s">
        <v>11</v>
      </c>
      <c r="F2266" t="s">
        <v>2561</v>
      </c>
      <c r="G2266" s="1">
        <v>45393</v>
      </c>
      <c r="H2266" s="1">
        <v>45393</v>
      </c>
      <c r="I2266" s="1">
        <v>45784</v>
      </c>
      <c r="J2266" s="3" t="s">
        <v>30628</v>
      </c>
      <c r="K2266" s="1"/>
      <c r="L2266" s="1">
        <v>45758</v>
      </c>
      <c r="M2266" s="1">
        <f t="shared" si="92"/>
        <v>45758</v>
      </c>
      <c r="N2266" t="s">
        <v>448</v>
      </c>
      <c r="O2266" t="s">
        <v>30621</v>
      </c>
      <c r="Q2266" t="s">
        <v>5</v>
      </c>
      <c r="R2266" t="s">
        <v>30619</v>
      </c>
      <c r="S2266" t="s">
        <v>179</v>
      </c>
      <c r="T2266" t="s">
        <v>7</v>
      </c>
      <c r="U2266" t="s">
        <v>8</v>
      </c>
      <c r="V2266" t="s">
        <v>14</v>
      </c>
      <c r="W2266" t="s">
        <v>13798</v>
      </c>
      <c r="X2266" t="s">
        <v>13797</v>
      </c>
      <c r="Y2266" t="s">
        <v>21</v>
      </c>
    </row>
    <row r="2267" spans="1:25" x14ac:dyDescent="0.2">
      <c r="A2267" t="s">
        <v>0</v>
      </c>
      <c r="B2267" t="s">
        <v>13803</v>
      </c>
      <c r="C2267" t="s">
        <v>1602</v>
      </c>
      <c r="D2267" t="s">
        <v>13804</v>
      </c>
      <c r="E2267" t="s">
        <v>11</v>
      </c>
      <c r="F2267" t="s">
        <v>2508</v>
      </c>
      <c r="G2267" s="1">
        <v>45393</v>
      </c>
      <c r="H2267" s="1">
        <v>45393</v>
      </c>
      <c r="I2267" s="1">
        <v>45612</v>
      </c>
      <c r="J2267" s="3" t="s">
        <v>30629</v>
      </c>
      <c r="K2267" s="1"/>
      <c r="L2267" s="1">
        <v>45758</v>
      </c>
      <c r="M2267" s="1">
        <f t="shared" si="92"/>
        <v>45758</v>
      </c>
      <c r="N2267" t="s">
        <v>4</v>
      </c>
      <c r="O2267" t="s">
        <v>30621</v>
      </c>
      <c r="Q2267" t="s">
        <v>5</v>
      </c>
      <c r="R2267" t="s">
        <v>30619</v>
      </c>
      <c r="S2267" t="s">
        <v>598</v>
      </c>
      <c r="T2267" t="s">
        <v>7</v>
      </c>
      <c r="U2267" t="s">
        <v>638</v>
      </c>
      <c r="V2267" t="s">
        <v>9</v>
      </c>
      <c r="W2267" t="s">
        <v>13805</v>
      </c>
      <c r="X2267" t="s">
        <v>13804</v>
      </c>
      <c r="Y2267" t="s">
        <v>10</v>
      </c>
    </row>
    <row r="2268" spans="1:25" x14ac:dyDescent="0.2">
      <c r="A2268" t="s">
        <v>0</v>
      </c>
      <c r="B2268" t="s">
        <v>13806</v>
      </c>
      <c r="C2268" t="s">
        <v>6825</v>
      </c>
      <c r="D2268" t="s">
        <v>13807</v>
      </c>
      <c r="E2268" t="s">
        <v>24</v>
      </c>
      <c r="F2268" t="s">
        <v>956</v>
      </c>
      <c r="G2268" s="1">
        <v>45393</v>
      </c>
      <c r="H2268" s="1">
        <v>45393</v>
      </c>
      <c r="I2268" s="1">
        <v>45594</v>
      </c>
      <c r="J2268" s="3" t="s">
        <v>30629</v>
      </c>
      <c r="K2268" s="1"/>
      <c r="L2268" s="1">
        <v>45758</v>
      </c>
      <c r="M2268" s="1">
        <f t="shared" si="92"/>
        <v>45758</v>
      </c>
      <c r="N2268" t="s">
        <v>63</v>
      </c>
      <c r="O2268" t="s">
        <v>30621</v>
      </c>
      <c r="Q2268" t="s">
        <v>5</v>
      </c>
      <c r="R2268" t="s">
        <v>30619</v>
      </c>
      <c r="S2268" t="s">
        <v>169</v>
      </c>
      <c r="T2268" t="s">
        <v>64</v>
      </c>
      <c r="U2268" t="s">
        <v>65</v>
      </c>
      <c r="V2268" t="s">
        <v>66</v>
      </c>
      <c r="W2268" t="s">
        <v>41</v>
      </c>
      <c r="X2268" t="s">
        <v>41</v>
      </c>
      <c r="Y2268" t="s">
        <v>41</v>
      </c>
    </row>
    <row r="2269" spans="1:25" x14ac:dyDescent="0.2">
      <c r="A2269" t="s">
        <v>0</v>
      </c>
      <c r="B2269" t="s">
        <v>13812</v>
      </c>
      <c r="C2269" t="s">
        <v>6362</v>
      </c>
      <c r="D2269" t="s">
        <v>13813</v>
      </c>
      <c r="E2269" t="s">
        <v>24</v>
      </c>
      <c r="F2269" t="s">
        <v>956</v>
      </c>
      <c r="G2269" s="1">
        <v>45393</v>
      </c>
      <c r="H2269" s="1">
        <v>45393</v>
      </c>
      <c r="I2269" s="1">
        <v>45746</v>
      </c>
      <c r="J2269" s="3" t="s">
        <v>30629</v>
      </c>
      <c r="K2269" s="1"/>
      <c r="L2269" s="1">
        <v>45758</v>
      </c>
      <c r="M2269" s="1">
        <f t="shared" si="92"/>
        <v>45758</v>
      </c>
      <c r="N2269" t="s">
        <v>20</v>
      </c>
      <c r="O2269" t="s">
        <v>30621</v>
      </c>
      <c r="Q2269" t="s">
        <v>5</v>
      </c>
      <c r="R2269" t="s">
        <v>30619</v>
      </c>
      <c r="S2269" t="s">
        <v>180</v>
      </c>
      <c r="T2269" t="s">
        <v>7</v>
      </c>
      <c r="U2269" t="s">
        <v>8</v>
      </c>
      <c r="V2269" t="s">
        <v>14</v>
      </c>
      <c r="W2269" t="s">
        <v>13814</v>
      </c>
      <c r="X2269" t="s">
        <v>13815</v>
      </c>
      <c r="Y2269" t="s">
        <v>21</v>
      </c>
    </row>
    <row r="2270" spans="1:25" x14ac:dyDescent="0.2">
      <c r="A2270" t="s">
        <v>0</v>
      </c>
      <c r="B2270" t="s">
        <v>13816</v>
      </c>
      <c r="C2270" t="s">
        <v>6825</v>
      </c>
      <c r="D2270" t="s">
        <v>13817</v>
      </c>
      <c r="E2270" t="s">
        <v>24</v>
      </c>
      <c r="F2270" t="s">
        <v>956</v>
      </c>
      <c r="G2270" s="1">
        <v>45393</v>
      </c>
      <c r="H2270" s="1">
        <v>45393</v>
      </c>
      <c r="I2270" s="1">
        <v>45462</v>
      </c>
      <c r="J2270" s="3" t="s">
        <v>30629</v>
      </c>
      <c r="K2270" s="1"/>
      <c r="L2270" s="1">
        <v>45484</v>
      </c>
      <c r="M2270" s="1">
        <f t="shared" si="92"/>
        <v>45758</v>
      </c>
      <c r="N2270" t="s">
        <v>4</v>
      </c>
      <c r="O2270" t="s">
        <v>30621</v>
      </c>
      <c r="Q2270" t="s">
        <v>5</v>
      </c>
      <c r="R2270" t="s">
        <v>30619</v>
      </c>
      <c r="S2270" t="s">
        <v>6026</v>
      </c>
      <c r="T2270" t="s">
        <v>7</v>
      </c>
      <c r="U2270" t="s">
        <v>287</v>
      </c>
      <c r="V2270" t="s">
        <v>9</v>
      </c>
      <c r="W2270" t="s">
        <v>13818</v>
      </c>
      <c r="X2270" t="s">
        <v>13817</v>
      </c>
      <c r="Y2270" t="s">
        <v>10</v>
      </c>
    </row>
    <row r="2271" spans="1:25" x14ac:dyDescent="0.2">
      <c r="A2271" t="s">
        <v>0</v>
      </c>
      <c r="B2271" t="s">
        <v>13842</v>
      </c>
      <c r="C2271" t="s">
        <v>894</v>
      </c>
      <c r="D2271" t="s">
        <v>13843</v>
      </c>
      <c r="E2271" t="s">
        <v>105</v>
      </c>
      <c r="F2271" t="s">
        <v>2751</v>
      </c>
      <c r="G2271" s="1">
        <v>45393</v>
      </c>
      <c r="H2271" s="1">
        <v>45393</v>
      </c>
      <c r="I2271" s="1">
        <v>45756</v>
      </c>
      <c r="J2271" s="3" t="s">
        <v>30629</v>
      </c>
      <c r="K2271" s="1"/>
      <c r="L2271" s="1">
        <v>45576</v>
      </c>
      <c r="M2271" s="1">
        <f t="shared" si="92"/>
        <v>45758</v>
      </c>
      <c r="N2271" t="s">
        <v>4</v>
      </c>
      <c r="O2271" t="s">
        <v>30621</v>
      </c>
      <c r="Q2271" t="s">
        <v>5</v>
      </c>
      <c r="R2271" t="s">
        <v>30619</v>
      </c>
      <c r="S2271" t="s">
        <v>6137</v>
      </c>
      <c r="T2271" t="s">
        <v>7</v>
      </c>
      <c r="U2271" t="s">
        <v>638</v>
      </c>
      <c r="V2271" t="s">
        <v>9</v>
      </c>
      <c r="W2271" t="s">
        <v>13844</v>
      </c>
      <c r="X2271" t="s">
        <v>13845</v>
      </c>
      <c r="Y2271" t="s">
        <v>10</v>
      </c>
    </row>
    <row r="2272" spans="1:25" x14ac:dyDescent="0.2">
      <c r="A2272" t="s">
        <v>0</v>
      </c>
      <c r="B2272" t="s">
        <v>13856</v>
      </c>
      <c r="C2272" t="s">
        <v>4156</v>
      </c>
      <c r="D2272" t="s">
        <v>13857</v>
      </c>
      <c r="E2272" t="s">
        <v>76</v>
      </c>
      <c r="F2272" t="s">
        <v>699</v>
      </c>
      <c r="G2272" s="1">
        <v>45393</v>
      </c>
      <c r="H2272" s="1">
        <v>45393</v>
      </c>
      <c r="I2272" s="1">
        <v>45749</v>
      </c>
      <c r="J2272" s="3" t="s">
        <v>30629</v>
      </c>
      <c r="K2272" s="1"/>
      <c r="L2272" s="1">
        <v>45758</v>
      </c>
      <c r="M2272" s="1">
        <f t="shared" si="92"/>
        <v>45758</v>
      </c>
      <c r="N2272" t="s">
        <v>26</v>
      </c>
      <c r="O2272" t="s">
        <v>30621</v>
      </c>
      <c r="Q2272" t="s">
        <v>5</v>
      </c>
      <c r="R2272" t="s">
        <v>30619</v>
      </c>
      <c r="S2272" t="s">
        <v>138</v>
      </c>
      <c r="T2272" t="s">
        <v>7</v>
      </c>
      <c r="U2272" t="s">
        <v>2525</v>
      </c>
      <c r="V2272" t="s">
        <v>9</v>
      </c>
      <c r="W2272" t="s">
        <v>13858</v>
      </c>
      <c r="X2272" t="s">
        <v>13857</v>
      </c>
      <c r="Y2272" t="s">
        <v>31</v>
      </c>
    </row>
    <row r="2273" spans="1:25" x14ac:dyDescent="0.2">
      <c r="A2273" t="s">
        <v>0</v>
      </c>
      <c r="B2273" t="s">
        <v>13879</v>
      </c>
      <c r="C2273" t="s">
        <v>6643</v>
      </c>
      <c r="D2273" t="s">
        <v>13880</v>
      </c>
      <c r="E2273" t="s">
        <v>11</v>
      </c>
      <c r="F2273" t="s">
        <v>1719</v>
      </c>
      <c r="G2273" s="1">
        <v>45393</v>
      </c>
      <c r="H2273" s="1">
        <v>45393</v>
      </c>
      <c r="I2273" s="1">
        <v>45735</v>
      </c>
      <c r="J2273" s="3" t="s">
        <v>30629</v>
      </c>
      <c r="K2273" s="1"/>
      <c r="L2273" s="1">
        <v>45758</v>
      </c>
      <c r="M2273" s="1">
        <f t="shared" si="92"/>
        <v>45758</v>
      </c>
      <c r="N2273" t="s">
        <v>989</v>
      </c>
      <c r="O2273" t="s">
        <v>30621</v>
      </c>
      <c r="Q2273" t="s">
        <v>5</v>
      </c>
      <c r="R2273" t="s">
        <v>30619</v>
      </c>
      <c r="S2273" t="s">
        <v>138</v>
      </c>
      <c r="T2273" t="s">
        <v>7</v>
      </c>
      <c r="U2273" t="s">
        <v>1001</v>
      </c>
      <c r="V2273" t="s">
        <v>14</v>
      </c>
      <c r="W2273" t="s">
        <v>10403</v>
      </c>
      <c r="X2273" t="s">
        <v>10404</v>
      </c>
      <c r="Y2273" t="s">
        <v>989</v>
      </c>
    </row>
    <row r="2274" spans="1:25" x14ac:dyDescent="0.2">
      <c r="A2274" t="s">
        <v>0</v>
      </c>
      <c r="B2274" t="s">
        <v>13926</v>
      </c>
      <c r="C2274" t="s">
        <v>6461</v>
      </c>
      <c r="D2274" t="s">
        <v>13927</v>
      </c>
      <c r="E2274" t="s">
        <v>11</v>
      </c>
      <c r="F2274" t="s">
        <v>1544</v>
      </c>
      <c r="G2274" s="1">
        <v>45394</v>
      </c>
      <c r="H2274" s="1">
        <v>45393</v>
      </c>
      <c r="I2274" s="1">
        <v>45521</v>
      </c>
      <c r="J2274" s="3" t="s">
        <v>30629</v>
      </c>
      <c r="K2274" s="1"/>
      <c r="L2274" s="1">
        <v>45484</v>
      </c>
      <c r="M2274" s="1">
        <f t="shared" si="92"/>
        <v>45758</v>
      </c>
      <c r="N2274" t="s">
        <v>4</v>
      </c>
      <c r="O2274" t="s">
        <v>30621</v>
      </c>
      <c r="Q2274" t="s">
        <v>5</v>
      </c>
      <c r="R2274" t="s">
        <v>30619</v>
      </c>
      <c r="S2274" t="s">
        <v>6137</v>
      </c>
      <c r="T2274" t="s">
        <v>7</v>
      </c>
      <c r="U2274" t="s">
        <v>638</v>
      </c>
      <c r="V2274" t="s">
        <v>9</v>
      </c>
      <c r="W2274" t="s">
        <v>13928</v>
      </c>
      <c r="X2274" t="s">
        <v>13927</v>
      </c>
      <c r="Y2274" t="s">
        <v>10</v>
      </c>
    </row>
    <row r="2275" spans="1:25" x14ac:dyDescent="0.2">
      <c r="A2275" t="s">
        <v>0</v>
      </c>
      <c r="B2275" t="s">
        <v>13954</v>
      </c>
      <c r="C2275" t="s">
        <v>744</v>
      </c>
      <c r="D2275" t="s">
        <v>13955</v>
      </c>
      <c r="E2275" t="s">
        <v>24</v>
      </c>
      <c r="F2275" t="s">
        <v>1556</v>
      </c>
      <c r="G2275" s="1">
        <v>45394</v>
      </c>
      <c r="H2275" s="1">
        <v>45393</v>
      </c>
      <c r="I2275" s="1">
        <v>45587</v>
      </c>
      <c r="J2275" s="3" t="s">
        <v>30629</v>
      </c>
      <c r="K2275" s="1"/>
      <c r="L2275" s="1">
        <v>45484</v>
      </c>
      <c r="M2275" s="1">
        <f t="shared" si="92"/>
        <v>45758</v>
      </c>
      <c r="N2275" t="s">
        <v>63</v>
      </c>
      <c r="O2275" t="s">
        <v>30621</v>
      </c>
      <c r="Q2275" t="s">
        <v>5</v>
      </c>
      <c r="R2275" t="s">
        <v>30619</v>
      </c>
      <c r="S2275" t="s">
        <v>7922</v>
      </c>
      <c r="T2275" t="s">
        <v>64</v>
      </c>
      <c r="U2275" t="s">
        <v>65</v>
      </c>
      <c r="V2275" t="s">
        <v>111</v>
      </c>
      <c r="W2275" t="s">
        <v>41</v>
      </c>
      <c r="X2275" t="s">
        <v>41</v>
      </c>
      <c r="Y2275" t="s">
        <v>41</v>
      </c>
    </row>
    <row r="2276" spans="1:25" x14ac:dyDescent="0.2">
      <c r="A2276" t="s">
        <v>0</v>
      </c>
      <c r="B2276" t="s">
        <v>13970</v>
      </c>
      <c r="C2276" t="s">
        <v>2458</v>
      </c>
      <c r="D2276" t="s">
        <v>13971</v>
      </c>
      <c r="E2276" t="s">
        <v>11</v>
      </c>
      <c r="F2276" t="s">
        <v>2447</v>
      </c>
      <c r="G2276" s="1">
        <v>45394</v>
      </c>
      <c r="H2276" s="1">
        <v>45393</v>
      </c>
      <c r="I2276" s="1">
        <v>45736</v>
      </c>
      <c r="J2276" s="3" t="s">
        <v>30629</v>
      </c>
      <c r="K2276" s="1"/>
      <c r="L2276" s="1">
        <v>45758</v>
      </c>
      <c r="M2276" s="1">
        <f t="shared" si="92"/>
        <v>45758</v>
      </c>
      <c r="N2276" t="s">
        <v>4</v>
      </c>
      <c r="O2276" t="s">
        <v>30621</v>
      </c>
      <c r="Q2276" t="s">
        <v>5</v>
      </c>
      <c r="R2276" t="s">
        <v>30619</v>
      </c>
      <c r="S2276" t="s">
        <v>255</v>
      </c>
      <c r="T2276" t="s">
        <v>7</v>
      </c>
      <c r="U2276" t="s">
        <v>8</v>
      </c>
      <c r="V2276" t="s">
        <v>9</v>
      </c>
      <c r="W2276" t="s">
        <v>13972</v>
      </c>
      <c r="X2276" t="s">
        <v>13971</v>
      </c>
      <c r="Y2276" t="s">
        <v>10</v>
      </c>
    </row>
    <row r="2277" spans="1:25" x14ac:dyDescent="0.2">
      <c r="A2277" t="s">
        <v>0</v>
      </c>
      <c r="B2277" t="s">
        <v>13976</v>
      </c>
      <c r="C2277" t="s">
        <v>2498</v>
      </c>
      <c r="D2277" t="s">
        <v>13977</v>
      </c>
      <c r="E2277" t="s">
        <v>105</v>
      </c>
      <c r="F2277" t="s">
        <v>914</v>
      </c>
      <c r="G2277" s="1">
        <v>45394</v>
      </c>
      <c r="H2277" s="1">
        <v>45393</v>
      </c>
      <c r="I2277" s="1">
        <v>45750</v>
      </c>
      <c r="J2277" s="3" t="s">
        <v>30629</v>
      </c>
      <c r="K2277" s="1"/>
      <c r="L2277" s="1">
        <v>45758</v>
      </c>
      <c r="M2277" s="1">
        <f t="shared" si="92"/>
        <v>45758</v>
      </c>
      <c r="N2277" t="s">
        <v>4</v>
      </c>
      <c r="O2277" t="s">
        <v>30621</v>
      </c>
      <c r="Q2277" t="s">
        <v>5</v>
      </c>
      <c r="R2277" t="s">
        <v>30619</v>
      </c>
      <c r="S2277" t="s">
        <v>13978</v>
      </c>
      <c r="T2277" t="s">
        <v>7</v>
      </c>
      <c r="U2277" t="s">
        <v>77</v>
      </c>
      <c r="V2277" t="s">
        <v>14</v>
      </c>
      <c r="W2277" t="s">
        <v>13979</v>
      </c>
      <c r="X2277" t="s">
        <v>13977</v>
      </c>
      <c r="Y2277" t="s">
        <v>10</v>
      </c>
    </row>
    <row r="2278" spans="1:25" x14ac:dyDescent="0.2">
      <c r="A2278" t="s">
        <v>0</v>
      </c>
      <c r="B2278" t="s">
        <v>13980</v>
      </c>
      <c r="C2278" t="s">
        <v>2498</v>
      </c>
      <c r="D2278" t="s">
        <v>13981</v>
      </c>
      <c r="E2278" t="s">
        <v>105</v>
      </c>
      <c r="F2278" t="s">
        <v>914</v>
      </c>
      <c r="G2278" s="1">
        <v>45394</v>
      </c>
      <c r="H2278" s="1">
        <v>45393</v>
      </c>
      <c r="I2278" s="1">
        <v>45750</v>
      </c>
      <c r="J2278" s="3" t="s">
        <v>30629</v>
      </c>
      <c r="K2278" s="1"/>
      <c r="L2278" s="1">
        <v>45758</v>
      </c>
      <c r="M2278" s="1">
        <f t="shared" si="92"/>
        <v>45758</v>
      </c>
      <c r="N2278" t="s">
        <v>4</v>
      </c>
      <c r="O2278" t="s">
        <v>30621</v>
      </c>
      <c r="Q2278" t="s">
        <v>5</v>
      </c>
      <c r="R2278" t="s">
        <v>30619</v>
      </c>
      <c r="S2278" t="s">
        <v>13978</v>
      </c>
      <c r="T2278" t="s">
        <v>7</v>
      </c>
      <c r="U2278" t="s">
        <v>8</v>
      </c>
      <c r="V2278" t="s">
        <v>9</v>
      </c>
      <c r="W2278" t="s">
        <v>13982</v>
      </c>
      <c r="X2278" t="s">
        <v>13981</v>
      </c>
      <c r="Y2278" t="s">
        <v>10</v>
      </c>
    </row>
    <row r="2279" spans="1:25" x14ac:dyDescent="0.2">
      <c r="A2279" t="s">
        <v>0</v>
      </c>
      <c r="B2279" t="s">
        <v>14033</v>
      </c>
      <c r="C2279" t="s">
        <v>3022</v>
      </c>
      <c r="D2279" t="s">
        <v>14034</v>
      </c>
      <c r="E2279" t="s">
        <v>52</v>
      </c>
      <c r="F2279" t="s">
        <v>3396</v>
      </c>
      <c r="G2279" s="1">
        <v>45394</v>
      </c>
      <c r="H2279" s="1">
        <v>45393</v>
      </c>
      <c r="I2279" s="1">
        <v>45672</v>
      </c>
      <c r="J2279" s="3" t="s">
        <v>30629</v>
      </c>
      <c r="K2279" s="1"/>
      <c r="L2279" s="1">
        <v>45758</v>
      </c>
      <c r="M2279" s="1">
        <f t="shared" si="92"/>
        <v>45758</v>
      </c>
      <c r="N2279" t="s">
        <v>26</v>
      </c>
      <c r="O2279" t="s">
        <v>30621</v>
      </c>
      <c r="Q2279" t="s">
        <v>5</v>
      </c>
      <c r="R2279" t="s">
        <v>30619</v>
      </c>
      <c r="S2279" t="s">
        <v>291</v>
      </c>
      <c r="T2279" t="s">
        <v>109</v>
      </c>
      <c r="U2279" t="s">
        <v>165</v>
      </c>
      <c r="V2279" t="s">
        <v>111</v>
      </c>
      <c r="W2279" t="s">
        <v>14035</v>
      </c>
      <c r="X2279" t="s">
        <v>14034</v>
      </c>
      <c r="Y2279" t="s">
        <v>31</v>
      </c>
    </row>
    <row r="2280" spans="1:25" x14ac:dyDescent="0.2">
      <c r="A2280" t="s">
        <v>0</v>
      </c>
      <c r="B2280" t="s">
        <v>14055</v>
      </c>
      <c r="C2280" t="s">
        <v>1599</v>
      </c>
      <c r="D2280" t="s">
        <v>14056</v>
      </c>
      <c r="E2280" t="s">
        <v>105</v>
      </c>
      <c r="F2280" t="s">
        <v>914</v>
      </c>
      <c r="G2280" s="1">
        <v>45394</v>
      </c>
      <c r="H2280" s="1">
        <v>45393</v>
      </c>
      <c r="I2280" s="1">
        <v>45757</v>
      </c>
      <c r="J2280" s="3" t="s">
        <v>30629</v>
      </c>
      <c r="K2280" s="1"/>
      <c r="L2280" s="1">
        <v>45758</v>
      </c>
      <c r="M2280" s="1">
        <f t="shared" si="92"/>
        <v>45758</v>
      </c>
      <c r="N2280" t="s">
        <v>4</v>
      </c>
      <c r="O2280" t="s">
        <v>30621</v>
      </c>
      <c r="Q2280" t="s">
        <v>5</v>
      </c>
      <c r="R2280" t="s">
        <v>30619</v>
      </c>
      <c r="S2280" t="s">
        <v>6497</v>
      </c>
      <c r="T2280" t="s">
        <v>7</v>
      </c>
      <c r="U2280" t="s">
        <v>97</v>
      </c>
      <c r="V2280" t="s">
        <v>9</v>
      </c>
      <c r="W2280" t="s">
        <v>14057</v>
      </c>
      <c r="X2280" t="s">
        <v>14056</v>
      </c>
      <c r="Y2280" t="s">
        <v>10</v>
      </c>
    </row>
    <row r="2281" spans="1:25" x14ac:dyDescent="0.2">
      <c r="A2281" t="s">
        <v>0</v>
      </c>
      <c r="B2281" t="s">
        <v>14825</v>
      </c>
      <c r="C2281" t="s">
        <v>14826</v>
      </c>
      <c r="D2281" t="s">
        <v>14827</v>
      </c>
      <c r="E2281" t="s">
        <v>11</v>
      </c>
      <c r="F2281" t="s">
        <v>1431</v>
      </c>
      <c r="G2281" s="1">
        <v>45400</v>
      </c>
      <c r="H2281" s="1">
        <v>45393</v>
      </c>
      <c r="I2281" s="1">
        <v>45754</v>
      </c>
      <c r="J2281" s="3" t="s">
        <v>30629</v>
      </c>
      <c r="K2281" s="1"/>
      <c r="L2281" s="1">
        <v>45758</v>
      </c>
      <c r="M2281" s="1">
        <f t="shared" si="92"/>
        <v>45758</v>
      </c>
      <c r="N2281" t="s">
        <v>448</v>
      </c>
      <c r="O2281" t="s">
        <v>30621</v>
      </c>
      <c r="Q2281" t="s">
        <v>5</v>
      </c>
      <c r="R2281" t="s">
        <v>30619</v>
      </c>
      <c r="S2281" t="s">
        <v>138</v>
      </c>
      <c r="T2281" t="s">
        <v>7</v>
      </c>
      <c r="U2281" t="s">
        <v>8</v>
      </c>
      <c r="V2281" t="s">
        <v>14</v>
      </c>
      <c r="W2281" t="s">
        <v>14828</v>
      </c>
      <c r="X2281" t="s">
        <v>14827</v>
      </c>
      <c r="Y2281" t="s">
        <v>21</v>
      </c>
    </row>
    <row r="2282" spans="1:25" x14ac:dyDescent="0.2">
      <c r="A2282" t="s">
        <v>0</v>
      </c>
      <c r="B2282" t="s">
        <v>14851</v>
      </c>
      <c r="C2282" t="s">
        <v>14852</v>
      </c>
      <c r="D2282" t="s">
        <v>14853</v>
      </c>
      <c r="E2282" t="s">
        <v>11</v>
      </c>
      <c r="F2282" t="s">
        <v>2447</v>
      </c>
      <c r="G2282" s="1">
        <v>45400</v>
      </c>
      <c r="H2282" s="1">
        <v>45393</v>
      </c>
      <c r="I2282" s="1">
        <v>45393</v>
      </c>
      <c r="J2282" s="1" t="s">
        <v>30628</v>
      </c>
      <c r="K2282" s="1"/>
      <c r="L2282" s="1">
        <v>45758</v>
      </c>
      <c r="M2282" s="1">
        <f t="shared" si="92"/>
        <v>45758</v>
      </c>
      <c r="N2282" t="s">
        <v>448</v>
      </c>
      <c r="O2282" t="s">
        <v>30621</v>
      </c>
      <c r="Q2282" t="s">
        <v>5</v>
      </c>
      <c r="R2282" t="s">
        <v>30620</v>
      </c>
      <c r="S2282" t="s">
        <v>6117</v>
      </c>
      <c r="T2282" t="s">
        <v>7</v>
      </c>
      <c r="U2282" t="s">
        <v>8</v>
      </c>
      <c r="V2282" t="s">
        <v>14</v>
      </c>
      <c r="W2282" t="s">
        <v>14854</v>
      </c>
      <c r="X2282" t="s">
        <v>14855</v>
      </c>
      <c r="Y2282" t="s">
        <v>21</v>
      </c>
    </row>
    <row r="2283" spans="1:25" x14ac:dyDescent="0.2">
      <c r="A2283" t="s">
        <v>0</v>
      </c>
      <c r="B2283" t="s">
        <v>14856</v>
      </c>
      <c r="C2283" t="s">
        <v>14852</v>
      </c>
      <c r="D2283" t="s">
        <v>14857</v>
      </c>
      <c r="E2283" t="s">
        <v>11</v>
      </c>
      <c r="F2283" t="s">
        <v>2447</v>
      </c>
      <c r="G2283" s="1">
        <v>45400</v>
      </c>
      <c r="H2283" s="1">
        <v>45393</v>
      </c>
      <c r="I2283" s="1">
        <v>45393</v>
      </c>
      <c r="J2283" s="1" t="s">
        <v>30628</v>
      </c>
      <c r="K2283" s="1"/>
      <c r="L2283" s="1">
        <v>45758</v>
      </c>
      <c r="M2283" s="1">
        <f t="shared" si="92"/>
        <v>45758</v>
      </c>
      <c r="N2283" t="s">
        <v>448</v>
      </c>
      <c r="O2283" t="s">
        <v>30621</v>
      </c>
      <c r="Q2283" t="s">
        <v>5</v>
      </c>
      <c r="R2283" t="s">
        <v>30620</v>
      </c>
      <c r="S2283" t="s">
        <v>6241</v>
      </c>
      <c r="T2283" t="s">
        <v>7</v>
      </c>
      <c r="U2283" t="s">
        <v>8</v>
      </c>
      <c r="V2283" t="s">
        <v>14</v>
      </c>
      <c r="W2283" t="s">
        <v>14854</v>
      </c>
      <c r="X2283" t="s">
        <v>14855</v>
      </c>
      <c r="Y2283" t="s">
        <v>21</v>
      </c>
    </row>
    <row r="2284" spans="1:25" x14ac:dyDescent="0.2">
      <c r="A2284" t="s">
        <v>0</v>
      </c>
      <c r="B2284" t="s">
        <v>14862</v>
      </c>
      <c r="C2284" t="s">
        <v>451</v>
      </c>
      <c r="D2284" t="s">
        <v>14863</v>
      </c>
      <c r="E2284" t="s">
        <v>49</v>
      </c>
      <c r="F2284" t="s">
        <v>163</v>
      </c>
      <c r="G2284" s="1">
        <v>45400</v>
      </c>
      <c r="H2284" s="1">
        <v>45393</v>
      </c>
      <c r="I2284" s="1">
        <v>45751</v>
      </c>
      <c r="J2284" s="3" t="s">
        <v>30629</v>
      </c>
      <c r="K2284" s="1"/>
      <c r="L2284" s="1">
        <v>45758</v>
      </c>
      <c r="M2284" s="1">
        <f t="shared" si="92"/>
        <v>45758</v>
      </c>
      <c r="N2284" t="s">
        <v>89</v>
      </c>
      <c r="O2284" t="s">
        <v>30621</v>
      </c>
      <c r="Q2284" t="s">
        <v>5</v>
      </c>
      <c r="R2284" t="s">
        <v>30619</v>
      </c>
      <c r="S2284" t="s">
        <v>721</v>
      </c>
      <c r="T2284" t="s">
        <v>7</v>
      </c>
      <c r="U2284" t="s">
        <v>100</v>
      </c>
      <c r="V2284" t="s">
        <v>14</v>
      </c>
      <c r="W2284" t="s">
        <v>14864</v>
      </c>
      <c r="X2284" t="s">
        <v>14863</v>
      </c>
      <c r="Y2284" t="s">
        <v>91</v>
      </c>
    </row>
    <row r="2285" spans="1:25" x14ac:dyDescent="0.2">
      <c r="A2285" t="s">
        <v>0</v>
      </c>
      <c r="B2285" t="s">
        <v>14894</v>
      </c>
      <c r="C2285" t="s">
        <v>2452</v>
      </c>
      <c r="D2285" t="s">
        <v>14895</v>
      </c>
      <c r="E2285" t="s">
        <v>11</v>
      </c>
      <c r="F2285" t="s">
        <v>2447</v>
      </c>
      <c r="G2285" s="1">
        <v>45400</v>
      </c>
      <c r="H2285" s="1">
        <v>45393</v>
      </c>
      <c r="I2285" s="1">
        <v>45695</v>
      </c>
      <c r="J2285" s="3" t="s">
        <v>30629</v>
      </c>
      <c r="K2285" s="1"/>
      <c r="L2285" s="1">
        <v>45758</v>
      </c>
      <c r="M2285" s="1">
        <f t="shared" si="92"/>
        <v>45758</v>
      </c>
      <c r="N2285" t="s">
        <v>4</v>
      </c>
      <c r="O2285" t="s">
        <v>30621</v>
      </c>
      <c r="Q2285" t="s">
        <v>5</v>
      </c>
      <c r="R2285" t="s">
        <v>30619</v>
      </c>
      <c r="S2285" t="s">
        <v>138</v>
      </c>
      <c r="T2285" t="s">
        <v>7</v>
      </c>
      <c r="U2285" t="s">
        <v>6071</v>
      </c>
      <c r="V2285" t="s">
        <v>9</v>
      </c>
      <c r="W2285" t="s">
        <v>14896</v>
      </c>
      <c r="X2285" t="s">
        <v>14895</v>
      </c>
      <c r="Y2285" t="s">
        <v>10</v>
      </c>
    </row>
    <row r="2286" spans="1:25" x14ac:dyDescent="0.2">
      <c r="A2286" t="s">
        <v>0</v>
      </c>
      <c r="B2286" t="s">
        <v>14897</v>
      </c>
      <c r="C2286" t="s">
        <v>485</v>
      </c>
      <c r="D2286" t="s">
        <v>14898</v>
      </c>
      <c r="E2286" t="s">
        <v>76</v>
      </c>
      <c r="F2286" t="s">
        <v>699</v>
      </c>
      <c r="G2286" s="1">
        <v>45400</v>
      </c>
      <c r="H2286" s="1">
        <v>45393</v>
      </c>
      <c r="I2286" s="1">
        <v>45489</v>
      </c>
      <c r="J2286" s="3" t="s">
        <v>30629</v>
      </c>
      <c r="K2286" s="1"/>
      <c r="L2286" s="1">
        <v>45758</v>
      </c>
      <c r="M2286" s="1">
        <f t="shared" si="92"/>
        <v>45758</v>
      </c>
      <c r="N2286" t="s">
        <v>26</v>
      </c>
      <c r="O2286" t="s">
        <v>30621</v>
      </c>
      <c r="Q2286" t="s">
        <v>5</v>
      </c>
      <c r="R2286" t="s">
        <v>30619</v>
      </c>
      <c r="S2286" t="s">
        <v>1398</v>
      </c>
      <c r="T2286" t="s">
        <v>7</v>
      </c>
      <c r="U2286" t="s">
        <v>2525</v>
      </c>
      <c r="V2286" t="s">
        <v>9</v>
      </c>
      <c r="W2286" t="s">
        <v>14899</v>
      </c>
      <c r="X2286" t="s">
        <v>14898</v>
      </c>
      <c r="Y2286" t="s">
        <v>31</v>
      </c>
    </row>
    <row r="2287" spans="1:25" x14ac:dyDescent="0.2">
      <c r="A2287" t="s">
        <v>0</v>
      </c>
      <c r="B2287" t="s">
        <v>14904</v>
      </c>
      <c r="C2287" t="s">
        <v>790</v>
      </c>
      <c r="D2287" t="s">
        <v>14905</v>
      </c>
      <c r="E2287" t="s">
        <v>76</v>
      </c>
      <c r="F2287" t="s">
        <v>699</v>
      </c>
      <c r="G2287" s="1">
        <v>45400</v>
      </c>
      <c r="H2287" s="1">
        <v>45393</v>
      </c>
      <c r="I2287" s="1">
        <v>45685</v>
      </c>
      <c r="J2287" s="3" t="s">
        <v>30629</v>
      </c>
      <c r="K2287" s="1"/>
      <c r="L2287" s="1">
        <v>45758</v>
      </c>
      <c r="M2287" s="1">
        <f t="shared" si="92"/>
        <v>45758</v>
      </c>
      <c r="N2287" t="s">
        <v>89</v>
      </c>
      <c r="O2287" t="s">
        <v>30621</v>
      </c>
      <c r="Q2287" t="s">
        <v>5</v>
      </c>
      <c r="R2287" t="s">
        <v>30619</v>
      </c>
      <c r="S2287" t="s">
        <v>255</v>
      </c>
      <c r="T2287" t="s">
        <v>7</v>
      </c>
      <c r="U2287" t="s">
        <v>90</v>
      </c>
      <c r="V2287" t="s">
        <v>9</v>
      </c>
      <c r="W2287" t="s">
        <v>14906</v>
      </c>
      <c r="X2287" t="s">
        <v>14905</v>
      </c>
      <c r="Y2287" t="s">
        <v>91</v>
      </c>
    </row>
    <row r="2288" spans="1:25" x14ac:dyDescent="0.2">
      <c r="A2288" t="s">
        <v>0</v>
      </c>
      <c r="B2288" t="s">
        <v>14926</v>
      </c>
      <c r="C2288" t="s">
        <v>6624</v>
      </c>
      <c r="D2288" t="s">
        <v>14927</v>
      </c>
      <c r="E2288" t="s">
        <v>11</v>
      </c>
      <c r="F2288" t="s">
        <v>1719</v>
      </c>
      <c r="G2288" s="1">
        <v>45400</v>
      </c>
      <c r="H2288" s="1">
        <v>45393</v>
      </c>
      <c r="I2288" s="1">
        <v>45735</v>
      </c>
      <c r="J2288" s="3" t="s">
        <v>30629</v>
      </c>
      <c r="K2288" s="1"/>
      <c r="L2288" s="1">
        <v>45758</v>
      </c>
      <c r="M2288" s="1">
        <f t="shared" si="92"/>
        <v>45758</v>
      </c>
      <c r="N2288" t="s">
        <v>89</v>
      </c>
      <c r="O2288" t="s">
        <v>30621</v>
      </c>
      <c r="Q2288" t="s">
        <v>5</v>
      </c>
      <c r="R2288" t="s">
        <v>30619</v>
      </c>
      <c r="S2288" t="s">
        <v>138</v>
      </c>
      <c r="T2288" t="s">
        <v>7</v>
      </c>
      <c r="U2288" t="s">
        <v>282</v>
      </c>
      <c r="V2288" t="s">
        <v>9</v>
      </c>
      <c r="W2288" t="s">
        <v>14928</v>
      </c>
      <c r="X2288" t="s">
        <v>14927</v>
      </c>
      <c r="Y2288" t="s">
        <v>91</v>
      </c>
    </row>
    <row r="2289" spans="1:25" x14ac:dyDescent="0.2">
      <c r="A2289" t="s">
        <v>0</v>
      </c>
      <c r="B2289" t="s">
        <v>14939</v>
      </c>
      <c r="C2289" t="s">
        <v>3656</v>
      </c>
      <c r="D2289" t="s">
        <v>14940</v>
      </c>
      <c r="E2289" t="s">
        <v>76</v>
      </c>
      <c r="F2289" t="s">
        <v>6251</v>
      </c>
      <c r="G2289" s="1">
        <v>45400</v>
      </c>
      <c r="H2289" s="1">
        <v>45393</v>
      </c>
      <c r="I2289" s="1">
        <v>45711</v>
      </c>
      <c r="J2289" s="3" t="s">
        <v>30629</v>
      </c>
      <c r="K2289" s="1"/>
      <c r="L2289" s="1">
        <v>45758</v>
      </c>
      <c r="M2289" s="1">
        <f t="shared" si="92"/>
        <v>45758</v>
      </c>
      <c r="N2289" t="s">
        <v>36</v>
      </c>
      <c r="O2289" t="s">
        <v>30621</v>
      </c>
      <c r="Q2289" t="s">
        <v>5</v>
      </c>
      <c r="R2289" t="s">
        <v>30619</v>
      </c>
      <c r="S2289" t="s">
        <v>71</v>
      </c>
      <c r="T2289" t="s">
        <v>7</v>
      </c>
      <c r="U2289" t="s">
        <v>37</v>
      </c>
      <c r="V2289" t="s">
        <v>14</v>
      </c>
      <c r="W2289" t="s">
        <v>8165</v>
      </c>
      <c r="X2289" t="s">
        <v>8166</v>
      </c>
      <c r="Y2289" t="s">
        <v>40</v>
      </c>
    </row>
    <row r="2290" spans="1:25" x14ac:dyDescent="0.2">
      <c r="A2290" t="s">
        <v>0</v>
      </c>
      <c r="B2290" t="s">
        <v>14941</v>
      </c>
      <c r="C2290" t="s">
        <v>3656</v>
      </c>
      <c r="D2290" t="s">
        <v>14942</v>
      </c>
      <c r="E2290" t="s">
        <v>76</v>
      </c>
      <c r="F2290" t="s">
        <v>699</v>
      </c>
      <c r="G2290" s="1">
        <v>45400</v>
      </c>
      <c r="H2290" s="1">
        <v>45393</v>
      </c>
      <c r="I2290" s="1">
        <v>45711</v>
      </c>
      <c r="J2290" s="3" t="s">
        <v>30629</v>
      </c>
      <c r="K2290" s="1"/>
      <c r="L2290" s="1">
        <v>45758</v>
      </c>
      <c r="M2290" s="1">
        <f t="shared" si="92"/>
        <v>45758</v>
      </c>
      <c r="N2290" t="s">
        <v>26</v>
      </c>
      <c r="O2290" t="s">
        <v>30621</v>
      </c>
      <c r="Q2290" t="s">
        <v>5</v>
      </c>
      <c r="R2290" t="s">
        <v>30619</v>
      </c>
      <c r="S2290" t="s">
        <v>138</v>
      </c>
      <c r="T2290" t="s">
        <v>7</v>
      </c>
      <c r="U2290" t="s">
        <v>2525</v>
      </c>
      <c r="V2290" t="s">
        <v>9</v>
      </c>
      <c r="W2290" t="s">
        <v>14943</v>
      </c>
      <c r="X2290" t="s">
        <v>14942</v>
      </c>
      <c r="Y2290" t="s">
        <v>31</v>
      </c>
    </row>
    <row r="2291" spans="1:25" x14ac:dyDescent="0.2">
      <c r="A2291" t="s">
        <v>0</v>
      </c>
      <c r="B2291" t="s">
        <v>14972</v>
      </c>
      <c r="C2291" t="s">
        <v>3385</v>
      </c>
      <c r="D2291" t="s">
        <v>14973</v>
      </c>
      <c r="E2291" t="s">
        <v>11</v>
      </c>
      <c r="F2291" t="s">
        <v>2982</v>
      </c>
      <c r="G2291" s="1">
        <v>45401</v>
      </c>
      <c r="H2291" s="1">
        <v>45393</v>
      </c>
      <c r="I2291" s="1">
        <v>45695</v>
      </c>
      <c r="J2291" s="3" t="s">
        <v>30629</v>
      </c>
      <c r="K2291" s="1"/>
      <c r="L2291" s="1">
        <v>45758</v>
      </c>
      <c r="M2291" s="1">
        <f t="shared" ref="M2291:M2302" si="93">DATE(YEAR(H2291)+1,MONTH(H2291),DAY(H2291))</f>
        <v>45758</v>
      </c>
      <c r="N2291" t="s">
        <v>4</v>
      </c>
      <c r="O2291" t="s">
        <v>30621</v>
      </c>
      <c r="Q2291" t="s">
        <v>5</v>
      </c>
      <c r="R2291" t="s">
        <v>30619</v>
      </c>
      <c r="S2291" t="s">
        <v>255</v>
      </c>
      <c r="T2291" t="s">
        <v>7</v>
      </c>
      <c r="U2291" t="s">
        <v>6071</v>
      </c>
      <c r="V2291" t="s">
        <v>9</v>
      </c>
      <c r="W2291" t="s">
        <v>14974</v>
      </c>
      <c r="X2291" t="s">
        <v>14973</v>
      </c>
      <c r="Y2291" t="s">
        <v>10</v>
      </c>
    </row>
    <row r="2292" spans="1:25" x14ac:dyDescent="0.2">
      <c r="A2292" t="s">
        <v>0</v>
      </c>
      <c r="B2292" t="s">
        <v>14989</v>
      </c>
      <c r="C2292" t="s">
        <v>14990</v>
      </c>
      <c r="D2292" t="s">
        <v>14991</v>
      </c>
      <c r="E2292" t="s">
        <v>11</v>
      </c>
      <c r="F2292" t="s">
        <v>2982</v>
      </c>
      <c r="G2292" s="1">
        <v>45401</v>
      </c>
      <c r="H2292" s="1">
        <v>45393</v>
      </c>
      <c r="I2292" s="1">
        <v>45817</v>
      </c>
      <c r="J2292" s="3" t="s">
        <v>30628</v>
      </c>
      <c r="K2292" s="1"/>
      <c r="L2292" s="1">
        <v>45576</v>
      </c>
      <c r="M2292" s="1">
        <f t="shared" si="93"/>
        <v>45758</v>
      </c>
      <c r="N2292" t="s">
        <v>4</v>
      </c>
      <c r="O2292" t="s">
        <v>30621</v>
      </c>
      <c r="Q2292" t="s">
        <v>5</v>
      </c>
      <c r="R2292" t="s">
        <v>30619</v>
      </c>
      <c r="S2292" t="s">
        <v>14992</v>
      </c>
      <c r="T2292" t="s">
        <v>7</v>
      </c>
      <c r="U2292" t="s">
        <v>8</v>
      </c>
      <c r="V2292" t="s">
        <v>9</v>
      </c>
      <c r="W2292" t="s">
        <v>14993</v>
      </c>
      <c r="X2292" t="s">
        <v>14991</v>
      </c>
      <c r="Y2292" t="s">
        <v>10</v>
      </c>
    </row>
    <row r="2293" spans="1:25" x14ac:dyDescent="0.2">
      <c r="A2293" t="s">
        <v>0</v>
      </c>
      <c r="B2293" t="s">
        <v>15055</v>
      </c>
      <c r="C2293" t="s">
        <v>837</v>
      </c>
      <c r="D2293" t="s">
        <v>15056</v>
      </c>
      <c r="E2293" t="s">
        <v>11</v>
      </c>
      <c r="F2293" t="s">
        <v>137</v>
      </c>
      <c r="G2293" s="1">
        <v>45401</v>
      </c>
      <c r="H2293" s="1">
        <v>45393</v>
      </c>
      <c r="I2293" s="1">
        <v>45695</v>
      </c>
      <c r="J2293" s="3" t="s">
        <v>30629</v>
      </c>
      <c r="K2293" s="1"/>
      <c r="L2293" s="1">
        <v>45758</v>
      </c>
      <c r="M2293" s="1">
        <f t="shared" si="93"/>
        <v>45758</v>
      </c>
      <c r="N2293" t="s">
        <v>4</v>
      </c>
      <c r="O2293" t="s">
        <v>30621</v>
      </c>
      <c r="Q2293" t="s">
        <v>5</v>
      </c>
      <c r="R2293" t="s">
        <v>30619</v>
      </c>
      <c r="S2293" t="s">
        <v>255</v>
      </c>
      <c r="T2293" t="s">
        <v>7</v>
      </c>
      <c r="U2293" t="s">
        <v>8</v>
      </c>
      <c r="V2293" t="s">
        <v>9</v>
      </c>
      <c r="W2293" t="s">
        <v>15057</v>
      </c>
      <c r="X2293" t="s">
        <v>15058</v>
      </c>
      <c r="Y2293" t="s">
        <v>10</v>
      </c>
    </row>
    <row r="2294" spans="1:25" x14ac:dyDescent="0.2">
      <c r="A2294" t="s">
        <v>0</v>
      </c>
      <c r="B2294" t="s">
        <v>15156</v>
      </c>
      <c r="C2294" t="s">
        <v>2308</v>
      </c>
      <c r="D2294" t="s">
        <v>15157</v>
      </c>
      <c r="E2294" t="s">
        <v>105</v>
      </c>
      <c r="F2294" t="s">
        <v>1500</v>
      </c>
      <c r="G2294" s="1">
        <v>45401</v>
      </c>
      <c r="H2294" s="1">
        <v>45393</v>
      </c>
      <c r="I2294" s="1">
        <v>45733</v>
      </c>
      <c r="J2294" s="3" t="s">
        <v>30629</v>
      </c>
      <c r="K2294" s="1"/>
      <c r="L2294" s="1">
        <v>45758</v>
      </c>
      <c r="M2294" s="1">
        <f t="shared" si="93"/>
        <v>45758</v>
      </c>
      <c r="N2294" t="s">
        <v>4</v>
      </c>
      <c r="O2294" t="s">
        <v>30621</v>
      </c>
      <c r="Q2294" t="s">
        <v>5</v>
      </c>
      <c r="R2294" t="s">
        <v>30619</v>
      </c>
      <c r="S2294" t="s">
        <v>255</v>
      </c>
      <c r="T2294" t="s">
        <v>7</v>
      </c>
      <c r="U2294" t="s">
        <v>97</v>
      </c>
      <c r="V2294" t="s">
        <v>9</v>
      </c>
      <c r="W2294" t="s">
        <v>15158</v>
      </c>
      <c r="X2294" t="s">
        <v>15157</v>
      </c>
      <c r="Y2294" t="s">
        <v>10</v>
      </c>
    </row>
    <row r="2295" spans="1:25" x14ac:dyDescent="0.2">
      <c r="A2295" t="s">
        <v>0</v>
      </c>
      <c r="B2295" t="s">
        <v>15159</v>
      </c>
      <c r="C2295" t="s">
        <v>2308</v>
      </c>
      <c r="D2295" t="s">
        <v>15160</v>
      </c>
      <c r="E2295" t="s">
        <v>105</v>
      </c>
      <c r="F2295" t="s">
        <v>2446</v>
      </c>
      <c r="G2295" s="1">
        <v>45401</v>
      </c>
      <c r="H2295" s="1">
        <v>45393</v>
      </c>
      <c r="I2295" s="1">
        <v>45733</v>
      </c>
      <c r="J2295" s="3" t="s">
        <v>30629</v>
      </c>
      <c r="K2295" s="1"/>
      <c r="L2295" s="1">
        <v>45758</v>
      </c>
      <c r="M2295" s="1">
        <f t="shared" si="93"/>
        <v>45758</v>
      </c>
      <c r="N2295" t="s">
        <v>4</v>
      </c>
      <c r="O2295" t="s">
        <v>30621</v>
      </c>
      <c r="Q2295" t="s">
        <v>5</v>
      </c>
      <c r="R2295" t="s">
        <v>30619</v>
      </c>
      <c r="S2295" t="s">
        <v>598</v>
      </c>
      <c r="T2295" t="s">
        <v>7</v>
      </c>
      <c r="U2295" t="s">
        <v>638</v>
      </c>
      <c r="V2295" t="s">
        <v>9</v>
      </c>
      <c r="W2295" t="s">
        <v>15161</v>
      </c>
      <c r="X2295" t="s">
        <v>15160</v>
      </c>
      <c r="Y2295" t="s">
        <v>10</v>
      </c>
    </row>
    <row r="2296" spans="1:25" x14ac:dyDescent="0.2">
      <c r="A2296" t="s">
        <v>0</v>
      </c>
      <c r="B2296" t="s">
        <v>15190</v>
      </c>
      <c r="C2296" t="s">
        <v>5240</v>
      </c>
      <c r="D2296" t="s">
        <v>15191</v>
      </c>
      <c r="E2296" t="s">
        <v>11</v>
      </c>
      <c r="F2296" t="s">
        <v>1719</v>
      </c>
      <c r="G2296" s="1">
        <v>45401</v>
      </c>
      <c r="H2296" s="1">
        <v>45393</v>
      </c>
      <c r="I2296" s="1">
        <v>45697</v>
      </c>
      <c r="J2296" s="3" t="s">
        <v>30629</v>
      </c>
      <c r="K2296" s="1"/>
      <c r="L2296" s="1">
        <v>45758</v>
      </c>
      <c r="M2296" s="1">
        <f t="shared" si="93"/>
        <v>45758</v>
      </c>
      <c r="N2296" t="s">
        <v>26</v>
      </c>
      <c r="O2296" t="s">
        <v>30621</v>
      </c>
      <c r="Q2296" t="s">
        <v>5</v>
      </c>
      <c r="R2296" t="s">
        <v>30619</v>
      </c>
      <c r="S2296" t="s">
        <v>255</v>
      </c>
      <c r="T2296" t="s">
        <v>7</v>
      </c>
      <c r="U2296" t="s">
        <v>177</v>
      </c>
      <c r="V2296" t="s">
        <v>9</v>
      </c>
      <c r="W2296" t="s">
        <v>15192</v>
      </c>
      <c r="X2296" t="s">
        <v>15191</v>
      </c>
      <c r="Y2296" t="s">
        <v>31</v>
      </c>
    </row>
    <row r="2297" spans="1:25" x14ac:dyDescent="0.2">
      <c r="A2297" t="s">
        <v>0</v>
      </c>
      <c r="B2297" t="s">
        <v>15209</v>
      </c>
      <c r="C2297" t="s">
        <v>15210</v>
      </c>
      <c r="D2297" t="s">
        <v>15211</v>
      </c>
      <c r="E2297" t="s">
        <v>11</v>
      </c>
      <c r="F2297" t="s">
        <v>2447</v>
      </c>
      <c r="G2297" s="1">
        <v>45401</v>
      </c>
      <c r="H2297" s="1">
        <v>45393</v>
      </c>
      <c r="I2297" s="1">
        <v>45393</v>
      </c>
      <c r="J2297" s="1" t="s">
        <v>30628</v>
      </c>
      <c r="K2297" s="1"/>
      <c r="L2297" s="1">
        <v>45758</v>
      </c>
      <c r="M2297" s="1">
        <f t="shared" si="93"/>
        <v>45758</v>
      </c>
      <c r="N2297" t="s">
        <v>20</v>
      </c>
      <c r="O2297" t="s">
        <v>30621</v>
      </c>
      <c r="Q2297" t="s">
        <v>5</v>
      </c>
      <c r="R2297" t="s">
        <v>30620</v>
      </c>
      <c r="S2297" t="s">
        <v>15212</v>
      </c>
      <c r="T2297" t="s">
        <v>7</v>
      </c>
      <c r="U2297" t="s">
        <v>8</v>
      </c>
      <c r="V2297" t="s">
        <v>14</v>
      </c>
      <c r="W2297" t="s">
        <v>15213</v>
      </c>
      <c r="X2297" t="s">
        <v>15214</v>
      </c>
      <c r="Y2297" t="s">
        <v>21</v>
      </c>
    </row>
    <row r="2298" spans="1:25" x14ac:dyDescent="0.2">
      <c r="A2298" t="s">
        <v>0</v>
      </c>
      <c r="B2298" t="s">
        <v>15223</v>
      </c>
      <c r="C2298" t="s">
        <v>15210</v>
      </c>
      <c r="D2298" t="s">
        <v>15224</v>
      </c>
      <c r="E2298" t="s">
        <v>11</v>
      </c>
      <c r="F2298" t="s">
        <v>2447</v>
      </c>
      <c r="G2298" s="1">
        <v>45401</v>
      </c>
      <c r="H2298" s="1">
        <v>45393</v>
      </c>
      <c r="I2298" s="1">
        <v>45393</v>
      </c>
      <c r="J2298" s="1" t="s">
        <v>30628</v>
      </c>
      <c r="K2298" s="1"/>
      <c r="L2298" s="1">
        <v>45758</v>
      </c>
      <c r="M2298" s="1">
        <f t="shared" si="93"/>
        <v>45758</v>
      </c>
      <c r="N2298" t="s">
        <v>448</v>
      </c>
      <c r="O2298" t="s">
        <v>30621</v>
      </c>
      <c r="Q2298" t="s">
        <v>5</v>
      </c>
      <c r="R2298" t="s">
        <v>30620</v>
      </c>
      <c r="S2298" t="s">
        <v>11187</v>
      </c>
      <c r="T2298" t="s">
        <v>7</v>
      </c>
      <c r="U2298" t="s">
        <v>8</v>
      </c>
      <c r="V2298" t="s">
        <v>14</v>
      </c>
      <c r="W2298" t="s">
        <v>15213</v>
      </c>
      <c r="X2298" t="s">
        <v>15214</v>
      </c>
      <c r="Y2298" t="s">
        <v>21</v>
      </c>
    </row>
    <row r="2299" spans="1:25" x14ac:dyDescent="0.2">
      <c r="A2299" t="s">
        <v>0</v>
      </c>
      <c r="B2299" t="s">
        <v>15231</v>
      </c>
      <c r="C2299" t="s">
        <v>5093</v>
      </c>
      <c r="D2299" t="s">
        <v>15232</v>
      </c>
      <c r="E2299" t="s">
        <v>24</v>
      </c>
      <c r="F2299" t="s">
        <v>233</v>
      </c>
      <c r="G2299" s="1">
        <v>45401</v>
      </c>
      <c r="H2299" s="1">
        <v>45393</v>
      </c>
      <c r="I2299" s="1">
        <v>45754</v>
      </c>
      <c r="J2299" s="3" t="s">
        <v>30629</v>
      </c>
      <c r="K2299" s="1"/>
      <c r="L2299" s="1">
        <v>45758</v>
      </c>
      <c r="M2299" s="1">
        <f t="shared" si="93"/>
        <v>45758</v>
      </c>
      <c r="N2299" t="s">
        <v>873</v>
      </c>
      <c r="O2299" t="s">
        <v>30621</v>
      </c>
      <c r="Q2299" t="s">
        <v>5</v>
      </c>
      <c r="R2299" t="s">
        <v>30619</v>
      </c>
      <c r="S2299" t="s">
        <v>255</v>
      </c>
      <c r="T2299" t="s">
        <v>7</v>
      </c>
      <c r="U2299" t="s">
        <v>56</v>
      </c>
      <c r="V2299" t="s">
        <v>14</v>
      </c>
      <c r="W2299" t="s">
        <v>15233</v>
      </c>
      <c r="X2299" t="s">
        <v>15232</v>
      </c>
      <c r="Y2299" t="s">
        <v>98</v>
      </c>
    </row>
    <row r="2300" spans="1:25" x14ac:dyDescent="0.2">
      <c r="A2300" t="s">
        <v>0</v>
      </c>
      <c r="B2300" t="s">
        <v>15244</v>
      </c>
      <c r="C2300" t="s">
        <v>2930</v>
      </c>
      <c r="D2300" t="s">
        <v>15245</v>
      </c>
      <c r="E2300" t="s">
        <v>11</v>
      </c>
      <c r="F2300" t="s">
        <v>2447</v>
      </c>
      <c r="G2300" s="1">
        <v>45401</v>
      </c>
      <c r="H2300" s="1">
        <v>45393</v>
      </c>
      <c r="I2300" s="1">
        <v>45393</v>
      </c>
      <c r="J2300" s="1" t="s">
        <v>30628</v>
      </c>
      <c r="K2300" s="1"/>
      <c r="L2300" s="1">
        <v>45758</v>
      </c>
      <c r="M2300" s="1">
        <f t="shared" si="93"/>
        <v>45758</v>
      </c>
      <c r="N2300" t="s">
        <v>448</v>
      </c>
      <c r="O2300" t="s">
        <v>30621</v>
      </c>
      <c r="Q2300" t="s">
        <v>5</v>
      </c>
      <c r="R2300" t="s">
        <v>30620</v>
      </c>
      <c r="S2300" t="s">
        <v>6327</v>
      </c>
      <c r="T2300" t="s">
        <v>7</v>
      </c>
      <c r="U2300" t="s">
        <v>8</v>
      </c>
      <c r="V2300" t="s">
        <v>14</v>
      </c>
      <c r="W2300" t="s">
        <v>15246</v>
      </c>
      <c r="X2300" t="s">
        <v>15245</v>
      </c>
      <c r="Y2300" t="s">
        <v>21</v>
      </c>
    </row>
    <row r="2301" spans="1:25" x14ac:dyDescent="0.2">
      <c r="A2301" t="s">
        <v>0</v>
      </c>
      <c r="B2301" t="s">
        <v>15248</v>
      </c>
      <c r="C2301" t="s">
        <v>2930</v>
      </c>
      <c r="D2301" t="s">
        <v>15249</v>
      </c>
      <c r="E2301" t="s">
        <v>11</v>
      </c>
      <c r="F2301" t="s">
        <v>2447</v>
      </c>
      <c r="G2301" s="1">
        <v>45401</v>
      </c>
      <c r="H2301" s="1">
        <v>45393</v>
      </c>
      <c r="I2301" s="1">
        <v>45393</v>
      </c>
      <c r="J2301" s="1" t="s">
        <v>30628</v>
      </c>
      <c r="K2301" s="1"/>
      <c r="L2301" s="1">
        <v>45758</v>
      </c>
      <c r="M2301" s="1">
        <f t="shared" si="93"/>
        <v>45758</v>
      </c>
      <c r="N2301" t="s">
        <v>448</v>
      </c>
      <c r="O2301" t="s">
        <v>30621</v>
      </c>
      <c r="Q2301" t="s">
        <v>5</v>
      </c>
      <c r="R2301" t="s">
        <v>30620</v>
      </c>
      <c r="S2301" t="s">
        <v>5694</v>
      </c>
      <c r="T2301" t="s">
        <v>7</v>
      </c>
      <c r="U2301" t="s">
        <v>8</v>
      </c>
      <c r="V2301" t="s">
        <v>14</v>
      </c>
      <c r="W2301" t="s">
        <v>15246</v>
      </c>
      <c r="X2301" t="s">
        <v>15245</v>
      </c>
      <c r="Y2301" t="s">
        <v>21</v>
      </c>
    </row>
    <row r="2302" spans="1:25" x14ac:dyDescent="0.2">
      <c r="A2302" t="s">
        <v>0</v>
      </c>
      <c r="B2302" t="s">
        <v>15888</v>
      </c>
      <c r="C2302" t="s">
        <v>4492</v>
      </c>
      <c r="D2302" t="s">
        <v>15889</v>
      </c>
      <c r="E2302" t="s">
        <v>11</v>
      </c>
      <c r="F2302" t="s">
        <v>1633</v>
      </c>
      <c r="G2302" s="1">
        <v>45405</v>
      </c>
      <c r="H2302" s="1">
        <v>45393</v>
      </c>
      <c r="I2302" s="1">
        <v>45490</v>
      </c>
      <c r="J2302" s="3" t="s">
        <v>30629</v>
      </c>
      <c r="K2302" s="1"/>
      <c r="L2302" s="1">
        <v>45758</v>
      </c>
      <c r="M2302" s="1">
        <f t="shared" si="93"/>
        <v>45758</v>
      </c>
      <c r="N2302" t="s">
        <v>4</v>
      </c>
      <c r="O2302" t="s">
        <v>30621</v>
      </c>
      <c r="Q2302" t="s">
        <v>5</v>
      </c>
      <c r="R2302" t="s">
        <v>30619</v>
      </c>
      <c r="S2302" t="s">
        <v>5974</v>
      </c>
      <c r="T2302" t="s">
        <v>7</v>
      </c>
      <c r="U2302" t="s">
        <v>56</v>
      </c>
      <c r="V2302" t="s">
        <v>9</v>
      </c>
      <c r="W2302" t="s">
        <v>15890</v>
      </c>
      <c r="X2302" t="s">
        <v>15889</v>
      </c>
      <c r="Y2302" t="s">
        <v>10</v>
      </c>
    </row>
    <row r="2303" spans="1:25" x14ac:dyDescent="0.2">
      <c r="A2303" t="s">
        <v>0</v>
      </c>
      <c r="B2303" t="s">
        <v>28299</v>
      </c>
      <c r="C2303" t="s">
        <v>2694</v>
      </c>
      <c r="D2303" t="s">
        <v>28300</v>
      </c>
      <c r="E2303" t="s">
        <v>52</v>
      </c>
      <c r="F2303" t="s">
        <v>144</v>
      </c>
      <c r="G2303" s="1">
        <v>45670</v>
      </c>
      <c r="H2303" s="1">
        <v>45576</v>
      </c>
      <c r="I2303" s="1">
        <v>45576</v>
      </c>
      <c r="J2303" s="1" t="s">
        <v>30628</v>
      </c>
      <c r="K2303" s="1"/>
      <c r="L2303" s="1">
        <v>46671</v>
      </c>
      <c r="M2303" s="1">
        <f>DATE(YEAR(H2303),MONTH(H2303)+6,DAY(H2303))</f>
        <v>45758</v>
      </c>
      <c r="N2303" t="s">
        <v>89</v>
      </c>
      <c r="O2303" t="s">
        <v>30623</v>
      </c>
      <c r="Q2303" t="s">
        <v>5</v>
      </c>
      <c r="R2303" t="s">
        <v>30620</v>
      </c>
      <c r="S2303" t="s">
        <v>28301</v>
      </c>
      <c r="T2303" t="s">
        <v>7</v>
      </c>
      <c r="U2303" t="s">
        <v>118</v>
      </c>
      <c r="V2303" t="s">
        <v>9</v>
      </c>
      <c r="W2303" t="s">
        <v>41</v>
      </c>
      <c r="X2303" t="s">
        <v>41</v>
      </c>
      <c r="Y2303" t="s">
        <v>41</v>
      </c>
    </row>
    <row r="2304" spans="1:25" x14ac:dyDescent="0.2">
      <c r="A2304" t="s">
        <v>0</v>
      </c>
      <c r="B2304" t="s">
        <v>2398</v>
      </c>
      <c r="C2304" t="s">
        <v>2399</v>
      </c>
      <c r="D2304" t="s">
        <v>2400</v>
      </c>
      <c r="E2304" t="s">
        <v>11</v>
      </c>
      <c r="F2304" t="s">
        <v>844</v>
      </c>
      <c r="G2304" s="1">
        <v>44663</v>
      </c>
      <c r="H2304" s="1">
        <v>44663</v>
      </c>
      <c r="I2304" s="1">
        <v>45136</v>
      </c>
      <c r="J2304" s="3" t="s">
        <v>30629</v>
      </c>
      <c r="K2304" s="1"/>
      <c r="L2304" s="1">
        <v>45759</v>
      </c>
      <c r="M2304" s="1">
        <f t="shared" ref="M2304:M2310" si="94">DATE(YEAR(H2304)+3,MONTH(H2304),DAY(H2304))</f>
        <v>45759</v>
      </c>
      <c r="N2304" t="s">
        <v>89</v>
      </c>
      <c r="O2304" t="s">
        <v>30624</v>
      </c>
      <c r="Q2304" t="s">
        <v>5</v>
      </c>
      <c r="R2304" t="s">
        <v>30619</v>
      </c>
      <c r="S2304" t="s">
        <v>202</v>
      </c>
      <c r="T2304" t="s">
        <v>7</v>
      </c>
      <c r="U2304" t="s">
        <v>90</v>
      </c>
      <c r="V2304" t="s">
        <v>9</v>
      </c>
      <c r="W2304" t="s">
        <v>2401</v>
      </c>
      <c r="X2304" t="s">
        <v>2402</v>
      </c>
      <c r="Y2304" t="s">
        <v>91</v>
      </c>
    </row>
    <row r="2305" spans="1:25" x14ac:dyDescent="0.2">
      <c r="A2305" t="s">
        <v>0</v>
      </c>
      <c r="B2305" t="s">
        <v>2414</v>
      </c>
      <c r="C2305" t="s">
        <v>2415</v>
      </c>
      <c r="D2305" t="s">
        <v>2416</v>
      </c>
      <c r="E2305" t="s">
        <v>11</v>
      </c>
      <c r="F2305" t="s">
        <v>813</v>
      </c>
      <c r="G2305" s="1">
        <v>44663</v>
      </c>
      <c r="H2305" s="1">
        <v>44663</v>
      </c>
      <c r="I2305" s="1">
        <v>45136</v>
      </c>
      <c r="J2305" s="3" t="s">
        <v>30629</v>
      </c>
      <c r="K2305" s="1"/>
      <c r="L2305" s="1">
        <v>45759</v>
      </c>
      <c r="M2305" s="1">
        <f t="shared" si="94"/>
        <v>45759</v>
      </c>
      <c r="N2305" t="s">
        <v>89</v>
      </c>
      <c r="O2305" t="s">
        <v>30624</v>
      </c>
      <c r="Q2305" t="s">
        <v>5</v>
      </c>
      <c r="R2305" t="s">
        <v>30619</v>
      </c>
      <c r="S2305" t="s">
        <v>202</v>
      </c>
      <c r="T2305" t="s">
        <v>7</v>
      </c>
      <c r="U2305" t="s">
        <v>90</v>
      </c>
      <c r="V2305" t="s">
        <v>9</v>
      </c>
      <c r="W2305" t="s">
        <v>2417</v>
      </c>
      <c r="X2305" t="s">
        <v>2418</v>
      </c>
      <c r="Y2305" t="s">
        <v>91</v>
      </c>
    </row>
    <row r="2306" spans="1:25" x14ac:dyDescent="0.2">
      <c r="A2306" t="s">
        <v>0</v>
      </c>
      <c r="B2306" t="s">
        <v>2431</v>
      </c>
      <c r="C2306" t="s">
        <v>1904</v>
      </c>
      <c r="D2306" t="s">
        <v>2432</v>
      </c>
      <c r="E2306" t="s">
        <v>11</v>
      </c>
      <c r="F2306" t="s">
        <v>844</v>
      </c>
      <c r="G2306" s="1">
        <v>44663</v>
      </c>
      <c r="H2306" s="1">
        <v>44663</v>
      </c>
      <c r="I2306" s="1">
        <v>45148</v>
      </c>
      <c r="J2306" s="3" t="s">
        <v>30629</v>
      </c>
      <c r="K2306" s="1"/>
      <c r="L2306" s="1">
        <v>45759</v>
      </c>
      <c r="M2306" s="1">
        <f t="shared" si="94"/>
        <v>45759</v>
      </c>
      <c r="N2306" t="s">
        <v>26</v>
      </c>
      <c r="O2306" t="s">
        <v>30624</v>
      </c>
      <c r="Q2306" t="s">
        <v>5</v>
      </c>
      <c r="R2306" t="s">
        <v>30619</v>
      </c>
      <c r="S2306" t="s">
        <v>919</v>
      </c>
      <c r="T2306" t="s">
        <v>7</v>
      </c>
      <c r="U2306" t="s">
        <v>160</v>
      </c>
      <c r="V2306" t="s">
        <v>9</v>
      </c>
      <c r="W2306" t="s">
        <v>2433</v>
      </c>
      <c r="X2306" t="s">
        <v>2434</v>
      </c>
      <c r="Y2306" t="s">
        <v>31</v>
      </c>
    </row>
    <row r="2307" spans="1:25" x14ac:dyDescent="0.2">
      <c r="A2307" t="s">
        <v>0</v>
      </c>
      <c r="B2307" t="s">
        <v>2437</v>
      </c>
      <c r="C2307" t="s">
        <v>2438</v>
      </c>
      <c r="D2307" t="s">
        <v>2439</v>
      </c>
      <c r="E2307" t="s">
        <v>11</v>
      </c>
      <c r="F2307" t="s">
        <v>813</v>
      </c>
      <c r="G2307" s="1">
        <v>44663</v>
      </c>
      <c r="H2307" s="1">
        <v>44663</v>
      </c>
      <c r="I2307" s="1">
        <v>45147</v>
      </c>
      <c r="J2307" s="3" t="s">
        <v>30629</v>
      </c>
      <c r="K2307" s="1"/>
      <c r="L2307" s="1">
        <v>45759</v>
      </c>
      <c r="M2307" s="1">
        <f t="shared" si="94"/>
        <v>45759</v>
      </c>
      <c r="N2307" t="s">
        <v>26</v>
      </c>
      <c r="O2307" t="s">
        <v>30624</v>
      </c>
      <c r="Q2307" t="s">
        <v>5</v>
      </c>
      <c r="R2307" t="s">
        <v>30619</v>
      </c>
      <c r="S2307" t="s">
        <v>919</v>
      </c>
      <c r="T2307" t="s">
        <v>7</v>
      </c>
      <c r="U2307" t="s">
        <v>160</v>
      </c>
      <c r="V2307" t="s">
        <v>9</v>
      </c>
      <c r="W2307" t="s">
        <v>2440</v>
      </c>
      <c r="X2307" t="s">
        <v>2441</v>
      </c>
      <c r="Y2307" t="s">
        <v>31</v>
      </c>
    </row>
    <row r="2308" spans="1:25" x14ac:dyDescent="0.2">
      <c r="A2308" t="s">
        <v>0</v>
      </c>
      <c r="B2308" t="s">
        <v>2838</v>
      </c>
      <c r="C2308" t="s">
        <v>2839</v>
      </c>
      <c r="D2308" t="s">
        <v>2840</v>
      </c>
      <c r="E2308" t="s">
        <v>11</v>
      </c>
      <c r="F2308" t="s">
        <v>512</v>
      </c>
      <c r="G2308" s="1">
        <v>44671</v>
      </c>
      <c r="H2308" s="1">
        <v>44663</v>
      </c>
      <c r="I2308" s="1">
        <v>45086</v>
      </c>
      <c r="J2308" s="3" t="s">
        <v>30629</v>
      </c>
      <c r="K2308" s="1"/>
      <c r="L2308" s="1">
        <v>45028</v>
      </c>
      <c r="M2308" s="1">
        <f t="shared" si="94"/>
        <v>45759</v>
      </c>
      <c r="N2308" t="s">
        <v>4</v>
      </c>
      <c r="O2308" t="s">
        <v>30622</v>
      </c>
      <c r="Q2308" t="s">
        <v>5</v>
      </c>
      <c r="R2308" t="s">
        <v>30619</v>
      </c>
      <c r="S2308" t="s">
        <v>772</v>
      </c>
      <c r="T2308" t="s">
        <v>109</v>
      </c>
      <c r="U2308" t="s">
        <v>8</v>
      </c>
      <c r="V2308" t="s">
        <v>111</v>
      </c>
      <c r="W2308" t="s">
        <v>2841</v>
      </c>
      <c r="X2308" t="s">
        <v>2840</v>
      </c>
      <c r="Y2308" t="s">
        <v>10</v>
      </c>
    </row>
    <row r="2309" spans="1:25" x14ac:dyDescent="0.2">
      <c r="A2309" t="s">
        <v>0</v>
      </c>
      <c r="B2309" t="s">
        <v>3263</v>
      </c>
      <c r="C2309" t="s">
        <v>2901</v>
      </c>
      <c r="D2309" t="s">
        <v>3264</v>
      </c>
      <c r="E2309" t="s">
        <v>11</v>
      </c>
      <c r="F2309" t="s">
        <v>2593</v>
      </c>
      <c r="G2309" s="1">
        <v>44680</v>
      </c>
      <c r="H2309" s="1">
        <v>44663</v>
      </c>
      <c r="I2309" s="1">
        <v>45127</v>
      </c>
      <c r="J2309" s="3" t="s">
        <v>30629</v>
      </c>
      <c r="K2309" s="1"/>
      <c r="L2309" s="1">
        <v>45759</v>
      </c>
      <c r="M2309" s="1">
        <f t="shared" si="94"/>
        <v>45759</v>
      </c>
      <c r="N2309" t="s">
        <v>4</v>
      </c>
      <c r="O2309" t="s">
        <v>30622</v>
      </c>
      <c r="Q2309" t="s">
        <v>5</v>
      </c>
      <c r="R2309" t="s">
        <v>30619</v>
      </c>
      <c r="S2309" t="s">
        <v>99</v>
      </c>
      <c r="T2309" t="s">
        <v>109</v>
      </c>
      <c r="U2309" t="s">
        <v>8</v>
      </c>
      <c r="V2309" t="s">
        <v>111</v>
      </c>
      <c r="W2309" t="s">
        <v>3265</v>
      </c>
      <c r="X2309" t="s">
        <v>3264</v>
      </c>
      <c r="Y2309" t="s">
        <v>10</v>
      </c>
    </row>
    <row r="2310" spans="1:25" x14ac:dyDescent="0.2">
      <c r="A2310" t="s">
        <v>0</v>
      </c>
      <c r="B2310" t="s">
        <v>3296</v>
      </c>
      <c r="C2310" t="s">
        <v>3297</v>
      </c>
      <c r="D2310" t="s">
        <v>3298</v>
      </c>
      <c r="E2310" t="s">
        <v>11</v>
      </c>
      <c r="F2310" t="s">
        <v>495</v>
      </c>
      <c r="G2310" s="1">
        <v>44681</v>
      </c>
      <c r="H2310" s="1">
        <v>44663</v>
      </c>
      <c r="I2310" s="1">
        <v>45063</v>
      </c>
      <c r="J2310" s="3" t="s">
        <v>30629</v>
      </c>
      <c r="K2310" s="1"/>
      <c r="L2310" s="1">
        <v>45759</v>
      </c>
      <c r="M2310" s="1">
        <f t="shared" si="94"/>
        <v>45759</v>
      </c>
      <c r="N2310" t="s">
        <v>4</v>
      </c>
      <c r="O2310" t="s">
        <v>30622</v>
      </c>
      <c r="Q2310" t="s">
        <v>5</v>
      </c>
      <c r="R2310" t="s">
        <v>30619</v>
      </c>
      <c r="S2310" t="s">
        <v>247</v>
      </c>
      <c r="T2310" t="s">
        <v>109</v>
      </c>
      <c r="U2310" t="s">
        <v>8</v>
      </c>
      <c r="V2310" t="s">
        <v>111</v>
      </c>
      <c r="W2310" t="s">
        <v>3299</v>
      </c>
      <c r="X2310" t="s">
        <v>3298</v>
      </c>
      <c r="Y2310" t="s">
        <v>10</v>
      </c>
    </row>
    <row r="2311" spans="1:25" x14ac:dyDescent="0.2">
      <c r="A2311" t="s">
        <v>0</v>
      </c>
      <c r="B2311" t="s">
        <v>13884</v>
      </c>
      <c r="C2311" t="s">
        <v>207</v>
      </c>
      <c r="D2311" t="s">
        <v>13885</v>
      </c>
      <c r="E2311" t="s">
        <v>52</v>
      </c>
      <c r="F2311" t="s">
        <v>799</v>
      </c>
      <c r="G2311" s="1">
        <v>45394</v>
      </c>
      <c r="H2311" s="1">
        <v>45394</v>
      </c>
      <c r="I2311" s="1">
        <v>45588</v>
      </c>
      <c r="J2311" s="3" t="s">
        <v>30629</v>
      </c>
      <c r="K2311" s="1"/>
      <c r="L2311" s="1">
        <v>45759</v>
      </c>
      <c r="M2311" s="1">
        <f t="shared" ref="M2311:M2354" si="95">DATE(YEAR(H2311)+1,MONTH(H2311),DAY(H2311))</f>
        <v>45759</v>
      </c>
      <c r="N2311" t="s">
        <v>26</v>
      </c>
      <c r="O2311" t="s">
        <v>30621</v>
      </c>
      <c r="Q2311" t="s">
        <v>5</v>
      </c>
      <c r="R2311" t="s">
        <v>30619</v>
      </c>
      <c r="S2311" t="s">
        <v>179</v>
      </c>
      <c r="T2311" t="s">
        <v>7</v>
      </c>
      <c r="U2311" t="s">
        <v>2525</v>
      </c>
      <c r="V2311" t="s">
        <v>9</v>
      </c>
      <c r="W2311" t="s">
        <v>13886</v>
      </c>
      <c r="X2311" t="s">
        <v>13885</v>
      </c>
      <c r="Y2311" t="s">
        <v>31</v>
      </c>
    </row>
    <row r="2312" spans="1:25" x14ac:dyDescent="0.2">
      <c r="A2312" t="s">
        <v>0</v>
      </c>
      <c r="B2312" t="s">
        <v>13887</v>
      </c>
      <c r="C2312" t="s">
        <v>207</v>
      </c>
      <c r="D2312" t="s">
        <v>13888</v>
      </c>
      <c r="E2312" t="s">
        <v>52</v>
      </c>
      <c r="F2312" t="s">
        <v>799</v>
      </c>
      <c r="G2312" s="1">
        <v>45394</v>
      </c>
      <c r="H2312" s="1">
        <v>45394</v>
      </c>
      <c r="I2312" s="1">
        <v>45671</v>
      </c>
      <c r="J2312" s="3" t="s">
        <v>30629</v>
      </c>
      <c r="K2312" s="1"/>
      <c r="L2312" s="1">
        <v>45759</v>
      </c>
      <c r="M2312" s="1">
        <f t="shared" si="95"/>
        <v>45759</v>
      </c>
      <c r="N2312" t="s">
        <v>89</v>
      </c>
      <c r="O2312" t="s">
        <v>30621</v>
      </c>
      <c r="Q2312" t="s">
        <v>5</v>
      </c>
      <c r="R2312" t="s">
        <v>30619</v>
      </c>
      <c r="S2312" t="s">
        <v>179</v>
      </c>
      <c r="T2312" t="s">
        <v>7</v>
      </c>
      <c r="U2312" t="s">
        <v>118</v>
      </c>
      <c r="V2312" t="s">
        <v>9</v>
      </c>
      <c r="W2312" t="s">
        <v>13889</v>
      </c>
      <c r="X2312" t="s">
        <v>13888</v>
      </c>
      <c r="Y2312" t="s">
        <v>91</v>
      </c>
    </row>
    <row r="2313" spans="1:25" x14ac:dyDescent="0.2">
      <c r="A2313" t="s">
        <v>0</v>
      </c>
      <c r="B2313" t="s">
        <v>13890</v>
      </c>
      <c r="C2313" t="s">
        <v>205</v>
      </c>
      <c r="D2313" t="s">
        <v>13891</v>
      </c>
      <c r="E2313" t="s">
        <v>52</v>
      </c>
      <c r="F2313" t="s">
        <v>799</v>
      </c>
      <c r="G2313" s="1">
        <v>45394</v>
      </c>
      <c r="H2313" s="1">
        <v>45394</v>
      </c>
      <c r="I2313" s="1">
        <v>45588</v>
      </c>
      <c r="J2313" s="3" t="s">
        <v>30629</v>
      </c>
      <c r="K2313" s="1"/>
      <c r="L2313" s="1">
        <v>45759</v>
      </c>
      <c r="M2313" s="1">
        <f t="shared" si="95"/>
        <v>45759</v>
      </c>
      <c r="N2313" t="s">
        <v>26</v>
      </c>
      <c r="O2313" t="s">
        <v>30621</v>
      </c>
      <c r="Q2313" t="s">
        <v>5</v>
      </c>
      <c r="R2313" t="s">
        <v>30619</v>
      </c>
      <c r="S2313" t="s">
        <v>179</v>
      </c>
      <c r="T2313" t="s">
        <v>7</v>
      </c>
      <c r="U2313" t="s">
        <v>2525</v>
      </c>
      <c r="V2313" t="s">
        <v>9</v>
      </c>
      <c r="W2313" t="s">
        <v>13892</v>
      </c>
      <c r="X2313" t="s">
        <v>13891</v>
      </c>
      <c r="Y2313" t="s">
        <v>31</v>
      </c>
    </row>
    <row r="2314" spans="1:25" x14ac:dyDescent="0.2">
      <c r="A2314" t="s">
        <v>0</v>
      </c>
      <c r="B2314" t="s">
        <v>13896</v>
      </c>
      <c r="C2314" t="s">
        <v>2020</v>
      </c>
      <c r="D2314" t="s">
        <v>13897</v>
      </c>
      <c r="E2314" t="s">
        <v>52</v>
      </c>
      <c r="F2314" t="s">
        <v>799</v>
      </c>
      <c r="G2314" s="1">
        <v>45394</v>
      </c>
      <c r="H2314" s="1">
        <v>45394</v>
      </c>
      <c r="I2314" s="1">
        <v>45670</v>
      </c>
      <c r="J2314" s="3" t="s">
        <v>30629</v>
      </c>
      <c r="K2314" s="1"/>
      <c r="L2314" s="1">
        <v>45759</v>
      </c>
      <c r="M2314" s="1">
        <f t="shared" si="95"/>
        <v>45759</v>
      </c>
      <c r="N2314" t="s">
        <v>89</v>
      </c>
      <c r="O2314" t="s">
        <v>30621</v>
      </c>
      <c r="Q2314" t="s">
        <v>5</v>
      </c>
      <c r="R2314" t="s">
        <v>30619</v>
      </c>
      <c r="S2314" t="s">
        <v>179</v>
      </c>
      <c r="T2314" t="s">
        <v>7</v>
      </c>
      <c r="U2314" t="s">
        <v>118</v>
      </c>
      <c r="V2314" t="s">
        <v>9</v>
      </c>
      <c r="W2314" t="s">
        <v>13898</v>
      </c>
      <c r="X2314" t="s">
        <v>13897</v>
      </c>
      <c r="Y2314" t="s">
        <v>91</v>
      </c>
    </row>
    <row r="2315" spans="1:25" x14ac:dyDescent="0.2">
      <c r="A2315" t="s">
        <v>0</v>
      </c>
      <c r="B2315" t="s">
        <v>13899</v>
      </c>
      <c r="C2315" t="s">
        <v>3989</v>
      </c>
      <c r="D2315" t="s">
        <v>13900</v>
      </c>
      <c r="E2315" t="s">
        <v>24</v>
      </c>
      <c r="F2315" t="s">
        <v>2168</v>
      </c>
      <c r="G2315" s="1">
        <v>45394</v>
      </c>
      <c r="H2315" s="1">
        <v>45394</v>
      </c>
      <c r="I2315" s="1">
        <v>45825</v>
      </c>
      <c r="J2315" s="3" t="s">
        <v>30628</v>
      </c>
      <c r="K2315" s="1"/>
      <c r="L2315" s="1">
        <v>45759</v>
      </c>
      <c r="M2315" s="1">
        <f t="shared" si="95"/>
        <v>45759</v>
      </c>
      <c r="N2315" t="s">
        <v>372</v>
      </c>
      <c r="O2315" t="s">
        <v>30621</v>
      </c>
      <c r="Q2315" t="s">
        <v>5</v>
      </c>
      <c r="R2315" t="s">
        <v>30619</v>
      </c>
      <c r="S2315" t="s">
        <v>517</v>
      </c>
      <c r="T2315" t="s">
        <v>374</v>
      </c>
      <c r="U2315" t="s">
        <v>375</v>
      </c>
      <c r="V2315" t="s">
        <v>376</v>
      </c>
      <c r="W2315" t="s">
        <v>6743</v>
      </c>
      <c r="X2315" t="s">
        <v>6742</v>
      </c>
      <c r="Y2315" t="s">
        <v>377</v>
      </c>
    </row>
    <row r="2316" spans="1:25" x14ac:dyDescent="0.2">
      <c r="A2316" t="s">
        <v>0</v>
      </c>
      <c r="B2316" t="s">
        <v>13901</v>
      </c>
      <c r="C2316" t="s">
        <v>2450</v>
      </c>
      <c r="D2316" t="s">
        <v>13902</v>
      </c>
      <c r="E2316" t="s">
        <v>11</v>
      </c>
      <c r="F2316" t="s">
        <v>2631</v>
      </c>
      <c r="G2316" s="1">
        <v>45394</v>
      </c>
      <c r="H2316" s="1">
        <v>45394</v>
      </c>
      <c r="I2316" s="1">
        <v>45735</v>
      </c>
      <c r="J2316" s="3" t="s">
        <v>30629</v>
      </c>
      <c r="K2316" s="1"/>
      <c r="L2316" s="1">
        <v>45759</v>
      </c>
      <c r="M2316" s="1">
        <f t="shared" si="95"/>
        <v>45759</v>
      </c>
      <c r="N2316" t="s">
        <v>89</v>
      </c>
      <c r="O2316" t="s">
        <v>30621</v>
      </c>
      <c r="Q2316" t="s">
        <v>5</v>
      </c>
      <c r="R2316" t="s">
        <v>30619</v>
      </c>
      <c r="S2316" t="s">
        <v>179</v>
      </c>
      <c r="T2316" t="s">
        <v>7</v>
      </c>
      <c r="U2316" t="s">
        <v>90</v>
      </c>
      <c r="V2316" t="s">
        <v>9</v>
      </c>
      <c r="W2316" t="s">
        <v>13903</v>
      </c>
      <c r="X2316" t="s">
        <v>13902</v>
      </c>
      <c r="Y2316" t="s">
        <v>91</v>
      </c>
    </row>
    <row r="2317" spans="1:25" x14ac:dyDescent="0.2">
      <c r="A2317" t="s">
        <v>0</v>
      </c>
      <c r="B2317" t="s">
        <v>13904</v>
      </c>
      <c r="C2317" t="s">
        <v>1867</v>
      </c>
      <c r="D2317" t="s">
        <v>13905</v>
      </c>
      <c r="E2317" t="s">
        <v>11</v>
      </c>
      <c r="F2317" t="s">
        <v>2631</v>
      </c>
      <c r="G2317" s="1">
        <v>45394</v>
      </c>
      <c r="H2317" s="1">
        <v>45394</v>
      </c>
      <c r="I2317" s="1">
        <v>45600</v>
      </c>
      <c r="J2317" s="3" t="s">
        <v>30629</v>
      </c>
      <c r="K2317" s="1"/>
      <c r="L2317" s="1">
        <v>45455</v>
      </c>
      <c r="M2317" s="1">
        <f t="shared" si="95"/>
        <v>45759</v>
      </c>
      <c r="N2317" t="s">
        <v>89</v>
      </c>
      <c r="O2317" t="s">
        <v>30621</v>
      </c>
      <c r="Q2317" t="s">
        <v>5</v>
      </c>
      <c r="R2317" t="s">
        <v>30619</v>
      </c>
      <c r="S2317" t="s">
        <v>3781</v>
      </c>
      <c r="T2317" t="s">
        <v>7</v>
      </c>
      <c r="U2317" t="s">
        <v>90</v>
      </c>
      <c r="V2317" t="s">
        <v>9</v>
      </c>
      <c r="W2317" t="s">
        <v>13906</v>
      </c>
      <c r="X2317" t="s">
        <v>13905</v>
      </c>
      <c r="Y2317" t="s">
        <v>91</v>
      </c>
    </row>
    <row r="2318" spans="1:25" x14ac:dyDescent="0.2">
      <c r="A2318" t="s">
        <v>0</v>
      </c>
      <c r="B2318" t="s">
        <v>13907</v>
      </c>
      <c r="C2318" t="s">
        <v>2450</v>
      </c>
      <c r="D2318" t="s">
        <v>13908</v>
      </c>
      <c r="E2318" t="s">
        <v>11</v>
      </c>
      <c r="F2318" t="s">
        <v>2631</v>
      </c>
      <c r="G2318" s="1">
        <v>45394</v>
      </c>
      <c r="H2318" s="1">
        <v>45394</v>
      </c>
      <c r="I2318" s="1">
        <v>45750</v>
      </c>
      <c r="J2318" s="3" t="s">
        <v>30629</v>
      </c>
      <c r="K2318" s="1"/>
      <c r="L2318" s="1">
        <v>45759</v>
      </c>
      <c r="M2318" s="1">
        <f t="shared" si="95"/>
        <v>45759</v>
      </c>
      <c r="N2318" t="s">
        <v>89</v>
      </c>
      <c r="O2318" t="s">
        <v>30621</v>
      </c>
      <c r="Q2318" t="s">
        <v>5</v>
      </c>
      <c r="R2318" t="s">
        <v>30619</v>
      </c>
      <c r="S2318" t="s">
        <v>179</v>
      </c>
      <c r="T2318" t="s">
        <v>7</v>
      </c>
      <c r="U2318" t="s">
        <v>118</v>
      </c>
      <c r="V2318" t="s">
        <v>9</v>
      </c>
      <c r="W2318" t="s">
        <v>13909</v>
      </c>
      <c r="X2318" t="s">
        <v>13908</v>
      </c>
      <c r="Y2318" t="s">
        <v>91</v>
      </c>
    </row>
    <row r="2319" spans="1:25" x14ac:dyDescent="0.2">
      <c r="A2319" t="s">
        <v>0</v>
      </c>
      <c r="B2319" t="s">
        <v>13910</v>
      </c>
      <c r="C2319" t="s">
        <v>260</v>
      </c>
      <c r="D2319" t="s">
        <v>13911</v>
      </c>
      <c r="E2319" t="s">
        <v>466</v>
      </c>
      <c r="F2319" t="s">
        <v>1590</v>
      </c>
      <c r="G2319" s="1">
        <v>45394</v>
      </c>
      <c r="H2319" s="1">
        <v>45394</v>
      </c>
      <c r="I2319" s="1">
        <v>45656</v>
      </c>
      <c r="J2319" s="3" t="s">
        <v>30629</v>
      </c>
      <c r="K2319" s="1"/>
      <c r="L2319" s="1">
        <v>45759</v>
      </c>
      <c r="M2319" s="1">
        <f t="shared" si="95"/>
        <v>45759</v>
      </c>
      <c r="N2319" t="s">
        <v>63</v>
      </c>
      <c r="O2319" t="s">
        <v>30621</v>
      </c>
      <c r="Q2319" t="s">
        <v>5</v>
      </c>
      <c r="R2319" t="s">
        <v>30619</v>
      </c>
      <c r="S2319" t="s">
        <v>169</v>
      </c>
      <c r="T2319" t="s">
        <v>64</v>
      </c>
      <c r="U2319" t="s">
        <v>65</v>
      </c>
      <c r="V2319" t="s">
        <v>111</v>
      </c>
      <c r="W2319" t="s">
        <v>41</v>
      </c>
      <c r="X2319" t="s">
        <v>41</v>
      </c>
      <c r="Y2319" t="s">
        <v>41</v>
      </c>
    </row>
    <row r="2320" spans="1:25" x14ac:dyDescent="0.2">
      <c r="A2320" t="s">
        <v>0</v>
      </c>
      <c r="B2320" t="s">
        <v>13912</v>
      </c>
      <c r="C2320" t="s">
        <v>1399</v>
      </c>
      <c r="D2320" t="s">
        <v>13913</v>
      </c>
      <c r="E2320" t="s">
        <v>11</v>
      </c>
      <c r="F2320" t="s">
        <v>1199</v>
      </c>
      <c r="G2320" s="1">
        <v>45394</v>
      </c>
      <c r="H2320" s="1">
        <v>45394</v>
      </c>
      <c r="I2320" s="1">
        <v>45707</v>
      </c>
      <c r="J2320" s="3" t="s">
        <v>30629</v>
      </c>
      <c r="K2320" s="1"/>
      <c r="L2320" s="1">
        <v>45759</v>
      </c>
      <c r="M2320" s="1">
        <f t="shared" si="95"/>
        <v>45759</v>
      </c>
      <c r="N2320" t="s">
        <v>36</v>
      </c>
      <c r="O2320" t="s">
        <v>30621</v>
      </c>
      <c r="Q2320" t="s">
        <v>5</v>
      </c>
      <c r="R2320" t="s">
        <v>30619</v>
      </c>
      <c r="S2320" t="s">
        <v>157</v>
      </c>
      <c r="T2320" t="s">
        <v>7</v>
      </c>
      <c r="U2320" t="s">
        <v>37</v>
      </c>
      <c r="V2320" t="s">
        <v>14</v>
      </c>
      <c r="W2320" t="s">
        <v>13914</v>
      </c>
      <c r="X2320" t="s">
        <v>13915</v>
      </c>
      <c r="Y2320" t="s">
        <v>40</v>
      </c>
    </row>
    <row r="2321" spans="1:25" x14ac:dyDescent="0.2">
      <c r="A2321" t="s">
        <v>0</v>
      </c>
      <c r="B2321" t="s">
        <v>13916</v>
      </c>
      <c r="C2321" t="s">
        <v>735</v>
      </c>
      <c r="D2321" t="s">
        <v>13917</v>
      </c>
      <c r="E2321" t="s">
        <v>105</v>
      </c>
      <c r="F2321" t="s">
        <v>6064</v>
      </c>
      <c r="G2321" s="1">
        <v>45394</v>
      </c>
      <c r="H2321" s="1">
        <v>45394</v>
      </c>
      <c r="I2321" s="1">
        <v>45768</v>
      </c>
      <c r="J2321" s="3" t="s">
        <v>30628</v>
      </c>
      <c r="K2321" s="1"/>
      <c r="L2321" s="1">
        <v>45759</v>
      </c>
      <c r="M2321" s="1">
        <f t="shared" si="95"/>
        <v>45759</v>
      </c>
      <c r="N2321" t="s">
        <v>2383</v>
      </c>
      <c r="O2321" t="s">
        <v>30621</v>
      </c>
      <c r="Q2321" t="s">
        <v>5</v>
      </c>
      <c r="R2321" t="s">
        <v>30619</v>
      </c>
      <c r="S2321" t="s">
        <v>13918</v>
      </c>
      <c r="T2321" t="s">
        <v>7</v>
      </c>
      <c r="U2321" t="s">
        <v>72</v>
      </c>
      <c r="V2321" t="s">
        <v>14</v>
      </c>
      <c r="W2321" t="s">
        <v>13919</v>
      </c>
      <c r="X2321" t="s">
        <v>13917</v>
      </c>
      <c r="Y2321" t="s">
        <v>73</v>
      </c>
    </row>
    <row r="2322" spans="1:25" x14ac:dyDescent="0.2">
      <c r="A2322" t="s">
        <v>0</v>
      </c>
      <c r="B2322" t="s">
        <v>13924</v>
      </c>
      <c r="C2322" t="s">
        <v>2682</v>
      </c>
      <c r="D2322" t="s">
        <v>13925</v>
      </c>
      <c r="E2322" t="s">
        <v>11</v>
      </c>
      <c r="F2322" t="s">
        <v>1199</v>
      </c>
      <c r="G2322" s="1">
        <v>45394</v>
      </c>
      <c r="H2322" s="1">
        <v>45394</v>
      </c>
      <c r="I2322" s="1">
        <v>45707</v>
      </c>
      <c r="J2322" s="3" t="s">
        <v>30629</v>
      </c>
      <c r="K2322" s="1"/>
      <c r="L2322" s="1">
        <v>45759</v>
      </c>
      <c r="M2322" s="1">
        <f t="shared" si="95"/>
        <v>45759</v>
      </c>
      <c r="N2322" t="s">
        <v>36</v>
      </c>
      <c r="O2322" t="s">
        <v>30621</v>
      </c>
      <c r="Q2322" t="s">
        <v>5</v>
      </c>
      <c r="R2322" t="s">
        <v>30619</v>
      </c>
      <c r="S2322" t="s">
        <v>157</v>
      </c>
      <c r="T2322" t="s">
        <v>7</v>
      </c>
      <c r="U2322" t="s">
        <v>37</v>
      </c>
      <c r="V2322" t="s">
        <v>14</v>
      </c>
      <c r="W2322" t="s">
        <v>13914</v>
      </c>
      <c r="X2322" t="s">
        <v>13915</v>
      </c>
      <c r="Y2322" t="s">
        <v>40</v>
      </c>
    </row>
    <row r="2323" spans="1:25" x14ac:dyDescent="0.2">
      <c r="A2323" t="s">
        <v>0</v>
      </c>
      <c r="B2323" t="s">
        <v>13929</v>
      </c>
      <c r="C2323" t="s">
        <v>2267</v>
      </c>
      <c r="D2323" t="s">
        <v>13930</v>
      </c>
      <c r="E2323" t="s">
        <v>11</v>
      </c>
      <c r="F2323" t="s">
        <v>2746</v>
      </c>
      <c r="G2323" s="1">
        <v>45394</v>
      </c>
      <c r="H2323" s="1">
        <v>45394</v>
      </c>
      <c r="I2323" s="1">
        <v>45719</v>
      </c>
      <c r="J2323" s="3" t="s">
        <v>30629</v>
      </c>
      <c r="K2323" s="1"/>
      <c r="L2323" s="1">
        <v>45759</v>
      </c>
      <c r="M2323" s="1">
        <f t="shared" si="95"/>
        <v>45759</v>
      </c>
      <c r="N2323" t="s">
        <v>4</v>
      </c>
      <c r="O2323" t="s">
        <v>30621</v>
      </c>
      <c r="Q2323" t="s">
        <v>5</v>
      </c>
      <c r="R2323" t="s">
        <v>30619</v>
      </c>
      <c r="S2323" t="s">
        <v>179</v>
      </c>
      <c r="T2323" t="s">
        <v>7</v>
      </c>
      <c r="U2323" t="s">
        <v>8</v>
      </c>
      <c r="V2323" t="s">
        <v>9</v>
      </c>
      <c r="W2323" t="s">
        <v>13931</v>
      </c>
      <c r="X2323" t="s">
        <v>13930</v>
      </c>
      <c r="Y2323" t="s">
        <v>10</v>
      </c>
    </row>
    <row r="2324" spans="1:25" x14ac:dyDescent="0.2">
      <c r="A2324" t="s">
        <v>0</v>
      </c>
      <c r="B2324" t="s">
        <v>13932</v>
      </c>
      <c r="C2324" t="s">
        <v>3661</v>
      </c>
      <c r="D2324" t="s">
        <v>13933</v>
      </c>
      <c r="E2324" t="s">
        <v>466</v>
      </c>
      <c r="F2324" t="s">
        <v>1590</v>
      </c>
      <c r="G2324" s="1">
        <v>45394</v>
      </c>
      <c r="H2324" s="1">
        <v>45394</v>
      </c>
      <c r="I2324" s="1">
        <v>45394</v>
      </c>
      <c r="J2324" s="1" t="s">
        <v>30628</v>
      </c>
      <c r="K2324" s="1"/>
      <c r="L2324" s="1">
        <v>45759</v>
      </c>
      <c r="M2324" s="1">
        <f t="shared" si="95"/>
        <v>45759</v>
      </c>
      <c r="N2324" t="s">
        <v>89</v>
      </c>
      <c r="O2324" t="s">
        <v>30621</v>
      </c>
      <c r="Q2324" t="s">
        <v>5</v>
      </c>
      <c r="R2324" t="s">
        <v>30620</v>
      </c>
      <c r="S2324" t="s">
        <v>6709</v>
      </c>
      <c r="T2324" t="s">
        <v>7</v>
      </c>
      <c r="U2324" t="s">
        <v>90</v>
      </c>
      <c r="V2324" t="s">
        <v>9</v>
      </c>
      <c r="W2324" t="s">
        <v>13934</v>
      </c>
      <c r="X2324" t="s">
        <v>13935</v>
      </c>
      <c r="Y2324" t="s">
        <v>91</v>
      </c>
    </row>
    <row r="2325" spans="1:25" x14ac:dyDescent="0.2">
      <c r="A2325" t="s">
        <v>0</v>
      </c>
      <c r="B2325" t="s">
        <v>13936</v>
      </c>
      <c r="C2325" t="s">
        <v>1370</v>
      </c>
      <c r="D2325" t="s">
        <v>13937</v>
      </c>
      <c r="E2325" t="s">
        <v>11</v>
      </c>
      <c r="F2325" t="s">
        <v>1199</v>
      </c>
      <c r="G2325" s="1">
        <v>45394</v>
      </c>
      <c r="H2325" s="1">
        <v>45394</v>
      </c>
      <c r="I2325" s="1">
        <v>45707</v>
      </c>
      <c r="J2325" s="3" t="s">
        <v>30629</v>
      </c>
      <c r="K2325" s="1"/>
      <c r="L2325" s="1">
        <v>45759</v>
      </c>
      <c r="M2325" s="1">
        <f t="shared" si="95"/>
        <v>45759</v>
      </c>
      <c r="N2325" t="s">
        <v>36</v>
      </c>
      <c r="O2325" t="s">
        <v>30621</v>
      </c>
      <c r="Q2325" t="s">
        <v>5</v>
      </c>
      <c r="R2325" t="s">
        <v>30619</v>
      </c>
      <c r="S2325" t="s">
        <v>157</v>
      </c>
      <c r="T2325" t="s">
        <v>7</v>
      </c>
      <c r="U2325" t="s">
        <v>37</v>
      </c>
      <c r="V2325" t="s">
        <v>14</v>
      </c>
      <c r="W2325" t="s">
        <v>13914</v>
      </c>
      <c r="X2325" t="s">
        <v>13915</v>
      </c>
      <c r="Y2325" t="s">
        <v>40</v>
      </c>
    </row>
    <row r="2326" spans="1:25" x14ac:dyDescent="0.2">
      <c r="A2326" t="s">
        <v>0</v>
      </c>
      <c r="B2326" t="s">
        <v>13938</v>
      </c>
      <c r="C2326" t="s">
        <v>737</v>
      </c>
      <c r="D2326" t="s">
        <v>13939</v>
      </c>
      <c r="E2326" t="s">
        <v>34</v>
      </c>
      <c r="F2326" t="s">
        <v>3951</v>
      </c>
      <c r="G2326" s="1">
        <v>45394</v>
      </c>
      <c r="H2326" s="1">
        <v>45394</v>
      </c>
      <c r="I2326" s="1">
        <v>45770</v>
      </c>
      <c r="J2326" s="3" t="s">
        <v>30628</v>
      </c>
      <c r="K2326" s="1"/>
      <c r="L2326" s="1">
        <v>45759</v>
      </c>
      <c r="M2326" s="1">
        <f t="shared" si="95"/>
        <v>45759</v>
      </c>
      <c r="N2326" t="s">
        <v>448</v>
      </c>
      <c r="O2326" t="s">
        <v>30621</v>
      </c>
      <c r="Q2326" t="s">
        <v>5</v>
      </c>
      <c r="R2326" t="s">
        <v>30619</v>
      </c>
      <c r="S2326" t="s">
        <v>179</v>
      </c>
      <c r="T2326" t="s">
        <v>7</v>
      </c>
      <c r="U2326" t="s">
        <v>8</v>
      </c>
      <c r="V2326" t="s">
        <v>14</v>
      </c>
      <c r="W2326" t="s">
        <v>13940</v>
      </c>
      <c r="X2326" t="s">
        <v>13939</v>
      </c>
      <c r="Y2326" t="s">
        <v>21</v>
      </c>
    </row>
    <row r="2327" spans="1:25" x14ac:dyDescent="0.2">
      <c r="A2327" t="s">
        <v>0</v>
      </c>
      <c r="B2327" t="s">
        <v>13941</v>
      </c>
      <c r="C2327" t="s">
        <v>6246</v>
      </c>
      <c r="D2327" t="s">
        <v>13942</v>
      </c>
      <c r="E2327" t="s">
        <v>11</v>
      </c>
      <c r="F2327" t="s">
        <v>1199</v>
      </c>
      <c r="G2327" s="1">
        <v>45394</v>
      </c>
      <c r="H2327" s="1">
        <v>45394</v>
      </c>
      <c r="I2327" s="1">
        <v>45707</v>
      </c>
      <c r="J2327" s="3" t="s">
        <v>30629</v>
      </c>
      <c r="K2327" s="1"/>
      <c r="L2327" s="1">
        <v>45759</v>
      </c>
      <c r="M2327" s="1">
        <f t="shared" si="95"/>
        <v>45759</v>
      </c>
      <c r="N2327" t="s">
        <v>36</v>
      </c>
      <c r="O2327" t="s">
        <v>30621</v>
      </c>
      <c r="Q2327" t="s">
        <v>5</v>
      </c>
      <c r="R2327" t="s">
        <v>30619</v>
      </c>
      <c r="S2327" t="s">
        <v>157</v>
      </c>
      <c r="T2327" t="s">
        <v>7</v>
      </c>
      <c r="U2327" t="s">
        <v>37</v>
      </c>
      <c r="V2327" t="s">
        <v>14</v>
      </c>
      <c r="W2327" t="s">
        <v>13914</v>
      </c>
      <c r="X2327" t="s">
        <v>13915</v>
      </c>
      <c r="Y2327" t="s">
        <v>40</v>
      </c>
    </row>
    <row r="2328" spans="1:25" x14ac:dyDescent="0.2">
      <c r="A2328" t="s">
        <v>0</v>
      </c>
      <c r="B2328" t="s">
        <v>13943</v>
      </c>
      <c r="C2328" t="s">
        <v>743</v>
      </c>
      <c r="D2328" t="s">
        <v>13944</v>
      </c>
      <c r="E2328" t="s">
        <v>54</v>
      </c>
      <c r="F2328" t="s">
        <v>1405</v>
      </c>
      <c r="G2328" s="1">
        <v>45394</v>
      </c>
      <c r="H2328" s="1">
        <v>45394</v>
      </c>
      <c r="I2328" s="1">
        <v>45756</v>
      </c>
      <c r="J2328" s="3" t="s">
        <v>30629</v>
      </c>
      <c r="K2328" s="1"/>
      <c r="L2328" s="1">
        <v>45759</v>
      </c>
      <c r="M2328" s="1">
        <f t="shared" si="95"/>
        <v>45759</v>
      </c>
      <c r="N2328" t="s">
        <v>372</v>
      </c>
      <c r="O2328" t="s">
        <v>30621</v>
      </c>
      <c r="Q2328" t="s">
        <v>5</v>
      </c>
      <c r="R2328" t="s">
        <v>30619</v>
      </c>
      <c r="S2328" t="s">
        <v>179</v>
      </c>
      <c r="T2328" t="s">
        <v>4616</v>
      </c>
      <c r="U2328" t="s">
        <v>375</v>
      </c>
      <c r="V2328" t="s">
        <v>14</v>
      </c>
      <c r="W2328" t="s">
        <v>13945</v>
      </c>
      <c r="X2328" t="s">
        <v>13946</v>
      </c>
      <c r="Y2328" t="s">
        <v>377</v>
      </c>
    </row>
    <row r="2329" spans="1:25" x14ac:dyDescent="0.2">
      <c r="A2329" t="s">
        <v>0</v>
      </c>
      <c r="B2329" t="s">
        <v>13947</v>
      </c>
      <c r="C2329" t="s">
        <v>2951</v>
      </c>
      <c r="D2329" t="s">
        <v>13948</v>
      </c>
      <c r="E2329" t="s">
        <v>54</v>
      </c>
      <c r="F2329" t="s">
        <v>1405</v>
      </c>
      <c r="G2329" s="1">
        <v>45394</v>
      </c>
      <c r="H2329" s="1">
        <v>45394</v>
      </c>
      <c r="I2329" s="1">
        <v>45756</v>
      </c>
      <c r="J2329" s="3" t="s">
        <v>30629</v>
      </c>
      <c r="K2329" s="1"/>
      <c r="L2329" s="1">
        <v>45759</v>
      </c>
      <c r="M2329" s="1">
        <f t="shared" si="95"/>
        <v>45759</v>
      </c>
      <c r="N2329" t="s">
        <v>448</v>
      </c>
      <c r="O2329" t="s">
        <v>30621</v>
      </c>
      <c r="Q2329" t="s">
        <v>5</v>
      </c>
      <c r="R2329" t="s">
        <v>30619</v>
      </c>
      <c r="S2329" t="s">
        <v>179</v>
      </c>
      <c r="T2329" t="s">
        <v>7</v>
      </c>
      <c r="U2329" t="s">
        <v>8</v>
      </c>
      <c r="V2329" t="s">
        <v>14</v>
      </c>
      <c r="W2329" t="s">
        <v>13949</v>
      </c>
      <c r="X2329" t="s">
        <v>13950</v>
      </c>
      <c r="Y2329" t="s">
        <v>21</v>
      </c>
    </row>
    <row r="2330" spans="1:25" x14ac:dyDescent="0.2">
      <c r="A2330" t="s">
        <v>0</v>
      </c>
      <c r="B2330" t="s">
        <v>13951</v>
      </c>
      <c r="C2330" t="s">
        <v>822</v>
      </c>
      <c r="D2330" t="s">
        <v>13952</v>
      </c>
      <c r="E2330" t="s">
        <v>11</v>
      </c>
      <c r="F2330" t="s">
        <v>4123</v>
      </c>
      <c r="G2330" s="1">
        <v>45394</v>
      </c>
      <c r="H2330" s="1">
        <v>45394</v>
      </c>
      <c r="I2330" s="1">
        <v>45719</v>
      </c>
      <c r="J2330" s="3" t="s">
        <v>30629</v>
      </c>
      <c r="K2330" s="1"/>
      <c r="L2330" s="1">
        <v>45759</v>
      </c>
      <c r="M2330" s="1">
        <f t="shared" si="95"/>
        <v>45759</v>
      </c>
      <c r="N2330" t="s">
        <v>4</v>
      </c>
      <c r="O2330" t="s">
        <v>30621</v>
      </c>
      <c r="Q2330" t="s">
        <v>5</v>
      </c>
      <c r="R2330" t="s">
        <v>30619</v>
      </c>
      <c r="S2330" t="s">
        <v>179</v>
      </c>
      <c r="T2330" t="s">
        <v>7</v>
      </c>
      <c r="U2330" t="s">
        <v>8</v>
      </c>
      <c r="V2330" t="s">
        <v>9</v>
      </c>
      <c r="W2330" t="s">
        <v>13953</v>
      </c>
      <c r="X2330" t="s">
        <v>13952</v>
      </c>
      <c r="Y2330" t="s">
        <v>10</v>
      </c>
    </row>
    <row r="2331" spans="1:25" x14ac:dyDescent="0.2">
      <c r="A2331" t="s">
        <v>0</v>
      </c>
      <c r="B2331" t="s">
        <v>13956</v>
      </c>
      <c r="C2331" t="s">
        <v>397</v>
      </c>
      <c r="D2331" t="s">
        <v>13957</v>
      </c>
      <c r="E2331" t="s">
        <v>18</v>
      </c>
      <c r="F2331" t="s">
        <v>10696</v>
      </c>
      <c r="G2331" s="1">
        <v>45394</v>
      </c>
      <c r="H2331" s="1">
        <v>45394</v>
      </c>
      <c r="I2331" s="1">
        <v>45681</v>
      </c>
      <c r="J2331" s="3" t="s">
        <v>30629</v>
      </c>
      <c r="K2331" s="1"/>
      <c r="L2331" s="1">
        <v>45759</v>
      </c>
      <c r="M2331" s="1">
        <f t="shared" si="95"/>
        <v>45759</v>
      </c>
      <c r="N2331" t="s">
        <v>26</v>
      </c>
      <c r="O2331" t="s">
        <v>30621</v>
      </c>
      <c r="Q2331" t="s">
        <v>5</v>
      </c>
      <c r="R2331" t="s">
        <v>30619</v>
      </c>
      <c r="S2331" t="s">
        <v>13958</v>
      </c>
      <c r="T2331" t="s">
        <v>7</v>
      </c>
      <c r="U2331" t="s">
        <v>29</v>
      </c>
      <c r="V2331" t="s">
        <v>14</v>
      </c>
      <c r="W2331" t="s">
        <v>13959</v>
      </c>
      <c r="X2331" t="s">
        <v>13957</v>
      </c>
      <c r="Y2331" t="s">
        <v>31</v>
      </c>
    </row>
    <row r="2332" spans="1:25" x14ac:dyDescent="0.2">
      <c r="A2332" t="s">
        <v>0</v>
      </c>
      <c r="B2332" t="s">
        <v>13973</v>
      </c>
      <c r="C2332" t="s">
        <v>1292</v>
      </c>
      <c r="D2332" t="s">
        <v>13974</v>
      </c>
      <c r="E2332" t="s">
        <v>52</v>
      </c>
      <c r="F2332" t="s">
        <v>799</v>
      </c>
      <c r="G2332" s="1">
        <v>45394</v>
      </c>
      <c r="H2332" s="1">
        <v>45394</v>
      </c>
      <c r="I2332" s="1">
        <v>45670</v>
      </c>
      <c r="J2332" s="3" t="s">
        <v>30629</v>
      </c>
      <c r="K2332" s="1"/>
      <c r="L2332" s="1">
        <v>45759</v>
      </c>
      <c r="M2332" s="1">
        <f t="shared" si="95"/>
        <v>45759</v>
      </c>
      <c r="N2332" t="s">
        <v>89</v>
      </c>
      <c r="O2332" t="s">
        <v>30621</v>
      </c>
      <c r="Q2332" t="s">
        <v>5</v>
      </c>
      <c r="R2332" t="s">
        <v>30619</v>
      </c>
      <c r="S2332" t="s">
        <v>179</v>
      </c>
      <c r="T2332" t="s">
        <v>7</v>
      </c>
      <c r="U2332" t="s">
        <v>90</v>
      </c>
      <c r="V2332" t="s">
        <v>9</v>
      </c>
      <c r="W2332" t="s">
        <v>13975</v>
      </c>
      <c r="X2332" t="s">
        <v>13974</v>
      </c>
      <c r="Y2332" t="s">
        <v>91</v>
      </c>
    </row>
    <row r="2333" spans="1:25" x14ac:dyDescent="0.2">
      <c r="A2333" t="s">
        <v>0</v>
      </c>
      <c r="B2333" t="s">
        <v>13983</v>
      </c>
      <c r="C2333" t="s">
        <v>626</v>
      </c>
      <c r="D2333" t="s">
        <v>13984</v>
      </c>
      <c r="E2333" t="s">
        <v>34</v>
      </c>
      <c r="F2333" t="s">
        <v>2534</v>
      </c>
      <c r="G2333" s="1">
        <v>45394</v>
      </c>
      <c r="H2333" s="1">
        <v>45394</v>
      </c>
      <c r="I2333" s="1">
        <v>45680</v>
      </c>
      <c r="J2333" s="3" t="s">
        <v>30629</v>
      </c>
      <c r="K2333" s="1"/>
      <c r="L2333" s="1">
        <v>45759</v>
      </c>
      <c r="M2333" s="1">
        <f t="shared" si="95"/>
        <v>45759</v>
      </c>
      <c r="N2333" t="s">
        <v>533</v>
      </c>
      <c r="O2333" t="s">
        <v>30621</v>
      </c>
      <c r="Q2333" t="s">
        <v>5</v>
      </c>
      <c r="R2333" t="s">
        <v>30619</v>
      </c>
      <c r="S2333" t="s">
        <v>383</v>
      </c>
      <c r="T2333" t="s">
        <v>7</v>
      </c>
      <c r="U2333" t="s">
        <v>535</v>
      </c>
      <c r="V2333" t="s">
        <v>14</v>
      </c>
      <c r="W2333" t="s">
        <v>13985</v>
      </c>
      <c r="X2333" t="s">
        <v>13986</v>
      </c>
      <c r="Y2333" t="s">
        <v>536</v>
      </c>
    </row>
    <row r="2334" spans="1:25" x14ac:dyDescent="0.2">
      <c r="A2334" t="s">
        <v>0</v>
      </c>
      <c r="B2334" t="s">
        <v>13987</v>
      </c>
      <c r="C2334" t="s">
        <v>562</v>
      </c>
      <c r="D2334" t="s">
        <v>13988</v>
      </c>
      <c r="E2334" t="s">
        <v>52</v>
      </c>
      <c r="F2334" t="s">
        <v>3462</v>
      </c>
      <c r="G2334" s="1">
        <v>45394</v>
      </c>
      <c r="H2334" s="1">
        <v>45394</v>
      </c>
      <c r="I2334" s="1">
        <v>45775</v>
      </c>
      <c r="J2334" s="3" t="s">
        <v>30628</v>
      </c>
      <c r="K2334" s="1"/>
      <c r="L2334" s="1">
        <v>45577</v>
      </c>
      <c r="M2334" s="1">
        <f t="shared" si="95"/>
        <v>45759</v>
      </c>
      <c r="N2334" t="s">
        <v>89</v>
      </c>
      <c r="O2334" t="s">
        <v>30621</v>
      </c>
      <c r="Q2334" t="s">
        <v>5</v>
      </c>
      <c r="R2334" t="s">
        <v>30619</v>
      </c>
      <c r="S2334" t="s">
        <v>13989</v>
      </c>
      <c r="T2334" t="s">
        <v>7</v>
      </c>
      <c r="U2334" t="s">
        <v>90</v>
      </c>
      <c r="V2334" t="s">
        <v>9</v>
      </c>
      <c r="W2334" t="s">
        <v>13990</v>
      </c>
      <c r="X2334" t="s">
        <v>13988</v>
      </c>
      <c r="Y2334" t="s">
        <v>91</v>
      </c>
    </row>
    <row r="2335" spans="1:25" x14ac:dyDescent="0.2">
      <c r="A2335" t="s">
        <v>0</v>
      </c>
      <c r="B2335" t="s">
        <v>13991</v>
      </c>
      <c r="C2335" t="s">
        <v>544</v>
      </c>
      <c r="D2335" t="s">
        <v>13992</v>
      </c>
      <c r="E2335" t="s">
        <v>52</v>
      </c>
      <c r="F2335" t="s">
        <v>7191</v>
      </c>
      <c r="G2335" s="1">
        <v>45394</v>
      </c>
      <c r="H2335" s="1">
        <v>45394</v>
      </c>
      <c r="I2335" s="1">
        <v>45524</v>
      </c>
      <c r="J2335" s="3" t="s">
        <v>30629</v>
      </c>
      <c r="K2335" s="1"/>
      <c r="L2335" s="1">
        <v>45485</v>
      </c>
      <c r="M2335" s="1">
        <f t="shared" si="95"/>
        <v>45759</v>
      </c>
      <c r="N2335" t="s">
        <v>26</v>
      </c>
      <c r="O2335" t="s">
        <v>30621</v>
      </c>
      <c r="Q2335" t="s">
        <v>5</v>
      </c>
      <c r="R2335" t="s">
        <v>30619</v>
      </c>
      <c r="S2335" t="s">
        <v>13993</v>
      </c>
      <c r="T2335" t="s">
        <v>7</v>
      </c>
      <c r="U2335" t="s">
        <v>37</v>
      </c>
      <c r="V2335" t="s">
        <v>9</v>
      </c>
      <c r="W2335" t="s">
        <v>13994</v>
      </c>
      <c r="X2335" t="s">
        <v>13995</v>
      </c>
      <c r="Y2335" t="s">
        <v>31</v>
      </c>
    </row>
    <row r="2336" spans="1:25" x14ac:dyDescent="0.2">
      <c r="A2336" t="s">
        <v>0</v>
      </c>
      <c r="B2336" t="s">
        <v>13996</v>
      </c>
      <c r="C2336" t="s">
        <v>4396</v>
      </c>
      <c r="D2336" t="s">
        <v>13997</v>
      </c>
      <c r="E2336" t="s">
        <v>466</v>
      </c>
      <c r="F2336" t="s">
        <v>1424</v>
      </c>
      <c r="G2336" s="1">
        <v>45394</v>
      </c>
      <c r="H2336" s="1">
        <v>45394</v>
      </c>
      <c r="I2336" s="1">
        <v>45531</v>
      </c>
      <c r="J2336" s="3" t="s">
        <v>30629</v>
      </c>
      <c r="K2336" s="1"/>
      <c r="L2336" s="1">
        <v>45485</v>
      </c>
      <c r="M2336" s="1">
        <f t="shared" si="95"/>
        <v>45759</v>
      </c>
      <c r="N2336" t="s">
        <v>4</v>
      </c>
      <c r="O2336" t="s">
        <v>30621</v>
      </c>
      <c r="Q2336" t="s">
        <v>5</v>
      </c>
      <c r="R2336" t="s">
        <v>30619</v>
      </c>
      <c r="S2336" t="s">
        <v>6026</v>
      </c>
      <c r="T2336" t="s">
        <v>7</v>
      </c>
      <c r="U2336" t="s">
        <v>287</v>
      </c>
      <c r="V2336" t="s">
        <v>9</v>
      </c>
      <c r="W2336" t="s">
        <v>13998</v>
      </c>
      <c r="X2336" t="s">
        <v>13997</v>
      </c>
      <c r="Y2336" t="s">
        <v>10</v>
      </c>
    </row>
    <row r="2337" spans="1:25" x14ac:dyDescent="0.2">
      <c r="A2337" t="s">
        <v>0</v>
      </c>
      <c r="B2337" t="s">
        <v>13999</v>
      </c>
      <c r="C2337" t="s">
        <v>2869</v>
      </c>
      <c r="D2337" t="s">
        <v>14000</v>
      </c>
      <c r="E2337" t="s">
        <v>105</v>
      </c>
      <c r="F2337" t="s">
        <v>1775</v>
      </c>
      <c r="G2337" s="1">
        <v>45394</v>
      </c>
      <c r="H2337" s="1">
        <v>45394</v>
      </c>
      <c r="I2337" s="1">
        <v>45737</v>
      </c>
      <c r="J2337" s="3" t="s">
        <v>30629</v>
      </c>
      <c r="K2337" s="1"/>
      <c r="L2337" s="1">
        <v>45759</v>
      </c>
      <c r="M2337" s="1">
        <f t="shared" si="95"/>
        <v>45759</v>
      </c>
      <c r="N2337" t="s">
        <v>89</v>
      </c>
      <c r="O2337" t="s">
        <v>30621</v>
      </c>
      <c r="Q2337" t="s">
        <v>5</v>
      </c>
      <c r="R2337" t="s">
        <v>30619</v>
      </c>
      <c r="S2337" t="s">
        <v>179</v>
      </c>
      <c r="T2337" t="s">
        <v>7</v>
      </c>
      <c r="U2337" t="s">
        <v>90</v>
      </c>
      <c r="V2337" t="s">
        <v>9</v>
      </c>
      <c r="W2337" t="s">
        <v>14001</v>
      </c>
      <c r="X2337" t="s">
        <v>14000</v>
      </c>
      <c r="Y2337" t="s">
        <v>91</v>
      </c>
    </row>
    <row r="2338" spans="1:25" x14ac:dyDescent="0.2">
      <c r="A2338" t="s">
        <v>0</v>
      </c>
      <c r="B2338" t="s">
        <v>14002</v>
      </c>
      <c r="C2338" t="s">
        <v>14003</v>
      </c>
      <c r="D2338" t="s">
        <v>14004</v>
      </c>
      <c r="E2338" t="s">
        <v>105</v>
      </c>
      <c r="F2338" t="s">
        <v>1775</v>
      </c>
      <c r="G2338" s="1">
        <v>45394</v>
      </c>
      <c r="H2338" s="1">
        <v>45394</v>
      </c>
      <c r="I2338" s="1">
        <v>45737</v>
      </c>
      <c r="J2338" s="3" t="s">
        <v>30629</v>
      </c>
      <c r="K2338" s="1"/>
      <c r="L2338" s="1">
        <v>45759</v>
      </c>
      <c r="M2338" s="1">
        <f t="shared" si="95"/>
        <v>45759</v>
      </c>
      <c r="N2338" t="s">
        <v>89</v>
      </c>
      <c r="O2338" t="s">
        <v>30621</v>
      </c>
      <c r="Q2338" t="s">
        <v>5</v>
      </c>
      <c r="R2338" t="s">
        <v>30619</v>
      </c>
      <c r="S2338" t="s">
        <v>179</v>
      </c>
      <c r="T2338" t="s">
        <v>549</v>
      </c>
      <c r="U2338" t="s">
        <v>118</v>
      </c>
      <c r="V2338" t="s">
        <v>9</v>
      </c>
      <c r="W2338" t="s">
        <v>14005</v>
      </c>
      <c r="X2338" t="s">
        <v>14004</v>
      </c>
      <c r="Y2338" t="s">
        <v>91</v>
      </c>
    </row>
    <row r="2339" spans="1:25" x14ac:dyDescent="0.2">
      <c r="A2339" t="s">
        <v>0</v>
      </c>
      <c r="B2339" t="s">
        <v>14006</v>
      </c>
      <c r="C2339" t="s">
        <v>14007</v>
      </c>
      <c r="D2339" t="s">
        <v>14008</v>
      </c>
      <c r="E2339" t="s">
        <v>11</v>
      </c>
      <c r="F2339" t="s">
        <v>95</v>
      </c>
      <c r="G2339" s="1">
        <v>45394</v>
      </c>
      <c r="H2339" s="1">
        <v>45394</v>
      </c>
      <c r="I2339" s="1">
        <v>45705</v>
      </c>
      <c r="J2339" s="3" t="s">
        <v>30629</v>
      </c>
      <c r="K2339" s="1"/>
      <c r="L2339" s="1">
        <v>45759</v>
      </c>
      <c r="M2339" s="1">
        <f t="shared" si="95"/>
        <v>45759</v>
      </c>
      <c r="N2339" t="s">
        <v>4</v>
      </c>
      <c r="O2339" t="s">
        <v>30621</v>
      </c>
      <c r="Q2339" t="s">
        <v>5</v>
      </c>
      <c r="R2339" t="s">
        <v>30619</v>
      </c>
      <c r="S2339" t="s">
        <v>179</v>
      </c>
      <c r="T2339" t="s">
        <v>7</v>
      </c>
      <c r="U2339" t="s">
        <v>287</v>
      </c>
      <c r="V2339" t="s">
        <v>9</v>
      </c>
      <c r="W2339" t="s">
        <v>14009</v>
      </c>
      <c r="X2339" t="s">
        <v>14008</v>
      </c>
      <c r="Y2339" t="s">
        <v>10</v>
      </c>
    </row>
    <row r="2340" spans="1:25" x14ac:dyDescent="0.2">
      <c r="A2340" t="s">
        <v>0</v>
      </c>
      <c r="B2340" t="s">
        <v>14010</v>
      </c>
      <c r="C2340" t="s">
        <v>14007</v>
      </c>
      <c r="D2340" t="s">
        <v>14011</v>
      </c>
      <c r="E2340" t="s">
        <v>11</v>
      </c>
      <c r="F2340" t="s">
        <v>95</v>
      </c>
      <c r="G2340" s="1">
        <v>45394</v>
      </c>
      <c r="H2340" s="1">
        <v>45394</v>
      </c>
      <c r="I2340" s="1">
        <v>45705</v>
      </c>
      <c r="J2340" s="3" t="s">
        <v>30629</v>
      </c>
      <c r="K2340" s="1"/>
      <c r="L2340" s="1">
        <v>45759</v>
      </c>
      <c r="M2340" s="1">
        <f t="shared" si="95"/>
        <v>45759</v>
      </c>
      <c r="N2340" t="s">
        <v>4</v>
      </c>
      <c r="O2340" t="s">
        <v>30621</v>
      </c>
      <c r="Q2340" t="s">
        <v>5</v>
      </c>
      <c r="R2340" t="s">
        <v>30619</v>
      </c>
      <c r="S2340" t="s">
        <v>179</v>
      </c>
      <c r="T2340" t="s">
        <v>7</v>
      </c>
      <c r="U2340" t="s">
        <v>287</v>
      </c>
      <c r="V2340" t="s">
        <v>9</v>
      </c>
      <c r="W2340" t="s">
        <v>14012</v>
      </c>
      <c r="X2340" t="s">
        <v>14011</v>
      </c>
      <c r="Y2340" t="s">
        <v>10</v>
      </c>
    </row>
    <row r="2341" spans="1:25" x14ac:dyDescent="0.2">
      <c r="A2341" t="s">
        <v>0</v>
      </c>
      <c r="B2341" t="s">
        <v>14013</v>
      </c>
      <c r="C2341" t="s">
        <v>2329</v>
      </c>
      <c r="D2341" t="s">
        <v>14014</v>
      </c>
      <c r="E2341" t="s">
        <v>24</v>
      </c>
      <c r="F2341" t="s">
        <v>2382</v>
      </c>
      <c r="G2341" s="1">
        <v>45394</v>
      </c>
      <c r="H2341" s="1">
        <v>45394</v>
      </c>
      <c r="I2341" s="1">
        <v>45822</v>
      </c>
      <c r="J2341" s="3" t="s">
        <v>30628</v>
      </c>
      <c r="K2341" s="1"/>
      <c r="L2341" s="1">
        <v>45759</v>
      </c>
      <c r="M2341" s="1">
        <f t="shared" si="95"/>
        <v>45759</v>
      </c>
      <c r="N2341" t="s">
        <v>2383</v>
      </c>
      <c r="O2341" t="s">
        <v>30621</v>
      </c>
      <c r="Q2341" t="s">
        <v>5</v>
      </c>
      <c r="R2341" t="s">
        <v>30619</v>
      </c>
      <c r="S2341" t="s">
        <v>179</v>
      </c>
      <c r="T2341" t="s">
        <v>7</v>
      </c>
      <c r="U2341" t="s">
        <v>72</v>
      </c>
      <c r="V2341" t="s">
        <v>14</v>
      </c>
      <c r="W2341" t="s">
        <v>14015</v>
      </c>
      <c r="X2341" t="s">
        <v>14016</v>
      </c>
      <c r="Y2341" t="s">
        <v>73</v>
      </c>
    </row>
    <row r="2342" spans="1:25" x14ac:dyDescent="0.2">
      <c r="A2342" t="s">
        <v>0</v>
      </c>
      <c r="B2342" t="s">
        <v>14017</v>
      </c>
      <c r="C2342" t="s">
        <v>1687</v>
      </c>
      <c r="D2342" t="s">
        <v>14018</v>
      </c>
      <c r="E2342" t="s">
        <v>11</v>
      </c>
      <c r="F2342" t="s">
        <v>616</v>
      </c>
      <c r="G2342" s="1">
        <v>45394</v>
      </c>
      <c r="H2342" s="1">
        <v>45394</v>
      </c>
      <c r="I2342" s="1">
        <v>45740</v>
      </c>
      <c r="J2342" s="3" t="s">
        <v>30629</v>
      </c>
      <c r="K2342" s="1"/>
      <c r="L2342" s="1">
        <v>45759</v>
      </c>
      <c r="M2342" s="1">
        <f t="shared" si="95"/>
        <v>45759</v>
      </c>
      <c r="N2342" t="s">
        <v>448</v>
      </c>
      <c r="O2342" t="s">
        <v>30621</v>
      </c>
      <c r="Q2342" t="s">
        <v>5</v>
      </c>
      <c r="R2342" t="s">
        <v>30619</v>
      </c>
      <c r="S2342" t="s">
        <v>179</v>
      </c>
      <c r="T2342" t="s">
        <v>7</v>
      </c>
      <c r="U2342" t="s">
        <v>8</v>
      </c>
      <c r="V2342" t="s">
        <v>14</v>
      </c>
      <c r="W2342" t="s">
        <v>14019</v>
      </c>
      <c r="X2342" t="s">
        <v>14018</v>
      </c>
      <c r="Y2342" t="s">
        <v>21</v>
      </c>
    </row>
    <row r="2343" spans="1:25" x14ac:dyDescent="0.2">
      <c r="A2343" t="s">
        <v>0</v>
      </c>
      <c r="B2343" t="s">
        <v>14023</v>
      </c>
      <c r="C2343" t="s">
        <v>310</v>
      </c>
      <c r="D2343" t="s">
        <v>14024</v>
      </c>
      <c r="E2343" t="s">
        <v>11</v>
      </c>
      <c r="F2343" t="s">
        <v>616</v>
      </c>
      <c r="G2343" s="1">
        <v>45394</v>
      </c>
      <c r="H2343" s="1">
        <v>45394</v>
      </c>
      <c r="I2343" s="1">
        <v>45740</v>
      </c>
      <c r="J2343" s="3" t="s">
        <v>30629</v>
      </c>
      <c r="K2343" s="1"/>
      <c r="L2343" s="1">
        <v>45759</v>
      </c>
      <c r="M2343" s="1">
        <f t="shared" si="95"/>
        <v>45759</v>
      </c>
      <c r="N2343" t="s">
        <v>448</v>
      </c>
      <c r="O2343" t="s">
        <v>30621</v>
      </c>
      <c r="Q2343" t="s">
        <v>5</v>
      </c>
      <c r="R2343" t="s">
        <v>30619</v>
      </c>
      <c r="S2343" t="s">
        <v>180</v>
      </c>
      <c r="T2343" t="s">
        <v>7</v>
      </c>
      <c r="U2343" t="s">
        <v>8</v>
      </c>
      <c r="V2343" t="s">
        <v>14</v>
      </c>
      <c r="W2343" t="s">
        <v>14019</v>
      </c>
      <c r="X2343" t="s">
        <v>14018</v>
      </c>
      <c r="Y2343" t="s">
        <v>21</v>
      </c>
    </row>
    <row r="2344" spans="1:25" x14ac:dyDescent="0.2">
      <c r="A2344" t="s">
        <v>0</v>
      </c>
      <c r="B2344" t="s">
        <v>14028</v>
      </c>
      <c r="C2344" t="s">
        <v>2266</v>
      </c>
      <c r="D2344" t="s">
        <v>14029</v>
      </c>
      <c r="E2344" t="s">
        <v>11</v>
      </c>
      <c r="F2344" t="s">
        <v>813</v>
      </c>
      <c r="G2344" s="1">
        <v>45394</v>
      </c>
      <c r="H2344" s="1">
        <v>45394</v>
      </c>
      <c r="I2344" s="1">
        <v>45685</v>
      </c>
      <c r="J2344" s="3" t="s">
        <v>30629</v>
      </c>
      <c r="K2344" s="1"/>
      <c r="L2344" s="1">
        <v>45759</v>
      </c>
      <c r="M2344" s="1">
        <f t="shared" si="95"/>
        <v>45759</v>
      </c>
      <c r="N2344" t="s">
        <v>26</v>
      </c>
      <c r="O2344" t="s">
        <v>30621</v>
      </c>
      <c r="Q2344" t="s">
        <v>5</v>
      </c>
      <c r="R2344" t="s">
        <v>30619</v>
      </c>
      <c r="S2344" t="s">
        <v>179</v>
      </c>
      <c r="T2344" t="s">
        <v>109</v>
      </c>
      <c r="U2344" t="s">
        <v>165</v>
      </c>
      <c r="V2344" t="s">
        <v>111</v>
      </c>
      <c r="W2344" t="s">
        <v>14030</v>
      </c>
      <c r="X2344" t="s">
        <v>14029</v>
      </c>
      <c r="Y2344" t="s">
        <v>31</v>
      </c>
    </row>
    <row r="2345" spans="1:25" x14ac:dyDescent="0.2">
      <c r="A2345" t="s">
        <v>0</v>
      </c>
      <c r="B2345" t="s">
        <v>14031</v>
      </c>
      <c r="C2345" t="s">
        <v>5195</v>
      </c>
      <c r="D2345" t="s">
        <v>14032</v>
      </c>
      <c r="E2345" t="s">
        <v>11</v>
      </c>
      <c r="F2345" t="s">
        <v>813</v>
      </c>
      <c r="G2345" s="1">
        <v>45394</v>
      </c>
      <c r="H2345" s="1">
        <v>45394</v>
      </c>
      <c r="I2345" s="1">
        <v>45616</v>
      </c>
      <c r="J2345" s="3" t="s">
        <v>30629</v>
      </c>
      <c r="K2345" s="1"/>
      <c r="L2345" s="1">
        <v>45759</v>
      </c>
      <c r="M2345" s="1">
        <f t="shared" si="95"/>
        <v>45759</v>
      </c>
      <c r="N2345" t="s">
        <v>63</v>
      </c>
      <c r="O2345" t="s">
        <v>30621</v>
      </c>
      <c r="Q2345" t="s">
        <v>5</v>
      </c>
      <c r="R2345" t="s">
        <v>30619</v>
      </c>
      <c r="S2345" t="s">
        <v>180</v>
      </c>
      <c r="T2345" t="s">
        <v>64</v>
      </c>
      <c r="U2345" t="s">
        <v>65</v>
      </c>
      <c r="V2345" t="s">
        <v>111</v>
      </c>
      <c r="W2345" t="s">
        <v>41</v>
      </c>
      <c r="X2345" t="s">
        <v>41</v>
      </c>
      <c r="Y2345" t="s">
        <v>41</v>
      </c>
    </row>
    <row r="2346" spans="1:25" x14ac:dyDescent="0.2">
      <c r="A2346" t="s">
        <v>0</v>
      </c>
      <c r="B2346" t="s">
        <v>14036</v>
      </c>
      <c r="C2346" t="s">
        <v>4783</v>
      </c>
      <c r="D2346" t="s">
        <v>14037</v>
      </c>
      <c r="E2346" t="s">
        <v>11</v>
      </c>
      <c r="F2346" t="s">
        <v>132</v>
      </c>
      <c r="G2346" s="1">
        <v>45394</v>
      </c>
      <c r="H2346" s="1">
        <v>45394</v>
      </c>
      <c r="I2346" s="1">
        <v>45685</v>
      </c>
      <c r="J2346" s="3" t="s">
        <v>30629</v>
      </c>
      <c r="K2346" s="1"/>
      <c r="L2346" s="1">
        <v>45759</v>
      </c>
      <c r="M2346" s="1">
        <f t="shared" si="95"/>
        <v>45759</v>
      </c>
      <c r="N2346" t="s">
        <v>788</v>
      </c>
      <c r="O2346" t="s">
        <v>30621</v>
      </c>
      <c r="Q2346" t="s">
        <v>5</v>
      </c>
      <c r="R2346" t="s">
        <v>30619</v>
      </c>
      <c r="S2346" t="s">
        <v>142</v>
      </c>
      <c r="T2346" t="s">
        <v>28</v>
      </c>
      <c r="U2346" t="s">
        <v>37</v>
      </c>
      <c r="V2346" t="s">
        <v>30</v>
      </c>
      <c r="W2346" t="s">
        <v>14038</v>
      </c>
      <c r="X2346" t="s">
        <v>14039</v>
      </c>
      <c r="Y2346" t="s">
        <v>40</v>
      </c>
    </row>
    <row r="2347" spans="1:25" x14ac:dyDescent="0.2">
      <c r="A2347" t="s">
        <v>0</v>
      </c>
      <c r="B2347" t="s">
        <v>14040</v>
      </c>
      <c r="C2347" t="s">
        <v>13375</v>
      </c>
      <c r="D2347" t="s">
        <v>14041</v>
      </c>
      <c r="E2347" t="s">
        <v>11</v>
      </c>
      <c r="F2347" t="s">
        <v>1719</v>
      </c>
      <c r="G2347" s="1">
        <v>45394</v>
      </c>
      <c r="H2347" s="1">
        <v>45394</v>
      </c>
      <c r="I2347" s="1">
        <v>45754</v>
      </c>
      <c r="J2347" s="3" t="s">
        <v>30629</v>
      </c>
      <c r="K2347" s="1"/>
      <c r="L2347" s="1">
        <v>45759</v>
      </c>
      <c r="M2347" s="1">
        <f t="shared" si="95"/>
        <v>45759</v>
      </c>
      <c r="N2347" t="s">
        <v>989</v>
      </c>
      <c r="O2347" t="s">
        <v>30621</v>
      </c>
      <c r="Q2347" t="s">
        <v>5</v>
      </c>
      <c r="R2347" t="s">
        <v>30619</v>
      </c>
      <c r="S2347" t="s">
        <v>179</v>
      </c>
      <c r="T2347" t="s">
        <v>7</v>
      </c>
      <c r="U2347" t="s">
        <v>1001</v>
      </c>
      <c r="V2347" t="s">
        <v>14</v>
      </c>
      <c r="W2347" t="s">
        <v>10403</v>
      </c>
      <c r="X2347" t="s">
        <v>10404</v>
      </c>
      <c r="Y2347" t="s">
        <v>989</v>
      </c>
    </row>
    <row r="2348" spans="1:25" x14ac:dyDescent="0.2">
      <c r="A2348" t="s">
        <v>0</v>
      </c>
      <c r="B2348" t="s">
        <v>14046</v>
      </c>
      <c r="C2348" t="s">
        <v>2184</v>
      </c>
      <c r="D2348" t="s">
        <v>14047</v>
      </c>
      <c r="E2348" t="s">
        <v>24</v>
      </c>
      <c r="F2348" t="s">
        <v>956</v>
      </c>
      <c r="G2348" s="1">
        <v>45394</v>
      </c>
      <c r="H2348" s="1">
        <v>45394</v>
      </c>
      <c r="I2348" s="1">
        <v>45759</v>
      </c>
      <c r="J2348" s="3" t="s">
        <v>30629</v>
      </c>
      <c r="K2348" s="1"/>
      <c r="L2348" s="1">
        <v>45759</v>
      </c>
      <c r="M2348" s="1">
        <f t="shared" si="95"/>
        <v>45759</v>
      </c>
      <c r="N2348" t="s">
        <v>4</v>
      </c>
      <c r="O2348" t="s">
        <v>30621</v>
      </c>
      <c r="Q2348" t="s">
        <v>5</v>
      </c>
      <c r="R2348" t="s">
        <v>30619</v>
      </c>
      <c r="S2348" t="s">
        <v>383</v>
      </c>
      <c r="T2348" t="s">
        <v>28</v>
      </c>
      <c r="U2348" t="s">
        <v>77</v>
      </c>
      <c r="V2348" t="s">
        <v>30</v>
      </c>
      <c r="W2348" t="s">
        <v>14048</v>
      </c>
      <c r="X2348" t="s">
        <v>14047</v>
      </c>
      <c r="Y2348" t="s">
        <v>10</v>
      </c>
    </row>
    <row r="2349" spans="1:25" x14ac:dyDescent="0.2">
      <c r="A2349" t="s">
        <v>0</v>
      </c>
      <c r="B2349" t="s">
        <v>14049</v>
      </c>
      <c r="C2349" t="s">
        <v>2307</v>
      </c>
      <c r="D2349" t="s">
        <v>14050</v>
      </c>
      <c r="E2349" t="s">
        <v>24</v>
      </c>
      <c r="F2349" t="s">
        <v>956</v>
      </c>
      <c r="G2349" s="1">
        <v>45394</v>
      </c>
      <c r="H2349" s="1">
        <v>45394</v>
      </c>
      <c r="I2349" s="1">
        <v>45524</v>
      </c>
      <c r="J2349" s="3" t="s">
        <v>30629</v>
      </c>
      <c r="K2349" s="1"/>
      <c r="L2349" s="1">
        <v>45759</v>
      </c>
      <c r="M2349" s="1">
        <f t="shared" si="95"/>
        <v>45759</v>
      </c>
      <c r="N2349" t="s">
        <v>4615</v>
      </c>
      <c r="O2349" t="s">
        <v>30621</v>
      </c>
      <c r="Q2349" t="s">
        <v>5</v>
      </c>
      <c r="R2349" t="s">
        <v>30619</v>
      </c>
      <c r="S2349" t="s">
        <v>179</v>
      </c>
      <c r="T2349" t="s">
        <v>4616</v>
      </c>
      <c r="U2349" t="s">
        <v>375</v>
      </c>
      <c r="V2349" t="s">
        <v>14</v>
      </c>
      <c r="W2349" t="s">
        <v>14051</v>
      </c>
      <c r="X2349" t="s">
        <v>14052</v>
      </c>
      <c r="Y2349" t="s">
        <v>377</v>
      </c>
    </row>
    <row r="2350" spans="1:25" x14ac:dyDescent="0.2">
      <c r="A2350" t="s">
        <v>0</v>
      </c>
      <c r="B2350" t="s">
        <v>14053</v>
      </c>
      <c r="C2350" t="s">
        <v>363</v>
      </c>
      <c r="D2350" t="s">
        <v>14054</v>
      </c>
      <c r="E2350" t="s">
        <v>54</v>
      </c>
      <c r="F2350" t="s">
        <v>3787</v>
      </c>
      <c r="G2350" s="1">
        <v>45394</v>
      </c>
      <c r="H2350" s="1">
        <v>45394</v>
      </c>
      <c r="I2350" s="1">
        <v>45673</v>
      </c>
      <c r="J2350" s="3" t="s">
        <v>30629</v>
      </c>
      <c r="K2350" s="1"/>
      <c r="L2350" s="1">
        <v>45759</v>
      </c>
      <c r="M2350" s="1">
        <f t="shared" si="95"/>
        <v>45759</v>
      </c>
      <c r="N2350" t="s">
        <v>63</v>
      </c>
      <c r="O2350" t="s">
        <v>30621</v>
      </c>
      <c r="Q2350" t="s">
        <v>5</v>
      </c>
      <c r="R2350" t="s">
        <v>30619</v>
      </c>
      <c r="S2350" t="s">
        <v>169</v>
      </c>
      <c r="T2350" t="s">
        <v>64</v>
      </c>
      <c r="U2350" t="s">
        <v>119</v>
      </c>
      <c r="V2350" t="s">
        <v>120</v>
      </c>
      <c r="W2350" t="s">
        <v>41</v>
      </c>
      <c r="X2350" t="s">
        <v>41</v>
      </c>
      <c r="Y2350" t="s">
        <v>41</v>
      </c>
    </row>
    <row r="2351" spans="1:25" x14ac:dyDescent="0.2">
      <c r="A2351" t="s">
        <v>0</v>
      </c>
      <c r="B2351" t="s">
        <v>14063</v>
      </c>
      <c r="C2351" t="s">
        <v>14064</v>
      </c>
      <c r="D2351" t="s">
        <v>14065</v>
      </c>
      <c r="E2351" t="s">
        <v>466</v>
      </c>
      <c r="F2351" t="s">
        <v>4025</v>
      </c>
      <c r="G2351" s="1">
        <v>45394</v>
      </c>
      <c r="H2351" s="1">
        <v>45394</v>
      </c>
      <c r="I2351" s="1">
        <v>45743</v>
      </c>
      <c r="J2351" s="3" t="s">
        <v>30629</v>
      </c>
      <c r="K2351" s="1"/>
      <c r="L2351" s="1">
        <v>45759</v>
      </c>
      <c r="M2351" s="1">
        <f t="shared" si="95"/>
        <v>45759</v>
      </c>
      <c r="N2351" t="s">
        <v>89</v>
      </c>
      <c r="O2351" t="s">
        <v>30621</v>
      </c>
      <c r="Q2351" t="s">
        <v>5</v>
      </c>
      <c r="R2351" t="s">
        <v>30619</v>
      </c>
      <c r="S2351" t="s">
        <v>179</v>
      </c>
      <c r="T2351" t="s">
        <v>7</v>
      </c>
      <c r="U2351" t="s">
        <v>118</v>
      </c>
      <c r="V2351" t="s">
        <v>9</v>
      </c>
      <c r="W2351" t="s">
        <v>14066</v>
      </c>
      <c r="X2351" t="s">
        <v>14065</v>
      </c>
      <c r="Y2351" t="s">
        <v>91</v>
      </c>
    </row>
    <row r="2352" spans="1:25" x14ac:dyDescent="0.2">
      <c r="A2352" t="s">
        <v>0</v>
      </c>
      <c r="B2352" t="s">
        <v>14086</v>
      </c>
      <c r="C2352" t="s">
        <v>2541</v>
      </c>
      <c r="D2352" t="s">
        <v>14087</v>
      </c>
      <c r="E2352" t="s">
        <v>49</v>
      </c>
      <c r="F2352" t="s">
        <v>2542</v>
      </c>
      <c r="G2352" s="1">
        <v>45396</v>
      </c>
      <c r="H2352" s="1">
        <v>45394</v>
      </c>
      <c r="I2352" s="1">
        <v>45407</v>
      </c>
      <c r="J2352" s="3" t="s">
        <v>30629</v>
      </c>
      <c r="K2352" s="1"/>
      <c r="L2352" s="1">
        <v>45485</v>
      </c>
      <c r="M2352" s="1">
        <f t="shared" si="95"/>
        <v>45759</v>
      </c>
      <c r="N2352" t="s">
        <v>4</v>
      </c>
      <c r="O2352" t="s">
        <v>30621</v>
      </c>
      <c r="Q2352" t="s">
        <v>5</v>
      </c>
      <c r="R2352" t="s">
        <v>30619</v>
      </c>
      <c r="S2352" t="s">
        <v>5975</v>
      </c>
      <c r="T2352" t="s">
        <v>7</v>
      </c>
      <c r="U2352" t="s">
        <v>287</v>
      </c>
      <c r="V2352" t="s">
        <v>9</v>
      </c>
      <c r="W2352" t="s">
        <v>14088</v>
      </c>
      <c r="X2352" t="s">
        <v>14087</v>
      </c>
      <c r="Y2352" t="s">
        <v>10</v>
      </c>
    </row>
    <row r="2353" spans="1:25" x14ac:dyDescent="0.2">
      <c r="A2353" t="s">
        <v>0</v>
      </c>
      <c r="B2353" t="s">
        <v>14089</v>
      </c>
      <c r="C2353" t="s">
        <v>2541</v>
      </c>
      <c r="D2353" t="s">
        <v>14090</v>
      </c>
      <c r="E2353" t="s">
        <v>49</v>
      </c>
      <c r="F2353" t="s">
        <v>2542</v>
      </c>
      <c r="G2353" s="1">
        <v>45396</v>
      </c>
      <c r="H2353" s="1">
        <v>45394</v>
      </c>
      <c r="I2353" s="1">
        <v>45407</v>
      </c>
      <c r="J2353" s="3" t="s">
        <v>30629</v>
      </c>
      <c r="K2353" s="1"/>
      <c r="L2353" s="1">
        <v>45485</v>
      </c>
      <c r="M2353" s="1">
        <f t="shared" si="95"/>
        <v>45759</v>
      </c>
      <c r="N2353" t="s">
        <v>4</v>
      </c>
      <c r="O2353" t="s">
        <v>30621</v>
      </c>
      <c r="Q2353" t="s">
        <v>5</v>
      </c>
      <c r="R2353" t="s">
        <v>30619</v>
      </c>
      <c r="S2353" t="s">
        <v>5975</v>
      </c>
      <c r="T2353" t="s">
        <v>7</v>
      </c>
      <c r="U2353" t="s">
        <v>287</v>
      </c>
      <c r="V2353" t="s">
        <v>9</v>
      </c>
      <c r="W2353" t="s">
        <v>14091</v>
      </c>
      <c r="X2353" t="s">
        <v>14090</v>
      </c>
      <c r="Y2353" t="s">
        <v>10</v>
      </c>
    </row>
    <row r="2354" spans="1:25" x14ac:dyDescent="0.2">
      <c r="A2354" t="s">
        <v>0</v>
      </c>
      <c r="B2354" t="s">
        <v>14092</v>
      </c>
      <c r="C2354" t="s">
        <v>2541</v>
      </c>
      <c r="D2354" t="s">
        <v>14093</v>
      </c>
      <c r="E2354" t="s">
        <v>49</v>
      </c>
      <c r="F2354" t="s">
        <v>2467</v>
      </c>
      <c r="G2354" s="1">
        <v>45396</v>
      </c>
      <c r="H2354" s="1">
        <v>45394</v>
      </c>
      <c r="I2354" s="1">
        <v>45407</v>
      </c>
      <c r="J2354" s="3" t="s">
        <v>30629</v>
      </c>
      <c r="K2354" s="1"/>
      <c r="L2354" s="1">
        <v>45485</v>
      </c>
      <c r="M2354" s="1">
        <f t="shared" si="95"/>
        <v>45759</v>
      </c>
      <c r="N2354" t="s">
        <v>4</v>
      </c>
      <c r="O2354" t="s">
        <v>30621</v>
      </c>
      <c r="Q2354" t="s">
        <v>5</v>
      </c>
      <c r="R2354" t="s">
        <v>30619</v>
      </c>
      <c r="S2354" t="s">
        <v>5975</v>
      </c>
      <c r="T2354" t="s">
        <v>7</v>
      </c>
      <c r="U2354" t="s">
        <v>287</v>
      </c>
      <c r="V2354" t="s">
        <v>9</v>
      </c>
      <c r="W2354" t="s">
        <v>14094</v>
      </c>
      <c r="X2354" t="s">
        <v>14093</v>
      </c>
      <c r="Y2354" t="s">
        <v>10</v>
      </c>
    </row>
    <row r="2355" spans="1:25" x14ac:dyDescent="0.2">
      <c r="A2355" t="s">
        <v>0</v>
      </c>
      <c r="B2355" t="s">
        <v>2478</v>
      </c>
      <c r="C2355" t="s">
        <v>2473</v>
      </c>
      <c r="D2355" t="s">
        <v>2479</v>
      </c>
      <c r="E2355" t="s">
        <v>11</v>
      </c>
      <c r="F2355" t="s">
        <v>844</v>
      </c>
      <c r="G2355" s="1">
        <v>44664</v>
      </c>
      <c r="H2355" s="1">
        <v>44664</v>
      </c>
      <c r="I2355" s="1">
        <v>45148</v>
      </c>
      <c r="J2355" s="3" t="s">
        <v>30629</v>
      </c>
      <c r="K2355" s="1"/>
      <c r="L2355" s="1">
        <v>45760</v>
      </c>
      <c r="M2355" s="1">
        <f t="shared" ref="M2355:M2361" si="96">DATE(YEAR(H2355)+3,MONTH(H2355),DAY(H2355))</f>
        <v>45760</v>
      </c>
      <c r="N2355" t="s">
        <v>26</v>
      </c>
      <c r="O2355" t="s">
        <v>30622</v>
      </c>
      <c r="Q2355" t="s">
        <v>5</v>
      </c>
      <c r="R2355" t="s">
        <v>30619</v>
      </c>
      <c r="S2355" t="s">
        <v>816</v>
      </c>
      <c r="T2355" t="s">
        <v>7</v>
      </c>
      <c r="U2355" t="s">
        <v>160</v>
      </c>
      <c r="V2355" t="s">
        <v>9</v>
      </c>
      <c r="W2355" t="s">
        <v>2480</v>
      </c>
      <c r="X2355" t="s">
        <v>2481</v>
      </c>
      <c r="Y2355" t="s">
        <v>31</v>
      </c>
    </row>
    <row r="2356" spans="1:25" x14ac:dyDescent="0.2">
      <c r="A2356" t="s">
        <v>0</v>
      </c>
      <c r="B2356" t="s">
        <v>2482</v>
      </c>
      <c r="C2356" t="s">
        <v>2483</v>
      </c>
      <c r="D2356" t="s">
        <v>2484</v>
      </c>
      <c r="E2356" t="s">
        <v>11</v>
      </c>
      <c r="F2356" t="s">
        <v>813</v>
      </c>
      <c r="G2356" s="1">
        <v>44664</v>
      </c>
      <c r="H2356" s="1">
        <v>44664</v>
      </c>
      <c r="I2356" s="1">
        <v>45148</v>
      </c>
      <c r="J2356" s="3" t="s">
        <v>30629</v>
      </c>
      <c r="K2356" s="1"/>
      <c r="L2356" s="1">
        <v>45760</v>
      </c>
      <c r="M2356" s="1">
        <f t="shared" si="96"/>
        <v>45760</v>
      </c>
      <c r="N2356" t="s">
        <v>26</v>
      </c>
      <c r="O2356" t="s">
        <v>30622</v>
      </c>
      <c r="Q2356" t="s">
        <v>5</v>
      </c>
      <c r="R2356" t="s">
        <v>30619</v>
      </c>
      <c r="S2356" t="s">
        <v>304</v>
      </c>
      <c r="T2356" t="s">
        <v>7</v>
      </c>
      <c r="U2356" t="s">
        <v>160</v>
      </c>
      <c r="V2356" t="s">
        <v>9</v>
      </c>
      <c r="W2356" t="s">
        <v>2485</v>
      </c>
      <c r="X2356" t="s">
        <v>2486</v>
      </c>
      <c r="Y2356" t="s">
        <v>31</v>
      </c>
    </row>
    <row r="2357" spans="1:25" x14ac:dyDescent="0.2">
      <c r="A2357" t="s">
        <v>0</v>
      </c>
      <c r="B2357" t="s">
        <v>2719</v>
      </c>
      <c r="C2357" t="s">
        <v>447</v>
      </c>
      <c r="D2357" t="s">
        <v>2720</v>
      </c>
      <c r="E2357" t="s">
        <v>34</v>
      </c>
      <c r="F2357" t="s">
        <v>319</v>
      </c>
      <c r="G2357" s="1">
        <v>44669</v>
      </c>
      <c r="H2357" s="1">
        <v>44664</v>
      </c>
      <c r="I2357" s="1">
        <v>45066</v>
      </c>
      <c r="J2357" s="3" t="s">
        <v>30629</v>
      </c>
      <c r="K2357" s="1"/>
      <c r="L2357" s="1">
        <v>45760</v>
      </c>
      <c r="M2357" s="1">
        <f t="shared" si="96"/>
        <v>45760</v>
      </c>
      <c r="N2357" t="s">
        <v>36</v>
      </c>
      <c r="O2357" t="s">
        <v>30622</v>
      </c>
      <c r="Q2357" t="s">
        <v>5</v>
      </c>
      <c r="R2357" t="s">
        <v>30619</v>
      </c>
      <c r="S2357" t="s">
        <v>2721</v>
      </c>
      <c r="T2357" t="s">
        <v>7</v>
      </c>
      <c r="U2357" t="s">
        <v>37</v>
      </c>
      <c r="V2357" t="s">
        <v>14</v>
      </c>
      <c r="W2357" t="s">
        <v>2722</v>
      </c>
      <c r="X2357" t="s">
        <v>2723</v>
      </c>
      <c r="Y2357" t="s">
        <v>40</v>
      </c>
    </row>
    <row r="2358" spans="1:25" x14ac:dyDescent="0.2">
      <c r="A2358" t="s">
        <v>0</v>
      </c>
      <c r="B2358" t="s">
        <v>2821</v>
      </c>
      <c r="C2358" t="s">
        <v>2820</v>
      </c>
      <c r="D2358" t="s">
        <v>2822</v>
      </c>
      <c r="E2358" t="s">
        <v>2</v>
      </c>
      <c r="F2358" t="s">
        <v>265</v>
      </c>
      <c r="G2358" s="1">
        <v>44671</v>
      </c>
      <c r="H2358" s="1">
        <v>44664</v>
      </c>
      <c r="I2358" s="1">
        <v>45029</v>
      </c>
      <c r="J2358" s="3" t="s">
        <v>30629</v>
      </c>
      <c r="K2358" s="1"/>
      <c r="L2358" s="1">
        <v>45760</v>
      </c>
      <c r="M2358" s="1">
        <f t="shared" si="96"/>
        <v>45760</v>
      </c>
      <c r="N2358" t="s">
        <v>89</v>
      </c>
      <c r="O2358" t="s">
        <v>30622</v>
      </c>
      <c r="Q2358" t="s">
        <v>5</v>
      </c>
      <c r="R2358" t="s">
        <v>30619</v>
      </c>
      <c r="S2358" t="s">
        <v>2823</v>
      </c>
      <c r="T2358" t="s">
        <v>549</v>
      </c>
      <c r="U2358" t="s">
        <v>118</v>
      </c>
      <c r="V2358" t="s">
        <v>9</v>
      </c>
      <c r="W2358" t="s">
        <v>2824</v>
      </c>
      <c r="X2358" t="s">
        <v>2822</v>
      </c>
      <c r="Y2358" t="s">
        <v>91</v>
      </c>
    </row>
    <row r="2359" spans="1:25" x14ac:dyDescent="0.2">
      <c r="A2359" t="s">
        <v>0</v>
      </c>
      <c r="B2359" t="s">
        <v>2878</v>
      </c>
      <c r="C2359" t="s">
        <v>385</v>
      </c>
      <c r="D2359" t="s">
        <v>2879</v>
      </c>
      <c r="E2359" t="s">
        <v>34</v>
      </c>
      <c r="F2359" t="s">
        <v>2534</v>
      </c>
      <c r="G2359" s="1">
        <v>44671</v>
      </c>
      <c r="H2359" s="1">
        <v>44664</v>
      </c>
      <c r="I2359" s="1">
        <v>44957</v>
      </c>
      <c r="J2359" s="3" t="s">
        <v>30629</v>
      </c>
      <c r="K2359" s="1"/>
      <c r="L2359" s="1">
        <v>45029</v>
      </c>
      <c r="M2359" s="1">
        <f t="shared" si="96"/>
        <v>45760</v>
      </c>
      <c r="N2359" t="s">
        <v>89</v>
      </c>
      <c r="O2359" t="s">
        <v>30622</v>
      </c>
      <c r="Q2359" t="s">
        <v>5</v>
      </c>
      <c r="R2359" t="s">
        <v>30619</v>
      </c>
      <c r="S2359" t="s">
        <v>772</v>
      </c>
      <c r="T2359" t="s">
        <v>28</v>
      </c>
      <c r="U2359" t="s">
        <v>100</v>
      </c>
      <c r="V2359" t="s">
        <v>30</v>
      </c>
      <c r="W2359" t="s">
        <v>2880</v>
      </c>
      <c r="X2359" t="s">
        <v>2879</v>
      </c>
      <c r="Y2359" t="s">
        <v>91</v>
      </c>
    </row>
    <row r="2360" spans="1:25" x14ac:dyDescent="0.2">
      <c r="A2360" t="s">
        <v>0</v>
      </c>
      <c r="B2360" t="s">
        <v>3341</v>
      </c>
      <c r="C2360" t="s">
        <v>33</v>
      </c>
      <c r="D2360" t="s">
        <v>3342</v>
      </c>
      <c r="E2360" t="s">
        <v>18</v>
      </c>
      <c r="F2360" t="s">
        <v>3343</v>
      </c>
      <c r="G2360" s="1">
        <v>44681</v>
      </c>
      <c r="H2360" s="1">
        <v>44664</v>
      </c>
      <c r="I2360" s="1">
        <v>45092</v>
      </c>
      <c r="J2360" s="3" t="s">
        <v>30629</v>
      </c>
      <c r="K2360" s="1"/>
      <c r="L2360" s="1">
        <v>45760</v>
      </c>
      <c r="M2360" s="1">
        <f t="shared" si="96"/>
        <v>45760</v>
      </c>
      <c r="N2360" t="s">
        <v>26</v>
      </c>
      <c r="O2360" t="s">
        <v>30624</v>
      </c>
      <c r="Q2360" t="s">
        <v>5</v>
      </c>
      <c r="R2360" t="s">
        <v>30619</v>
      </c>
      <c r="S2360" t="s">
        <v>3344</v>
      </c>
      <c r="T2360" t="s">
        <v>7</v>
      </c>
      <c r="U2360" t="s">
        <v>37</v>
      </c>
      <c r="V2360" t="s">
        <v>9</v>
      </c>
      <c r="W2360" t="s">
        <v>3345</v>
      </c>
      <c r="X2360" t="s">
        <v>3346</v>
      </c>
      <c r="Y2360" t="s">
        <v>31</v>
      </c>
    </row>
    <row r="2361" spans="1:25" x14ac:dyDescent="0.2">
      <c r="A2361" t="s">
        <v>0</v>
      </c>
      <c r="B2361" t="s">
        <v>3347</v>
      </c>
      <c r="C2361" t="s">
        <v>81</v>
      </c>
      <c r="D2361" t="s">
        <v>3348</v>
      </c>
      <c r="E2361" t="s">
        <v>54</v>
      </c>
      <c r="F2361" t="s">
        <v>3349</v>
      </c>
      <c r="G2361" s="1">
        <v>44681</v>
      </c>
      <c r="H2361" s="1">
        <v>44664</v>
      </c>
      <c r="I2361" s="1">
        <v>45170</v>
      </c>
      <c r="J2361" s="3" t="s">
        <v>30629</v>
      </c>
      <c r="K2361" s="1"/>
      <c r="L2361" s="1">
        <v>45760</v>
      </c>
      <c r="M2361" s="1">
        <f t="shared" si="96"/>
        <v>45760</v>
      </c>
      <c r="N2361" t="s">
        <v>4</v>
      </c>
      <c r="O2361" t="s">
        <v>30624</v>
      </c>
      <c r="Q2361" t="s">
        <v>5</v>
      </c>
      <c r="R2361" t="s">
        <v>30619</v>
      </c>
      <c r="S2361" t="s">
        <v>223</v>
      </c>
      <c r="T2361" t="s">
        <v>7</v>
      </c>
      <c r="U2361" t="s">
        <v>287</v>
      </c>
      <c r="V2361" t="s">
        <v>9</v>
      </c>
      <c r="W2361" t="s">
        <v>3350</v>
      </c>
      <c r="X2361" t="s">
        <v>3351</v>
      </c>
      <c r="Y2361" t="s">
        <v>10</v>
      </c>
    </row>
    <row r="2362" spans="1:25" x14ac:dyDescent="0.2">
      <c r="A2362" t="s">
        <v>0</v>
      </c>
      <c r="B2362" t="s">
        <v>14071</v>
      </c>
      <c r="C2362" t="s">
        <v>14072</v>
      </c>
      <c r="D2362" t="s">
        <v>14073</v>
      </c>
      <c r="E2362" t="s">
        <v>452</v>
      </c>
      <c r="F2362" t="s">
        <v>13712</v>
      </c>
      <c r="G2362" s="1">
        <v>45395</v>
      </c>
      <c r="H2362" s="1">
        <v>45395</v>
      </c>
      <c r="I2362" s="1">
        <v>45665</v>
      </c>
      <c r="J2362" s="3" t="s">
        <v>30629</v>
      </c>
      <c r="K2362" s="1"/>
      <c r="L2362" s="1">
        <v>45760</v>
      </c>
      <c r="M2362" s="1">
        <f>DATE(YEAR(H2362)+1,MONTH(H2362),DAY(H2362))</f>
        <v>45760</v>
      </c>
      <c r="N2362" t="s">
        <v>4</v>
      </c>
      <c r="O2362" t="s">
        <v>30621</v>
      </c>
      <c r="Q2362" t="s">
        <v>5</v>
      </c>
      <c r="R2362" t="s">
        <v>30619</v>
      </c>
      <c r="S2362" t="s">
        <v>5830</v>
      </c>
      <c r="T2362" t="s">
        <v>7</v>
      </c>
      <c r="U2362" t="s">
        <v>72</v>
      </c>
      <c r="V2362" t="s">
        <v>9</v>
      </c>
      <c r="W2362" t="s">
        <v>14074</v>
      </c>
      <c r="X2362" t="s">
        <v>14073</v>
      </c>
      <c r="Y2362" t="s">
        <v>10</v>
      </c>
    </row>
    <row r="2363" spans="1:25" x14ac:dyDescent="0.2">
      <c r="A2363" t="s">
        <v>0</v>
      </c>
      <c r="B2363" t="s">
        <v>2715</v>
      </c>
      <c r="C2363" t="s">
        <v>378</v>
      </c>
      <c r="D2363" t="s">
        <v>2716</v>
      </c>
      <c r="E2363" t="s">
        <v>52</v>
      </c>
      <c r="F2363" t="s">
        <v>1950</v>
      </c>
      <c r="G2363" s="1">
        <v>44669</v>
      </c>
      <c r="H2363" s="1">
        <v>44665</v>
      </c>
      <c r="I2363" s="1">
        <v>45047</v>
      </c>
      <c r="J2363" s="3" t="s">
        <v>30629</v>
      </c>
      <c r="K2363" s="1"/>
      <c r="L2363" s="1">
        <v>45761</v>
      </c>
      <c r="M2363" s="1">
        <f t="shared" ref="M2363:M2369" si="97">DATE(YEAR(H2363)+3,MONTH(H2363),DAY(H2363))</f>
        <v>45761</v>
      </c>
      <c r="N2363" t="s">
        <v>26</v>
      </c>
      <c r="O2363" t="s">
        <v>30624</v>
      </c>
      <c r="Q2363" t="s">
        <v>5</v>
      </c>
      <c r="R2363" t="s">
        <v>30619</v>
      </c>
      <c r="S2363" t="s">
        <v>1140</v>
      </c>
      <c r="T2363" t="s">
        <v>7</v>
      </c>
      <c r="U2363" t="s">
        <v>165</v>
      </c>
      <c r="V2363" t="s">
        <v>9</v>
      </c>
      <c r="W2363" t="s">
        <v>2717</v>
      </c>
      <c r="X2363" t="s">
        <v>2718</v>
      </c>
      <c r="Y2363" t="s">
        <v>31</v>
      </c>
    </row>
    <row r="2364" spans="1:25" x14ac:dyDescent="0.2">
      <c r="A2364" t="s">
        <v>0</v>
      </c>
      <c r="B2364" t="s">
        <v>2762</v>
      </c>
      <c r="C2364" t="s">
        <v>1542</v>
      </c>
      <c r="D2364" t="s">
        <v>2763</v>
      </c>
      <c r="E2364" t="s">
        <v>76</v>
      </c>
      <c r="F2364" t="s">
        <v>2586</v>
      </c>
      <c r="G2364" s="1">
        <v>44670</v>
      </c>
      <c r="H2364" s="1">
        <v>44665</v>
      </c>
      <c r="I2364" s="1">
        <v>45020</v>
      </c>
      <c r="J2364" s="3" t="s">
        <v>30629</v>
      </c>
      <c r="K2364" s="1"/>
      <c r="L2364" s="1">
        <v>45030</v>
      </c>
      <c r="M2364" s="1">
        <f t="shared" si="97"/>
        <v>45761</v>
      </c>
      <c r="N2364" t="s">
        <v>89</v>
      </c>
      <c r="O2364" t="s">
        <v>30622</v>
      </c>
      <c r="Q2364" t="s">
        <v>5</v>
      </c>
      <c r="R2364" t="s">
        <v>30619</v>
      </c>
      <c r="S2364" t="s">
        <v>2764</v>
      </c>
      <c r="T2364" t="s">
        <v>7</v>
      </c>
      <c r="U2364" t="s">
        <v>118</v>
      </c>
      <c r="V2364" t="s">
        <v>9</v>
      </c>
      <c r="W2364" t="s">
        <v>2765</v>
      </c>
      <c r="X2364" t="s">
        <v>2763</v>
      </c>
      <c r="Y2364" t="s">
        <v>91</v>
      </c>
    </row>
    <row r="2365" spans="1:25" x14ac:dyDescent="0.2">
      <c r="A2365" t="s">
        <v>0</v>
      </c>
      <c r="B2365" t="s">
        <v>2847</v>
      </c>
      <c r="C2365" t="s">
        <v>626</v>
      </c>
      <c r="D2365" t="s">
        <v>2848</v>
      </c>
      <c r="E2365" t="s">
        <v>34</v>
      </c>
      <c r="F2365" t="s">
        <v>2849</v>
      </c>
      <c r="G2365" s="1">
        <v>44671</v>
      </c>
      <c r="H2365" s="1">
        <v>44665</v>
      </c>
      <c r="I2365" s="1">
        <v>44929</v>
      </c>
      <c r="J2365" s="3" t="s">
        <v>30629</v>
      </c>
      <c r="K2365" s="1"/>
      <c r="L2365" s="1">
        <v>45761</v>
      </c>
      <c r="M2365" s="1">
        <f t="shared" si="97"/>
        <v>45761</v>
      </c>
      <c r="N2365" t="s">
        <v>89</v>
      </c>
      <c r="O2365" t="s">
        <v>30622</v>
      </c>
      <c r="Q2365" t="s">
        <v>5</v>
      </c>
      <c r="R2365" t="s">
        <v>30619</v>
      </c>
      <c r="S2365" t="s">
        <v>654</v>
      </c>
      <c r="T2365" t="s">
        <v>549</v>
      </c>
      <c r="U2365" t="s">
        <v>118</v>
      </c>
      <c r="V2365" t="s">
        <v>9</v>
      </c>
      <c r="W2365" t="s">
        <v>2850</v>
      </c>
      <c r="X2365" t="s">
        <v>2851</v>
      </c>
      <c r="Y2365" t="s">
        <v>91</v>
      </c>
    </row>
    <row r="2366" spans="1:25" x14ac:dyDescent="0.2">
      <c r="A2366" t="s">
        <v>0</v>
      </c>
      <c r="B2366" t="s">
        <v>3322</v>
      </c>
      <c r="C2366" t="s">
        <v>3316</v>
      </c>
      <c r="D2366" t="s">
        <v>3323</v>
      </c>
      <c r="E2366" t="s">
        <v>76</v>
      </c>
      <c r="F2366" t="s">
        <v>2586</v>
      </c>
      <c r="G2366" s="1">
        <v>44681</v>
      </c>
      <c r="H2366" s="1">
        <v>44665</v>
      </c>
      <c r="I2366" s="1">
        <v>45553</v>
      </c>
      <c r="J2366" s="3" t="s">
        <v>30629</v>
      </c>
      <c r="K2366" s="1"/>
      <c r="L2366" s="1">
        <v>45761</v>
      </c>
      <c r="M2366" s="1">
        <f t="shared" si="97"/>
        <v>45761</v>
      </c>
      <c r="N2366" t="s">
        <v>89</v>
      </c>
      <c r="O2366" t="s">
        <v>30622</v>
      </c>
      <c r="Q2366" t="s">
        <v>5</v>
      </c>
      <c r="R2366" t="s">
        <v>30619</v>
      </c>
      <c r="S2366" t="s">
        <v>247</v>
      </c>
      <c r="T2366" t="s">
        <v>7</v>
      </c>
      <c r="U2366" t="s">
        <v>118</v>
      </c>
      <c r="V2366" t="s">
        <v>9</v>
      </c>
      <c r="W2366" t="s">
        <v>3324</v>
      </c>
      <c r="X2366" t="s">
        <v>3323</v>
      </c>
      <c r="Y2366" t="s">
        <v>91</v>
      </c>
    </row>
    <row r="2367" spans="1:25" x14ac:dyDescent="0.2">
      <c r="A2367" t="s">
        <v>0</v>
      </c>
      <c r="B2367" t="s">
        <v>3423</v>
      </c>
      <c r="C2367" t="s">
        <v>3424</v>
      </c>
      <c r="D2367" t="s">
        <v>3425</v>
      </c>
      <c r="E2367" t="s">
        <v>11</v>
      </c>
      <c r="F2367" t="s">
        <v>95</v>
      </c>
      <c r="G2367" s="1">
        <v>44683</v>
      </c>
      <c r="H2367" s="1">
        <v>44665</v>
      </c>
      <c r="I2367" s="1">
        <v>45308</v>
      </c>
      <c r="J2367" s="3" t="s">
        <v>30629</v>
      </c>
      <c r="K2367" s="1"/>
      <c r="L2367" s="1">
        <v>45761</v>
      </c>
      <c r="M2367" s="1">
        <f t="shared" si="97"/>
        <v>45761</v>
      </c>
      <c r="N2367" t="s">
        <v>4</v>
      </c>
      <c r="O2367" t="s">
        <v>30622</v>
      </c>
      <c r="Q2367" t="s">
        <v>5</v>
      </c>
      <c r="R2367" t="s">
        <v>30619</v>
      </c>
      <c r="S2367" t="s">
        <v>772</v>
      </c>
      <c r="T2367" t="s">
        <v>7</v>
      </c>
      <c r="U2367" t="s">
        <v>155</v>
      </c>
      <c r="V2367" t="s">
        <v>9</v>
      </c>
      <c r="W2367" t="s">
        <v>3426</v>
      </c>
      <c r="X2367" t="s">
        <v>3425</v>
      </c>
      <c r="Y2367" t="s">
        <v>10</v>
      </c>
    </row>
    <row r="2368" spans="1:25" x14ac:dyDescent="0.2">
      <c r="A2368" t="s">
        <v>0</v>
      </c>
      <c r="B2368" t="s">
        <v>3429</v>
      </c>
      <c r="C2368" t="s">
        <v>3430</v>
      </c>
      <c r="D2368" t="s">
        <v>3431</v>
      </c>
      <c r="E2368" t="s">
        <v>11</v>
      </c>
      <c r="F2368" t="s">
        <v>95</v>
      </c>
      <c r="G2368" s="1">
        <v>44683</v>
      </c>
      <c r="H2368" s="1">
        <v>44665</v>
      </c>
      <c r="I2368" s="1">
        <v>45173</v>
      </c>
      <c r="J2368" s="3" t="s">
        <v>30629</v>
      </c>
      <c r="K2368" s="1"/>
      <c r="L2368" s="1">
        <v>45761</v>
      </c>
      <c r="M2368" s="1">
        <f t="shared" si="97"/>
        <v>45761</v>
      </c>
      <c r="N2368" t="s">
        <v>4</v>
      </c>
      <c r="O2368" t="s">
        <v>30622</v>
      </c>
      <c r="Q2368" t="s">
        <v>5</v>
      </c>
      <c r="R2368" t="s">
        <v>30619</v>
      </c>
      <c r="S2368" t="s">
        <v>772</v>
      </c>
      <c r="T2368" t="s">
        <v>7</v>
      </c>
      <c r="U2368" t="s">
        <v>155</v>
      </c>
      <c r="V2368" t="s">
        <v>9</v>
      </c>
      <c r="W2368" t="s">
        <v>3432</v>
      </c>
      <c r="X2368" t="s">
        <v>3431</v>
      </c>
      <c r="Y2368" t="s">
        <v>10</v>
      </c>
    </row>
    <row r="2369" spans="1:25" x14ac:dyDescent="0.2">
      <c r="A2369" t="s">
        <v>0</v>
      </c>
      <c r="B2369" t="s">
        <v>3438</v>
      </c>
      <c r="C2369" t="s">
        <v>1472</v>
      </c>
      <c r="D2369" t="s">
        <v>3439</v>
      </c>
      <c r="E2369" t="s">
        <v>11</v>
      </c>
      <c r="F2369" t="s">
        <v>437</v>
      </c>
      <c r="G2369" s="1">
        <v>44683</v>
      </c>
      <c r="H2369" s="1">
        <v>44665</v>
      </c>
      <c r="I2369" s="1">
        <v>45124</v>
      </c>
      <c r="J2369" s="3" t="s">
        <v>30629</v>
      </c>
      <c r="K2369" s="1"/>
      <c r="L2369" s="1">
        <v>45761</v>
      </c>
      <c r="M2369" s="1">
        <f t="shared" si="97"/>
        <v>45761</v>
      </c>
      <c r="N2369" t="s">
        <v>89</v>
      </c>
      <c r="O2369" t="s">
        <v>30624</v>
      </c>
      <c r="Q2369" t="s">
        <v>5</v>
      </c>
      <c r="R2369" t="s">
        <v>30619</v>
      </c>
      <c r="S2369" t="s">
        <v>1493</v>
      </c>
      <c r="T2369" t="s">
        <v>7</v>
      </c>
      <c r="U2369" t="s">
        <v>90</v>
      </c>
      <c r="V2369" t="s">
        <v>9</v>
      </c>
      <c r="W2369" t="s">
        <v>3440</v>
      </c>
      <c r="X2369" t="s">
        <v>3441</v>
      </c>
      <c r="Y2369" t="s">
        <v>91</v>
      </c>
    </row>
    <row r="2370" spans="1:25" x14ac:dyDescent="0.2">
      <c r="A2370" t="s">
        <v>0</v>
      </c>
      <c r="B2370" t="s">
        <v>14075</v>
      </c>
      <c r="C2370" t="s">
        <v>1228</v>
      </c>
      <c r="D2370" t="s">
        <v>14076</v>
      </c>
      <c r="E2370" t="s">
        <v>52</v>
      </c>
      <c r="F2370" t="s">
        <v>3409</v>
      </c>
      <c r="G2370" s="1">
        <v>45396</v>
      </c>
      <c r="H2370" s="1">
        <v>45396</v>
      </c>
      <c r="I2370" s="1">
        <v>45777</v>
      </c>
      <c r="J2370" s="3" t="s">
        <v>30628</v>
      </c>
      <c r="K2370" s="1"/>
      <c r="L2370" s="1">
        <v>45579</v>
      </c>
      <c r="M2370" s="1">
        <f>DATE(YEAR(H2370)+1,MONTH(H2370),DAY(H2370))</f>
        <v>45761</v>
      </c>
      <c r="N2370" t="s">
        <v>89</v>
      </c>
      <c r="O2370" t="s">
        <v>30621</v>
      </c>
      <c r="Q2370" t="s">
        <v>5</v>
      </c>
      <c r="R2370" t="s">
        <v>30619</v>
      </c>
      <c r="S2370" t="s">
        <v>5974</v>
      </c>
      <c r="T2370" t="s">
        <v>7</v>
      </c>
      <c r="U2370" t="s">
        <v>90</v>
      </c>
      <c r="V2370" t="s">
        <v>9</v>
      </c>
      <c r="W2370" t="s">
        <v>14077</v>
      </c>
      <c r="X2370" t="s">
        <v>14076</v>
      </c>
      <c r="Y2370" t="s">
        <v>91</v>
      </c>
    </row>
    <row r="2371" spans="1:25" x14ac:dyDescent="0.2">
      <c r="A2371" t="s">
        <v>0</v>
      </c>
      <c r="B2371" t="s">
        <v>14078</v>
      </c>
      <c r="C2371" t="s">
        <v>2042</v>
      </c>
      <c r="D2371" t="s">
        <v>14079</v>
      </c>
      <c r="E2371" t="s">
        <v>105</v>
      </c>
      <c r="F2371" t="s">
        <v>1775</v>
      </c>
      <c r="G2371" s="1">
        <v>45396</v>
      </c>
      <c r="H2371" s="1">
        <v>45396</v>
      </c>
      <c r="I2371" s="1">
        <v>45754</v>
      </c>
      <c r="J2371" s="3" t="s">
        <v>30629</v>
      </c>
      <c r="K2371" s="1"/>
      <c r="L2371" s="1">
        <v>45579</v>
      </c>
      <c r="M2371" s="1">
        <f>DATE(YEAR(H2371)+1,MONTH(H2371),DAY(H2371))</f>
        <v>45761</v>
      </c>
      <c r="N2371" t="s">
        <v>89</v>
      </c>
      <c r="O2371" t="s">
        <v>30621</v>
      </c>
      <c r="Q2371" t="s">
        <v>5</v>
      </c>
      <c r="R2371" t="s">
        <v>30619</v>
      </c>
      <c r="S2371" t="s">
        <v>6238</v>
      </c>
      <c r="T2371" t="s">
        <v>7</v>
      </c>
      <c r="U2371" t="s">
        <v>90</v>
      </c>
      <c r="V2371" t="s">
        <v>9</v>
      </c>
      <c r="W2371" t="s">
        <v>14080</v>
      </c>
      <c r="X2371" t="s">
        <v>14081</v>
      </c>
      <c r="Y2371" t="s">
        <v>91</v>
      </c>
    </row>
    <row r="2372" spans="1:25" x14ac:dyDescent="0.2">
      <c r="A2372" t="s">
        <v>0</v>
      </c>
      <c r="B2372" t="s">
        <v>14082</v>
      </c>
      <c r="C2372" t="s">
        <v>14083</v>
      </c>
      <c r="D2372" t="s">
        <v>14084</v>
      </c>
      <c r="E2372" t="s">
        <v>105</v>
      </c>
      <c r="F2372" t="s">
        <v>1775</v>
      </c>
      <c r="G2372" s="1">
        <v>45396</v>
      </c>
      <c r="H2372" s="1">
        <v>45396</v>
      </c>
      <c r="I2372" s="1">
        <v>45754</v>
      </c>
      <c r="J2372" s="3" t="s">
        <v>30629</v>
      </c>
      <c r="K2372" s="1"/>
      <c r="L2372" s="1">
        <v>45579</v>
      </c>
      <c r="M2372" s="1">
        <f>DATE(YEAR(H2372)+1,MONTH(H2372),DAY(H2372))</f>
        <v>45761</v>
      </c>
      <c r="N2372" t="s">
        <v>89</v>
      </c>
      <c r="O2372" t="s">
        <v>30621</v>
      </c>
      <c r="Q2372" t="s">
        <v>5</v>
      </c>
      <c r="R2372" t="s">
        <v>30619</v>
      </c>
      <c r="S2372" t="s">
        <v>6238</v>
      </c>
      <c r="T2372" t="s">
        <v>7</v>
      </c>
      <c r="U2372" t="s">
        <v>90</v>
      </c>
      <c r="V2372" t="s">
        <v>9</v>
      </c>
      <c r="W2372" t="s">
        <v>14085</v>
      </c>
      <c r="X2372" t="s">
        <v>14084</v>
      </c>
      <c r="Y2372" t="s">
        <v>91</v>
      </c>
    </row>
    <row r="2373" spans="1:25" x14ac:dyDescent="0.2">
      <c r="A2373" t="s">
        <v>0</v>
      </c>
      <c r="B2373" t="s">
        <v>27942</v>
      </c>
      <c r="C2373" t="s">
        <v>6339</v>
      </c>
      <c r="D2373" t="s">
        <v>27943</v>
      </c>
      <c r="E2373" t="s">
        <v>52</v>
      </c>
      <c r="F2373" t="s">
        <v>3364</v>
      </c>
      <c r="G2373" s="1">
        <v>45579</v>
      </c>
      <c r="H2373" s="1">
        <v>45579</v>
      </c>
      <c r="I2373" s="1">
        <v>45579</v>
      </c>
      <c r="J2373" s="1" t="s">
        <v>30628</v>
      </c>
      <c r="K2373" s="1"/>
      <c r="L2373" s="1">
        <v>45761</v>
      </c>
      <c r="M2373" s="1">
        <f>DATE(YEAR(H2373),MONTH(H2373)+6,DAY(H2373))</f>
        <v>45761</v>
      </c>
      <c r="N2373" t="s">
        <v>36</v>
      </c>
      <c r="O2373" t="s">
        <v>30623</v>
      </c>
      <c r="Q2373" t="s">
        <v>5</v>
      </c>
      <c r="R2373" t="s">
        <v>30620</v>
      </c>
      <c r="S2373" t="s">
        <v>27944</v>
      </c>
      <c r="T2373" t="s">
        <v>7</v>
      </c>
      <c r="U2373" t="s">
        <v>37</v>
      </c>
      <c r="V2373" t="s">
        <v>14</v>
      </c>
      <c r="W2373" t="s">
        <v>22550</v>
      </c>
      <c r="X2373" t="s">
        <v>22551</v>
      </c>
      <c r="Y2373" t="s">
        <v>40</v>
      </c>
    </row>
    <row r="2374" spans="1:25" x14ac:dyDescent="0.2">
      <c r="A2374" t="s">
        <v>0</v>
      </c>
      <c r="B2374" t="s">
        <v>27954</v>
      </c>
      <c r="C2374" t="s">
        <v>1520</v>
      </c>
      <c r="D2374" t="s">
        <v>27955</v>
      </c>
      <c r="E2374" t="s">
        <v>18</v>
      </c>
      <c r="F2374" t="s">
        <v>4475</v>
      </c>
      <c r="G2374" s="1">
        <v>45579</v>
      </c>
      <c r="H2374" s="1">
        <v>45579</v>
      </c>
      <c r="I2374" s="1">
        <v>45579</v>
      </c>
      <c r="J2374" s="1" t="s">
        <v>30628</v>
      </c>
      <c r="K2374" s="1"/>
      <c r="L2374" s="1">
        <v>45671</v>
      </c>
      <c r="M2374" s="1">
        <f>DATE(YEAR(H2374),MONTH(H2374)+6,DAY(H2374))</f>
        <v>45761</v>
      </c>
      <c r="N2374" t="s">
        <v>6314</v>
      </c>
      <c r="O2374" t="s">
        <v>30623</v>
      </c>
      <c r="Q2374" t="s">
        <v>5</v>
      </c>
      <c r="R2374" t="s">
        <v>30620</v>
      </c>
      <c r="S2374" t="s">
        <v>27956</v>
      </c>
      <c r="T2374" t="s">
        <v>6859</v>
      </c>
      <c r="U2374" t="s">
        <v>4580</v>
      </c>
      <c r="V2374" t="s">
        <v>6746</v>
      </c>
      <c r="W2374" t="s">
        <v>41</v>
      </c>
      <c r="X2374" t="s">
        <v>41</v>
      </c>
      <c r="Y2374" t="s">
        <v>41</v>
      </c>
    </row>
    <row r="2375" spans="1:25" x14ac:dyDescent="0.2">
      <c r="A2375" t="s">
        <v>0</v>
      </c>
      <c r="B2375" t="s">
        <v>27957</v>
      </c>
      <c r="C2375" t="s">
        <v>2022</v>
      </c>
      <c r="D2375" t="s">
        <v>27958</v>
      </c>
      <c r="E2375" t="s">
        <v>18</v>
      </c>
      <c r="F2375" t="s">
        <v>4475</v>
      </c>
      <c r="G2375" s="1">
        <v>45579</v>
      </c>
      <c r="H2375" s="1">
        <v>45579</v>
      </c>
      <c r="I2375" s="1">
        <v>45579</v>
      </c>
      <c r="J2375" s="1" t="s">
        <v>30628</v>
      </c>
      <c r="K2375" s="1"/>
      <c r="L2375" s="1">
        <v>45671</v>
      </c>
      <c r="M2375" s="1">
        <f>DATE(YEAR(H2375),MONTH(H2375)+6,DAY(H2375))</f>
        <v>45761</v>
      </c>
      <c r="N2375" t="s">
        <v>6314</v>
      </c>
      <c r="O2375" t="s">
        <v>30623</v>
      </c>
      <c r="Q2375" t="s">
        <v>5</v>
      </c>
      <c r="R2375" t="s">
        <v>30620</v>
      </c>
      <c r="S2375" t="s">
        <v>27956</v>
      </c>
      <c r="T2375" t="s">
        <v>6859</v>
      </c>
      <c r="U2375" t="s">
        <v>4580</v>
      </c>
      <c r="V2375" t="s">
        <v>6746</v>
      </c>
      <c r="W2375" t="s">
        <v>41</v>
      </c>
      <c r="X2375" t="s">
        <v>41</v>
      </c>
      <c r="Y2375" t="s">
        <v>41</v>
      </c>
    </row>
    <row r="2376" spans="1:25" x14ac:dyDescent="0.2">
      <c r="A2376" t="s">
        <v>0</v>
      </c>
      <c r="B2376" t="s">
        <v>2642</v>
      </c>
      <c r="C2376" t="s">
        <v>246</v>
      </c>
      <c r="D2376" t="s">
        <v>2643</v>
      </c>
      <c r="E2376" t="s">
        <v>52</v>
      </c>
      <c r="F2376" t="s">
        <v>2644</v>
      </c>
      <c r="G2376" s="1">
        <v>44666</v>
      </c>
      <c r="H2376" s="1">
        <v>44666</v>
      </c>
      <c r="I2376" s="1">
        <v>45409</v>
      </c>
      <c r="J2376" s="3" t="s">
        <v>30629</v>
      </c>
      <c r="K2376" s="1"/>
      <c r="L2376" s="1">
        <v>45762</v>
      </c>
      <c r="M2376" s="1">
        <f>L2376</f>
        <v>45762</v>
      </c>
      <c r="N2376" t="s">
        <v>36</v>
      </c>
      <c r="O2376" t="s">
        <v>30623</v>
      </c>
      <c r="P2376" t="s">
        <v>30625</v>
      </c>
      <c r="Q2376" t="s">
        <v>5</v>
      </c>
      <c r="R2376" t="s">
        <v>30619</v>
      </c>
      <c r="S2376" t="s">
        <v>2645</v>
      </c>
      <c r="T2376" t="s">
        <v>7</v>
      </c>
      <c r="U2376" t="s">
        <v>37</v>
      </c>
      <c r="V2376" t="s">
        <v>14</v>
      </c>
      <c r="W2376" t="s">
        <v>2646</v>
      </c>
      <c r="X2376" t="s">
        <v>2647</v>
      </c>
      <c r="Y2376" t="s">
        <v>40</v>
      </c>
    </row>
    <row r="2377" spans="1:25" x14ac:dyDescent="0.2">
      <c r="A2377" t="s">
        <v>0</v>
      </c>
      <c r="B2377" t="s">
        <v>2795</v>
      </c>
      <c r="C2377" t="s">
        <v>2796</v>
      </c>
      <c r="D2377" t="s">
        <v>2797</v>
      </c>
      <c r="E2377" t="s">
        <v>76</v>
      </c>
      <c r="F2377" t="s">
        <v>2188</v>
      </c>
      <c r="G2377" s="1">
        <v>44670</v>
      </c>
      <c r="H2377" s="1">
        <v>44666</v>
      </c>
      <c r="I2377" s="1">
        <v>45105</v>
      </c>
      <c r="J2377" s="3" t="s">
        <v>30629</v>
      </c>
      <c r="K2377" s="1"/>
      <c r="L2377" s="1">
        <v>45762</v>
      </c>
      <c r="M2377" s="1">
        <f t="shared" ref="M2377:M2384" si="98">DATE(YEAR(H2377)+3,MONTH(H2377),DAY(H2377))</f>
        <v>45762</v>
      </c>
      <c r="N2377" t="s">
        <v>89</v>
      </c>
      <c r="O2377" t="s">
        <v>30622</v>
      </c>
      <c r="Q2377" t="s">
        <v>5</v>
      </c>
      <c r="R2377" t="s">
        <v>30619</v>
      </c>
      <c r="S2377" t="s">
        <v>654</v>
      </c>
      <c r="T2377" t="s">
        <v>7</v>
      </c>
      <c r="U2377" t="s">
        <v>90</v>
      </c>
      <c r="V2377" t="s">
        <v>9</v>
      </c>
      <c r="W2377" t="s">
        <v>2798</v>
      </c>
      <c r="X2377" t="s">
        <v>2799</v>
      </c>
      <c r="Y2377" t="s">
        <v>91</v>
      </c>
    </row>
    <row r="2378" spans="1:25" x14ac:dyDescent="0.2">
      <c r="A2378" t="s">
        <v>0</v>
      </c>
      <c r="B2378" t="s">
        <v>2806</v>
      </c>
      <c r="C2378" t="s">
        <v>356</v>
      </c>
      <c r="D2378" t="s">
        <v>2807</v>
      </c>
      <c r="E2378" t="s">
        <v>34</v>
      </c>
      <c r="F2378" t="s">
        <v>2406</v>
      </c>
      <c r="G2378" s="1">
        <v>44670</v>
      </c>
      <c r="H2378" s="1">
        <v>44666</v>
      </c>
      <c r="I2378" s="1">
        <v>45061</v>
      </c>
      <c r="J2378" s="3" t="s">
        <v>30629</v>
      </c>
      <c r="K2378" s="1"/>
      <c r="L2378" s="1">
        <v>45762</v>
      </c>
      <c r="M2378" s="1">
        <f t="shared" si="98"/>
        <v>45762</v>
      </c>
      <c r="N2378" t="s">
        <v>89</v>
      </c>
      <c r="O2378" t="s">
        <v>30622</v>
      </c>
      <c r="Q2378" t="s">
        <v>5</v>
      </c>
      <c r="R2378" t="s">
        <v>30619</v>
      </c>
      <c r="S2378" t="s">
        <v>138</v>
      </c>
      <c r="T2378" t="s">
        <v>7</v>
      </c>
      <c r="U2378" t="s">
        <v>90</v>
      </c>
      <c r="V2378" t="s">
        <v>9</v>
      </c>
      <c r="W2378" t="s">
        <v>2808</v>
      </c>
      <c r="X2378" t="s">
        <v>2809</v>
      </c>
      <c r="Y2378" t="s">
        <v>91</v>
      </c>
    </row>
    <row r="2379" spans="1:25" x14ac:dyDescent="0.2">
      <c r="A2379" t="s">
        <v>0</v>
      </c>
      <c r="B2379" t="s">
        <v>2944</v>
      </c>
      <c r="C2379" t="s">
        <v>2945</v>
      </c>
      <c r="D2379" t="s">
        <v>2946</v>
      </c>
      <c r="E2379" t="s">
        <v>76</v>
      </c>
      <c r="F2379" t="s">
        <v>2188</v>
      </c>
      <c r="G2379" s="1">
        <v>44673</v>
      </c>
      <c r="H2379" s="1">
        <v>44666</v>
      </c>
      <c r="I2379" s="1">
        <v>45105</v>
      </c>
      <c r="J2379" s="3" t="s">
        <v>30629</v>
      </c>
      <c r="K2379" s="1"/>
      <c r="L2379" s="1">
        <v>45762</v>
      </c>
      <c r="M2379" s="1">
        <f t="shared" si="98"/>
        <v>45762</v>
      </c>
      <c r="N2379" t="s">
        <v>89</v>
      </c>
      <c r="O2379" t="s">
        <v>30622</v>
      </c>
      <c r="Q2379" t="s">
        <v>5</v>
      </c>
      <c r="R2379" t="s">
        <v>30619</v>
      </c>
      <c r="S2379" t="s">
        <v>654</v>
      </c>
      <c r="T2379" t="s">
        <v>7</v>
      </c>
      <c r="U2379" t="s">
        <v>90</v>
      </c>
      <c r="V2379" t="s">
        <v>9</v>
      </c>
      <c r="W2379" t="s">
        <v>2947</v>
      </c>
      <c r="X2379" t="s">
        <v>2948</v>
      </c>
      <c r="Y2379" t="s">
        <v>91</v>
      </c>
    </row>
    <row r="2380" spans="1:25" x14ac:dyDescent="0.2">
      <c r="A2380" t="s">
        <v>0</v>
      </c>
      <c r="B2380" t="s">
        <v>3225</v>
      </c>
      <c r="C2380" t="s">
        <v>3226</v>
      </c>
      <c r="D2380" t="s">
        <v>3227</v>
      </c>
      <c r="E2380" t="s">
        <v>11</v>
      </c>
      <c r="F2380" t="s">
        <v>12</v>
      </c>
      <c r="G2380" s="1">
        <v>44679</v>
      </c>
      <c r="H2380" s="1">
        <v>44666</v>
      </c>
      <c r="I2380" s="1">
        <v>45119</v>
      </c>
      <c r="J2380" s="3" t="s">
        <v>30629</v>
      </c>
      <c r="K2380" s="1"/>
      <c r="L2380" s="1">
        <v>45762</v>
      </c>
      <c r="M2380" s="1">
        <f t="shared" si="98"/>
        <v>45762</v>
      </c>
      <c r="N2380" t="s">
        <v>89</v>
      </c>
      <c r="O2380" t="s">
        <v>30624</v>
      </c>
      <c r="Q2380" t="s">
        <v>5</v>
      </c>
      <c r="R2380" t="s">
        <v>30619</v>
      </c>
      <c r="S2380" t="s">
        <v>3228</v>
      </c>
      <c r="T2380" t="s">
        <v>549</v>
      </c>
      <c r="U2380" t="s">
        <v>118</v>
      </c>
      <c r="V2380" t="s">
        <v>9</v>
      </c>
      <c r="W2380" t="s">
        <v>3229</v>
      </c>
      <c r="X2380" t="s">
        <v>3230</v>
      </c>
      <c r="Y2380" t="s">
        <v>91</v>
      </c>
    </row>
    <row r="2381" spans="1:25" x14ac:dyDescent="0.2">
      <c r="A2381" t="s">
        <v>0</v>
      </c>
      <c r="B2381" t="s">
        <v>3456</v>
      </c>
      <c r="C2381" t="s">
        <v>1460</v>
      </c>
      <c r="D2381" t="s">
        <v>3457</v>
      </c>
      <c r="E2381" t="s">
        <v>11</v>
      </c>
      <c r="F2381" t="s">
        <v>437</v>
      </c>
      <c r="G2381" s="1">
        <v>44684</v>
      </c>
      <c r="H2381" s="1">
        <v>44666</v>
      </c>
      <c r="I2381" s="1">
        <v>45119</v>
      </c>
      <c r="J2381" s="3" t="s">
        <v>30629</v>
      </c>
      <c r="K2381" s="1"/>
      <c r="L2381" s="1">
        <v>45762</v>
      </c>
      <c r="M2381" s="1">
        <f t="shared" si="98"/>
        <v>45762</v>
      </c>
      <c r="N2381" t="s">
        <v>89</v>
      </c>
      <c r="O2381" t="s">
        <v>30624</v>
      </c>
      <c r="Q2381" t="s">
        <v>5</v>
      </c>
      <c r="R2381" t="s">
        <v>30619</v>
      </c>
      <c r="S2381" t="s">
        <v>252</v>
      </c>
      <c r="T2381" t="s">
        <v>7</v>
      </c>
      <c r="U2381" t="s">
        <v>90</v>
      </c>
      <c r="V2381" t="s">
        <v>9</v>
      </c>
      <c r="W2381" t="s">
        <v>3458</v>
      </c>
      <c r="X2381" t="s">
        <v>3459</v>
      </c>
      <c r="Y2381" t="s">
        <v>91</v>
      </c>
    </row>
    <row r="2382" spans="1:25" x14ac:dyDescent="0.2">
      <c r="A2382" t="s">
        <v>0</v>
      </c>
      <c r="B2382" t="s">
        <v>3480</v>
      </c>
      <c r="C2382" t="s">
        <v>650</v>
      </c>
      <c r="D2382" t="s">
        <v>3481</v>
      </c>
      <c r="E2382" t="s">
        <v>18</v>
      </c>
      <c r="F2382" t="s">
        <v>2553</v>
      </c>
      <c r="G2382" s="1">
        <v>44684</v>
      </c>
      <c r="H2382" s="1">
        <v>44666</v>
      </c>
      <c r="I2382" s="1">
        <v>45112</v>
      </c>
      <c r="J2382" s="3" t="s">
        <v>30629</v>
      </c>
      <c r="K2382" s="1"/>
      <c r="L2382" s="1">
        <v>45762</v>
      </c>
      <c r="M2382" s="1">
        <f t="shared" si="98"/>
        <v>45762</v>
      </c>
      <c r="N2382" t="s">
        <v>89</v>
      </c>
      <c r="O2382" t="s">
        <v>30624</v>
      </c>
      <c r="Q2382" t="s">
        <v>5</v>
      </c>
      <c r="R2382" t="s">
        <v>30619</v>
      </c>
      <c r="S2382" t="s">
        <v>252</v>
      </c>
      <c r="T2382" t="s">
        <v>7</v>
      </c>
      <c r="U2382" t="s">
        <v>90</v>
      </c>
      <c r="V2382" t="s">
        <v>9</v>
      </c>
      <c r="W2382" t="s">
        <v>3482</v>
      </c>
      <c r="X2382" t="s">
        <v>3483</v>
      </c>
      <c r="Y2382" t="s">
        <v>91</v>
      </c>
    </row>
    <row r="2383" spans="1:25" x14ac:dyDescent="0.2">
      <c r="A2383" t="s">
        <v>0</v>
      </c>
      <c r="B2383" t="s">
        <v>3484</v>
      </c>
      <c r="C2383" t="s">
        <v>3485</v>
      </c>
      <c r="D2383" t="s">
        <v>3486</v>
      </c>
      <c r="E2383" t="s">
        <v>11</v>
      </c>
      <c r="F2383" t="s">
        <v>437</v>
      </c>
      <c r="G2383" s="1">
        <v>44684</v>
      </c>
      <c r="H2383" s="1">
        <v>44666</v>
      </c>
      <c r="I2383" s="1">
        <v>45124</v>
      </c>
      <c r="J2383" s="3" t="s">
        <v>30629</v>
      </c>
      <c r="K2383" s="1"/>
      <c r="L2383" s="1">
        <v>45762</v>
      </c>
      <c r="M2383" s="1">
        <f t="shared" si="98"/>
        <v>45762</v>
      </c>
      <c r="N2383" t="s">
        <v>89</v>
      </c>
      <c r="O2383" t="s">
        <v>30624</v>
      </c>
      <c r="Q2383" t="s">
        <v>5</v>
      </c>
      <c r="R2383" t="s">
        <v>30619</v>
      </c>
      <c r="S2383" t="s">
        <v>1493</v>
      </c>
      <c r="T2383" t="s">
        <v>7</v>
      </c>
      <c r="U2383" t="s">
        <v>90</v>
      </c>
      <c r="V2383" t="s">
        <v>9</v>
      </c>
      <c r="W2383" t="s">
        <v>3487</v>
      </c>
      <c r="X2383" t="s">
        <v>3488</v>
      </c>
      <c r="Y2383" t="s">
        <v>91</v>
      </c>
    </row>
    <row r="2384" spans="1:25" x14ac:dyDescent="0.2">
      <c r="A2384" t="s">
        <v>0</v>
      </c>
      <c r="B2384" t="s">
        <v>3505</v>
      </c>
      <c r="C2384" t="s">
        <v>3506</v>
      </c>
      <c r="D2384" t="s">
        <v>3507</v>
      </c>
      <c r="E2384" t="s">
        <v>11</v>
      </c>
      <c r="F2384" t="s">
        <v>1133</v>
      </c>
      <c r="G2384" s="1">
        <v>44685</v>
      </c>
      <c r="H2384" s="1">
        <v>44666</v>
      </c>
      <c r="I2384" s="1">
        <v>45149</v>
      </c>
      <c r="J2384" s="3" t="s">
        <v>30629</v>
      </c>
      <c r="K2384" s="1"/>
      <c r="L2384" s="1">
        <v>45762</v>
      </c>
      <c r="M2384" s="1">
        <f t="shared" si="98"/>
        <v>45762</v>
      </c>
      <c r="N2384" t="s">
        <v>89</v>
      </c>
      <c r="O2384" t="s">
        <v>30622</v>
      </c>
      <c r="Q2384" t="s">
        <v>5</v>
      </c>
      <c r="R2384" t="s">
        <v>30619</v>
      </c>
      <c r="S2384" t="s">
        <v>243</v>
      </c>
      <c r="T2384" t="s">
        <v>7</v>
      </c>
      <c r="U2384" t="s">
        <v>90</v>
      </c>
      <c r="V2384" t="s">
        <v>9</v>
      </c>
      <c r="W2384" t="s">
        <v>3508</v>
      </c>
      <c r="X2384" t="s">
        <v>3509</v>
      </c>
      <c r="Y2384" t="s">
        <v>91</v>
      </c>
    </row>
    <row r="2385" spans="1:25" x14ac:dyDescent="0.2">
      <c r="A2385" t="s">
        <v>0</v>
      </c>
      <c r="B2385" t="s">
        <v>14095</v>
      </c>
      <c r="C2385" t="s">
        <v>4081</v>
      </c>
      <c r="D2385" t="s">
        <v>14096</v>
      </c>
      <c r="E2385" t="s">
        <v>105</v>
      </c>
      <c r="F2385" t="s">
        <v>6091</v>
      </c>
      <c r="G2385" s="1">
        <v>45397</v>
      </c>
      <c r="H2385" s="1">
        <v>45397</v>
      </c>
      <c r="I2385" s="1">
        <v>45434</v>
      </c>
      <c r="J2385" s="3" t="s">
        <v>30629</v>
      </c>
      <c r="K2385" s="1"/>
      <c r="L2385" s="1">
        <v>45762</v>
      </c>
      <c r="M2385" s="1">
        <f t="shared" ref="M2385:M2416" si="99">DATE(YEAR(H2385)+1,MONTH(H2385),DAY(H2385))</f>
        <v>45762</v>
      </c>
      <c r="N2385" t="s">
        <v>724</v>
      </c>
      <c r="O2385" t="s">
        <v>30621</v>
      </c>
      <c r="Q2385" t="s">
        <v>5</v>
      </c>
      <c r="R2385" t="s">
        <v>30619</v>
      </c>
      <c r="S2385" t="s">
        <v>5664</v>
      </c>
      <c r="T2385" t="s">
        <v>725</v>
      </c>
      <c r="U2385" t="s">
        <v>726</v>
      </c>
      <c r="V2385" t="s">
        <v>727</v>
      </c>
      <c r="W2385" t="s">
        <v>14097</v>
      </c>
      <c r="X2385" t="s">
        <v>14096</v>
      </c>
      <c r="Y2385" t="s">
        <v>728</v>
      </c>
    </row>
    <row r="2386" spans="1:25" x14ac:dyDescent="0.2">
      <c r="A2386" t="s">
        <v>0</v>
      </c>
      <c r="B2386" t="s">
        <v>14098</v>
      </c>
      <c r="C2386" t="s">
        <v>14099</v>
      </c>
      <c r="D2386" t="s">
        <v>14100</v>
      </c>
      <c r="E2386" t="s">
        <v>11</v>
      </c>
      <c r="F2386" t="s">
        <v>14101</v>
      </c>
      <c r="G2386" s="1">
        <v>45397</v>
      </c>
      <c r="H2386" s="1">
        <v>45397</v>
      </c>
      <c r="I2386" s="1">
        <v>45705</v>
      </c>
      <c r="J2386" s="3" t="s">
        <v>30629</v>
      </c>
      <c r="K2386" s="1"/>
      <c r="L2386" s="1">
        <v>45762</v>
      </c>
      <c r="M2386" s="1">
        <f t="shared" si="99"/>
        <v>45762</v>
      </c>
      <c r="N2386" t="s">
        <v>26</v>
      </c>
      <c r="O2386" t="s">
        <v>30621</v>
      </c>
      <c r="Q2386" t="s">
        <v>5</v>
      </c>
      <c r="R2386" t="s">
        <v>30619</v>
      </c>
      <c r="S2386" t="s">
        <v>5830</v>
      </c>
      <c r="T2386" t="s">
        <v>7</v>
      </c>
      <c r="U2386" t="s">
        <v>29</v>
      </c>
      <c r="V2386" t="s">
        <v>14</v>
      </c>
      <c r="W2386" t="s">
        <v>14102</v>
      </c>
      <c r="X2386" t="s">
        <v>14100</v>
      </c>
      <c r="Y2386" t="s">
        <v>31</v>
      </c>
    </row>
    <row r="2387" spans="1:25" x14ac:dyDescent="0.2">
      <c r="A2387" t="s">
        <v>0</v>
      </c>
      <c r="B2387" t="s">
        <v>14103</v>
      </c>
      <c r="C2387" t="s">
        <v>418</v>
      </c>
      <c r="D2387" t="s">
        <v>14104</v>
      </c>
      <c r="E2387" t="s">
        <v>105</v>
      </c>
      <c r="F2387" t="s">
        <v>2186</v>
      </c>
      <c r="G2387" s="1">
        <v>45397</v>
      </c>
      <c r="H2387" s="1">
        <v>45397</v>
      </c>
      <c r="I2387" s="1">
        <v>45706</v>
      </c>
      <c r="J2387" s="3" t="s">
        <v>30629</v>
      </c>
      <c r="K2387" s="1"/>
      <c r="L2387" s="1">
        <v>45762</v>
      </c>
      <c r="M2387" s="1">
        <f t="shared" si="99"/>
        <v>45762</v>
      </c>
      <c r="N2387" t="s">
        <v>4</v>
      </c>
      <c r="O2387" t="s">
        <v>30621</v>
      </c>
      <c r="Q2387" t="s">
        <v>5</v>
      </c>
      <c r="R2387" t="s">
        <v>30619</v>
      </c>
      <c r="S2387" t="s">
        <v>5664</v>
      </c>
      <c r="T2387" t="s">
        <v>7</v>
      </c>
      <c r="U2387" t="s">
        <v>287</v>
      </c>
      <c r="V2387" t="s">
        <v>9</v>
      </c>
      <c r="W2387" t="s">
        <v>14105</v>
      </c>
      <c r="X2387" t="s">
        <v>14104</v>
      </c>
      <c r="Y2387" t="s">
        <v>10</v>
      </c>
    </row>
    <row r="2388" spans="1:25" x14ac:dyDescent="0.2">
      <c r="A2388" t="s">
        <v>0</v>
      </c>
      <c r="B2388" t="s">
        <v>14106</v>
      </c>
      <c r="C2388" t="s">
        <v>178</v>
      </c>
      <c r="D2388" t="s">
        <v>14107</v>
      </c>
      <c r="E2388" t="s">
        <v>466</v>
      </c>
      <c r="F2388" t="s">
        <v>1590</v>
      </c>
      <c r="G2388" s="1">
        <v>45397</v>
      </c>
      <c r="H2388" s="1">
        <v>45397</v>
      </c>
      <c r="I2388" s="1">
        <v>45735</v>
      </c>
      <c r="J2388" s="3" t="s">
        <v>30629</v>
      </c>
      <c r="K2388" s="1"/>
      <c r="L2388" s="1">
        <v>46492</v>
      </c>
      <c r="M2388" s="1">
        <f t="shared" si="99"/>
        <v>45762</v>
      </c>
      <c r="N2388" t="s">
        <v>89</v>
      </c>
      <c r="O2388" t="s">
        <v>30621</v>
      </c>
      <c r="Q2388" t="s">
        <v>5</v>
      </c>
      <c r="R2388" t="s">
        <v>30619</v>
      </c>
      <c r="S2388" t="s">
        <v>179</v>
      </c>
      <c r="T2388" t="s">
        <v>7</v>
      </c>
      <c r="U2388" t="s">
        <v>90</v>
      </c>
      <c r="V2388" t="s">
        <v>9</v>
      </c>
      <c r="W2388" t="s">
        <v>14108</v>
      </c>
      <c r="X2388" t="s">
        <v>14107</v>
      </c>
      <c r="Y2388" t="s">
        <v>91</v>
      </c>
    </row>
    <row r="2389" spans="1:25" x14ac:dyDescent="0.2">
      <c r="A2389" t="s">
        <v>0</v>
      </c>
      <c r="B2389" t="s">
        <v>14109</v>
      </c>
      <c r="C2389" t="s">
        <v>178</v>
      </c>
      <c r="D2389" t="s">
        <v>14110</v>
      </c>
      <c r="E2389" t="s">
        <v>466</v>
      </c>
      <c r="F2389" t="s">
        <v>1590</v>
      </c>
      <c r="G2389" s="1">
        <v>45397</v>
      </c>
      <c r="H2389" s="1">
        <v>45397</v>
      </c>
      <c r="I2389" s="1">
        <v>45735</v>
      </c>
      <c r="J2389" s="3" t="s">
        <v>30629</v>
      </c>
      <c r="K2389" s="1"/>
      <c r="L2389" s="1">
        <v>45762</v>
      </c>
      <c r="M2389" s="1">
        <f t="shared" si="99"/>
        <v>45762</v>
      </c>
      <c r="N2389" t="s">
        <v>89</v>
      </c>
      <c r="O2389" t="s">
        <v>30621</v>
      </c>
      <c r="Q2389" t="s">
        <v>5</v>
      </c>
      <c r="R2389" t="s">
        <v>30619</v>
      </c>
      <c r="S2389" t="s">
        <v>179</v>
      </c>
      <c r="T2389" t="s">
        <v>549</v>
      </c>
      <c r="U2389" t="s">
        <v>118</v>
      </c>
      <c r="V2389" t="s">
        <v>9</v>
      </c>
      <c r="W2389" t="s">
        <v>14111</v>
      </c>
      <c r="X2389" t="s">
        <v>14110</v>
      </c>
      <c r="Y2389" t="s">
        <v>91</v>
      </c>
    </row>
    <row r="2390" spans="1:25" x14ac:dyDescent="0.2">
      <c r="A2390" t="s">
        <v>0</v>
      </c>
      <c r="B2390" t="s">
        <v>14112</v>
      </c>
      <c r="C2390" t="s">
        <v>540</v>
      </c>
      <c r="D2390" t="s">
        <v>14113</v>
      </c>
      <c r="E2390" t="s">
        <v>54</v>
      </c>
      <c r="F2390" t="s">
        <v>1678</v>
      </c>
      <c r="G2390" s="1">
        <v>45397</v>
      </c>
      <c r="H2390" s="1">
        <v>45397</v>
      </c>
      <c r="I2390" s="1">
        <v>45757</v>
      </c>
      <c r="J2390" s="3" t="s">
        <v>30629</v>
      </c>
      <c r="K2390" s="1"/>
      <c r="L2390" s="1">
        <v>45762</v>
      </c>
      <c r="M2390" s="1">
        <f t="shared" si="99"/>
        <v>45762</v>
      </c>
      <c r="N2390" t="s">
        <v>2383</v>
      </c>
      <c r="O2390" t="s">
        <v>30621</v>
      </c>
      <c r="Q2390" t="s">
        <v>5</v>
      </c>
      <c r="R2390" t="s">
        <v>30619</v>
      </c>
      <c r="S2390" t="s">
        <v>142</v>
      </c>
      <c r="T2390" t="s">
        <v>7</v>
      </c>
      <c r="U2390" t="s">
        <v>72</v>
      </c>
      <c r="V2390" t="s">
        <v>14</v>
      </c>
      <c r="W2390" t="s">
        <v>14114</v>
      </c>
      <c r="X2390" t="s">
        <v>14113</v>
      </c>
      <c r="Y2390" t="s">
        <v>73</v>
      </c>
    </row>
    <row r="2391" spans="1:25" x14ac:dyDescent="0.2">
      <c r="A2391" t="s">
        <v>0</v>
      </c>
      <c r="B2391" t="s">
        <v>14115</v>
      </c>
      <c r="C2391" t="s">
        <v>3605</v>
      </c>
      <c r="D2391" t="s">
        <v>14116</v>
      </c>
      <c r="E2391" t="s">
        <v>466</v>
      </c>
      <c r="F2391" t="s">
        <v>1590</v>
      </c>
      <c r="G2391" s="1">
        <v>45397</v>
      </c>
      <c r="H2391" s="1">
        <v>45397</v>
      </c>
      <c r="I2391" s="1">
        <v>45735</v>
      </c>
      <c r="J2391" s="3" t="s">
        <v>30629</v>
      </c>
      <c r="K2391" s="1"/>
      <c r="L2391" s="1">
        <v>45762</v>
      </c>
      <c r="M2391" s="1">
        <f t="shared" si="99"/>
        <v>45762</v>
      </c>
      <c r="N2391" t="s">
        <v>89</v>
      </c>
      <c r="O2391" t="s">
        <v>30621</v>
      </c>
      <c r="Q2391" t="s">
        <v>5</v>
      </c>
      <c r="R2391" t="s">
        <v>30619</v>
      </c>
      <c r="S2391" t="s">
        <v>179</v>
      </c>
      <c r="T2391" t="s">
        <v>549</v>
      </c>
      <c r="U2391" t="s">
        <v>118</v>
      </c>
      <c r="V2391" t="s">
        <v>9</v>
      </c>
      <c r="W2391" t="s">
        <v>14117</v>
      </c>
      <c r="X2391" t="s">
        <v>14116</v>
      </c>
      <c r="Y2391" t="s">
        <v>91</v>
      </c>
    </row>
    <row r="2392" spans="1:25" x14ac:dyDescent="0.2">
      <c r="A2392" t="s">
        <v>0</v>
      </c>
      <c r="B2392" t="s">
        <v>14118</v>
      </c>
      <c r="C2392" t="s">
        <v>6058</v>
      </c>
      <c r="D2392" t="s">
        <v>14119</v>
      </c>
      <c r="E2392" t="s">
        <v>49</v>
      </c>
      <c r="F2392" t="s">
        <v>14120</v>
      </c>
      <c r="G2392" s="1">
        <v>45397</v>
      </c>
      <c r="H2392" s="1">
        <v>45397</v>
      </c>
      <c r="I2392" s="1">
        <v>45709</v>
      </c>
      <c r="J2392" s="3" t="s">
        <v>30629</v>
      </c>
      <c r="K2392" s="1"/>
      <c r="L2392" s="1">
        <v>45762</v>
      </c>
      <c r="M2392" s="1">
        <f t="shared" si="99"/>
        <v>45762</v>
      </c>
      <c r="N2392" t="s">
        <v>4</v>
      </c>
      <c r="O2392" t="s">
        <v>30621</v>
      </c>
      <c r="Q2392" t="s">
        <v>5</v>
      </c>
      <c r="R2392" t="s">
        <v>30619</v>
      </c>
      <c r="S2392" t="s">
        <v>6</v>
      </c>
      <c r="T2392" t="s">
        <v>28</v>
      </c>
      <c r="U2392" t="s">
        <v>287</v>
      </c>
      <c r="V2392" t="s">
        <v>30</v>
      </c>
      <c r="W2392" t="s">
        <v>14121</v>
      </c>
      <c r="X2392" t="s">
        <v>14119</v>
      </c>
      <c r="Y2392" t="s">
        <v>10</v>
      </c>
    </row>
    <row r="2393" spans="1:25" x14ac:dyDescent="0.2">
      <c r="A2393" t="s">
        <v>0</v>
      </c>
      <c r="B2393" t="s">
        <v>14122</v>
      </c>
      <c r="C2393" t="s">
        <v>1794</v>
      </c>
      <c r="D2393" t="s">
        <v>14123</v>
      </c>
      <c r="E2393" t="s">
        <v>466</v>
      </c>
      <c r="F2393" t="s">
        <v>806</v>
      </c>
      <c r="G2393" s="1">
        <v>45397</v>
      </c>
      <c r="H2393" s="1">
        <v>45397</v>
      </c>
      <c r="I2393" s="1">
        <v>45727</v>
      </c>
      <c r="J2393" s="3" t="s">
        <v>30629</v>
      </c>
      <c r="K2393" s="1"/>
      <c r="L2393" s="1">
        <v>45762</v>
      </c>
      <c r="M2393" s="1">
        <f t="shared" si="99"/>
        <v>45762</v>
      </c>
      <c r="N2393" t="s">
        <v>36</v>
      </c>
      <c r="O2393" t="s">
        <v>30621</v>
      </c>
      <c r="Q2393" t="s">
        <v>5</v>
      </c>
      <c r="R2393" t="s">
        <v>30619</v>
      </c>
      <c r="S2393" t="s">
        <v>157</v>
      </c>
      <c r="T2393" t="s">
        <v>7</v>
      </c>
      <c r="U2393" t="s">
        <v>37</v>
      </c>
      <c r="V2393" t="s">
        <v>14</v>
      </c>
      <c r="W2393" t="s">
        <v>13504</v>
      </c>
      <c r="X2393" t="s">
        <v>13502</v>
      </c>
      <c r="Y2393" t="s">
        <v>40</v>
      </c>
    </row>
    <row r="2394" spans="1:25" x14ac:dyDescent="0.2">
      <c r="A2394" t="s">
        <v>0</v>
      </c>
      <c r="B2394" t="s">
        <v>14124</v>
      </c>
      <c r="C2394" t="s">
        <v>3474</v>
      </c>
      <c r="D2394" t="s">
        <v>14125</v>
      </c>
      <c r="E2394" t="s">
        <v>466</v>
      </c>
      <c r="F2394" t="s">
        <v>1590</v>
      </c>
      <c r="G2394" s="1">
        <v>45397</v>
      </c>
      <c r="H2394" s="1">
        <v>45397</v>
      </c>
      <c r="I2394" s="1">
        <v>45735</v>
      </c>
      <c r="J2394" s="3" t="s">
        <v>30629</v>
      </c>
      <c r="K2394" s="1"/>
      <c r="L2394" s="1">
        <v>45762</v>
      </c>
      <c r="M2394" s="1">
        <f t="shared" si="99"/>
        <v>45762</v>
      </c>
      <c r="N2394" t="s">
        <v>89</v>
      </c>
      <c r="O2394" t="s">
        <v>30621</v>
      </c>
      <c r="Q2394" t="s">
        <v>5</v>
      </c>
      <c r="R2394" t="s">
        <v>30619</v>
      </c>
      <c r="S2394" t="s">
        <v>179</v>
      </c>
      <c r="T2394" t="s">
        <v>549</v>
      </c>
      <c r="U2394" t="s">
        <v>118</v>
      </c>
      <c r="V2394" t="s">
        <v>9</v>
      </c>
      <c r="W2394" t="s">
        <v>14126</v>
      </c>
      <c r="X2394" t="s">
        <v>14125</v>
      </c>
      <c r="Y2394" t="s">
        <v>91</v>
      </c>
    </row>
    <row r="2395" spans="1:25" x14ac:dyDescent="0.2">
      <c r="A2395" t="s">
        <v>0</v>
      </c>
      <c r="B2395" t="s">
        <v>14127</v>
      </c>
      <c r="C2395" t="s">
        <v>1517</v>
      </c>
      <c r="D2395" t="s">
        <v>14128</v>
      </c>
      <c r="E2395" t="s">
        <v>54</v>
      </c>
      <c r="F2395" t="s">
        <v>1678</v>
      </c>
      <c r="G2395" s="1">
        <v>45397</v>
      </c>
      <c r="H2395" s="1">
        <v>45397</v>
      </c>
      <c r="I2395" s="1">
        <v>45757</v>
      </c>
      <c r="J2395" s="3" t="s">
        <v>30629</v>
      </c>
      <c r="K2395" s="1"/>
      <c r="L2395" s="1">
        <v>45762</v>
      </c>
      <c r="M2395" s="1">
        <f t="shared" si="99"/>
        <v>45762</v>
      </c>
      <c r="N2395" t="s">
        <v>2383</v>
      </c>
      <c r="O2395" t="s">
        <v>30621</v>
      </c>
      <c r="Q2395" t="s">
        <v>5</v>
      </c>
      <c r="R2395" t="s">
        <v>30619</v>
      </c>
      <c r="S2395" t="s">
        <v>142</v>
      </c>
      <c r="T2395" t="s">
        <v>7</v>
      </c>
      <c r="U2395" t="s">
        <v>72</v>
      </c>
      <c r="V2395" t="s">
        <v>14</v>
      </c>
      <c r="W2395" t="s">
        <v>14129</v>
      </c>
      <c r="X2395" t="s">
        <v>14128</v>
      </c>
      <c r="Y2395" t="s">
        <v>73</v>
      </c>
    </row>
    <row r="2396" spans="1:25" x14ac:dyDescent="0.2">
      <c r="A2396" t="s">
        <v>0</v>
      </c>
      <c r="B2396" t="s">
        <v>14130</v>
      </c>
      <c r="C2396" t="s">
        <v>148</v>
      </c>
      <c r="D2396" t="s">
        <v>14131</v>
      </c>
      <c r="E2396" t="s">
        <v>52</v>
      </c>
      <c r="F2396" t="s">
        <v>3358</v>
      </c>
      <c r="G2396" s="1">
        <v>45397</v>
      </c>
      <c r="H2396" s="1">
        <v>45397</v>
      </c>
      <c r="I2396" s="1">
        <v>45762</v>
      </c>
      <c r="J2396" s="3" t="s">
        <v>30629</v>
      </c>
      <c r="K2396" s="1"/>
      <c r="L2396" s="1">
        <v>45762</v>
      </c>
      <c r="M2396" s="1">
        <f t="shared" si="99"/>
        <v>45762</v>
      </c>
      <c r="N2396" t="s">
        <v>788</v>
      </c>
      <c r="O2396" t="s">
        <v>30621</v>
      </c>
      <c r="Q2396" t="s">
        <v>5</v>
      </c>
      <c r="R2396" t="s">
        <v>30619</v>
      </c>
      <c r="S2396" t="s">
        <v>5830</v>
      </c>
      <c r="T2396" t="s">
        <v>7</v>
      </c>
      <c r="U2396" t="s">
        <v>37</v>
      </c>
      <c r="V2396" t="s">
        <v>14</v>
      </c>
      <c r="W2396" t="s">
        <v>14132</v>
      </c>
      <c r="X2396" t="s">
        <v>14133</v>
      </c>
      <c r="Y2396" t="s">
        <v>40</v>
      </c>
    </row>
    <row r="2397" spans="1:25" x14ac:dyDescent="0.2">
      <c r="A2397" t="s">
        <v>0</v>
      </c>
      <c r="B2397" t="s">
        <v>14134</v>
      </c>
      <c r="C2397" t="s">
        <v>3433</v>
      </c>
      <c r="D2397" t="s">
        <v>14135</v>
      </c>
      <c r="E2397" t="s">
        <v>466</v>
      </c>
      <c r="F2397" t="s">
        <v>1590</v>
      </c>
      <c r="G2397" s="1">
        <v>45397</v>
      </c>
      <c r="H2397" s="1">
        <v>45397</v>
      </c>
      <c r="I2397" s="1">
        <v>45735</v>
      </c>
      <c r="J2397" s="3" t="s">
        <v>30629</v>
      </c>
      <c r="K2397" s="1"/>
      <c r="L2397" s="1">
        <v>46492</v>
      </c>
      <c r="M2397" s="1">
        <f t="shared" si="99"/>
        <v>45762</v>
      </c>
      <c r="N2397" t="s">
        <v>89</v>
      </c>
      <c r="O2397" t="s">
        <v>30621</v>
      </c>
      <c r="Q2397" t="s">
        <v>5</v>
      </c>
      <c r="R2397" t="s">
        <v>30619</v>
      </c>
      <c r="S2397" t="s">
        <v>179</v>
      </c>
      <c r="T2397" t="s">
        <v>549</v>
      </c>
      <c r="U2397" t="s">
        <v>118</v>
      </c>
      <c r="V2397" t="s">
        <v>9</v>
      </c>
      <c r="W2397" t="s">
        <v>14136</v>
      </c>
      <c r="X2397" t="s">
        <v>14135</v>
      </c>
      <c r="Y2397" t="s">
        <v>91</v>
      </c>
    </row>
    <row r="2398" spans="1:25" x14ac:dyDescent="0.2">
      <c r="A2398" t="s">
        <v>0</v>
      </c>
      <c r="B2398" t="s">
        <v>14137</v>
      </c>
      <c r="C2398" t="s">
        <v>378</v>
      </c>
      <c r="D2398" t="s">
        <v>14138</v>
      </c>
      <c r="E2398" t="s">
        <v>466</v>
      </c>
      <c r="F2398" t="s">
        <v>806</v>
      </c>
      <c r="G2398" s="1">
        <v>45397</v>
      </c>
      <c r="H2398" s="1">
        <v>45397</v>
      </c>
      <c r="I2398" s="1">
        <v>45727</v>
      </c>
      <c r="J2398" s="3" t="s">
        <v>30629</v>
      </c>
      <c r="K2398" s="1"/>
      <c r="L2398" s="1">
        <v>45762</v>
      </c>
      <c r="M2398" s="1">
        <f t="shared" si="99"/>
        <v>45762</v>
      </c>
      <c r="N2398" t="s">
        <v>36</v>
      </c>
      <c r="O2398" t="s">
        <v>30621</v>
      </c>
      <c r="Q2398" t="s">
        <v>5</v>
      </c>
      <c r="R2398" t="s">
        <v>30619</v>
      </c>
      <c r="S2398" t="s">
        <v>157</v>
      </c>
      <c r="T2398" t="s">
        <v>7</v>
      </c>
      <c r="U2398" t="s">
        <v>37</v>
      </c>
      <c r="V2398" t="s">
        <v>14</v>
      </c>
      <c r="W2398" t="s">
        <v>13504</v>
      </c>
      <c r="X2398" t="s">
        <v>13502</v>
      </c>
      <c r="Y2398" t="s">
        <v>40</v>
      </c>
    </row>
    <row r="2399" spans="1:25" x14ac:dyDescent="0.2">
      <c r="A2399" t="s">
        <v>0</v>
      </c>
      <c r="B2399" t="s">
        <v>14139</v>
      </c>
      <c r="C2399" t="s">
        <v>765</v>
      </c>
      <c r="D2399" t="s">
        <v>14140</v>
      </c>
      <c r="E2399" t="s">
        <v>34</v>
      </c>
      <c r="F2399" t="s">
        <v>644</v>
      </c>
      <c r="G2399" s="1">
        <v>45397</v>
      </c>
      <c r="H2399" s="1">
        <v>45397</v>
      </c>
      <c r="I2399" s="1">
        <v>45745</v>
      </c>
      <c r="J2399" s="3" t="s">
        <v>30629</v>
      </c>
      <c r="K2399" s="1"/>
      <c r="L2399" s="1">
        <v>45762</v>
      </c>
      <c r="M2399" s="1">
        <f t="shared" si="99"/>
        <v>45762</v>
      </c>
      <c r="N2399" t="s">
        <v>4</v>
      </c>
      <c r="O2399" t="s">
        <v>30621</v>
      </c>
      <c r="Q2399" t="s">
        <v>5</v>
      </c>
      <c r="R2399" t="s">
        <v>30619</v>
      </c>
      <c r="S2399" t="s">
        <v>179</v>
      </c>
      <c r="T2399" t="s">
        <v>7</v>
      </c>
      <c r="U2399" t="s">
        <v>56</v>
      </c>
      <c r="V2399" t="s">
        <v>9</v>
      </c>
      <c r="W2399" t="s">
        <v>14141</v>
      </c>
      <c r="X2399" t="s">
        <v>14140</v>
      </c>
      <c r="Y2399" t="s">
        <v>10</v>
      </c>
    </row>
    <row r="2400" spans="1:25" x14ac:dyDescent="0.2">
      <c r="A2400" t="s">
        <v>0</v>
      </c>
      <c r="B2400" t="s">
        <v>14142</v>
      </c>
      <c r="C2400" t="s">
        <v>378</v>
      </c>
      <c r="D2400" t="s">
        <v>14143</v>
      </c>
      <c r="E2400" t="s">
        <v>466</v>
      </c>
      <c r="F2400" t="s">
        <v>1776</v>
      </c>
      <c r="G2400" s="1">
        <v>45397</v>
      </c>
      <c r="H2400" s="1">
        <v>45397</v>
      </c>
      <c r="I2400" s="1">
        <v>45734</v>
      </c>
      <c r="J2400" s="3" t="s">
        <v>30629</v>
      </c>
      <c r="K2400" s="1"/>
      <c r="L2400" s="1">
        <v>45762</v>
      </c>
      <c r="M2400" s="1">
        <f t="shared" si="99"/>
        <v>45762</v>
      </c>
      <c r="N2400" t="s">
        <v>36</v>
      </c>
      <c r="O2400" t="s">
        <v>30621</v>
      </c>
      <c r="Q2400" t="s">
        <v>5</v>
      </c>
      <c r="R2400" t="s">
        <v>30619</v>
      </c>
      <c r="S2400" t="s">
        <v>157</v>
      </c>
      <c r="T2400" t="s">
        <v>7</v>
      </c>
      <c r="U2400" t="s">
        <v>37</v>
      </c>
      <c r="V2400" t="s">
        <v>14</v>
      </c>
      <c r="W2400" t="s">
        <v>13364</v>
      </c>
      <c r="X2400" t="s">
        <v>13362</v>
      </c>
      <c r="Y2400" t="s">
        <v>40</v>
      </c>
    </row>
    <row r="2401" spans="1:25" x14ac:dyDescent="0.2">
      <c r="A2401" t="s">
        <v>0</v>
      </c>
      <c r="B2401" t="s">
        <v>14144</v>
      </c>
      <c r="C2401" t="s">
        <v>6592</v>
      </c>
      <c r="D2401" t="s">
        <v>14145</v>
      </c>
      <c r="E2401" t="s">
        <v>11</v>
      </c>
      <c r="F2401" t="s">
        <v>58</v>
      </c>
      <c r="G2401" s="1">
        <v>45397</v>
      </c>
      <c r="H2401" s="1">
        <v>45397</v>
      </c>
      <c r="I2401" s="1">
        <v>45755</v>
      </c>
      <c r="J2401" s="3" t="s">
        <v>30629</v>
      </c>
      <c r="K2401" s="1"/>
      <c r="L2401" s="1">
        <v>45762</v>
      </c>
      <c r="M2401" s="1">
        <f t="shared" si="99"/>
        <v>45762</v>
      </c>
      <c r="N2401" t="s">
        <v>4</v>
      </c>
      <c r="O2401" t="s">
        <v>30621</v>
      </c>
      <c r="Q2401" t="s">
        <v>5</v>
      </c>
      <c r="R2401" t="s">
        <v>30619</v>
      </c>
      <c r="S2401" t="s">
        <v>142</v>
      </c>
      <c r="T2401" t="s">
        <v>7</v>
      </c>
      <c r="U2401" t="s">
        <v>638</v>
      </c>
      <c r="V2401" t="s">
        <v>9</v>
      </c>
      <c r="W2401" t="s">
        <v>14146</v>
      </c>
      <c r="X2401" t="s">
        <v>14145</v>
      </c>
      <c r="Y2401" t="s">
        <v>10</v>
      </c>
    </row>
    <row r="2402" spans="1:25" x14ac:dyDescent="0.2">
      <c r="A2402" t="s">
        <v>0</v>
      </c>
      <c r="B2402" t="s">
        <v>14147</v>
      </c>
      <c r="C2402" t="s">
        <v>57</v>
      </c>
      <c r="D2402" t="s">
        <v>14148</v>
      </c>
      <c r="E2402" t="s">
        <v>11</v>
      </c>
      <c r="F2402" t="s">
        <v>4821</v>
      </c>
      <c r="G2402" s="1">
        <v>45397</v>
      </c>
      <c r="H2402" s="1">
        <v>45397</v>
      </c>
      <c r="I2402" s="1">
        <v>45722</v>
      </c>
      <c r="J2402" s="3" t="s">
        <v>30629</v>
      </c>
      <c r="K2402" s="1"/>
      <c r="L2402" s="1">
        <v>45762</v>
      </c>
      <c r="M2402" s="1">
        <f t="shared" si="99"/>
        <v>45762</v>
      </c>
      <c r="N2402" t="s">
        <v>4</v>
      </c>
      <c r="O2402" t="s">
        <v>30621</v>
      </c>
      <c r="Q2402" t="s">
        <v>5</v>
      </c>
      <c r="R2402" t="s">
        <v>30619</v>
      </c>
      <c r="S2402" t="s">
        <v>179</v>
      </c>
      <c r="T2402" t="s">
        <v>7</v>
      </c>
      <c r="U2402" t="s">
        <v>77</v>
      </c>
      <c r="V2402" t="s">
        <v>14</v>
      </c>
      <c r="W2402" t="s">
        <v>14149</v>
      </c>
      <c r="X2402" t="s">
        <v>14150</v>
      </c>
      <c r="Y2402" t="s">
        <v>10</v>
      </c>
    </row>
    <row r="2403" spans="1:25" x14ac:dyDescent="0.2">
      <c r="A2403" t="s">
        <v>0</v>
      </c>
      <c r="B2403" t="s">
        <v>14151</v>
      </c>
      <c r="C2403" t="s">
        <v>6693</v>
      </c>
      <c r="D2403" t="s">
        <v>14152</v>
      </c>
      <c r="E2403" t="s">
        <v>11</v>
      </c>
      <c r="F2403" t="s">
        <v>6694</v>
      </c>
      <c r="G2403" s="1">
        <v>45397</v>
      </c>
      <c r="H2403" s="1">
        <v>45397</v>
      </c>
      <c r="I2403" s="1">
        <v>45489</v>
      </c>
      <c r="J2403" s="3" t="s">
        <v>30629</v>
      </c>
      <c r="K2403" s="1"/>
      <c r="L2403" s="1">
        <v>45762</v>
      </c>
      <c r="M2403" s="1">
        <f t="shared" si="99"/>
        <v>45762</v>
      </c>
      <c r="N2403" t="s">
        <v>4</v>
      </c>
      <c r="O2403" t="s">
        <v>30621</v>
      </c>
      <c r="Q2403" t="s">
        <v>5</v>
      </c>
      <c r="R2403" t="s">
        <v>30619</v>
      </c>
      <c r="S2403" t="s">
        <v>179</v>
      </c>
      <c r="T2403" t="s">
        <v>7</v>
      </c>
      <c r="U2403" t="s">
        <v>287</v>
      </c>
      <c r="V2403" t="s">
        <v>9</v>
      </c>
      <c r="W2403" t="s">
        <v>14153</v>
      </c>
      <c r="X2403" t="s">
        <v>14152</v>
      </c>
      <c r="Y2403" t="s">
        <v>10</v>
      </c>
    </row>
    <row r="2404" spans="1:25" x14ac:dyDescent="0.2">
      <c r="A2404" t="s">
        <v>0</v>
      </c>
      <c r="B2404" t="s">
        <v>14154</v>
      </c>
      <c r="C2404" t="s">
        <v>14155</v>
      </c>
      <c r="D2404" t="s">
        <v>14156</v>
      </c>
      <c r="E2404" t="s">
        <v>466</v>
      </c>
      <c r="F2404" t="s">
        <v>1424</v>
      </c>
      <c r="G2404" s="1">
        <v>45397</v>
      </c>
      <c r="H2404" s="1">
        <v>45397</v>
      </c>
      <c r="I2404" s="1">
        <v>45695</v>
      </c>
      <c r="J2404" s="3" t="s">
        <v>30629</v>
      </c>
      <c r="K2404" s="1"/>
      <c r="L2404" s="1">
        <v>45762</v>
      </c>
      <c r="M2404" s="1">
        <f t="shared" si="99"/>
        <v>45762</v>
      </c>
      <c r="N2404" t="s">
        <v>4</v>
      </c>
      <c r="O2404" t="s">
        <v>30621</v>
      </c>
      <c r="Q2404" t="s">
        <v>5</v>
      </c>
      <c r="R2404" t="s">
        <v>30619</v>
      </c>
      <c r="S2404" t="s">
        <v>179</v>
      </c>
      <c r="T2404" t="s">
        <v>7</v>
      </c>
      <c r="U2404" t="s">
        <v>287</v>
      </c>
      <c r="V2404" t="s">
        <v>9</v>
      </c>
      <c r="W2404" t="s">
        <v>14157</v>
      </c>
      <c r="X2404" t="s">
        <v>14156</v>
      </c>
      <c r="Y2404" t="s">
        <v>10</v>
      </c>
    </row>
    <row r="2405" spans="1:25" x14ac:dyDescent="0.2">
      <c r="A2405" t="s">
        <v>0</v>
      </c>
      <c r="B2405" t="s">
        <v>14158</v>
      </c>
      <c r="C2405" t="s">
        <v>4634</v>
      </c>
      <c r="D2405" t="s">
        <v>14159</v>
      </c>
      <c r="E2405" t="s">
        <v>466</v>
      </c>
      <c r="F2405" t="s">
        <v>806</v>
      </c>
      <c r="G2405" s="1">
        <v>45397</v>
      </c>
      <c r="H2405" s="1">
        <v>45397</v>
      </c>
      <c r="I2405" s="1">
        <v>45727</v>
      </c>
      <c r="J2405" s="3" t="s">
        <v>30629</v>
      </c>
      <c r="K2405" s="1"/>
      <c r="L2405" s="1">
        <v>45762</v>
      </c>
      <c r="M2405" s="1">
        <f t="shared" si="99"/>
        <v>45762</v>
      </c>
      <c r="N2405" t="s">
        <v>36</v>
      </c>
      <c r="O2405" t="s">
        <v>30621</v>
      </c>
      <c r="Q2405" t="s">
        <v>5</v>
      </c>
      <c r="R2405" t="s">
        <v>30619</v>
      </c>
      <c r="S2405" t="s">
        <v>157</v>
      </c>
      <c r="T2405" t="s">
        <v>7</v>
      </c>
      <c r="U2405" t="s">
        <v>37</v>
      </c>
      <c r="V2405" t="s">
        <v>14</v>
      </c>
      <c r="W2405" t="s">
        <v>13504</v>
      </c>
      <c r="X2405" t="s">
        <v>13502</v>
      </c>
      <c r="Y2405" t="s">
        <v>40</v>
      </c>
    </row>
    <row r="2406" spans="1:25" x14ac:dyDescent="0.2">
      <c r="A2406" t="s">
        <v>0</v>
      </c>
      <c r="B2406" t="s">
        <v>14160</v>
      </c>
      <c r="C2406" t="s">
        <v>4634</v>
      </c>
      <c r="D2406" t="s">
        <v>14161</v>
      </c>
      <c r="E2406" t="s">
        <v>466</v>
      </c>
      <c r="F2406" t="s">
        <v>1776</v>
      </c>
      <c r="G2406" s="1">
        <v>45397</v>
      </c>
      <c r="H2406" s="1">
        <v>45397</v>
      </c>
      <c r="I2406" s="1">
        <v>45734</v>
      </c>
      <c r="J2406" s="3" t="s">
        <v>30629</v>
      </c>
      <c r="K2406" s="1"/>
      <c r="L2406" s="1">
        <v>45762</v>
      </c>
      <c r="M2406" s="1">
        <f t="shared" si="99"/>
        <v>45762</v>
      </c>
      <c r="N2406" t="s">
        <v>36</v>
      </c>
      <c r="O2406" t="s">
        <v>30621</v>
      </c>
      <c r="Q2406" t="s">
        <v>5</v>
      </c>
      <c r="R2406" t="s">
        <v>30619</v>
      </c>
      <c r="S2406" t="s">
        <v>157</v>
      </c>
      <c r="T2406" t="s">
        <v>7</v>
      </c>
      <c r="U2406" t="s">
        <v>37</v>
      </c>
      <c r="V2406" t="s">
        <v>14</v>
      </c>
      <c r="W2406" t="s">
        <v>13364</v>
      </c>
      <c r="X2406" t="s">
        <v>13362</v>
      </c>
      <c r="Y2406" t="s">
        <v>40</v>
      </c>
    </row>
    <row r="2407" spans="1:25" x14ac:dyDescent="0.2">
      <c r="A2407" t="s">
        <v>0</v>
      </c>
      <c r="B2407" t="s">
        <v>14162</v>
      </c>
      <c r="C2407" t="s">
        <v>3630</v>
      </c>
      <c r="D2407" t="s">
        <v>14163</v>
      </c>
      <c r="E2407" t="s">
        <v>49</v>
      </c>
      <c r="F2407" t="s">
        <v>107</v>
      </c>
      <c r="G2407" s="1">
        <v>45397</v>
      </c>
      <c r="H2407" s="1">
        <v>45397</v>
      </c>
      <c r="I2407" s="1">
        <v>45699</v>
      </c>
      <c r="J2407" s="3" t="s">
        <v>30629</v>
      </c>
      <c r="K2407" s="1"/>
      <c r="L2407" s="1">
        <v>45762</v>
      </c>
      <c r="M2407" s="1">
        <f t="shared" si="99"/>
        <v>45762</v>
      </c>
      <c r="N2407" t="s">
        <v>448</v>
      </c>
      <c r="O2407" t="s">
        <v>30621</v>
      </c>
      <c r="Q2407" t="s">
        <v>5</v>
      </c>
      <c r="R2407" t="s">
        <v>30619</v>
      </c>
      <c r="S2407" t="s">
        <v>142</v>
      </c>
      <c r="T2407" t="s">
        <v>7</v>
      </c>
      <c r="U2407" t="s">
        <v>8</v>
      </c>
      <c r="V2407" t="s">
        <v>14</v>
      </c>
      <c r="W2407" t="s">
        <v>14164</v>
      </c>
      <c r="X2407" t="s">
        <v>14165</v>
      </c>
      <c r="Y2407" t="s">
        <v>21</v>
      </c>
    </row>
    <row r="2408" spans="1:25" x14ac:dyDescent="0.2">
      <c r="A2408" t="s">
        <v>0</v>
      </c>
      <c r="B2408" t="s">
        <v>14166</v>
      </c>
      <c r="C2408" t="s">
        <v>187</v>
      </c>
      <c r="D2408" t="s">
        <v>14167</v>
      </c>
      <c r="E2408" t="s">
        <v>466</v>
      </c>
      <c r="F2408" t="s">
        <v>806</v>
      </c>
      <c r="G2408" s="1">
        <v>45397</v>
      </c>
      <c r="H2408" s="1">
        <v>45397</v>
      </c>
      <c r="I2408" s="1">
        <v>45727</v>
      </c>
      <c r="J2408" s="3" t="s">
        <v>30629</v>
      </c>
      <c r="K2408" s="1"/>
      <c r="L2408" s="1">
        <v>45762</v>
      </c>
      <c r="M2408" s="1">
        <f t="shared" si="99"/>
        <v>45762</v>
      </c>
      <c r="N2408" t="s">
        <v>36</v>
      </c>
      <c r="O2408" t="s">
        <v>30621</v>
      </c>
      <c r="Q2408" t="s">
        <v>5</v>
      </c>
      <c r="R2408" t="s">
        <v>30619</v>
      </c>
      <c r="S2408" t="s">
        <v>157</v>
      </c>
      <c r="T2408" t="s">
        <v>7</v>
      </c>
      <c r="U2408" t="s">
        <v>37</v>
      </c>
      <c r="V2408" t="s">
        <v>14</v>
      </c>
      <c r="W2408" t="s">
        <v>13504</v>
      </c>
      <c r="X2408" t="s">
        <v>13502</v>
      </c>
      <c r="Y2408" t="s">
        <v>40</v>
      </c>
    </row>
    <row r="2409" spans="1:25" x14ac:dyDescent="0.2">
      <c r="A2409" t="s">
        <v>0</v>
      </c>
      <c r="B2409" t="s">
        <v>14168</v>
      </c>
      <c r="C2409" t="s">
        <v>187</v>
      </c>
      <c r="D2409" t="s">
        <v>14169</v>
      </c>
      <c r="E2409" t="s">
        <v>466</v>
      </c>
      <c r="F2409" t="s">
        <v>1776</v>
      </c>
      <c r="G2409" s="1">
        <v>45397</v>
      </c>
      <c r="H2409" s="1">
        <v>45397</v>
      </c>
      <c r="I2409" s="1">
        <v>45734</v>
      </c>
      <c r="J2409" s="3" t="s">
        <v>30629</v>
      </c>
      <c r="K2409" s="1"/>
      <c r="L2409" s="1">
        <v>45762</v>
      </c>
      <c r="M2409" s="1">
        <f t="shared" si="99"/>
        <v>45762</v>
      </c>
      <c r="N2409" t="s">
        <v>36</v>
      </c>
      <c r="O2409" t="s">
        <v>30621</v>
      </c>
      <c r="Q2409" t="s">
        <v>5</v>
      </c>
      <c r="R2409" t="s">
        <v>30619</v>
      </c>
      <c r="S2409" t="s">
        <v>157</v>
      </c>
      <c r="T2409" t="s">
        <v>7</v>
      </c>
      <c r="U2409" t="s">
        <v>37</v>
      </c>
      <c r="V2409" t="s">
        <v>14</v>
      </c>
      <c r="W2409" t="s">
        <v>13364</v>
      </c>
      <c r="X2409" t="s">
        <v>13362</v>
      </c>
      <c r="Y2409" t="s">
        <v>40</v>
      </c>
    </row>
    <row r="2410" spans="1:25" x14ac:dyDescent="0.2">
      <c r="A2410" t="s">
        <v>0</v>
      </c>
      <c r="B2410" t="s">
        <v>14170</v>
      </c>
      <c r="C2410" t="s">
        <v>6782</v>
      </c>
      <c r="D2410" t="s">
        <v>14171</v>
      </c>
      <c r="E2410" t="s">
        <v>18</v>
      </c>
      <c r="F2410" t="s">
        <v>909</v>
      </c>
      <c r="G2410" s="1">
        <v>45397</v>
      </c>
      <c r="H2410" s="1">
        <v>45397</v>
      </c>
      <c r="I2410" s="1">
        <v>45800</v>
      </c>
      <c r="J2410" s="3" t="s">
        <v>30628</v>
      </c>
      <c r="K2410" s="1"/>
      <c r="L2410" s="1">
        <v>45762</v>
      </c>
      <c r="M2410" s="1">
        <f t="shared" si="99"/>
        <v>45762</v>
      </c>
      <c r="N2410" t="s">
        <v>4615</v>
      </c>
      <c r="O2410" t="s">
        <v>30621</v>
      </c>
      <c r="Q2410" t="s">
        <v>5</v>
      </c>
      <c r="R2410" t="s">
        <v>30619</v>
      </c>
      <c r="S2410" t="s">
        <v>686</v>
      </c>
      <c r="T2410" t="s">
        <v>374</v>
      </c>
      <c r="U2410" t="s">
        <v>375</v>
      </c>
      <c r="V2410" t="s">
        <v>376</v>
      </c>
      <c r="W2410" t="s">
        <v>14172</v>
      </c>
      <c r="X2410" t="s">
        <v>14171</v>
      </c>
      <c r="Y2410" t="s">
        <v>377</v>
      </c>
    </row>
    <row r="2411" spans="1:25" x14ac:dyDescent="0.2">
      <c r="A2411" t="s">
        <v>0</v>
      </c>
      <c r="B2411" t="s">
        <v>14173</v>
      </c>
      <c r="C2411" t="s">
        <v>1760</v>
      </c>
      <c r="D2411" t="s">
        <v>14174</v>
      </c>
      <c r="E2411" t="s">
        <v>466</v>
      </c>
      <c r="F2411" t="s">
        <v>806</v>
      </c>
      <c r="G2411" s="1">
        <v>45397</v>
      </c>
      <c r="H2411" s="1">
        <v>45397</v>
      </c>
      <c r="I2411" s="1">
        <v>45727</v>
      </c>
      <c r="J2411" s="3" t="s">
        <v>30629</v>
      </c>
      <c r="K2411" s="1"/>
      <c r="L2411" s="1">
        <v>45762</v>
      </c>
      <c r="M2411" s="1">
        <f t="shared" si="99"/>
        <v>45762</v>
      </c>
      <c r="N2411" t="s">
        <v>36</v>
      </c>
      <c r="O2411" t="s">
        <v>30621</v>
      </c>
      <c r="Q2411" t="s">
        <v>5</v>
      </c>
      <c r="R2411" t="s">
        <v>30619</v>
      </c>
      <c r="S2411" t="s">
        <v>157</v>
      </c>
      <c r="T2411" t="s">
        <v>7</v>
      </c>
      <c r="U2411" t="s">
        <v>37</v>
      </c>
      <c r="V2411" t="s">
        <v>14</v>
      </c>
      <c r="W2411" t="s">
        <v>13504</v>
      </c>
      <c r="X2411" t="s">
        <v>13502</v>
      </c>
      <c r="Y2411" t="s">
        <v>40</v>
      </c>
    </row>
    <row r="2412" spans="1:25" x14ac:dyDescent="0.2">
      <c r="A2412" t="s">
        <v>0</v>
      </c>
      <c r="B2412" t="s">
        <v>14175</v>
      </c>
      <c r="C2412" t="s">
        <v>3394</v>
      </c>
      <c r="D2412" t="s">
        <v>14176</v>
      </c>
      <c r="E2412" t="s">
        <v>24</v>
      </c>
      <c r="F2412" t="s">
        <v>809</v>
      </c>
      <c r="G2412" s="1">
        <v>45397</v>
      </c>
      <c r="H2412" s="1">
        <v>45397</v>
      </c>
      <c r="I2412" s="1">
        <v>45397</v>
      </c>
      <c r="J2412" s="1" t="s">
        <v>30628</v>
      </c>
      <c r="K2412" s="1"/>
      <c r="L2412" s="1">
        <v>45762</v>
      </c>
      <c r="M2412" s="1">
        <f t="shared" si="99"/>
        <v>45762</v>
      </c>
      <c r="N2412" t="s">
        <v>448</v>
      </c>
      <c r="O2412" t="s">
        <v>30621</v>
      </c>
      <c r="Q2412" t="s">
        <v>5</v>
      </c>
      <c r="R2412" t="s">
        <v>30620</v>
      </c>
      <c r="S2412" t="s">
        <v>6125</v>
      </c>
      <c r="T2412" t="s">
        <v>7</v>
      </c>
      <c r="U2412" t="s">
        <v>8</v>
      </c>
      <c r="V2412" t="s">
        <v>14</v>
      </c>
      <c r="W2412" t="s">
        <v>14177</v>
      </c>
      <c r="X2412" t="s">
        <v>14178</v>
      </c>
      <c r="Y2412" t="s">
        <v>21</v>
      </c>
    </row>
    <row r="2413" spans="1:25" x14ac:dyDescent="0.2">
      <c r="A2413" t="s">
        <v>0</v>
      </c>
      <c r="B2413" t="s">
        <v>14179</v>
      </c>
      <c r="C2413" t="s">
        <v>2279</v>
      </c>
      <c r="D2413" t="s">
        <v>14180</v>
      </c>
      <c r="E2413" t="s">
        <v>11</v>
      </c>
      <c r="F2413" t="s">
        <v>5041</v>
      </c>
      <c r="G2413" s="1">
        <v>45397</v>
      </c>
      <c r="H2413" s="1">
        <v>45397</v>
      </c>
      <c r="I2413" s="1">
        <v>45724</v>
      </c>
      <c r="J2413" s="3" t="s">
        <v>30629</v>
      </c>
      <c r="K2413" s="1"/>
      <c r="L2413" s="1">
        <v>45762</v>
      </c>
      <c r="M2413" s="1">
        <f t="shared" si="99"/>
        <v>45762</v>
      </c>
      <c r="N2413" t="s">
        <v>4</v>
      </c>
      <c r="O2413" t="s">
        <v>30621</v>
      </c>
      <c r="Q2413" t="s">
        <v>5</v>
      </c>
      <c r="R2413" t="s">
        <v>30619</v>
      </c>
      <c r="S2413" t="s">
        <v>2215</v>
      </c>
      <c r="T2413" t="s">
        <v>7</v>
      </c>
      <c r="U2413" t="s">
        <v>72</v>
      </c>
      <c r="V2413" t="s">
        <v>9</v>
      </c>
      <c r="W2413" t="s">
        <v>14181</v>
      </c>
      <c r="X2413" t="s">
        <v>14180</v>
      </c>
      <c r="Y2413" t="s">
        <v>10</v>
      </c>
    </row>
    <row r="2414" spans="1:25" x14ac:dyDescent="0.2">
      <c r="A2414" t="s">
        <v>0</v>
      </c>
      <c r="B2414" t="s">
        <v>14182</v>
      </c>
      <c r="C2414" t="s">
        <v>3040</v>
      </c>
      <c r="D2414" t="s">
        <v>14183</v>
      </c>
      <c r="E2414" t="s">
        <v>34</v>
      </c>
      <c r="F2414" t="s">
        <v>644</v>
      </c>
      <c r="G2414" s="1">
        <v>45397</v>
      </c>
      <c r="H2414" s="1">
        <v>45397</v>
      </c>
      <c r="I2414" s="1">
        <v>45539</v>
      </c>
      <c r="J2414" s="3" t="s">
        <v>30629</v>
      </c>
      <c r="K2414" s="1"/>
      <c r="L2414" s="1">
        <v>45580</v>
      </c>
      <c r="M2414" s="1">
        <f t="shared" si="99"/>
        <v>45762</v>
      </c>
      <c r="N2414" t="s">
        <v>4</v>
      </c>
      <c r="O2414" t="s">
        <v>30621</v>
      </c>
      <c r="Q2414" t="s">
        <v>5</v>
      </c>
      <c r="R2414" t="s">
        <v>30619</v>
      </c>
      <c r="S2414" t="s">
        <v>6026</v>
      </c>
      <c r="T2414" t="s">
        <v>7</v>
      </c>
      <c r="U2414" t="s">
        <v>56</v>
      </c>
      <c r="V2414" t="s">
        <v>9</v>
      </c>
      <c r="W2414" t="s">
        <v>14184</v>
      </c>
      <c r="X2414" t="s">
        <v>14183</v>
      </c>
      <c r="Y2414" t="s">
        <v>10</v>
      </c>
    </row>
    <row r="2415" spans="1:25" x14ac:dyDescent="0.2">
      <c r="A2415" t="s">
        <v>0</v>
      </c>
      <c r="B2415" t="s">
        <v>14185</v>
      </c>
      <c r="C2415" t="s">
        <v>1076</v>
      </c>
      <c r="D2415" t="s">
        <v>14186</v>
      </c>
      <c r="E2415" t="s">
        <v>466</v>
      </c>
      <c r="F2415" t="s">
        <v>14187</v>
      </c>
      <c r="G2415" s="1">
        <v>45397</v>
      </c>
      <c r="H2415" s="1">
        <v>45397</v>
      </c>
      <c r="I2415" s="1">
        <v>45727</v>
      </c>
      <c r="J2415" s="3" t="s">
        <v>30629</v>
      </c>
      <c r="K2415" s="1"/>
      <c r="L2415" s="1">
        <v>45580</v>
      </c>
      <c r="M2415" s="1">
        <f t="shared" si="99"/>
        <v>45762</v>
      </c>
      <c r="N2415" t="s">
        <v>36</v>
      </c>
      <c r="O2415" t="s">
        <v>30621</v>
      </c>
      <c r="Q2415" t="s">
        <v>5</v>
      </c>
      <c r="R2415" t="s">
        <v>30619</v>
      </c>
      <c r="S2415" t="s">
        <v>6612</v>
      </c>
      <c r="T2415" t="s">
        <v>7</v>
      </c>
      <c r="U2415" t="s">
        <v>37</v>
      </c>
      <c r="V2415" t="s">
        <v>14</v>
      </c>
      <c r="W2415" t="s">
        <v>13504</v>
      </c>
      <c r="X2415" t="s">
        <v>13502</v>
      </c>
      <c r="Y2415" t="s">
        <v>40</v>
      </c>
    </row>
    <row r="2416" spans="1:25" x14ac:dyDescent="0.2">
      <c r="A2416" t="s">
        <v>0</v>
      </c>
      <c r="B2416" t="s">
        <v>14188</v>
      </c>
      <c r="C2416" t="s">
        <v>3479</v>
      </c>
      <c r="D2416" t="s">
        <v>14189</v>
      </c>
      <c r="E2416" t="s">
        <v>54</v>
      </c>
      <c r="F2416" t="s">
        <v>1774</v>
      </c>
      <c r="G2416" s="1">
        <v>45397</v>
      </c>
      <c r="H2416" s="1">
        <v>45397</v>
      </c>
      <c r="I2416" s="1">
        <v>45737</v>
      </c>
      <c r="J2416" s="3" t="s">
        <v>30629</v>
      </c>
      <c r="K2416" s="1"/>
      <c r="L2416" s="1">
        <v>45762</v>
      </c>
      <c r="M2416" s="1">
        <f t="shared" si="99"/>
        <v>45762</v>
      </c>
      <c r="N2416" t="s">
        <v>4</v>
      </c>
      <c r="O2416" t="s">
        <v>30621</v>
      </c>
      <c r="Q2416" t="s">
        <v>5</v>
      </c>
      <c r="R2416" t="s">
        <v>30619</v>
      </c>
      <c r="S2416" t="s">
        <v>142</v>
      </c>
      <c r="T2416" t="s">
        <v>7</v>
      </c>
      <c r="U2416" t="s">
        <v>72</v>
      </c>
      <c r="V2416" t="s">
        <v>9</v>
      </c>
      <c r="W2416" t="s">
        <v>14190</v>
      </c>
      <c r="X2416" t="s">
        <v>14189</v>
      </c>
      <c r="Y2416" t="s">
        <v>10</v>
      </c>
    </row>
    <row r="2417" spans="1:25" x14ac:dyDescent="0.2">
      <c r="A2417" t="s">
        <v>0</v>
      </c>
      <c r="B2417" t="s">
        <v>14191</v>
      </c>
      <c r="C2417" t="s">
        <v>834</v>
      </c>
      <c r="D2417" t="s">
        <v>14192</v>
      </c>
      <c r="E2417" t="s">
        <v>466</v>
      </c>
      <c r="F2417" t="s">
        <v>4025</v>
      </c>
      <c r="G2417" s="1">
        <v>45397</v>
      </c>
      <c r="H2417" s="1">
        <v>45397</v>
      </c>
      <c r="I2417" s="1">
        <v>45743</v>
      </c>
      <c r="J2417" s="3" t="s">
        <v>30629</v>
      </c>
      <c r="K2417" s="1"/>
      <c r="L2417" s="1">
        <v>45762</v>
      </c>
      <c r="M2417" s="1">
        <f t="shared" ref="M2417:M2446" si="100">DATE(YEAR(H2417)+1,MONTH(H2417),DAY(H2417))</f>
        <v>45762</v>
      </c>
      <c r="N2417" t="s">
        <v>89</v>
      </c>
      <c r="O2417" t="s">
        <v>30621</v>
      </c>
      <c r="Q2417" t="s">
        <v>5</v>
      </c>
      <c r="R2417" t="s">
        <v>30619</v>
      </c>
      <c r="S2417" t="s">
        <v>179</v>
      </c>
      <c r="T2417" t="s">
        <v>7</v>
      </c>
      <c r="U2417" t="s">
        <v>118</v>
      </c>
      <c r="V2417" t="s">
        <v>9</v>
      </c>
      <c r="W2417" t="s">
        <v>14193</v>
      </c>
      <c r="X2417" t="s">
        <v>14192</v>
      </c>
      <c r="Y2417" t="s">
        <v>91</v>
      </c>
    </row>
    <row r="2418" spans="1:25" x14ac:dyDescent="0.2">
      <c r="A2418" t="s">
        <v>0</v>
      </c>
      <c r="B2418" t="s">
        <v>14194</v>
      </c>
      <c r="C2418" t="s">
        <v>4204</v>
      </c>
      <c r="D2418" t="s">
        <v>14195</v>
      </c>
      <c r="E2418" t="s">
        <v>54</v>
      </c>
      <c r="F2418" t="s">
        <v>55</v>
      </c>
      <c r="G2418" s="1">
        <v>45397</v>
      </c>
      <c r="H2418" s="1">
        <v>45397</v>
      </c>
      <c r="I2418" s="1">
        <v>45695</v>
      </c>
      <c r="J2418" s="3" t="s">
        <v>30629</v>
      </c>
      <c r="K2418" s="1"/>
      <c r="L2418" s="1">
        <v>45762</v>
      </c>
      <c r="M2418" s="1">
        <f t="shared" si="100"/>
        <v>45762</v>
      </c>
      <c r="N2418" t="s">
        <v>4</v>
      </c>
      <c r="O2418" t="s">
        <v>30621</v>
      </c>
      <c r="Q2418" t="s">
        <v>5</v>
      </c>
      <c r="R2418" t="s">
        <v>30619</v>
      </c>
      <c r="S2418" t="s">
        <v>179</v>
      </c>
      <c r="T2418" t="s">
        <v>7</v>
      </c>
      <c r="U2418" t="s">
        <v>56</v>
      </c>
      <c r="V2418" t="s">
        <v>9</v>
      </c>
      <c r="W2418" t="s">
        <v>14196</v>
      </c>
      <c r="X2418" t="s">
        <v>14195</v>
      </c>
      <c r="Y2418" t="s">
        <v>10</v>
      </c>
    </row>
    <row r="2419" spans="1:25" x14ac:dyDescent="0.2">
      <c r="A2419" t="s">
        <v>0</v>
      </c>
      <c r="B2419" t="s">
        <v>14197</v>
      </c>
      <c r="C2419" t="s">
        <v>1934</v>
      </c>
      <c r="D2419" t="s">
        <v>14198</v>
      </c>
      <c r="E2419" t="s">
        <v>466</v>
      </c>
      <c r="F2419" t="s">
        <v>6378</v>
      </c>
      <c r="G2419" s="1">
        <v>45397</v>
      </c>
      <c r="H2419" s="1">
        <v>45397</v>
      </c>
      <c r="I2419" s="1">
        <v>45733</v>
      </c>
      <c r="J2419" s="3" t="s">
        <v>30629</v>
      </c>
      <c r="K2419" s="1"/>
      <c r="L2419" s="1">
        <v>45762</v>
      </c>
      <c r="M2419" s="1">
        <f t="shared" si="100"/>
        <v>45762</v>
      </c>
      <c r="N2419" t="s">
        <v>89</v>
      </c>
      <c r="O2419" t="s">
        <v>30621</v>
      </c>
      <c r="Q2419" t="s">
        <v>5</v>
      </c>
      <c r="R2419" t="s">
        <v>30619</v>
      </c>
      <c r="S2419" t="s">
        <v>14199</v>
      </c>
      <c r="T2419" t="s">
        <v>7</v>
      </c>
      <c r="U2419" t="s">
        <v>282</v>
      </c>
      <c r="V2419" t="s">
        <v>9</v>
      </c>
      <c r="W2419" t="s">
        <v>14200</v>
      </c>
      <c r="X2419" t="s">
        <v>14201</v>
      </c>
      <c r="Y2419" t="s">
        <v>91</v>
      </c>
    </row>
    <row r="2420" spans="1:25" x14ac:dyDescent="0.2">
      <c r="A2420" t="s">
        <v>0</v>
      </c>
      <c r="B2420" t="s">
        <v>14202</v>
      </c>
      <c r="C2420" t="s">
        <v>2381</v>
      </c>
      <c r="D2420" t="s">
        <v>14203</v>
      </c>
      <c r="E2420" t="s">
        <v>24</v>
      </c>
      <c r="F2420" t="s">
        <v>2168</v>
      </c>
      <c r="G2420" s="1">
        <v>45397</v>
      </c>
      <c r="H2420" s="1">
        <v>45397</v>
      </c>
      <c r="I2420" s="1">
        <v>45749</v>
      </c>
      <c r="J2420" s="3" t="s">
        <v>30629</v>
      </c>
      <c r="K2420" s="1"/>
      <c r="L2420" s="1">
        <v>45762</v>
      </c>
      <c r="M2420" s="1">
        <f t="shared" si="100"/>
        <v>45762</v>
      </c>
      <c r="N2420" t="s">
        <v>4</v>
      </c>
      <c r="O2420" t="s">
        <v>30621</v>
      </c>
      <c r="Q2420" t="s">
        <v>5</v>
      </c>
      <c r="R2420" t="s">
        <v>30619</v>
      </c>
      <c r="S2420" t="s">
        <v>179</v>
      </c>
      <c r="T2420" t="s">
        <v>7</v>
      </c>
      <c r="U2420" t="s">
        <v>8</v>
      </c>
      <c r="V2420" t="s">
        <v>9</v>
      </c>
      <c r="W2420" t="s">
        <v>14204</v>
      </c>
      <c r="X2420" t="s">
        <v>14203</v>
      </c>
      <c r="Y2420" t="s">
        <v>10</v>
      </c>
    </row>
    <row r="2421" spans="1:25" x14ac:dyDescent="0.2">
      <c r="A2421" t="s">
        <v>0</v>
      </c>
      <c r="B2421" t="s">
        <v>14207</v>
      </c>
      <c r="C2421" t="s">
        <v>4917</v>
      </c>
      <c r="D2421" t="s">
        <v>14208</v>
      </c>
      <c r="E2421" t="s">
        <v>11</v>
      </c>
      <c r="F2421" t="s">
        <v>813</v>
      </c>
      <c r="G2421" s="1">
        <v>45397</v>
      </c>
      <c r="H2421" s="1">
        <v>45397</v>
      </c>
      <c r="I2421" s="1">
        <v>45616</v>
      </c>
      <c r="J2421" s="3" t="s">
        <v>30629</v>
      </c>
      <c r="K2421" s="1"/>
      <c r="L2421" s="1">
        <v>45762</v>
      </c>
      <c r="M2421" s="1">
        <f t="shared" si="100"/>
        <v>45762</v>
      </c>
      <c r="N2421" t="s">
        <v>63</v>
      </c>
      <c r="O2421" t="s">
        <v>30621</v>
      </c>
      <c r="Q2421" t="s">
        <v>5</v>
      </c>
      <c r="R2421" t="s">
        <v>30619</v>
      </c>
      <c r="S2421" t="s">
        <v>180</v>
      </c>
      <c r="T2421" t="s">
        <v>64</v>
      </c>
      <c r="U2421" t="s">
        <v>65</v>
      </c>
      <c r="V2421" t="s">
        <v>111</v>
      </c>
      <c r="W2421" t="s">
        <v>41</v>
      </c>
      <c r="X2421" t="s">
        <v>41</v>
      </c>
      <c r="Y2421" t="s">
        <v>41</v>
      </c>
    </row>
    <row r="2422" spans="1:25" x14ac:dyDescent="0.2">
      <c r="A2422" t="s">
        <v>0</v>
      </c>
      <c r="B2422" t="s">
        <v>14209</v>
      </c>
      <c r="C2422" t="s">
        <v>5597</v>
      </c>
      <c r="D2422" t="s">
        <v>14210</v>
      </c>
      <c r="E2422" t="s">
        <v>11</v>
      </c>
      <c r="F2422" t="s">
        <v>2788</v>
      </c>
      <c r="G2422" s="1">
        <v>45397</v>
      </c>
      <c r="H2422" s="1">
        <v>45397</v>
      </c>
      <c r="I2422" s="1">
        <v>45531</v>
      </c>
      <c r="J2422" s="3" t="s">
        <v>30629</v>
      </c>
      <c r="K2422" s="1"/>
      <c r="L2422" s="1">
        <v>45762</v>
      </c>
      <c r="M2422" s="1">
        <f t="shared" si="100"/>
        <v>45762</v>
      </c>
      <c r="N2422" t="s">
        <v>26</v>
      </c>
      <c r="O2422" t="s">
        <v>30621</v>
      </c>
      <c r="Q2422" t="s">
        <v>5</v>
      </c>
      <c r="R2422" t="s">
        <v>30619</v>
      </c>
      <c r="S2422" t="s">
        <v>142</v>
      </c>
      <c r="T2422" t="s">
        <v>7</v>
      </c>
      <c r="U2422" t="s">
        <v>37</v>
      </c>
      <c r="V2422" t="s">
        <v>9</v>
      </c>
      <c r="W2422" t="s">
        <v>14211</v>
      </c>
      <c r="X2422" t="s">
        <v>14210</v>
      </c>
      <c r="Y2422" t="s">
        <v>31</v>
      </c>
    </row>
    <row r="2423" spans="1:25" x14ac:dyDescent="0.2">
      <c r="A2423" t="s">
        <v>0</v>
      </c>
      <c r="B2423" t="s">
        <v>14212</v>
      </c>
      <c r="C2423" t="s">
        <v>2381</v>
      </c>
      <c r="D2423" t="s">
        <v>14213</v>
      </c>
      <c r="E2423" t="s">
        <v>24</v>
      </c>
      <c r="F2423" t="s">
        <v>2382</v>
      </c>
      <c r="G2423" s="1">
        <v>45397</v>
      </c>
      <c r="H2423" s="1">
        <v>45397</v>
      </c>
      <c r="I2423" s="1">
        <v>45823</v>
      </c>
      <c r="J2423" s="3" t="s">
        <v>30628</v>
      </c>
      <c r="K2423" s="1"/>
      <c r="L2423" s="1">
        <v>45762</v>
      </c>
      <c r="M2423" s="1">
        <f t="shared" si="100"/>
        <v>45762</v>
      </c>
      <c r="N2423" t="s">
        <v>2383</v>
      </c>
      <c r="O2423" t="s">
        <v>30621</v>
      </c>
      <c r="Q2423" t="s">
        <v>5</v>
      </c>
      <c r="R2423" t="s">
        <v>30619</v>
      </c>
      <c r="S2423" t="s">
        <v>179</v>
      </c>
      <c r="T2423" t="s">
        <v>7</v>
      </c>
      <c r="U2423" t="s">
        <v>72</v>
      </c>
      <c r="V2423" t="s">
        <v>14</v>
      </c>
      <c r="W2423" t="s">
        <v>14214</v>
      </c>
      <c r="X2423" t="s">
        <v>14213</v>
      </c>
      <c r="Y2423" t="s">
        <v>73</v>
      </c>
    </row>
    <row r="2424" spans="1:25" x14ac:dyDescent="0.2">
      <c r="A2424" t="s">
        <v>0</v>
      </c>
      <c r="B2424" t="s">
        <v>14215</v>
      </c>
      <c r="C2424" t="s">
        <v>1905</v>
      </c>
      <c r="D2424" t="s">
        <v>14216</v>
      </c>
      <c r="E2424" t="s">
        <v>24</v>
      </c>
      <c r="F2424" t="s">
        <v>2382</v>
      </c>
      <c r="G2424" s="1">
        <v>45397</v>
      </c>
      <c r="H2424" s="1">
        <v>45397</v>
      </c>
      <c r="I2424" s="1">
        <v>45823</v>
      </c>
      <c r="J2424" s="3" t="s">
        <v>30628</v>
      </c>
      <c r="K2424" s="1"/>
      <c r="L2424" s="1">
        <v>45762</v>
      </c>
      <c r="M2424" s="1">
        <f t="shared" si="100"/>
        <v>45762</v>
      </c>
      <c r="N2424" t="s">
        <v>2383</v>
      </c>
      <c r="O2424" t="s">
        <v>30621</v>
      </c>
      <c r="Q2424" t="s">
        <v>5</v>
      </c>
      <c r="R2424" t="s">
        <v>30619</v>
      </c>
      <c r="S2424" t="s">
        <v>179</v>
      </c>
      <c r="T2424" t="s">
        <v>7</v>
      </c>
      <c r="U2424" t="s">
        <v>72</v>
      </c>
      <c r="V2424" t="s">
        <v>14</v>
      </c>
      <c r="W2424" t="s">
        <v>14217</v>
      </c>
      <c r="X2424" t="s">
        <v>14216</v>
      </c>
      <c r="Y2424" t="s">
        <v>73</v>
      </c>
    </row>
    <row r="2425" spans="1:25" x14ac:dyDescent="0.2">
      <c r="A2425" t="s">
        <v>0</v>
      </c>
      <c r="B2425" t="s">
        <v>14218</v>
      </c>
      <c r="C2425" t="s">
        <v>4334</v>
      </c>
      <c r="D2425" t="s">
        <v>14219</v>
      </c>
      <c r="E2425" t="s">
        <v>24</v>
      </c>
      <c r="F2425" t="s">
        <v>2168</v>
      </c>
      <c r="G2425" s="1">
        <v>45397</v>
      </c>
      <c r="H2425" s="1">
        <v>45397</v>
      </c>
      <c r="I2425" s="1">
        <v>45397</v>
      </c>
      <c r="J2425" s="1" t="s">
        <v>30628</v>
      </c>
      <c r="K2425" s="1"/>
      <c r="L2425" s="1">
        <v>45762</v>
      </c>
      <c r="M2425" s="1">
        <f t="shared" si="100"/>
        <v>45762</v>
      </c>
      <c r="N2425" t="s">
        <v>4</v>
      </c>
      <c r="O2425" t="s">
        <v>30621</v>
      </c>
      <c r="Q2425" t="s">
        <v>5</v>
      </c>
      <c r="R2425" t="s">
        <v>30620</v>
      </c>
      <c r="S2425" t="s">
        <v>6125</v>
      </c>
      <c r="T2425" t="s">
        <v>7</v>
      </c>
      <c r="U2425" t="s">
        <v>8</v>
      </c>
      <c r="V2425" t="s">
        <v>9</v>
      </c>
      <c r="W2425" t="s">
        <v>41</v>
      </c>
      <c r="X2425" t="s">
        <v>41</v>
      </c>
      <c r="Y2425" t="s">
        <v>41</v>
      </c>
    </row>
    <row r="2426" spans="1:25" x14ac:dyDescent="0.2">
      <c r="A2426" t="s">
        <v>0</v>
      </c>
      <c r="B2426" t="s">
        <v>14223</v>
      </c>
      <c r="C2426" t="s">
        <v>2053</v>
      </c>
      <c r="D2426" t="s">
        <v>14224</v>
      </c>
      <c r="E2426" t="s">
        <v>24</v>
      </c>
      <c r="F2426" t="s">
        <v>965</v>
      </c>
      <c r="G2426" s="1">
        <v>45397</v>
      </c>
      <c r="H2426" s="1">
        <v>45397</v>
      </c>
      <c r="I2426" s="1">
        <v>45397</v>
      </c>
      <c r="J2426" s="1" t="s">
        <v>30628</v>
      </c>
      <c r="K2426" s="1"/>
      <c r="L2426" s="1">
        <v>45762</v>
      </c>
      <c r="M2426" s="1">
        <f t="shared" si="100"/>
        <v>45762</v>
      </c>
      <c r="N2426" t="s">
        <v>2383</v>
      </c>
      <c r="O2426" t="s">
        <v>30621</v>
      </c>
      <c r="Q2426" t="s">
        <v>5</v>
      </c>
      <c r="R2426" t="s">
        <v>30620</v>
      </c>
      <c r="S2426" t="s">
        <v>6687</v>
      </c>
      <c r="T2426" t="s">
        <v>7</v>
      </c>
      <c r="U2426" t="s">
        <v>72</v>
      </c>
      <c r="V2426" t="s">
        <v>14</v>
      </c>
      <c r="W2426" t="s">
        <v>14225</v>
      </c>
      <c r="X2426" t="s">
        <v>14226</v>
      </c>
      <c r="Y2426" t="s">
        <v>73</v>
      </c>
    </row>
    <row r="2427" spans="1:25" x14ac:dyDescent="0.2">
      <c r="A2427" t="s">
        <v>0</v>
      </c>
      <c r="B2427" t="s">
        <v>14230</v>
      </c>
      <c r="C2427" t="s">
        <v>14231</v>
      </c>
      <c r="D2427" t="s">
        <v>14232</v>
      </c>
      <c r="E2427" t="s">
        <v>24</v>
      </c>
      <c r="F2427" t="s">
        <v>5016</v>
      </c>
      <c r="G2427" s="1">
        <v>45397</v>
      </c>
      <c r="H2427" s="1">
        <v>45397</v>
      </c>
      <c r="I2427" s="1">
        <v>45715</v>
      </c>
      <c r="J2427" s="3" t="s">
        <v>30629</v>
      </c>
      <c r="K2427" s="1"/>
      <c r="L2427" s="1">
        <v>45762</v>
      </c>
      <c r="M2427" s="1">
        <f t="shared" si="100"/>
        <v>45762</v>
      </c>
      <c r="N2427" t="s">
        <v>89</v>
      </c>
      <c r="O2427" t="s">
        <v>30621</v>
      </c>
      <c r="Q2427" t="s">
        <v>5</v>
      </c>
      <c r="R2427" t="s">
        <v>30619</v>
      </c>
      <c r="S2427" t="s">
        <v>179</v>
      </c>
      <c r="T2427" t="s">
        <v>7</v>
      </c>
      <c r="U2427" t="s">
        <v>118</v>
      </c>
      <c r="V2427" t="s">
        <v>9</v>
      </c>
      <c r="W2427" t="s">
        <v>14233</v>
      </c>
      <c r="X2427" t="s">
        <v>14232</v>
      </c>
      <c r="Y2427" t="s">
        <v>91</v>
      </c>
    </row>
    <row r="2428" spans="1:25" x14ac:dyDescent="0.2">
      <c r="A2428" t="s">
        <v>0</v>
      </c>
      <c r="B2428" t="s">
        <v>14241</v>
      </c>
      <c r="C2428" t="s">
        <v>643</v>
      </c>
      <c r="D2428" t="s">
        <v>14242</v>
      </c>
      <c r="E2428" t="s">
        <v>54</v>
      </c>
      <c r="F2428" t="s">
        <v>1678</v>
      </c>
      <c r="G2428" s="1">
        <v>45397</v>
      </c>
      <c r="H2428" s="1">
        <v>45397</v>
      </c>
      <c r="I2428" s="1">
        <v>45756</v>
      </c>
      <c r="J2428" s="3" t="s">
        <v>30629</v>
      </c>
      <c r="K2428" s="1"/>
      <c r="L2428" s="1">
        <v>45762</v>
      </c>
      <c r="M2428" s="1">
        <f t="shared" si="100"/>
        <v>45762</v>
      </c>
      <c r="N2428" t="s">
        <v>4</v>
      </c>
      <c r="O2428" t="s">
        <v>30621</v>
      </c>
      <c r="Q2428" t="s">
        <v>5</v>
      </c>
      <c r="R2428" t="s">
        <v>30619</v>
      </c>
      <c r="S2428" t="s">
        <v>142</v>
      </c>
      <c r="T2428" t="s">
        <v>7</v>
      </c>
      <c r="U2428" t="s">
        <v>72</v>
      </c>
      <c r="V2428" t="s">
        <v>9</v>
      </c>
      <c r="W2428" t="s">
        <v>14243</v>
      </c>
      <c r="X2428" t="s">
        <v>14244</v>
      </c>
      <c r="Y2428" t="s">
        <v>10</v>
      </c>
    </row>
    <row r="2429" spans="1:25" x14ac:dyDescent="0.2">
      <c r="A2429" t="s">
        <v>0</v>
      </c>
      <c r="B2429" t="s">
        <v>14245</v>
      </c>
      <c r="C2429" t="s">
        <v>14246</v>
      </c>
      <c r="D2429" t="s">
        <v>14247</v>
      </c>
      <c r="E2429" t="s">
        <v>11</v>
      </c>
      <c r="F2429" t="s">
        <v>16</v>
      </c>
      <c r="G2429" s="1">
        <v>45397</v>
      </c>
      <c r="H2429" s="1">
        <v>45397</v>
      </c>
      <c r="I2429" s="1">
        <v>45397</v>
      </c>
      <c r="J2429" s="1" t="s">
        <v>30628</v>
      </c>
      <c r="K2429" s="1"/>
      <c r="L2429" s="1">
        <v>45580</v>
      </c>
      <c r="M2429" s="1">
        <f t="shared" si="100"/>
        <v>45762</v>
      </c>
      <c r="N2429" t="s">
        <v>89</v>
      </c>
      <c r="O2429" t="s">
        <v>30621</v>
      </c>
      <c r="Q2429" t="s">
        <v>5</v>
      </c>
      <c r="R2429" t="s">
        <v>30620</v>
      </c>
      <c r="S2429" t="s">
        <v>4885</v>
      </c>
      <c r="T2429" t="s">
        <v>7</v>
      </c>
      <c r="U2429" t="s">
        <v>90</v>
      </c>
      <c r="V2429" t="s">
        <v>9</v>
      </c>
      <c r="W2429" t="s">
        <v>14248</v>
      </c>
      <c r="X2429" t="s">
        <v>14249</v>
      </c>
      <c r="Y2429" t="s">
        <v>91</v>
      </c>
    </row>
    <row r="2430" spans="1:25" x14ac:dyDescent="0.2">
      <c r="A2430" t="s">
        <v>0</v>
      </c>
      <c r="B2430" t="s">
        <v>14250</v>
      </c>
      <c r="C2430" t="s">
        <v>572</v>
      </c>
      <c r="D2430" t="s">
        <v>14251</v>
      </c>
      <c r="E2430" t="s">
        <v>11</v>
      </c>
      <c r="F2430" t="s">
        <v>16</v>
      </c>
      <c r="G2430" s="1">
        <v>45397</v>
      </c>
      <c r="H2430" s="1">
        <v>45397</v>
      </c>
      <c r="I2430" s="1">
        <v>45724</v>
      </c>
      <c r="J2430" s="3" t="s">
        <v>30629</v>
      </c>
      <c r="K2430" s="1"/>
      <c r="L2430" s="1">
        <v>45580</v>
      </c>
      <c r="M2430" s="1">
        <f t="shared" si="100"/>
        <v>45762</v>
      </c>
      <c r="N2430" t="s">
        <v>89</v>
      </c>
      <c r="O2430" t="s">
        <v>30621</v>
      </c>
      <c r="Q2430" t="s">
        <v>5</v>
      </c>
      <c r="R2430" t="s">
        <v>30619</v>
      </c>
      <c r="S2430" t="s">
        <v>4888</v>
      </c>
      <c r="T2430" t="s">
        <v>7</v>
      </c>
      <c r="U2430" t="s">
        <v>90</v>
      </c>
      <c r="V2430" t="s">
        <v>9</v>
      </c>
      <c r="W2430" t="s">
        <v>14252</v>
      </c>
      <c r="X2430" t="s">
        <v>14251</v>
      </c>
      <c r="Y2430" t="s">
        <v>91</v>
      </c>
    </row>
    <row r="2431" spans="1:25" x14ac:dyDescent="0.2">
      <c r="A2431" t="s">
        <v>0</v>
      </c>
      <c r="B2431" t="s">
        <v>14259</v>
      </c>
      <c r="C2431" t="s">
        <v>3718</v>
      </c>
      <c r="D2431" t="s">
        <v>14260</v>
      </c>
      <c r="E2431" t="s">
        <v>24</v>
      </c>
      <c r="F2431" t="s">
        <v>956</v>
      </c>
      <c r="G2431" s="1">
        <v>45397</v>
      </c>
      <c r="H2431" s="1">
        <v>45397</v>
      </c>
      <c r="I2431" s="1">
        <v>45397</v>
      </c>
      <c r="J2431" s="1" t="s">
        <v>30628</v>
      </c>
      <c r="K2431" s="1"/>
      <c r="L2431" s="1">
        <v>45762</v>
      </c>
      <c r="M2431" s="1">
        <f t="shared" si="100"/>
        <v>45762</v>
      </c>
      <c r="N2431" t="s">
        <v>4</v>
      </c>
      <c r="O2431" t="s">
        <v>30621</v>
      </c>
      <c r="Q2431" t="s">
        <v>5</v>
      </c>
      <c r="R2431" t="s">
        <v>30620</v>
      </c>
      <c r="S2431" t="s">
        <v>3781</v>
      </c>
      <c r="T2431" t="s">
        <v>7</v>
      </c>
      <c r="U2431" t="s">
        <v>8</v>
      </c>
      <c r="V2431" t="s">
        <v>9</v>
      </c>
      <c r="W2431" t="s">
        <v>14261</v>
      </c>
      <c r="X2431" t="s">
        <v>14260</v>
      </c>
      <c r="Y2431" t="s">
        <v>10</v>
      </c>
    </row>
    <row r="2432" spans="1:25" x14ac:dyDescent="0.2">
      <c r="A2432" t="s">
        <v>0</v>
      </c>
      <c r="B2432" t="s">
        <v>14262</v>
      </c>
      <c r="C2432" t="s">
        <v>3476</v>
      </c>
      <c r="D2432" t="s">
        <v>14263</v>
      </c>
      <c r="E2432" t="s">
        <v>24</v>
      </c>
      <c r="F2432" t="s">
        <v>956</v>
      </c>
      <c r="G2432" s="1">
        <v>45397</v>
      </c>
      <c r="H2432" s="1">
        <v>45397</v>
      </c>
      <c r="I2432" s="1">
        <v>45397</v>
      </c>
      <c r="J2432" s="1" t="s">
        <v>30628</v>
      </c>
      <c r="K2432" s="1"/>
      <c r="L2432" s="1">
        <v>45762</v>
      </c>
      <c r="M2432" s="1">
        <f t="shared" si="100"/>
        <v>45762</v>
      </c>
      <c r="N2432" t="s">
        <v>4</v>
      </c>
      <c r="O2432" t="s">
        <v>30621</v>
      </c>
      <c r="Q2432" t="s">
        <v>5</v>
      </c>
      <c r="R2432" t="s">
        <v>30620</v>
      </c>
      <c r="S2432" t="s">
        <v>3781</v>
      </c>
      <c r="T2432" t="s">
        <v>7</v>
      </c>
      <c r="U2432" t="s">
        <v>8</v>
      </c>
      <c r="V2432" t="s">
        <v>9</v>
      </c>
      <c r="W2432" t="s">
        <v>14264</v>
      </c>
      <c r="X2432" t="s">
        <v>14263</v>
      </c>
      <c r="Y2432" t="s">
        <v>10</v>
      </c>
    </row>
    <row r="2433" spans="1:25" x14ac:dyDescent="0.2">
      <c r="A2433" t="s">
        <v>0</v>
      </c>
      <c r="B2433" t="s">
        <v>14332</v>
      </c>
      <c r="C2433" t="s">
        <v>2468</v>
      </c>
      <c r="D2433" t="s">
        <v>14333</v>
      </c>
      <c r="E2433" t="s">
        <v>11</v>
      </c>
      <c r="F2433" t="s">
        <v>3320</v>
      </c>
      <c r="G2433" s="1">
        <v>45397</v>
      </c>
      <c r="H2433" s="1">
        <v>45397</v>
      </c>
      <c r="I2433" s="1">
        <v>45723</v>
      </c>
      <c r="J2433" s="3" t="s">
        <v>30629</v>
      </c>
      <c r="K2433" s="1"/>
      <c r="L2433" s="1">
        <v>45762</v>
      </c>
      <c r="M2433" s="1">
        <f t="shared" si="100"/>
        <v>45762</v>
      </c>
      <c r="N2433" t="s">
        <v>26</v>
      </c>
      <c r="O2433" t="s">
        <v>30621</v>
      </c>
      <c r="Q2433" t="s">
        <v>5</v>
      </c>
      <c r="R2433" t="s">
        <v>30619</v>
      </c>
      <c r="S2433" t="s">
        <v>142</v>
      </c>
      <c r="T2433" t="s">
        <v>7</v>
      </c>
      <c r="U2433" t="s">
        <v>37</v>
      </c>
      <c r="V2433" t="s">
        <v>9</v>
      </c>
      <c r="W2433" t="s">
        <v>14334</v>
      </c>
      <c r="X2433" t="s">
        <v>14333</v>
      </c>
      <c r="Y2433" t="s">
        <v>31</v>
      </c>
    </row>
    <row r="2434" spans="1:25" x14ac:dyDescent="0.2">
      <c r="A2434" t="s">
        <v>0</v>
      </c>
      <c r="B2434" t="s">
        <v>14345</v>
      </c>
      <c r="C2434" t="s">
        <v>3730</v>
      </c>
      <c r="D2434" t="s">
        <v>14346</v>
      </c>
      <c r="E2434" t="s">
        <v>105</v>
      </c>
      <c r="F2434" t="s">
        <v>978</v>
      </c>
      <c r="G2434" s="1">
        <v>45398</v>
      </c>
      <c r="H2434" s="1">
        <v>45397</v>
      </c>
      <c r="I2434" s="1">
        <v>45695</v>
      </c>
      <c r="J2434" s="3" t="s">
        <v>30629</v>
      </c>
      <c r="K2434" s="1"/>
      <c r="L2434" s="1">
        <v>45762</v>
      </c>
      <c r="M2434" s="1">
        <f t="shared" si="100"/>
        <v>45762</v>
      </c>
      <c r="N2434" t="s">
        <v>4</v>
      </c>
      <c r="O2434" t="s">
        <v>30621</v>
      </c>
      <c r="Q2434" t="s">
        <v>5</v>
      </c>
      <c r="R2434" t="s">
        <v>30619</v>
      </c>
      <c r="S2434" t="s">
        <v>521</v>
      </c>
      <c r="T2434" t="s">
        <v>7</v>
      </c>
      <c r="U2434" t="s">
        <v>287</v>
      </c>
      <c r="V2434" t="s">
        <v>9</v>
      </c>
      <c r="W2434" t="s">
        <v>14347</v>
      </c>
      <c r="X2434" t="s">
        <v>14346</v>
      </c>
      <c r="Y2434" t="s">
        <v>10</v>
      </c>
    </row>
    <row r="2435" spans="1:25" x14ac:dyDescent="0.2">
      <c r="A2435" t="s">
        <v>0</v>
      </c>
      <c r="B2435" t="s">
        <v>14352</v>
      </c>
      <c r="C2435" t="s">
        <v>3620</v>
      </c>
      <c r="D2435" t="s">
        <v>14353</v>
      </c>
      <c r="E2435" t="s">
        <v>49</v>
      </c>
      <c r="F2435" t="s">
        <v>1308</v>
      </c>
      <c r="G2435" s="1">
        <v>45398</v>
      </c>
      <c r="H2435" s="1">
        <v>45397</v>
      </c>
      <c r="I2435" s="1">
        <v>45700</v>
      </c>
      <c r="J2435" s="3" t="s">
        <v>30629</v>
      </c>
      <c r="K2435" s="1"/>
      <c r="L2435" s="1">
        <v>45762</v>
      </c>
      <c r="M2435" s="1">
        <f t="shared" si="100"/>
        <v>45762</v>
      </c>
      <c r="N2435" t="s">
        <v>448</v>
      </c>
      <c r="O2435" t="s">
        <v>30621</v>
      </c>
      <c r="Q2435" t="s">
        <v>5</v>
      </c>
      <c r="R2435" t="s">
        <v>30619</v>
      </c>
      <c r="S2435" t="s">
        <v>179</v>
      </c>
      <c r="T2435" t="s">
        <v>327</v>
      </c>
      <c r="U2435" t="s">
        <v>8</v>
      </c>
      <c r="V2435" t="s">
        <v>14</v>
      </c>
      <c r="W2435" t="s">
        <v>14354</v>
      </c>
      <c r="X2435" t="s">
        <v>14353</v>
      </c>
      <c r="Y2435" t="s">
        <v>21</v>
      </c>
    </row>
    <row r="2436" spans="1:25" x14ac:dyDescent="0.2">
      <c r="A2436" t="s">
        <v>0</v>
      </c>
      <c r="B2436" t="s">
        <v>14848</v>
      </c>
      <c r="C2436" t="s">
        <v>5875</v>
      </c>
      <c r="D2436" t="s">
        <v>14849</v>
      </c>
      <c r="E2436" t="s">
        <v>49</v>
      </c>
      <c r="F2436" t="s">
        <v>1117</v>
      </c>
      <c r="G2436" s="1">
        <v>45400</v>
      </c>
      <c r="H2436" s="1">
        <v>45397</v>
      </c>
      <c r="I2436" s="1">
        <v>45497</v>
      </c>
      <c r="J2436" s="3" t="s">
        <v>30629</v>
      </c>
      <c r="K2436" s="1"/>
      <c r="L2436" s="1">
        <v>45762</v>
      </c>
      <c r="M2436" s="1">
        <f t="shared" si="100"/>
        <v>45762</v>
      </c>
      <c r="N2436" t="s">
        <v>26</v>
      </c>
      <c r="O2436" t="s">
        <v>30621</v>
      </c>
      <c r="Q2436" t="s">
        <v>5</v>
      </c>
      <c r="R2436" t="s">
        <v>30619</v>
      </c>
      <c r="S2436" t="s">
        <v>6137</v>
      </c>
      <c r="T2436" t="s">
        <v>7</v>
      </c>
      <c r="U2436" t="s">
        <v>37</v>
      </c>
      <c r="V2436" t="s">
        <v>9</v>
      </c>
      <c r="W2436" t="s">
        <v>14850</v>
      </c>
      <c r="X2436" t="s">
        <v>14849</v>
      </c>
      <c r="Y2436" t="s">
        <v>31</v>
      </c>
    </row>
    <row r="2437" spans="1:25" x14ac:dyDescent="0.2">
      <c r="A2437" t="s">
        <v>0</v>
      </c>
      <c r="B2437" t="s">
        <v>14975</v>
      </c>
      <c r="C2437" t="s">
        <v>14976</v>
      </c>
      <c r="D2437" t="s">
        <v>14977</v>
      </c>
      <c r="E2437" t="s">
        <v>49</v>
      </c>
      <c r="F2437" t="s">
        <v>293</v>
      </c>
      <c r="G2437" s="1">
        <v>45401</v>
      </c>
      <c r="H2437" s="1">
        <v>45397</v>
      </c>
      <c r="I2437" s="1">
        <v>45758</v>
      </c>
      <c r="J2437" s="3" t="s">
        <v>30629</v>
      </c>
      <c r="K2437" s="1"/>
      <c r="L2437" s="1">
        <v>45762</v>
      </c>
      <c r="M2437" s="1">
        <f t="shared" si="100"/>
        <v>45762</v>
      </c>
      <c r="N2437" t="s">
        <v>26</v>
      </c>
      <c r="O2437" t="s">
        <v>30621</v>
      </c>
      <c r="Q2437" t="s">
        <v>5</v>
      </c>
      <c r="R2437" t="s">
        <v>30619</v>
      </c>
      <c r="S2437" t="s">
        <v>138</v>
      </c>
      <c r="T2437" t="s">
        <v>7</v>
      </c>
      <c r="U2437" t="s">
        <v>2525</v>
      </c>
      <c r="V2437" t="s">
        <v>9</v>
      </c>
      <c r="W2437" t="s">
        <v>14978</v>
      </c>
      <c r="X2437" t="s">
        <v>14977</v>
      </c>
      <c r="Y2437" t="s">
        <v>31</v>
      </c>
    </row>
    <row r="2438" spans="1:25" x14ac:dyDescent="0.2">
      <c r="A2438" t="s">
        <v>0</v>
      </c>
      <c r="B2438" t="s">
        <v>14994</v>
      </c>
      <c r="C2438" t="s">
        <v>4880</v>
      </c>
      <c r="D2438" t="s">
        <v>14995</v>
      </c>
      <c r="E2438" t="s">
        <v>11</v>
      </c>
      <c r="F2438" t="s">
        <v>4881</v>
      </c>
      <c r="G2438" s="1">
        <v>45401</v>
      </c>
      <c r="H2438" s="1">
        <v>45397</v>
      </c>
      <c r="I2438" s="1">
        <v>45697</v>
      </c>
      <c r="J2438" s="3" t="s">
        <v>30629</v>
      </c>
      <c r="K2438" s="1"/>
      <c r="L2438" s="1">
        <v>45762</v>
      </c>
      <c r="M2438" s="1">
        <f t="shared" si="100"/>
        <v>45762</v>
      </c>
      <c r="N2438" t="s">
        <v>26</v>
      </c>
      <c r="O2438" t="s">
        <v>30621</v>
      </c>
      <c r="Q2438" t="s">
        <v>5</v>
      </c>
      <c r="R2438" t="s">
        <v>30619</v>
      </c>
      <c r="S2438" t="s">
        <v>74</v>
      </c>
      <c r="T2438" t="s">
        <v>7</v>
      </c>
      <c r="U2438" t="s">
        <v>37</v>
      </c>
      <c r="V2438" t="s">
        <v>9</v>
      </c>
      <c r="W2438" t="s">
        <v>14996</v>
      </c>
      <c r="X2438" t="s">
        <v>14995</v>
      </c>
      <c r="Y2438" t="s">
        <v>31</v>
      </c>
    </row>
    <row r="2439" spans="1:25" x14ac:dyDescent="0.2">
      <c r="A2439" t="s">
        <v>0</v>
      </c>
      <c r="B2439" t="s">
        <v>14997</v>
      </c>
      <c r="C2439" t="s">
        <v>4880</v>
      </c>
      <c r="D2439" t="s">
        <v>14998</v>
      </c>
      <c r="E2439" t="s">
        <v>11</v>
      </c>
      <c r="F2439" t="s">
        <v>1719</v>
      </c>
      <c r="G2439" s="1">
        <v>45401</v>
      </c>
      <c r="H2439" s="1">
        <v>45397</v>
      </c>
      <c r="I2439" s="1">
        <v>45740</v>
      </c>
      <c r="J2439" s="3" t="s">
        <v>30629</v>
      </c>
      <c r="K2439" s="1"/>
      <c r="L2439" s="1">
        <v>45762</v>
      </c>
      <c r="M2439" s="1">
        <f t="shared" si="100"/>
        <v>45762</v>
      </c>
      <c r="N2439" t="s">
        <v>89</v>
      </c>
      <c r="O2439" t="s">
        <v>30621</v>
      </c>
      <c r="Q2439" t="s">
        <v>5</v>
      </c>
      <c r="R2439" t="s">
        <v>30619</v>
      </c>
      <c r="S2439" t="s">
        <v>138</v>
      </c>
      <c r="T2439" t="s">
        <v>7</v>
      </c>
      <c r="U2439" t="s">
        <v>118</v>
      </c>
      <c r="V2439" t="s">
        <v>9</v>
      </c>
      <c r="W2439" t="s">
        <v>14999</v>
      </c>
      <c r="X2439" t="s">
        <v>15000</v>
      </c>
      <c r="Y2439" t="s">
        <v>91</v>
      </c>
    </row>
    <row r="2440" spans="1:25" x14ac:dyDescent="0.2">
      <c r="A2440" t="s">
        <v>0</v>
      </c>
      <c r="B2440" t="s">
        <v>15001</v>
      </c>
      <c r="C2440" t="s">
        <v>2810</v>
      </c>
      <c r="D2440" t="s">
        <v>15002</v>
      </c>
      <c r="E2440" t="s">
        <v>11</v>
      </c>
      <c r="F2440" t="s">
        <v>2391</v>
      </c>
      <c r="G2440" s="1">
        <v>45401</v>
      </c>
      <c r="H2440" s="1">
        <v>45397</v>
      </c>
      <c r="I2440" s="1">
        <v>45756</v>
      </c>
      <c r="J2440" s="3" t="s">
        <v>30629</v>
      </c>
      <c r="K2440" s="1"/>
      <c r="L2440" s="1">
        <v>45762</v>
      </c>
      <c r="M2440" s="1">
        <f t="shared" si="100"/>
        <v>45762</v>
      </c>
      <c r="N2440" t="s">
        <v>2383</v>
      </c>
      <c r="O2440" t="s">
        <v>30621</v>
      </c>
      <c r="Q2440" t="s">
        <v>5</v>
      </c>
      <c r="R2440" t="s">
        <v>30619</v>
      </c>
      <c r="S2440" t="s">
        <v>138</v>
      </c>
      <c r="T2440" t="s">
        <v>7</v>
      </c>
      <c r="U2440" t="s">
        <v>72</v>
      </c>
      <c r="V2440" t="s">
        <v>14</v>
      </c>
      <c r="W2440" t="s">
        <v>15003</v>
      </c>
      <c r="X2440" t="s">
        <v>15002</v>
      </c>
      <c r="Y2440" t="s">
        <v>73</v>
      </c>
    </row>
    <row r="2441" spans="1:25" x14ac:dyDescent="0.2">
      <c r="A2441" t="s">
        <v>0</v>
      </c>
      <c r="B2441" t="s">
        <v>15033</v>
      </c>
      <c r="C2441" t="s">
        <v>2727</v>
      </c>
      <c r="D2441" t="s">
        <v>15034</v>
      </c>
      <c r="E2441" t="s">
        <v>54</v>
      </c>
      <c r="F2441" t="s">
        <v>1600</v>
      </c>
      <c r="G2441" s="1">
        <v>45401</v>
      </c>
      <c r="H2441" s="1">
        <v>45397</v>
      </c>
      <c r="I2441" s="1">
        <v>45736</v>
      </c>
      <c r="J2441" s="3" t="s">
        <v>30629</v>
      </c>
      <c r="K2441" s="1"/>
      <c r="L2441" s="1">
        <v>45762</v>
      </c>
      <c r="M2441" s="1">
        <f t="shared" si="100"/>
        <v>45762</v>
      </c>
      <c r="N2441" t="s">
        <v>448</v>
      </c>
      <c r="O2441" t="s">
        <v>30621</v>
      </c>
      <c r="Q2441" t="s">
        <v>5</v>
      </c>
      <c r="R2441" t="s">
        <v>30619</v>
      </c>
      <c r="S2441" t="s">
        <v>457</v>
      </c>
      <c r="T2441" t="s">
        <v>7</v>
      </c>
      <c r="U2441" t="s">
        <v>8</v>
      </c>
      <c r="V2441" t="s">
        <v>14</v>
      </c>
      <c r="W2441" t="s">
        <v>15035</v>
      </c>
      <c r="X2441" t="s">
        <v>15034</v>
      </c>
      <c r="Y2441" t="s">
        <v>21</v>
      </c>
    </row>
    <row r="2442" spans="1:25" x14ac:dyDescent="0.2">
      <c r="A2442" t="s">
        <v>0</v>
      </c>
      <c r="B2442" t="s">
        <v>15039</v>
      </c>
      <c r="C2442" t="s">
        <v>5828</v>
      </c>
      <c r="D2442" t="s">
        <v>15040</v>
      </c>
      <c r="E2442" t="s">
        <v>11</v>
      </c>
      <c r="F2442" t="s">
        <v>2447</v>
      </c>
      <c r="G2442" s="1">
        <v>45401</v>
      </c>
      <c r="H2442" s="1">
        <v>45397</v>
      </c>
      <c r="I2442" s="1">
        <v>45737</v>
      </c>
      <c r="J2442" s="3" t="s">
        <v>30629</v>
      </c>
      <c r="K2442" s="1"/>
      <c r="L2442" s="1">
        <v>45762</v>
      </c>
      <c r="M2442" s="1">
        <f t="shared" si="100"/>
        <v>45762</v>
      </c>
      <c r="N2442" t="s">
        <v>4</v>
      </c>
      <c r="O2442" t="s">
        <v>30621</v>
      </c>
      <c r="Q2442" t="s">
        <v>5</v>
      </c>
      <c r="R2442" t="s">
        <v>30619</v>
      </c>
      <c r="S2442" t="s">
        <v>138</v>
      </c>
      <c r="T2442" t="s">
        <v>7</v>
      </c>
      <c r="U2442" t="s">
        <v>6071</v>
      </c>
      <c r="V2442" t="s">
        <v>9</v>
      </c>
      <c r="W2442" t="s">
        <v>15041</v>
      </c>
      <c r="X2442" t="s">
        <v>15040</v>
      </c>
      <c r="Y2442" t="s">
        <v>10</v>
      </c>
    </row>
    <row r="2443" spans="1:25" x14ac:dyDescent="0.2">
      <c r="A2443" t="s">
        <v>0</v>
      </c>
      <c r="B2443" t="s">
        <v>15042</v>
      </c>
      <c r="C2443" t="s">
        <v>5828</v>
      </c>
      <c r="D2443" t="s">
        <v>15043</v>
      </c>
      <c r="E2443" t="s">
        <v>11</v>
      </c>
      <c r="F2443" t="s">
        <v>2447</v>
      </c>
      <c r="G2443" s="1">
        <v>45401</v>
      </c>
      <c r="H2443" s="1">
        <v>45397</v>
      </c>
      <c r="I2443" s="1">
        <v>45427</v>
      </c>
      <c r="J2443" s="3" t="s">
        <v>30629</v>
      </c>
      <c r="K2443" s="1"/>
      <c r="L2443" s="1">
        <v>45762</v>
      </c>
      <c r="M2443" s="1">
        <f t="shared" si="100"/>
        <v>45762</v>
      </c>
      <c r="N2443" t="s">
        <v>4</v>
      </c>
      <c r="O2443" t="s">
        <v>30621</v>
      </c>
      <c r="Q2443" t="s">
        <v>5</v>
      </c>
      <c r="R2443" t="s">
        <v>30619</v>
      </c>
      <c r="S2443" t="s">
        <v>138</v>
      </c>
      <c r="T2443" t="s">
        <v>7</v>
      </c>
      <c r="U2443" t="s">
        <v>8</v>
      </c>
      <c r="V2443" t="s">
        <v>9</v>
      </c>
      <c r="W2443" t="s">
        <v>15044</v>
      </c>
      <c r="X2443" t="s">
        <v>15043</v>
      </c>
      <c r="Y2443" t="s">
        <v>10</v>
      </c>
    </row>
    <row r="2444" spans="1:25" x14ac:dyDescent="0.2">
      <c r="A2444" t="s">
        <v>0</v>
      </c>
      <c r="B2444" t="s">
        <v>15049</v>
      </c>
      <c r="C2444" t="s">
        <v>5828</v>
      </c>
      <c r="D2444" t="s">
        <v>15050</v>
      </c>
      <c r="E2444" t="s">
        <v>11</v>
      </c>
      <c r="F2444" t="s">
        <v>2447</v>
      </c>
      <c r="G2444" s="1">
        <v>45401</v>
      </c>
      <c r="H2444" s="1">
        <v>45397</v>
      </c>
      <c r="I2444" s="1">
        <v>45737</v>
      </c>
      <c r="J2444" s="3" t="s">
        <v>30629</v>
      </c>
      <c r="K2444" s="1"/>
      <c r="L2444" s="1">
        <v>45762</v>
      </c>
      <c r="M2444" s="1">
        <f t="shared" si="100"/>
        <v>45762</v>
      </c>
      <c r="N2444" t="s">
        <v>4</v>
      </c>
      <c r="O2444" t="s">
        <v>30621</v>
      </c>
      <c r="Q2444" t="s">
        <v>5</v>
      </c>
      <c r="R2444" t="s">
        <v>30619</v>
      </c>
      <c r="S2444" t="s">
        <v>138</v>
      </c>
      <c r="T2444" t="s">
        <v>7</v>
      </c>
      <c r="U2444" t="s">
        <v>8</v>
      </c>
      <c r="V2444" t="s">
        <v>9</v>
      </c>
      <c r="W2444" t="s">
        <v>15051</v>
      </c>
      <c r="X2444" t="s">
        <v>15050</v>
      </c>
      <c r="Y2444" t="s">
        <v>10</v>
      </c>
    </row>
    <row r="2445" spans="1:25" x14ac:dyDescent="0.2">
      <c r="A2445" t="s">
        <v>0</v>
      </c>
      <c r="B2445" t="s">
        <v>15068</v>
      </c>
      <c r="C2445" t="s">
        <v>3659</v>
      </c>
      <c r="D2445" t="s">
        <v>15069</v>
      </c>
      <c r="E2445" t="s">
        <v>54</v>
      </c>
      <c r="F2445" t="s">
        <v>15070</v>
      </c>
      <c r="G2445" s="1">
        <v>45401</v>
      </c>
      <c r="H2445" s="1">
        <v>45397</v>
      </c>
      <c r="I2445" s="1">
        <v>45831</v>
      </c>
      <c r="J2445" s="3" t="s">
        <v>30628</v>
      </c>
      <c r="K2445" s="1"/>
      <c r="L2445" s="1">
        <v>45580</v>
      </c>
      <c r="M2445" s="1">
        <f t="shared" si="100"/>
        <v>45762</v>
      </c>
      <c r="N2445" t="s">
        <v>4</v>
      </c>
      <c r="O2445" t="s">
        <v>30621</v>
      </c>
      <c r="Q2445" t="s">
        <v>5</v>
      </c>
      <c r="R2445" t="s">
        <v>30619</v>
      </c>
      <c r="S2445" t="s">
        <v>15071</v>
      </c>
      <c r="T2445" t="s">
        <v>7</v>
      </c>
      <c r="U2445" t="s">
        <v>8</v>
      </c>
      <c r="V2445" t="s">
        <v>9</v>
      </c>
      <c r="W2445" t="s">
        <v>15072</v>
      </c>
      <c r="X2445" t="s">
        <v>15069</v>
      </c>
      <c r="Y2445" t="s">
        <v>10</v>
      </c>
    </row>
    <row r="2446" spans="1:25" x14ac:dyDescent="0.2">
      <c r="A2446" t="s">
        <v>0</v>
      </c>
      <c r="B2446" t="s">
        <v>15082</v>
      </c>
      <c r="C2446" t="s">
        <v>6221</v>
      </c>
      <c r="D2446" t="s">
        <v>15083</v>
      </c>
      <c r="E2446" t="s">
        <v>11</v>
      </c>
      <c r="F2446" t="s">
        <v>2447</v>
      </c>
      <c r="G2446" s="1">
        <v>45401</v>
      </c>
      <c r="H2446" s="1">
        <v>45397</v>
      </c>
      <c r="I2446" s="1">
        <v>45737</v>
      </c>
      <c r="J2446" s="3" t="s">
        <v>30629</v>
      </c>
      <c r="K2446" s="1"/>
      <c r="L2446" s="1">
        <v>45762</v>
      </c>
      <c r="M2446" s="1">
        <f t="shared" si="100"/>
        <v>45762</v>
      </c>
      <c r="N2446" t="s">
        <v>4</v>
      </c>
      <c r="O2446" t="s">
        <v>30621</v>
      </c>
      <c r="Q2446" t="s">
        <v>5</v>
      </c>
      <c r="R2446" t="s">
        <v>30619</v>
      </c>
      <c r="S2446" t="s">
        <v>138</v>
      </c>
      <c r="T2446" t="s">
        <v>7</v>
      </c>
      <c r="U2446" t="s">
        <v>6071</v>
      </c>
      <c r="V2446" t="s">
        <v>9</v>
      </c>
      <c r="W2446" t="s">
        <v>15084</v>
      </c>
      <c r="X2446" t="s">
        <v>15083</v>
      </c>
      <c r="Y2446" t="s">
        <v>10</v>
      </c>
    </row>
    <row r="2447" spans="1:25" x14ac:dyDescent="0.2">
      <c r="A2447" t="s">
        <v>0</v>
      </c>
      <c r="B2447" t="s">
        <v>15086</v>
      </c>
      <c r="C2447" t="s">
        <v>3678</v>
      </c>
      <c r="D2447" t="s">
        <v>15087</v>
      </c>
      <c r="E2447" t="s">
        <v>11</v>
      </c>
      <c r="F2447" t="s">
        <v>2447</v>
      </c>
      <c r="G2447" s="1">
        <v>45401</v>
      </c>
      <c r="H2447" s="1">
        <v>45397</v>
      </c>
      <c r="I2447" s="1">
        <v>45737</v>
      </c>
      <c r="J2447" s="3" t="s">
        <v>30629</v>
      </c>
      <c r="K2447" s="1"/>
      <c r="L2447" s="1">
        <v>45762</v>
      </c>
      <c r="M2447" s="1">
        <f t="shared" ref="M2447:M2455" si="101">DATE(YEAR(H2447)+1,MONTH(H2447),DAY(H2447))</f>
        <v>45762</v>
      </c>
      <c r="N2447" t="s">
        <v>4</v>
      </c>
      <c r="O2447" t="s">
        <v>30621</v>
      </c>
      <c r="Q2447" t="s">
        <v>5</v>
      </c>
      <c r="R2447" t="s">
        <v>30619</v>
      </c>
      <c r="S2447" t="s">
        <v>99</v>
      </c>
      <c r="T2447" t="s">
        <v>7</v>
      </c>
      <c r="U2447" t="s">
        <v>6071</v>
      </c>
      <c r="V2447" t="s">
        <v>9</v>
      </c>
      <c r="W2447" t="s">
        <v>15088</v>
      </c>
      <c r="X2447" t="s">
        <v>15087</v>
      </c>
      <c r="Y2447" t="s">
        <v>10</v>
      </c>
    </row>
    <row r="2448" spans="1:25" x14ac:dyDescent="0.2">
      <c r="A2448" t="s">
        <v>0</v>
      </c>
      <c r="B2448" t="s">
        <v>15109</v>
      </c>
      <c r="C2448" t="s">
        <v>3394</v>
      </c>
      <c r="D2448" t="s">
        <v>15110</v>
      </c>
      <c r="E2448" t="s">
        <v>105</v>
      </c>
      <c r="F2448" t="s">
        <v>2751</v>
      </c>
      <c r="G2448" s="1">
        <v>45401</v>
      </c>
      <c r="H2448" s="1">
        <v>45397</v>
      </c>
      <c r="I2448" s="1">
        <v>45757</v>
      </c>
      <c r="J2448" s="3" t="s">
        <v>30629</v>
      </c>
      <c r="K2448" s="1"/>
      <c r="L2448" s="1">
        <v>45762</v>
      </c>
      <c r="M2448" s="1">
        <f t="shared" si="101"/>
        <v>45762</v>
      </c>
      <c r="N2448" t="s">
        <v>4</v>
      </c>
      <c r="O2448" t="s">
        <v>30621</v>
      </c>
      <c r="Q2448" t="s">
        <v>5</v>
      </c>
      <c r="R2448" t="s">
        <v>30619</v>
      </c>
      <c r="S2448" t="s">
        <v>15027</v>
      </c>
      <c r="T2448" t="s">
        <v>7</v>
      </c>
      <c r="U2448" t="s">
        <v>638</v>
      </c>
      <c r="V2448" t="s">
        <v>9</v>
      </c>
      <c r="W2448" t="s">
        <v>15111</v>
      </c>
      <c r="X2448" t="s">
        <v>15110</v>
      </c>
      <c r="Y2448" t="s">
        <v>10</v>
      </c>
    </row>
    <row r="2449" spans="1:25" x14ac:dyDescent="0.2">
      <c r="A2449" t="s">
        <v>0</v>
      </c>
      <c r="B2449" t="s">
        <v>15117</v>
      </c>
      <c r="C2449" t="s">
        <v>15118</v>
      </c>
      <c r="D2449" t="s">
        <v>15119</v>
      </c>
      <c r="E2449" t="s">
        <v>11</v>
      </c>
      <c r="F2449" t="s">
        <v>2447</v>
      </c>
      <c r="G2449" s="1">
        <v>45401</v>
      </c>
      <c r="H2449" s="1">
        <v>45397</v>
      </c>
      <c r="I2449" s="1">
        <v>45737</v>
      </c>
      <c r="J2449" s="3" t="s">
        <v>30629</v>
      </c>
      <c r="K2449" s="1"/>
      <c r="L2449" s="1">
        <v>45762</v>
      </c>
      <c r="M2449" s="1">
        <f t="shared" si="101"/>
        <v>45762</v>
      </c>
      <c r="N2449" t="s">
        <v>4</v>
      </c>
      <c r="O2449" t="s">
        <v>30621</v>
      </c>
      <c r="Q2449" t="s">
        <v>5</v>
      </c>
      <c r="R2449" t="s">
        <v>30619</v>
      </c>
      <c r="S2449" t="s">
        <v>138</v>
      </c>
      <c r="T2449" t="s">
        <v>7</v>
      </c>
      <c r="U2449" t="s">
        <v>6071</v>
      </c>
      <c r="V2449" t="s">
        <v>9</v>
      </c>
      <c r="W2449" t="s">
        <v>15120</v>
      </c>
      <c r="X2449" t="s">
        <v>15119</v>
      </c>
      <c r="Y2449" t="s">
        <v>10</v>
      </c>
    </row>
    <row r="2450" spans="1:25" x14ac:dyDescent="0.2">
      <c r="A2450" t="s">
        <v>0</v>
      </c>
      <c r="B2450" t="s">
        <v>15144</v>
      </c>
      <c r="C2450" t="s">
        <v>6306</v>
      </c>
      <c r="D2450" t="s">
        <v>15145</v>
      </c>
      <c r="E2450" t="s">
        <v>11</v>
      </c>
      <c r="F2450" t="s">
        <v>2447</v>
      </c>
      <c r="G2450" s="1">
        <v>45401</v>
      </c>
      <c r="H2450" s="1">
        <v>45397</v>
      </c>
      <c r="I2450" s="1">
        <v>45678</v>
      </c>
      <c r="J2450" s="3" t="s">
        <v>30629</v>
      </c>
      <c r="K2450" s="1"/>
      <c r="L2450" s="1">
        <v>45762</v>
      </c>
      <c r="M2450" s="1">
        <f t="shared" si="101"/>
        <v>45762</v>
      </c>
      <c r="N2450" t="s">
        <v>4</v>
      </c>
      <c r="O2450" t="s">
        <v>30621</v>
      </c>
      <c r="Q2450" t="s">
        <v>5</v>
      </c>
      <c r="R2450" t="s">
        <v>30619</v>
      </c>
      <c r="S2450" t="s">
        <v>138</v>
      </c>
      <c r="T2450" t="s">
        <v>7</v>
      </c>
      <c r="U2450" t="s">
        <v>6071</v>
      </c>
      <c r="V2450" t="s">
        <v>9</v>
      </c>
      <c r="W2450" t="s">
        <v>15146</v>
      </c>
      <c r="X2450" t="s">
        <v>15145</v>
      </c>
      <c r="Y2450" t="s">
        <v>10</v>
      </c>
    </row>
    <row r="2451" spans="1:25" x14ac:dyDescent="0.2">
      <c r="A2451" t="s">
        <v>0</v>
      </c>
      <c r="B2451" t="s">
        <v>15176</v>
      </c>
      <c r="C2451" t="s">
        <v>4232</v>
      </c>
      <c r="D2451" t="s">
        <v>15177</v>
      </c>
      <c r="E2451" t="s">
        <v>11</v>
      </c>
      <c r="F2451" t="s">
        <v>1719</v>
      </c>
      <c r="G2451" s="1">
        <v>45401</v>
      </c>
      <c r="H2451" s="1">
        <v>45397</v>
      </c>
      <c r="I2451" s="1">
        <v>45741</v>
      </c>
      <c r="J2451" s="3" t="s">
        <v>30629</v>
      </c>
      <c r="K2451" s="1"/>
      <c r="L2451" s="1">
        <v>45762</v>
      </c>
      <c r="M2451" s="1">
        <f t="shared" si="101"/>
        <v>45762</v>
      </c>
      <c r="N2451" t="s">
        <v>89</v>
      </c>
      <c r="O2451" t="s">
        <v>30621</v>
      </c>
      <c r="Q2451" t="s">
        <v>5</v>
      </c>
      <c r="R2451" t="s">
        <v>30619</v>
      </c>
      <c r="S2451" t="s">
        <v>255</v>
      </c>
      <c r="T2451" t="s">
        <v>7</v>
      </c>
      <c r="U2451" t="s">
        <v>282</v>
      </c>
      <c r="V2451" t="s">
        <v>9</v>
      </c>
      <c r="W2451" t="s">
        <v>15178</v>
      </c>
      <c r="X2451" t="s">
        <v>15177</v>
      </c>
      <c r="Y2451" t="s">
        <v>91</v>
      </c>
    </row>
    <row r="2452" spans="1:25" x14ac:dyDescent="0.2">
      <c r="A2452" t="s">
        <v>0</v>
      </c>
      <c r="B2452" t="s">
        <v>15220</v>
      </c>
      <c r="C2452" t="s">
        <v>2915</v>
      </c>
      <c r="D2452" t="s">
        <v>15221</v>
      </c>
      <c r="E2452" t="s">
        <v>11</v>
      </c>
      <c r="F2452" t="s">
        <v>2444</v>
      </c>
      <c r="G2452" s="1">
        <v>45401</v>
      </c>
      <c r="H2452" s="1">
        <v>45397</v>
      </c>
      <c r="I2452" s="1">
        <v>45426</v>
      </c>
      <c r="J2452" s="3" t="s">
        <v>30629</v>
      </c>
      <c r="K2452" s="1"/>
      <c r="L2452" s="1">
        <v>45580</v>
      </c>
      <c r="M2452" s="1">
        <f t="shared" si="101"/>
        <v>45762</v>
      </c>
      <c r="N2452" t="s">
        <v>4</v>
      </c>
      <c r="O2452" t="s">
        <v>30621</v>
      </c>
      <c r="Q2452" t="s">
        <v>5</v>
      </c>
      <c r="R2452" t="s">
        <v>30619</v>
      </c>
      <c r="S2452" t="s">
        <v>6442</v>
      </c>
      <c r="T2452" t="s">
        <v>7</v>
      </c>
      <c r="U2452" t="s">
        <v>287</v>
      </c>
      <c r="V2452" t="s">
        <v>9</v>
      </c>
      <c r="W2452" t="s">
        <v>15222</v>
      </c>
      <c r="X2452" t="s">
        <v>15221</v>
      </c>
      <c r="Y2452" t="s">
        <v>10</v>
      </c>
    </row>
    <row r="2453" spans="1:25" x14ac:dyDescent="0.2">
      <c r="A2453" t="s">
        <v>0</v>
      </c>
      <c r="B2453" t="s">
        <v>15280</v>
      </c>
      <c r="C2453" t="s">
        <v>15281</v>
      </c>
      <c r="D2453" t="s">
        <v>15282</v>
      </c>
      <c r="E2453" t="s">
        <v>11</v>
      </c>
      <c r="F2453" t="s">
        <v>1719</v>
      </c>
      <c r="G2453" s="1">
        <v>45401</v>
      </c>
      <c r="H2453" s="1">
        <v>45397</v>
      </c>
      <c r="I2453" s="1">
        <v>45737</v>
      </c>
      <c r="J2453" s="3" t="s">
        <v>30629</v>
      </c>
      <c r="K2453" s="1"/>
      <c r="L2453" s="1">
        <v>45762</v>
      </c>
      <c r="M2453" s="1">
        <f t="shared" si="101"/>
        <v>45762</v>
      </c>
      <c r="N2453" t="s">
        <v>989</v>
      </c>
      <c r="O2453" t="s">
        <v>30621</v>
      </c>
      <c r="Q2453" t="s">
        <v>5</v>
      </c>
      <c r="R2453" t="s">
        <v>30619</v>
      </c>
      <c r="S2453" t="s">
        <v>255</v>
      </c>
      <c r="T2453" t="s">
        <v>7</v>
      </c>
      <c r="U2453" t="s">
        <v>1001</v>
      </c>
      <c r="V2453" t="s">
        <v>14</v>
      </c>
      <c r="W2453" t="s">
        <v>14626</v>
      </c>
      <c r="X2453" t="s">
        <v>14627</v>
      </c>
      <c r="Y2453" t="s">
        <v>989</v>
      </c>
    </row>
    <row r="2454" spans="1:25" x14ac:dyDescent="0.2">
      <c r="A2454" t="s">
        <v>0</v>
      </c>
      <c r="B2454" t="s">
        <v>15295</v>
      </c>
      <c r="C2454" t="s">
        <v>6494</v>
      </c>
      <c r="D2454" t="s">
        <v>15296</v>
      </c>
      <c r="E2454" t="s">
        <v>11</v>
      </c>
      <c r="F2454" t="s">
        <v>1719</v>
      </c>
      <c r="G2454" s="1">
        <v>45401</v>
      </c>
      <c r="H2454" s="1">
        <v>45397</v>
      </c>
      <c r="I2454" s="1">
        <v>45594</v>
      </c>
      <c r="J2454" s="3" t="s">
        <v>30629</v>
      </c>
      <c r="K2454" s="1"/>
      <c r="L2454" s="1">
        <v>45580</v>
      </c>
      <c r="M2454" s="1">
        <f t="shared" si="101"/>
        <v>45762</v>
      </c>
      <c r="N2454" t="s">
        <v>63</v>
      </c>
      <c r="O2454" t="s">
        <v>30621</v>
      </c>
      <c r="Q2454" t="s">
        <v>5</v>
      </c>
      <c r="R2454" t="s">
        <v>30619</v>
      </c>
      <c r="S2454" t="s">
        <v>6075</v>
      </c>
      <c r="T2454" t="s">
        <v>64</v>
      </c>
      <c r="U2454" t="s">
        <v>65</v>
      </c>
      <c r="V2454" t="s">
        <v>111</v>
      </c>
      <c r="W2454" t="s">
        <v>41</v>
      </c>
      <c r="X2454" t="s">
        <v>41</v>
      </c>
      <c r="Y2454" t="s">
        <v>41</v>
      </c>
    </row>
    <row r="2455" spans="1:25" x14ac:dyDescent="0.2">
      <c r="A2455" t="s">
        <v>0</v>
      </c>
      <c r="B2455" t="s">
        <v>15297</v>
      </c>
      <c r="C2455" t="s">
        <v>4656</v>
      </c>
      <c r="D2455" t="s">
        <v>15298</v>
      </c>
      <c r="E2455" t="s">
        <v>49</v>
      </c>
      <c r="F2455" t="s">
        <v>159</v>
      </c>
      <c r="G2455" s="1">
        <v>45401</v>
      </c>
      <c r="H2455" s="1">
        <v>45397</v>
      </c>
      <c r="I2455" s="1">
        <v>45751</v>
      </c>
      <c r="J2455" s="3" t="s">
        <v>30629</v>
      </c>
      <c r="K2455" s="1"/>
      <c r="L2455" s="1">
        <v>45762</v>
      </c>
      <c r="M2455" s="1">
        <f t="shared" si="101"/>
        <v>45762</v>
      </c>
      <c r="N2455" t="s">
        <v>89</v>
      </c>
      <c r="O2455" t="s">
        <v>30621</v>
      </c>
      <c r="Q2455" t="s">
        <v>5</v>
      </c>
      <c r="R2455" t="s">
        <v>30619</v>
      </c>
      <c r="S2455" t="s">
        <v>99</v>
      </c>
      <c r="T2455" t="s">
        <v>7</v>
      </c>
      <c r="U2455" t="s">
        <v>100</v>
      </c>
      <c r="V2455" t="s">
        <v>14</v>
      </c>
      <c r="W2455" t="s">
        <v>15299</v>
      </c>
      <c r="X2455" t="s">
        <v>15298</v>
      </c>
      <c r="Y2455" t="s">
        <v>91</v>
      </c>
    </row>
    <row r="2456" spans="1:25" x14ac:dyDescent="0.2">
      <c r="A2456" t="s">
        <v>0</v>
      </c>
      <c r="B2456" t="s">
        <v>2654</v>
      </c>
      <c r="C2456" t="s">
        <v>2655</v>
      </c>
      <c r="D2456" t="s">
        <v>2656</v>
      </c>
      <c r="E2456" t="s">
        <v>49</v>
      </c>
      <c r="F2456" t="s">
        <v>333</v>
      </c>
      <c r="G2456" s="1">
        <v>44667</v>
      </c>
      <c r="H2456" s="1">
        <v>44667</v>
      </c>
      <c r="I2456" s="1">
        <v>45119</v>
      </c>
      <c r="J2456" s="3" t="s">
        <v>30629</v>
      </c>
      <c r="K2456" s="1"/>
      <c r="L2456" s="1">
        <v>45763</v>
      </c>
      <c r="M2456" s="1">
        <f>DATE(YEAR(H2456)+3,MONTH(H2456),DAY(H2456))</f>
        <v>45763</v>
      </c>
      <c r="N2456" t="s">
        <v>89</v>
      </c>
      <c r="O2456" t="s">
        <v>30622</v>
      </c>
      <c r="Q2456" t="s">
        <v>5</v>
      </c>
      <c r="R2456" t="s">
        <v>30619</v>
      </c>
      <c r="S2456" t="s">
        <v>588</v>
      </c>
      <c r="T2456" t="s">
        <v>7</v>
      </c>
      <c r="U2456" t="s">
        <v>118</v>
      </c>
      <c r="V2456" t="s">
        <v>9</v>
      </c>
      <c r="W2456" t="s">
        <v>2657</v>
      </c>
      <c r="X2456" t="s">
        <v>2658</v>
      </c>
      <c r="Y2456" t="s">
        <v>91</v>
      </c>
    </row>
    <row r="2457" spans="1:25" x14ac:dyDescent="0.2">
      <c r="A2457" t="s">
        <v>0</v>
      </c>
      <c r="B2457" t="s">
        <v>14338</v>
      </c>
      <c r="C2457" t="s">
        <v>552</v>
      </c>
      <c r="D2457" t="s">
        <v>14339</v>
      </c>
      <c r="E2457" t="s">
        <v>105</v>
      </c>
      <c r="F2457" t="s">
        <v>1589</v>
      </c>
      <c r="G2457" s="1">
        <v>45398</v>
      </c>
      <c r="H2457" s="1">
        <v>45398</v>
      </c>
      <c r="I2457" s="1">
        <v>45649</v>
      </c>
      <c r="J2457" s="3" t="s">
        <v>30629</v>
      </c>
      <c r="K2457" s="1"/>
      <c r="L2457" s="1">
        <v>45763</v>
      </c>
      <c r="M2457" s="1">
        <f t="shared" ref="M2457:M2488" si="102">DATE(YEAR(H2457)+1,MONTH(H2457),DAY(H2457))</f>
        <v>45763</v>
      </c>
      <c r="N2457" t="s">
        <v>4</v>
      </c>
      <c r="O2457" t="s">
        <v>30621</v>
      </c>
      <c r="Q2457" t="s">
        <v>5</v>
      </c>
      <c r="R2457" t="s">
        <v>30619</v>
      </c>
      <c r="S2457" t="s">
        <v>179</v>
      </c>
      <c r="T2457" t="s">
        <v>7</v>
      </c>
      <c r="U2457" t="s">
        <v>287</v>
      </c>
      <c r="V2457" t="s">
        <v>9</v>
      </c>
      <c r="W2457" t="s">
        <v>14340</v>
      </c>
      <c r="X2457" t="s">
        <v>14339</v>
      </c>
      <c r="Y2457" t="s">
        <v>10</v>
      </c>
    </row>
    <row r="2458" spans="1:25" x14ac:dyDescent="0.2">
      <c r="A2458" t="s">
        <v>0</v>
      </c>
      <c r="B2458" t="s">
        <v>14348</v>
      </c>
      <c r="C2458" t="s">
        <v>229</v>
      </c>
      <c r="D2458" t="s">
        <v>14349</v>
      </c>
      <c r="E2458" t="s">
        <v>18</v>
      </c>
      <c r="F2458" t="s">
        <v>571</v>
      </c>
      <c r="G2458" s="1">
        <v>45398</v>
      </c>
      <c r="H2458" s="1">
        <v>45398</v>
      </c>
      <c r="I2458" s="1">
        <v>45713</v>
      </c>
      <c r="J2458" s="3" t="s">
        <v>30629</v>
      </c>
      <c r="K2458" s="1"/>
      <c r="L2458" s="1">
        <v>45581</v>
      </c>
      <c r="M2458" s="1">
        <f t="shared" si="102"/>
        <v>45763</v>
      </c>
      <c r="N2458" t="s">
        <v>89</v>
      </c>
      <c r="O2458" t="s">
        <v>30621</v>
      </c>
      <c r="Q2458" t="s">
        <v>5</v>
      </c>
      <c r="R2458" t="s">
        <v>30619</v>
      </c>
      <c r="S2458" t="s">
        <v>6238</v>
      </c>
      <c r="T2458" t="s">
        <v>7</v>
      </c>
      <c r="U2458" t="s">
        <v>90</v>
      </c>
      <c r="V2458" t="s">
        <v>9</v>
      </c>
      <c r="W2458" t="s">
        <v>14350</v>
      </c>
      <c r="X2458" t="s">
        <v>14351</v>
      </c>
      <c r="Y2458" t="s">
        <v>91</v>
      </c>
    </row>
    <row r="2459" spans="1:25" x14ac:dyDescent="0.2">
      <c r="A2459" t="s">
        <v>0</v>
      </c>
      <c r="B2459" t="s">
        <v>14355</v>
      </c>
      <c r="C2459" t="s">
        <v>3380</v>
      </c>
      <c r="D2459" t="s">
        <v>14356</v>
      </c>
      <c r="E2459" t="s">
        <v>466</v>
      </c>
      <c r="F2459" t="s">
        <v>1553</v>
      </c>
      <c r="G2459" s="1">
        <v>45398</v>
      </c>
      <c r="H2459" s="1">
        <v>45398</v>
      </c>
      <c r="I2459" s="1">
        <v>45740</v>
      </c>
      <c r="J2459" s="3" t="s">
        <v>30629</v>
      </c>
      <c r="K2459" s="1"/>
      <c r="L2459" s="1">
        <v>45763</v>
      </c>
      <c r="M2459" s="1">
        <f t="shared" si="102"/>
        <v>45763</v>
      </c>
      <c r="N2459" t="s">
        <v>36</v>
      </c>
      <c r="O2459" t="s">
        <v>30621</v>
      </c>
      <c r="Q2459" t="s">
        <v>5</v>
      </c>
      <c r="R2459" t="s">
        <v>30619</v>
      </c>
      <c r="S2459" t="s">
        <v>157</v>
      </c>
      <c r="T2459" t="s">
        <v>7</v>
      </c>
      <c r="U2459" t="s">
        <v>37</v>
      </c>
      <c r="V2459" t="s">
        <v>14</v>
      </c>
      <c r="W2459" t="s">
        <v>14357</v>
      </c>
      <c r="X2459" t="s">
        <v>14358</v>
      </c>
      <c r="Y2459" t="s">
        <v>40</v>
      </c>
    </row>
    <row r="2460" spans="1:25" x14ac:dyDescent="0.2">
      <c r="A2460" t="s">
        <v>0</v>
      </c>
      <c r="B2460" t="s">
        <v>14363</v>
      </c>
      <c r="C2460" t="s">
        <v>6692</v>
      </c>
      <c r="D2460" t="s">
        <v>14364</v>
      </c>
      <c r="E2460" t="s">
        <v>24</v>
      </c>
      <c r="F2460" t="s">
        <v>233</v>
      </c>
      <c r="G2460" s="1">
        <v>45398</v>
      </c>
      <c r="H2460" s="1">
        <v>45398</v>
      </c>
      <c r="I2460" s="1">
        <v>45756</v>
      </c>
      <c r="J2460" s="3" t="s">
        <v>30629</v>
      </c>
      <c r="K2460" s="1"/>
      <c r="L2460" s="1">
        <v>45763</v>
      </c>
      <c r="M2460" s="1">
        <f t="shared" si="102"/>
        <v>45763</v>
      </c>
      <c r="N2460" t="s">
        <v>873</v>
      </c>
      <c r="O2460" t="s">
        <v>30621</v>
      </c>
      <c r="Q2460" t="s">
        <v>5</v>
      </c>
      <c r="R2460" t="s">
        <v>30619</v>
      </c>
      <c r="S2460" t="s">
        <v>108</v>
      </c>
      <c r="T2460" t="s">
        <v>7</v>
      </c>
      <c r="U2460" t="s">
        <v>56</v>
      </c>
      <c r="V2460" t="s">
        <v>14</v>
      </c>
      <c r="W2460" t="s">
        <v>14365</v>
      </c>
      <c r="X2460" t="s">
        <v>14366</v>
      </c>
      <c r="Y2460" t="s">
        <v>98</v>
      </c>
    </row>
    <row r="2461" spans="1:25" x14ac:dyDescent="0.2">
      <c r="A2461" t="s">
        <v>0</v>
      </c>
      <c r="B2461" t="s">
        <v>14367</v>
      </c>
      <c r="C2461" t="s">
        <v>2041</v>
      </c>
      <c r="D2461" t="s">
        <v>14368</v>
      </c>
      <c r="E2461" t="s">
        <v>34</v>
      </c>
      <c r="F2461" t="s">
        <v>3375</v>
      </c>
      <c r="G2461" s="1">
        <v>45398</v>
      </c>
      <c r="H2461" s="1">
        <v>45398</v>
      </c>
      <c r="I2461" s="1">
        <v>45719</v>
      </c>
      <c r="J2461" s="3" t="s">
        <v>30629</v>
      </c>
      <c r="K2461" s="1"/>
      <c r="L2461" s="1">
        <v>45763</v>
      </c>
      <c r="M2461" s="1">
        <f t="shared" si="102"/>
        <v>45763</v>
      </c>
      <c r="N2461" t="s">
        <v>4</v>
      </c>
      <c r="O2461" t="s">
        <v>30621</v>
      </c>
      <c r="Q2461" t="s">
        <v>5</v>
      </c>
      <c r="R2461" t="s">
        <v>30619</v>
      </c>
      <c r="S2461" t="s">
        <v>179</v>
      </c>
      <c r="T2461" t="s">
        <v>7</v>
      </c>
      <c r="U2461" t="s">
        <v>287</v>
      </c>
      <c r="V2461" t="s">
        <v>9</v>
      </c>
      <c r="W2461" t="s">
        <v>14369</v>
      </c>
      <c r="X2461" t="s">
        <v>14368</v>
      </c>
      <c r="Y2461" t="s">
        <v>10</v>
      </c>
    </row>
    <row r="2462" spans="1:25" x14ac:dyDescent="0.2">
      <c r="A2462" t="s">
        <v>0</v>
      </c>
      <c r="B2462" t="s">
        <v>14370</v>
      </c>
      <c r="C2462" t="s">
        <v>2600</v>
      </c>
      <c r="D2462" t="s">
        <v>14371</v>
      </c>
      <c r="E2462" t="s">
        <v>34</v>
      </c>
      <c r="F2462" t="s">
        <v>2673</v>
      </c>
      <c r="G2462" s="1">
        <v>45398</v>
      </c>
      <c r="H2462" s="1">
        <v>45398</v>
      </c>
      <c r="I2462" s="1">
        <v>45720</v>
      </c>
      <c r="J2462" s="3" t="s">
        <v>30629</v>
      </c>
      <c r="K2462" s="1"/>
      <c r="L2462" s="1">
        <v>45763</v>
      </c>
      <c r="M2462" s="1">
        <f t="shared" si="102"/>
        <v>45763</v>
      </c>
      <c r="N2462" t="s">
        <v>4</v>
      </c>
      <c r="O2462" t="s">
        <v>30621</v>
      </c>
      <c r="Q2462" t="s">
        <v>5</v>
      </c>
      <c r="R2462" t="s">
        <v>30619</v>
      </c>
      <c r="S2462" t="s">
        <v>142</v>
      </c>
      <c r="T2462" t="s">
        <v>7</v>
      </c>
      <c r="U2462" t="s">
        <v>72</v>
      </c>
      <c r="V2462" t="s">
        <v>9</v>
      </c>
      <c r="W2462" t="s">
        <v>14372</v>
      </c>
      <c r="X2462" t="s">
        <v>14371</v>
      </c>
      <c r="Y2462" t="s">
        <v>10</v>
      </c>
    </row>
    <row r="2463" spans="1:25" x14ac:dyDescent="0.2">
      <c r="A2463" t="s">
        <v>0</v>
      </c>
      <c r="B2463" t="s">
        <v>14373</v>
      </c>
      <c r="C2463" t="s">
        <v>2501</v>
      </c>
      <c r="D2463" t="s">
        <v>14374</v>
      </c>
      <c r="E2463" t="s">
        <v>105</v>
      </c>
      <c r="F2463" t="s">
        <v>1775</v>
      </c>
      <c r="G2463" s="1">
        <v>45398</v>
      </c>
      <c r="H2463" s="1">
        <v>45398</v>
      </c>
      <c r="I2463" s="1">
        <v>45398</v>
      </c>
      <c r="J2463" s="1" t="s">
        <v>30628</v>
      </c>
      <c r="K2463" s="1"/>
      <c r="L2463" s="1">
        <v>45763</v>
      </c>
      <c r="M2463" s="1">
        <f t="shared" si="102"/>
        <v>45763</v>
      </c>
      <c r="N2463" t="s">
        <v>26</v>
      </c>
      <c r="O2463" t="s">
        <v>30621</v>
      </c>
      <c r="Q2463" t="s">
        <v>5</v>
      </c>
      <c r="R2463" t="s">
        <v>30620</v>
      </c>
      <c r="S2463" t="s">
        <v>6125</v>
      </c>
      <c r="T2463" t="s">
        <v>109</v>
      </c>
      <c r="U2463" t="s">
        <v>165</v>
      </c>
      <c r="V2463" t="s">
        <v>111</v>
      </c>
      <c r="W2463" t="s">
        <v>14375</v>
      </c>
      <c r="X2463" t="s">
        <v>14376</v>
      </c>
      <c r="Y2463" t="s">
        <v>31</v>
      </c>
    </row>
    <row r="2464" spans="1:25" x14ac:dyDescent="0.2">
      <c r="A2464" t="s">
        <v>0</v>
      </c>
      <c r="B2464" t="s">
        <v>14381</v>
      </c>
      <c r="C2464" t="s">
        <v>6901</v>
      </c>
      <c r="D2464" t="s">
        <v>14382</v>
      </c>
      <c r="E2464" t="s">
        <v>11</v>
      </c>
      <c r="F2464" t="s">
        <v>95</v>
      </c>
      <c r="G2464" s="1">
        <v>45398</v>
      </c>
      <c r="H2464" s="1">
        <v>45398</v>
      </c>
      <c r="I2464" s="1">
        <v>45754</v>
      </c>
      <c r="J2464" s="3" t="s">
        <v>30629</v>
      </c>
      <c r="K2464" s="1"/>
      <c r="L2464" s="1">
        <v>45763</v>
      </c>
      <c r="M2464" s="1">
        <f t="shared" si="102"/>
        <v>45763</v>
      </c>
      <c r="N2464" t="s">
        <v>89</v>
      </c>
      <c r="O2464" t="s">
        <v>30621</v>
      </c>
      <c r="Q2464" t="s">
        <v>5</v>
      </c>
      <c r="R2464" t="s">
        <v>30619</v>
      </c>
      <c r="S2464" t="s">
        <v>179</v>
      </c>
      <c r="T2464" t="s">
        <v>7</v>
      </c>
      <c r="U2464" t="s">
        <v>282</v>
      </c>
      <c r="V2464" t="s">
        <v>9</v>
      </c>
      <c r="W2464" t="s">
        <v>14383</v>
      </c>
      <c r="X2464" t="s">
        <v>14384</v>
      </c>
      <c r="Y2464" t="s">
        <v>91</v>
      </c>
    </row>
    <row r="2465" spans="1:25" x14ac:dyDescent="0.2">
      <c r="A2465" t="s">
        <v>0</v>
      </c>
      <c r="B2465" t="s">
        <v>14385</v>
      </c>
      <c r="C2465" t="s">
        <v>1762</v>
      </c>
      <c r="D2465" t="s">
        <v>14386</v>
      </c>
      <c r="E2465" t="s">
        <v>49</v>
      </c>
      <c r="F2465" t="s">
        <v>1308</v>
      </c>
      <c r="G2465" s="1">
        <v>45398</v>
      </c>
      <c r="H2465" s="1">
        <v>45398</v>
      </c>
      <c r="I2465" s="1">
        <v>45749</v>
      </c>
      <c r="J2465" s="3" t="s">
        <v>30629</v>
      </c>
      <c r="K2465" s="1"/>
      <c r="L2465" s="1">
        <v>45763</v>
      </c>
      <c r="M2465" s="1">
        <f t="shared" si="102"/>
        <v>45763</v>
      </c>
      <c r="N2465" t="s">
        <v>448</v>
      </c>
      <c r="O2465" t="s">
        <v>30621</v>
      </c>
      <c r="Q2465" t="s">
        <v>5</v>
      </c>
      <c r="R2465" t="s">
        <v>30619</v>
      </c>
      <c r="S2465" t="s">
        <v>6866</v>
      </c>
      <c r="T2465" t="s">
        <v>7</v>
      </c>
      <c r="U2465" t="s">
        <v>8</v>
      </c>
      <c r="V2465" t="s">
        <v>14</v>
      </c>
      <c r="W2465" t="s">
        <v>14387</v>
      </c>
      <c r="X2465" t="s">
        <v>14386</v>
      </c>
      <c r="Y2465" t="s">
        <v>21</v>
      </c>
    </row>
    <row r="2466" spans="1:25" x14ac:dyDescent="0.2">
      <c r="A2466" t="s">
        <v>0</v>
      </c>
      <c r="B2466" t="s">
        <v>14388</v>
      </c>
      <c r="C2466" t="s">
        <v>14389</v>
      </c>
      <c r="D2466" t="s">
        <v>14390</v>
      </c>
      <c r="E2466" t="s">
        <v>49</v>
      </c>
      <c r="F2466" t="s">
        <v>1308</v>
      </c>
      <c r="G2466" s="1">
        <v>45398</v>
      </c>
      <c r="H2466" s="1">
        <v>45398</v>
      </c>
      <c r="I2466" s="1">
        <v>45750</v>
      </c>
      <c r="J2466" s="3" t="s">
        <v>30629</v>
      </c>
      <c r="K2466" s="1"/>
      <c r="L2466" s="1">
        <v>45763</v>
      </c>
      <c r="M2466" s="1">
        <f t="shared" si="102"/>
        <v>45763</v>
      </c>
      <c r="N2466" t="s">
        <v>448</v>
      </c>
      <c r="O2466" t="s">
        <v>30621</v>
      </c>
      <c r="Q2466" t="s">
        <v>5</v>
      </c>
      <c r="R2466" t="s">
        <v>30619</v>
      </c>
      <c r="S2466" t="s">
        <v>11086</v>
      </c>
      <c r="T2466" t="s">
        <v>327</v>
      </c>
      <c r="U2466" t="s">
        <v>8</v>
      </c>
      <c r="V2466" t="s">
        <v>14</v>
      </c>
      <c r="W2466" t="s">
        <v>14391</v>
      </c>
      <c r="X2466" t="s">
        <v>14390</v>
      </c>
      <c r="Y2466" t="s">
        <v>21</v>
      </c>
    </row>
    <row r="2467" spans="1:25" x14ac:dyDescent="0.2">
      <c r="A2467" t="s">
        <v>0</v>
      </c>
      <c r="B2467" t="s">
        <v>14392</v>
      </c>
      <c r="C2467" t="s">
        <v>6477</v>
      </c>
      <c r="D2467" t="s">
        <v>14393</v>
      </c>
      <c r="E2467" t="s">
        <v>54</v>
      </c>
      <c r="F2467" t="s">
        <v>55</v>
      </c>
      <c r="G2467" s="1">
        <v>45398</v>
      </c>
      <c r="H2467" s="1">
        <v>45398</v>
      </c>
      <c r="I2467" s="1">
        <v>45691</v>
      </c>
      <c r="J2467" s="3" t="s">
        <v>30629</v>
      </c>
      <c r="K2467" s="1"/>
      <c r="L2467" s="1">
        <v>45763</v>
      </c>
      <c r="M2467" s="1">
        <f t="shared" si="102"/>
        <v>45763</v>
      </c>
      <c r="N2467" t="s">
        <v>63</v>
      </c>
      <c r="O2467" t="s">
        <v>30621</v>
      </c>
      <c r="Q2467" t="s">
        <v>5</v>
      </c>
      <c r="R2467" t="s">
        <v>30619</v>
      </c>
      <c r="S2467" t="s">
        <v>180</v>
      </c>
      <c r="T2467" t="s">
        <v>64</v>
      </c>
      <c r="U2467" t="s">
        <v>65</v>
      </c>
      <c r="V2467" t="s">
        <v>111</v>
      </c>
      <c r="W2467" t="s">
        <v>41</v>
      </c>
      <c r="X2467" t="s">
        <v>41</v>
      </c>
      <c r="Y2467" t="s">
        <v>41</v>
      </c>
    </row>
    <row r="2468" spans="1:25" x14ac:dyDescent="0.2">
      <c r="A2468" t="s">
        <v>0</v>
      </c>
      <c r="B2468" t="s">
        <v>14394</v>
      </c>
      <c r="C2468" t="s">
        <v>2230</v>
      </c>
      <c r="D2468" t="s">
        <v>14395</v>
      </c>
      <c r="E2468" t="s">
        <v>54</v>
      </c>
      <c r="F2468" t="s">
        <v>1774</v>
      </c>
      <c r="G2468" s="1">
        <v>45398</v>
      </c>
      <c r="H2468" s="1">
        <v>45398</v>
      </c>
      <c r="I2468" s="1">
        <v>45719</v>
      </c>
      <c r="J2468" s="3" t="s">
        <v>30629</v>
      </c>
      <c r="K2468" s="1"/>
      <c r="L2468" s="1">
        <v>45763</v>
      </c>
      <c r="M2468" s="1">
        <f t="shared" si="102"/>
        <v>45763</v>
      </c>
      <c r="N2468" t="s">
        <v>4</v>
      </c>
      <c r="O2468" t="s">
        <v>30621</v>
      </c>
      <c r="Q2468" t="s">
        <v>5</v>
      </c>
      <c r="R2468" t="s">
        <v>30619</v>
      </c>
      <c r="S2468" t="s">
        <v>142</v>
      </c>
      <c r="T2468" t="s">
        <v>7</v>
      </c>
      <c r="U2468" t="s">
        <v>72</v>
      </c>
      <c r="V2468" t="s">
        <v>9</v>
      </c>
      <c r="W2468" t="s">
        <v>14396</v>
      </c>
      <c r="X2468" t="s">
        <v>14395</v>
      </c>
      <c r="Y2468" t="s">
        <v>10</v>
      </c>
    </row>
    <row r="2469" spans="1:25" x14ac:dyDescent="0.2">
      <c r="A2469" t="s">
        <v>0</v>
      </c>
      <c r="B2469" t="s">
        <v>14397</v>
      </c>
      <c r="C2469" t="s">
        <v>14398</v>
      </c>
      <c r="D2469" t="s">
        <v>14399</v>
      </c>
      <c r="E2469" t="s">
        <v>11</v>
      </c>
      <c r="F2469" t="s">
        <v>2794</v>
      </c>
      <c r="G2469" s="1">
        <v>45398</v>
      </c>
      <c r="H2469" s="1">
        <v>45398</v>
      </c>
      <c r="I2469" s="1">
        <v>45762</v>
      </c>
      <c r="J2469" s="3" t="s">
        <v>30629</v>
      </c>
      <c r="K2469" s="1"/>
      <c r="L2469" s="1">
        <v>45763</v>
      </c>
      <c r="M2469" s="1">
        <f t="shared" si="102"/>
        <v>45763</v>
      </c>
      <c r="N2469" t="s">
        <v>4615</v>
      </c>
      <c r="O2469" t="s">
        <v>30621</v>
      </c>
      <c r="Q2469" t="s">
        <v>5</v>
      </c>
      <c r="R2469" t="s">
        <v>30619</v>
      </c>
      <c r="S2469" t="s">
        <v>5135</v>
      </c>
      <c r="T2469" t="s">
        <v>4616</v>
      </c>
      <c r="U2469" t="s">
        <v>375</v>
      </c>
      <c r="V2469" t="s">
        <v>14</v>
      </c>
      <c r="W2469" t="s">
        <v>14400</v>
      </c>
      <c r="X2469" t="s">
        <v>14399</v>
      </c>
      <c r="Y2469" t="s">
        <v>377</v>
      </c>
    </row>
    <row r="2470" spans="1:25" x14ac:dyDescent="0.2">
      <c r="A2470" t="s">
        <v>0</v>
      </c>
      <c r="B2470" t="s">
        <v>14401</v>
      </c>
      <c r="C2470" t="s">
        <v>14402</v>
      </c>
      <c r="D2470" t="s">
        <v>14403</v>
      </c>
      <c r="E2470" t="s">
        <v>11</v>
      </c>
      <c r="F2470" t="s">
        <v>2794</v>
      </c>
      <c r="G2470" s="1">
        <v>45398</v>
      </c>
      <c r="H2470" s="1">
        <v>45398</v>
      </c>
      <c r="I2470" s="1">
        <v>45762</v>
      </c>
      <c r="J2470" s="3" t="s">
        <v>30629</v>
      </c>
      <c r="K2470" s="1"/>
      <c r="L2470" s="1">
        <v>45763</v>
      </c>
      <c r="M2470" s="1">
        <f t="shared" si="102"/>
        <v>45763</v>
      </c>
      <c r="N2470" t="s">
        <v>4615</v>
      </c>
      <c r="O2470" t="s">
        <v>30621</v>
      </c>
      <c r="Q2470" t="s">
        <v>5</v>
      </c>
      <c r="R2470" t="s">
        <v>30619</v>
      </c>
      <c r="S2470" t="s">
        <v>5135</v>
      </c>
      <c r="T2470" t="s">
        <v>4616</v>
      </c>
      <c r="U2470" t="s">
        <v>375</v>
      </c>
      <c r="V2470" t="s">
        <v>14</v>
      </c>
      <c r="W2470" t="s">
        <v>14404</v>
      </c>
      <c r="X2470" t="s">
        <v>14403</v>
      </c>
      <c r="Y2470" t="s">
        <v>377</v>
      </c>
    </row>
    <row r="2471" spans="1:25" x14ac:dyDescent="0.2">
      <c r="A2471" t="s">
        <v>0</v>
      </c>
      <c r="B2471" t="s">
        <v>14405</v>
      </c>
      <c r="C2471" t="s">
        <v>6493</v>
      </c>
      <c r="D2471" t="s">
        <v>14406</v>
      </c>
      <c r="E2471" t="s">
        <v>11</v>
      </c>
      <c r="F2471" t="s">
        <v>1719</v>
      </c>
      <c r="G2471" s="1">
        <v>45398</v>
      </c>
      <c r="H2471" s="1">
        <v>45398</v>
      </c>
      <c r="I2471" s="1">
        <v>45741</v>
      </c>
      <c r="J2471" s="3" t="s">
        <v>30629</v>
      </c>
      <c r="K2471" s="1"/>
      <c r="L2471" s="1">
        <v>46493</v>
      </c>
      <c r="M2471" s="1">
        <f t="shared" si="102"/>
        <v>45763</v>
      </c>
      <c r="N2471" t="s">
        <v>89</v>
      </c>
      <c r="O2471" t="s">
        <v>30621</v>
      </c>
      <c r="Q2471" t="s">
        <v>5</v>
      </c>
      <c r="R2471" t="s">
        <v>30619</v>
      </c>
      <c r="S2471" t="s">
        <v>383</v>
      </c>
      <c r="T2471" t="s">
        <v>7</v>
      </c>
      <c r="U2471" t="s">
        <v>282</v>
      </c>
      <c r="V2471" t="s">
        <v>9</v>
      </c>
      <c r="W2471" t="s">
        <v>14407</v>
      </c>
      <c r="X2471" t="s">
        <v>14406</v>
      </c>
      <c r="Y2471" t="s">
        <v>91</v>
      </c>
    </row>
    <row r="2472" spans="1:25" x14ac:dyDescent="0.2">
      <c r="A2472" t="s">
        <v>0</v>
      </c>
      <c r="B2472" t="s">
        <v>14408</v>
      </c>
      <c r="C2472" t="s">
        <v>4926</v>
      </c>
      <c r="D2472" t="s">
        <v>14409</v>
      </c>
      <c r="E2472" t="s">
        <v>11</v>
      </c>
      <c r="F2472" t="s">
        <v>1719</v>
      </c>
      <c r="G2472" s="1">
        <v>45398</v>
      </c>
      <c r="H2472" s="1">
        <v>45398</v>
      </c>
      <c r="I2472" s="1">
        <v>45741</v>
      </c>
      <c r="J2472" s="3" t="s">
        <v>30629</v>
      </c>
      <c r="K2472" s="1"/>
      <c r="L2472" s="1">
        <v>45763</v>
      </c>
      <c r="M2472" s="1">
        <f t="shared" si="102"/>
        <v>45763</v>
      </c>
      <c r="N2472" t="s">
        <v>89</v>
      </c>
      <c r="O2472" t="s">
        <v>30621</v>
      </c>
      <c r="Q2472" t="s">
        <v>5</v>
      </c>
      <c r="R2472" t="s">
        <v>30619</v>
      </c>
      <c r="S2472" t="s">
        <v>179</v>
      </c>
      <c r="T2472" t="s">
        <v>7</v>
      </c>
      <c r="U2472" t="s">
        <v>282</v>
      </c>
      <c r="V2472" t="s">
        <v>9</v>
      </c>
      <c r="W2472" t="s">
        <v>14410</v>
      </c>
      <c r="X2472" t="s">
        <v>14411</v>
      </c>
      <c r="Y2472" t="s">
        <v>91</v>
      </c>
    </row>
    <row r="2473" spans="1:25" x14ac:dyDescent="0.2">
      <c r="A2473" t="s">
        <v>0</v>
      </c>
      <c r="B2473" t="s">
        <v>14412</v>
      </c>
      <c r="C2473" t="s">
        <v>14413</v>
      </c>
      <c r="D2473" t="s">
        <v>14414</v>
      </c>
      <c r="E2473" t="s">
        <v>11</v>
      </c>
      <c r="F2473" t="s">
        <v>1719</v>
      </c>
      <c r="G2473" s="1">
        <v>45398</v>
      </c>
      <c r="H2473" s="1">
        <v>45398</v>
      </c>
      <c r="I2473" s="1">
        <v>45741</v>
      </c>
      <c r="J2473" s="3" t="s">
        <v>30629</v>
      </c>
      <c r="K2473" s="1"/>
      <c r="L2473" s="1">
        <v>45763</v>
      </c>
      <c r="M2473" s="1">
        <f t="shared" si="102"/>
        <v>45763</v>
      </c>
      <c r="N2473" t="s">
        <v>89</v>
      </c>
      <c r="O2473" t="s">
        <v>30621</v>
      </c>
      <c r="Q2473" t="s">
        <v>5</v>
      </c>
      <c r="R2473" t="s">
        <v>30619</v>
      </c>
      <c r="S2473" t="s">
        <v>179</v>
      </c>
      <c r="T2473" t="s">
        <v>7</v>
      </c>
      <c r="U2473" t="s">
        <v>282</v>
      </c>
      <c r="V2473" t="s">
        <v>9</v>
      </c>
      <c r="W2473" t="s">
        <v>14415</v>
      </c>
      <c r="X2473" t="s">
        <v>14416</v>
      </c>
      <c r="Y2473" t="s">
        <v>91</v>
      </c>
    </row>
    <row r="2474" spans="1:25" x14ac:dyDescent="0.2">
      <c r="A2474" t="s">
        <v>0</v>
      </c>
      <c r="B2474" t="s">
        <v>14417</v>
      </c>
      <c r="C2474" t="s">
        <v>14418</v>
      </c>
      <c r="D2474" t="s">
        <v>14419</v>
      </c>
      <c r="E2474" t="s">
        <v>11</v>
      </c>
      <c r="F2474" t="s">
        <v>1719</v>
      </c>
      <c r="G2474" s="1">
        <v>45398</v>
      </c>
      <c r="H2474" s="1">
        <v>45398</v>
      </c>
      <c r="I2474" s="1">
        <v>45741</v>
      </c>
      <c r="J2474" s="3" t="s">
        <v>30629</v>
      </c>
      <c r="K2474" s="1"/>
      <c r="L2474" s="1">
        <v>45763</v>
      </c>
      <c r="M2474" s="1">
        <f t="shared" si="102"/>
        <v>45763</v>
      </c>
      <c r="N2474" t="s">
        <v>89</v>
      </c>
      <c r="O2474" t="s">
        <v>30621</v>
      </c>
      <c r="Q2474" t="s">
        <v>5</v>
      </c>
      <c r="R2474" t="s">
        <v>30619</v>
      </c>
      <c r="S2474" t="s">
        <v>179</v>
      </c>
      <c r="T2474" t="s">
        <v>7</v>
      </c>
      <c r="U2474" t="s">
        <v>282</v>
      </c>
      <c r="V2474" t="s">
        <v>9</v>
      </c>
      <c r="W2474" t="s">
        <v>14420</v>
      </c>
      <c r="X2474" t="s">
        <v>14419</v>
      </c>
      <c r="Y2474" t="s">
        <v>91</v>
      </c>
    </row>
    <row r="2475" spans="1:25" x14ac:dyDescent="0.2">
      <c r="A2475" t="s">
        <v>0</v>
      </c>
      <c r="B2475" t="s">
        <v>14421</v>
      </c>
      <c r="C2475" t="s">
        <v>14422</v>
      </c>
      <c r="D2475" t="s">
        <v>14423</v>
      </c>
      <c r="E2475" t="s">
        <v>11</v>
      </c>
      <c r="F2475" t="s">
        <v>1719</v>
      </c>
      <c r="G2475" s="1">
        <v>45398</v>
      </c>
      <c r="H2475" s="1">
        <v>45398</v>
      </c>
      <c r="I2475" s="1">
        <v>45741</v>
      </c>
      <c r="J2475" s="3" t="s">
        <v>30629</v>
      </c>
      <c r="K2475" s="1"/>
      <c r="L2475" s="1">
        <v>46493</v>
      </c>
      <c r="M2475" s="1">
        <f t="shared" si="102"/>
        <v>45763</v>
      </c>
      <c r="N2475" t="s">
        <v>89</v>
      </c>
      <c r="O2475" t="s">
        <v>30621</v>
      </c>
      <c r="Q2475" t="s">
        <v>5</v>
      </c>
      <c r="R2475" t="s">
        <v>30619</v>
      </c>
      <c r="S2475" t="s">
        <v>383</v>
      </c>
      <c r="T2475" t="s">
        <v>7</v>
      </c>
      <c r="U2475" t="s">
        <v>282</v>
      </c>
      <c r="V2475" t="s">
        <v>9</v>
      </c>
      <c r="W2475" t="s">
        <v>14424</v>
      </c>
      <c r="X2475" t="s">
        <v>14423</v>
      </c>
      <c r="Y2475" t="s">
        <v>91</v>
      </c>
    </row>
    <row r="2476" spans="1:25" x14ac:dyDescent="0.2">
      <c r="A2476" t="s">
        <v>0</v>
      </c>
      <c r="B2476" t="s">
        <v>14425</v>
      </c>
      <c r="C2476" t="s">
        <v>1432</v>
      </c>
      <c r="D2476" t="s">
        <v>14426</v>
      </c>
      <c r="E2476" t="s">
        <v>54</v>
      </c>
      <c r="F2476" t="s">
        <v>55</v>
      </c>
      <c r="G2476" s="1">
        <v>45398</v>
      </c>
      <c r="H2476" s="1">
        <v>45398</v>
      </c>
      <c r="I2476" s="1">
        <v>45691</v>
      </c>
      <c r="J2476" s="3" t="s">
        <v>30629</v>
      </c>
      <c r="K2476" s="1"/>
      <c r="L2476" s="1">
        <v>45763</v>
      </c>
      <c r="M2476" s="1">
        <f t="shared" si="102"/>
        <v>45763</v>
      </c>
      <c r="N2476" t="s">
        <v>63</v>
      </c>
      <c r="O2476" t="s">
        <v>30621</v>
      </c>
      <c r="Q2476" t="s">
        <v>5</v>
      </c>
      <c r="R2476" t="s">
        <v>30619</v>
      </c>
      <c r="S2476" t="s">
        <v>180</v>
      </c>
      <c r="T2476" t="s">
        <v>64</v>
      </c>
      <c r="U2476" t="s">
        <v>65</v>
      </c>
      <c r="V2476" t="s">
        <v>111</v>
      </c>
      <c r="W2476" t="s">
        <v>41</v>
      </c>
      <c r="X2476" t="s">
        <v>41</v>
      </c>
      <c r="Y2476" t="s">
        <v>41</v>
      </c>
    </row>
    <row r="2477" spans="1:25" x14ac:dyDescent="0.2">
      <c r="A2477" t="s">
        <v>0</v>
      </c>
      <c r="B2477" t="s">
        <v>14427</v>
      </c>
      <c r="C2477" t="s">
        <v>6841</v>
      </c>
      <c r="D2477" t="s">
        <v>14428</v>
      </c>
      <c r="E2477" t="s">
        <v>11</v>
      </c>
      <c r="F2477" t="s">
        <v>1719</v>
      </c>
      <c r="G2477" s="1">
        <v>45398</v>
      </c>
      <c r="H2477" s="1">
        <v>45398</v>
      </c>
      <c r="I2477" s="1">
        <v>45741</v>
      </c>
      <c r="J2477" s="3" t="s">
        <v>30629</v>
      </c>
      <c r="K2477" s="1"/>
      <c r="L2477" s="1">
        <v>46493</v>
      </c>
      <c r="M2477" s="1">
        <f t="shared" si="102"/>
        <v>45763</v>
      </c>
      <c r="N2477" t="s">
        <v>89</v>
      </c>
      <c r="O2477" t="s">
        <v>30621</v>
      </c>
      <c r="Q2477" t="s">
        <v>5</v>
      </c>
      <c r="R2477" t="s">
        <v>30619</v>
      </c>
      <c r="S2477" t="s">
        <v>383</v>
      </c>
      <c r="T2477" t="s">
        <v>7</v>
      </c>
      <c r="U2477" t="s">
        <v>282</v>
      </c>
      <c r="V2477" t="s">
        <v>9</v>
      </c>
      <c r="W2477" t="s">
        <v>14429</v>
      </c>
      <c r="X2477" t="s">
        <v>14428</v>
      </c>
      <c r="Y2477" t="s">
        <v>91</v>
      </c>
    </row>
    <row r="2478" spans="1:25" x14ac:dyDescent="0.2">
      <c r="A2478" t="s">
        <v>0</v>
      </c>
      <c r="B2478" t="s">
        <v>14438</v>
      </c>
      <c r="C2478" t="s">
        <v>4191</v>
      </c>
      <c r="D2478" t="s">
        <v>14439</v>
      </c>
      <c r="E2478" t="s">
        <v>24</v>
      </c>
      <c r="F2478" t="s">
        <v>2168</v>
      </c>
      <c r="G2478" s="1">
        <v>45398</v>
      </c>
      <c r="H2478" s="1">
        <v>45398</v>
      </c>
      <c r="I2478" s="1">
        <v>45749</v>
      </c>
      <c r="J2478" s="3" t="s">
        <v>30629</v>
      </c>
      <c r="K2478" s="1"/>
      <c r="L2478" s="1">
        <v>45763</v>
      </c>
      <c r="M2478" s="1">
        <f t="shared" si="102"/>
        <v>45763</v>
      </c>
      <c r="N2478" t="s">
        <v>4</v>
      </c>
      <c r="O2478" t="s">
        <v>30621</v>
      </c>
      <c r="Q2478" t="s">
        <v>5</v>
      </c>
      <c r="R2478" t="s">
        <v>30619</v>
      </c>
      <c r="S2478" t="s">
        <v>179</v>
      </c>
      <c r="T2478" t="s">
        <v>7</v>
      </c>
      <c r="U2478" t="s">
        <v>77</v>
      </c>
      <c r="V2478" t="s">
        <v>14</v>
      </c>
      <c r="W2478" t="s">
        <v>14440</v>
      </c>
      <c r="X2478" t="s">
        <v>14439</v>
      </c>
      <c r="Y2478" t="s">
        <v>10</v>
      </c>
    </row>
    <row r="2479" spans="1:25" x14ac:dyDescent="0.2">
      <c r="A2479" t="s">
        <v>0</v>
      </c>
      <c r="B2479" t="s">
        <v>14441</v>
      </c>
      <c r="C2479" t="s">
        <v>3957</v>
      </c>
      <c r="D2479" t="s">
        <v>14442</v>
      </c>
      <c r="E2479" t="s">
        <v>24</v>
      </c>
      <c r="F2479" t="s">
        <v>2382</v>
      </c>
      <c r="G2479" s="1">
        <v>45398</v>
      </c>
      <c r="H2479" s="1">
        <v>45398</v>
      </c>
      <c r="I2479" s="1">
        <v>45823</v>
      </c>
      <c r="J2479" s="3" t="s">
        <v>30628</v>
      </c>
      <c r="K2479" s="1"/>
      <c r="L2479" s="1">
        <v>45763</v>
      </c>
      <c r="M2479" s="1">
        <f t="shared" si="102"/>
        <v>45763</v>
      </c>
      <c r="N2479" t="s">
        <v>2383</v>
      </c>
      <c r="O2479" t="s">
        <v>30621</v>
      </c>
      <c r="Q2479" t="s">
        <v>5</v>
      </c>
      <c r="R2479" t="s">
        <v>30619</v>
      </c>
      <c r="S2479" t="s">
        <v>179</v>
      </c>
      <c r="T2479" t="s">
        <v>7</v>
      </c>
      <c r="U2479" t="s">
        <v>72</v>
      </c>
      <c r="V2479" t="s">
        <v>14</v>
      </c>
      <c r="W2479" t="s">
        <v>14443</v>
      </c>
      <c r="X2479" t="s">
        <v>14444</v>
      </c>
      <c r="Y2479" t="s">
        <v>73</v>
      </c>
    </row>
    <row r="2480" spans="1:25" x14ac:dyDescent="0.2">
      <c r="A2480" t="s">
        <v>0</v>
      </c>
      <c r="B2480" t="s">
        <v>14445</v>
      </c>
      <c r="C2480" t="s">
        <v>1019</v>
      </c>
      <c r="D2480" t="s">
        <v>14446</v>
      </c>
      <c r="E2480" t="s">
        <v>24</v>
      </c>
      <c r="F2480" t="s">
        <v>2168</v>
      </c>
      <c r="G2480" s="1">
        <v>45398</v>
      </c>
      <c r="H2480" s="1">
        <v>45398</v>
      </c>
      <c r="I2480" s="1">
        <v>45707</v>
      </c>
      <c r="J2480" s="3" t="s">
        <v>30629</v>
      </c>
      <c r="K2480" s="1"/>
      <c r="L2480" s="1">
        <v>45763</v>
      </c>
      <c r="M2480" s="1">
        <f t="shared" si="102"/>
        <v>45763</v>
      </c>
      <c r="N2480" t="s">
        <v>63</v>
      </c>
      <c r="O2480" t="s">
        <v>30621</v>
      </c>
      <c r="Q2480" t="s">
        <v>5</v>
      </c>
      <c r="R2480" t="s">
        <v>30619</v>
      </c>
      <c r="S2480" t="s">
        <v>169</v>
      </c>
      <c r="T2480" t="s">
        <v>64</v>
      </c>
      <c r="U2480" t="s">
        <v>65</v>
      </c>
      <c r="V2480" t="s">
        <v>66</v>
      </c>
      <c r="W2480" t="s">
        <v>41</v>
      </c>
      <c r="X2480" t="s">
        <v>41</v>
      </c>
      <c r="Y2480" t="s">
        <v>41</v>
      </c>
    </row>
    <row r="2481" spans="1:25" x14ac:dyDescent="0.2">
      <c r="A2481" t="s">
        <v>0</v>
      </c>
      <c r="B2481" t="s">
        <v>14471</v>
      </c>
      <c r="C2481" t="s">
        <v>14472</v>
      </c>
      <c r="D2481" t="s">
        <v>14473</v>
      </c>
      <c r="E2481" t="s">
        <v>11</v>
      </c>
      <c r="F2481" t="s">
        <v>5973</v>
      </c>
      <c r="G2481" s="1">
        <v>45398</v>
      </c>
      <c r="H2481" s="1">
        <v>45398</v>
      </c>
      <c r="I2481" s="1">
        <v>45678</v>
      </c>
      <c r="J2481" s="3" t="s">
        <v>30629</v>
      </c>
      <c r="K2481" s="1"/>
      <c r="L2481" s="1">
        <v>45763</v>
      </c>
      <c r="M2481" s="1">
        <f t="shared" si="102"/>
        <v>45763</v>
      </c>
      <c r="N2481" t="s">
        <v>4</v>
      </c>
      <c r="O2481" t="s">
        <v>30621</v>
      </c>
      <c r="Q2481" t="s">
        <v>5</v>
      </c>
      <c r="R2481" t="s">
        <v>30619</v>
      </c>
      <c r="S2481" t="s">
        <v>598</v>
      </c>
      <c r="T2481" t="s">
        <v>7</v>
      </c>
      <c r="U2481" t="s">
        <v>72</v>
      </c>
      <c r="V2481" t="s">
        <v>9</v>
      </c>
      <c r="W2481" t="s">
        <v>14474</v>
      </c>
      <c r="X2481" t="s">
        <v>14473</v>
      </c>
      <c r="Y2481" t="s">
        <v>10</v>
      </c>
    </row>
    <row r="2482" spans="1:25" x14ac:dyDescent="0.2">
      <c r="A2482" t="s">
        <v>0</v>
      </c>
      <c r="B2482" t="s">
        <v>14478</v>
      </c>
      <c r="C2482" t="s">
        <v>537</v>
      </c>
      <c r="D2482" t="s">
        <v>14479</v>
      </c>
      <c r="E2482" t="s">
        <v>34</v>
      </c>
      <c r="F2482" t="s">
        <v>644</v>
      </c>
      <c r="G2482" s="1">
        <v>45399</v>
      </c>
      <c r="H2482" s="1">
        <v>45398</v>
      </c>
      <c r="I2482" s="1">
        <v>45745</v>
      </c>
      <c r="J2482" s="3" t="s">
        <v>30629</v>
      </c>
      <c r="K2482" s="1"/>
      <c r="L2482" s="1">
        <v>45763</v>
      </c>
      <c r="M2482" s="1">
        <f t="shared" si="102"/>
        <v>45763</v>
      </c>
      <c r="N2482" t="s">
        <v>4</v>
      </c>
      <c r="O2482" t="s">
        <v>30621</v>
      </c>
      <c r="Q2482" t="s">
        <v>5</v>
      </c>
      <c r="R2482" t="s">
        <v>30619</v>
      </c>
      <c r="S2482" t="s">
        <v>179</v>
      </c>
      <c r="T2482" t="s">
        <v>7</v>
      </c>
      <c r="U2482" t="s">
        <v>8</v>
      </c>
      <c r="V2482" t="s">
        <v>9</v>
      </c>
      <c r="W2482" t="s">
        <v>14480</v>
      </c>
      <c r="X2482" t="s">
        <v>14481</v>
      </c>
      <c r="Y2482" t="s">
        <v>10</v>
      </c>
    </row>
    <row r="2483" spans="1:25" x14ac:dyDescent="0.2">
      <c r="A2483" t="s">
        <v>0</v>
      </c>
      <c r="B2483" t="s">
        <v>14482</v>
      </c>
      <c r="C2483" t="s">
        <v>643</v>
      </c>
      <c r="D2483" t="s">
        <v>14483</v>
      </c>
      <c r="E2483" t="s">
        <v>34</v>
      </c>
      <c r="F2483" t="s">
        <v>766</v>
      </c>
      <c r="G2483" s="1">
        <v>45399</v>
      </c>
      <c r="H2483" s="1">
        <v>45398</v>
      </c>
      <c r="I2483" s="1">
        <v>45539</v>
      </c>
      <c r="J2483" s="3" t="s">
        <v>30629</v>
      </c>
      <c r="K2483" s="1"/>
      <c r="L2483" s="1">
        <v>45489</v>
      </c>
      <c r="M2483" s="1">
        <f t="shared" si="102"/>
        <v>45763</v>
      </c>
      <c r="N2483" t="s">
        <v>4</v>
      </c>
      <c r="O2483" t="s">
        <v>30621</v>
      </c>
      <c r="Q2483" t="s">
        <v>5</v>
      </c>
      <c r="R2483" t="s">
        <v>30619</v>
      </c>
      <c r="S2483" t="s">
        <v>6209</v>
      </c>
      <c r="T2483" t="s">
        <v>7</v>
      </c>
      <c r="U2483" t="s">
        <v>72</v>
      </c>
      <c r="V2483" t="s">
        <v>9</v>
      </c>
      <c r="W2483" t="s">
        <v>14484</v>
      </c>
      <c r="X2483" t="s">
        <v>14483</v>
      </c>
      <c r="Y2483" t="s">
        <v>10</v>
      </c>
    </row>
    <row r="2484" spans="1:25" x14ac:dyDescent="0.2">
      <c r="A2484" t="s">
        <v>0</v>
      </c>
      <c r="B2484" t="s">
        <v>14635</v>
      </c>
      <c r="C2484" t="s">
        <v>447</v>
      </c>
      <c r="D2484" t="s">
        <v>14636</v>
      </c>
      <c r="E2484" t="s">
        <v>105</v>
      </c>
      <c r="F2484" t="s">
        <v>1785</v>
      </c>
      <c r="G2484" s="1">
        <v>45399</v>
      </c>
      <c r="H2484" s="1">
        <v>45398</v>
      </c>
      <c r="I2484" s="1">
        <v>45483</v>
      </c>
      <c r="J2484" s="3" t="s">
        <v>30629</v>
      </c>
      <c r="K2484" s="1"/>
      <c r="L2484" s="1">
        <v>45763</v>
      </c>
      <c r="M2484" s="1">
        <f t="shared" si="102"/>
        <v>45763</v>
      </c>
      <c r="N2484" t="s">
        <v>4</v>
      </c>
      <c r="O2484" t="s">
        <v>30621</v>
      </c>
      <c r="Q2484" t="s">
        <v>5</v>
      </c>
      <c r="R2484" t="s">
        <v>30619</v>
      </c>
      <c r="S2484" t="s">
        <v>6469</v>
      </c>
      <c r="T2484" t="s">
        <v>7</v>
      </c>
      <c r="U2484" t="s">
        <v>638</v>
      </c>
      <c r="V2484" t="s">
        <v>9</v>
      </c>
      <c r="W2484" t="s">
        <v>14637</v>
      </c>
      <c r="X2484" t="s">
        <v>14636</v>
      </c>
      <c r="Y2484" t="s">
        <v>10</v>
      </c>
    </row>
    <row r="2485" spans="1:25" x14ac:dyDescent="0.2">
      <c r="A2485" t="s">
        <v>0</v>
      </c>
      <c r="B2485" t="s">
        <v>14661</v>
      </c>
      <c r="C2485" t="s">
        <v>1077</v>
      </c>
      <c r="D2485" t="s">
        <v>14662</v>
      </c>
      <c r="E2485" t="s">
        <v>24</v>
      </c>
      <c r="F2485" t="s">
        <v>977</v>
      </c>
      <c r="G2485" s="1">
        <v>45399</v>
      </c>
      <c r="H2485" s="1">
        <v>45398</v>
      </c>
      <c r="I2485" s="1">
        <v>45712</v>
      </c>
      <c r="J2485" s="3" t="s">
        <v>30629</v>
      </c>
      <c r="K2485" s="1"/>
      <c r="L2485" s="1">
        <v>45763</v>
      </c>
      <c r="M2485" s="1">
        <f t="shared" si="102"/>
        <v>45763</v>
      </c>
      <c r="N2485" t="s">
        <v>4</v>
      </c>
      <c r="O2485" t="s">
        <v>30621</v>
      </c>
      <c r="Q2485" t="s">
        <v>5</v>
      </c>
      <c r="R2485" t="s">
        <v>30619</v>
      </c>
      <c r="S2485" t="s">
        <v>255</v>
      </c>
      <c r="T2485" t="s">
        <v>7</v>
      </c>
      <c r="U2485" t="s">
        <v>56</v>
      </c>
      <c r="V2485" t="s">
        <v>9</v>
      </c>
      <c r="W2485" t="s">
        <v>14663</v>
      </c>
      <c r="X2485" t="s">
        <v>14662</v>
      </c>
      <c r="Y2485" t="s">
        <v>10</v>
      </c>
    </row>
    <row r="2486" spans="1:25" x14ac:dyDescent="0.2">
      <c r="A2486" t="s">
        <v>0</v>
      </c>
      <c r="B2486" t="s">
        <v>14664</v>
      </c>
      <c r="C2486" t="s">
        <v>1077</v>
      </c>
      <c r="D2486" t="s">
        <v>14665</v>
      </c>
      <c r="E2486" t="s">
        <v>24</v>
      </c>
      <c r="F2486" t="s">
        <v>977</v>
      </c>
      <c r="G2486" s="1">
        <v>45399</v>
      </c>
      <c r="H2486" s="1">
        <v>45398</v>
      </c>
      <c r="I2486" s="1">
        <v>45712</v>
      </c>
      <c r="J2486" s="3" t="s">
        <v>30629</v>
      </c>
      <c r="K2486" s="1"/>
      <c r="L2486" s="1">
        <v>45763</v>
      </c>
      <c r="M2486" s="1">
        <f t="shared" si="102"/>
        <v>45763</v>
      </c>
      <c r="N2486" t="s">
        <v>4</v>
      </c>
      <c r="O2486" t="s">
        <v>30621</v>
      </c>
      <c r="Q2486" t="s">
        <v>5</v>
      </c>
      <c r="R2486" t="s">
        <v>30619</v>
      </c>
      <c r="S2486" t="s">
        <v>255</v>
      </c>
      <c r="T2486" t="s">
        <v>7</v>
      </c>
      <c r="U2486" t="s">
        <v>56</v>
      </c>
      <c r="V2486" t="s">
        <v>9</v>
      </c>
      <c r="W2486" t="s">
        <v>14666</v>
      </c>
      <c r="X2486" t="s">
        <v>14665</v>
      </c>
      <c r="Y2486" t="s">
        <v>10</v>
      </c>
    </row>
    <row r="2487" spans="1:25" x14ac:dyDescent="0.2">
      <c r="A2487" t="s">
        <v>0</v>
      </c>
      <c r="B2487" t="s">
        <v>14667</v>
      </c>
      <c r="C2487" t="s">
        <v>1077</v>
      </c>
      <c r="D2487" t="s">
        <v>14668</v>
      </c>
      <c r="E2487" t="s">
        <v>24</v>
      </c>
      <c r="F2487" t="s">
        <v>977</v>
      </c>
      <c r="G2487" s="1">
        <v>45399</v>
      </c>
      <c r="H2487" s="1">
        <v>45398</v>
      </c>
      <c r="I2487" s="1">
        <v>45712</v>
      </c>
      <c r="J2487" s="3" t="s">
        <v>30629</v>
      </c>
      <c r="K2487" s="1"/>
      <c r="L2487" s="1">
        <v>45763</v>
      </c>
      <c r="M2487" s="1">
        <f t="shared" si="102"/>
        <v>45763</v>
      </c>
      <c r="N2487" t="s">
        <v>4</v>
      </c>
      <c r="O2487" t="s">
        <v>30621</v>
      </c>
      <c r="Q2487" t="s">
        <v>5</v>
      </c>
      <c r="R2487" t="s">
        <v>30619</v>
      </c>
      <c r="S2487" t="s">
        <v>255</v>
      </c>
      <c r="T2487" t="s">
        <v>7</v>
      </c>
      <c r="U2487" t="s">
        <v>56</v>
      </c>
      <c r="V2487" t="s">
        <v>9</v>
      </c>
      <c r="W2487" t="s">
        <v>14669</v>
      </c>
      <c r="X2487" t="s">
        <v>14668</v>
      </c>
      <c r="Y2487" t="s">
        <v>10</v>
      </c>
    </row>
    <row r="2488" spans="1:25" x14ac:dyDescent="0.2">
      <c r="A2488" t="s">
        <v>0</v>
      </c>
      <c r="B2488" t="s">
        <v>14670</v>
      </c>
      <c r="C2488" t="s">
        <v>3124</v>
      </c>
      <c r="D2488" t="s">
        <v>14671</v>
      </c>
      <c r="E2488" t="s">
        <v>105</v>
      </c>
      <c r="F2488" t="s">
        <v>5736</v>
      </c>
      <c r="G2488" s="1">
        <v>45399</v>
      </c>
      <c r="H2488" s="1">
        <v>45398</v>
      </c>
      <c r="I2488" s="1">
        <v>45517</v>
      </c>
      <c r="J2488" s="3" t="s">
        <v>30629</v>
      </c>
      <c r="K2488" s="1"/>
      <c r="L2488" s="1">
        <v>45489</v>
      </c>
      <c r="M2488" s="1">
        <f t="shared" si="102"/>
        <v>45763</v>
      </c>
      <c r="N2488" t="s">
        <v>4</v>
      </c>
      <c r="O2488" t="s">
        <v>30621</v>
      </c>
      <c r="Q2488" t="s">
        <v>5</v>
      </c>
      <c r="R2488" t="s">
        <v>30619</v>
      </c>
      <c r="S2488" t="s">
        <v>10034</v>
      </c>
      <c r="T2488" t="s">
        <v>7</v>
      </c>
      <c r="U2488" t="s">
        <v>638</v>
      </c>
      <c r="V2488" t="s">
        <v>9</v>
      </c>
      <c r="W2488" t="s">
        <v>14672</v>
      </c>
      <c r="X2488" t="s">
        <v>14671</v>
      </c>
      <c r="Y2488" t="s">
        <v>10</v>
      </c>
    </row>
    <row r="2489" spans="1:25" x14ac:dyDescent="0.2">
      <c r="A2489" t="s">
        <v>0</v>
      </c>
      <c r="B2489" t="s">
        <v>14673</v>
      </c>
      <c r="C2489" t="s">
        <v>3124</v>
      </c>
      <c r="D2489" t="s">
        <v>14674</v>
      </c>
      <c r="E2489" t="s">
        <v>105</v>
      </c>
      <c r="F2489" t="s">
        <v>3031</v>
      </c>
      <c r="G2489" s="1">
        <v>45399</v>
      </c>
      <c r="H2489" s="1">
        <v>45398</v>
      </c>
      <c r="I2489" s="1">
        <v>45694</v>
      </c>
      <c r="J2489" s="3" t="s">
        <v>30629</v>
      </c>
      <c r="K2489" s="1"/>
      <c r="L2489" s="1">
        <v>45763</v>
      </c>
      <c r="M2489" s="1">
        <f t="shared" ref="M2489:M2520" si="103">DATE(YEAR(H2489)+1,MONTH(H2489),DAY(H2489))</f>
        <v>45763</v>
      </c>
      <c r="N2489" t="s">
        <v>4</v>
      </c>
      <c r="O2489" t="s">
        <v>30621</v>
      </c>
      <c r="Q2489" t="s">
        <v>5</v>
      </c>
      <c r="R2489" t="s">
        <v>30619</v>
      </c>
      <c r="S2489" t="s">
        <v>255</v>
      </c>
      <c r="T2489" t="s">
        <v>7</v>
      </c>
      <c r="U2489" t="s">
        <v>287</v>
      </c>
      <c r="V2489" t="s">
        <v>9</v>
      </c>
      <c r="W2489" t="s">
        <v>14675</v>
      </c>
      <c r="X2489" t="s">
        <v>14674</v>
      </c>
      <c r="Y2489" t="s">
        <v>10</v>
      </c>
    </row>
    <row r="2490" spans="1:25" x14ac:dyDescent="0.2">
      <c r="A2490" t="s">
        <v>0</v>
      </c>
      <c r="B2490" t="s">
        <v>14802</v>
      </c>
      <c r="C2490" t="s">
        <v>1860</v>
      </c>
      <c r="D2490" t="s">
        <v>14803</v>
      </c>
      <c r="E2490" t="s">
        <v>105</v>
      </c>
      <c r="F2490" t="s">
        <v>4402</v>
      </c>
      <c r="G2490" s="1">
        <v>45400</v>
      </c>
      <c r="H2490" s="1">
        <v>45398</v>
      </c>
      <c r="I2490" s="1">
        <v>45519</v>
      </c>
      <c r="J2490" s="3" t="s">
        <v>30629</v>
      </c>
      <c r="K2490" s="1"/>
      <c r="L2490" s="1">
        <v>45489</v>
      </c>
      <c r="M2490" s="1">
        <f t="shared" si="103"/>
        <v>45763</v>
      </c>
      <c r="N2490" t="s">
        <v>4</v>
      </c>
      <c r="O2490" t="s">
        <v>30621</v>
      </c>
      <c r="Q2490" t="s">
        <v>5</v>
      </c>
      <c r="R2490" t="s">
        <v>30619</v>
      </c>
      <c r="S2490" t="s">
        <v>14804</v>
      </c>
      <c r="T2490" t="s">
        <v>7</v>
      </c>
      <c r="U2490" t="s">
        <v>638</v>
      </c>
      <c r="V2490" t="s">
        <v>9</v>
      </c>
      <c r="W2490" t="s">
        <v>14805</v>
      </c>
      <c r="X2490" t="s">
        <v>14803</v>
      </c>
      <c r="Y2490" t="s">
        <v>10</v>
      </c>
    </row>
    <row r="2491" spans="1:25" x14ac:dyDescent="0.2">
      <c r="A2491" t="s">
        <v>0</v>
      </c>
      <c r="B2491" t="s">
        <v>14806</v>
      </c>
      <c r="C2491" t="s">
        <v>2512</v>
      </c>
      <c r="D2491" t="s">
        <v>14807</v>
      </c>
      <c r="E2491" t="s">
        <v>11</v>
      </c>
      <c r="F2491" t="s">
        <v>3784</v>
      </c>
      <c r="G2491" s="1">
        <v>45400</v>
      </c>
      <c r="H2491" s="1">
        <v>45398</v>
      </c>
      <c r="I2491" s="1">
        <v>45527</v>
      </c>
      <c r="J2491" s="3" t="s">
        <v>30629</v>
      </c>
      <c r="K2491" s="1"/>
      <c r="L2491" s="1">
        <v>45763</v>
      </c>
      <c r="M2491" s="1">
        <f t="shared" si="103"/>
        <v>45763</v>
      </c>
      <c r="N2491" t="s">
        <v>26</v>
      </c>
      <c r="O2491" t="s">
        <v>30621</v>
      </c>
      <c r="Q2491" t="s">
        <v>5</v>
      </c>
      <c r="R2491" t="s">
        <v>30619</v>
      </c>
      <c r="S2491" t="s">
        <v>598</v>
      </c>
      <c r="T2491" t="s">
        <v>7</v>
      </c>
      <c r="U2491" t="s">
        <v>80</v>
      </c>
      <c r="V2491" t="s">
        <v>9</v>
      </c>
      <c r="W2491" t="s">
        <v>14808</v>
      </c>
      <c r="X2491" t="s">
        <v>14809</v>
      </c>
      <c r="Y2491" t="s">
        <v>31</v>
      </c>
    </row>
    <row r="2492" spans="1:25" x14ac:dyDescent="0.2">
      <c r="A2492" t="s">
        <v>0</v>
      </c>
      <c r="B2492" t="s">
        <v>14829</v>
      </c>
      <c r="C2492" t="s">
        <v>14830</v>
      </c>
      <c r="D2492" t="s">
        <v>14831</v>
      </c>
      <c r="E2492" t="s">
        <v>18</v>
      </c>
      <c r="F2492" t="s">
        <v>2089</v>
      </c>
      <c r="G2492" s="1">
        <v>45400</v>
      </c>
      <c r="H2492" s="1">
        <v>45398</v>
      </c>
      <c r="I2492" s="1">
        <v>45464</v>
      </c>
      <c r="J2492" s="3" t="s">
        <v>30629</v>
      </c>
      <c r="K2492" s="1"/>
      <c r="L2492" s="1">
        <v>45581</v>
      </c>
      <c r="M2492" s="1">
        <f t="shared" si="103"/>
        <v>45763</v>
      </c>
      <c r="N2492" t="s">
        <v>2383</v>
      </c>
      <c r="O2492" t="s">
        <v>30621</v>
      </c>
      <c r="Q2492" t="s">
        <v>5</v>
      </c>
      <c r="R2492" t="s">
        <v>30619</v>
      </c>
      <c r="S2492" t="s">
        <v>11478</v>
      </c>
      <c r="T2492" t="s">
        <v>7</v>
      </c>
      <c r="U2492" t="s">
        <v>72</v>
      </c>
      <c r="V2492" t="s">
        <v>14</v>
      </c>
      <c r="W2492" t="s">
        <v>14832</v>
      </c>
      <c r="X2492" t="s">
        <v>14833</v>
      </c>
      <c r="Y2492" t="s">
        <v>73</v>
      </c>
    </row>
    <row r="2493" spans="1:25" x14ac:dyDescent="0.2">
      <c r="A2493" t="s">
        <v>0</v>
      </c>
      <c r="B2493" t="s">
        <v>14834</v>
      </c>
      <c r="C2493" t="s">
        <v>5318</v>
      </c>
      <c r="D2493" t="s">
        <v>14835</v>
      </c>
      <c r="E2493" t="s">
        <v>18</v>
      </c>
      <c r="F2493" t="s">
        <v>2089</v>
      </c>
      <c r="G2493" s="1">
        <v>45400</v>
      </c>
      <c r="H2493" s="1">
        <v>45398</v>
      </c>
      <c r="I2493" s="1">
        <v>45470</v>
      </c>
      <c r="J2493" s="3" t="s">
        <v>30629</v>
      </c>
      <c r="K2493" s="1"/>
      <c r="L2493" s="1">
        <v>45581</v>
      </c>
      <c r="M2493" s="1">
        <f t="shared" si="103"/>
        <v>45763</v>
      </c>
      <c r="N2493" t="s">
        <v>2383</v>
      </c>
      <c r="O2493" t="s">
        <v>30621</v>
      </c>
      <c r="Q2493" t="s">
        <v>5</v>
      </c>
      <c r="R2493" t="s">
        <v>30619</v>
      </c>
      <c r="S2493" t="s">
        <v>11478</v>
      </c>
      <c r="T2493" t="s">
        <v>7</v>
      </c>
      <c r="U2493" t="s">
        <v>72</v>
      </c>
      <c r="V2493" t="s">
        <v>14</v>
      </c>
      <c r="W2493" t="s">
        <v>14832</v>
      </c>
      <c r="X2493" t="s">
        <v>14833</v>
      </c>
      <c r="Y2493" t="s">
        <v>73</v>
      </c>
    </row>
    <row r="2494" spans="1:25" x14ac:dyDescent="0.2">
      <c r="A2494" t="s">
        <v>0</v>
      </c>
      <c r="B2494" t="s">
        <v>14881</v>
      </c>
      <c r="C2494" t="s">
        <v>1688</v>
      </c>
      <c r="D2494" t="s">
        <v>14882</v>
      </c>
      <c r="E2494" t="s">
        <v>18</v>
      </c>
      <c r="F2494" t="s">
        <v>2089</v>
      </c>
      <c r="G2494" s="1">
        <v>45400</v>
      </c>
      <c r="H2494" s="1">
        <v>45398</v>
      </c>
      <c r="I2494" s="1">
        <v>45465</v>
      </c>
      <c r="J2494" s="3" t="s">
        <v>30629</v>
      </c>
      <c r="K2494" s="1"/>
      <c r="L2494" s="1">
        <v>45581</v>
      </c>
      <c r="M2494" s="1">
        <f t="shared" si="103"/>
        <v>45763</v>
      </c>
      <c r="N2494" t="s">
        <v>4</v>
      </c>
      <c r="O2494" t="s">
        <v>30621</v>
      </c>
      <c r="Q2494" t="s">
        <v>5</v>
      </c>
      <c r="R2494" t="s">
        <v>30619</v>
      </c>
      <c r="S2494" t="s">
        <v>1863</v>
      </c>
      <c r="T2494" t="s">
        <v>7</v>
      </c>
      <c r="U2494" t="s">
        <v>638</v>
      </c>
      <c r="V2494" t="s">
        <v>9</v>
      </c>
      <c r="W2494" t="s">
        <v>14883</v>
      </c>
      <c r="X2494" t="s">
        <v>14882</v>
      </c>
      <c r="Y2494" t="s">
        <v>10</v>
      </c>
    </row>
    <row r="2495" spans="1:25" x14ac:dyDescent="0.2">
      <c r="A2495" t="s">
        <v>0</v>
      </c>
      <c r="B2495" t="s">
        <v>14884</v>
      </c>
      <c r="C2495" t="s">
        <v>2543</v>
      </c>
      <c r="D2495" t="s">
        <v>14885</v>
      </c>
      <c r="E2495" t="s">
        <v>105</v>
      </c>
      <c r="F2495" t="s">
        <v>1785</v>
      </c>
      <c r="G2495" s="1">
        <v>45400</v>
      </c>
      <c r="H2495" s="1">
        <v>45398</v>
      </c>
      <c r="I2495" s="1">
        <v>45484</v>
      </c>
      <c r="J2495" s="3" t="s">
        <v>30629</v>
      </c>
      <c r="K2495" s="1"/>
      <c r="L2495" s="1">
        <v>45763</v>
      </c>
      <c r="M2495" s="1">
        <f t="shared" si="103"/>
        <v>45763</v>
      </c>
      <c r="N2495" t="s">
        <v>4</v>
      </c>
      <c r="O2495" t="s">
        <v>30621</v>
      </c>
      <c r="Q2495" t="s">
        <v>5</v>
      </c>
      <c r="R2495" t="s">
        <v>30619</v>
      </c>
      <c r="S2495" t="s">
        <v>6137</v>
      </c>
      <c r="T2495" t="s">
        <v>7</v>
      </c>
      <c r="U2495" t="s">
        <v>638</v>
      </c>
      <c r="V2495" t="s">
        <v>9</v>
      </c>
      <c r="W2495" t="s">
        <v>14886</v>
      </c>
      <c r="X2495" t="s">
        <v>14885</v>
      </c>
      <c r="Y2495" t="s">
        <v>10</v>
      </c>
    </row>
    <row r="2496" spans="1:25" x14ac:dyDescent="0.2">
      <c r="A2496" t="s">
        <v>0</v>
      </c>
      <c r="B2496" t="s">
        <v>14887</v>
      </c>
      <c r="C2496" t="s">
        <v>14888</v>
      </c>
      <c r="D2496" t="s">
        <v>14889</v>
      </c>
      <c r="E2496" t="s">
        <v>11</v>
      </c>
      <c r="F2496" t="s">
        <v>4686</v>
      </c>
      <c r="G2496" s="1">
        <v>45400</v>
      </c>
      <c r="H2496" s="1">
        <v>45398</v>
      </c>
      <c r="I2496" s="1">
        <v>45552</v>
      </c>
      <c r="J2496" s="3" t="s">
        <v>30629</v>
      </c>
      <c r="K2496" s="1"/>
      <c r="L2496" s="1">
        <v>45489</v>
      </c>
      <c r="M2496" s="1">
        <f t="shared" si="103"/>
        <v>45763</v>
      </c>
      <c r="N2496" t="s">
        <v>26</v>
      </c>
      <c r="O2496" t="s">
        <v>30621</v>
      </c>
      <c r="Q2496" t="s">
        <v>5</v>
      </c>
      <c r="R2496" t="s">
        <v>30619</v>
      </c>
      <c r="S2496" t="s">
        <v>6137</v>
      </c>
      <c r="T2496" t="s">
        <v>7</v>
      </c>
      <c r="U2496" t="s">
        <v>80</v>
      </c>
      <c r="V2496" t="s">
        <v>9</v>
      </c>
      <c r="W2496" t="s">
        <v>14890</v>
      </c>
      <c r="X2496" t="s">
        <v>14889</v>
      </c>
      <c r="Y2496" t="s">
        <v>31</v>
      </c>
    </row>
    <row r="2497" spans="1:25" x14ac:dyDescent="0.2">
      <c r="A2497" t="s">
        <v>0</v>
      </c>
      <c r="B2497" t="s">
        <v>14891</v>
      </c>
      <c r="C2497" t="s">
        <v>14888</v>
      </c>
      <c r="D2497" t="s">
        <v>14892</v>
      </c>
      <c r="E2497" t="s">
        <v>11</v>
      </c>
      <c r="F2497" t="s">
        <v>4686</v>
      </c>
      <c r="G2497" s="1">
        <v>45400</v>
      </c>
      <c r="H2497" s="1">
        <v>45398</v>
      </c>
      <c r="I2497" s="1">
        <v>45750</v>
      </c>
      <c r="J2497" s="3" t="s">
        <v>30629</v>
      </c>
      <c r="K2497" s="1"/>
      <c r="L2497" s="1">
        <v>45763</v>
      </c>
      <c r="M2497" s="1">
        <f t="shared" si="103"/>
        <v>45763</v>
      </c>
      <c r="N2497" t="s">
        <v>26</v>
      </c>
      <c r="O2497" t="s">
        <v>30621</v>
      </c>
      <c r="Q2497" t="s">
        <v>5</v>
      </c>
      <c r="R2497" t="s">
        <v>30619</v>
      </c>
      <c r="S2497" t="s">
        <v>598</v>
      </c>
      <c r="T2497" t="s">
        <v>7</v>
      </c>
      <c r="U2497" t="s">
        <v>37</v>
      </c>
      <c r="V2497" t="s">
        <v>9</v>
      </c>
      <c r="W2497" t="s">
        <v>14893</v>
      </c>
      <c r="X2497" t="s">
        <v>14892</v>
      </c>
      <c r="Y2497" t="s">
        <v>31</v>
      </c>
    </row>
    <row r="2498" spans="1:25" x14ac:dyDescent="0.2">
      <c r="A2498" t="s">
        <v>0</v>
      </c>
      <c r="B2498" t="s">
        <v>14907</v>
      </c>
      <c r="C2498" t="s">
        <v>2731</v>
      </c>
      <c r="D2498" t="s">
        <v>14908</v>
      </c>
      <c r="E2498" t="s">
        <v>105</v>
      </c>
      <c r="F2498" t="s">
        <v>3031</v>
      </c>
      <c r="G2498" s="1">
        <v>45400</v>
      </c>
      <c r="H2498" s="1">
        <v>45398</v>
      </c>
      <c r="I2498" s="1">
        <v>45763</v>
      </c>
      <c r="J2498" s="3" t="s">
        <v>30629</v>
      </c>
      <c r="K2498" s="1"/>
      <c r="L2498" s="1">
        <v>45763</v>
      </c>
      <c r="M2498" s="1">
        <f t="shared" si="103"/>
        <v>45763</v>
      </c>
      <c r="N2498" t="s">
        <v>448</v>
      </c>
      <c r="O2498" t="s">
        <v>30621</v>
      </c>
      <c r="Q2498" t="s">
        <v>5</v>
      </c>
      <c r="R2498" t="s">
        <v>30619</v>
      </c>
      <c r="S2498" t="s">
        <v>5360</v>
      </c>
      <c r="T2498" t="s">
        <v>7</v>
      </c>
      <c r="U2498" t="s">
        <v>8</v>
      </c>
      <c r="V2498" t="s">
        <v>14</v>
      </c>
      <c r="W2498" t="s">
        <v>14909</v>
      </c>
      <c r="X2498" t="s">
        <v>14908</v>
      </c>
      <c r="Y2498" t="s">
        <v>21</v>
      </c>
    </row>
    <row r="2499" spans="1:25" x14ac:dyDescent="0.2">
      <c r="A2499" t="s">
        <v>0</v>
      </c>
      <c r="B2499" t="s">
        <v>14929</v>
      </c>
      <c r="C2499" t="s">
        <v>206</v>
      </c>
      <c r="D2499" t="s">
        <v>14930</v>
      </c>
      <c r="E2499" t="s">
        <v>11</v>
      </c>
      <c r="F2499" t="s">
        <v>4618</v>
      </c>
      <c r="G2499" s="1">
        <v>45400</v>
      </c>
      <c r="H2499" s="1">
        <v>45398</v>
      </c>
      <c r="I2499" s="1">
        <v>45497</v>
      </c>
      <c r="J2499" s="3" t="s">
        <v>30629</v>
      </c>
      <c r="K2499" s="1"/>
      <c r="L2499" s="1">
        <v>45763</v>
      </c>
      <c r="M2499" s="1">
        <f t="shared" si="103"/>
        <v>45763</v>
      </c>
      <c r="N2499" t="s">
        <v>26</v>
      </c>
      <c r="O2499" t="s">
        <v>30621</v>
      </c>
      <c r="Q2499" t="s">
        <v>5</v>
      </c>
      <c r="R2499" t="s">
        <v>30619</v>
      </c>
      <c r="S2499" t="s">
        <v>6137</v>
      </c>
      <c r="T2499" t="s">
        <v>7</v>
      </c>
      <c r="U2499" t="s">
        <v>80</v>
      </c>
      <c r="V2499" t="s">
        <v>9</v>
      </c>
      <c r="W2499" t="s">
        <v>14931</v>
      </c>
      <c r="X2499" t="s">
        <v>14930</v>
      </c>
      <c r="Y2499" t="s">
        <v>31</v>
      </c>
    </row>
    <row r="2500" spans="1:25" x14ac:dyDescent="0.2">
      <c r="A2500" t="s">
        <v>0</v>
      </c>
      <c r="B2500" t="s">
        <v>14932</v>
      </c>
      <c r="C2500" t="s">
        <v>206</v>
      </c>
      <c r="D2500" t="s">
        <v>14933</v>
      </c>
      <c r="E2500" t="s">
        <v>11</v>
      </c>
      <c r="F2500" t="s">
        <v>716</v>
      </c>
      <c r="G2500" s="1">
        <v>45400</v>
      </c>
      <c r="H2500" s="1">
        <v>45398</v>
      </c>
      <c r="I2500" s="1">
        <v>45751</v>
      </c>
      <c r="J2500" s="3" t="s">
        <v>30629</v>
      </c>
      <c r="K2500" s="1"/>
      <c r="L2500" s="1">
        <v>45763</v>
      </c>
      <c r="M2500" s="1">
        <f t="shared" si="103"/>
        <v>45763</v>
      </c>
      <c r="N2500" t="s">
        <v>89</v>
      </c>
      <c r="O2500" t="s">
        <v>30621</v>
      </c>
      <c r="Q2500" t="s">
        <v>5</v>
      </c>
      <c r="R2500" t="s">
        <v>30619</v>
      </c>
      <c r="S2500" t="s">
        <v>255</v>
      </c>
      <c r="T2500" t="s">
        <v>7</v>
      </c>
      <c r="U2500" t="s">
        <v>100</v>
      </c>
      <c r="V2500" t="s">
        <v>14</v>
      </c>
      <c r="W2500" t="s">
        <v>14934</v>
      </c>
      <c r="X2500" t="s">
        <v>14935</v>
      </c>
      <c r="Y2500" t="s">
        <v>91</v>
      </c>
    </row>
    <row r="2501" spans="1:25" x14ac:dyDescent="0.2">
      <c r="A2501" t="s">
        <v>0</v>
      </c>
      <c r="B2501" t="s">
        <v>14944</v>
      </c>
      <c r="C2501" t="s">
        <v>288</v>
      </c>
      <c r="D2501" t="s">
        <v>14945</v>
      </c>
      <c r="E2501" t="s">
        <v>18</v>
      </c>
      <c r="F2501" t="s">
        <v>2224</v>
      </c>
      <c r="G2501" s="1">
        <v>45400</v>
      </c>
      <c r="H2501" s="1">
        <v>45398</v>
      </c>
      <c r="I2501" s="1">
        <v>45465</v>
      </c>
      <c r="J2501" s="3" t="s">
        <v>30629</v>
      </c>
      <c r="K2501" s="1"/>
      <c r="L2501" s="1">
        <v>45489</v>
      </c>
      <c r="M2501" s="1">
        <f t="shared" si="103"/>
        <v>45763</v>
      </c>
      <c r="N2501" t="s">
        <v>4</v>
      </c>
      <c r="O2501" t="s">
        <v>30621</v>
      </c>
      <c r="Q2501" t="s">
        <v>5</v>
      </c>
      <c r="R2501" t="s">
        <v>30619</v>
      </c>
      <c r="S2501" t="s">
        <v>1863</v>
      </c>
      <c r="T2501" t="s">
        <v>7</v>
      </c>
      <c r="U2501" t="s">
        <v>287</v>
      </c>
      <c r="V2501" t="s">
        <v>9</v>
      </c>
      <c r="W2501" t="s">
        <v>14946</v>
      </c>
      <c r="X2501" t="s">
        <v>14945</v>
      </c>
      <c r="Y2501" t="s">
        <v>10</v>
      </c>
    </row>
    <row r="2502" spans="1:25" x14ac:dyDescent="0.2">
      <c r="A2502" t="s">
        <v>0</v>
      </c>
      <c r="B2502" t="s">
        <v>15017</v>
      </c>
      <c r="C2502" t="s">
        <v>1848</v>
      </c>
      <c r="D2502" t="s">
        <v>15018</v>
      </c>
      <c r="E2502" t="s">
        <v>105</v>
      </c>
      <c r="F2502" t="s">
        <v>3031</v>
      </c>
      <c r="G2502" s="1">
        <v>45401</v>
      </c>
      <c r="H2502" s="1">
        <v>45398</v>
      </c>
      <c r="I2502" s="1">
        <v>45722</v>
      </c>
      <c r="J2502" s="3" t="s">
        <v>30629</v>
      </c>
      <c r="K2502" s="1"/>
      <c r="L2502" s="1">
        <v>45763</v>
      </c>
      <c r="M2502" s="1">
        <f t="shared" si="103"/>
        <v>45763</v>
      </c>
      <c r="N2502" t="s">
        <v>4</v>
      </c>
      <c r="O2502" t="s">
        <v>30621</v>
      </c>
      <c r="Q2502" t="s">
        <v>5</v>
      </c>
      <c r="R2502" t="s">
        <v>30619</v>
      </c>
      <c r="S2502" t="s">
        <v>6426</v>
      </c>
      <c r="T2502" t="s">
        <v>7</v>
      </c>
      <c r="U2502" t="s">
        <v>287</v>
      </c>
      <c r="V2502" t="s">
        <v>9</v>
      </c>
      <c r="W2502" t="s">
        <v>15019</v>
      </c>
      <c r="X2502" t="s">
        <v>15018</v>
      </c>
      <c r="Y2502" t="s">
        <v>10</v>
      </c>
    </row>
    <row r="2503" spans="1:25" x14ac:dyDescent="0.2">
      <c r="A2503" t="s">
        <v>0</v>
      </c>
      <c r="B2503" t="s">
        <v>15024</v>
      </c>
      <c r="C2503" t="s">
        <v>15025</v>
      </c>
      <c r="D2503" t="s">
        <v>15026</v>
      </c>
      <c r="E2503" t="s">
        <v>105</v>
      </c>
      <c r="F2503" t="s">
        <v>2751</v>
      </c>
      <c r="G2503" s="1">
        <v>45401</v>
      </c>
      <c r="H2503" s="1">
        <v>45398</v>
      </c>
      <c r="I2503" s="1">
        <v>45750</v>
      </c>
      <c r="J2503" s="3" t="s">
        <v>30629</v>
      </c>
      <c r="K2503" s="1"/>
      <c r="L2503" s="1">
        <v>45763</v>
      </c>
      <c r="M2503" s="1">
        <f t="shared" si="103"/>
        <v>45763</v>
      </c>
      <c r="N2503" t="s">
        <v>4</v>
      </c>
      <c r="O2503" t="s">
        <v>30621</v>
      </c>
      <c r="Q2503" t="s">
        <v>5</v>
      </c>
      <c r="R2503" t="s">
        <v>30619</v>
      </c>
      <c r="S2503" t="s">
        <v>15027</v>
      </c>
      <c r="T2503" t="s">
        <v>7</v>
      </c>
      <c r="U2503" t="s">
        <v>638</v>
      </c>
      <c r="V2503" t="s">
        <v>9</v>
      </c>
      <c r="W2503" t="s">
        <v>15028</v>
      </c>
      <c r="X2503" t="s">
        <v>15029</v>
      </c>
      <c r="Y2503" t="s">
        <v>10</v>
      </c>
    </row>
    <row r="2504" spans="1:25" x14ac:dyDescent="0.2">
      <c r="A2504" t="s">
        <v>0</v>
      </c>
      <c r="B2504" t="s">
        <v>15030</v>
      </c>
      <c r="C2504" t="s">
        <v>15025</v>
      </c>
      <c r="D2504" t="s">
        <v>15031</v>
      </c>
      <c r="E2504" t="s">
        <v>105</v>
      </c>
      <c r="F2504" t="s">
        <v>978</v>
      </c>
      <c r="G2504" s="1">
        <v>45401</v>
      </c>
      <c r="H2504" s="1">
        <v>45398</v>
      </c>
      <c r="I2504" s="1">
        <v>45574</v>
      </c>
      <c r="J2504" s="3" t="s">
        <v>30629</v>
      </c>
      <c r="K2504" s="1"/>
      <c r="L2504" s="1">
        <v>45489</v>
      </c>
      <c r="M2504" s="1">
        <f t="shared" si="103"/>
        <v>45763</v>
      </c>
      <c r="N2504" t="s">
        <v>4</v>
      </c>
      <c r="O2504" t="s">
        <v>30621</v>
      </c>
      <c r="Q2504" t="s">
        <v>5</v>
      </c>
      <c r="R2504" t="s">
        <v>30619</v>
      </c>
      <c r="S2504" t="s">
        <v>6442</v>
      </c>
      <c r="T2504" t="s">
        <v>7</v>
      </c>
      <c r="U2504" t="s">
        <v>287</v>
      </c>
      <c r="V2504" t="s">
        <v>9</v>
      </c>
      <c r="W2504" t="s">
        <v>15032</v>
      </c>
      <c r="X2504" t="s">
        <v>15031</v>
      </c>
      <c r="Y2504" t="s">
        <v>10</v>
      </c>
    </row>
    <row r="2505" spans="1:25" x14ac:dyDescent="0.2">
      <c r="A2505" t="s">
        <v>0</v>
      </c>
      <c r="B2505" t="s">
        <v>15052</v>
      </c>
      <c r="C2505" t="s">
        <v>1187</v>
      </c>
      <c r="D2505" t="s">
        <v>15053</v>
      </c>
      <c r="E2505" t="s">
        <v>11</v>
      </c>
      <c r="F2505" t="s">
        <v>25</v>
      </c>
      <c r="G2505" s="1">
        <v>45401</v>
      </c>
      <c r="H2505" s="1">
        <v>45398</v>
      </c>
      <c r="I2505" s="1">
        <v>45442</v>
      </c>
      <c r="J2505" s="3" t="s">
        <v>30629</v>
      </c>
      <c r="K2505" s="1"/>
      <c r="L2505" s="1">
        <v>45763</v>
      </c>
      <c r="M2505" s="1">
        <f t="shared" si="103"/>
        <v>45763</v>
      </c>
      <c r="N2505" t="s">
        <v>4</v>
      </c>
      <c r="O2505" t="s">
        <v>30621</v>
      </c>
      <c r="Q2505" t="s">
        <v>5</v>
      </c>
      <c r="R2505" t="s">
        <v>30619</v>
      </c>
      <c r="S2505" t="s">
        <v>138</v>
      </c>
      <c r="T2505" t="s">
        <v>7</v>
      </c>
      <c r="U2505" t="s">
        <v>227</v>
      </c>
      <c r="V2505" t="s">
        <v>9</v>
      </c>
      <c r="W2505" t="s">
        <v>15054</v>
      </c>
      <c r="X2505" t="s">
        <v>15053</v>
      </c>
      <c r="Y2505" t="s">
        <v>10</v>
      </c>
    </row>
    <row r="2506" spans="1:25" x14ac:dyDescent="0.2">
      <c r="A2506" t="s">
        <v>0</v>
      </c>
      <c r="B2506" t="s">
        <v>15059</v>
      </c>
      <c r="C2506" t="s">
        <v>1187</v>
      </c>
      <c r="D2506" t="s">
        <v>15060</v>
      </c>
      <c r="E2506" t="s">
        <v>11</v>
      </c>
      <c r="F2506" t="s">
        <v>25</v>
      </c>
      <c r="G2506" s="1">
        <v>45401</v>
      </c>
      <c r="H2506" s="1">
        <v>45398</v>
      </c>
      <c r="I2506" s="1">
        <v>45753</v>
      </c>
      <c r="J2506" s="3" t="s">
        <v>30629</v>
      </c>
      <c r="K2506" s="1"/>
      <c r="L2506" s="1">
        <v>45763</v>
      </c>
      <c r="M2506" s="1">
        <f t="shared" si="103"/>
        <v>45763</v>
      </c>
      <c r="N2506" t="s">
        <v>2383</v>
      </c>
      <c r="O2506" t="s">
        <v>30621</v>
      </c>
      <c r="Q2506" t="s">
        <v>5</v>
      </c>
      <c r="R2506" t="s">
        <v>30619</v>
      </c>
      <c r="S2506" t="s">
        <v>74</v>
      </c>
      <c r="T2506" t="s">
        <v>7</v>
      </c>
      <c r="U2506" t="s">
        <v>72</v>
      </c>
      <c r="V2506" t="s">
        <v>14</v>
      </c>
      <c r="W2506" t="s">
        <v>15061</v>
      </c>
      <c r="X2506" t="s">
        <v>15060</v>
      </c>
      <c r="Y2506" t="s">
        <v>73</v>
      </c>
    </row>
    <row r="2507" spans="1:25" x14ac:dyDescent="0.2">
      <c r="A2507" t="s">
        <v>0</v>
      </c>
      <c r="B2507" t="s">
        <v>15062</v>
      </c>
      <c r="C2507" t="s">
        <v>1187</v>
      </c>
      <c r="D2507" t="s">
        <v>15063</v>
      </c>
      <c r="E2507" t="s">
        <v>11</v>
      </c>
      <c r="F2507" t="s">
        <v>137</v>
      </c>
      <c r="G2507" s="1">
        <v>45401</v>
      </c>
      <c r="H2507" s="1">
        <v>45398</v>
      </c>
      <c r="I2507" s="1">
        <v>45442</v>
      </c>
      <c r="J2507" s="3" t="s">
        <v>30629</v>
      </c>
      <c r="K2507" s="1"/>
      <c r="L2507" s="1">
        <v>45489</v>
      </c>
      <c r="M2507" s="1">
        <f t="shared" si="103"/>
        <v>45763</v>
      </c>
      <c r="N2507" t="s">
        <v>4</v>
      </c>
      <c r="O2507" t="s">
        <v>30621</v>
      </c>
      <c r="Q2507" t="s">
        <v>5</v>
      </c>
      <c r="R2507" t="s">
        <v>30619</v>
      </c>
      <c r="S2507" t="s">
        <v>1398</v>
      </c>
      <c r="T2507" t="s">
        <v>7</v>
      </c>
      <c r="U2507" t="s">
        <v>4896</v>
      </c>
      <c r="V2507" t="s">
        <v>9</v>
      </c>
      <c r="W2507" t="s">
        <v>15064</v>
      </c>
      <c r="X2507" t="s">
        <v>15063</v>
      </c>
      <c r="Y2507" t="s">
        <v>10</v>
      </c>
    </row>
    <row r="2508" spans="1:25" x14ac:dyDescent="0.2">
      <c r="A2508" t="s">
        <v>0</v>
      </c>
      <c r="B2508" t="s">
        <v>15073</v>
      </c>
      <c r="C2508" t="s">
        <v>1727</v>
      </c>
      <c r="D2508" t="s">
        <v>15074</v>
      </c>
      <c r="E2508" t="s">
        <v>105</v>
      </c>
      <c r="F2508" t="s">
        <v>978</v>
      </c>
      <c r="G2508" s="1">
        <v>45401</v>
      </c>
      <c r="H2508" s="1">
        <v>45398</v>
      </c>
      <c r="I2508" s="1">
        <v>45574</v>
      </c>
      <c r="J2508" s="3" t="s">
        <v>30629</v>
      </c>
      <c r="K2508" s="1"/>
      <c r="L2508" s="1">
        <v>45489</v>
      </c>
      <c r="M2508" s="1">
        <f t="shared" si="103"/>
        <v>45763</v>
      </c>
      <c r="N2508" t="s">
        <v>4</v>
      </c>
      <c r="O2508" t="s">
        <v>30621</v>
      </c>
      <c r="Q2508" t="s">
        <v>5</v>
      </c>
      <c r="R2508" t="s">
        <v>30619</v>
      </c>
      <c r="S2508" t="s">
        <v>1863</v>
      </c>
      <c r="T2508" t="s">
        <v>7</v>
      </c>
      <c r="U2508" t="s">
        <v>287</v>
      </c>
      <c r="V2508" t="s">
        <v>9</v>
      </c>
      <c r="W2508" t="s">
        <v>15075</v>
      </c>
      <c r="X2508" t="s">
        <v>15074</v>
      </c>
      <c r="Y2508" t="s">
        <v>10</v>
      </c>
    </row>
    <row r="2509" spans="1:25" x14ac:dyDescent="0.2">
      <c r="A2509" t="s">
        <v>0</v>
      </c>
      <c r="B2509" t="s">
        <v>15076</v>
      </c>
      <c r="C2509" t="s">
        <v>6033</v>
      </c>
      <c r="D2509" t="s">
        <v>15077</v>
      </c>
      <c r="E2509" t="s">
        <v>11</v>
      </c>
      <c r="F2509" t="s">
        <v>137</v>
      </c>
      <c r="G2509" s="1">
        <v>45401</v>
      </c>
      <c r="H2509" s="1">
        <v>45398</v>
      </c>
      <c r="I2509" s="1">
        <v>45753</v>
      </c>
      <c r="J2509" s="3" t="s">
        <v>30629</v>
      </c>
      <c r="K2509" s="1"/>
      <c r="L2509" s="1">
        <v>45763</v>
      </c>
      <c r="M2509" s="1">
        <f t="shared" si="103"/>
        <v>45763</v>
      </c>
      <c r="N2509" t="s">
        <v>4</v>
      </c>
      <c r="O2509" t="s">
        <v>30621</v>
      </c>
      <c r="Q2509" t="s">
        <v>5</v>
      </c>
      <c r="R2509" t="s">
        <v>30619</v>
      </c>
      <c r="S2509" t="s">
        <v>99</v>
      </c>
      <c r="T2509" t="s">
        <v>28</v>
      </c>
      <c r="U2509" t="s">
        <v>77</v>
      </c>
      <c r="V2509" t="s">
        <v>30</v>
      </c>
      <c r="W2509" t="s">
        <v>15078</v>
      </c>
      <c r="X2509" t="s">
        <v>15077</v>
      </c>
      <c r="Y2509" t="s">
        <v>10</v>
      </c>
    </row>
    <row r="2510" spans="1:25" x14ac:dyDescent="0.2">
      <c r="A2510" t="s">
        <v>0</v>
      </c>
      <c r="B2510" t="s">
        <v>15079</v>
      </c>
      <c r="C2510" t="s">
        <v>6971</v>
      </c>
      <c r="D2510" t="s">
        <v>15080</v>
      </c>
      <c r="E2510" t="s">
        <v>11</v>
      </c>
      <c r="F2510" t="s">
        <v>6347</v>
      </c>
      <c r="G2510" s="1">
        <v>45401</v>
      </c>
      <c r="H2510" s="1">
        <v>45398</v>
      </c>
      <c r="I2510" s="1">
        <v>45735</v>
      </c>
      <c r="J2510" s="3" t="s">
        <v>30629</v>
      </c>
      <c r="K2510" s="1"/>
      <c r="L2510" s="1">
        <v>45763</v>
      </c>
      <c r="M2510" s="1">
        <f t="shared" si="103"/>
        <v>45763</v>
      </c>
      <c r="N2510" t="s">
        <v>4</v>
      </c>
      <c r="O2510" t="s">
        <v>30621</v>
      </c>
      <c r="Q2510" t="s">
        <v>5</v>
      </c>
      <c r="R2510" t="s">
        <v>30619</v>
      </c>
      <c r="S2510" t="s">
        <v>255</v>
      </c>
      <c r="T2510" t="s">
        <v>7</v>
      </c>
      <c r="U2510" t="s">
        <v>287</v>
      </c>
      <c r="V2510" t="s">
        <v>9</v>
      </c>
      <c r="W2510" t="s">
        <v>15081</v>
      </c>
      <c r="X2510" t="s">
        <v>15080</v>
      </c>
      <c r="Y2510" t="s">
        <v>10</v>
      </c>
    </row>
    <row r="2511" spans="1:25" x14ac:dyDescent="0.2">
      <c r="A2511" t="s">
        <v>0</v>
      </c>
      <c r="B2511" t="s">
        <v>15089</v>
      </c>
      <c r="C2511" t="s">
        <v>2166</v>
      </c>
      <c r="D2511" t="s">
        <v>15090</v>
      </c>
      <c r="E2511" t="s">
        <v>105</v>
      </c>
      <c r="F2511" t="s">
        <v>2751</v>
      </c>
      <c r="G2511" s="1">
        <v>45401</v>
      </c>
      <c r="H2511" s="1">
        <v>45398</v>
      </c>
      <c r="I2511" s="1">
        <v>45750</v>
      </c>
      <c r="J2511" s="3" t="s">
        <v>30629</v>
      </c>
      <c r="K2511" s="1"/>
      <c r="L2511" s="1">
        <v>45763</v>
      </c>
      <c r="M2511" s="1">
        <f t="shared" si="103"/>
        <v>45763</v>
      </c>
      <c r="N2511" t="s">
        <v>4</v>
      </c>
      <c r="O2511" t="s">
        <v>30621</v>
      </c>
      <c r="Q2511" t="s">
        <v>5</v>
      </c>
      <c r="R2511" t="s">
        <v>30619</v>
      </c>
      <c r="S2511" t="s">
        <v>563</v>
      </c>
      <c r="T2511" t="s">
        <v>7</v>
      </c>
      <c r="U2511" t="s">
        <v>227</v>
      </c>
      <c r="V2511" t="s">
        <v>9</v>
      </c>
      <c r="W2511" t="s">
        <v>15091</v>
      </c>
      <c r="X2511" t="s">
        <v>15090</v>
      </c>
      <c r="Y2511" t="s">
        <v>10</v>
      </c>
    </row>
    <row r="2512" spans="1:25" x14ac:dyDescent="0.2">
      <c r="A2512" t="s">
        <v>0</v>
      </c>
      <c r="B2512" t="s">
        <v>15092</v>
      </c>
      <c r="C2512" t="s">
        <v>2166</v>
      </c>
      <c r="D2512" t="s">
        <v>15093</v>
      </c>
      <c r="E2512" t="s">
        <v>105</v>
      </c>
      <c r="F2512" t="s">
        <v>2751</v>
      </c>
      <c r="G2512" s="1">
        <v>45401</v>
      </c>
      <c r="H2512" s="1">
        <v>45398</v>
      </c>
      <c r="I2512" s="1">
        <v>45750</v>
      </c>
      <c r="J2512" s="3" t="s">
        <v>30629</v>
      </c>
      <c r="K2512" s="1"/>
      <c r="L2512" s="1">
        <v>45763</v>
      </c>
      <c r="M2512" s="1">
        <f t="shared" si="103"/>
        <v>45763</v>
      </c>
      <c r="N2512" t="s">
        <v>2383</v>
      </c>
      <c r="O2512" t="s">
        <v>30621</v>
      </c>
      <c r="Q2512" t="s">
        <v>5</v>
      </c>
      <c r="R2512" t="s">
        <v>30619</v>
      </c>
      <c r="S2512" t="s">
        <v>563</v>
      </c>
      <c r="T2512" t="s">
        <v>7</v>
      </c>
      <c r="U2512" t="s">
        <v>72</v>
      </c>
      <c r="V2512" t="s">
        <v>14</v>
      </c>
      <c r="W2512" t="s">
        <v>15094</v>
      </c>
      <c r="X2512" t="s">
        <v>15093</v>
      </c>
      <c r="Y2512" t="s">
        <v>73</v>
      </c>
    </row>
    <row r="2513" spans="1:25" x14ac:dyDescent="0.2">
      <c r="A2513" t="s">
        <v>0</v>
      </c>
      <c r="B2513" t="s">
        <v>15098</v>
      </c>
      <c r="C2513" t="s">
        <v>2166</v>
      </c>
      <c r="D2513" t="s">
        <v>15099</v>
      </c>
      <c r="E2513" t="s">
        <v>105</v>
      </c>
      <c r="F2513" t="s">
        <v>914</v>
      </c>
      <c r="G2513" s="1">
        <v>45401</v>
      </c>
      <c r="H2513" s="1">
        <v>45398</v>
      </c>
      <c r="I2513" s="1">
        <v>45750</v>
      </c>
      <c r="J2513" s="3" t="s">
        <v>30629</v>
      </c>
      <c r="K2513" s="1"/>
      <c r="L2513" s="1">
        <v>45763</v>
      </c>
      <c r="M2513" s="1">
        <f t="shared" si="103"/>
        <v>45763</v>
      </c>
      <c r="N2513" t="s">
        <v>873</v>
      </c>
      <c r="O2513" t="s">
        <v>30621</v>
      </c>
      <c r="Q2513" t="s">
        <v>5</v>
      </c>
      <c r="R2513" t="s">
        <v>30619</v>
      </c>
      <c r="S2513" t="s">
        <v>521</v>
      </c>
      <c r="T2513" t="s">
        <v>7</v>
      </c>
      <c r="U2513" t="s">
        <v>56</v>
      </c>
      <c r="V2513" t="s">
        <v>14</v>
      </c>
      <c r="W2513" t="s">
        <v>15100</v>
      </c>
      <c r="X2513" t="s">
        <v>15099</v>
      </c>
      <c r="Y2513" t="s">
        <v>98</v>
      </c>
    </row>
    <row r="2514" spans="1:25" x14ac:dyDescent="0.2">
      <c r="A2514" t="s">
        <v>0</v>
      </c>
      <c r="B2514" t="s">
        <v>15127</v>
      </c>
      <c r="C2514" t="s">
        <v>15128</v>
      </c>
      <c r="D2514" t="s">
        <v>15129</v>
      </c>
      <c r="E2514" t="s">
        <v>11</v>
      </c>
      <c r="F2514" t="s">
        <v>2447</v>
      </c>
      <c r="G2514" s="1">
        <v>45401</v>
      </c>
      <c r="H2514" s="1">
        <v>45398</v>
      </c>
      <c r="I2514" s="1">
        <v>45737</v>
      </c>
      <c r="J2514" s="3" t="s">
        <v>30629</v>
      </c>
      <c r="K2514" s="1"/>
      <c r="L2514" s="1">
        <v>45763</v>
      </c>
      <c r="M2514" s="1">
        <f t="shared" si="103"/>
        <v>45763</v>
      </c>
      <c r="N2514" t="s">
        <v>4</v>
      </c>
      <c r="O2514" t="s">
        <v>30621</v>
      </c>
      <c r="Q2514" t="s">
        <v>5</v>
      </c>
      <c r="R2514" t="s">
        <v>30619</v>
      </c>
      <c r="S2514" t="s">
        <v>138</v>
      </c>
      <c r="T2514" t="s">
        <v>7</v>
      </c>
      <c r="U2514" t="s">
        <v>56</v>
      </c>
      <c r="V2514" t="s">
        <v>9</v>
      </c>
      <c r="W2514" t="s">
        <v>15130</v>
      </c>
      <c r="X2514" t="s">
        <v>15129</v>
      </c>
      <c r="Y2514" t="s">
        <v>10</v>
      </c>
    </row>
    <row r="2515" spans="1:25" x14ac:dyDescent="0.2">
      <c r="A2515" t="s">
        <v>0</v>
      </c>
      <c r="B2515" t="s">
        <v>15135</v>
      </c>
      <c r="C2515" t="s">
        <v>15128</v>
      </c>
      <c r="D2515" t="s">
        <v>15136</v>
      </c>
      <c r="E2515" t="s">
        <v>11</v>
      </c>
      <c r="F2515" t="s">
        <v>2447</v>
      </c>
      <c r="G2515" s="1">
        <v>45401</v>
      </c>
      <c r="H2515" s="1">
        <v>45398</v>
      </c>
      <c r="I2515" s="1">
        <v>45737</v>
      </c>
      <c r="J2515" s="3" t="s">
        <v>30629</v>
      </c>
      <c r="K2515" s="1"/>
      <c r="L2515" s="1">
        <v>45763</v>
      </c>
      <c r="M2515" s="1">
        <f t="shared" si="103"/>
        <v>45763</v>
      </c>
      <c r="N2515" t="s">
        <v>4</v>
      </c>
      <c r="O2515" t="s">
        <v>30621</v>
      </c>
      <c r="Q2515" t="s">
        <v>5</v>
      </c>
      <c r="R2515" t="s">
        <v>30619</v>
      </c>
      <c r="S2515" t="s">
        <v>138</v>
      </c>
      <c r="T2515" t="s">
        <v>7</v>
      </c>
      <c r="U2515" t="s">
        <v>8</v>
      </c>
      <c r="V2515" t="s">
        <v>9</v>
      </c>
      <c r="W2515" t="s">
        <v>15137</v>
      </c>
      <c r="X2515" t="s">
        <v>15136</v>
      </c>
      <c r="Y2515" t="s">
        <v>10</v>
      </c>
    </row>
    <row r="2516" spans="1:25" x14ac:dyDescent="0.2">
      <c r="A2516" t="s">
        <v>0</v>
      </c>
      <c r="B2516" t="s">
        <v>15141</v>
      </c>
      <c r="C2516" t="s">
        <v>15128</v>
      </c>
      <c r="D2516" t="s">
        <v>15142</v>
      </c>
      <c r="E2516" t="s">
        <v>11</v>
      </c>
      <c r="F2516" t="s">
        <v>2447</v>
      </c>
      <c r="G2516" s="1">
        <v>45401</v>
      </c>
      <c r="H2516" s="1">
        <v>45398</v>
      </c>
      <c r="I2516" s="1">
        <v>45737</v>
      </c>
      <c r="J2516" s="3" t="s">
        <v>30629</v>
      </c>
      <c r="K2516" s="1"/>
      <c r="L2516" s="1">
        <v>45763</v>
      </c>
      <c r="M2516" s="1">
        <f t="shared" si="103"/>
        <v>45763</v>
      </c>
      <c r="N2516" t="s">
        <v>4</v>
      </c>
      <c r="O2516" t="s">
        <v>30621</v>
      </c>
      <c r="Q2516" t="s">
        <v>5</v>
      </c>
      <c r="R2516" t="s">
        <v>30619</v>
      </c>
      <c r="S2516" t="s">
        <v>99</v>
      </c>
      <c r="T2516" t="s">
        <v>7</v>
      </c>
      <c r="U2516" t="s">
        <v>6071</v>
      </c>
      <c r="V2516" t="s">
        <v>9</v>
      </c>
      <c r="W2516" t="s">
        <v>15143</v>
      </c>
      <c r="X2516" t="s">
        <v>15142</v>
      </c>
      <c r="Y2516" t="s">
        <v>10</v>
      </c>
    </row>
    <row r="2517" spans="1:25" x14ac:dyDescent="0.2">
      <c r="A2517" t="s">
        <v>0</v>
      </c>
      <c r="B2517" t="s">
        <v>15171</v>
      </c>
      <c r="C2517" t="s">
        <v>15172</v>
      </c>
      <c r="D2517" t="s">
        <v>15173</v>
      </c>
      <c r="E2517" t="s">
        <v>49</v>
      </c>
      <c r="F2517" t="s">
        <v>761</v>
      </c>
      <c r="G2517" s="1">
        <v>45401</v>
      </c>
      <c r="H2517" s="1">
        <v>45398</v>
      </c>
      <c r="I2517" s="1">
        <v>45740</v>
      </c>
      <c r="J2517" s="3" t="s">
        <v>30629</v>
      </c>
      <c r="K2517" s="1"/>
      <c r="L2517" s="1">
        <v>45763</v>
      </c>
      <c r="M2517" s="1">
        <f t="shared" si="103"/>
        <v>45763</v>
      </c>
      <c r="N2517" t="s">
        <v>89</v>
      </c>
      <c r="O2517" t="s">
        <v>30621</v>
      </c>
      <c r="Q2517" t="s">
        <v>5</v>
      </c>
      <c r="R2517" t="s">
        <v>30619</v>
      </c>
      <c r="S2517" t="s">
        <v>138</v>
      </c>
      <c r="T2517" t="s">
        <v>7</v>
      </c>
      <c r="U2517" t="s">
        <v>90</v>
      </c>
      <c r="V2517" t="s">
        <v>9</v>
      </c>
      <c r="W2517" t="s">
        <v>15174</v>
      </c>
      <c r="X2517" t="s">
        <v>15175</v>
      </c>
      <c r="Y2517" t="s">
        <v>91</v>
      </c>
    </row>
    <row r="2518" spans="1:25" x14ac:dyDescent="0.2">
      <c r="A2518" t="s">
        <v>0</v>
      </c>
      <c r="B2518" t="s">
        <v>15183</v>
      </c>
      <c r="C2518" t="s">
        <v>15184</v>
      </c>
      <c r="D2518" t="s">
        <v>15185</v>
      </c>
      <c r="E2518" t="s">
        <v>49</v>
      </c>
      <c r="F2518" t="s">
        <v>1117</v>
      </c>
      <c r="G2518" s="1">
        <v>45401</v>
      </c>
      <c r="H2518" s="1">
        <v>45398</v>
      </c>
      <c r="I2518" s="1">
        <v>45688</v>
      </c>
      <c r="J2518" s="3" t="s">
        <v>30629</v>
      </c>
      <c r="K2518" s="1"/>
      <c r="L2518" s="1">
        <v>45763</v>
      </c>
      <c r="M2518" s="1">
        <f t="shared" si="103"/>
        <v>45763</v>
      </c>
      <c r="N2518" t="s">
        <v>36</v>
      </c>
      <c r="O2518" t="s">
        <v>30621</v>
      </c>
      <c r="Q2518" t="s">
        <v>5</v>
      </c>
      <c r="R2518" t="s">
        <v>30619</v>
      </c>
      <c r="S2518" t="s">
        <v>71</v>
      </c>
      <c r="T2518" t="s">
        <v>7</v>
      </c>
      <c r="U2518" t="s">
        <v>37</v>
      </c>
      <c r="V2518" t="s">
        <v>14</v>
      </c>
      <c r="W2518" t="s">
        <v>7683</v>
      </c>
      <c r="X2518" t="s">
        <v>7682</v>
      </c>
      <c r="Y2518" t="s">
        <v>40</v>
      </c>
    </row>
    <row r="2519" spans="1:25" x14ac:dyDescent="0.2">
      <c r="A2519" t="s">
        <v>0</v>
      </c>
      <c r="B2519" t="s">
        <v>15193</v>
      </c>
      <c r="C2519" t="s">
        <v>15194</v>
      </c>
      <c r="D2519" t="s">
        <v>15195</v>
      </c>
      <c r="E2519" t="s">
        <v>18</v>
      </c>
      <c r="F2519" t="s">
        <v>2089</v>
      </c>
      <c r="G2519" s="1">
        <v>45401</v>
      </c>
      <c r="H2519" s="1">
        <v>45398</v>
      </c>
      <c r="I2519" s="1">
        <v>45464</v>
      </c>
      <c r="J2519" s="3" t="s">
        <v>30629</v>
      </c>
      <c r="K2519" s="1"/>
      <c r="L2519" s="1">
        <v>45491</v>
      </c>
      <c r="M2519" s="1">
        <f t="shared" si="103"/>
        <v>45763</v>
      </c>
      <c r="N2519" t="s">
        <v>2383</v>
      </c>
      <c r="O2519" t="s">
        <v>30621</v>
      </c>
      <c r="Q2519" t="s">
        <v>5</v>
      </c>
      <c r="R2519" t="s">
        <v>30619</v>
      </c>
      <c r="S2519" t="s">
        <v>6081</v>
      </c>
      <c r="T2519" t="s">
        <v>7</v>
      </c>
      <c r="U2519" t="s">
        <v>72</v>
      </c>
      <c r="V2519" t="s">
        <v>14</v>
      </c>
      <c r="W2519" t="s">
        <v>14832</v>
      </c>
      <c r="X2519" t="s">
        <v>14833</v>
      </c>
      <c r="Y2519" t="s">
        <v>73</v>
      </c>
    </row>
    <row r="2520" spans="1:25" x14ac:dyDescent="0.2">
      <c r="A2520" t="s">
        <v>0</v>
      </c>
      <c r="B2520" t="s">
        <v>15203</v>
      </c>
      <c r="C2520" t="s">
        <v>296</v>
      </c>
      <c r="D2520" t="s">
        <v>15204</v>
      </c>
      <c r="E2520" t="s">
        <v>11</v>
      </c>
      <c r="F2520" t="s">
        <v>5331</v>
      </c>
      <c r="G2520" s="1">
        <v>45401</v>
      </c>
      <c r="H2520" s="1">
        <v>45398</v>
      </c>
      <c r="I2520" s="1">
        <v>45601</v>
      </c>
      <c r="J2520" s="3" t="s">
        <v>30629</v>
      </c>
      <c r="K2520" s="1"/>
      <c r="L2520" s="1">
        <v>45489</v>
      </c>
      <c r="M2520" s="1">
        <f t="shared" si="103"/>
        <v>45763</v>
      </c>
      <c r="N2520" t="s">
        <v>26</v>
      </c>
      <c r="O2520" t="s">
        <v>30621</v>
      </c>
      <c r="Q2520" t="s">
        <v>5</v>
      </c>
      <c r="R2520" t="s">
        <v>30619</v>
      </c>
      <c r="S2520" t="s">
        <v>5989</v>
      </c>
      <c r="T2520" t="s">
        <v>7</v>
      </c>
      <c r="U2520" t="s">
        <v>80</v>
      </c>
      <c r="V2520" t="s">
        <v>9</v>
      </c>
      <c r="W2520" t="s">
        <v>15205</v>
      </c>
      <c r="X2520" t="s">
        <v>15204</v>
      </c>
      <c r="Y2520" t="s">
        <v>31</v>
      </c>
    </row>
    <row r="2521" spans="1:25" x14ac:dyDescent="0.2">
      <c r="A2521" t="s">
        <v>0</v>
      </c>
      <c r="B2521" t="s">
        <v>15206</v>
      </c>
      <c r="C2521" t="s">
        <v>6249</v>
      </c>
      <c r="D2521" t="s">
        <v>15207</v>
      </c>
      <c r="E2521" t="s">
        <v>11</v>
      </c>
      <c r="F2521" t="s">
        <v>2447</v>
      </c>
      <c r="G2521" s="1">
        <v>45401</v>
      </c>
      <c r="H2521" s="1">
        <v>45398</v>
      </c>
      <c r="I2521" s="1">
        <v>45737</v>
      </c>
      <c r="J2521" s="3" t="s">
        <v>30629</v>
      </c>
      <c r="K2521" s="1"/>
      <c r="L2521" s="1">
        <v>45763</v>
      </c>
      <c r="M2521" s="1">
        <f t="shared" ref="M2521:M2543" si="104">DATE(YEAR(H2521)+1,MONTH(H2521),DAY(H2521))</f>
        <v>45763</v>
      </c>
      <c r="N2521" t="s">
        <v>4</v>
      </c>
      <c r="O2521" t="s">
        <v>30621</v>
      </c>
      <c r="Q2521" t="s">
        <v>5</v>
      </c>
      <c r="R2521" t="s">
        <v>30619</v>
      </c>
      <c r="S2521" t="s">
        <v>138</v>
      </c>
      <c r="T2521" t="s">
        <v>7</v>
      </c>
      <c r="U2521" t="s">
        <v>6071</v>
      </c>
      <c r="V2521" t="s">
        <v>9</v>
      </c>
      <c r="W2521" t="s">
        <v>15208</v>
      </c>
      <c r="X2521" t="s">
        <v>15207</v>
      </c>
      <c r="Y2521" t="s">
        <v>10</v>
      </c>
    </row>
    <row r="2522" spans="1:25" x14ac:dyDescent="0.2">
      <c r="A2522" t="s">
        <v>0</v>
      </c>
      <c r="B2522" t="s">
        <v>15225</v>
      </c>
      <c r="C2522" t="s">
        <v>5268</v>
      </c>
      <c r="D2522" t="s">
        <v>15226</v>
      </c>
      <c r="E2522" t="s">
        <v>105</v>
      </c>
      <c r="F2522" t="s">
        <v>2751</v>
      </c>
      <c r="G2522" s="1">
        <v>45401</v>
      </c>
      <c r="H2522" s="1">
        <v>45398</v>
      </c>
      <c r="I2522" s="1">
        <v>45757</v>
      </c>
      <c r="J2522" s="3" t="s">
        <v>30629</v>
      </c>
      <c r="K2522" s="1"/>
      <c r="L2522" s="1">
        <v>45763</v>
      </c>
      <c r="M2522" s="1">
        <f t="shared" si="104"/>
        <v>45763</v>
      </c>
      <c r="N2522" t="s">
        <v>4</v>
      </c>
      <c r="O2522" t="s">
        <v>30621</v>
      </c>
      <c r="Q2522" t="s">
        <v>5</v>
      </c>
      <c r="R2522" t="s">
        <v>30619</v>
      </c>
      <c r="S2522" t="s">
        <v>563</v>
      </c>
      <c r="T2522" t="s">
        <v>7</v>
      </c>
      <c r="U2522" t="s">
        <v>638</v>
      </c>
      <c r="V2522" t="s">
        <v>9</v>
      </c>
      <c r="W2522" t="s">
        <v>15227</v>
      </c>
      <c r="X2522" t="s">
        <v>15226</v>
      </c>
      <c r="Y2522" t="s">
        <v>10</v>
      </c>
    </row>
    <row r="2523" spans="1:25" x14ac:dyDescent="0.2">
      <c r="A2523" t="s">
        <v>0</v>
      </c>
      <c r="B2523" t="s">
        <v>15228</v>
      </c>
      <c r="C2523" t="s">
        <v>2155</v>
      </c>
      <c r="D2523" t="s">
        <v>15229</v>
      </c>
      <c r="E2523" t="s">
        <v>105</v>
      </c>
      <c r="F2523" t="s">
        <v>914</v>
      </c>
      <c r="G2523" s="1">
        <v>45401</v>
      </c>
      <c r="H2523" s="1">
        <v>45398</v>
      </c>
      <c r="I2523" s="1">
        <v>45750</v>
      </c>
      <c r="J2523" s="3" t="s">
        <v>30629</v>
      </c>
      <c r="K2523" s="1"/>
      <c r="L2523" s="1">
        <v>45763</v>
      </c>
      <c r="M2523" s="1">
        <f t="shared" si="104"/>
        <v>45763</v>
      </c>
      <c r="N2523" t="s">
        <v>4</v>
      </c>
      <c r="O2523" t="s">
        <v>30621</v>
      </c>
      <c r="Q2523" t="s">
        <v>5</v>
      </c>
      <c r="R2523" t="s">
        <v>30619</v>
      </c>
      <c r="S2523" t="s">
        <v>521</v>
      </c>
      <c r="T2523" t="s">
        <v>7</v>
      </c>
      <c r="U2523" t="s">
        <v>8</v>
      </c>
      <c r="V2523" t="s">
        <v>9</v>
      </c>
      <c r="W2523" t="s">
        <v>15230</v>
      </c>
      <c r="X2523" t="s">
        <v>15229</v>
      </c>
      <c r="Y2523" t="s">
        <v>10</v>
      </c>
    </row>
    <row r="2524" spans="1:25" x14ac:dyDescent="0.2">
      <c r="A2524" t="s">
        <v>0</v>
      </c>
      <c r="B2524" t="s">
        <v>15234</v>
      </c>
      <c r="C2524" t="s">
        <v>7105</v>
      </c>
      <c r="D2524" t="s">
        <v>15235</v>
      </c>
      <c r="E2524" t="s">
        <v>49</v>
      </c>
      <c r="F2524" t="s">
        <v>761</v>
      </c>
      <c r="G2524" s="1">
        <v>45401</v>
      </c>
      <c r="H2524" s="1">
        <v>45398</v>
      </c>
      <c r="I2524" s="1">
        <v>45687</v>
      </c>
      <c r="J2524" s="3" t="s">
        <v>30629</v>
      </c>
      <c r="K2524" s="1"/>
      <c r="L2524" s="1">
        <v>45763</v>
      </c>
      <c r="M2524" s="1">
        <f t="shared" si="104"/>
        <v>45763</v>
      </c>
      <c r="N2524" t="s">
        <v>26</v>
      </c>
      <c r="O2524" t="s">
        <v>30621</v>
      </c>
      <c r="Q2524" t="s">
        <v>5</v>
      </c>
      <c r="R2524" t="s">
        <v>30619</v>
      </c>
      <c r="S2524" t="s">
        <v>138</v>
      </c>
      <c r="T2524" t="s">
        <v>109</v>
      </c>
      <c r="U2524" t="s">
        <v>165</v>
      </c>
      <c r="V2524" t="s">
        <v>111</v>
      </c>
      <c r="W2524" t="s">
        <v>15236</v>
      </c>
      <c r="X2524" t="s">
        <v>15235</v>
      </c>
      <c r="Y2524" t="s">
        <v>31</v>
      </c>
    </row>
    <row r="2525" spans="1:25" x14ac:dyDescent="0.2">
      <c r="A2525" t="s">
        <v>0</v>
      </c>
      <c r="B2525" t="s">
        <v>15237</v>
      </c>
      <c r="C2525" t="s">
        <v>2371</v>
      </c>
      <c r="D2525" t="s">
        <v>15238</v>
      </c>
      <c r="E2525" t="s">
        <v>105</v>
      </c>
      <c r="F2525" t="s">
        <v>914</v>
      </c>
      <c r="G2525" s="1">
        <v>45401</v>
      </c>
      <c r="H2525" s="1">
        <v>45398</v>
      </c>
      <c r="I2525" s="1">
        <v>45398</v>
      </c>
      <c r="J2525" s="1" t="s">
        <v>30628</v>
      </c>
      <c r="K2525" s="1"/>
      <c r="L2525" s="1">
        <v>45763</v>
      </c>
      <c r="M2525" s="1">
        <f t="shared" si="104"/>
        <v>45763</v>
      </c>
      <c r="N2525" t="s">
        <v>873</v>
      </c>
      <c r="O2525" t="s">
        <v>30621</v>
      </c>
      <c r="Q2525" t="s">
        <v>5</v>
      </c>
      <c r="R2525" t="s">
        <v>30620</v>
      </c>
      <c r="S2525" t="s">
        <v>6157</v>
      </c>
      <c r="T2525" t="s">
        <v>7</v>
      </c>
      <c r="U2525" t="s">
        <v>56</v>
      </c>
      <c r="V2525" t="s">
        <v>14</v>
      </c>
      <c r="W2525" t="s">
        <v>15239</v>
      </c>
      <c r="X2525" t="s">
        <v>15240</v>
      </c>
      <c r="Y2525" t="s">
        <v>98</v>
      </c>
    </row>
    <row r="2526" spans="1:25" x14ac:dyDescent="0.2">
      <c r="A2526" t="s">
        <v>0</v>
      </c>
      <c r="B2526" t="s">
        <v>15247</v>
      </c>
      <c r="C2526" t="s">
        <v>3160</v>
      </c>
      <c r="D2526" t="s">
        <v>14833</v>
      </c>
      <c r="E2526" t="s">
        <v>18</v>
      </c>
      <c r="F2526" t="s">
        <v>2089</v>
      </c>
      <c r="G2526" s="1">
        <v>45401</v>
      </c>
      <c r="H2526" s="1">
        <v>45398</v>
      </c>
      <c r="I2526" s="1">
        <v>45465</v>
      </c>
      <c r="J2526" s="3" t="s">
        <v>30629</v>
      </c>
      <c r="K2526" s="1"/>
      <c r="L2526" s="1">
        <v>45491</v>
      </c>
      <c r="M2526" s="1">
        <f t="shared" si="104"/>
        <v>45763</v>
      </c>
      <c r="N2526" t="s">
        <v>2383</v>
      </c>
      <c r="O2526" t="s">
        <v>30621</v>
      </c>
      <c r="Q2526" t="s">
        <v>5</v>
      </c>
      <c r="R2526" t="s">
        <v>30619</v>
      </c>
      <c r="S2526" t="s">
        <v>6547</v>
      </c>
      <c r="T2526" t="s">
        <v>7</v>
      </c>
      <c r="U2526" t="s">
        <v>72</v>
      </c>
      <c r="V2526" t="s">
        <v>14</v>
      </c>
      <c r="W2526" t="s">
        <v>14832</v>
      </c>
      <c r="X2526" t="s">
        <v>14833</v>
      </c>
      <c r="Y2526" t="s">
        <v>73</v>
      </c>
    </row>
    <row r="2527" spans="1:25" x14ac:dyDescent="0.2">
      <c r="A2527" t="s">
        <v>0</v>
      </c>
      <c r="B2527" t="s">
        <v>15256</v>
      </c>
      <c r="C2527" t="s">
        <v>4699</v>
      </c>
      <c r="D2527" t="s">
        <v>15257</v>
      </c>
      <c r="E2527" t="s">
        <v>11</v>
      </c>
      <c r="F2527" t="s">
        <v>2982</v>
      </c>
      <c r="G2527" s="1">
        <v>45401</v>
      </c>
      <c r="H2527" s="1">
        <v>45398</v>
      </c>
      <c r="I2527" s="1">
        <v>45541</v>
      </c>
      <c r="J2527" s="3" t="s">
        <v>30629</v>
      </c>
      <c r="K2527" s="1"/>
      <c r="L2527" s="1">
        <v>45763</v>
      </c>
      <c r="M2527" s="1">
        <f t="shared" si="104"/>
        <v>45763</v>
      </c>
      <c r="N2527" t="s">
        <v>4</v>
      </c>
      <c r="O2527" t="s">
        <v>30621</v>
      </c>
      <c r="Q2527" t="s">
        <v>5</v>
      </c>
      <c r="R2527" t="s">
        <v>30619</v>
      </c>
      <c r="S2527" t="s">
        <v>138</v>
      </c>
      <c r="T2527" t="s">
        <v>7</v>
      </c>
      <c r="U2527" t="s">
        <v>8</v>
      </c>
      <c r="V2527" t="s">
        <v>9</v>
      </c>
      <c r="W2527" t="s">
        <v>15258</v>
      </c>
      <c r="X2527" t="s">
        <v>15257</v>
      </c>
      <c r="Y2527" t="s">
        <v>10</v>
      </c>
    </row>
    <row r="2528" spans="1:25" x14ac:dyDescent="0.2">
      <c r="A2528" t="s">
        <v>0</v>
      </c>
      <c r="B2528" t="s">
        <v>15259</v>
      </c>
      <c r="C2528" t="s">
        <v>2455</v>
      </c>
      <c r="D2528" t="s">
        <v>15260</v>
      </c>
      <c r="E2528" t="s">
        <v>105</v>
      </c>
      <c r="F2528" t="s">
        <v>2751</v>
      </c>
      <c r="G2528" s="1">
        <v>45401</v>
      </c>
      <c r="H2528" s="1">
        <v>45398</v>
      </c>
      <c r="I2528" s="1">
        <v>45750</v>
      </c>
      <c r="J2528" s="3" t="s">
        <v>30629</v>
      </c>
      <c r="K2528" s="1"/>
      <c r="L2528" s="1">
        <v>45763</v>
      </c>
      <c r="M2528" s="1">
        <f t="shared" si="104"/>
        <v>45763</v>
      </c>
      <c r="N2528" t="s">
        <v>4</v>
      </c>
      <c r="O2528" t="s">
        <v>30621</v>
      </c>
      <c r="Q2528" t="s">
        <v>5</v>
      </c>
      <c r="R2528" t="s">
        <v>30619</v>
      </c>
      <c r="S2528" t="s">
        <v>6487</v>
      </c>
      <c r="T2528" t="s">
        <v>7</v>
      </c>
      <c r="U2528" t="s">
        <v>638</v>
      </c>
      <c r="V2528" t="s">
        <v>9</v>
      </c>
      <c r="W2528" t="s">
        <v>15261</v>
      </c>
      <c r="X2528" t="s">
        <v>15260</v>
      </c>
      <c r="Y2528" t="s">
        <v>10</v>
      </c>
    </row>
    <row r="2529" spans="1:25" x14ac:dyDescent="0.2">
      <c r="A2529" t="s">
        <v>0</v>
      </c>
      <c r="B2529" t="s">
        <v>15262</v>
      </c>
      <c r="C2529" t="s">
        <v>4699</v>
      </c>
      <c r="D2529" t="s">
        <v>15263</v>
      </c>
      <c r="E2529" t="s">
        <v>11</v>
      </c>
      <c r="F2529" t="s">
        <v>2982</v>
      </c>
      <c r="G2529" s="1">
        <v>45401</v>
      </c>
      <c r="H2529" s="1">
        <v>45398</v>
      </c>
      <c r="I2529" s="1">
        <v>45541</v>
      </c>
      <c r="J2529" s="3" t="s">
        <v>30629</v>
      </c>
      <c r="K2529" s="1"/>
      <c r="L2529" s="1">
        <v>45581</v>
      </c>
      <c r="M2529" s="1">
        <f t="shared" si="104"/>
        <v>45763</v>
      </c>
      <c r="N2529" t="s">
        <v>4</v>
      </c>
      <c r="O2529" t="s">
        <v>30621</v>
      </c>
      <c r="Q2529" t="s">
        <v>5</v>
      </c>
      <c r="R2529" t="s">
        <v>30619</v>
      </c>
      <c r="S2529" t="s">
        <v>1398</v>
      </c>
      <c r="T2529" t="s">
        <v>7</v>
      </c>
      <c r="U2529" t="s">
        <v>6071</v>
      </c>
      <c r="V2529" t="s">
        <v>9</v>
      </c>
      <c r="W2529" t="s">
        <v>15264</v>
      </c>
      <c r="X2529" t="s">
        <v>15263</v>
      </c>
      <c r="Y2529" t="s">
        <v>10</v>
      </c>
    </row>
    <row r="2530" spans="1:25" x14ac:dyDescent="0.2">
      <c r="A2530" t="s">
        <v>0</v>
      </c>
      <c r="B2530" t="s">
        <v>15283</v>
      </c>
      <c r="C2530" t="s">
        <v>673</v>
      </c>
      <c r="D2530" t="s">
        <v>15284</v>
      </c>
      <c r="E2530" t="s">
        <v>105</v>
      </c>
      <c r="F2530" t="s">
        <v>6211</v>
      </c>
      <c r="G2530" s="1">
        <v>45401</v>
      </c>
      <c r="H2530" s="1">
        <v>45398</v>
      </c>
      <c r="I2530" s="1">
        <v>45490</v>
      </c>
      <c r="J2530" s="3" t="s">
        <v>30629</v>
      </c>
      <c r="K2530" s="1"/>
      <c r="L2530" s="1">
        <v>45489</v>
      </c>
      <c r="M2530" s="1">
        <f t="shared" si="104"/>
        <v>45763</v>
      </c>
      <c r="N2530" t="s">
        <v>4</v>
      </c>
      <c r="O2530" t="s">
        <v>30621</v>
      </c>
      <c r="Q2530" t="s">
        <v>5</v>
      </c>
      <c r="R2530" t="s">
        <v>30619</v>
      </c>
      <c r="S2530" t="s">
        <v>1398</v>
      </c>
      <c r="T2530" t="s">
        <v>7</v>
      </c>
      <c r="U2530" t="s">
        <v>287</v>
      </c>
      <c r="V2530" t="s">
        <v>9</v>
      </c>
      <c r="W2530" t="s">
        <v>15285</v>
      </c>
      <c r="X2530" t="s">
        <v>15284</v>
      </c>
      <c r="Y2530" t="s">
        <v>10</v>
      </c>
    </row>
    <row r="2531" spans="1:25" x14ac:dyDescent="0.2">
      <c r="A2531" t="s">
        <v>0</v>
      </c>
      <c r="B2531" t="s">
        <v>15286</v>
      </c>
      <c r="C2531" t="s">
        <v>673</v>
      </c>
      <c r="D2531" t="s">
        <v>15287</v>
      </c>
      <c r="E2531" t="s">
        <v>105</v>
      </c>
      <c r="F2531" t="s">
        <v>6211</v>
      </c>
      <c r="G2531" s="1">
        <v>45401</v>
      </c>
      <c r="H2531" s="1">
        <v>45398</v>
      </c>
      <c r="I2531" s="1">
        <v>45761</v>
      </c>
      <c r="J2531" s="3" t="s">
        <v>30629</v>
      </c>
      <c r="K2531" s="1"/>
      <c r="L2531" s="1">
        <v>45763</v>
      </c>
      <c r="M2531" s="1">
        <f t="shared" si="104"/>
        <v>45763</v>
      </c>
      <c r="N2531" t="s">
        <v>4</v>
      </c>
      <c r="O2531" t="s">
        <v>30621</v>
      </c>
      <c r="Q2531" t="s">
        <v>5</v>
      </c>
      <c r="R2531" t="s">
        <v>30619</v>
      </c>
      <c r="S2531" t="s">
        <v>138</v>
      </c>
      <c r="T2531" t="s">
        <v>7</v>
      </c>
      <c r="U2531" t="s">
        <v>287</v>
      </c>
      <c r="V2531" t="s">
        <v>9</v>
      </c>
      <c r="W2531" t="s">
        <v>15288</v>
      </c>
      <c r="X2531" t="s">
        <v>15287</v>
      </c>
      <c r="Y2531" t="s">
        <v>10</v>
      </c>
    </row>
    <row r="2532" spans="1:25" x14ac:dyDescent="0.2">
      <c r="A2532" t="s">
        <v>0</v>
      </c>
      <c r="B2532" t="s">
        <v>15289</v>
      </c>
      <c r="C2532" t="s">
        <v>4617</v>
      </c>
      <c r="D2532" t="s">
        <v>15290</v>
      </c>
      <c r="E2532" t="s">
        <v>105</v>
      </c>
      <c r="F2532" t="s">
        <v>3031</v>
      </c>
      <c r="G2532" s="1">
        <v>45401</v>
      </c>
      <c r="H2532" s="1">
        <v>45398</v>
      </c>
      <c r="I2532" s="1">
        <v>45759</v>
      </c>
      <c r="J2532" s="3" t="s">
        <v>30629</v>
      </c>
      <c r="K2532" s="1"/>
      <c r="L2532" s="1">
        <v>45763</v>
      </c>
      <c r="M2532" s="1">
        <f t="shared" si="104"/>
        <v>45763</v>
      </c>
      <c r="N2532" t="s">
        <v>4</v>
      </c>
      <c r="O2532" t="s">
        <v>30621</v>
      </c>
      <c r="Q2532" t="s">
        <v>5</v>
      </c>
      <c r="R2532" t="s">
        <v>30619</v>
      </c>
      <c r="S2532" t="s">
        <v>521</v>
      </c>
      <c r="T2532" t="s">
        <v>7</v>
      </c>
      <c r="U2532" t="s">
        <v>8</v>
      </c>
      <c r="V2532" t="s">
        <v>9</v>
      </c>
      <c r="W2532" t="s">
        <v>15291</v>
      </c>
      <c r="X2532" t="s">
        <v>15290</v>
      </c>
      <c r="Y2532" t="s">
        <v>10</v>
      </c>
    </row>
    <row r="2533" spans="1:25" x14ac:dyDescent="0.2">
      <c r="A2533" t="s">
        <v>0</v>
      </c>
      <c r="B2533" t="s">
        <v>15292</v>
      </c>
      <c r="C2533" t="s">
        <v>6051</v>
      </c>
      <c r="D2533" t="s">
        <v>15293</v>
      </c>
      <c r="E2533" t="s">
        <v>105</v>
      </c>
      <c r="F2533" t="s">
        <v>4402</v>
      </c>
      <c r="G2533" s="1">
        <v>45401</v>
      </c>
      <c r="H2533" s="1">
        <v>45398</v>
      </c>
      <c r="I2533" s="1">
        <v>45517</v>
      </c>
      <c r="J2533" s="3" t="s">
        <v>30629</v>
      </c>
      <c r="K2533" s="1"/>
      <c r="L2533" s="1">
        <v>45489</v>
      </c>
      <c r="M2533" s="1">
        <f t="shared" si="104"/>
        <v>45763</v>
      </c>
      <c r="N2533" t="s">
        <v>4</v>
      </c>
      <c r="O2533" t="s">
        <v>30621</v>
      </c>
      <c r="Q2533" t="s">
        <v>5</v>
      </c>
      <c r="R2533" t="s">
        <v>30619</v>
      </c>
      <c r="S2533" t="s">
        <v>6004</v>
      </c>
      <c r="T2533" t="s">
        <v>7</v>
      </c>
      <c r="U2533" t="s">
        <v>638</v>
      </c>
      <c r="V2533" t="s">
        <v>9</v>
      </c>
      <c r="W2533" t="s">
        <v>15294</v>
      </c>
      <c r="X2533" t="s">
        <v>15293</v>
      </c>
      <c r="Y2533" t="s">
        <v>10</v>
      </c>
    </row>
    <row r="2534" spans="1:25" x14ac:dyDescent="0.2">
      <c r="A2534" t="s">
        <v>0</v>
      </c>
      <c r="B2534" t="s">
        <v>15320</v>
      </c>
      <c r="C2534" t="s">
        <v>1924</v>
      </c>
      <c r="D2534" t="s">
        <v>15321</v>
      </c>
      <c r="E2534" t="s">
        <v>105</v>
      </c>
      <c r="F2534" t="s">
        <v>914</v>
      </c>
      <c r="G2534" s="1">
        <v>45401</v>
      </c>
      <c r="H2534" s="1">
        <v>45398</v>
      </c>
      <c r="I2534" s="1">
        <v>45583</v>
      </c>
      <c r="J2534" s="3" t="s">
        <v>30629</v>
      </c>
      <c r="K2534" s="1"/>
      <c r="L2534" s="1">
        <v>45581</v>
      </c>
      <c r="M2534" s="1">
        <f t="shared" si="104"/>
        <v>45763</v>
      </c>
      <c r="N2534" t="s">
        <v>4</v>
      </c>
      <c r="O2534" t="s">
        <v>30621</v>
      </c>
      <c r="Q2534" t="s">
        <v>5</v>
      </c>
      <c r="R2534" t="s">
        <v>30619</v>
      </c>
      <c r="S2534" t="s">
        <v>15322</v>
      </c>
      <c r="T2534" t="s">
        <v>7</v>
      </c>
      <c r="U2534" t="s">
        <v>56</v>
      </c>
      <c r="V2534" t="s">
        <v>9</v>
      </c>
      <c r="W2534" t="s">
        <v>15323</v>
      </c>
      <c r="X2534" t="s">
        <v>15324</v>
      </c>
      <c r="Y2534" t="s">
        <v>10</v>
      </c>
    </row>
    <row r="2535" spans="1:25" x14ac:dyDescent="0.2">
      <c r="A2535" t="s">
        <v>0</v>
      </c>
      <c r="B2535" t="s">
        <v>15328</v>
      </c>
      <c r="C2535" t="s">
        <v>1041</v>
      </c>
      <c r="D2535" t="s">
        <v>15329</v>
      </c>
      <c r="E2535" t="s">
        <v>11</v>
      </c>
      <c r="F2535" t="s">
        <v>12</v>
      </c>
      <c r="G2535" s="1">
        <v>45401</v>
      </c>
      <c r="H2535" s="1">
        <v>45398</v>
      </c>
      <c r="I2535" s="1">
        <v>45741</v>
      </c>
      <c r="J2535" s="3" t="s">
        <v>30629</v>
      </c>
      <c r="K2535" s="1"/>
      <c r="L2535" s="1">
        <v>45763</v>
      </c>
      <c r="M2535" s="1">
        <f t="shared" si="104"/>
        <v>45763</v>
      </c>
      <c r="N2535" t="s">
        <v>89</v>
      </c>
      <c r="O2535" t="s">
        <v>30621</v>
      </c>
      <c r="Q2535" t="s">
        <v>5</v>
      </c>
      <c r="R2535" t="s">
        <v>30619</v>
      </c>
      <c r="S2535" t="s">
        <v>138</v>
      </c>
      <c r="T2535" t="s">
        <v>7</v>
      </c>
      <c r="U2535" t="s">
        <v>90</v>
      </c>
      <c r="V2535" t="s">
        <v>9</v>
      </c>
      <c r="W2535" t="s">
        <v>15330</v>
      </c>
      <c r="X2535" t="s">
        <v>15329</v>
      </c>
      <c r="Y2535" t="s">
        <v>91</v>
      </c>
    </row>
    <row r="2536" spans="1:25" x14ac:dyDescent="0.2">
      <c r="A2536" t="s">
        <v>0</v>
      </c>
      <c r="B2536" t="s">
        <v>15331</v>
      </c>
      <c r="C2536" t="s">
        <v>6053</v>
      </c>
      <c r="D2536" t="s">
        <v>15332</v>
      </c>
      <c r="E2536" t="s">
        <v>11</v>
      </c>
      <c r="F2536" t="s">
        <v>2982</v>
      </c>
      <c r="G2536" s="1">
        <v>45401</v>
      </c>
      <c r="H2536" s="1">
        <v>45398</v>
      </c>
      <c r="I2536" s="1">
        <v>45674</v>
      </c>
      <c r="J2536" s="3" t="s">
        <v>30629</v>
      </c>
      <c r="K2536" s="1"/>
      <c r="L2536" s="1">
        <v>45763</v>
      </c>
      <c r="M2536" s="1">
        <f t="shared" si="104"/>
        <v>45763</v>
      </c>
      <c r="N2536" t="s">
        <v>4</v>
      </c>
      <c r="O2536" t="s">
        <v>30621</v>
      </c>
      <c r="Q2536" t="s">
        <v>5</v>
      </c>
      <c r="R2536" t="s">
        <v>30619</v>
      </c>
      <c r="S2536" t="s">
        <v>138</v>
      </c>
      <c r="T2536" t="s">
        <v>7</v>
      </c>
      <c r="U2536" t="s">
        <v>287</v>
      </c>
      <c r="V2536" t="s">
        <v>9</v>
      </c>
      <c r="W2536" t="s">
        <v>15333</v>
      </c>
      <c r="X2536" t="s">
        <v>15332</v>
      </c>
      <c r="Y2536" t="s">
        <v>10</v>
      </c>
    </row>
    <row r="2537" spans="1:25" x14ac:dyDescent="0.2">
      <c r="A2537" t="s">
        <v>0</v>
      </c>
      <c r="B2537" t="s">
        <v>15334</v>
      </c>
      <c r="C2537" t="s">
        <v>6053</v>
      </c>
      <c r="D2537" t="s">
        <v>15332</v>
      </c>
      <c r="E2537" t="s">
        <v>11</v>
      </c>
      <c r="F2537" t="s">
        <v>2982</v>
      </c>
      <c r="G2537" s="1">
        <v>45401</v>
      </c>
      <c r="H2537" s="1">
        <v>45398</v>
      </c>
      <c r="I2537" s="1">
        <v>45674</v>
      </c>
      <c r="J2537" s="3" t="s">
        <v>30629</v>
      </c>
      <c r="K2537" s="1"/>
      <c r="L2537" s="1">
        <v>45763</v>
      </c>
      <c r="M2537" s="1">
        <f t="shared" si="104"/>
        <v>45763</v>
      </c>
      <c r="N2537" t="s">
        <v>4</v>
      </c>
      <c r="O2537" t="s">
        <v>30621</v>
      </c>
      <c r="Q2537" t="s">
        <v>5</v>
      </c>
      <c r="R2537" t="s">
        <v>30619</v>
      </c>
      <c r="S2537" t="s">
        <v>138</v>
      </c>
      <c r="T2537" t="s">
        <v>7</v>
      </c>
      <c r="U2537" t="s">
        <v>287</v>
      </c>
      <c r="V2537" t="s">
        <v>9</v>
      </c>
      <c r="W2537" t="s">
        <v>15335</v>
      </c>
      <c r="X2537" t="s">
        <v>15332</v>
      </c>
      <c r="Y2537" t="s">
        <v>10</v>
      </c>
    </row>
    <row r="2538" spans="1:25" x14ac:dyDescent="0.2">
      <c r="A2538" t="s">
        <v>0</v>
      </c>
      <c r="B2538" t="s">
        <v>15355</v>
      </c>
      <c r="C2538" t="s">
        <v>15356</v>
      </c>
      <c r="D2538" t="s">
        <v>15357</v>
      </c>
      <c r="E2538" t="s">
        <v>105</v>
      </c>
      <c r="F2538" t="s">
        <v>978</v>
      </c>
      <c r="G2538" s="1">
        <v>45401</v>
      </c>
      <c r="H2538" s="1">
        <v>45398</v>
      </c>
      <c r="I2538" s="1">
        <v>45574</v>
      </c>
      <c r="J2538" s="3" t="s">
        <v>30629</v>
      </c>
      <c r="K2538" s="1"/>
      <c r="L2538" s="1">
        <v>45581</v>
      </c>
      <c r="M2538" s="1">
        <f t="shared" si="104"/>
        <v>45763</v>
      </c>
      <c r="N2538" t="s">
        <v>4</v>
      </c>
      <c r="O2538" t="s">
        <v>30621</v>
      </c>
      <c r="Q2538" t="s">
        <v>5</v>
      </c>
      <c r="R2538" t="s">
        <v>30619</v>
      </c>
      <c r="S2538" t="s">
        <v>5994</v>
      </c>
      <c r="T2538" t="s">
        <v>7</v>
      </c>
      <c r="U2538" t="s">
        <v>287</v>
      </c>
      <c r="V2538" t="s">
        <v>9</v>
      </c>
      <c r="W2538" t="s">
        <v>15358</v>
      </c>
      <c r="X2538" t="s">
        <v>15359</v>
      </c>
      <c r="Y2538" t="s">
        <v>10</v>
      </c>
    </row>
    <row r="2539" spans="1:25" x14ac:dyDescent="0.2">
      <c r="A2539" t="s">
        <v>0</v>
      </c>
      <c r="B2539" t="s">
        <v>15372</v>
      </c>
      <c r="C2539" t="s">
        <v>6051</v>
      </c>
      <c r="D2539" t="s">
        <v>15373</v>
      </c>
      <c r="E2539" t="s">
        <v>105</v>
      </c>
      <c r="F2539" t="s">
        <v>15374</v>
      </c>
      <c r="G2539" s="1">
        <v>45401</v>
      </c>
      <c r="H2539" s="1">
        <v>45398</v>
      </c>
      <c r="I2539" s="1">
        <v>45720</v>
      </c>
      <c r="J2539" s="3" t="s">
        <v>30629</v>
      </c>
      <c r="K2539" s="1"/>
      <c r="L2539" s="1">
        <v>45763</v>
      </c>
      <c r="M2539" s="1">
        <f t="shared" si="104"/>
        <v>45763</v>
      </c>
      <c r="N2539" t="s">
        <v>4</v>
      </c>
      <c r="O2539" t="s">
        <v>30621</v>
      </c>
      <c r="Q2539" t="s">
        <v>5</v>
      </c>
      <c r="R2539" t="s">
        <v>30619</v>
      </c>
      <c r="S2539" t="s">
        <v>255</v>
      </c>
      <c r="T2539" t="s">
        <v>7</v>
      </c>
      <c r="U2539" t="s">
        <v>287</v>
      </c>
      <c r="V2539" t="s">
        <v>9</v>
      </c>
      <c r="W2539" t="s">
        <v>15375</v>
      </c>
      <c r="X2539" t="s">
        <v>15373</v>
      </c>
      <c r="Y2539" t="s">
        <v>10</v>
      </c>
    </row>
    <row r="2540" spans="1:25" x14ac:dyDescent="0.2">
      <c r="A2540" t="s">
        <v>0</v>
      </c>
      <c r="B2540" t="s">
        <v>15376</v>
      </c>
      <c r="C2540" t="s">
        <v>6051</v>
      </c>
      <c r="D2540" t="s">
        <v>15377</v>
      </c>
      <c r="E2540" t="s">
        <v>105</v>
      </c>
      <c r="F2540" t="s">
        <v>15374</v>
      </c>
      <c r="G2540" s="1">
        <v>45401</v>
      </c>
      <c r="H2540" s="1">
        <v>45398</v>
      </c>
      <c r="I2540" s="1">
        <v>45720</v>
      </c>
      <c r="J2540" s="3" t="s">
        <v>30629</v>
      </c>
      <c r="K2540" s="1"/>
      <c r="L2540" s="1">
        <v>45763</v>
      </c>
      <c r="M2540" s="1">
        <f t="shared" si="104"/>
        <v>45763</v>
      </c>
      <c r="N2540" t="s">
        <v>4</v>
      </c>
      <c r="O2540" t="s">
        <v>30621</v>
      </c>
      <c r="Q2540" t="s">
        <v>5</v>
      </c>
      <c r="R2540" t="s">
        <v>30619</v>
      </c>
      <c r="S2540" t="s">
        <v>255</v>
      </c>
      <c r="T2540" t="s">
        <v>7</v>
      </c>
      <c r="U2540" t="s">
        <v>287</v>
      </c>
      <c r="V2540" t="s">
        <v>9</v>
      </c>
      <c r="W2540" t="s">
        <v>15378</v>
      </c>
      <c r="X2540" t="s">
        <v>15377</v>
      </c>
      <c r="Y2540" t="s">
        <v>10</v>
      </c>
    </row>
    <row r="2541" spans="1:25" x14ac:dyDescent="0.2">
      <c r="A2541" t="s">
        <v>0</v>
      </c>
      <c r="B2541" t="s">
        <v>15379</v>
      </c>
      <c r="C2541" t="s">
        <v>6051</v>
      </c>
      <c r="D2541" t="s">
        <v>15380</v>
      </c>
      <c r="E2541" t="s">
        <v>105</v>
      </c>
      <c r="F2541" t="s">
        <v>15374</v>
      </c>
      <c r="G2541" s="1">
        <v>45401</v>
      </c>
      <c r="H2541" s="1">
        <v>45398</v>
      </c>
      <c r="I2541" s="1">
        <v>45720</v>
      </c>
      <c r="J2541" s="3" t="s">
        <v>30629</v>
      </c>
      <c r="K2541" s="1"/>
      <c r="L2541" s="1">
        <v>45763</v>
      </c>
      <c r="M2541" s="1">
        <f t="shared" si="104"/>
        <v>45763</v>
      </c>
      <c r="N2541" t="s">
        <v>4</v>
      </c>
      <c r="O2541" t="s">
        <v>30621</v>
      </c>
      <c r="Q2541" t="s">
        <v>5</v>
      </c>
      <c r="R2541" t="s">
        <v>30619</v>
      </c>
      <c r="S2541" t="s">
        <v>255</v>
      </c>
      <c r="T2541" t="s">
        <v>7</v>
      </c>
      <c r="U2541" t="s">
        <v>287</v>
      </c>
      <c r="V2541" t="s">
        <v>9</v>
      </c>
      <c r="W2541" t="s">
        <v>15381</v>
      </c>
      <c r="X2541" t="s">
        <v>15380</v>
      </c>
      <c r="Y2541" t="s">
        <v>10</v>
      </c>
    </row>
    <row r="2542" spans="1:25" x14ac:dyDescent="0.2">
      <c r="A2542" t="s">
        <v>0</v>
      </c>
      <c r="B2542" t="s">
        <v>15405</v>
      </c>
      <c r="C2542" t="s">
        <v>1949</v>
      </c>
      <c r="D2542" t="s">
        <v>15406</v>
      </c>
      <c r="E2542" t="s">
        <v>105</v>
      </c>
      <c r="F2542" t="s">
        <v>4402</v>
      </c>
      <c r="G2542" s="1">
        <v>45401</v>
      </c>
      <c r="H2542" s="1">
        <v>45398</v>
      </c>
      <c r="I2542" s="1">
        <v>45519</v>
      </c>
      <c r="J2542" s="3" t="s">
        <v>30629</v>
      </c>
      <c r="K2542" s="1"/>
      <c r="L2542" s="1">
        <v>45489</v>
      </c>
      <c r="M2542" s="1">
        <f t="shared" si="104"/>
        <v>45763</v>
      </c>
      <c r="N2542" t="s">
        <v>4</v>
      </c>
      <c r="O2542" t="s">
        <v>30621</v>
      </c>
      <c r="Q2542" t="s">
        <v>5</v>
      </c>
      <c r="R2542" t="s">
        <v>30619</v>
      </c>
      <c r="S2542" t="s">
        <v>6137</v>
      </c>
      <c r="T2542" t="s">
        <v>7</v>
      </c>
      <c r="U2542" t="s">
        <v>638</v>
      </c>
      <c r="V2542" t="s">
        <v>9</v>
      </c>
      <c r="W2542" t="s">
        <v>15407</v>
      </c>
      <c r="X2542" t="s">
        <v>15406</v>
      </c>
      <c r="Y2542" t="s">
        <v>10</v>
      </c>
    </row>
    <row r="2543" spans="1:25" x14ac:dyDescent="0.2">
      <c r="A2543" t="s">
        <v>0</v>
      </c>
      <c r="B2543" t="s">
        <v>17463</v>
      </c>
      <c r="C2543" t="s">
        <v>1220</v>
      </c>
      <c r="D2543" t="s">
        <v>17464</v>
      </c>
      <c r="E2543" t="s">
        <v>105</v>
      </c>
      <c r="F2543" t="s">
        <v>1785</v>
      </c>
      <c r="G2543" s="1">
        <v>45415</v>
      </c>
      <c r="H2543" s="1">
        <v>45398</v>
      </c>
      <c r="I2543" s="1">
        <v>45819</v>
      </c>
      <c r="J2543" s="3" t="s">
        <v>30628</v>
      </c>
      <c r="K2543" s="1"/>
      <c r="L2543" s="1">
        <v>45489</v>
      </c>
      <c r="M2543" s="1">
        <f t="shared" si="104"/>
        <v>45763</v>
      </c>
      <c r="N2543" t="s">
        <v>2383</v>
      </c>
      <c r="O2543" t="s">
        <v>30621</v>
      </c>
      <c r="Q2543" t="s">
        <v>5</v>
      </c>
      <c r="R2543" t="s">
        <v>30619</v>
      </c>
      <c r="S2543" t="s">
        <v>6498</v>
      </c>
      <c r="T2543" t="s">
        <v>7</v>
      </c>
      <c r="U2543" t="s">
        <v>72</v>
      </c>
      <c r="V2543" t="s">
        <v>14</v>
      </c>
      <c r="W2543" t="s">
        <v>17465</v>
      </c>
      <c r="X2543" t="s">
        <v>17464</v>
      </c>
      <c r="Y2543" t="s">
        <v>73</v>
      </c>
    </row>
    <row r="2544" spans="1:25" x14ac:dyDescent="0.2">
      <c r="A2544" t="s">
        <v>0</v>
      </c>
      <c r="B2544" t="s">
        <v>7177</v>
      </c>
      <c r="C2544" t="s">
        <v>6066</v>
      </c>
      <c r="D2544" t="s">
        <v>7178</v>
      </c>
      <c r="E2544" t="s">
        <v>11</v>
      </c>
      <c r="F2544" t="s">
        <v>2491</v>
      </c>
      <c r="G2544" s="1">
        <v>45216</v>
      </c>
      <c r="H2544" s="1">
        <v>45216</v>
      </c>
      <c r="I2544" s="1">
        <v>45636</v>
      </c>
      <c r="J2544" s="3" t="s">
        <v>30629</v>
      </c>
      <c r="K2544" s="1"/>
      <c r="L2544" s="1">
        <v>45764</v>
      </c>
      <c r="M2544" s="1">
        <f>L2544</f>
        <v>45764</v>
      </c>
      <c r="N2544" t="s">
        <v>448</v>
      </c>
      <c r="O2544" t="s">
        <v>30621</v>
      </c>
      <c r="P2544" t="s">
        <v>30625</v>
      </c>
      <c r="Q2544" t="s">
        <v>5</v>
      </c>
      <c r="R2544" t="s">
        <v>30619</v>
      </c>
      <c r="S2544" t="s">
        <v>2650</v>
      </c>
      <c r="T2544" t="s">
        <v>7</v>
      </c>
      <c r="U2544" t="s">
        <v>8</v>
      </c>
      <c r="V2544" t="s">
        <v>14</v>
      </c>
      <c r="W2544" t="s">
        <v>6160</v>
      </c>
      <c r="X2544" t="s">
        <v>6161</v>
      </c>
      <c r="Y2544" t="s">
        <v>21</v>
      </c>
    </row>
    <row r="2545" spans="1:25" x14ac:dyDescent="0.2">
      <c r="A2545" t="s">
        <v>0</v>
      </c>
      <c r="B2545" t="s">
        <v>14485</v>
      </c>
      <c r="C2545" t="s">
        <v>1327</v>
      </c>
      <c r="D2545" t="s">
        <v>14486</v>
      </c>
      <c r="E2545" t="s">
        <v>466</v>
      </c>
      <c r="F2545" t="s">
        <v>1590</v>
      </c>
      <c r="G2545" s="1">
        <v>45399</v>
      </c>
      <c r="H2545" s="1">
        <v>45399</v>
      </c>
      <c r="I2545" s="1">
        <v>45755</v>
      </c>
      <c r="J2545" s="3" t="s">
        <v>30629</v>
      </c>
      <c r="K2545" s="1"/>
      <c r="L2545" s="1">
        <v>45764</v>
      </c>
      <c r="M2545" s="1">
        <f t="shared" ref="M2545:M2575" si="105">DATE(YEAR(H2545)+1,MONTH(H2545),DAY(H2545))</f>
        <v>45764</v>
      </c>
      <c r="N2545" t="s">
        <v>89</v>
      </c>
      <c r="O2545" t="s">
        <v>30621</v>
      </c>
      <c r="Q2545" t="s">
        <v>5</v>
      </c>
      <c r="R2545" t="s">
        <v>30619</v>
      </c>
      <c r="S2545" t="s">
        <v>179</v>
      </c>
      <c r="T2545" t="s">
        <v>7</v>
      </c>
      <c r="U2545" t="s">
        <v>118</v>
      </c>
      <c r="V2545" t="s">
        <v>9</v>
      </c>
      <c r="W2545" t="s">
        <v>14487</v>
      </c>
      <c r="X2545" t="s">
        <v>14488</v>
      </c>
      <c r="Y2545" t="s">
        <v>91</v>
      </c>
    </row>
    <row r="2546" spans="1:25" x14ac:dyDescent="0.2">
      <c r="A2546" t="s">
        <v>0</v>
      </c>
      <c r="B2546" t="s">
        <v>14489</v>
      </c>
      <c r="C2546" t="s">
        <v>2291</v>
      </c>
      <c r="D2546" t="s">
        <v>14490</v>
      </c>
      <c r="E2546" t="s">
        <v>466</v>
      </c>
      <c r="F2546" t="s">
        <v>1547</v>
      </c>
      <c r="G2546" s="1">
        <v>45399</v>
      </c>
      <c r="H2546" s="1">
        <v>45399</v>
      </c>
      <c r="I2546" s="1">
        <v>45755</v>
      </c>
      <c r="J2546" s="3" t="s">
        <v>30629</v>
      </c>
      <c r="K2546" s="1"/>
      <c r="L2546" s="1">
        <v>45764</v>
      </c>
      <c r="M2546" s="1">
        <f t="shared" si="105"/>
        <v>45764</v>
      </c>
      <c r="N2546" t="s">
        <v>89</v>
      </c>
      <c r="O2546" t="s">
        <v>30621</v>
      </c>
      <c r="Q2546" t="s">
        <v>5</v>
      </c>
      <c r="R2546" t="s">
        <v>30619</v>
      </c>
      <c r="S2546" t="s">
        <v>179</v>
      </c>
      <c r="T2546" t="s">
        <v>7</v>
      </c>
      <c r="U2546" t="s">
        <v>118</v>
      </c>
      <c r="V2546" t="s">
        <v>9</v>
      </c>
      <c r="W2546" t="s">
        <v>14491</v>
      </c>
      <c r="X2546" t="s">
        <v>14490</v>
      </c>
      <c r="Y2546" t="s">
        <v>91</v>
      </c>
    </row>
    <row r="2547" spans="1:25" x14ac:dyDescent="0.2">
      <c r="A2547" t="s">
        <v>0</v>
      </c>
      <c r="B2547" t="s">
        <v>14492</v>
      </c>
      <c r="C2547" t="s">
        <v>3239</v>
      </c>
      <c r="D2547" t="s">
        <v>14493</v>
      </c>
      <c r="E2547" t="s">
        <v>466</v>
      </c>
      <c r="F2547" t="s">
        <v>1424</v>
      </c>
      <c r="G2547" s="1">
        <v>45399</v>
      </c>
      <c r="H2547" s="1">
        <v>45399</v>
      </c>
      <c r="I2547" s="1">
        <v>45695</v>
      </c>
      <c r="J2547" s="3" t="s">
        <v>30629</v>
      </c>
      <c r="K2547" s="1"/>
      <c r="L2547" s="1">
        <v>45764</v>
      </c>
      <c r="M2547" s="1">
        <f t="shared" si="105"/>
        <v>45764</v>
      </c>
      <c r="N2547" t="s">
        <v>4</v>
      </c>
      <c r="O2547" t="s">
        <v>30621</v>
      </c>
      <c r="Q2547" t="s">
        <v>5</v>
      </c>
      <c r="R2547" t="s">
        <v>30619</v>
      </c>
      <c r="S2547" t="s">
        <v>179</v>
      </c>
      <c r="T2547" t="s">
        <v>7</v>
      </c>
      <c r="U2547" t="s">
        <v>287</v>
      </c>
      <c r="V2547" t="s">
        <v>9</v>
      </c>
      <c r="W2547" t="s">
        <v>14494</v>
      </c>
      <c r="X2547" t="s">
        <v>14493</v>
      </c>
      <c r="Y2547" t="s">
        <v>10</v>
      </c>
    </row>
    <row r="2548" spans="1:25" x14ac:dyDescent="0.2">
      <c r="A2548" t="s">
        <v>0</v>
      </c>
      <c r="B2548" t="s">
        <v>14495</v>
      </c>
      <c r="C2548" t="s">
        <v>1038</v>
      </c>
      <c r="D2548" t="s">
        <v>14496</v>
      </c>
      <c r="E2548" t="s">
        <v>466</v>
      </c>
      <c r="F2548" t="s">
        <v>1590</v>
      </c>
      <c r="G2548" s="1">
        <v>45399</v>
      </c>
      <c r="H2548" s="1">
        <v>45399</v>
      </c>
      <c r="I2548" s="1">
        <v>45734</v>
      </c>
      <c r="J2548" s="3" t="s">
        <v>30629</v>
      </c>
      <c r="K2548" s="1"/>
      <c r="L2548" s="1">
        <v>45764</v>
      </c>
      <c r="M2548" s="1">
        <f t="shared" si="105"/>
        <v>45764</v>
      </c>
      <c r="N2548" t="s">
        <v>26</v>
      </c>
      <c r="O2548" t="s">
        <v>30621</v>
      </c>
      <c r="Q2548" t="s">
        <v>5</v>
      </c>
      <c r="R2548" t="s">
        <v>30619</v>
      </c>
      <c r="S2548" t="s">
        <v>383</v>
      </c>
      <c r="T2548" t="s">
        <v>109</v>
      </c>
      <c r="U2548" t="s">
        <v>165</v>
      </c>
      <c r="V2548" t="s">
        <v>111</v>
      </c>
      <c r="W2548" t="s">
        <v>14497</v>
      </c>
      <c r="X2548" t="s">
        <v>14496</v>
      </c>
      <c r="Y2548" t="s">
        <v>31</v>
      </c>
    </row>
    <row r="2549" spans="1:25" x14ac:dyDescent="0.2">
      <c r="A2549" t="s">
        <v>0</v>
      </c>
      <c r="B2549" t="s">
        <v>14498</v>
      </c>
      <c r="C2549" t="s">
        <v>996</v>
      </c>
      <c r="D2549" t="s">
        <v>14499</v>
      </c>
      <c r="E2549" t="s">
        <v>11</v>
      </c>
      <c r="F2549" t="s">
        <v>132</v>
      </c>
      <c r="G2549" s="1">
        <v>45399</v>
      </c>
      <c r="H2549" s="1">
        <v>45399</v>
      </c>
      <c r="I2549" s="1">
        <v>45679</v>
      </c>
      <c r="J2549" s="3" t="s">
        <v>30629</v>
      </c>
      <c r="K2549" s="1"/>
      <c r="L2549" s="1">
        <v>45764</v>
      </c>
      <c r="M2549" s="1">
        <f t="shared" si="105"/>
        <v>45764</v>
      </c>
      <c r="N2549" t="s">
        <v>26</v>
      </c>
      <c r="O2549" t="s">
        <v>30621</v>
      </c>
      <c r="Q2549" t="s">
        <v>5</v>
      </c>
      <c r="R2549" t="s">
        <v>30619</v>
      </c>
      <c r="S2549" t="s">
        <v>142</v>
      </c>
      <c r="T2549" t="s">
        <v>7</v>
      </c>
      <c r="U2549" t="s">
        <v>37</v>
      </c>
      <c r="V2549" t="s">
        <v>9</v>
      </c>
      <c r="W2549" t="s">
        <v>14500</v>
      </c>
      <c r="X2549" t="s">
        <v>14501</v>
      </c>
      <c r="Y2549" t="s">
        <v>31</v>
      </c>
    </row>
    <row r="2550" spans="1:25" x14ac:dyDescent="0.2">
      <c r="A2550" t="s">
        <v>0</v>
      </c>
      <c r="B2550" t="s">
        <v>14502</v>
      </c>
      <c r="C2550" t="s">
        <v>1176</v>
      </c>
      <c r="D2550" t="s">
        <v>14503</v>
      </c>
      <c r="E2550" t="s">
        <v>2</v>
      </c>
      <c r="F2550" t="s">
        <v>102</v>
      </c>
      <c r="G2550" s="1">
        <v>45399</v>
      </c>
      <c r="H2550" s="1">
        <v>45399</v>
      </c>
      <c r="I2550" s="1">
        <v>45663</v>
      </c>
      <c r="J2550" s="3" t="s">
        <v>30629</v>
      </c>
      <c r="K2550" s="1"/>
      <c r="L2550" s="1">
        <v>45764</v>
      </c>
      <c r="M2550" s="1">
        <f t="shared" si="105"/>
        <v>45764</v>
      </c>
      <c r="N2550" t="s">
        <v>89</v>
      </c>
      <c r="O2550" t="s">
        <v>30621</v>
      </c>
      <c r="Q2550" t="s">
        <v>5</v>
      </c>
      <c r="R2550" t="s">
        <v>30619</v>
      </c>
      <c r="S2550" t="s">
        <v>179</v>
      </c>
      <c r="T2550" t="s">
        <v>549</v>
      </c>
      <c r="U2550" t="s">
        <v>118</v>
      </c>
      <c r="V2550" t="s">
        <v>9</v>
      </c>
      <c r="W2550" t="s">
        <v>14504</v>
      </c>
      <c r="X2550" t="s">
        <v>14503</v>
      </c>
      <c r="Y2550" t="s">
        <v>91</v>
      </c>
    </row>
    <row r="2551" spans="1:25" x14ac:dyDescent="0.2">
      <c r="A2551" t="s">
        <v>0</v>
      </c>
      <c r="B2551" t="s">
        <v>14505</v>
      </c>
      <c r="C2551" t="s">
        <v>1545</v>
      </c>
      <c r="D2551" t="s">
        <v>14506</v>
      </c>
      <c r="E2551" t="s">
        <v>11</v>
      </c>
      <c r="F2551" t="s">
        <v>813</v>
      </c>
      <c r="G2551" s="1">
        <v>45399</v>
      </c>
      <c r="H2551" s="1">
        <v>45399</v>
      </c>
      <c r="I2551" s="1">
        <v>45679</v>
      </c>
      <c r="J2551" s="3" t="s">
        <v>30629</v>
      </c>
      <c r="K2551" s="1"/>
      <c r="L2551" s="1">
        <v>45764</v>
      </c>
      <c r="M2551" s="1">
        <f t="shared" si="105"/>
        <v>45764</v>
      </c>
      <c r="N2551" t="s">
        <v>63</v>
      </c>
      <c r="O2551" t="s">
        <v>30621</v>
      </c>
      <c r="Q2551" t="s">
        <v>5</v>
      </c>
      <c r="R2551" t="s">
        <v>30619</v>
      </c>
      <c r="S2551" t="s">
        <v>180</v>
      </c>
      <c r="T2551" t="s">
        <v>64</v>
      </c>
      <c r="U2551" t="s">
        <v>65</v>
      </c>
      <c r="V2551" t="s">
        <v>111</v>
      </c>
      <c r="W2551" t="s">
        <v>41</v>
      </c>
      <c r="X2551" t="s">
        <v>41</v>
      </c>
      <c r="Y2551" t="s">
        <v>41</v>
      </c>
    </row>
    <row r="2552" spans="1:25" x14ac:dyDescent="0.2">
      <c r="A2552" t="s">
        <v>0</v>
      </c>
      <c r="B2552" t="s">
        <v>14507</v>
      </c>
      <c r="C2552" t="s">
        <v>14508</v>
      </c>
      <c r="D2552" t="s">
        <v>14509</v>
      </c>
      <c r="E2552" t="s">
        <v>466</v>
      </c>
      <c r="F2552" t="s">
        <v>1590</v>
      </c>
      <c r="G2552" s="1">
        <v>45399</v>
      </c>
      <c r="H2552" s="1">
        <v>45399</v>
      </c>
      <c r="I2552" s="1">
        <v>45755</v>
      </c>
      <c r="J2552" s="3" t="s">
        <v>30629</v>
      </c>
      <c r="K2552" s="1"/>
      <c r="L2552" s="1">
        <v>45764</v>
      </c>
      <c r="M2552" s="1">
        <f t="shared" si="105"/>
        <v>45764</v>
      </c>
      <c r="N2552" t="s">
        <v>89</v>
      </c>
      <c r="O2552" t="s">
        <v>30621</v>
      </c>
      <c r="Q2552" t="s">
        <v>5</v>
      </c>
      <c r="R2552" t="s">
        <v>30619</v>
      </c>
      <c r="S2552" t="s">
        <v>179</v>
      </c>
      <c r="T2552" t="s">
        <v>7</v>
      </c>
      <c r="U2552" t="s">
        <v>118</v>
      </c>
      <c r="V2552" t="s">
        <v>9</v>
      </c>
      <c r="W2552" t="s">
        <v>14510</v>
      </c>
      <c r="X2552" t="s">
        <v>14509</v>
      </c>
      <c r="Y2552" t="s">
        <v>91</v>
      </c>
    </row>
    <row r="2553" spans="1:25" x14ac:dyDescent="0.2">
      <c r="A2553" t="s">
        <v>0</v>
      </c>
      <c r="B2553" t="s">
        <v>14511</v>
      </c>
      <c r="C2553" t="s">
        <v>3210</v>
      </c>
      <c r="D2553" t="s">
        <v>14512</v>
      </c>
      <c r="E2553" t="s">
        <v>11</v>
      </c>
      <c r="F2553" t="s">
        <v>813</v>
      </c>
      <c r="G2553" s="1">
        <v>45399</v>
      </c>
      <c r="H2553" s="1">
        <v>45399</v>
      </c>
      <c r="I2553" s="1">
        <v>45679</v>
      </c>
      <c r="J2553" s="3" t="s">
        <v>30629</v>
      </c>
      <c r="K2553" s="1"/>
      <c r="L2553" s="1">
        <v>45764</v>
      </c>
      <c r="M2553" s="1">
        <f t="shared" si="105"/>
        <v>45764</v>
      </c>
      <c r="N2553" t="s">
        <v>63</v>
      </c>
      <c r="O2553" t="s">
        <v>30621</v>
      </c>
      <c r="Q2553" t="s">
        <v>5</v>
      </c>
      <c r="R2553" t="s">
        <v>30619</v>
      </c>
      <c r="S2553" t="s">
        <v>180</v>
      </c>
      <c r="T2553" t="s">
        <v>64</v>
      </c>
      <c r="U2553" t="s">
        <v>119</v>
      </c>
      <c r="V2553" t="s">
        <v>120</v>
      </c>
      <c r="W2553" t="s">
        <v>41</v>
      </c>
      <c r="X2553" t="s">
        <v>41</v>
      </c>
      <c r="Y2553" t="s">
        <v>41</v>
      </c>
    </row>
    <row r="2554" spans="1:25" x14ac:dyDescent="0.2">
      <c r="A2554" t="s">
        <v>0</v>
      </c>
      <c r="B2554" t="s">
        <v>14517</v>
      </c>
      <c r="C2554" t="s">
        <v>3032</v>
      </c>
      <c r="D2554" t="s">
        <v>14518</v>
      </c>
      <c r="E2554" t="s">
        <v>49</v>
      </c>
      <c r="F2554" t="s">
        <v>1927</v>
      </c>
      <c r="G2554" s="1">
        <v>45399</v>
      </c>
      <c r="H2554" s="1">
        <v>45399</v>
      </c>
      <c r="I2554" s="1">
        <v>45539</v>
      </c>
      <c r="J2554" s="3" t="s">
        <v>30629</v>
      </c>
      <c r="K2554" s="1"/>
      <c r="L2554" s="1">
        <v>45490</v>
      </c>
      <c r="M2554" s="1">
        <f t="shared" si="105"/>
        <v>45764</v>
      </c>
      <c r="N2554" t="s">
        <v>4</v>
      </c>
      <c r="O2554" t="s">
        <v>30621</v>
      </c>
      <c r="Q2554" t="s">
        <v>5</v>
      </c>
      <c r="R2554" t="s">
        <v>30619</v>
      </c>
      <c r="S2554" t="s">
        <v>6026</v>
      </c>
      <c r="T2554" t="s">
        <v>7</v>
      </c>
      <c r="U2554" t="s">
        <v>287</v>
      </c>
      <c r="V2554" t="s">
        <v>9</v>
      </c>
      <c r="W2554" t="s">
        <v>14519</v>
      </c>
      <c r="X2554" t="s">
        <v>14518</v>
      </c>
      <c r="Y2554" t="s">
        <v>10</v>
      </c>
    </row>
    <row r="2555" spans="1:25" x14ac:dyDescent="0.2">
      <c r="A2555" t="s">
        <v>0</v>
      </c>
      <c r="B2555" t="s">
        <v>14520</v>
      </c>
      <c r="C2555" t="s">
        <v>1066</v>
      </c>
      <c r="D2555" t="s">
        <v>14521</v>
      </c>
      <c r="E2555" t="s">
        <v>76</v>
      </c>
      <c r="F2555" t="s">
        <v>1011</v>
      </c>
      <c r="G2555" s="1">
        <v>45399</v>
      </c>
      <c r="H2555" s="1">
        <v>45399</v>
      </c>
      <c r="I2555" s="1">
        <v>45789</v>
      </c>
      <c r="J2555" s="3" t="s">
        <v>30628</v>
      </c>
      <c r="K2555" s="1"/>
      <c r="L2555" s="1">
        <v>45582</v>
      </c>
      <c r="M2555" s="1">
        <f t="shared" si="105"/>
        <v>45764</v>
      </c>
      <c r="N2555" t="s">
        <v>4</v>
      </c>
      <c r="O2555" t="s">
        <v>30621</v>
      </c>
      <c r="Q2555" t="s">
        <v>5</v>
      </c>
      <c r="R2555" t="s">
        <v>30619</v>
      </c>
      <c r="S2555" t="s">
        <v>4774</v>
      </c>
      <c r="T2555" t="s">
        <v>28</v>
      </c>
      <c r="U2555" t="s">
        <v>287</v>
      </c>
      <c r="V2555" t="s">
        <v>30</v>
      </c>
      <c r="W2555" t="s">
        <v>14522</v>
      </c>
      <c r="X2555" t="s">
        <v>14521</v>
      </c>
      <c r="Y2555" t="s">
        <v>10</v>
      </c>
    </row>
    <row r="2556" spans="1:25" x14ac:dyDescent="0.2">
      <c r="A2556" t="s">
        <v>0</v>
      </c>
      <c r="B2556" t="s">
        <v>14523</v>
      </c>
      <c r="C2556" t="s">
        <v>6629</v>
      </c>
      <c r="D2556" t="s">
        <v>14524</v>
      </c>
      <c r="E2556" t="s">
        <v>11</v>
      </c>
      <c r="F2556" t="s">
        <v>813</v>
      </c>
      <c r="G2556" s="1">
        <v>45399</v>
      </c>
      <c r="H2556" s="1">
        <v>45399</v>
      </c>
      <c r="I2556" s="1">
        <v>45587</v>
      </c>
      <c r="J2556" s="3" t="s">
        <v>30629</v>
      </c>
      <c r="K2556" s="1"/>
      <c r="L2556" s="1">
        <v>45764</v>
      </c>
      <c r="M2556" s="1">
        <f t="shared" si="105"/>
        <v>45764</v>
      </c>
      <c r="N2556" t="s">
        <v>63</v>
      </c>
      <c r="O2556" t="s">
        <v>30621</v>
      </c>
      <c r="Q2556" t="s">
        <v>5</v>
      </c>
      <c r="R2556" t="s">
        <v>30619</v>
      </c>
      <c r="S2556" t="s">
        <v>169</v>
      </c>
      <c r="T2556" t="s">
        <v>64</v>
      </c>
      <c r="U2556" t="s">
        <v>119</v>
      </c>
      <c r="V2556" t="s">
        <v>120</v>
      </c>
      <c r="W2556" t="s">
        <v>41</v>
      </c>
      <c r="X2556" t="s">
        <v>41</v>
      </c>
      <c r="Y2556" t="s">
        <v>41</v>
      </c>
    </row>
    <row r="2557" spans="1:25" x14ac:dyDescent="0.2">
      <c r="A2557" t="s">
        <v>0</v>
      </c>
      <c r="B2557" t="s">
        <v>14525</v>
      </c>
      <c r="C2557" t="s">
        <v>6629</v>
      </c>
      <c r="D2557" t="s">
        <v>14526</v>
      </c>
      <c r="E2557" t="s">
        <v>11</v>
      </c>
      <c r="F2557" t="s">
        <v>813</v>
      </c>
      <c r="G2557" s="1">
        <v>45399</v>
      </c>
      <c r="H2557" s="1">
        <v>45399</v>
      </c>
      <c r="I2557" s="1">
        <v>45679</v>
      </c>
      <c r="J2557" s="3" t="s">
        <v>30629</v>
      </c>
      <c r="K2557" s="1"/>
      <c r="L2557" s="1">
        <v>45764</v>
      </c>
      <c r="M2557" s="1">
        <f t="shared" si="105"/>
        <v>45764</v>
      </c>
      <c r="N2557" t="s">
        <v>26</v>
      </c>
      <c r="O2557" t="s">
        <v>30621</v>
      </c>
      <c r="Q2557" t="s">
        <v>5</v>
      </c>
      <c r="R2557" t="s">
        <v>30619</v>
      </c>
      <c r="S2557" t="s">
        <v>179</v>
      </c>
      <c r="T2557" t="s">
        <v>109</v>
      </c>
      <c r="U2557" t="s">
        <v>165</v>
      </c>
      <c r="V2557" t="s">
        <v>111</v>
      </c>
      <c r="W2557" t="s">
        <v>14527</v>
      </c>
      <c r="X2557" t="s">
        <v>14526</v>
      </c>
      <c r="Y2557" t="s">
        <v>31</v>
      </c>
    </row>
    <row r="2558" spans="1:25" x14ac:dyDescent="0.2">
      <c r="A2558" t="s">
        <v>0</v>
      </c>
      <c r="B2558" t="s">
        <v>14528</v>
      </c>
      <c r="C2558" t="s">
        <v>1631</v>
      </c>
      <c r="D2558" t="s">
        <v>14529</v>
      </c>
      <c r="E2558" t="s">
        <v>54</v>
      </c>
      <c r="F2558" t="s">
        <v>55</v>
      </c>
      <c r="G2558" s="1">
        <v>45399</v>
      </c>
      <c r="H2558" s="1">
        <v>45399</v>
      </c>
      <c r="I2558" s="1">
        <v>45737</v>
      </c>
      <c r="J2558" s="3" t="s">
        <v>30629</v>
      </c>
      <c r="K2558" s="1"/>
      <c r="L2558" s="1">
        <v>45764</v>
      </c>
      <c r="M2558" s="1">
        <f t="shared" si="105"/>
        <v>45764</v>
      </c>
      <c r="N2558" t="s">
        <v>96</v>
      </c>
      <c r="O2558" t="s">
        <v>30621</v>
      </c>
      <c r="Q2558" t="s">
        <v>5</v>
      </c>
      <c r="R2558" t="s">
        <v>30619</v>
      </c>
      <c r="S2558" t="s">
        <v>179</v>
      </c>
      <c r="T2558" t="s">
        <v>7</v>
      </c>
      <c r="U2558" t="s">
        <v>97</v>
      </c>
      <c r="V2558" t="s">
        <v>14</v>
      </c>
      <c r="W2558" t="s">
        <v>14530</v>
      </c>
      <c r="X2558" t="s">
        <v>14531</v>
      </c>
      <c r="Y2558" t="s">
        <v>98</v>
      </c>
    </row>
    <row r="2559" spans="1:25" x14ac:dyDescent="0.2">
      <c r="A2559" t="s">
        <v>0</v>
      </c>
      <c r="B2559" t="s">
        <v>14532</v>
      </c>
      <c r="C2559" t="s">
        <v>2011</v>
      </c>
      <c r="D2559" t="s">
        <v>14533</v>
      </c>
      <c r="E2559" t="s">
        <v>466</v>
      </c>
      <c r="F2559" t="s">
        <v>1424</v>
      </c>
      <c r="G2559" s="1">
        <v>45399</v>
      </c>
      <c r="H2559" s="1">
        <v>45399</v>
      </c>
      <c r="I2559" s="1">
        <v>45399</v>
      </c>
      <c r="J2559" s="1" t="s">
        <v>30628</v>
      </c>
      <c r="K2559" s="1"/>
      <c r="L2559" s="1">
        <v>45582</v>
      </c>
      <c r="M2559" s="1">
        <f t="shared" si="105"/>
        <v>45764</v>
      </c>
      <c r="N2559" t="s">
        <v>4</v>
      </c>
      <c r="O2559" t="s">
        <v>30621</v>
      </c>
      <c r="Q2559" t="s">
        <v>5</v>
      </c>
      <c r="R2559" t="s">
        <v>30620</v>
      </c>
      <c r="S2559" t="s">
        <v>5974</v>
      </c>
      <c r="T2559" t="s">
        <v>7</v>
      </c>
      <c r="U2559" t="s">
        <v>8</v>
      </c>
      <c r="V2559" t="s">
        <v>9</v>
      </c>
      <c r="W2559" t="s">
        <v>14534</v>
      </c>
      <c r="X2559" t="s">
        <v>14533</v>
      </c>
      <c r="Y2559" t="s">
        <v>10</v>
      </c>
    </row>
    <row r="2560" spans="1:25" x14ac:dyDescent="0.2">
      <c r="A2560" t="s">
        <v>0</v>
      </c>
      <c r="B2560" t="s">
        <v>14535</v>
      </c>
      <c r="C2560" t="s">
        <v>2272</v>
      </c>
      <c r="D2560" t="s">
        <v>14536</v>
      </c>
      <c r="E2560" t="s">
        <v>34</v>
      </c>
      <c r="F2560" t="s">
        <v>3017</v>
      </c>
      <c r="G2560" s="1">
        <v>45399</v>
      </c>
      <c r="H2560" s="1">
        <v>45399</v>
      </c>
      <c r="I2560" s="1">
        <v>45457</v>
      </c>
      <c r="J2560" s="3" t="s">
        <v>30629</v>
      </c>
      <c r="K2560" s="1"/>
      <c r="L2560" s="1">
        <v>45582</v>
      </c>
      <c r="M2560" s="1">
        <f t="shared" si="105"/>
        <v>45764</v>
      </c>
      <c r="N2560" t="s">
        <v>89</v>
      </c>
      <c r="O2560" t="s">
        <v>30621</v>
      </c>
      <c r="Q2560" t="s">
        <v>5</v>
      </c>
      <c r="R2560" t="s">
        <v>30619</v>
      </c>
      <c r="S2560" t="s">
        <v>14537</v>
      </c>
      <c r="T2560" t="s">
        <v>549</v>
      </c>
      <c r="U2560" t="s">
        <v>118</v>
      </c>
      <c r="V2560" t="s">
        <v>9</v>
      </c>
      <c r="W2560" t="s">
        <v>14538</v>
      </c>
      <c r="X2560" t="s">
        <v>14536</v>
      </c>
      <c r="Y2560" t="s">
        <v>91</v>
      </c>
    </row>
    <row r="2561" spans="1:25" x14ac:dyDescent="0.2">
      <c r="A2561" t="s">
        <v>0</v>
      </c>
      <c r="B2561" t="s">
        <v>14539</v>
      </c>
      <c r="C2561" t="s">
        <v>2272</v>
      </c>
      <c r="D2561" t="s">
        <v>14540</v>
      </c>
      <c r="E2561" t="s">
        <v>34</v>
      </c>
      <c r="F2561" t="s">
        <v>3378</v>
      </c>
      <c r="G2561" s="1">
        <v>45399</v>
      </c>
      <c r="H2561" s="1">
        <v>45399</v>
      </c>
      <c r="I2561" s="1">
        <v>45741</v>
      </c>
      <c r="J2561" s="3" t="s">
        <v>30629</v>
      </c>
      <c r="K2561" s="1"/>
      <c r="L2561" s="1">
        <v>45764</v>
      </c>
      <c r="M2561" s="1">
        <f t="shared" si="105"/>
        <v>45764</v>
      </c>
      <c r="N2561" t="s">
        <v>26</v>
      </c>
      <c r="O2561" t="s">
        <v>30621</v>
      </c>
      <c r="Q2561" t="s">
        <v>5</v>
      </c>
      <c r="R2561" t="s">
        <v>30619</v>
      </c>
      <c r="S2561" t="s">
        <v>14541</v>
      </c>
      <c r="T2561" t="s">
        <v>7</v>
      </c>
      <c r="U2561" t="s">
        <v>80</v>
      </c>
      <c r="V2561" t="s">
        <v>9</v>
      </c>
      <c r="W2561" t="s">
        <v>14542</v>
      </c>
      <c r="X2561" t="s">
        <v>14543</v>
      </c>
      <c r="Y2561" t="s">
        <v>31</v>
      </c>
    </row>
    <row r="2562" spans="1:25" x14ac:dyDescent="0.2">
      <c r="A2562" t="s">
        <v>0</v>
      </c>
      <c r="B2562" t="s">
        <v>14544</v>
      </c>
      <c r="C2562" t="s">
        <v>2272</v>
      </c>
      <c r="D2562" t="s">
        <v>14545</v>
      </c>
      <c r="E2562" t="s">
        <v>34</v>
      </c>
      <c r="F2562" t="s">
        <v>3017</v>
      </c>
      <c r="G2562" s="1">
        <v>45399</v>
      </c>
      <c r="H2562" s="1">
        <v>45399</v>
      </c>
      <c r="I2562" s="1">
        <v>45800</v>
      </c>
      <c r="J2562" s="3" t="s">
        <v>30628</v>
      </c>
      <c r="K2562" s="1"/>
      <c r="L2562" s="1">
        <v>45764</v>
      </c>
      <c r="M2562" s="1">
        <f t="shared" si="105"/>
        <v>45764</v>
      </c>
      <c r="N2562" t="s">
        <v>89</v>
      </c>
      <c r="O2562" t="s">
        <v>30621</v>
      </c>
      <c r="Q2562" t="s">
        <v>5</v>
      </c>
      <c r="R2562" t="s">
        <v>30619</v>
      </c>
      <c r="S2562" t="s">
        <v>14546</v>
      </c>
      <c r="T2562" t="s">
        <v>7</v>
      </c>
      <c r="U2562" t="s">
        <v>90</v>
      </c>
      <c r="V2562" t="s">
        <v>9</v>
      </c>
      <c r="W2562" t="s">
        <v>14547</v>
      </c>
      <c r="X2562" t="s">
        <v>14548</v>
      </c>
      <c r="Y2562" t="s">
        <v>91</v>
      </c>
    </row>
    <row r="2563" spans="1:25" x14ac:dyDescent="0.2">
      <c r="A2563" t="s">
        <v>0</v>
      </c>
      <c r="B2563" t="s">
        <v>14549</v>
      </c>
      <c r="C2563" t="s">
        <v>1224</v>
      </c>
      <c r="D2563" t="s">
        <v>14550</v>
      </c>
      <c r="E2563" t="s">
        <v>11</v>
      </c>
      <c r="F2563" t="s">
        <v>813</v>
      </c>
      <c r="G2563" s="1">
        <v>45399</v>
      </c>
      <c r="H2563" s="1">
        <v>45399</v>
      </c>
      <c r="I2563" s="1">
        <v>45679</v>
      </c>
      <c r="J2563" s="3" t="s">
        <v>30629</v>
      </c>
      <c r="K2563" s="1"/>
      <c r="L2563" s="1">
        <v>45764</v>
      </c>
      <c r="M2563" s="1">
        <f t="shared" si="105"/>
        <v>45764</v>
      </c>
      <c r="N2563" t="s">
        <v>63</v>
      </c>
      <c r="O2563" t="s">
        <v>30621</v>
      </c>
      <c r="Q2563" t="s">
        <v>5</v>
      </c>
      <c r="R2563" t="s">
        <v>30619</v>
      </c>
      <c r="S2563" t="s">
        <v>180</v>
      </c>
      <c r="T2563" t="s">
        <v>64</v>
      </c>
      <c r="U2563" t="s">
        <v>119</v>
      </c>
      <c r="V2563" t="s">
        <v>120</v>
      </c>
      <c r="W2563" t="s">
        <v>41</v>
      </c>
      <c r="X2563" t="s">
        <v>41</v>
      </c>
      <c r="Y2563" t="s">
        <v>41</v>
      </c>
    </row>
    <row r="2564" spans="1:25" x14ac:dyDescent="0.2">
      <c r="A2564" t="s">
        <v>0</v>
      </c>
      <c r="B2564" t="s">
        <v>14551</v>
      </c>
      <c r="C2564" t="s">
        <v>925</v>
      </c>
      <c r="D2564" t="s">
        <v>14552</v>
      </c>
      <c r="E2564" t="s">
        <v>11</v>
      </c>
      <c r="F2564" t="s">
        <v>1632</v>
      </c>
      <c r="G2564" s="1">
        <v>45399</v>
      </c>
      <c r="H2564" s="1">
        <v>45399</v>
      </c>
      <c r="I2564" s="1">
        <v>45482</v>
      </c>
      <c r="J2564" s="3" t="s">
        <v>30629</v>
      </c>
      <c r="K2564" s="1"/>
      <c r="L2564" s="1">
        <v>45490</v>
      </c>
      <c r="M2564" s="1">
        <f t="shared" si="105"/>
        <v>45764</v>
      </c>
      <c r="N2564" t="s">
        <v>4</v>
      </c>
      <c r="O2564" t="s">
        <v>30621</v>
      </c>
      <c r="Q2564" t="s">
        <v>5</v>
      </c>
      <c r="R2564" t="s">
        <v>30619</v>
      </c>
      <c r="S2564" t="s">
        <v>6026</v>
      </c>
      <c r="T2564" t="s">
        <v>7</v>
      </c>
      <c r="U2564" t="s">
        <v>287</v>
      </c>
      <c r="V2564" t="s">
        <v>9</v>
      </c>
      <c r="W2564" t="s">
        <v>14553</v>
      </c>
      <c r="X2564" t="s">
        <v>14552</v>
      </c>
      <c r="Y2564" t="s">
        <v>10</v>
      </c>
    </row>
    <row r="2565" spans="1:25" x14ac:dyDescent="0.2">
      <c r="A2565" t="s">
        <v>0</v>
      </c>
      <c r="B2565" t="s">
        <v>14554</v>
      </c>
      <c r="C2565" t="s">
        <v>1939</v>
      </c>
      <c r="D2565" t="s">
        <v>14555</v>
      </c>
      <c r="E2565" t="s">
        <v>466</v>
      </c>
      <c r="F2565" t="s">
        <v>1590</v>
      </c>
      <c r="G2565" s="1">
        <v>45399</v>
      </c>
      <c r="H2565" s="1">
        <v>45399</v>
      </c>
      <c r="I2565" s="1">
        <v>45734</v>
      </c>
      <c r="J2565" s="3" t="s">
        <v>30629</v>
      </c>
      <c r="K2565" s="1"/>
      <c r="L2565" s="1">
        <v>45764</v>
      </c>
      <c r="M2565" s="1">
        <f t="shared" si="105"/>
        <v>45764</v>
      </c>
      <c r="N2565" t="s">
        <v>89</v>
      </c>
      <c r="O2565" t="s">
        <v>30621</v>
      </c>
      <c r="Q2565" t="s">
        <v>5</v>
      </c>
      <c r="R2565" t="s">
        <v>30619</v>
      </c>
      <c r="S2565" t="s">
        <v>179</v>
      </c>
      <c r="T2565" t="s">
        <v>7</v>
      </c>
      <c r="U2565" t="s">
        <v>90</v>
      </c>
      <c r="V2565" t="s">
        <v>9</v>
      </c>
      <c r="W2565" t="s">
        <v>14556</v>
      </c>
      <c r="X2565" t="s">
        <v>14557</v>
      </c>
      <c r="Y2565" t="s">
        <v>91</v>
      </c>
    </row>
    <row r="2566" spans="1:25" x14ac:dyDescent="0.2">
      <c r="A2566" t="s">
        <v>0</v>
      </c>
      <c r="B2566" t="s">
        <v>14558</v>
      </c>
      <c r="C2566" t="s">
        <v>1939</v>
      </c>
      <c r="D2566" t="s">
        <v>14555</v>
      </c>
      <c r="E2566" t="s">
        <v>466</v>
      </c>
      <c r="F2566" t="s">
        <v>1590</v>
      </c>
      <c r="G2566" s="1">
        <v>45399</v>
      </c>
      <c r="H2566" s="1">
        <v>45399</v>
      </c>
      <c r="I2566" s="1">
        <v>45734</v>
      </c>
      <c r="J2566" s="3" t="s">
        <v>30629</v>
      </c>
      <c r="K2566" s="1"/>
      <c r="L2566" s="1">
        <v>45764</v>
      </c>
      <c r="M2566" s="1">
        <f t="shared" si="105"/>
        <v>45764</v>
      </c>
      <c r="N2566" t="s">
        <v>89</v>
      </c>
      <c r="O2566" t="s">
        <v>30621</v>
      </c>
      <c r="Q2566" t="s">
        <v>5</v>
      </c>
      <c r="R2566" t="s">
        <v>30619</v>
      </c>
      <c r="S2566" t="s">
        <v>179</v>
      </c>
      <c r="T2566" t="s">
        <v>7</v>
      </c>
      <c r="U2566" t="s">
        <v>118</v>
      </c>
      <c r="V2566" t="s">
        <v>9</v>
      </c>
      <c r="W2566" t="s">
        <v>14559</v>
      </c>
      <c r="X2566" t="s">
        <v>14560</v>
      </c>
      <c r="Y2566" t="s">
        <v>91</v>
      </c>
    </row>
    <row r="2567" spans="1:25" x14ac:dyDescent="0.2">
      <c r="A2567" t="s">
        <v>0</v>
      </c>
      <c r="B2567" t="s">
        <v>14561</v>
      </c>
      <c r="C2567" t="s">
        <v>4008</v>
      </c>
      <c r="D2567" t="s">
        <v>14562</v>
      </c>
      <c r="E2567" t="s">
        <v>34</v>
      </c>
      <c r="F2567" t="s">
        <v>766</v>
      </c>
      <c r="G2567" s="1">
        <v>45399</v>
      </c>
      <c r="H2567" s="1">
        <v>45399</v>
      </c>
      <c r="I2567" s="1">
        <v>45745</v>
      </c>
      <c r="J2567" s="3" t="s">
        <v>30629</v>
      </c>
      <c r="K2567" s="1"/>
      <c r="L2567" s="1">
        <v>45764</v>
      </c>
      <c r="M2567" s="1">
        <f t="shared" si="105"/>
        <v>45764</v>
      </c>
      <c r="N2567" t="s">
        <v>4</v>
      </c>
      <c r="O2567" t="s">
        <v>30621</v>
      </c>
      <c r="Q2567" t="s">
        <v>5</v>
      </c>
      <c r="R2567" t="s">
        <v>30619</v>
      </c>
      <c r="S2567" t="s">
        <v>142</v>
      </c>
      <c r="T2567" t="s">
        <v>7</v>
      </c>
      <c r="U2567" t="s">
        <v>72</v>
      </c>
      <c r="V2567" t="s">
        <v>9</v>
      </c>
      <c r="W2567" t="s">
        <v>14563</v>
      </c>
      <c r="X2567" t="s">
        <v>14562</v>
      </c>
      <c r="Y2567" t="s">
        <v>10</v>
      </c>
    </row>
    <row r="2568" spans="1:25" x14ac:dyDescent="0.2">
      <c r="A2568" t="s">
        <v>0</v>
      </c>
      <c r="B2568" t="s">
        <v>14564</v>
      </c>
      <c r="C2568" t="s">
        <v>542</v>
      </c>
      <c r="D2568" t="s">
        <v>14565</v>
      </c>
      <c r="E2568" t="s">
        <v>34</v>
      </c>
      <c r="F2568" t="s">
        <v>766</v>
      </c>
      <c r="G2568" s="1">
        <v>45399</v>
      </c>
      <c r="H2568" s="1">
        <v>45399</v>
      </c>
      <c r="I2568" s="1">
        <v>45745</v>
      </c>
      <c r="J2568" s="3" t="s">
        <v>30629</v>
      </c>
      <c r="K2568" s="1"/>
      <c r="L2568" s="1">
        <v>45764</v>
      </c>
      <c r="M2568" s="1">
        <f t="shared" si="105"/>
        <v>45764</v>
      </c>
      <c r="N2568" t="s">
        <v>4</v>
      </c>
      <c r="O2568" t="s">
        <v>30621</v>
      </c>
      <c r="Q2568" t="s">
        <v>5</v>
      </c>
      <c r="R2568" t="s">
        <v>30619</v>
      </c>
      <c r="S2568" t="s">
        <v>142</v>
      </c>
      <c r="T2568" t="s">
        <v>7</v>
      </c>
      <c r="U2568" t="s">
        <v>72</v>
      </c>
      <c r="V2568" t="s">
        <v>9</v>
      </c>
      <c r="W2568" t="s">
        <v>14566</v>
      </c>
      <c r="X2568" t="s">
        <v>14567</v>
      </c>
      <c r="Y2568" t="s">
        <v>10</v>
      </c>
    </row>
    <row r="2569" spans="1:25" x14ac:dyDescent="0.2">
      <c r="A2569" t="s">
        <v>0</v>
      </c>
      <c r="B2569" t="s">
        <v>14568</v>
      </c>
      <c r="C2569" t="s">
        <v>9027</v>
      </c>
      <c r="D2569" t="s">
        <v>14569</v>
      </c>
      <c r="E2569" t="s">
        <v>466</v>
      </c>
      <c r="F2569" t="s">
        <v>1549</v>
      </c>
      <c r="G2569" s="1">
        <v>45399</v>
      </c>
      <c r="H2569" s="1">
        <v>45399</v>
      </c>
      <c r="I2569" s="1">
        <v>45762</v>
      </c>
      <c r="J2569" s="3" t="s">
        <v>30629</v>
      </c>
      <c r="K2569" s="1"/>
      <c r="L2569" s="1">
        <v>45764</v>
      </c>
      <c r="M2569" s="1">
        <f t="shared" si="105"/>
        <v>45764</v>
      </c>
      <c r="N2569" t="s">
        <v>89</v>
      </c>
      <c r="O2569" t="s">
        <v>30621</v>
      </c>
      <c r="Q2569" t="s">
        <v>5</v>
      </c>
      <c r="R2569" t="s">
        <v>30619</v>
      </c>
      <c r="S2569" t="s">
        <v>142</v>
      </c>
      <c r="T2569" t="s">
        <v>7</v>
      </c>
      <c r="U2569" t="s">
        <v>628</v>
      </c>
      <c r="V2569" t="s">
        <v>14</v>
      </c>
      <c r="W2569" t="s">
        <v>14570</v>
      </c>
      <c r="X2569" t="s">
        <v>14569</v>
      </c>
      <c r="Y2569" t="s">
        <v>91</v>
      </c>
    </row>
    <row r="2570" spans="1:25" x14ac:dyDescent="0.2">
      <c r="A2570" t="s">
        <v>0</v>
      </c>
      <c r="B2570" t="s">
        <v>14571</v>
      </c>
      <c r="C2570" t="s">
        <v>9027</v>
      </c>
      <c r="D2570" t="s">
        <v>14572</v>
      </c>
      <c r="E2570" t="s">
        <v>466</v>
      </c>
      <c r="F2570" t="s">
        <v>1549</v>
      </c>
      <c r="G2570" s="1">
        <v>45399</v>
      </c>
      <c r="H2570" s="1">
        <v>45399</v>
      </c>
      <c r="I2570" s="1">
        <v>45762</v>
      </c>
      <c r="J2570" s="3" t="s">
        <v>30629</v>
      </c>
      <c r="K2570" s="1"/>
      <c r="L2570" s="1">
        <v>45764</v>
      </c>
      <c r="M2570" s="1">
        <f t="shared" si="105"/>
        <v>45764</v>
      </c>
      <c r="N2570" t="s">
        <v>788</v>
      </c>
      <c r="O2570" t="s">
        <v>30621</v>
      </c>
      <c r="Q2570" t="s">
        <v>5</v>
      </c>
      <c r="R2570" t="s">
        <v>30619</v>
      </c>
      <c r="S2570" t="s">
        <v>142</v>
      </c>
      <c r="T2570" t="s">
        <v>7</v>
      </c>
      <c r="U2570" t="s">
        <v>37</v>
      </c>
      <c r="V2570" t="s">
        <v>14</v>
      </c>
      <c r="W2570" t="s">
        <v>14573</v>
      </c>
      <c r="X2570" t="s">
        <v>14572</v>
      </c>
      <c r="Y2570" t="s">
        <v>40</v>
      </c>
    </row>
    <row r="2571" spans="1:25" x14ac:dyDescent="0.2">
      <c r="A2571" t="s">
        <v>0</v>
      </c>
      <c r="B2571" t="s">
        <v>14574</v>
      </c>
      <c r="C2571" t="s">
        <v>4148</v>
      </c>
      <c r="D2571" t="s">
        <v>14575</v>
      </c>
      <c r="E2571" t="s">
        <v>49</v>
      </c>
      <c r="F2571" t="s">
        <v>1438</v>
      </c>
      <c r="G2571" s="1">
        <v>45399</v>
      </c>
      <c r="H2571" s="1">
        <v>45399</v>
      </c>
      <c r="I2571" s="1">
        <v>45700</v>
      </c>
      <c r="J2571" s="3" t="s">
        <v>30629</v>
      </c>
      <c r="K2571" s="1"/>
      <c r="L2571" s="1">
        <v>45764</v>
      </c>
      <c r="M2571" s="1">
        <f t="shared" si="105"/>
        <v>45764</v>
      </c>
      <c r="N2571" t="s">
        <v>63</v>
      </c>
      <c r="O2571" t="s">
        <v>30621</v>
      </c>
      <c r="Q2571" t="s">
        <v>5</v>
      </c>
      <c r="R2571" t="s">
        <v>30619</v>
      </c>
      <c r="S2571" t="s">
        <v>14576</v>
      </c>
      <c r="T2571" t="s">
        <v>64</v>
      </c>
      <c r="U2571" t="s">
        <v>65</v>
      </c>
      <c r="V2571" t="s">
        <v>111</v>
      </c>
      <c r="W2571" t="s">
        <v>41</v>
      </c>
      <c r="X2571" t="s">
        <v>41</v>
      </c>
      <c r="Y2571" t="s">
        <v>41</v>
      </c>
    </row>
    <row r="2572" spans="1:25" x14ac:dyDescent="0.2">
      <c r="A2572" t="s">
        <v>0</v>
      </c>
      <c r="B2572" t="s">
        <v>14577</v>
      </c>
      <c r="C2572" t="s">
        <v>14578</v>
      </c>
      <c r="D2572" t="s">
        <v>14579</v>
      </c>
      <c r="E2572" t="s">
        <v>466</v>
      </c>
      <c r="F2572" t="s">
        <v>1590</v>
      </c>
      <c r="G2572" s="1">
        <v>45399</v>
      </c>
      <c r="H2572" s="1">
        <v>45399</v>
      </c>
      <c r="I2572" s="1">
        <v>45734</v>
      </c>
      <c r="J2572" s="3" t="s">
        <v>30629</v>
      </c>
      <c r="K2572" s="1"/>
      <c r="L2572" s="1">
        <v>45764</v>
      </c>
      <c r="M2572" s="1">
        <f t="shared" si="105"/>
        <v>45764</v>
      </c>
      <c r="N2572" t="s">
        <v>89</v>
      </c>
      <c r="O2572" t="s">
        <v>30621</v>
      </c>
      <c r="Q2572" t="s">
        <v>5</v>
      </c>
      <c r="R2572" t="s">
        <v>30619</v>
      </c>
      <c r="S2572" t="s">
        <v>179</v>
      </c>
      <c r="T2572" t="s">
        <v>7</v>
      </c>
      <c r="U2572" t="s">
        <v>118</v>
      </c>
      <c r="V2572" t="s">
        <v>9</v>
      </c>
      <c r="W2572" t="s">
        <v>14580</v>
      </c>
      <c r="X2572" t="s">
        <v>14581</v>
      </c>
      <c r="Y2572" t="s">
        <v>91</v>
      </c>
    </row>
    <row r="2573" spans="1:25" x14ac:dyDescent="0.2">
      <c r="A2573" t="s">
        <v>0</v>
      </c>
      <c r="B2573" t="s">
        <v>14582</v>
      </c>
      <c r="C2573" t="s">
        <v>14578</v>
      </c>
      <c r="D2573" t="s">
        <v>14583</v>
      </c>
      <c r="E2573" t="s">
        <v>466</v>
      </c>
      <c r="F2573" t="s">
        <v>1590</v>
      </c>
      <c r="G2573" s="1">
        <v>45399</v>
      </c>
      <c r="H2573" s="1">
        <v>45399</v>
      </c>
      <c r="I2573" s="1">
        <v>45734</v>
      </c>
      <c r="J2573" s="3" t="s">
        <v>30629</v>
      </c>
      <c r="K2573" s="1"/>
      <c r="L2573" s="1">
        <v>45764</v>
      </c>
      <c r="M2573" s="1">
        <f t="shared" si="105"/>
        <v>45764</v>
      </c>
      <c r="N2573" t="s">
        <v>89</v>
      </c>
      <c r="O2573" t="s">
        <v>30621</v>
      </c>
      <c r="Q2573" t="s">
        <v>5</v>
      </c>
      <c r="R2573" t="s">
        <v>30619</v>
      </c>
      <c r="S2573" t="s">
        <v>179</v>
      </c>
      <c r="T2573" t="s">
        <v>7</v>
      </c>
      <c r="U2573" t="s">
        <v>90</v>
      </c>
      <c r="V2573" t="s">
        <v>9</v>
      </c>
      <c r="W2573" t="s">
        <v>14584</v>
      </c>
      <c r="X2573" t="s">
        <v>14585</v>
      </c>
      <c r="Y2573" t="s">
        <v>91</v>
      </c>
    </row>
    <row r="2574" spans="1:25" x14ac:dyDescent="0.2">
      <c r="A2574" t="s">
        <v>0</v>
      </c>
      <c r="B2574" t="s">
        <v>14586</v>
      </c>
      <c r="C2574" t="s">
        <v>212</v>
      </c>
      <c r="D2574" t="s">
        <v>14587</v>
      </c>
      <c r="E2574" t="s">
        <v>34</v>
      </c>
      <c r="F2574" t="s">
        <v>188</v>
      </c>
      <c r="G2574" s="1">
        <v>45399</v>
      </c>
      <c r="H2574" s="1">
        <v>45399</v>
      </c>
      <c r="I2574" s="1">
        <v>45723</v>
      </c>
      <c r="J2574" s="3" t="s">
        <v>30629</v>
      </c>
      <c r="K2574" s="1"/>
      <c r="L2574" s="1">
        <v>45764</v>
      </c>
      <c r="M2574" s="1">
        <f t="shared" si="105"/>
        <v>45764</v>
      </c>
      <c r="N2574" t="s">
        <v>63</v>
      </c>
      <c r="O2574" t="s">
        <v>30621</v>
      </c>
      <c r="Q2574" t="s">
        <v>5</v>
      </c>
      <c r="R2574" t="s">
        <v>30619</v>
      </c>
      <c r="S2574" t="s">
        <v>180</v>
      </c>
      <c r="T2574" t="s">
        <v>64</v>
      </c>
      <c r="U2574" t="s">
        <v>119</v>
      </c>
      <c r="V2574" t="s">
        <v>120</v>
      </c>
      <c r="W2574" t="s">
        <v>41</v>
      </c>
      <c r="X2574" t="s">
        <v>41</v>
      </c>
      <c r="Y2574" t="s">
        <v>41</v>
      </c>
    </row>
    <row r="2575" spans="1:25" x14ac:dyDescent="0.2">
      <c r="A2575" t="s">
        <v>0</v>
      </c>
      <c r="B2575" t="s">
        <v>14588</v>
      </c>
      <c r="C2575" t="s">
        <v>2728</v>
      </c>
      <c r="D2575" t="s">
        <v>14589</v>
      </c>
      <c r="E2575" t="s">
        <v>34</v>
      </c>
      <c r="F2575" t="s">
        <v>3375</v>
      </c>
      <c r="G2575" s="1">
        <v>45399</v>
      </c>
      <c r="H2575" s="1">
        <v>45399</v>
      </c>
      <c r="I2575" s="1">
        <v>45719</v>
      </c>
      <c r="J2575" s="3" t="s">
        <v>30629</v>
      </c>
      <c r="K2575" s="1"/>
      <c r="L2575" s="1">
        <v>45764</v>
      </c>
      <c r="M2575" s="1">
        <f t="shared" si="105"/>
        <v>45764</v>
      </c>
      <c r="N2575" t="s">
        <v>3179</v>
      </c>
      <c r="O2575" t="s">
        <v>30621</v>
      </c>
      <c r="Q2575" t="s">
        <v>5</v>
      </c>
      <c r="R2575" t="s">
        <v>30619</v>
      </c>
      <c r="S2575" t="s">
        <v>383</v>
      </c>
      <c r="T2575" t="s">
        <v>3180</v>
      </c>
      <c r="U2575" t="s">
        <v>3181</v>
      </c>
      <c r="V2575" t="s">
        <v>111</v>
      </c>
      <c r="W2575" t="s">
        <v>14590</v>
      </c>
      <c r="X2575" t="s">
        <v>14589</v>
      </c>
      <c r="Y2575" t="s">
        <v>3182</v>
      </c>
    </row>
    <row r="2576" spans="1:25" x14ac:dyDescent="0.2">
      <c r="A2576" t="s">
        <v>0</v>
      </c>
      <c r="B2576" t="s">
        <v>14591</v>
      </c>
      <c r="C2576" t="s">
        <v>3645</v>
      </c>
      <c r="D2576" t="s">
        <v>14592</v>
      </c>
      <c r="E2576" t="s">
        <v>49</v>
      </c>
      <c r="F2576" t="s">
        <v>107</v>
      </c>
      <c r="G2576" s="1">
        <v>45399</v>
      </c>
      <c r="H2576" s="1">
        <v>45399</v>
      </c>
      <c r="I2576" s="1">
        <v>45751</v>
      </c>
      <c r="J2576" s="3" t="s">
        <v>30629</v>
      </c>
      <c r="K2576" s="1"/>
      <c r="L2576" s="1">
        <v>45764</v>
      </c>
      <c r="M2576" s="1">
        <f t="shared" ref="M2576:M2606" si="106">DATE(YEAR(H2576)+1,MONTH(H2576),DAY(H2576))</f>
        <v>45764</v>
      </c>
      <c r="N2576" t="s">
        <v>2383</v>
      </c>
      <c r="O2576" t="s">
        <v>30621</v>
      </c>
      <c r="Q2576" t="s">
        <v>5</v>
      </c>
      <c r="R2576" t="s">
        <v>30619</v>
      </c>
      <c r="S2576" t="s">
        <v>142</v>
      </c>
      <c r="T2576" t="s">
        <v>7</v>
      </c>
      <c r="U2576" t="s">
        <v>72</v>
      </c>
      <c r="V2576" t="s">
        <v>14</v>
      </c>
      <c r="W2576" t="s">
        <v>14593</v>
      </c>
      <c r="X2576" t="s">
        <v>14592</v>
      </c>
      <c r="Y2576" t="s">
        <v>73</v>
      </c>
    </row>
    <row r="2577" spans="1:25" x14ac:dyDescent="0.2">
      <c r="A2577" t="s">
        <v>0</v>
      </c>
      <c r="B2577" t="s">
        <v>14594</v>
      </c>
      <c r="C2577" t="s">
        <v>777</v>
      </c>
      <c r="D2577" t="s">
        <v>14595</v>
      </c>
      <c r="E2577" t="s">
        <v>49</v>
      </c>
      <c r="F2577" t="s">
        <v>1308</v>
      </c>
      <c r="G2577" s="1">
        <v>45399</v>
      </c>
      <c r="H2577" s="1">
        <v>45399</v>
      </c>
      <c r="I2577" s="1">
        <v>45699</v>
      </c>
      <c r="J2577" s="3" t="s">
        <v>30629</v>
      </c>
      <c r="K2577" s="1"/>
      <c r="L2577" s="1">
        <v>45764</v>
      </c>
      <c r="M2577" s="1">
        <f t="shared" si="106"/>
        <v>45764</v>
      </c>
      <c r="N2577" t="s">
        <v>448</v>
      </c>
      <c r="O2577" t="s">
        <v>30621</v>
      </c>
      <c r="Q2577" t="s">
        <v>5</v>
      </c>
      <c r="R2577" t="s">
        <v>30619</v>
      </c>
      <c r="S2577" t="s">
        <v>179</v>
      </c>
      <c r="T2577" t="s">
        <v>7</v>
      </c>
      <c r="U2577" t="s">
        <v>8</v>
      </c>
      <c r="V2577" t="s">
        <v>14</v>
      </c>
      <c r="W2577" t="s">
        <v>14596</v>
      </c>
      <c r="X2577" t="s">
        <v>14595</v>
      </c>
      <c r="Y2577" t="s">
        <v>21</v>
      </c>
    </row>
    <row r="2578" spans="1:25" x14ac:dyDescent="0.2">
      <c r="A2578" t="s">
        <v>0</v>
      </c>
      <c r="B2578" t="s">
        <v>14597</v>
      </c>
      <c r="C2578" t="s">
        <v>229</v>
      </c>
      <c r="D2578" t="s">
        <v>14598</v>
      </c>
      <c r="E2578" t="s">
        <v>11</v>
      </c>
      <c r="F2578" t="s">
        <v>2837</v>
      </c>
      <c r="G2578" s="1">
        <v>45399</v>
      </c>
      <c r="H2578" s="1">
        <v>45399</v>
      </c>
      <c r="I2578" s="1">
        <v>45737</v>
      </c>
      <c r="J2578" s="3" t="s">
        <v>30629</v>
      </c>
      <c r="K2578" s="1"/>
      <c r="L2578" s="1">
        <v>45764</v>
      </c>
      <c r="M2578" s="1">
        <f t="shared" si="106"/>
        <v>45764</v>
      </c>
      <c r="N2578" t="s">
        <v>4</v>
      </c>
      <c r="O2578" t="s">
        <v>30621</v>
      </c>
      <c r="Q2578" t="s">
        <v>5</v>
      </c>
      <c r="R2578" t="s">
        <v>30619</v>
      </c>
      <c r="S2578" t="s">
        <v>142</v>
      </c>
      <c r="T2578" t="s">
        <v>7</v>
      </c>
      <c r="U2578" t="s">
        <v>72</v>
      </c>
      <c r="V2578" t="s">
        <v>9</v>
      </c>
      <c r="W2578" t="s">
        <v>14599</v>
      </c>
      <c r="X2578" t="s">
        <v>14598</v>
      </c>
      <c r="Y2578" t="s">
        <v>10</v>
      </c>
    </row>
    <row r="2579" spans="1:25" x14ac:dyDescent="0.2">
      <c r="A2579" t="s">
        <v>0</v>
      </c>
      <c r="B2579" t="s">
        <v>14600</v>
      </c>
      <c r="C2579" t="s">
        <v>1548</v>
      </c>
      <c r="D2579" t="s">
        <v>14601</v>
      </c>
      <c r="E2579" t="s">
        <v>24</v>
      </c>
      <c r="F2579" t="s">
        <v>843</v>
      </c>
      <c r="G2579" s="1">
        <v>45399</v>
      </c>
      <c r="H2579" s="1">
        <v>45399</v>
      </c>
      <c r="I2579" s="1">
        <v>45737</v>
      </c>
      <c r="J2579" s="3" t="s">
        <v>30629</v>
      </c>
      <c r="K2579" s="1"/>
      <c r="L2579" s="1">
        <v>45764</v>
      </c>
      <c r="M2579" s="1">
        <f t="shared" si="106"/>
        <v>45764</v>
      </c>
      <c r="N2579" t="s">
        <v>4</v>
      </c>
      <c r="O2579" t="s">
        <v>30621</v>
      </c>
      <c r="Q2579" t="s">
        <v>5</v>
      </c>
      <c r="R2579" t="s">
        <v>30619</v>
      </c>
      <c r="S2579" t="s">
        <v>142</v>
      </c>
      <c r="T2579" t="s">
        <v>7</v>
      </c>
      <c r="U2579" t="s">
        <v>110</v>
      </c>
      <c r="V2579" t="s">
        <v>9</v>
      </c>
      <c r="W2579" t="s">
        <v>14602</v>
      </c>
      <c r="X2579" t="s">
        <v>14601</v>
      </c>
      <c r="Y2579" t="s">
        <v>10</v>
      </c>
    </row>
    <row r="2580" spans="1:25" x14ac:dyDescent="0.2">
      <c r="A2580" t="s">
        <v>0</v>
      </c>
      <c r="B2580" t="s">
        <v>14603</v>
      </c>
      <c r="C2580" t="s">
        <v>1548</v>
      </c>
      <c r="D2580" t="s">
        <v>14604</v>
      </c>
      <c r="E2580" t="s">
        <v>24</v>
      </c>
      <c r="F2580" t="s">
        <v>956</v>
      </c>
      <c r="G2580" s="1">
        <v>45399</v>
      </c>
      <c r="H2580" s="1">
        <v>45399</v>
      </c>
      <c r="I2580" s="1">
        <v>45737</v>
      </c>
      <c r="J2580" s="3" t="s">
        <v>30629</v>
      </c>
      <c r="K2580" s="1"/>
      <c r="L2580" s="1">
        <v>45764</v>
      </c>
      <c r="M2580" s="1">
        <f t="shared" si="106"/>
        <v>45764</v>
      </c>
      <c r="N2580" t="s">
        <v>873</v>
      </c>
      <c r="O2580" t="s">
        <v>30621</v>
      </c>
      <c r="Q2580" t="s">
        <v>5</v>
      </c>
      <c r="R2580" t="s">
        <v>30619</v>
      </c>
      <c r="S2580" t="s">
        <v>179</v>
      </c>
      <c r="T2580" t="s">
        <v>7</v>
      </c>
      <c r="U2580" t="s">
        <v>56</v>
      </c>
      <c r="V2580" t="s">
        <v>14</v>
      </c>
      <c r="W2580" t="s">
        <v>14605</v>
      </c>
      <c r="X2580" t="s">
        <v>14604</v>
      </c>
      <c r="Y2580" t="s">
        <v>98</v>
      </c>
    </row>
    <row r="2581" spans="1:25" x14ac:dyDescent="0.2">
      <c r="A2581" t="s">
        <v>0</v>
      </c>
      <c r="B2581" t="s">
        <v>14606</v>
      </c>
      <c r="C2581" t="s">
        <v>1225</v>
      </c>
      <c r="D2581" t="s">
        <v>14607</v>
      </c>
      <c r="E2581" t="s">
        <v>54</v>
      </c>
      <c r="F2581" t="s">
        <v>1405</v>
      </c>
      <c r="G2581" s="1">
        <v>45399</v>
      </c>
      <c r="H2581" s="1">
        <v>45399</v>
      </c>
      <c r="I2581" s="1">
        <v>45399</v>
      </c>
      <c r="J2581" s="1" t="s">
        <v>30628</v>
      </c>
      <c r="K2581" s="1"/>
      <c r="L2581" s="1">
        <v>45764</v>
      </c>
      <c r="M2581" s="1">
        <f t="shared" si="106"/>
        <v>45764</v>
      </c>
      <c r="N2581" t="s">
        <v>448</v>
      </c>
      <c r="O2581" t="s">
        <v>30621</v>
      </c>
      <c r="Q2581" t="s">
        <v>5</v>
      </c>
      <c r="R2581" t="s">
        <v>30620</v>
      </c>
      <c r="S2581" t="s">
        <v>14608</v>
      </c>
      <c r="T2581" t="s">
        <v>7</v>
      </c>
      <c r="U2581" t="s">
        <v>8</v>
      </c>
      <c r="V2581" t="s">
        <v>14</v>
      </c>
      <c r="W2581" t="s">
        <v>14609</v>
      </c>
      <c r="X2581" t="s">
        <v>14610</v>
      </c>
      <c r="Y2581" t="s">
        <v>21</v>
      </c>
    </row>
    <row r="2582" spans="1:25" x14ac:dyDescent="0.2">
      <c r="A2582" t="s">
        <v>0</v>
      </c>
      <c r="B2582" t="s">
        <v>14611</v>
      </c>
      <c r="C2582" t="s">
        <v>4890</v>
      </c>
      <c r="D2582" t="s">
        <v>14612</v>
      </c>
      <c r="E2582" t="s">
        <v>11</v>
      </c>
      <c r="F2582" t="s">
        <v>1719</v>
      </c>
      <c r="G2582" s="1">
        <v>45399</v>
      </c>
      <c r="H2582" s="1">
        <v>45399</v>
      </c>
      <c r="I2582" s="1">
        <v>45740</v>
      </c>
      <c r="J2582" s="3" t="s">
        <v>30629</v>
      </c>
      <c r="K2582" s="1"/>
      <c r="L2582" s="1">
        <v>45764</v>
      </c>
      <c r="M2582" s="1">
        <f t="shared" si="106"/>
        <v>45764</v>
      </c>
      <c r="N2582" t="s">
        <v>89</v>
      </c>
      <c r="O2582" t="s">
        <v>30621</v>
      </c>
      <c r="Q2582" t="s">
        <v>5</v>
      </c>
      <c r="R2582" t="s">
        <v>30619</v>
      </c>
      <c r="S2582" t="s">
        <v>179</v>
      </c>
      <c r="T2582" t="s">
        <v>7</v>
      </c>
      <c r="U2582" t="s">
        <v>282</v>
      </c>
      <c r="V2582" t="s">
        <v>9</v>
      </c>
      <c r="W2582" t="s">
        <v>14613</v>
      </c>
      <c r="X2582" t="s">
        <v>14614</v>
      </c>
      <c r="Y2582" t="s">
        <v>91</v>
      </c>
    </row>
    <row r="2583" spans="1:25" x14ac:dyDescent="0.2">
      <c r="A2583" t="s">
        <v>0</v>
      </c>
      <c r="B2583" t="s">
        <v>14628</v>
      </c>
      <c r="C2583" t="s">
        <v>14629</v>
      </c>
      <c r="D2583" t="s">
        <v>14630</v>
      </c>
      <c r="E2583" t="s">
        <v>11</v>
      </c>
      <c r="F2583" t="s">
        <v>1719</v>
      </c>
      <c r="G2583" s="1">
        <v>45399</v>
      </c>
      <c r="H2583" s="1">
        <v>45399</v>
      </c>
      <c r="I2583" s="1">
        <v>45481</v>
      </c>
      <c r="J2583" s="3" t="s">
        <v>30629</v>
      </c>
      <c r="K2583" s="1"/>
      <c r="L2583" s="1">
        <v>45582</v>
      </c>
      <c r="M2583" s="1">
        <f t="shared" si="106"/>
        <v>45764</v>
      </c>
      <c r="N2583" t="s">
        <v>89</v>
      </c>
      <c r="O2583" t="s">
        <v>30621</v>
      </c>
      <c r="Q2583" t="s">
        <v>5</v>
      </c>
      <c r="R2583" t="s">
        <v>30619</v>
      </c>
      <c r="S2583" t="s">
        <v>6026</v>
      </c>
      <c r="T2583" t="s">
        <v>7</v>
      </c>
      <c r="U2583" t="s">
        <v>1001</v>
      </c>
      <c r="V2583" t="s">
        <v>9</v>
      </c>
      <c r="W2583" t="s">
        <v>14631</v>
      </c>
      <c r="X2583" t="s">
        <v>14630</v>
      </c>
      <c r="Y2583" t="s">
        <v>91</v>
      </c>
    </row>
    <row r="2584" spans="1:25" x14ac:dyDescent="0.2">
      <c r="A2584" t="s">
        <v>0</v>
      </c>
      <c r="B2584" t="s">
        <v>14632</v>
      </c>
      <c r="C2584" t="s">
        <v>1726</v>
      </c>
      <c r="D2584" t="s">
        <v>14633</v>
      </c>
      <c r="E2584" t="s">
        <v>24</v>
      </c>
      <c r="F2584" t="s">
        <v>3853</v>
      </c>
      <c r="G2584" s="1">
        <v>45399</v>
      </c>
      <c r="H2584" s="1">
        <v>45399</v>
      </c>
      <c r="I2584" s="1">
        <v>45741</v>
      </c>
      <c r="J2584" s="3" t="s">
        <v>30629</v>
      </c>
      <c r="K2584" s="1"/>
      <c r="L2584" s="1">
        <v>45764</v>
      </c>
      <c r="M2584" s="1">
        <f t="shared" si="106"/>
        <v>45764</v>
      </c>
      <c r="N2584" t="s">
        <v>4</v>
      </c>
      <c r="O2584" t="s">
        <v>30621</v>
      </c>
      <c r="Q2584" t="s">
        <v>5</v>
      </c>
      <c r="R2584" t="s">
        <v>30619</v>
      </c>
      <c r="S2584" t="s">
        <v>179</v>
      </c>
      <c r="T2584" t="s">
        <v>7</v>
      </c>
      <c r="U2584" t="s">
        <v>287</v>
      </c>
      <c r="V2584" t="s">
        <v>9</v>
      </c>
      <c r="W2584" t="s">
        <v>14634</v>
      </c>
      <c r="X2584" t="s">
        <v>14633</v>
      </c>
      <c r="Y2584" t="s">
        <v>10</v>
      </c>
    </row>
    <row r="2585" spans="1:25" x14ac:dyDescent="0.2">
      <c r="A2585" t="s">
        <v>0</v>
      </c>
      <c r="B2585" t="s">
        <v>14638</v>
      </c>
      <c r="C2585" t="s">
        <v>296</v>
      </c>
      <c r="D2585" t="s">
        <v>14639</v>
      </c>
      <c r="E2585" t="s">
        <v>52</v>
      </c>
      <c r="F2585" t="s">
        <v>2738</v>
      </c>
      <c r="G2585" s="1">
        <v>45399</v>
      </c>
      <c r="H2585" s="1">
        <v>45399</v>
      </c>
      <c r="I2585" s="1">
        <v>45683</v>
      </c>
      <c r="J2585" s="3" t="s">
        <v>30629</v>
      </c>
      <c r="K2585" s="1"/>
      <c r="L2585" s="1">
        <v>45764</v>
      </c>
      <c r="M2585" s="1">
        <f t="shared" si="106"/>
        <v>45764</v>
      </c>
      <c r="N2585" t="s">
        <v>26</v>
      </c>
      <c r="O2585" t="s">
        <v>30621</v>
      </c>
      <c r="Q2585" t="s">
        <v>5</v>
      </c>
      <c r="R2585" t="s">
        <v>30619</v>
      </c>
      <c r="S2585" t="s">
        <v>142</v>
      </c>
      <c r="T2585" t="s">
        <v>7</v>
      </c>
      <c r="U2585" t="s">
        <v>37</v>
      </c>
      <c r="V2585" t="s">
        <v>9</v>
      </c>
      <c r="W2585" t="s">
        <v>14640</v>
      </c>
      <c r="X2585" t="s">
        <v>14639</v>
      </c>
      <c r="Y2585" t="s">
        <v>31</v>
      </c>
    </row>
    <row r="2586" spans="1:25" x14ac:dyDescent="0.2">
      <c r="A2586" t="s">
        <v>0</v>
      </c>
      <c r="B2586" t="s">
        <v>14641</v>
      </c>
      <c r="C2586" t="s">
        <v>1041</v>
      </c>
      <c r="D2586" t="s">
        <v>14642</v>
      </c>
      <c r="E2586" t="s">
        <v>52</v>
      </c>
      <c r="F2586" t="s">
        <v>1092</v>
      </c>
      <c r="G2586" s="1">
        <v>45399</v>
      </c>
      <c r="H2586" s="1">
        <v>45399</v>
      </c>
      <c r="I2586" s="1">
        <v>45674</v>
      </c>
      <c r="J2586" s="3" t="s">
        <v>30629</v>
      </c>
      <c r="K2586" s="1"/>
      <c r="L2586" s="1">
        <v>45764</v>
      </c>
      <c r="M2586" s="1">
        <f t="shared" si="106"/>
        <v>45764</v>
      </c>
      <c r="N2586" t="s">
        <v>89</v>
      </c>
      <c r="O2586" t="s">
        <v>30621</v>
      </c>
      <c r="Q2586" t="s">
        <v>5</v>
      </c>
      <c r="R2586" t="s">
        <v>30619</v>
      </c>
      <c r="S2586" t="s">
        <v>179</v>
      </c>
      <c r="T2586" t="s">
        <v>7</v>
      </c>
      <c r="U2586" t="s">
        <v>90</v>
      </c>
      <c r="V2586" t="s">
        <v>9</v>
      </c>
      <c r="W2586" t="s">
        <v>14643</v>
      </c>
      <c r="X2586" t="s">
        <v>14642</v>
      </c>
      <c r="Y2586" t="s">
        <v>91</v>
      </c>
    </row>
    <row r="2587" spans="1:25" x14ac:dyDescent="0.2">
      <c r="A2587" t="s">
        <v>0</v>
      </c>
      <c r="B2587" t="s">
        <v>14651</v>
      </c>
      <c r="C2587" t="s">
        <v>2139</v>
      </c>
      <c r="D2587" t="s">
        <v>14652</v>
      </c>
      <c r="E2587" t="s">
        <v>11</v>
      </c>
      <c r="F2587" t="s">
        <v>16</v>
      </c>
      <c r="G2587" s="1">
        <v>45399</v>
      </c>
      <c r="H2587" s="1">
        <v>45399</v>
      </c>
      <c r="I2587" s="1">
        <v>45713</v>
      </c>
      <c r="J2587" s="3" t="s">
        <v>30629</v>
      </c>
      <c r="K2587" s="1"/>
      <c r="L2587" s="1">
        <v>45764</v>
      </c>
      <c r="M2587" s="1">
        <f t="shared" si="106"/>
        <v>45764</v>
      </c>
      <c r="N2587" t="s">
        <v>26</v>
      </c>
      <c r="O2587" t="s">
        <v>30621</v>
      </c>
      <c r="Q2587" t="s">
        <v>5</v>
      </c>
      <c r="R2587" t="s">
        <v>30619</v>
      </c>
      <c r="S2587" t="s">
        <v>179</v>
      </c>
      <c r="T2587" t="s">
        <v>7</v>
      </c>
      <c r="U2587" t="s">
        <v>177</v>
      </c>
      <c r="V2587" t="s">
        <v>9</v>
      </c>
      <c r="W2587" t="s">
        <v>14653</v>
      </c>
      <c r="X2587" t="s">
        <v>14652</v>
      </c>
      <c r="Y2587" t="s">
        <v>31</v>
      </c>
    </row>
    <row r="2588" spans="1:25" x14ac:dyDescent="0.2">
      <c r="A2588" t="s">
        <v>0</v>
      </c>
      <c r="B2588" t="s">
        <v>14657</v>
      </c>
      <c r="C2588" t="s">
        <v>14658</v>
      </c>
      <c r="D2588" t="s">
        <v>14659</v>
      </c>
      <c r="E2588" t="s">
        <v>11</v>
      </c>
      <c r="F2588" t="s">
        <v>137</v>
      </c>
      <c r="G2588" s="1">
        <v>45399</v>
      </c>
      <c r="H2588" s="1">
        <v>45399</v>
      </c>
      <c r="I2588" s="1">
        <v>45753</v>
      </c>
      <c r="J2588" s="3" t="s">
        <v>30629</v>
      </c>
      <c r="K2588" s="1"/>
      <c r="L2588" s="1">
        <v>45764</v>
      </c>
      <c r="M2588" s="1">
        <f t="shared" si="106"/>
        <v>45764</v>
      </c>
      <c r="N2588" t="s">
        <v>4</v>
      </c>
      <c r="O2588" t="s">
        <v>30621</v>
      </c>
      <c r="Q2588" t="s">
        <v>5</v>
      </c>
      <c r="R2588" t="s">
        <v>30619</v>
      </c>
      <c r="S2588" t="s">
        <v>383</v>
      </c>
      <c r="T2588" t="s">
        <v>7</v>
      </c>
      <c r="U2588" t="s">
        <v>77</v>
      </c>
      <c r="V2588" t="s">
        <v>14</v>
      </c>
      <c r="W2588" t="s">
        <v>14660</v>
      </c>
      <c r="X2588" t="s">
        <v>14659</v>
      </c>
      <c r="Y2588" t="s">
        <v>10</v>
      </c>
    </row>
    <row r="2589" spans="1:25" x14ac:dyDescent="0.2">
      <c r="A2589" t="s">
        <v>0</v>
      </c>
      <c r="B2589" t="s">
        <v>14676</v>
      </c>
      <c r="C2589" t="s">
        <v>14658</v>
      </c>
      <c r="D2589" t="s">
        <v>14677</v>
      </c>
      <c r="E2589" t="s">
        <v>11</v>
      </c>
      <c r="F2589" t="s">
        <v>137</v>
      </c>
      <c r="G2589" s="1">
        <v>45399</v>
      </c>
      <c r="H2589" s="1">
        <v>45399</v>
      </c>
      <c r="I2589" s="1">
        <v>45753</v>
      </c>
      <c r="J2589" s="3" t="s">
        <v>30629</v>
      </c>
      <c r="K2589" s="1"/>
      <c r="L2589" s="1">
        <v>45764</v>
      </c>
      <c r="M2589" s="1">
        <f t="shared" si="106"/>
        <v>45764</v>
      </c>
      <c r="N2589" t="s">
        <v>4</v>
      </c>
      <c r="O2589" t="s">
        <v>30621</v>
      </c>
      <c r="Q2589" t="s">
        <v>5</v>
      </c>
      <c r="R2589" t="s">
        <v>30619</v>
      </c>
      <c r="S2589" t="s">
        <v>383</v>
      </c>
      <c r="T2589" t="s">
        <v>7</v>
      </c>
      <c r="U2589" t="s">
        <v>77</v>
      </c>
      <c r="V2589" t="s">
        <v>14</v>
      </c>
      <c r="W2589" t="s">
        <v>14678</v>
      </c>
      <c r="X2589" t="s">
        <v>14677</v>
      </c>
      <c r="Y2589" t="s">
        <v>10</v>
      </c>
    </row>
    <row r="2590" spans="1:25" x14ac:dyDescent="0.2">
      <c r="A2590" t="s">
        <v>0</v>
      </c>
      <c r="B2590" t="s">
        <v>14686</v>
      </c>
      <c r="C2590" t="s">
        <v>4157</v>
      </c>
      <c r="D2590" t="s">
        <v>14687</v>
      </c>
      <c r="E2590" t="s">
        <v>466</v>
      </c>
      <c r="F2590" t="s">
        <v>1424</v>
      </c>
      <c r="G2590" s="1">
        <v>45400</v>
      </c>
      <c r="H2590" s="1">
        <v>45399</v>
      </c>
      <c r="I2590" s="1">
        <v>45529</v>
      </c>
      <c r="J2590" s="3" t="s">
        <v>30629</v>
      </c>
      <c r="K2590" s="1"/>
      <c r="L2590" s="1">
        <v>45764</v>
      </c>
      <c r="M2590" s="1">
        <f t="shared" si="106"/>
        <v>45764</v>
      </c>
      <c r="N2590" t="s">
        <v>4</v>
      </c>
      <c r="O2590" t="s">
        <v>30621</v>
      </c>
      <c r="Q2590" t="s">
        <v>5</v>
      </c>
      <c r="R2590" t="s">
        <v>30619</v>
      </c>
      <c r="S2590" t="s">
        <v>383</v>
      </c>
      <c r="T2590" t="s">
        <v>7</v>
      </c>
      <c r="U2590" t="s">
        <v>287</v>
      </c>
      <c r="V2590" t="s">
        <v>9</v>
      </c>
      <c r="W2590" t="s">
        <v>14688</v>
      </c>
      <c r="X2590" t="s">
        <v>14687</v>
      </c>
      <c r="Y2590" t="s">
        <v>10</v>
      </c>
    </row>
    <row r="2591" spans="1:25" x14ac:dyDescent="0.2">
      <c r="A2591" t="s">
        <v>0</v>
      </c>
      <c r="B2591" t="s">
        <v>14689</v>
      </c>
      <c r="C2591" t="s">
        <v>2923</v>
      </c>
      <c r="D2591" t="s">
        <v>14690</v>
      </c>
      <c r="E2591" t="s">
        <v>466</v>
      </c>
      <c r="F2591" t="s">
        <v>1424</v>
      </c>
      <c r="G2591" s="1">
        <v>45400</v>
      </c>
      <c r="H2591" s="1">
        <v>45399</v>
      </c>
      <c r="I2591" s="1">
        <v>45700</v>
      </c>
      <c r="J2591" s="3" t="s">
        <v>30629</v>
      </c>
      <c r="K2591" s="1"/>
      <c r="L2591" s="1">
        <v>45764</v>
      </c>
      <c r="M2591" s="1">
        <f t="shared" si="106"/>
        <v>45764</v>
      </c>
      <c r="N2591" t="s">
        <v>4</v>
      </c>
      <c r="O2591" t="s">
        <v>30621</v>
      </c>
      <c r="Q2591" t="s">
        <v>5</v>
      </c>
      <c r="R2591" t="s">
        <v>30619</v>
      </c>
      <c r="S2591" t="s">
        <v>179</v>
      </c>
      <c r="T2591" t="s">
        <v>7</v>
      </c>
      <c r="U2591" t="s">
        <v>287</v>
      </c>
      <c r="V2591" t="s">
        <v>9</v>
      </c>
      <c r="W2591" t="s">
        <v>14691</v>
      </c>
      <c r="X2591" t="s">
        <v>14690</v>
      </c>
      <c r="Y2591" t="s">
        <v>10</v>
      </c>
    </row>
    <row r="2592" spans="1:25" x14ac:dyDescent="0.2">
      <c r="A2592" t="s">
        <v>0</v>
      </c>
      <c r="B2592" t="s">
        <v>14695</v>
      </c>
      <c r="C2592" t="s">
        <v>2923</v>
      </c>
      <c r="D2592" t="s">
        <v>14696</v>
      </c>
      <c r="E2592" t="s">
        <v>466</v>
      </c>
      <c r="F2592" t="s">
        <v>1424</v>
      </c>
      <c r="G2592" s="1">
        <v>45400</v>
      </c>
      <c r="H2592" s="1">
        <v>45399</v>
      </c>
      <c r="I2592" s="1">
        <v>45760</v>
      </c>
      <c r="J2592" s="3" t="s">
        <v>30629</v>
      </c>
      <c r="K2592" s="1"/>
      <c r="L2592" s="1">
        <v>45764</v>
      </c>
      <c r="M2592" s="1">
        <f t="shared" si="106"/>
        <v>45764</v>
      </c>
      <c r="N2592" t="s">
        <v>873</v>
      </c>
      <c r="O2592" t="s">
        <v>30621</v>
      </c>
      <c r="Q2592" t="s">
        <v>5</v>
      </c>
      <c r="R2592" t="s">
        <v>30619</v>
      </c>
      <c r="S2592" t="s">
        <v>179</v>
      </c>
      <c r="T2592" t="s">
        <v>7</v>
      </c>
      <c r="U2592" t="s">
        <v>56</v>
      </c>
      <c r="V2592" t="s">
        <v>14</v>
      </c>
      <c r="W2592" t="s">
        <v>14697</v>
      </c>
      <c r="X2592" t="s">
        <v>14696</v>
      </c>
      <c r="Y2592" t="s">
        <v>98</v>
      </c>
    </row>
    <row r="2593" spans="1:25" x14ac:dyDescent="0.2">
      <c r="A2593" t="s">
        <v>0</v>
      </c>
      <c r="B2593" t="s">
        <v>14813</v>
      </c>
      <c r="C2593" t="s">
        <v>14814</v>
      </c>
      <c r="D2593" t="s">
        <v>14815</v>
      </c>
      <c r="E2593" t="s">
        <v>34</v>
      </c>
      <c r="F2593" t="s">
        <v>2700</v>
      </c>
      <c r="G2593" s="1">
        <v>45400</v>
      </c>
      <c r="H2593" s="1">
        <v>45399</v>
      </c>
      <c r="I2593" s="1">
        <v>45740</v>
      </c>
      <c r="J2593" s="3" t="s">
        <v>30629</v>
      </c>
      <c r="K2593" s="1"/>
      <c r="L2593" s="1">
        <v>45764</v>
      </c>
      <c r="M2593" s="1">
        <f t="shared" si="106"/>
        <v>45764</v>
      </c>
      <c r="N2593" t="s">
        <v>26</v>
      </c>
      <c r="O2593" t="s">
        <v>30621</v>
      </c>
      <c r="Q2593" t="s">
        <v>5</v>
      </c>
      <c r="R2593" t="s">
        <v>30619</v>
      </c>
      <c r="S2593" t="s">
        <v>138</v>
      </c>
      <c r="T2593" t="s">
        <v>7</v>
      </c>
      <c r="U2593" t="s">
        <v>2525</v>
      </c>
      <c r="V2593" t="s">
        <v>9</v>
      </c>
      <c r="W2593" t="s">
        <v>14816</v>
      </c>
      <c r="X2593" t="s">
        <v>14815</v>
      </c>
      <c r="Y2593" t="s">
        <v>31</v>
      </c>
    </row>
    <row r="2594" spans="1:25" x14ac:dyDescent="0.2">
      <c r="A2594" t="s">
        <v>0</v>
      </c>
      <c r="B2594" t="s">
        <v>14858</v>
      </c>
      <c r="C2594" t="s">
        <v>14859</v>
      </c>
      <c r="D2594" t="s">
        <v>14860</v>
      </c>
      <c r="E2594" t="s">
        <v>11</v>
      </c>
      <c r="F2594" t="s">
        <v>4686</v>
      </c>
      <c r="G2594" s="1">
        <v>45400</v>
      </c>
      <c r="H2594" s="1">
        <v>45399</v>
      </c>
      <c r="I2594" s="1">
        <v>45406</v>
      </c>
      <c r="J2594" s="3" t="s">
        <v>30629</v>
      </c>
      <c r="K2594" s="1"/>
      <c r="L2594" s="1">
        <v>45490</v>
      </c>
      <c r="M2594" s="1">
        <f t="shared" si="106"/>
        <v>45764</v>
      </c>
      <c r="N2594" t="s">
        <v>26</v>
      </c>
      <c r="O2594" t="s">
        <v>30621</v>
      </c>
      <c r="Q2594" t="s">
        <v>5</v>
      </c>
      <c r="R2594" t="s">
        <v>30619</v>
      </c>
      <c r="S2594" t="s">
        <v>5989</v>
      </c>
      <c r="T2594" t="s">
        <v>7</v>
      </c>
      <c r="U2594" t="s">
        <v>37</v>
      </c>
      <c r="V2594" t="s">
        <v>9</v>
      </c>
      <c r="W2594" t="s">
        <v>14861</v>
      </c>
      <c r="X2594" t="s">
        <v>14860</v>
      </c>
      <c r="Y2594" t="s">
        <v>31</v>
      </c>
    </row>
    <row r="2595" spans="1:25" x14ac:dyDescent="0.2">
      <c r="A2595" t="s">
        <v>0</v>
      </c>
      <c r="B2595" t="s">
        <v>14979</v>
      </c>
      <c r="C2595" t="s">
        <v>566</v>
      </c>
      <c r="D2595" t="s">
        <v>14980</v>
      </c>
      <c r="E2595" t="s">
        <v>76</v>
      </c>
      <c r="F2595" t="s">
        <v>546</v>
      </c>
      <c r="G2595" s="1">
        <v>45401</v>
      </c>
      <c r="H2595" s="1">
        <v>45399</v>
      </c>
      <c r="I2595" s="1">
        <v>45742</v>
      </c>
      <c r="J2595" s="3" t="s">
        <v>30629</v>
      </c>
      <c r="K2595" s="1"/>
      <c r="L2595" s="1">
        <v>45764</v>
      </c>
      <c r="M2595" s="1">
        <f t="shared" si="106"/>
        <v>45764</v>
      </c>
      <c r="N2595" t="s">
        <v>4</v>
      </c>
      <c r="O2595" t="s">
        <v>30621</v>
      </c>
      <c r="Q2595" t="s">
        <v>5</v>
      </c>
      <c r="R2595" t="s">
        <v>30619</v>
      </c>
      <c r="S2595" t="s">
        <v>138</v>
      </c>
      <c r="T2595" t="s">
        <v>7</v>
      </c>
      <c r="U2595" t="s">
        <v>287</v>
      </c>
      <c r="V2595" t="s">
        <v>9</v>
      </c>
      <c r="W2595" t="s">
        <v>14981</v>
      </c>
      <c r="X2595" t="s">
        <v>14980</v>
      </c>
      <c r="Y2595" t="s">
        <v>10</v>
      </c>
    </row>
    <row r="2596" spans="1:25" x14ac:dyDescent="0.2">
      <c r="A2596" t="s">
        <v>0</v>
      </c>
      <c r="B2596" t="s">
        <v>14982</v>
      </c>
      <c r="C2596" t="s">
        <v>14983</v>
      </c>
      <c r="D2596" t="s">
        <v>14984</v>
      </c>
      <c r="E2596" t="s">
        <v>34</v>
      </c>
      <c r="F2596" t="s">
        <v>2700</v>
      </c>
      <c r="G2596" s="1">
        <v>45401</v>
      </c>
      <c r="H2596" s="1">
        <v>45399</v>
      </c>
      <c r="I2596" s="1">
        <v>45741</v>
      </c>
      <c r="J2596" s="3" t="s">
        <v>30629</v>
      </c>
      <c r="K2596" s="1"/>
      <c r="L2596" s="1">
        <v>45764</v>
      </c>
      <c r="M2596" s="1">
        <f t="shared" si="106"/>
        <v>45764</v>
      </c>
      <c r="N2596" t="s">
        <v>26</v>
      </c>
      <c r="O2596" t="s">
        <v>30621</v>
      </c>
      <c r="Q2596" t="s">
        <v>5</v>
      </c>
      <c r="R2596" t="s">
        <v>30619</v>
      </c>
      <c r="S2596" t="s">
        <v>521</v>
      </c>
      <c r="T2596" t="s">
        <v>7</v>
      </c>
      <c r="U2596" t="s">
        <v>2525</v>
      </c>
      <c r="V2596" t="s">
        <v>9</v>
      </c>
      <c r="W2596" t="s">
        <v>14985</v>
      </c>
      <c r="X2596" t="s">
        <v>14984</v>
      </c>
      <c r="Y2596" t="s">
        <v>31</v>
      </c>
    </row>
    <row r="2597" spans="1:25" x14ac:dyDescent="0.2">
      <c r="A2597" t="s">
        <v>0</v>
      </c>
      <c r="B2597" t="s">
        <v>14986</v>
      </c>
      <c r="C2597" t="s">
        <v>14983</v>
      </c>
      <c r="D2597" t="s">
        <v>14987</v>
      </c>
      <c r="E2597" t="s">
        <v>34</v>
      </c>
      <c r="F2597" t="s">
        <v>2532</v>
      </c>
      <c r="G2597" s="1">
        <v>45401</v>
      </c>
      <c r="H2597" s="1">
        <v>45399</v>
      </c>
      <c r="I2597" s="1">
        <v>45434</v>
      </c>
      <c r="J2597" s="3" t="s">
        <v>30629</v>
      </c>
      <c r="K2597" s="1"/>
      <c r="L2597" s="1">
        <v>45490</v>
      </c>
      <c r="M2597" s="1">
        <f t="shared" si="106"/>
        <v>45764</v>
      </c>
      <c r="N2597" t="s">
        <v>26</v>
      </c>
      <c r="O2597" t="s">
        <v>30621</v>
      </c>
      <c r="Q2597" t="s">
        <v>5</v>
      </c>
      <c r="R2597" t="s">
        <v>30619</v>
      </c>
      <c r="S2597" t="s">
        <v>6004</v>
      </c>
      <c r="T2597" t="s">
        <v>7</v>
      </c>
      <c r="U2597" t="s">
        <v>37</v>
      </c>
      <c r="V2597" t="s">
        <v>9</v>
      </c>
      <c r="W2597" t="s">
        <v>14988</v>
      </c>
      <c r="X2597" t="s">
        <v>14987</v>
      </c>
      <c r="Y2597" t="s">
        <v>31</v>
      </c>
    </row>
    <row r="2598" spans="1:25" x14ac:dyDescent="0.2">
      <c r="A2598" t="s">
        <v>0</v>
      </c>
      <c r="B2598" t="s">
        <v>15020</v>
      </c>
      <c r="C2598" t="s">
        <v>114</v>
      </c>
      <c r="D2598" t="s">
        <v>15021</v>
      </c>
      <c r="E2598" t="s">
        <v>34</v>
      </c>
      <c r="F2598" t="s">
        <v>2406</v>
      </c>
      <c r="G2598" s="1">
        <v>45401</v>
      </c>
      <c r="H2598" s="1">
        <v>45399</v>
      </c>
      <c r="I2598" s="1">
        <v>45399</v>
      </c>
      <c r="J2598" s="1" t="s">
        <v>30628</v>
      </c>
      <c r="K2598" s="1"/>
      <c r="L2598" s="1">
        <v>45582</v>
      </c>
      <c r="M2598" s="1">
        <f t="shared" si="106"/>
        <v>45764</v>
      </c>
      <c r="N2598" t="s">
        <v>89</v>
      </c>
      <c r="O2598" t="s">
        <v>30621</v>
      </c>
      <c r="Q2598" t="s">
        <v>5</v>
      </c>
      <c r="R2598" t="s">
        <v>30620</v>
      </c>
      <c r="S2598" t="s">
        <v>9351</v>
      </c>
      <c r="T2598" t="s">
        <v>7</v>
      </c>
      <c r="U2598" t="s">
        <v>90</v>
      </c>
      <c r="V2598" t="s">
        <v>9</v>
      </c>
      <c r="W2598" t="s">
        <v>15022</v>
      </c>
      <c r="X2598" t="s">
        <v>15023</v>
      </c>
      <c r="Y2598" t="s">
        <v>91</v>
      </c>
    </row>
    <row r="2599" spans="1:25" x14ac:dyDescent="0.2">
      <c r="A2599" t="s">
        <v>0</v>
      </c>
      <c r="B2599" t="s">
        <v>15150</v>
      </c>
      <c r="C2599" t="s">
        <v>6334</v>
      </c>
      <c r="D2599" t="s">
        <v>15151</v>
      </c>
      <c r="E2599" t="s">
        <v>105</v>
      </c>
      <c r="F2599" t="s">
        <v>2751</v>
      </c>
      <c r="G2599" s="1">
        <v>45401</v>
      </c>
      <c r="H2599" s="1">
        <v>45399</v>
      </c>
      <c r="I2599" s="1">
        <v>45750</v>
      </c>
      <c r="J2599" s="3" t="s">
        <v>30629</v>
      </c>
      <c r="K2599" s="1"/>
      <c r="L2599" s="1">
        <v>45764</v>
      </c>
      <c r="M2599" s="1">
        <f t="shared" si="106"/>
        <v>45764</v>
      </c>
      <c r="N2599" t="s">
        <v>4</v>
      </c>
      <c r="O2599" t="s">
        <v>30621</v>
      </c>
      <c r="Q2599" t="s">
        <v>5</v>
      </c>
      <c r="R2599" t="s">
        <v>30619</v>
      </c>
      <c r="S2599" t="s">
        <v>6487</v>
      </c>
      <c r="T2599" t="s">
        <v>7</v>
      </c>
      <c r="U2599" t="s">
        <v>227</v>
      </c>
      <c r="V2599" t="s">
        <v>9</v>
      </c>
      <c r="W2599" t="s">
        <v>15152</v>
      </c>
      <c r="X2599" t="s">
        <v>15151</v>
      </c>
      <c r="Y2599" t="s">
        <v>10</v>
      </c>
    </row>
    <row r="2600" spans="1:25" x14ac:dyDescent="0.2">
      <c r="A2600" t="s">
        <v>0</v>
      </c>
      <c r="B2600" t="s">
        <v>15162</v>
      </c>
      <c r="C2600" t="s">
        <v>3826</v>
      </c>
      <c r="D2600" t="s">
        <v>15163</v>
      </c>
      <c r="E2600" t="s">
        <v>11</v>
      </c>
      <c r="F2600" t="s">
        <v>324</v>
      </c>
      <c r="G2600" s="1">
        <v>45401</v>
      </c>
      <c r="H2600" s="1">
        <v>45399</v>
      </c>
      <c r="I2600" s="1">
        <v>45771</v>
      </c>
      <c r="J2600" s="3" t="s">
        <v>30628</v>
      </c>
      <c r="K2600" s="1"/>
      <c r="L2600" s="1">
        <v>45490</v>
      </c>
      <c r="M2600" s="1">
        <f t="shared" si="106"/>
        <v>45764</v>
      </c>
      <c r="N2600" t="s">
        <v>4</v>
      </c>
      <c r="O2600" t="s">
        <v>30621</v>
      </c>
      <c r="Q2600" t="s">
        <v>5</v>
      </c>
      <c r="R2600" t="s">
        <v>30619</v>
      </c>
      <c r="S2600" t="s">
        <v>6137</v>
      </c>
      <c r="T2600" t="s">
        <v>7</v>
      </c>
      <c r="U2600" t="s">
        <v>638</v>
      </c>
      <c r="V2600" t="s">
        <v>9</v>
      </c>
      <c r="W2600" t="s">
        <v>15164</v>
      </c>
      <c r="X2600" t="s">
        <v>15163</v>
      </c>
      <c r="Y2600" t="s">
        <v>10</v>
      </c>
    </row>
    <row r="2601" spans="1:25" x14ac:dyDescent="0.2">
      <c r="A2601" t="s">
        <v>0</v>
      </c>
      <c r="B2601" t="s">
        <v>15165</v>
      </c>
      <c r="C2601" t="s">
        <v>3826</v>
      </c>
      <c r="D2601" t="s">
        <v>15166</v>
      </c>
      <c r="E2601" t="s">
        <v>11</v>
      </c>
      <c r="F2601" t="s">
        <v>970</v>
      </c>
      <c r="G2601" s="1">
        <v>45401</v>
      </c>
      <c r="H2601" s="1">
        <v>45399</v>
      </c>
      <c r="I2601" s="1">
        <v>45618</v>
      </c>
      <c r="J2601" s="3" t="s">
        <v>30629</v>
      </c>
      <c r="K2601" s="1"/>
      <c r="L2601" s="1">
        <v>45764</v>
      </c>
      <c r="M2601" s="1">
        <f t="shared" si="106"/>
        <v>45764</v>
      </c>
      <c r="N2601" t="s">
        <v>63</v>
      </c>
      <c r="O2601" t="s">
        <v>30621</v>
      </c>
      <c r="Q2601" t="s">
        <v>5</v>
      </c>
      <c r="R2601" t="s">
        <v>30619</v>
      </c>
      <c r="S2601" t="s">
        <v>614</v>
      </c>
      <c r="T2601" t="s">
        <v>64</v>
      </c>
      <c r="U2601" t="s">
        <v>65</v>
      </c>
      <c r="V2601" t="s">
        <v>111</v>
      </c>
      <c r="W2601" t="s">
        <v>41</v>
      </c>
      <c r="X2601" t="s">
        <v>41</v>
      </c>
      <c r="Y2601" t="s">
        <v>41</v>
      </c>
    </row>
    <row r="2602" spans="1:25" x14ac:dyDescent="0.2">
      <c r="A2602" t="s">
        <v>0</v>
      </c>
      <c r="B2602" t="s">
        <v>15179</v>
      </c>
      <c r="C2602" t="s">
        <v>427</v>
      </c>
      <c r="D2602" t="s">
        <v>15180</v>
      </c>
      <c r="E2602" t="s">
        <v>34</v>
      </c>
      <c r="F2602" t="s">
        <v>2524</v>
      </c>
      <c r="G2602" s="1">
        <v>45401</v>
      </c>
      <c r="H2602" s="1">
        <v>45399</v>
      </c>
      <c r="I2602" s="1">
        <v>45728</v>
      </c>
      <c r="J2602" s="3" t="s">
        <v>30629</v>
      </c>
      <c r="K2602" s="1"/>
      <c r="L2602" s="1">
        <v>45764</v>
      </c>
      <c r="M2602" s="1">
        <f t="shared" si="106"/>
        <v>45764</v>
      </c>
      <c r="N2602" t="s">
        <v>26</v>
      </c>
      <c r="O2602" t="s">
        <v>30621</v>
      </c>
      <c r="Q2602" t="s">
        <v>5</v>
      </c>
      <c r="R2602" t="s">
        <v>30619</v>
      </c>
      <c r="S2602" t="s">
        <v>598</v>
      </c>
      <c r="T2602" t="s">
        <v>7</v>
      </c>
      <c r="U2602" t="s">
        <v>37</v>
      </c>
      <c r="V2602" t="s">
        <v>9</v>
      </c>
      <c r="W2602" t="s">
        <v>15181</v>
      </c>
      <c r="X2602" t="s">
        <v>15182</v>
      </c>
      <c r="Y2602" t="s">
        <v>31</v>
      </c>
    </row>
    <row r="2603" spans="1:25" x14ac:dyDescent="0.2">
      <c r="A2603" t="s">
        <v>0</v>
      </c>
      <c r="B2603" t="s">
        <v>15186</v>
      </c>
      <c r="C2603" t="s">
        <v>427</v>
      </c>
      <c r="D2603" t="s">
        <v>15187</v>
      </c>
      <c r="E2603" t="s">
        <v>34</v>
      </c>
      <c r="F2603" t="s">
        <v>2524</v>
      </c>
      <c r="G2603" s="1">
        <v>45401</v>
      </c>
      <c r="H2603" s="1">
        <v>45399</v>
      </c>
      <c r="I2603" s="1">
        <v>45728</v>
      </c>
      <c r="J2603" s="3" t="s">
        <v>30629</v>
      </c>
      <c r="K2603" s="1"/>
      <c r="L2603" s="1">
        <v>45490</v>
      </c>
      <c r="M2603" s="1">
        <f t="shared" si="106"/>
        <v>45764</v>
      </c>
      <c r="N2603" t="s">
        <v>26</v>
      </c>
      <c r="O2603" t="s">
        <v>30621</v>
      </c>
      <c r="Q2603" t="s">
        <v>5</v>
      </c>
      <c r="R2603" t="s">
        <v>30619</v>
      </c>
      <c r="S2603" t="s">
        <v>6137</v>
      </c>
      <c r="T2603" t="s">
        <v>7</v>
      </c>
      <c r="U2603" t="s">
        <v>80</v>
      </c>
      <c r="V2603" t="s">
        <v>9</v>
      </c>
      <c r="W2603" t="s">
        <v>15188</v>
      </c>
      <c r="X2603" t="s">
        <v>15189</v>
      </c>
      <c r="Y2603" t="s">
        <v>31</v>
      </c>
    </row>
    <row r="2604" spans="1:25" x14ac:dyDescent="0.2">
      <c r="A2604" t="s">
        <v>0</v>
      </c>
      <c r="B2604" t="s">
        <v>15196</v>
      </c>
      <c r="C2604" t="s">
        <v>5710</v>
      </c>
      <c r="D2604" t="s">
        <v>15197</v>
      </c>
      <c r="E2604" t="s">
        <v>34</v>
      </c>
      <c r="F2604" t="s">
        <v>2532</v>
      </c>
      <c r="G2604" s="1">
        <v>45401</v>
      </c>
      <c r="H2604" s="1">
        <v>45399</v>
      </c>
      <c r="I2604" s="1">
        <v>45740</v>
      </c>
      <c r="J2604" s="3" t="s">
        <v>30629</v>
      </c>
      <c r="K2604" s="1"/>
      <c r="L2604" s="1">
        <v>45764</v>
      </c>
      <c r="M2604" s="1">
        <f t="shared" si="106"/>
        <v>45764</v>
      </c>
      <c r="N2604" t="s">
        <v>26</v>
      </c>
      <c r="O2604" t="s">
        <v>30621</v>
      </c>
      <c r="Q2604" t="s">
        <v>5</v>
      </c>
      <c r="R2604" t="s">
        <v>30619</v>
      </c>
      <c r="S2604" t="s">
        <v>6487</v>
      </c>
      <c r="T2604" t="s">
        <v>7</v>
      </c>
      <c r="U2604" t="s">
        <v>37</v>
      </c>
      <c r="V2604" t="s">
        <v>9</v>
      </c>
      <c r="W2604" t="s">
        <v>15198</v>
      </c>
      <c r="X2604" t="s">
        <v>15197</v>
      </c>
      <c r="Y2604" t="s">
        <v>31</v>
      </c>
    </row>
    <row r="2605" spans="1:25" x14ac:dyDescent="0.2">
      <c r="A2605" t="s">
        <v>0</v>
      </c>
      <c r="B2605" t="s">
        <v>15241</v>
      </c>
      <c r="C2605" t="s">
        <v>684</v>
      </c>
      <c r="D2605" t="s">
        <v>15242</v>
      </c>
      <c r="E2605" t="s">
        <v>11</v>
      </c>
      <c r="F2605" t="s">
        <v>324</v>
      </c>
      <c r="G2605" s="1">
        <v>45401</v>
      </c>
      <c r="H2605" s="1">
        <v>45399</v>
      </c>
      <c r="I2605" s="1">
        <v>45771</v>
      </c>
      <c r="J2605" s="3" t="s">
        <v>30628</v>
      </c>
      <c r="K2605" s="1"/>
      <c r="L2605" s="1">
        <v>45490</v>
      </c>
      <c r="M2605" s="1">
        <f t="shared" si="106"/>
        <v>45764</v>
      </c>
      <c r="N2605" t="s">
        <v>4</v>
      </c>
      <c r="O2605" t="s">
        <v>30621</v>
      </c>
      <c r="Q2605" t="s">
        <v>5</v>
      </c>
      <c r="R2605" t="s">
        <v>30619</v>
      </c>
      <c r="S2605" t="s">
        <v>6137</v>
      </c>
      <c r="T2605" t="s">
        <v>7</v>
      </c>
      <c r="U2605" t="s">
        <v>638</v>
      </c>
      <c r="V2605" t="s">
        <v>9</v>
      </c>
      <c r="W2605" t="s">
        <v>15243</v>
      </c>
      <c r="X2605" t="s">
        <v>15242</v>
      </c>
      <c r="Y2605" t="s">
        <v>10</v>
      </c>
    </row>
    <row r="2606" spans="1:25" x14ac:dyDescent="0.2">
      <c r="A2606" t="s">
        <v>0</v>
      </c>
      <c r="B2606" t="s">
        <v>15307</v>
      </c>
      <c r="C2606" t="s">
        <v>5713</v>
      </c>
      <c r="D2606" t="s">
        <v>15308</v>
      </c>
      <c r="E2606" t="s">
        <v>34</v>
      </c>
      <c r="F2606" t="s">
        <v>2700</v>
      </c>
      <c r="G2606" s="1">
        <v>45401</v>
      </c>
      <c r="H2606" s="1">
        <v>45399</v>
      </c>
      <c r="I2606" s="1">
        <v>45740</v>
      </c>
      <c r="J2606" s="3" t="s">
        <v>30629</v>
      </c>
      <c r="K2606" s="1"/>
      <c r="L2606" s="1">
        <v>45764</v>
      </c>
      <c r="M2606" s="1">
        <f t="shared" si="106"/>
        <v>45764</v>
      </c>
      <c r="N2606" t="s">
        <v>26</v>
      </c>
      <c r="O2606" t="s">
        <v>30621</v>
      </c>
      <c r="Q2606" t="s">
        <v>5</v>
      </c>
      <c r="R2606" t="s">
        <v>30619</v>
      </c>
      <c r="S2606" t="s">
        <v>5360</v>
      </c>
      <c r="T2606" t="s">
        <v>7</v>
      </c>
      <c r="U2606" t="s">
        <v>2525</v>
      </c>
      <c r="V2606" t="s">
        <v>9</v>
      </c>
      <c r="W2606" t="s">
        <v>15309</v>
      </c>
      <c r="X2606" t="s">
        <v>15308</v>
      </c>
      <c r="Y2606" t="s">
        <v>31</v>
      </c>
    </row>
    <row r="2607" spans="1:25" x14ac:dyDescent="0.2">
      <c r="A2607" t="s">
        <v>0</v>
      </c>
      <c r="B2607" t="s">
        <v>15336</v>
      </c>
      <c r="C2607" t="s">
        <v>15337</v>
      </c>
      <c r="D2607" t="s">
        <v>15338</v>
      </c>
      <c r="E2607" t="s">
        <v>34</v>
      </c>
      <c r="F2607" t="s">
        <v>2700</v>
      </c>
      <c r="G2607" s="1">
        <v>45401</v>
      </c>
      <c r="H2607" s="1">
        <v>45399</v>
      </c>
      <c r="I2607" s="1">
        <v>45740</v>
      </c>
      <c r="J2607" s="3" t="s">
        <v>30629</v>
      </c>
      <c r="K2607" s="1"/>
      <c r="L2607" s="1">
        <v>45764</v>
      </c>
      <c r="M2607" s="1">
        <f t="shared" ref="M2607:M2625" si="107">DATE(YEAR(H2607)+1,MONTH(H2607),DAY(H2607))</f>
        <v>45764</v>
      </c>
      <c r="N2607" t="s">
        <v>26</v>
      </c>
      <c r="O2607" t="s">
        <v>30621</v>
      </c>
      <c r="Q2607" t="s">
        <v>5</v>
      </c>
      <c r="R2607" t="s">
        <v>30619</v>
      </c>
      <c r="S2607" t="s">
        <v>5360</v>
      </c>
      <c r="T2607" t="s">
        <v>7</v>
      </c>
      <c r="U2607" t="s">
        <v>2525</v>
      </c>
      <c r="V2607" t="s">
        <v>9</v>
      </c>
      <c r="W2607" t="s">
        <v>15339</v>
      </c>
      <c r="X2607" t="s">
        <v>15338</v>
      </c>
      <c r="Y2607" t="s">
        <v>31</v>
      </c>
    </row>
    <row r="2608" spans="1:25" x14ac:dyDescent="0.2">
      <c r="A2608" t="s">
        <v>0</v>
      </c>
      <c r="B2608" t="s">
        <v>15363</v>
      </c>
      <c r="C2608" t="s">
        <v>3455</v>
      </c>
      <c r="D2608" t="s">
        <v>15364</v>
      </c>
      <c r="E2608" t="s">
        <v>11</v>
      </c>
      <c r="F2608" t="s">
        <v>324</v>
      </c>
      <c r="G2608" s="1">
        <v>45401</v>
      </c>
      <c r="H2608" s="1">
        <v>45399</v>
      </c>
      <c r="I2608" s="1">
        <v>45547</v>
      </c>
      <c r="J2608" s="3" t="s">
        <v>30629</v>
      </c>
      <c r="K2608" s="1"/>
      <c r="L2608" s="1">
        <v>45490</v>
      </c>
      <c r="M2608" s="1">
        <f t="shared" si="107"/>
        <v>45764</v>
      </c>
      <c r="N2608" t="s">
        <v>4</v>
      </c>
      <c r="O2608" t="s">
        <v>30621</v>
      </c>
      <c r="Q2608" t="s">
        <v>5</v>
      </c>
      <c r="R2608" t="s">
        <v>30619</v>
      </c>
      <c r="S2608" t="s">
        <v>5989</v>
      </c>
      <c r="T2608" t="s">
        <v>7</v>
      </c>
      <c r="U2608" t="s">
        <v>638</v>
      </c>
      <c r="V2608" t="s">
        <v>9</v>
      </c>
      <c r="W2608" t="s">
        <v>15365</v>
      </c>
      <c r="X2608" t="s">
        <v>15364</v>
      </c>
      <c r="Y2608" t="s">
        <v>10</v>
      </c>
    </row>
    <row r="2609" spans="1:25" x14ac:dyDescent="0.2">
      <c r="A2609" t="s">
        <v>0</v>
      </c>
      <c r="B2609" t="s">
        <v>15366</v>
      </c>
      <c r="C2609" t="s">
        <v>3737</v>
      </c>
      <c r="D2609" t="s">
        <v>15367</v>
      </c>
      <c r="E2609" t="s">
        <v>34</v>
      </c>
      <c r="F2609" t="s">
        <v>2700</v>
      </c>
      <c r="G2609" s="1">
        <v>45401</v>
      </c>
      <c r="H2609" s="1">
        <v>45399</v>
      </c>
      <c r="I2609" s="1">
        <v>45740</v>
      </c>
      <c r="J2609" s="3" t="s">
        <v>30629</v>
      </c>
      <c r="K2609" s="1"/>
      <c r="L2609" s="1">
        <v>45764</v>
      </c>
      <c r="M2609" s="1">
        <f t="shared" si="107"/>
        <v>45764</v>
      </c>
      <c r="N2609" t="s">
        <v>26</v>
      </c>
      <c r="O2609" t="s">
        <v>30621</v>
      </c>
      <c r="Q2609" t="s">
        <v>5</v>
      </c>
      <c r="R2609" t="s">
        <v>30619</v>
      </c>
      <c r="S2609" t="s">
        <v>5360</v>
      </c>
      <c r="T2609" t="s">
        <v>7</v>
      </c>
      <c r="U2609" t="s">
        <v>2525</v>
      </c>
      <c r="V2609" t="s">
        <v>9</v>
      </c>
      <c r="W2609" t="s">
        <v>15368</v>
      </c>
      <c r="X2609" t="s">
        <v>15367</v>
      </c>
      <c r="Y2609" t="s">
        <v>31</v>
      </c>
    </row>
    <row r="2610" spans="1:25" x14ac:dyDescent="0.2">
      <c r="A2610" t="s">
        <v>0</v>
      </c>
      <c r="B2610" t="s">
        <v>15385</v>
      </c>
      <c r="C2610" t="s">
        <v>140</v>
      </c>
      <c r="D2610" t="s">
        <v>15386</v>
      </c>
      <c r="E2610" t="s">
        <v>34</v>
      </c>
      <c r="F2610" t="s">
        <v>2443</v>
      </c>
      <c r="G2610" s="1">
        <v>45401</v>
      </c>
      <c r="H2610" s="1">
        <v>45399</v>
      </c>
      <c r="I2610" s="1">
        <v>45727</v>
      </c>
      <c r="J2610" s="3" t="s">
        <v>30629</v>
      </c>
      <c r="K2610" s="1"/>
      <c r="L2610" s="1">
        <v>45764</v>
      </c>
      <c r="M2610" s="1">
        <f t="shared" si="107"/>
        <v>45764</v>
      </c>
      <c r="N2610" t="s">
        <v>788</v>
      </c>
      <c r="O2610" t="s">
        <v>30621</v>
      </c>
      <c r="Q2610" t="s">
        <v>5</v>
      </c>
      <c r="R2610" t="s">
        <v>30619</v>
      </c>
      <c r="S2610" t="s">
        <v>6487</v>
      </c>
      <c r="T2610" t="s">
        <v>7</v>
      </c>
      <c r="U2610" t="s">
        <v>37</v>
      </c>
      <c r="V2610" t="s">
        <v>14</v>
      </c>
      <c r="W2610" t="s">
        <v>15387</v>
      </c>
      <c r="X2610" t="s">
        <v>15386</v>
      </c>
      <c r="Y2610" t="s">
        <v>40</v>
      </c>
    </row>
    <row r="2611" spans="1:25" x14ac:dyDescent="0.2">
      <c r="A2611" t="s">
        <v>0</v>
      </c>
      <c r="B2611" t="s">
        <v>15397</v>
      </c>
      <c r="C2611" t="s">
        <v>3081</v>
      </c>
      <c r="D2611" t="s">
        <v>15398</v>
      </c>
      <c r="E2611" t="s">
        <v>34</v>
      </c>
      <c r="F2611" t="s">
        <v>2700</v>
      </c>
      <c r="G2611" s="1">
        <v>45401</v>
      </c>
      <c r="H2611" s="1">
        <v>45399</v>
      </c>
      <c r="I2611" s="1">
        <v>45740</v>
      </c>
      <c r="J2611" s="3" t="s">
        <v>30629</v>
      </c>
      <c r="K2611" s="1"/>
      <c r="L2611" s="1">
        <v>45764</v>
      </c>
      <c r="M2611" s="1">
        <f t="shared" si="107"/>
        <v>45764</v>
      </c>
      <c r="N2611" t="s">
        <v>26</v>
      </c>
      <c r="O2611" t="s">
        <v>30621</v>
      </c>
      <c r="Q2611" t="s">
        <v>5</v>
      </c>
      <c r="R2611" t="s">
        <v>30619</v>
      </c>
      <c r="S2611" t="s">
        <v>255</v>
      </c>
      <c r="T2611" t="s">
        <v>7</v>
      </c>
      <c r="U2611" t="s">
        <v>2525</v>
      </c>
      <c r="V2611" t="s">
        <v>9</v>
      </c>
      <c r="W2611" t="s">
        <v>15399</v>
      </c>
      <c r="X2611" t="s">
        <v>15398</v>
      </c>
      <c r="Y2611" t="s">
        <v>31</v>
      </c>
    </row>
    <row r="2612" spans="1:25" x14ac:dyDescent="0.2">
      <c r="A2612" t="s">
        <v>0</v>
      </c>
      <c r="B2612" t="s">
        <v>15400</v>
      </c>
      <c r="C2612" t="s">
        <v>6454</v>
      </c>
      <c r="D2612" t="s">
        <v>15401</v>
      </c>
      <c r="E2612" t="s">
        <v>11</v>
      </c>
      <c r="F2612" t="s">
        <v>2170</v>
      </c>
      <c r="G2612" s="1">
        <v>45401</v>
      </c>
      <c r="H2612" s="1">
        <v>45399</v>
      </c>
      <c r="I2612" s="1">
        <v>45645</v>
      </c>
      <c r="J2612" s="3" t="s">
        <v>30629</v>
      </c>
      <c r="K2612" s="1"/>
      <c r="L2612" s="1">
        <v>45764</v>
      </c>
      <c r="M2612" s="1">
        <f t="shared" si="107"/>
        <v>45764</v>
      </c>
      <c r="N2612" t="s">
        <v>63</v>
      </c>
      <c r="O2612" t="s">
        <v>30621</v>
      </c>
      <c r="Q2612" t="s">
        <v>5</v>
      </c>
      <c r="R2612" t="s">
        <v>30619</v>
      </c>
      <c r="S2612" t="s">
        <v>404</v>
      </c>
      <c r="T2612" t="s">
        <v>64</v>
      </c>
      <c r="U2612" t="s">
        <v>65</v>
      </c>
      <c r="V2612" t="s">
        <v>111</v>
      </c>
      <c r="W2612" t="s">
        <v>41</v>
      </c>
      <c r="X2612" t="s">
        <v>41</v>
      </c>
      <c r="Y2612" t="s">
        <v>41</v>
      </c>
    </row>
    <row r="2613" spans="1:25" x14ac:dyDescent="0.2">
      <c r="A2613" t="s">
        <v>0</v>
      </c>
      <c r="B2613" t="s">
        <v>15402</v>
      </c>
      <c r="C2613" t="s">
        <v>6454</v>
      </c>
      <c r="D2613" t="s">
        <v>15403</v>
      </c>
      <c r="E2613" t="s">
        <v>11</v>
      </c>
      <c r="F2613" t="s">
        <v>324</v>
      </c>
      <c r="G2613" s="1">
        <v>45401</v>
      </c>
      <c r="H2613" s="1">
        <v>45399</v>
      </c>
      <c r="I2613" s="1">
        <v>45545</v>
      </c>
      <c r="J2613" s="3" t="s">
        <v>30629</v>
      </c>
      <c r="K2613" s="1"/>
      <c r="L2613" s="1">
        <v>45490</v>
      </c>
      <c r="M2613" s="1">
        <f t="shared" si="107"/>
        <v>45764</v>
      </c>
      <c r="N2613" t="s">
        <v>4</v>
      </c>
      <c r="O2613" t="s">
        <v>30621</v>
      </c>
      <c r="Q2613" t="s">
        <v>5</v>
      </c>
      <c r="R2613" t="s">
        <v>30619</v>
      </c>
      <c r="S2613" t="s">
        <v>6547</v>
      </c>
      <c r="T2613" t="s">
        <v>7</v>
      </c>
      <c r="U2613" t="s">
        <v>638</v>
      </c>
      <c r="V2613" t="s">
        <v>9</v>
      </c>
      <c r="W2613" t="s">
        <v>15404</v>
      </c>
      <c r="X2613" t="s">
        <v>15403</v>
      </c>
      <c r="Y2613" t="s">
        <v>10</v>
      </c>
    </row>
    <row r="2614" spans="1:25" x14ac:dyDescent="0.2">
      <c r="A2614" t="s">
        <v>0</v>
      </c>
      <c r="B2614" t="s">
        <v>15408</v>
      </c>
      <c r="C2614" t="s">
        <v>1</v>
      </c>
      <c r="D2614" t="s">
        <v>15409</v>
      </c>
      <c r="E2614" t="s">
        <v>34</v>
      </c>
      <c r="F2614" t="s">
        <v>35</v>
      </c>
      <c r="G2614" s="1">
        <v>45401</v>
      </c>
      <c r="H2614" s="1">
        <v>45399</v>
      </c>
      <c r="I2614" s="1">
        <v>45523</v>
      </c>
      <c r="J2614" s="3" t="s">
        <v>30629</v>
      </c>
      <c r="K2614" s="1"/>
      <c r="L2614" s="1">
        <v>45582</v>
      </c>
      <c r="M2614" s="1">
        <f t="shared" si="107"/>
        <v>45764</v>
      </c>
      <c r="N2614" t="s">
        <v>26</v>
      </c>
      <c r="O2614" t="s">
        <v>30621</v>
      </c>
      <c r="Q2614" t="s">
        <v>5</v>
      </c>
      <c r="R2614" t="s">
        <v>30619</v>
      </c>
      <c r="S2614" t="s">
        <v>5989</v>
      </c>
      <c r="T2614" t="s">
        <v>7</v>
      </c>
      <c r="U2614" t="s">
        <v>37</v>
      </c>
      <c r="V2614" t="s">
        <v>9</v>
      </c>
      <c r="W2614" t="s">
        <v>15410</v>
      </c>
      <c r="X2614" t="s">
        <v>15411</v>
      </c>
      <c r="Y2614" t="s">
        <v>31</v>
      </c>
    </row>
    <row r="2615" spans="1:25" x14ac:dyDescent="0.2">
      <c r="A2615" t="s">
        <v>0</v>
      </c>
      <c r="B2615" t="s">
        <v>15412</v>
      </c>
      <c r="C2615" t="s">
        <v>3779</v>
      </c>
      <c r="D2615" t="s">
        <v>15413</v>
      </c>
      <c r="E2615" t="s">
        <v>11</v>
      </c>
      <c r="F2615" t="s">
        <v>324</v>
      </c>
      <c r="G2615" s="1">
        <v>45401</v>
      </c>
      <c r="H2615" s="1">
        <v>45399</v>
      </c>
      <c r="I2615" s="1">
        <v>45545</v>
      </c>
      <c r="J2615" s="3" t="s">
        <v>30629</v>
      </c>
      <c r="K2615" s="1"/>
      <c r="L2615" s="1">
        <v>45490</v>
      </c>
      <c r="M2615" s="1">
        <f t="shared" si="107"/>
        <v>45764</v>
      </c>
      <c r="N2615" t="s">
        <v>4</v>
      </c>
      <c r="O2615" t="s">
        <v>30621</v>
      </c>
      <c r="Q2615" t="s">
        <v>5</v>
      </c>
      <c r="R2615" t="s">
        <v>30619</v>
      </c>
      <c r="S2615" t="s">
        <v>6547</v>
      </c>
      <c r="T2615" t="s">
        <v>7</v>
      </c>
      <c r="U2615" t="s">
        <v>638</v>
      </c>
      <c r="V2615" t="s">
        <v>9</v>
      </c>
      <c r="W2615" t="s">
        <v>15414</v>
      </c>
      <c r="X2615" t="s">
        <v>15413</v>
      </c>
      <c r="Y2615" t="s">
        <v>10</v>
      </c>
    </row>
    <row r="2616" spans="1:25" x14ac:dyDescent="0.2">
      <c r="A2616" t="s">
        <v>0</v>
      </c>
      <c r="B2616" t="s">
        <v>15415</v>
      </c>
      <c r="C2616" t="s">
        <v>1</v>
      </c>
      <c r="D2616" t="s">
        <v>15416</v>
      </c>
      <c r="E2616" t="s">
        <v>18</v>
      </c>
      <c r="F2616" t="s">
        <v>2146</v>
      </c>
      <c r="G2616" s="1">
        <v>45401</v>
      </c>
      <c r="H2616" s="1">
        <v>45399</v>
      </c>
      <c r="I2616" s="1">
        <v>45399</v>
      </c>
      <c r="J2616" s="1" t="s">
        <v>30628</v>
      </c>
      <c r="K2616" s="1"/>
      <c r="L2616" s="1">
        <v>45764</v>
      </c>
      <c r="M2616" s="1">
        <f t="shared" si="107"/>
        <v>45764</v>
      </c>
      <c r="N2616" t="s">
        <v>873</v>
      </c>
      <c r="O2616" t="s">
        <v>30621</v>
      </c>
      <c r="Q2616" t="s">
        <v>5</v>
      </c>
      <c r="R2616" t="s">
        <v>30620</v>
      </c>
      <c r="S2616" t="s">
        <v>6327</v>
      </c>
      <c r="T2616" t="s">
        <v>7</v>
      </c>
      <c r="U2616" t="s">
        <v>56</v>
      </c>
      <c r="V2616" t="s">
        <v>14</v>
      </c>
      <c r="W2616" t="s">
        <v>15417</v>
      </c>
      <c r="X2616" t="s">
        <v>15418</v>
      </c>
      <c r="Y2616" t="s">
        <v>98</v>
      </c>
    </row>
    <row r="2617" spans="1:25" x14ac:dyDescent="0.2">
      <c r="A2617" t="s">
        <v>0</v>
      </c>
      <c r="B2617" t="s">
        <v>15426</v>
      </c>
      <c r="C2617" t="s">
        <v>6760</v>
      </c>
      <c r="D2617" t="s">
        <v>15427</v>
      </c>
      <c r="E2617" t="s">
        <v>34</v>
      </c>
      <c r="F2617" t="s">
        <v>2700</v>
      </c>
      <c r="G2617" s="1">
        <v>45401</v>
      </c>
      <c r="H2617" s="1">
        <v>45399</v>
      </c>
      <c r="I2617" s="1">
        <v>45740</v>
      </c>
      <c r="J2617" s="3" t="s">
        <v>30629</v>
      </c>
      <c r="K2617" s="1"/>
      <c r="L2617" s="1">
        <v>45764</v>
      </c>
      <c r="M2617" s="1">
        <f t="shared" si="107"/>
        <v>45764</v>
      </c>
      <c r="N2617" t="s">
        <v>26</v>
      </c>
      <c r="O2617" t="s">
        <v>30621</v>
      </c>
      <c r="Q2617" t="s">
        <v>5</v>
      </c>
      <c r="R2617" t="s">
        <v>30619</v>
      </c>
      <c r="S2617" t="s">
        <v>255</v>
      </c>
      <c r="T2617" t="s">
        <v>7</v>
      </c>
      <c r="U2617" t="s">
        <v>2525</v>
      </c>
      <c r="V2617" t="s">
        <v>9</v>
      </c>
      <c r="W2617" t="s">
        <v>15428</v>
      </c>
      <c r="X2617" t="s">
        <v>15427</v>
      </c>
      <c r="Y2617" t="s">
        <v>31</v>
      </c>
    </row>
    <row r="2618" spans="1:25" x14ac:dyDescent="0.2">
      <c r="A2618" t="s">
        <v>0</v>
      </c>
      <c r="B2618" t="s">
        <v>15429</v>
      </c>
      <c r="C2618" t="s">
        <v>15430</v>
      </c>
      <c r="D2618" t="s">
        <v>15431</v>
      </c>
      <c r="E2618" t="s">
        <v>34</v>
      </c>
      <c r="F2618" t="s">
        <v>2700</v>
      </c>
      <c r="G2618" s="1">
        <v>45401</v>
      </c>
      <c r="H2618" s="1">
        <v>45399</v>
      </c>
      <c r="I2618" s="1">
        <v>45740</v>
      </c>
      <c r="J2618" s="3" t="s">
        <v>30629</v>
      </c>
      <c r="K2618" s="1"/>
      <c r="L2618" s="1">
        <v>45764</v>
      </c>
      <c r="M2618" s="1">
        <f t="shared" si="107"/>
        <v>45764</v>
      </c>
      <c r="N2618" t="s">
        <v>26</v>
      </c>
      <c r="O2618" t="s">
        <v>30621</v>
      </c>
      <c r="Q2618" t="s">
        <v>5</v>
      </c>
      <c r="R2618" t="s">
        <v>30619</v>
      </c>
      <c r="S2618" t="s">
        <v>255</v>
      </c>
      <c r="T2618" t="s">
        <v>7</v>
      </c>
      <c r="U2618" t="s">
        <v>2525</v>
      </c>
      <c r="V2618" t="s">
        <v>9</v>
      </c>
      <c r="W2618" t="s">
        <v>15432</v>
      </c>
      <c r="X2618" t="s">
        <v>15431</v>
      </c>
      <c r="Y2618" t="s">
        <v>31</v>
      </c>
    </row>
    <row r="2619" spans="1:25" x14ac:dyDescent="0.2">
      <c r="A2619" t="s">
        <v>0</v>
      </c>
      <c r="B2619" t="s">
        <v>15433</v>
      </c>
      <c r="C2619" t="s">
        <v>15434</v>
      </c>
      <c r="D2619" t="s">
        <v>15435</v>
      </c>
      <c r="E2619" t="s">
        <v>34</v>
      </c>
      <c r="F2619" t="s">
        <v>2700</v>
      </c>
      <c r="G2619" s="1">
        <v>45401</v>
      </c>
      <c r="H2619" s="1">
        <v>45399</v>
      </c>
      <c r="I2619" s="1">
        <v>45740</v>
      </c>
      <c r="J2619" s="3" t="s">
        <v>30629</v>
      </c>
      <c r="K2619" s="1"/>
      <c r="L2619" s="1">
        <v>45764</v>
      </c>
      <c r="M2619" s="1">
        <f t="shared" si="107"/>
        <v>45764</v>
      </c>
      <c r="N2619" t="s">
        <v>26</v>
      </c>
      <c r="O2619" t="s">
        <v>30621</v>
      </c>
      <c r="Q2619" t="s">
        <v>5</v>
      </c>
      <c r="R2619" t="s">
        <v>30619</v>
      </c>
      <c r="S2619" t="s">
        <v>255</v>
      </c>
      <c r="T2619" t="s">
        <v>7</v>
      </c>
      <c r="U2619" t="s">
        <v>2525</v>
      </c>
      <c r="V2619" t="s">
        <v>9</v>
      </c>
      <c r="W2619" t="s">
        <v>15436</v>
      </c>
      <c r="X2619" t="s">
        <v>15435</v>
      </c>
      <c r="Y2619" t="s">
        <v>31</v>
      </c>
    </row>
    <row r="2620" spans="1:25" x14ac:dyDescent="0.2">
      <c r="A2620" t="s">
        <v>0</v>
      </c>
      <c r="B2620" t="s">
        <v>15437</v>
      </c>
      <c r="C2620" t="s">
        <v>15438</v>
      </c>
      <c r="D2620" t="s">
        <v>15439</v>
      </c>
      <c r="E2620" t="s">
        <v>11</v>
      </c>
      <c r="F2620" t="s">
        <v>631</v>
      </c>
      <c r="G2620" s="1">
        <v>45401</v>
      </c>
      <c r="H2620" s="1">
        <v>45399</v>
      </c>
      <c r="I2620" s="1">
        <v>45679</v>
      </c>
      <c r="J2620" s="3" t="s">
        <v>30629</v>
      </c>
      <c r="K2620" s="1"/>
      <c r="L2620" s="1">
        <v>45764</v>
      </c>
      <c r="M2620" s="1">
        <f t="shared" si="107"/>
        <v>45764</v>
      </c>
      <c r="N2620" t="s">
        <v>89</v>
      </c>
      <c r="O2620" t="s">
        <v>30621</v>
      </c>
      <c r="Q2620" t="s">
        <v>5</v>
      </c>
      <c r="R2620" t="s">
        <v>30619</v>
      </c>
      <c r="S2620" t="s">
        <v>255</v>
      </c>
      <c r="T2620" t="s">
        <v>7</v>
      </c>
      <c r="U2620" t="s">
        <v>90</v>
      </c>
      <c r="V2620" t="s">
        <v>9</v>
      </c>
      <c r="W2620" t="s">
        <v>15440</v>
      </c>
      <c r="X2620" t="s">
        <v>15439</v>
      </c>
      <c r="Y2620" t="s">
        <v>91</v>
      </c>
    </row>
    <row r="2621" spans="1:25" x14ac:dyDescent="0.2">
      <c r="A2621" t="s">
        <v>0</v>
      </c>
      <c r="B2621" t="s">
        <v>15441</v>
      </c>
      <c r="C2621" t="s">
        <v>33</v>
      </c>
      <c r="D2621" t="s">
        <v>15442</v>
      </c>
      <c r="E2621" t="s">
        <v>18</v>
      </c>
      <c r="F2621" t="s">
        <v>2089</v>
      </c>
      <c r="G2621" s="1">
        <v>45401</v>
      </c>
      <c r="H2621" s="1">
        <v>45399</v>
      </c>
      <c r="I2621" s="1">
        <v>45465</v>
      </c>
      <c r="J2621" s="3" t="s">
        <v>30629</v>
      </c>
      <c r="K2621" s="1"/>
      <c r="L2621" s="1">
        <v>45490</v>
      </c>
      <c r="M2621" s="1">
        <f t="shared" si="107"/>
        <v>45764</v>
      </c>
      <c r="N2621" t="s">
        <v>4</v>
      </c>
      <c r="O2621" t="s">
        <v>30621</v>
      </c>
      <c r="Q2621" t="s">
        <v>5</v>
      </c>
      <c r="R2621" t="s">
        <v>30619</v>
      </c>
      <c r="S2621" t="s">
        <v>5989</v>
      </c>
      <c r="T2621" t="s">
        <v>7</v>
      </c>
      <c r="U2621" t="s">
        <v>638</v>
      </c>
      <c r="V2621" t="s">
        <v>9</v>
      </c>
      <c r="W2621" t="s">
        <v>15443</v>
      </c>
      <c r="X2621" t="s">
        <v>15442</v>
      </c>
      <c r="Y2621" t="s">
        <v>10</v>
      </c>
    </row>
    <row r="2622" spans="1:25" x14ac:dyDescent="0.2">
      <c r="A2622" t="s">
        <v>0</v>
      </c>
      <c r="B2622" t="s">
        <v>15444</v>
      </c>
      <c r="C2622" t="s">
        <v>2617</v>
      </c>
      <c r="D2622" t="s">
        <v>15445</v>
      </c>
      <c r="E2622" t="s">
        <v>34</v>
      </c>
      <c r="F2622" t="s">
        <v>2406</v>
      </c>
      <c r="G2622" s="1">
        <v>45401</v>
      </c>
      <c r="H2622" s="1">
        <v>45399</v>
      </c>
      <c r="I2622" s="1">
        <v>45411</v>
      </c>
      <c r="J2622" s="3" t="s">
        <v>30629</v>
      </c>
      <c r="K2622" s="1"/>
      <c r="L2622" s="1">
        <v>45491</v>
      </c>
      <c r="M2622" s="1">
        <f t="shared" si="107"/>
        <v>45764</v>
      </c>
      <c r="N2622" t="s">
        <v>89</v>
      </c>
      <c r="O2622" t="s">
        <v>30621</v>
      </c>
      <c r="Q2622" t="s">
        <v>5</v>
      </c>
      <c r="R2622" t="s">
        <v>30619</v>
      </c>
      <c r="S2622" t="s">
        <v>1863</v>
      </c>
      <c r="T2622" t="s">
        <v>7</v>
      </c>
      <c r="U2622" t="s">
        <v>90</v>
      </c>
      <c r="V2622" t="s">
        <v>9</v>
      </c>
      <c r="W2622" t="s">
        <v>15446</v>
      </c>
      <c r="X2622" t="s">
        <v>15445</v>
      </c>
      <c r="Y2622" t="s">
        <v>91</v>
      </c>
    </row>
    <row r="2623" spans="1:25" x14ac:dyDescent="0.2">
      <c r="A2623" t="s">
        <v>0</v>
      </c>
      <c r="B2623" t="s">
        <v>15447</v>
      </c>
      <c r="C2623" t="s">
        <v>236</v>
      </c>
      <c r="D2623" t="s">
        <v>15448</v>
      </c>
      <c r="E2623" t="s">
        <v>18</v>
      </c>
      <c r="F2623" t="s">
        <v>2146</v>
      </c>
      <c r="G2623" s="1">
        <v>45401</v>
      </c>
      <c r="H2623" s="1">
        <v>45399</v>
      </c>
      <c r="I2623" s="1">
        <v>45465</v>
      </c>
      <c r="J2623" s="3" t="s">
        <v>30629</v>
      </c>
      <c r="K2623" s="1"/>
      <c r="L2623" s="1">
        <v>45764</v>
      </c>
      <c r="M2623" s="1">
        <f t="shared" si="107"/>
        <v>45764</v>
      </c>
      <c r="N2623" t="s">
        <v>4</v>
      </c>
      <c r="O2623" t="s">
        <v>30621</v>
      </c>
      <c r="Q2623" t="s">
        <v>5</v>
      </c>
      <c r="R2623" t="s">
        <v>30619</v>
      </c>
      <c r="S2623" t="s">
        <v>255</v>
      </c>
      <c r="T2623" t="s">
        <v>7</v>
      </c>
      <c r="U2623" t="s">
        <v>287</v>
      </c>
      <c r="V2623" t="s">
        <v>9</v>
      </c>
      <c r="W2623" t="s">
        <v>15449</v>
      </c>
      <c r="X2623" t="s">
        <v>15448</v>
      </c>
      <c r="Y2623" t="s">
        <v>10</v>
      </c>
    </row>
    <row r="2624" spans="1:25" x14ac:dyDescent="0.2">
      <c r="A2624" t="s">
        <v>0</v>
      </c>
      <c r="B2624" t="s">
        <v>15450</v>
      </c>
      <c r="C2624" t="s">
        <v>6666</v>
      </c>
      <c r="D2624" t="s">
        <v>15451</v>
      </c>
      <c r="E2624" t="s">
        <v>34</v>
      </c>
      <c r="F2624" t="s">
        <v>2713</v>
      </c>
      <c r="G2624" s="1">
        <v>45401</v>
      </c>
      <c r="H2624" s="1">
        <v>45399</v>
      </c>
      <c r="I2624" s="1">
        <v>45672</v>
      </c>
      <c r="J2624" s="3" t="s">
        <v>30629</v>
      </c>
      <c r="K2624" s="1"/>
      <c r="L2624" s="1">
        <v>45764</v>
      </c>
      <c r="M2624" s="1">
        <f t="shared" si="107"/>
        <v>45764</v>
      </c>
      <c r="N2624" t="s">
        <v>89</v>
      </c>
      <c r="O2624" t="s">
        <v>30621</v>
      </c>
      <c r="Q2624" t="s">
        <v>5</v>
      </c>
      <c r="R2624" t="s">
        <v>30619</v>
      </c>
      <c r="S2624" t="s">
        <v>138</v>
      </c>
      <c r="T2624" t="s">
        <v>7</v>
      </c>
      <c r="U2624" t="s">
        <v>282</v>
      </c>
      <c r="V2624" t="s">
        <v>9</v>
      </c>
      <c r="W2624" t="s">
        <v>15452</v>
      </c>
      <c r="X2624" t="s">
        <v>15451</v>
      </c>
      <c r="Y2624" t="s">
        <v>91</v>
      </c>
    </row>
    <row r="2625" spans="1:25" x14ac:dyDescent="0.2">
      <c r="A2625" t="s">
        <v>0</v>
      </c>
      <c r="B2625" t="s">
        <v>15716</v>
      </c>
      <c r="C2625" t="s">
        <v>3679</v>
      </c>
      <c r="D2625" t="s">
        <v>15717</v>
      </c>
      <c r="E2625" t="s">
        <v>11</v>
      </c>
      <c r="F2625" t="s">
        <v>324</v>
      </c>
      <c r="G2625" s="1">
        <v>45404</v>
      </c>
      <c r="H2625" s="1">
        <v>45399</v>
      </c>
      <c r="I2625" s="1">
        <v>45755</v>
      </c>
      <c r="J2625" s="3" t="s">
        <v>30629</v>
      </c>
      <c r="K2625" s="1"/>
      <c r="L2625" s="1">
        <v>45764</v>
      </c>
      <c r="M2625" s="1">
        <f t="shared" si="107"/>
        <v>45764</v>
      </c>
      <c r="N2625" t="s">
        <v>4</v>
      </c>
      <c r="O2625" t="s">
        <v>30621</v>
      </c>
      <c r="Q2625" t="s">
        <v>5</v>
      </c>
      <c r="R2625" t="s">
        <v>30619</v>
      </c>
      <c r="S2625" t="s">
        <v>3915</v>
      </c>
      <c r="T2625" t="s">
        <v>7</v>
      </c>
      <c r="U2625" t="s">
        <v>72</v>
      </c>
      <c r="V2625" t="s">
        <v>9</v>
      </c>
      <c r="W2625" t="s">
        <v>15718</v>
      </c>
      <c r="X2625" t="s">
        <v>15717</v>
      </c>
      <c r="Y2625" t="s">
        <v>10</v>
      </c>
    </row>
    <row r="2626" spans="1:25" x14ac:dyDescent="0.2">
      <c r="A2626" t="s">
        <v>0</v>
      </c>
      <c r="B2626" t="s">
        <v>2724</v>
      </c>
      <c r="C2626" t="s">
        <v>2725</v>
      </c>
      <c r="D2626" t="s">
        <v>2726</v>
      </c>
      <c r="E2626" t="s">
        <v>11</v>
      </c>
      <c r="F2626" t="s">
        <v>844</v>
      </c>
      <c r="G2626" s="1">
        <v>44670</v>
      </c>
      <c r="H2626" s="1">
        <v>44669</v>
      </c>
      <c r="I2626" s="1">
        <v>45160</v>
      </c>
      <c r="J2626" s="3" t="s">
        <v>30629</v>
      </c>
      <c r="K2626" s="1"/>
      <c r="L2626" s="1">
        <v>45765</v>
      </c>
      <c r="M2626" s="1">
        <f>DATE(YEAR(H2626)+3,MONTH(H2626),DAY(H2626))</f>
        <v>45765</v>
      </c>
      <c r="N2626" t="s">
        <v>63</v>
      </c>
      <c r="O2626" t="s">
        <v>30622</v>
      </c>
      <c r="Q2626" t="s">
        <v>5</v>
      </c>
      <c r="R2626" t="s">
        <v>30619</v>
      </c>
      <c r="S2626" t="s">
        <v>1651</v>
      </c>
      <c r="T2626" t="s">
        <v>64</v>
      </c>
      <c r="U2626" t="s">
        <v>65</v>
      </c>
      <c r="V2626" t="s">
        <v>111</v>
      </c>
      <c r="W2626" t="s">
        <v>41</v>
      </c>
      <c r="X2626" t="s">
        <v>41</v>
      </c>
      <c r="Y2626" t="s">
        <v>41</v>
      </c>
    </row>
    <row r="2627" spans="1:25" x14ac:dyDescent="0.2">
      <c r="A2627" t="s">
        <v>0</v>
      </c>
      <c r="B2627" t="s">
        <v>3193</v>
      </c>
      <c r="C2627" t="s">
        <v>1849</v>
      </c>
      <c r="D2627" t="s">
        <v>3194</v>
      </c>
      <c r="E2627" t="s">
        <v>11</v>
      </c>
      <c r="F2627" t="s">
        <v>2568</v>
      </c>
      <c r="G2627" s="1">
        <v>44678</v>
      </c>
      <c r="H2627" s="1">
        <v>44669</v>
      </c>
      <c r="I2627" s="1">
        <v>45433</v>
      </c>
      <c r="J2627" s="3" t="s">
        <v>30629</v>
      </c>
      <c r="K2627" s="1"/>
      <c r="L2627" s="1">
        <v>45765</v>
      </c>
      <c r="M2627" s="1">
        <f>DATE(YEAR(H2627)+3,MONTH(H2627),DAY(H2627))</f>
        <v>45765</v>
      </c>
      <c r="N2627" t="s">
        <v>20</v>
      </c>
      <c r="O2627" t="s">
        <v>30622</v>
      </c>
      <c r="Q2627" t="s">
        <v>5</v>
      </c>
      <c r="R2627" t="s">
        <v>30619</v>
      </c>
      <c r="S2627" t="s">
        <v>247</v>
      </c>
      <c r="T2627" t="s">
        <v>7</v>
      </c>
      <c r="U2627" t="s">
        <v>8</v>
      </c>
      <c r="V2627" t="s">
        <v>14</v>
      </c>
      <c r="W2627" t="s">
        <v>3195</v>
      </c>
      <c r="X2627" t="s">
        <v>3194</v>
      </c>
      <c r="Y2627" t="s">
        <v>21</v>
      </c>
    </row>
    <row r="2628" spans="1:25" x14ac:dyDescent="0.2">
      <c r="A2628" t="s">
        <v>0</v>
      </c>
      <c r="B2628" t="s">
        <v>3390</v>
      </c>
      <c r="C2628" t="s">
        <v>3360</v>
      </c>
      <c r="D2628" t="s">
        <v>3391</v>
      </c>
      <c r="E2628" t="s">
        <v>11</v>
      </c>
      <c r="F2628" t="s">
        <v>437</v>
      </c>
      <c r="G2628" s="1">
        <v>44683</v>
      </c>
      <c r="H2628" s="1">
        <v>44669</v>
      </c>
      <c r="I2628" s="1">
        <v>45141</v>
      </c>
      <c r="J2628" s="3" t="s">
        <v>30629</v>
      </c>
      <c r="K2628" s="1"/>
      <c r="L2628" s="1">
        <v>45765</v>
      </c>
      <c r="M2628" s="1">
        <f>DATE(YEAR(H2628)+3,MONTH(H2628),DAY(H2628))</f>
        <v>45765</v>
      </c>
      <c r="N2628" t="s">
        <v>89</v>
      </c>
      <c r="O2628" t="s">
        <v>30622</v>
      </c>
      <c r="Q2628" t="s">
        <v>5</v>
      </c>
      <c r="R2628" t="s">
        <v>30619</v>
      </c>
      <c r="S2628" t="s">
        <v>243</v>
      </c>
      <c r="T2628" t="s">
        <v>7</v>
      </c>
      <c r="U2628" t="s">
        <v>90</v>
      </c>
      <c r="V2628" t="s">
        <v>9</v>
      </c>
      <c r="W2628" t="s">
        <v>3392</v>
      </c>
      <c r="X2628" t="s">
        <v>3393</v>
      </c>
      <c r="Y2628" t="s">
        <v>91</v>
      </c>
    </row>
    <row r="2629" spans="1:25" x14ac:dyDescent="0.2">
      <c r="A2629" t="s">
        <v>0</v>
      </c>
      <c r="B2629" t="s">
        <v>3529</v>
      </c>
      <c r="C2629" t="s">
        <v>3530</v>
      </c>
      <c r="D2629" t="s">
        <v>3531</v>
      </c>
      <c r="E2629" t="s">
        <v>11</v>
      </c>
      <c r="F2629" t="s">
        <v>437</v>
      </c>
      <c r="G2629" s="1">
        <v>44685</v>
      </c>
      <c r="H2629" s="1">
        <v>44669</v>
      </c>
      <c r="I2629" s="1">
        <v>45117</v>
      </c>
      <c r="J2629" s="3" t="s">
        <v>30629</v>
      </c>
      <c r="K2629" s="1"/>
      <c r="L2629" s="1">
        <v>45765</v>
      </c>
      <c r="M2629" s="1">
        <f>DATE(YEAR(H2629)+3,MONTH(H2629),DAY(H2629))</f>
        <v>45765</v>
      </c>
      <c r="N2629" t="s">
        <v>89</v>
      </c>
      <c r="O2629" t="s">
        <v>30622</v>
      </c>
      <c r="Q2629" t="s">
        <v>5</v>
      </c>
      <c r="R2629" t="s">
        <v>30619</v>
      </c>
      <c r="S2629" t="s">
        <v>243</v>
      </c>
      <c r="T2629" t="s">
        <v>7</v>
      </c>
      <c r="U2629" t="s">
        <v>90</v>
      </c>
      <c r="V2629" t="s">
        <v>9</v>
      </c>
      <c r="W2629" t="s">
        <v>3532</v>
      </c>
      <c r="X2629" t="s">
        <v>3533</v>
      </c>
      <c r="Y2629" t="s">
        <v>91</v>
      </c>
    </row>
    <row r="2630" spans="1:25" x14ac:dyDescent="0.2">
      <c r="A2630" t="s">
        <v>0</v>
      </c>
      <c r="B2630" t="s">
        <v>3599</v>
      </c>
      <c r="C2630" t="s">
        <v>2772</v>
      </c>
      <c r="D2630" t="s">
        <v>3600</v>
      </c>
      <c r="E2630" t="s">
        <v>11</v>
      </c>
      <c r="F2630" t="s">
        <v>2568</v>
      </c>
      <c r="G2630" s="1">
        <v>44686</v>
      </c>
      <c r="H2630" s="1">
        <v>44669</v>
      </c>
      <c r="I2630" s="1">
        <v>45127</v>
      </c>
      <c r="J2630" s="3" t="s">
        <v>30629</v>
      </c>
      <c r="K2630" s="1"/>
      <c r="L2630" s="1">
        <v>45765</v>
      </c>
      <c r="M2630" s="1">
        <f>DATE(YEAR(H2630)+3,MONTH(H2630),DAY(H2630))</f>
        <v>45765</v>
      </c>
      <c r="N2630" t="s">
        <v>20</v>
      </c>
      <c r="O2630" t="s">
        <v>30622</v>
      </c>
      <c r="Q2630" t="s">
        <v>5</v>
      </c>
      <c r="R2630" t="s">
        <v>30619</v>
      </c>
      <c r="S2630" t="s">
        <v>612</v>
      </c>
      <c r="T2630" t="s">
        <v>7</v>
      </c>
      <c r="U2630" t="s">
        <v>8</v>
      </c>
      <c r="V2630" t="s">
        <v>14</v>
      </c>
      <c r="W2630" t="s">
        <v>3367</v>
      </c>
      <c r="X2630" t="s">
        <v>3368</v>
      </c>
      <c r="Y2630" t="s">
        <v>21</v>
      </c>
    </row>
    <row r="2631" spans="1:25" x14ac:dyDescent="0.2">
      <c r="A2631" t="s">
        <v>0</v>
      </c>
      <c r="B2631" t="s">
        <v>14701</v>
      </c>
      <c r="C2631" t="s">
        <v>6907</v>
      </c>
      <c r="D2631" t="s">
        <v>14702</v>
      </c>
      <c r="E2631" t="s">
        <v>34</v>
      </c>
      <c r="F2631" t="s">
        <v>2673</v>
      </c>
      <c r="G2631" s="1">
        <v>45400</v>
      </c>
      <c r="H2631" s="1">
        <v>45400</v>
      </c>
      <c r="I2631" s="1">
        <v>45715</v>
      </c>
      <c r="J2631" s="3" t="s">
        <v>30629</v>
      </c>
      <c r="K2631" s="1"/>
      <c r="L2631" s="1">
        <v>45765</v>
      </c>
      <c r="M2631" s="1">
        <f t="shared" ref="M2631:M2662" si="108">DATE(YEAR(H2631)+1,MONTH(H2631),DAY(H2631))</f>
        <v>45765</v>
      </c>
      <c r="N2631" t="s">
        <v>4</v>
      </c>
      <c r="O2631" t="s">
        <v>30621</v>
      </c>
      <c r="Q2631" t="s">
        <v>5</v>
      </c>
      <c r="R2631" t="s">
        <v>30619</v>
      </c>
      <c r="S2631" t="s">
        <v>142</v>
      </c>
      <c r="T2631" t="s">
        <v>7</v>
      </c>
      <c r="U2631" t="s">
        <v>72</v>
      </c>
      <c r="V2631" t="s">
        <v>9</v>
      </c>
      <c r="W2631" t="s">
        <v>14703</v>
      </c>
      <c r="X2631" t="s">
        <v>14702</v>
      </c>
      <c r="Y2631" t="s">
        <v>10</v>
      </c>
    </row>
    <row r="2632" spans="1:25" x14ac:dyDescent="0.2">
      <c r="A2632" t="s">
        <v>0</v>
      </c>
      <c r="B2632" t="s">
        <v>14704</v>
      </c>
      <c r="C2632" t="s">
        <v>2411</v>
      </c>
      <c r="D2632" t="s">
        <v>14705</v>
      </c>
      <c r="E2632" t="s">
        <v>34</v>
      </c>
      <c r="F2632" t="s">
        <v>2534</v>
      </c>
      <c r="G2632" s="1">
        <v>45400</v>
      </c>
      <c r="H2632" s="1">
        <v>45400</v>
      </c>
      <c r="I2632" s="1">
        <v>45680</v>
      </c>
      <c r="J2632" s="3" t="s">
        <v>30629</v>
      </c>
      <c r="K2632" s="1"/>
      <c r="L2632" s="1">
        <v>45765</v>
      </c>
      <c r="M2632" s="1">
        <f t="shared" si="108"/>
        <v>45765</v>
      </c>
      <c r="N2632" t="s">
        <v>89</v>
      </c>
      <c r="O2632" t="s">
        <v>30621</v>
      </c>
      <c r="Q2632" t="s">
        <v>5</v>
      </c>
      <c r="R2632" t="s">
        <v>30619</v>
      </c>
      <c r="S2632" t="s">
        <v>179</v>
      </c>
      <c r="T2632" t="s">
        <v>7</v>
      </c>
      <c r="U2632" t="s">
        <v>118</v>
      </c>
      <c r="V2632" t="s">
        <v>9</v>
      </c>
      <c r="W2632" t="s">
        <v>14706</v>
      </c>
      <c r="X2632" t="s">
        <v>14707</v>
      </c>
      <c r="Y2632" t="s">
        <v>91</v>
      </c>
    </row>
    <row r="2633" spans="1:25" x14ac:dyDescent="0.2">
      <c r="A2633" t="s">
        <v>0</v>
      </c>
      <c r="B2633" t="s">
        <v>14708</v>
      </c>
      <c r="C2633" t="s">
        <v>81</v>
      </c>
      <c r="D2633" t="s">
        <v>14709</v>
      </c>
      <c r="E2633" t="s">
        <v>2</v>
      </c>
      <c r="F2633" t="s">
        <v>503</v>
      </c>
      <c r="G2633" s="1">
        <v>45400</v>
      </c>
      <c r="H2633" s="1">
        <v>45400</v>
      </c>
      <c r="I2633" s="1">
        <v>45742</v>
      </c>
      <c r="J2633" s="3" t="s">
        <v>30629</v>
      </c>
      <c r="K2633" s="1"/>
      <c r="L2633" s="1">
        <v>45765</v>
      </c>
      <c r="M2633" s="1">
        <f t="shared" si="108"/>
        <v>45765</v>
      </c>
      <c r="N2633" t="s">
        <v>26</v>
      </c>
      <c r="O2633" t="s">
        <v>30621</v>
      </c>
      <c r="Q2633" t="s">
        <v>5</v>
      </c>
      <c r="R2633" t="s">
        <v>30619</v>
      </c>
      <c r="S2633" t="s">
        <v>142</v>
      </c>
      <c r="T2633" t="s">
        <v>7</v>
      </c>
      <c r="U2633" t="s">
        <v>37</v>
      </c>
      <c r="V2633" t="s">
        <v>9</v>
      </c>
      <c r="W2633" t="s">
        <v>14710</v>
      </c>
      <c r="X2633" t="s">
        <v>14709</v>
      </c>
      <c r="Y2633" t="s">
        <v>31</v>
      </c>
    </row>
    <row r="2634" spans="1:25" x14ac:dyDescent="0.2">
      <c r="A2634" t="s">
        <v>0</v>
      </c>
      <c r="B2634" t="s">
        <v>14711</v>
      </c>
      <c r="C2634" t="s">
        <v>863</v>
      </c>
      <c r="D2634" t="s">
        <v>14712</v>
      </c>
      <c r="E2634" t="s">
        <v>11</v>
      </c>
      <c r="F2634" t="s">
        <v>137</v>
      </c>
      <c r="G2634" s="1">
        <v>45400</v>
      </c>
      <c r="H2634" s="1">
        <v>45400</v>
      </c>
      <c r="I2634" s="1">
        <v>45426</v>
      </c>
      <c r="J2634" s="3" t="s">
        <v>30629</v>
      </c>
      <c r="K2634" s="1"/>
      <c r="L2634" s="1">
        <v>45765</v>
      </c>
      <c r="M2634" s="1">
        <f t="shared" si="108"/>
        <v>45765</v>
      </c>
      <c r="N2634" t="s">
        <v>63</v>
      </c>
      <c r="O2634" t="s">
        <v>30621</v>
      </c>
      <c r="Q2634" t="s">
        <v>5</v>
      </c>
      <c r="R2634" t="s">
        <v>30619</v>
      </c>
      <c r="S2634" t="s">
        <v>180</v>
      </c>
      <c r="T2634" t="s">
        <v>64</v>
      </c>
      <c r="U2634" t="s">
        <v>65</v>
      </c>
      <c r="V2634" t="s">
        <v>111</v>
      </c>
      <c r="W2634" t="s">
        <v>41</v>
      </c>
      <c r="X2634" t="s">
        <v>41</v>
      </c>
      <c r="Y2634" t="s">
        <v>41</v>
      </c>
    </row>
    <row r="2635" spans="1:25" x14ac:dyDescent="0.2">
      <c r="A2635" t="s">
        <v>0</v>
      </c>
      <c r="B2635" t="s">
        <v>14713</v>
      </c>
      <c r="C2635" t="s">
        <v>6463</v>
      </c>
      <c r="D2635" t="s">
        <v>14714</v>
      </c>
      <c r="E2635" t="s">
        <v>11</v>
      </c>
      <c r="F2635" t="s">
        <v>1907</v>
      </c>
      <c r="G2635" s="1">
        <v>45400</v>
      </c>
      <c r="H2635" s="1">
        <v>45400</v>
      </c>
      <c r="I2635" s="1">
        <v>45738</v>
      </c>
      <c r="J2635" s="3" t="s">
        <v>30629</v>
      </c>
      <c r="K2635" s="1"/>
      <c r="L2635" s="1">
        <v>45765</v>
      </c>
      <c r="M2635" s="1">
        <f t="shared" si="108"/>
        <v>45765</v>
      </c>
      <c r="N2635" t="s">
        <v>4</v>
      </c>
      <c r="O2635" t="s">
        <v>30621</v>
      </c>
      <c r="Q2635" t="s">
        <v>5</v>
      </c>
      <c r="R2635" t="s">
        <v>30619</v>
      </c>
      <c r="S2635" t="s">
        <v>59</v>
      </c>
      <c r="T2635" t="s">
        <v>28</v>
      </c>
      <c r="U2635" t="s">
        <v>126</v>
      </c>
      <c r="V2635" t="s">
        <v>30</v>
      </c>
      <c r="W2635" t="s">
        <v>14715</v>
      </c>
      <c r="X2635" t="s">
        <v>14714</v>
      </c>
      <c r="Y2635" t="s">
        <v>10</v>
      </c>
    </row>
    <row r="2636" spans="1:25" x14ac:dyDescent="0.2">
      <c r="A2636" t="s">
        <v>0</v>
      </c>
      <c r="B2636" t="s">
        <v>14716</v>
      </c>
      <c r="C2636" t="s">
        <v>278</v>
      </c>
      <c r="D2636" t="s">
        <v>14717</v>
      </c>
      <c r="E2636" t="s">
        <v>11</v>
      </c>
      <c r="F2636" t="s">
        <v>1907</v>
      </c>
      <c r="G2636" s="1">
        <v>45400</v>
      </c>
      <c r="H2636" s="1">
        <v>45400</v>
      </c>
      <c r="I2636" s="1">
        <v>45738</v>
      </c>
      <c r="J2636" s="3" t="s">
        <v>30629</v>
      </c>
      <c r="K2636" s="1"/>
      <c r="L2636" s="1">
        <v>45765</v>
      </c>
      <c r="M2636" s="1">
        <f t="shared" si="108"/>
        <v>45765</v>
      </c>
      <c r="N2636" t="s">
        <v>4</v>
      </c>
      <c r="O2636" t="s">
        <v>30621</v>
      </c>
      <c r="Q2636" t="s">
        <v>5</v>
      </c>
      <c r="R2636" t="s">
        <v>30619</v>
      </c>
      <c r="S2636" t="s">
        <v>59</v>
      </c>
      <c r="T2636" t="s">
        <v>28</v>
      </c>
      <c r="U2636" t="s">
        <v>126</v>
      </c>
      <c r="V2636" t="s">
        <v>30</v>
      </c>
      <c r="W2636" t="s">
        <v>14718</v>
      </c>
      <c r="X2636" t="s">
        <v>14717</v>
      </c>
      <c r="Y2636" t="s">
        <v>10</v>
      </c>
    </row>
    <row r="2637" spans="1:25" x14ac:dyDescent="0.2">
      <c r="A2637" t="s">
        <v>0</v>
      </c>
      <c r="B2637" t="s">
        <v>14719</v>
      </c>
      <c r="C2637" t="s">
        <v>3242</v>
      </c>
      <c r="D2637" t="s">
        <v>14720</v>
      </c>
      <c r="E2637" t="s">
        <v>11</v>
      </c>
      <c r="F2637" t="s">
        <v>1907</v>
      </c>
      <c r="G2637" s="1">
        <v>45400</v>
      </c>
      <c r="H2637" s="1">
        <v>45400</v>
      </c>
      <c r="I2637" s="1">
        <v>45738</v>
      </c>
      <c r="J2637" s="3" t="s">
        <v>30629</v>
      </c>
      <c r="K2637" s="1"/>
      <c r="L2637" s="1">
        <v>45765</v>
      </c>
      <c r="M2637" s="1">
        <f t="shared" si="108"/>
        <v>45765</v>
      </c>
      <c r="N2637" t="s">
        <v>4</v>
      </c>
      <c r="O2637" t="s">
        <v>30621</v>
      </c>
      <c r="Q2637" t="s">
        <v>5</v>
      </c>
      <c r="R2637" t="s">
        <v>30619</v>
      </c>
      <c r="S2637" t="s">
        <v>59</v>
      </c>
      <c r="T2637" t="s">
        <v>28</v>
      </c>
      <c r="U2637" t="s">
        <v>126</v>
      </c>
      <c r="V2637" t="s">
        <v>30</v>
      </c>
      <c r="W2637" t="s">
        <v>14721</v>
      </c>
      <c r="X2637" t="s">
        <v>14720</v>
      </c>
      <c r="Y2637" t="s">
        <v>10</v>
      </c>
    </row>
    <row r="2638" spans="1:25" x14ac:dyDescent="0.2">
      <c r="A2638" t="s">
        <v>0</v>
      </c>
      <c r="B2638" t="s">
        <v>14722</v>
      </c>
      <c r="C2638" t="s">
        <v>1854</v>
      </c>
      <c r="D2638" t="s">
        <v>14723</v>
      </c>
      <c r="E2638" t="s">
        <v>105</v>
      </c>
      <c r="F2638" t="s">
        <v>106</v>
      </c>
      <c r="G2638" s="1">
        <v>45400</v>
      </c>
      <c r="H2638" s="1">
        <v>45400</v>
      </c>
      <c r="I2638" s="1">
        <v>45700</v>
      </c>
      <c r="J2638" s="3" t="s">
        <v>30629</v>
      </c>
      <c r="K2638" s="1"/>
      <c r="L2638" s="1">
        <v>45765</v>
      </c>
      <c r="M2638" s="1">
        <f t="shared" si="108"/>
        <v>45765</v>
      </c>
      <c r="N2638" t="s">
        <v>4</v>
      </c>
      <c r="O2638" t="s">
        <v>30621</v>
      </c>
      <c r="Q2638" t="s">
        <v>5</v>
      </c>
      <c r="R2638" t="s">
        <v>30619</v>
      </c>
      <c r="S2638" t="s">
        <v>179</v>
      </c>
      <c r="T2638" t="s">
        <v>7</v>
      </c>
      <c r="U2638" t="s">
        <v>287</v>
      </c>
      <c r="V2638" t="s">
        <v>9</v>
      </c>
      <c r="W2638" t="s">
        <v>14724</v>
      </c>
      <c r="X2638" t="s">
        <v>14723</v>
      </c>
      <c r="Y2638" t="s">
        <v>10</v>
      </c>
    </row>
    <row r="2639" spans="1:25" x14ac:dyDescent="0.2">
      <c r="A2639" t="s">
        <v>0</v>
      </c>
      <c r="B2639" t="s">
        <v>14725</v>
      </c>
      <c r="C2639" t="s">
        <v>2084</v>
      </c>
      <c r="D2639" t="s">
        <v>14726</v>
      </c>
      <c r="E2639" t="s">
        <v>34</v>
      </c>
      <c r="F2639" t="s">
        <v>2629</v>
      </c>
      <c r="G2639" s="1">
        <v>45400</v>
      </c>
      <c r="H2639" s="1">
        <v>45400</v>
      </c>
      <c r="I2639" s="1">
        <v>45737</v>
      </c>
      <c r="J2639" s="3" t="s">
        <v>30629</v>
      </c>
      <c r="K2639" s="1"/>
      <c r="L2639" s="1">
        <v>45765</v>
      </c>
      <c r="M2639" s="1">
        <f t="shared" si="108"/>
        <v>45765</v>
      </c>
      <c r="N2639" t="s">
        <v>4</v>
      </c>
      <c r="O2639" t="s">
        <v>30621</v>
      </c>
      <c r="Q2639" t="s">
        <v>5</v>
      </c>
      <c r="R2639" t="s">
        <v>30619</v>
      </c>
      <c r="S2639" t="s">
        <v>142</v>
      </c>
      <c r="T2639" t="s">
        <v>7</v>
      </c>
      <c r="U2639" t="s">
        <v>72</v>
      </c>
      <c r="V2639" t="s">
        <v>9</v>
      </c>
      <c r="W2639" t="s">
        <v>14727</v>
      </c>
      <c r="X2639" t="s">
        <v>14726</v>
      </c>
      <c r="Y2639" t="s">
        <v>10</v>
      </c>
    </row>
    <row r="2640" spans="1:25" x14ac:dyDescent="0.2">
      <c r="A2640" t="s">
        <v>0</v>
      </c>
      <c r="B2640" t="s">
        <v>14728</v>
      </c>
      <c r="C2640" t="s">
        <v>798</v>
      </c>
      <c r="D2640" t="s">
        <v>14729</v>
      </c>
      <c r="E2640" t="s">
        <v>34</v>
      </c>
      <c r="F2640" t="s">
        <v>3375</v>
      </c>
      <c r="G2640" s="1">
        <v>45400</v>
      </c>
      <c r="H2640" s="1">
        <v>45400</v>
      </c>
      <c r="I2640" s="1">
        <v>45719</v>
      </c>
      <c r="J2640" s="3" t="s">
        <v>30629</v>
      </c>
      <c r="K2640" s="1"/>
      <c r="L2640" s="1">
        <v>45765</v>
      </c>
      <c r="M2640" s="1">
        <f t="shared" si="108"/>
        <v>45765</v>
      </c>
      <c r="N2640" t="s">
        <v>4</v>
      </c>
      <c r="O2640" t="s">
        <v>30621</v>
      </c>
      <c r="Q2640" t="s">
        <v>5</v>
      </c>
      <c r="R2640" t="s">
        <v>30619</v>
      </c>
      <c r="S2640" t="s">
        <v>179</v>
      </c>
      <c r="T2640" t="s">
        <v>7</v>
      </c>
      <c r="U2640" t="s">
        <v>287</v>
      </c>
      <c r="V2640" t="s">
        <v>9</v>
      </c>
      <c r="W2640" t="s">
        <v>14730</v>
      </c>
      <c r="X2640" t="s">
        <v>14729</v>
      </c>
      <c r="Y2640" t="s">
        <v>10</v>
      </c>
    </row>
    <row r="2641" spans="1:25" x14ac:dyDescent="0.2">
      <c r="A2641" t="s">
        <v>0</v>
      </c>
      <c r="B2641" t="s">
        <v>14731</v>
      </c>
      <c r="C2641" t="s">
        <v>3311</v>
      </c>
      <c r="D2641" t="s">
        <v>14732</v>
      </c>
      <c r="E2641" t="s">
        <v>34</v>
      </c>
      <c r="F2641" t="s">
        <v>746</v>
      </c>
      <c r="G2641" s="1">
        <v>45400</v>
      </c>
      <c r="H2641" s="1">
        <v>45400</v>
      </c>
      <c r="I2641" s="1">
        <v>45763</v>
      </c>
      <c r="J2641" s="3" t="s">
        <v>30629</v>
      </c>
      <c r="K2641" s="1"/>
      <c r="L2641" s="1">
        <v>45765</v>
      </c>
      <c r="M2641" s="1">
        <f t="shared" si="108"/>
        <v>45765</v>
      </c>
      <c r="N2641" t="s">
        <v>4</v>
      </c>
      <c r="O2641" t="s">
        <v>30621</v>
      </c>
      <c r="Q2641" t="s">
        <v>5</v>
      </c>
      <c r="R2641" t="s">
        <v>30619</v>
      </c>
      <c r="S2641" t="s">
        <v>142</v>
      </c>
      <c r="T2641" t="s">
        <v>7</v>
      </c>
      <c r="U2641" t="s">
        <v>126</v>
      </c>
      <c r="V2641" t="s">
        <v>14</v>
      </c>
      <c r="W2641" t="s">
        <v>14733</v>
      </c>
      <c r="X2641" t="s">
        <v>14732</v>
      </c>
      <c r="Y2641" t="s">
        <v>10</v>
      </c>
    </row>
    <row r="2642" spans="1:25" x14ac:dyDescent="0.2">
      <c r="A2642" t="s">
        <v>0</v>
      </c>
      <c r="B2642" t="s">
        <v>14734</v>
      </c>
      <c r="C2642" t="s">
        <v>1992</v>
      </c>
      <c r="D2642" t="s">
        <v>14735</v>
      </c>
      <c r="E2642" t="s">
        <v>11</v>
      </c>
      <c r="F2642" t="s">
        <v>1632</v>
      </c>
      <c r="G2642" s="1">
        <v>45400</v>
      </c>
      <c r="H2642" s="1">
        <v>45400</v>
      </c>
      <c r="I2642" s="1">
        <v>45482</v>
      </c>
      <c r="J2642" s="3" t="s">
        <v>30629</v>
      </c>
      <c r="K2642" s="1"/>
      <c r="L2642" s="1">
        <v>45491</v>
      </c>
      <c r="M2642" s="1">
        <f t="shared" si="108"/>
        <v>45765</v>
      </c>
      <c r="N2642" t="s">
        <v>4</v>
      </c>
      <c r="O2642" t="s">
        <v>30621</v>
      </c>
      <c r="Q2642" t="s">
        <v>5</v>
      </c>
      <c r="R2642" t="s">
        <v>30619</v>
      </c>
      <c r="S2642" t="s">
        <v>6026</v>
      </c>
      <c r="T2642" t="s">
        <v>7</v>
      </c>
      <c r="U2642" t="s">
        <v>287</v>
      </c>
      <c r="V2642" t="s">
        <v>9</v>
      </c>
      <c r="W2642" t="s">
        <v>14736</v>
      </c>
      <c r="X2642" t="s">
        <v>14735</v>
      </c>
      <c r="Y2642" t="s">
        <v>10</v>
      </c>
    </row>
    <row r="2643" spans="1:25" x14ac:dyDescent="0.2">
      <c r="A2643" t="s">
        <v>0</v>
      </c>
      <c r="B2643" t="s">
        <v>14737</v>
      </c>
      <c r="C2643" t="s">
        <v>1499</v>
      </c>
      <c r="D2643" t="s">
        <v>14738</v>
      </c>
      <c r="E2643" t="s">
        <v>24</v>
      </c>
      <c r="F2643" t="s">
        <v>2092</v>
      </c>
      <c r="G2643" s="1">
        <v>45400</v>
      </c>
      <c r="H2643" s="1">
        <v>45400</v>
      </c>
      <c r="I2643" s="1">
        <v>45400</v>
      </c>
      <c r="J2643" s="1" t="s">
        <v>30628</v>
      </c>
      <c r="K2643" s="1"/>
      <c r="L2643" s="1">
        <v>45765</v>
      </c>
      <c r="M2643" s="1">
        <f t="shared" si="108"/>
        <v>45765</v>
      </c>
      <c r="N2643" t="s">
        <v>4</v>
      </c>
      <c r="O2643" t="s">
        <v>30621</v>
      </c>
      <c r="Q2643" t="s">
        <v>5</v>
      </c>
      <c r="R2643" t="s">
        <v>30620</v>
      </c>
      <c r="S2643" t="s">
        <v>6687</v>
      </c>
      <c r="T2643" t="s">
        <v>7</v>
      </c>
      <c r="U2643" t="s">
        <v>72</v>
      </c>
      <c r="V2643" t="s">
        <v>9</v>
      </c>
      <c r="W2643" t="s">
        <v>14739</v>
      </c>
      <c r="X2643" t="s">
        <v>14740</v>
      </c>
      <c r="Y2643" t="s">
        <v>10</v>
      </c>
    </row>
    <row r="2644" spans="1:25" x14ac:dyDescent="0.2">
      <c r="A2644" t="s">
        <v>0</v>
      </c>
      <c r="B2644" t="s">
        <v>14745</v>
      </c>
      <c r="C2644" t="s">
        <v>14746</v>
      </c>
      <c r="D2644" t="s">
        <v>14747</v>
      </c>
      <c r="E2644" t="s">
        <v>49</v>
      </c>
      <c r="F2644" t="s">
        <v>14748</v>
      </c>
      <c r="G2644" s="1">
        <v>45400</v>
      </c>
      <c r="H2644" s="1">
        <v>45400</v>
      </c>
      <c r="I2644" s="1">
        <v>45400</v>
      </c>
      <c r="J2644" s="1" t="s">
        <v>30628</v>
      </c>
      <c r="K2644" s="1"/>
      <c r="L2644" s="1">
        <v>45491</v>
      </c>
      <c r="M2644" s="1">
        <f t="shared" si="108"/>
        <v>45765</v>
      </c>
      <c r="N2644" t="s">
        <v>4</v>
      </c>
      <c r="O2644" t="s">
        <v>30621</v>
      </c>
      <c r="Q2644" t="s">
        <v>5</v>
      </c>
      <c r="R2644" t="s">
        <v>30620</v>
      </c>
      <c r="S2644" t="s">
        <v>6761</v>
      </c>
      <c r="T2644" t="s">
        <v>7</v>
      </c>
      <c r="U2644" t="s">
        <v>43</v>
      </c>
      <c r="V2644" t="s">
        <v>9</v>
      </c>
      <c r="W2644" t="s">
        <v>14749</v>
      </c>
      <c r="X2644" t="s">
        <v>14750</v>
      </c>
      <c r="Y2644" t="s">
        <v>10</v>
      </c>
    </row>
    <row r="2645" spans="1:25" x14ac:dyDescent="0.2">
      <c r="A2645" t="s">
        <v>0</v>
      </c>
      <c r="B2645" t="s">
        <v>14751</v>
      </c>
      <c r="C2645" t="s">
        <v>3223</v>
      </c>
      <c r="D2645" t="s">
        <v>14752</v>
      </c>
      <c r="E2645" t="s">
        <v>11</v>
      </c>
      <c r="F2645" t="s">
        <v>616</v>
      </c>
      <c r="G2645" s="1">
        <v>45400</v>
      </c>
      <c r="H2645" s="1">
        <v>45400</v>
      </c>
      <c r="I2645" s="1">
        <v>45737</v>
      </c>
      <c r="J2645" s="3" t="s">
        <v>30629</v>
      </c>
      <c r="K2645" s="1"/>
      <c r="L2645" s="1">
        <v>45765</v>
      </c>
      <c r="M2645" s="1">
        <f t="shared" si="108"/>
        <v>45765</v>
      </c>
      <c r="N2645" t="s">
        <v>4</v>
      </c>
      <c r="O2645" t="s">
        <v>30621</v>
      </c>
      <c r="Q2645" t="s">
        <v>5</v>
      </c>
      <c r="R2645" t="s">
        <v>30619</v>
      </c>
      <c r="S2645" t="s">
        <v>179</v>
      </c>
      <c r="T2645" t="s">
        <v>7</v>
      </c>
      <c r="U2645" t="s">
        <v>287</v>
      </c>
      <c r="V2645" t="s">
        <v>9</v>
      </c>
      <c r="W2645" t="s">
        <v>14753</v>
      </c>
      <c r="X2645" t="s">
        <v>14752</v>
      </c>
      <c r="Y2645" t="s">
        <v>10</v>
      </c>
    </row>
    <row r="2646" spans="1:25" x14ac:dyDescent="0.2">
      <c r="A2646" t="s">
        <v>0</v>
      </c>
      <c r="B2646" t="s">
        <v>14754</v>
      </c>
      <c r="C2646" t="s">
        <v>14755</v>
      </c>
      <c r="D2646" t="s">
        <v>14756</v>
      </c>
      <c r="E2646" t="s">
        <v>11</v>
      </c>
      <c r="F2646" t="s">
        <v>813</v>
      </c>
      <c r="G2646" s="1">
        <v>45400</v>
      </c>
      <c r="H2646" s="1">
        <v>45400</v>
      </c>
      <c r="I2646" s="1">
        <v>45679</v>
      </c>
      <c r="J2646" s="3" t="s">
        <v>30629</v>
      </c>
      <c r="K2646" s="1"/>
      <c r="L2646" s="1">
        <v>45765</v>
      </c>
      <c r="M2646" s="1">
        <f t="shared" si="108"/>
        <v>45765</v>
      </c>
      <c r="N2646" t="s">
        <v>26</v>
      </c>
      <c r="O2646" t="s">
        <v>30621</v>
      </c>
      <c r="Q2646" t="s">
        <v>5</v>
      </c>
      <c r="R2646" t="s">
        <v>30619</v>
      </c>
      <c r="S2646" t="s">
        <v>179</v>
      </c>
      <c r="T2646" t="s">
        <v>109</v>
      </c>
      <c r="U2646" t="s">
        <v>165</v>
      </c>
      <c r="V2646" t="s">
        <v>111</v>
      </c>
      <c r="W2646" t="s">
        <v>14757</v>
      </c>
      <c r="X2646" t="s">
        <v>14756</v>
      </c>
      <c r="Y2646" t="s">
        <v>31</v>
      </c>
    </row>
    <row r="2647" spans="1:25" x14ac:dyDescent="0.2">
      <c r="A2647" t="s">
        <v>0</v>
      </c>
      <c r="B2647" t="s">
        <v>14758</v>
      </c>
      <c r="C2647" t="s">
        <v>854</v>
      </c>
      <c r="D2647" t="s">
        <v>14759</v>
      </c>
      <c r="E2647" t="s">
        <v>24</v>
      </c>
      <c r="F2647" t="s">
        <v>326</v>
      </c>
      <c r="G2647" s="1">
        <v>45400</v>
      </c>
      <c r="H2647" s="1">
        <v>45400</v>
      </c>
      <c r="I2647" s="1">
        <v>45789</v>
      </c>
      <c r="J2647" s="3" t="s">
        <v>30628</v>
      </c>
      <c r="K2647" s="1"/>
      <c r="L2647" s="1">
        <v>45765</v>
      </c>
      <c r="M2647" s="1">
        <f t="shared" si="108"/>
        <v>45765</v>
      </c>
      <c r="N2647" t="s">
        <v>4615</v>
      </c>
      <c r="O2647" t="s">
        <v>30621</v>
      </c>
      <c r="Q2647" t="s">
        <v>5</v>
      </c>
      <c r="R2647" t="s">
        <v>30619</v>
      </c>
      <c r="S2647" t="s">
        <v>686</v>
      </c>
      <c r="T2647" t="s">
        <v>374</v>
      </c>
      <c r="U2647" t="s">
        <v>375</v>
      </c>
      <c r="V2647" t="s">
        <v>376</v>
      </c>
      <c r="W2647" t="s">
        <v>14760</v>
      </c>
      <c r="X2647" t="s">
        <v>14759</v>
      </c>
      <c r="Y2647" t="s">
        <v>377</v>
      </c>
    </row>
    <row r="2648" spans="1:25" x14ac:dyDescent="0.2">
      <c r="A2648" t="s">
        <v>0</v>
      </c>
      <c r="B2648" t="s">
        <v>14761</v>
      </c>
      <c r="C2648" t="s">
        <v>2230</v>
      </c>
      <c r="D2648" t="s">
        <v>14762</v>
      </c>
      <c r="E2648" t="s">
        <v>105</v>
      </c>
      <c r="F2648" t="s">
        <v>1020</v>
      </c>
      <c r="G2648" s="1">
        <v>45400</v>
      </c>
      <c r="H2648" s="1">
        <v>45400</v>
      </c>
      <c r="I2648" s="1">
        <v>45687</v>
      </c>
      <c r="J2648" s="3" t="s">
        <v>30629</v>
      </c>
      <c r="K2648" s="1"/>
      <c r="L2648" s="1">
        <v>45765</v>
      </c>
      <c r="M2648" s="1">
        <f t="shared" si="108"/>
        <v>45765</v>
      </c>
      <c r="N2648" t="s">
        <v>4615</v>
      </c>
      <c r="O2648" t="s">
        <v>30621</v>
      </c>
      <c r="Q2648" t="s">
        <v>5</v>
      </c>
      <c r="R2648" t="s">
        <v>30619</v>
      </c>
      <c r="S2648" t="s">
        <v>686</v>
      </c>
      <c r="T2648" t="s">
        <v>374</v>
      </c>
      <c r="U2648" t="s">
        <v>375</v>
      </c>
      <c r="V2648" t="s">
        <v>376</v>
      </c>
      <c r="W2648" t="s">
        <v>14763</v>
      </c>
      <c r="X2648" t="s">
        <v>14762</v>
      </c>
      <c r="Y2648" t="s">
        <v>377</v>
      </c>
    </row>
    <row r="2649" spans="1:25" x14ac:dyDescent="0.2">
      <c r="A2649" t="s">
        <v>0</v>
      </c>
      <c r="B2649" t="s">
        <v>14764</v>
      </c>
      <c r="C2649" t="s">
        <v>1397</v>
      </c>
      <c r="D2649" t="s">
        <v>14765</v>
      </c>
      <c r="E2649" t="s">
        <v>11</v>
      </c>
      <c r="F2649" t="s">
        <v>1632</v>
      </c>
      <c r="G2649" s="1">
        <v>45400</v>
      </c>
      <c r="H2649" s="1">
        <v>45400</v>
      </c>
      <c r="I2649" s="1">
        <v>45482</v>
      </c>
      <c r="J2649" s="3" t="s">
        <v>30629</v>
      </c>
      <c r="K2649" s="1"/>
      <c r="L2649" s="1">
        <v>45491</v>
      </c>
      <c r="M2649" s="1">
        <f t="shared" si="108"/>
        <v>45765</v>
      </c>
      <c r="N2649" t="s">
        <v>4</v>
      </c>
      <c r="O2649" t="s">
        <v>30621</v>
      </c>
      <c r="Q2649" t="s">
        <v>5</v>
      </c>
      <c r="R2649" t="s">
        <v>30619</v>
      </c>
      <c r="S2649" t="s">
        <v>6026</v>
      </c>
      <c r="T2649" t="s">
        <v>7</v>
      </c>
      <c r="U2649" t="s">
        <v>287</v>
      </c>
      <c r="V2649" t="s">
        <v>9</v>
      </c>
      <c r="W2649" t="s">
        <v>14766</v>
      </c>
      <c r="X2649" t="s">
        <v>14765</v>
      </c>
      <c r="Y2649" t="s">
        <v>10</v>
      </c>
    </row>
    <row r="2650" spans="1:25" x14ac:dyDescent="0.2">
      <c r="A2650" t="s">
        <v>0</v>
      </c>
      <c r="B2650" t="s">
        <v>14767</v>
      </c>
      <c r="C2650" t="s">
        <v>1401</v>
      </c>
      <c r="D2650" t="s">
        <v>14768</v>
      </c>
      <c r="E2650" t="s">
        <v>11</v>
      </c>
      <c r="F2650" t="s">
        <v>1632</v>
      </c>
      <c r="G2650" s="1">
        <v>45400</v>
      </c>
      <c r="H2650" s="1">
        <v>45400</v>
      </c>
      <c r="I2650" s="1">
        <v>45546</v>
      </c>
      <c r="J2650" s="3" t="s">
        <v>30629</v>
      </c>
      <c r="K2650" s="1"/>
      <c r="L2650" s="1">
        <v>45491</v>
      </c>
      <c r="M2650" s="1">
        <f t="shared" si="108"/>
        <v>45765</v>
      </c>
      <c r="N2650" t="s">
        <v>4</v>
      </c>
      <c r="O2650" t="s">
        <v>30621</v>
      </c>
      <c r="Q2650" t="s">
        <v>5</v>
      </c>
      <c r="R2650" t="s">
        <v>30619</v>
      </c>
      <c r="S2650" t="s">
        <v>6026</v>
      </c>
      <c r="T2650" t="s">
        <v>7</v>
      </c>
      <c r="U2650" t="s">
        <v>287</v>
      </c>
      <c r="V2650" t="s">
        <v>9</v>
      </c>
      <c r="W2650" t="s">
        <v>14769</v>
      </c>
      <c r="X2650" t="s">
        <v>14768</v>
      </c>
      <c r="Y2650" t="s">
        <v>10</v>
      </c>
    </row>
    <row r="2651" spans="1:25" x14ac:dyDescent="0.2">
      <c r="A2651" t="s">
        <v>0</v>
      </c>
      <c r="B2651" t="s">
        <v>14770</v>
      </c>
      <c r="C2651" t="s">
        <v>6910</v>
      </c>
      <c r="D2651" t="s">
        <v>14771</v>
      </c>
      <c r="E2651" t="s">
        <v>24</v>
      </c>
      <c r="F2651" t="s">
        <v>95</v>
      </c>
      <c r="G2651" s="1">
        <v>45400</v>
      </c>
      <c r="H2651" s="1">
        <v>45400</v>
      </c>
      <c r="I2651" s="1">
        <v>45725</v>
      </c>
      <c r="J2651" s="3" t="s">
        <v>30629</v>
      </c>
      <c r="K2651" s="1"/>
      <c r="L2651" s="1">
        <v>45765</v>
      </c>
      <c r="M2651" s="1">
        <f t="shared" si="108"/>
        <v>45765</v>
      </c>
      <c r="N2651" t="s">
        <v>89</v>
      </c>
      <c r="O2651" t="s">
        <v>30621</v>
      </c>
      <c r="Q2651" t="s">
        <v>5</v>
      </c>
      <c r="R2651" t="s">
        <v>30619</v>
      </c>
      <c r="S2651" t="s">
        <v>179</v>
      </c>
      <c r="T2651" t="s">
        <v>7</v>
      </c>
      <c r="U2651" t="s">
        <v>118</v>
      </c>
      <c r="V2651" t="s">
        <v>9</v>
      </c>
      <c r="W2651" t="s">
        <v>14772</v>
      </c>
      <c r="X2651" t="s">
        <v>14771</v>
      </c>
      <c r="Y2651" t="s">
        <v>91</v>
      </c>
    </row>
    <row r="2652" spans="1:25" x14ac:dyDescent="0.2">
      <c r="A2652" t="s">
        <v>0</v>
      </c>
      <c r="B2652" t="s">
        <v>14773</v>
      </c>
      <c r="C2652" t="s">
        <v>14774</v>
      </c>
      <c r="D2652" t="s">
        <v>14775</v>
      </c>
      <c r="E2652" t="s">
        <v>2</v>
      </c>
      <c r="F2652" t="s">
        <v>6798</v>
      </c>
      <c r="G2652" s="1">
        <v>45400</v>
      </c>
      <c r="H2652" s="1">
        <v>45400</v>
      </c>
      <c r="I2652" s="1">
        <v>45754</v>
      </c>
      <c r="J2652" s="3" t="s">
        <v>30629</v>
      </c>
      <c r="K2652" s="1"/>
      <c r="L2652" s="1">
        <v>45765</v>
      </c>
      <c r="M2652" s="1">
        <f t="shared" si="108"/>
        <v>45765</v>
      </c>
      <c r="N2652" t="s">
        <v>26</v>
      </c>
      <c r="O2652" t="s">
        <v>30621</v>
      </c>
      <c r="Q2652" t="s">
        <v>5</v>
      </c>
      <c r="R2652" t="s">
        <v>30619</v>
      </c>
      <c r="S2652" t="s">
        <v>142</v>
      </c>
      <c r="T2652" t="s">
        <v>7</v>
      </c>
      <c r="U2652" t="s">
        <v>37</v>
      </c>
      <c r="V2652" t="s">
        <v>9</v>
      </c>
      <c r="W2652" t="s">
        <v>14776</v>
      </c>
      <c r="X2652" t="s">
        <v>14775</v>
      </c>
      <c r="Y2652" t="s">
        <v>31</v>
      </c>
    </row>
    <row r="2653" spans="1:25" x14ac:dyDescent="0.2">
      <c r="A2653" t="s">
        <v>0</v>
      </c>
      <c r="B2653" t="s">
        <v>14777</v>
      </c>
      <c r="C2653" t="s">
        <v>1401</v>
      </c>
      <c r="D2653" t="s">
        <v>14778</v>
      </c>
      <c r="E2653" t="s">
        <v>11</v>
      </c>
      <c r="F2653" t="s">
        <v>1632</v>
      </c>
      <c r="G2653" s="1">
        <v>45400</v>
      </c>
      <c r="H2653" s="1">
        <v>45400</v>
      </c>
      <c r="I2653" s="1">
        <v>45584</v>
      </c>
      <c r="J2653" s="3" t="s">
        <v>30629</v>
      </c>
      <c r="K2653" s="1"/>
      <c r="L2653" s="1">
        <v>45491</v>
      </c>
      <c r="M2653" s="1">
        <f t="shared" si="108"/>
        <v>45765</v>
      </c>
      <c r="N2653" t="s">
        <v>4</v>
      </c>
      <c r="O2653" t="s">
        <v>30621</v>
      </c>
      <c r="Q2653" t="s">
        <v>5</v>
      </c>
      <c r="R2653" t="s">
        <v>30619</v>
      </c>
      <c r="S2653" t="s">
        <v>6026</v>
      </c>
      <c r="T2653" t="s">
        <v>7</v>
      </c>
      <c r="U2653" t="s">
        <v>56</v>
      </c>
      <c r="V2653" t="s">
        <v>9</v>
      </c>
      <c r="W2653" t="s">
        <v>14779</v>
      </c>
      <c r="X2653" t="s">
        <v>14778</v>
      </c>
      <c r="Y2653" t="s">
        <v>10</v>
      </c>
    </row>
    <row r="2654" spans="1:25" x14ac:dyDescent="0.2">
      <c r="A2654" t="s">
        <v>0</v>
      </c>
      <c r="B2654" t="s">
        <v>14780</v>
      </c>
      <c r="C2654" t="s">
        <v>5638</v>
      </c>
      <c r="D2654" t="s">
        <v>14781</v>
      </c>
      <c r="E2654" t="s">
        <v>34</v>
      </c>
      <c r="F2654" t="s">
        <v>746</v>
      </c>
      <c r="G2654" s="1">
        <v>45400</v>
      </c>
      <c r="H2654" s="1">
        <v>45400</v>
      </c>
      <c r="I2654" s="1">
        <v>45763</v>
      </c>
      <c r="J2654" s="3" t="s">
        <v>30629</v>
      </c>
      <c r="K2654" s="1"/>
      <c r="L2654" s="1">
        <v>45765</v>
      </c>
      <c r="M2654" s="1">
        <f t="shared" si="108"/>
        <v>45765</v>
      </c>
      <c r="N2654" t="s">
        <v>4</v>
      </c>
      <c r="O2654" t="s">
        <v>30621</v>
      </c>
      <c r="Q2654" t="s">
        <v>5</v>
      </c>
      <c r="R2654" t="s">
        <v>30619</v>
      </c>
      <c r="S2654" t="s">
        <v>142</v>
      </c>
      <c r="T2654" t="s">
        <v>7</v>
      </c>
      <c r="U2654" t="s">
        <v>110</v>
      </c>
      <c r="V2654" t="s">
        <v>9</v>
      </c>
      <c r="W2654" t="s">
        <v>14782</v>
      </c>
      <c r="X2654" t="s">
        <v>14781</v>
      </c>
      <c r="Y2654" t="s">
        <v>10</v>
      </c>
    </row>
    <row r="2655" spans="1:25" x14ac:dyDescent="0.2">
      <c r="A2655" t="s">
        <v>0</v>
      </c>
      <c r="B2655" t="s">
        <v>14783</v>
      </c>
      <c r="C2655" t="s">
        <v>3069</v>
      </c>
      <c r="D2655" t="s">
        <v>14784</v>
      </c>
      <c r="E2655" t="s">
        <v>34</v>
      </c>
      <c r="F2655" t="s">
        <v>2749</v>
      </c>
      <c r="G2655" s="1">
        <v>45400</v>
      </c>
      <c r="H2655" s="1">
        <v>45400</v>
      </c>
      <c r="I2655" s="1">
        <v>45737</v>
      </c>
      <c r="J2655" s="3" t="s">
        <v>30629</v>
      </c>
      <c r="K2655" s="1"/>
      <c r="L2655" s="1">
        <v>45765</v>
      </c>
      <c r="M2655" s="1">
        <f t="shared" si="108"/>
        <v>45765</v>
      </c>
      <c r="N2655" t="s">
        <v>372</v>
      </c>
      <c r="O2655" t="s">
        <v>30621</v>
      </c>
      <c r="Q2655" t="s">
        <v>5</v>
      </c>
      <c r="R2655" t="s">
        <v>30619</v>
      </c>
      <c r="S2655" t="s">
        <v>14785</v>
      </c>
      <c r="T2655" t="s">
        <v>4616</v>
      </c>
      <c r="U2655" t="s">
        <v>375</v>
      </c>
      <c r="V2655" t="s">
        <v>14</v>
      </c>
      <c r="W2655" t="s">
        <v>14786</v>
      </c>
      <c r="X2655" t="s">
        <v>14787</v>
      </c>
      <c r="Y2655" t="s">
        <v>73</v>
      </c>
    </row>
    <row r="2656" spans="1:25" x14ac:dyDescent="0.2">
      <c r="A2656" t="s">
        <v>0</v>
      </c>
      <c r="B2656" t="s">
        <v>14788</v>
      </c>
      <c r="C2656" t="s">
        <v>2952</v>
      </c>
      <c r="D2656" t="s">
        <v>14789</v>
      </c>
      <c r="E2656" t="s">
        <v>11</v>
      </c>
      <c r="F2656" t="s">
        <v>1632</v>
      </c>
      <c r="G2656" s="1">
        <v>45400</v>
      </c>
      <c r="H2656" s="1">
        <v>45400</v>
      </c>
      <c r="I2656" s="1">
        <v>45482</v>
      </c>
      <c r="J2656" s="3" t="s">
        <v>30629</v>
      </c>
      <c r="K2656" s="1"/>
      <c r="L2656" s="1">
        <v>45583</v>
      </c>
      <c r="M2656" s="1">
        <f t="shared" si="108"/>
        <v>45765</v>
      </c>
      <c r="N2656" t="s">
        <v>4</v>
      </c>
      <c r="O2656" t="s">
        <v>30621</v>
      </c>
      <c r="Q2656" t="s">
        <v>5</v>
      </c>
      <c r="R2656" t="s">
        <v>30619</v>
      </c>
      <c r="S2656" t="s">
        <v>6026</v>
      </c>
      <c r="T2656" t="s">
        <v>7</v>
      </c>
      <c r="U2656" t="s">
        <v>56</v>
      </c>
      <c r="V2656" t="s">
        <v>9</v>
      </c>
      <c r="W2656" t="s">
        <v>14790</v>
      </c>
      <c r="X2656" t="s">
        <v>14789</v>
      </c>
      <c r="Y2656" t="s">
        <v>10</v>
      </c>
    </row>
    <row r="2657" spans="1:25" x14ac:dyDescent="0.2">
      <c r="A2657" t="s">
        <v>0</v>
      </c>
      <c r="B2657" t="s">
        <v>14791</v>
      </c>
      <c r="C2657" t="s">
        <v>14792</v>
      </c>
      <c r="D2657" t="s">
        <v>14793</v>
      </c>
      <c r="E2657" t="s">
        <v>11</v>
      </c>
      <c r="F2657" t="s">
        <v>16</v>
      </c>
      <c r="G2657" s="1">
        <v>45400</v>
      </c>
      <c r="H2657" s="1">
        <v>45400</v>
      </c>
      <c r="I2657" s="1">
        <v>45400</v>
      </c>
      <c r="J2657" s="1" t="s">
        <v>30628</v>
      </c>
      <c r="K2657" s="1"/>
      <c r="L2657" s="1">
        <v>45583</v>
      </c>
      <c r="M2657" s="1">
        <f t="shared" si="108"/>
        <v>45765</v>
      </c>
      <c r="N2657" t="s">
        <v>89</v>
      </c>
      <c r="O2657" t="s">
        <v>30621</v>
      </c>
      <c r="Q2657" t="s">
        <v>5</v>
      </c>
      <c r="R2657" t="s">
        <v>30620</v>
      </c>
      <c r="S2657" t="s">
        <v>7563</v>
      </c>
      <c r="T2657" t="s">
        <v>7</v>
      </c>
      <c r="U2657" t="s">
        <v>90</v>
      </c>
      <c r="V2657" t="s">
        <v>9</v>
      </c>
      <c r="W2657" t="s">
        <v>14794</v>
      </c>
      <c r="X2657" t="s">
        <v>14793</v>
      </c>
      <c r="Y2657" t="s">
        <v>91</v>
      </c>
    </row>
    <row r="2658" spans="1:25" x14ac:dyDescent="0.2">
      <c r="A2658" t="s">
        <v>0</v>
      </c>
      <c r="B2658" t="s">
        <v>14795</v>
      </c>
      <c r="C2658" t="s">
        <v>2059</v>
      </c>
      <c r="D2658" t="s">
        <v>14796</v>
      </c>
      <c r="E2658" t="s">
        <v>34</v>
      </c>
      <c r="F2658" t="s">
        <v>732</v>
      </c>
      <c r="G2658" s="1">
        <v>45400</v>
      </c>
      <c r="H2658" s="1">
        <v>45400</v>
      </c>
      <c r="I2658" s="1">
        <v>45763</v>
      </c>
      <c r="J2658" s="3" t="s">
        <v>30629</v>
      </c>
      <c r="K2658" s="1"/>
      <c r="L2658" s="1">
        <v>45765</v>
      </c>
      <c r="M2658" s="1">
        <f t="shared" si="108"/>
        <v>45765</v>
      </c>
      <c r="N2658" t="s">
        <v>4</v>
      </c>
      <c r="O2658" t="s">
        <v>30621</v>
      </c>
      <c r="Q2658" t="s">
        <v>5</v>
      </c>
      <c r="R2658" t="s">
        <v>30619</v>
      </c>
      <c r="S2658" t="s">
        <v>179</v>
      </c>
      <c r="T2658" t="s">
        <v>7</v>
      </c>
      <c r="U2658" t="s">
        <v>287</v>
      </c>
      <c r="V2658" t="s">
        <v>9</v>
      </c>
      <c r="W2658" t="s">
        <v>14797</v>
      </c>
      <c r="X2658" t="s">
        <v>14796</v>
      </c>
      <c r="Y2658" t="s">
        <v>10</v>
      </c>
    </row>
    <row r="2659" spans="1:25" x14ac:dyDescent="0.2">
      <c r="A2659" t="s">
        <v>0</v>
      </c>
      <c r="B2659" t="s">
        <v>14798</v>
      </c>
      <c r="C2659" t="s">
        <v>1159</v>
      </c>
      <c r="D2659" t="s">
        <v>14799</v>
      </c>
      <c r="E2659" t="s">
        <v>11</v>
      </c>
      <c r="F2659" t="s">
        <v>616</v>
      </c>
      <c r="G2659" s="1">
        <v>45400</v>
      </c>
      <c r="H2659" s="1">
        <v>45400</v>
      </c>
      <c r="I2659" s="1">
        <v>45737</v>
      </c>
      <c r="J2659" s="3" t="s">
        <v>30629</v>
      </c>
      <c r="K2659" s="1"/>
      <c r="L2659" s="1">
        <v>45765</v>
      </c>
      <c r="M2659" s="1">
        <f t="shared" si="108"/>
        <v>45765</v>
      </c>
      <c r="N2659" t="s">
        <v>448</v>
      </c>
      <c r="O2659" t="s">
        <v>30621</v>
      </c>
      <c r="Q2659" t="s">
        <v>5</v>
      </c>
      <c r="R2659" t="s">
        <v>30619</v>
      </c>
      <c r="S2659" t="s">
        <v>179</v>
      </c>
      <c r="T2659" t="s">
        <v>7</v>
      </c>
      <c r="U2659" t="s">
        <v>8</v>
      </c>
      <c r="V2659" t="s">
        <v>14</v>
      </c>
      <c r="W2659" t="s">
        <v>14800</v>
      </c>
      <c r="X2659" t="s">
        <v>14801</v>
      </c>
      <c r="Y2659" t="s">
        <v>21</v>
      </c>
    </row>
    <row r="2660" spans="1:25" x14ac:dyDescent="0.2">
      <c r="A2660" t="s">
        <v>0</v>
      </c>
      <c r="B2660" t="s">
        <v>14817</v>
      </c>
      <c r="C2660" t="s">
        <v>3587</v>
      </c>
      <c r="D2660" t="s">
        <v>14818</v>
      </c>
      <c r="E2660" t="s">
        <v>24</v>
      </c>
      <c r="F2660" t="s">
        <v>2168</v>
      </c>
      <c r="G2660" s="1">
        <v>45400</v>
      </c>
      <c r="H2660" s="1">
        <v>45400</v>
      </c>
      <c r="I2660" s="1">
        <v>45821</v>
      </c>
      <c r="J2660" s="3" t="s">
        <v>30628</v>
      </c>
      <c r="K2660" s="1"/>
      <c r="L2660" s="1">
        <v>45765</v>
      </c>
      <c r="M2660" s="1">
        <f t="shared" si="108"/>
        <v>45765</v>
      </c>
      <c r="N2660" t="s">
        <v>448</v>
      </c>
      <c r="O2660" t="s">
        <v>30621</v>
      </c>
      <c r="Q2660" t="s">
        <v>5</v>
      </c>
      <c r="R2660" t="s">
        <v>30619</v>
      </c>
      <c r="S2660" t="s">
        <v>179</v>
      </c>
      <c r="T2660" t="s">
        <v>7</v>
      </c>
      <c r="U2660" t="s">
        <v>8</v>
      </c>
      <c r="V2660" t="s">
        <v>14</v>
      </c>
      <c r="W2660" t="s">
        <v>14819</v>
      </c>
      <c r="X2660" t="s">
        <v>14820</v>
      </c>
      <c r="Y2660" t="s">
        <v>21</v>
      </c>
    </row>
    <row r="2661" spans="1:25" x14ac:dyDescent="0.2">
      <c r="A2661" t="s">
        <v>0</v>
      </c>
      <c r="B2661" t="s">
        <v>14821</v>
      </c>
      <c r="C2661" t="s">
        <v>1</v>
      </c>
      <c r="D2661" t="s">
        <v>14822</v>
      </c>
      <c r="E2661" t="s">
        <v>2</v>
      </c>
      <c r="F2661" t="s">
        <v>503</v>
      </c>
      <c r="G2661" s="1">
        <v>45400</v>
      </c>
      <c r="H2661" s="1">
        <v>45400</v>
      </c>
      <c r="I2661" s="1">
        <v>45743</v>
      </c>
      <c r="J2661" s="3" t="s">
        <v>30629</v>
      </c>
      <c r="K2661" s="1"/>
      <c r="L2661" s="1">
        <v>45765</v>
      </c>
      <c r="M2661" s="1">
        <f t="shared" si="108"/>
        <v>45765</v>
      </c>
      <c r="N2661" t="s">
        <v>788</v>
      </c>
      <c r="O2661" t="s">
        <v>30621</v>
      </c>
      <c r="Q2661" t="s">
        <v>5</v>
      </c>
      <c r="R2661" t="s">
        <v>30619</v>
      </c>
      <c r="S2661" t="s">
        <v>142</v>
      </c>
      <c r="T2661" t="s">
        <v>7</v>
      </c>
      <c r="U2661" t="s">
        <v>37</v>
      </c>
      <c r="V2661" t="s">
        <v>14</v>
      </c>
      <c r="W2661" t="s">
        <v>14823</v>
      </c>
      <c r="X2661" t="s">
        <v>14824</v>
      </c>
      <c r="Y2661" t="s">
        <v>40</v>
      </c>
    </row>
    <row r="2662" spans="1:25" x14ac:dyDescent="0.2">
      <c r="A2662" t="s">
        <v>0</v>
      </c>
      <c r="B2662" t="s">
        <v>14839</v>
      </c>
      <c r="C2662" t="s">
        <v>3568</v>
      </c>
      <c r="D2662" t="s">
        <v>14840</v>
      </c>
      <c r="E2662" t="s">
        <v>49</v>
      </c>
      <c r="F2662" t="s">
        <v>778</v>
      </c>
      <c r="G2662" s="1">
        <v>45400</v>
      </c>
      <c r="H2662" s="1">
        <v>45400</v>
      </c>
      <c r="I2662" s="1">
        <v>45751</v>
      </c>
      <c r="J2662" s="3" t="s">
        <v>30629</v>
      </c>
      <c r="K2662" s="1"/>
      <c r="L2662" s="1">
        <v>45765</v>
      </c>
      <c r="M2662" s="1">
        <f t="shared" si="108"/>
        <v>45765</v>
      </c>
      <c r="N2662" t="s">
        <v>4</v>
      </c>
      <c r="O2662" t="s">
        <v>30621</v>
      </c>
      <c r="Q2662" t="s">
        <v>5</v>
      </c>
      <c r="R2662" t="s">
        <v>30619</v>
      </c>
      <c r="S2662" t="s">
        <v>6</v>
      </c>
      <c r="T2662" t="s">
        <v>7</v>
      </c>
      <c r="U2662" t="s">
        <v>8</v>
      </c>
      <c r="V2662" t="s">
        <v>9</v>
      </c>
      <c r="W2662" t="s">
        <v>14841</v>
      </c>
      <c r="X2662" t="s">
        <v>14840</v>
      </c>
      <c r="Y2662" t="s">
        <v>10</v>
      </c>
    </row>
    <row r="2663" spans="1:25" x14ac:dyDescent="0.2">
      <c r="A2663" t="s">
        <v>0</v>
      </c>
      <c r="B2663" t="s">
        <v>14845</v>
      </c>
      <c r="C2663" t="s">
        <v>4782</v>
      </c>
      <c r="D2663" t="s">
        <v>14846</v>
      </c>
      <c r="E2663" t="s">
        <v>11</v>
      </c>
      <c r="F2663" t="s">
        <v>1719</v>
      </c>
      <c r="G2663" s="1">
        <v>45400</v>
      </c>
      <c r="H2663" s="1">
        <v>45400</v>
      </c>
      <c r="I2663" s="1">
        <v>45698</v>
      </c>
      <c r="J2663" s="3" t="s">
        <v>30629</v>
      </c>
      <c r="K2663" s="1"/>
      <c r="L2663" s="1">
        <v>45765</v>
      </c>
      <c r="M2663" s="1">
        <f t="shared" ref="M2663:M2686" si="109">DATE(YEAR(H2663)+1,MONTH(H2663),DAY(H2663))</f>
        <v>45765</v>
      </c>
      <c r="N2663" t="s">
        <v>26</v>
      </c>
      <c r="O2663" t="s">
        <v>30621</v>
      </c>
      <c r="Q2663" t="s">
        <v>5</v>
      </c>
      <c r="R2663" t="s">
        <v>30619</v>
      </c>
      <c r="S2663" t="s">
        <v>179</v>
      </c>
      <c r="T2663" t="s">
        <v>7</v>
      </c>
      <c r="U2663" t="s">
        <v>2525</v>
      </c>
      <c r="V2663" t="s">
        <v>9</v>
      </c>
      <c r="W2663" t="s">
        <v>14847</v>
      </c>
      <c r="X2663" t="s">
        <v>14846</v>
      </c>
      <c r="Y2663" t="s">
        <v>31</v>
      </c>
    </row>
    <row r="2664" spans="1:25" x14ac:dyDescent="0.2">
      <c r="A2664" t="s">
        <v>0</v>
      </c>
      <c r="B2664" t="s">
        <v>14865</v>
      </c>
      <c r="C2664" t="s">
        <v>3011</v>
      </c>
      <c r="D2664" t="s">
        <v>14866</v>
      </c>
      <c r="E2664" t="s">
        <v>24</v>
      </c>
      <c r="F2664" t="s">
        <v>1556</v>
      </c>
      <c r="G2664" s="1">
        <v>45400</v>
      </c>
      <c r="H2664" s="1">
        <v>45400</v>
      </c>
      <c r="I2664" s="1">
        <v>45762</v>
      </c>
      <c r="J2664" s="3" t="s">
        <v>30629</v>
      </c>
      <c r="K2664" s="1"/>
      <c r="L2664" s="1">
        <v>45765</v>
      </c>
      <c r="M2664" s="1">
        <f t="shared" si="109"/>
        <v>45765</v>
      </c>
      <c r="N2664" t="s">
        <v>4</v>
      </c>
      <c r="O2664" t="s">
        <v>30621</v>
      </c>
      <c r="Q2664" t="s">
        <v>5</v>
      </c>
      <c r="R2664" t="s">
        <v>30619</v>
      </c>
      <c r="S2664" t="s">
        <v>3781</v>
      </c>
      <c r="T2664" t="s">
        <v>7</v>
      </c>
      <c r="U2664" t="s">
        <v>287</v>
      </c>
      <c r="V2664" t="s">
        <v>9</v>
      </c>
      <c r="W2664" t="s">
        <v>14867</v>
      </c>
      <c r="X2664" t="s">
        <v>14866</v>
      </c>
      <c r="Y2664" t="s">
        <v>10</v>
      </c>
    </row>
    <row r="2665" spans="1:25" x14ac:dyDescent="0.2">
      <c r="A2665" t="s">
        <v>0</v>
      </c>
      <c r="B2665" t="s">
        <v>14868</v>
      </c>
      <c r="C2665" t="s">
        <v>14869</v>
      </c>
      <c r="D2665" t="s">
        <v>14870</v>
      </c>
      <c r="E2665" t="s">
        <v>11</v>
      </c>
      <c r="F2665" t="s">
        <v>1719</v>
      </c>
      <c r="G2665" s="1">
        <v>45400</v>
      </c>
      <c r="H2665" s="1">
        <v>45400</v>
      </c>
      <c r="I2665" s="1">
        <v>45742</v>
      </c>
      <c r="J2665" s="3" t="s">
        <v>30629</v>
      </c>
      <c r="K2665" s="1"/>
      <c r="L2665" s="1">
        <v>45765</v>
      </c>
      <c r="M2665" s="1">
        <f t="shared" si="109"/>
        <v>45765</v>
      </c>
      <c r="N2665" t="s">
        <v>89</v>
      </c>
      <c r="O2665" t="s">
        <v>30621</v>
      </c>
      <c r="Q2665" t="s">
        <v>5</v>
      </c>
      <c r="R2665" t="s">
        <v>30619</v>
      </c>
      <c r="S2665" t="s">
        <v>179</v>
      </c>
      <c r="T2665" t="s">
        <v>7</v>
      </c>
      <c r="U2665" t="s">
        <v>282</v>
      </c>
      <c r="V2665" t="s">
        <v>9</v>
      </c>
      <c r="W2665" t="s">
        <v>14871</v>
      </c>
      <c r="X2665" t="s">
        <v>14872</v>
      </c>
      <c r="Y2665" t="s">
        <v>91</v>
      </c>
    </row>
    <row r="2666" spans="1:25" x14ac:dyDescent="0.2">
      <c r="A2666" t="s">
        <v>0</v>
      </c>
      <c r="B2666" t="s">
        <v>14959</v>
      </c>
      <c r="C2666" t="s">
        <v>4767</v>
      </c>
      <c r="D2666" t="s">
        <v>14960</v>
      </c>
      <c r="E2666" t="s">
        <v>34</v>
      </c>
      <c r="F2666" t="s">
        <v>766</v>
      </c>
      <c r="G2666" s="1">
        <v>45401</v>
      </c>
      <c r="H2666" s="1">
        <v>45400</v>
      </c>
      <c r="I2666" s="1">
        <v>45744</v>
      </c>
      <c r="J2666" s="3" t="s">
        <v>30629</v>
      </c>
      <c r="K2666" s="1"/>
      <c r="L2666" s="1">
        <v>45765</v>
      </c>
      <c r="M2666" s="1">
        <f t="shared" si="109"/>
        <v>45765</v>
      </c>
      <c r="N2666" t="s">
        <v>4</v>
      </c>
      <c r="O2666" t="s">
        <v>30621</v>
      </c>
      <c r="Q2666" t="s">
        <v>5</v>
      </c>
      <c r="R2666" t="s">
        <v>30619</v>
      </c>
      <c r="S2666" t="s">
        <v>142</v>
      </c>
      <c r="T2666" t="s">
        <v>7</v>
      </c>
      <c r="U2666" t="s">
        <v>72</v>
      </c>
      <c r="V2666" t="s">
        <v>9</v>
      </c>
      <c r="W2666" t="s">
        <v>14961</v>
      </c>
      <c r="X2666" t="s">
        <v>14960</v>
      </c>
      <c r="Y2666" t="s">
        <v>10</v>
      </c>
    </row>
    <row r="2667" spans="1:25" x14ac:dyDescent="0.2">
      <c r="A2667" t="s">
        <v>0</v>
      </c>
      <c r="B2667" t="s">
        <v>14962</v>
      </c>
      <c r="C2667" t="s">
        <v>3339</v>
      </c>
      <c r="D2667" t="s">
        <v>14963</v>
      </c>
      <c r="E2667" t="s">
        <v>466</v>
      </c>
      <c r="F2667" t="s">
        <v>1424</v>
      </c>
      <c r="G2667" s="1">
        <v>45401</v>
      </c>
      <c r="H2667" s="1">
        <v>45400</v>
      </c>
      <c r="I2667" s="1">
        <v>45700</v>
      </c>
      <c r="J2667" s="3" t="s">
        <v>30629</v>
      </c>
      <c r="K2667" s="1"/>
      <c r="L2667" s="1">
        <v>45765</v>
      </c>
      <c r="M2667" s="1">
        <f t="shared" si="109"/>
        <v>45765</v>
      </c>
      <c r="N2667" t="s">
        <v>4</v>
      </c>
      <c r="O2667" t="s">
        <v>30621</v>
      </c>
      <c r="Q2667" t="s">
        <v>5</v>
      </c>
      <c r="R2667" t="s">
        <v>30619</v>
      </c>
      <c r="S2667" t="s">
        <v>179</v>
      </c>
      <c r="T2667" t="s">
        <v>7</v>
      </c>
      <c r="U2667" t="s">
        <v>287</v>
      </c>
      <c r="V2667" t="s">
        <v>9</v>
      </c>
      <c r="W2667" t="s">
        <v>14964</v>
      </c>
      <c r="X2667" t="s">
        <v>14963</v>
      </c>
      <c r="Y2667" t="s">
        <v>10</v>
      </c>
    </row>
    <row r="2668" spans="1:25" x14ac:dyDescent="0.2">
      <c r="A2668" t="s">
        <v>0</v>
      </c>
      <c r="B2668" t="s">
        <v>14965</v>
      </c>
      <c r="C2668" t="s">
        <v>1082</v>
      </c>
      <c r="D2668" t="s">
        <v>14966</v>
      </c>
      <c r="E2668" t="s">
        <v>466</v>
      </c>
      <c r="F2668" t="s">
        <v>4025</v>
      </c>
      <c r="G2668" s="1">
        <v>45401</v>
      </c>
      <c r="H2668" s="1">
        <v>45400</v>
      </c>
      <c r="I2668" s="1">
        <v>45743</v>
      </c>
      <c r="J2668" s="3" t="s">
        <v>30629</v>
      </c>
      <c r="K2668" s="1"/>
      <c r="L2668" s="1">
        <v>45765</v>
      </c>
      <c r="M2668" s="1">
        <f t="shared" si="109"/>
        <v>45765</v>
      </c>
      <c r="N2668" t="s">
        <v>89</v>
      </c>
      <c r="O2668" t="s">
        <v>30621</v>
      </c>
      <c r="Q2668" t="s">
        <v>5</v>
      </c>
      <c r="R2668" t="s">
        <v>30619</v>
      </c>
      <c r="S2668" t="s">
        <v>179</v>
      </c>
      <c r="T2668" t="s">
        <v>7</v>
      </c>
      <c r="U2668" t="s">
        <v>90</v>
      </c>
      <c r="V2668" t="s">
        <v>9</v>
      </c>
      <c r="W2668" t="s">
        <v>14967</v>
      </c>
      <c r="X2668" t="s">
        <v>14966</v>
      </c>
      <c r="Y2668" t="s">
        <v>91</v>
      </c>
    </row>
    <row r="2669" spans="1:25" x14ac:dyDescent="0.2">
      <c r="A2669" t="s">
        <v>0</v>
      </c>
      <c r="B2669" t="s">
        <v>14968</v>
      </c>
      <c r="C2669" t="s">
        <v>3067</v>
      </c>
      <c r="D2669" t="s">
        <v>14969</v>
      </c>
      <c r="E2669" t="s">
        <v>466</v>
      </c>
      <c r="F2669" t="s">
        <v>4102</v>
      </c>
      <c r="G2669" s="1">
        <v>45401</v>
      </c>
      <c r="H2669" s="1">
        <v>45400</v>
      </c>
      <c r="I2669" s="1">
        <v>45400</v>
      </c>
      <c r="J2669" s="1" t="s">
        <v>30628</v>
      </c>
      <c r="K2669" s="1"/>
      <c r="L2669" s="1">
        <v>45765</v>
      </c>
      <c r="M2669" s="1">
        <f t="shared" si="109"/>
        <v>45765</v>
      </c>
      <c r="N2669" t="s">
        <v>26</v>
      </c>
      <c r="O2669" t="s">
        <v>30621</v>
      </c>
      <c r="Q2669" t="s">
        <v>5</v>
      </c>
      <c r="R2669" t="s">
        <v>30620</v>
      </c>
      <c r="S2669" t="s">
        <v>6687</v>
      </c>
      <c r="T2669" t="s">
        <v>7</v>
      </c>
      <c r="U2669" t="s">
        <v>37</v>
      </c>
      <c r="V2669" t="s">
        <v>9</v>
      </c>
      <c r="W2669" t="s">
        <v>14970</v>
      </c>
      <c r="X2669" t="s">
        <v>14971</v>
      </c>
      <c r="Y2669" t="s">
        <v>31</v>
      </c>
    </row>
    <row r="2670" spans="1:25" x14ac:dyDescent="0.2">
      <c r="A2670" t="s">
        <v>0</v>
      </c>
      <c r="B2670" t="s">
        <v>15303</v>
      </c>
      <c r="C2670" t="s">
        <v>6457</v>
      </c>
      <c r="D2670" t="s">
        <v>15304</v>
      </c>
      <c r="E2670" t="s">
        <v>11</v>
      </c>
      <c r="F2670" t="s">
        <v>1719</v>
      </c>
      <c r="G2670" s="1">
        <v>45401</v>
      </c>
      <c r="H2670" s="1">
        <v>45400</v>
      </c>
      <c r="I2670" s="1">
        <v>45421</v>
      </c>
      <c r="J2670" s="3" t="s">
        <v>30629</v>
      </c>
      <c r="K2670" s="1"/>
      <c r="L2670" s="1">
        <v>45491</v>
      </c>
      <c r="M2670" s="1">
        <f t="shared" si="109"/>
        <v>45765</v>
      </c>
      <c r="N2670" t="s">
        <v>26</v>
      </c>
      <c r="O2670" t="s">
        <v>30621</v>
      </c>
      <c r="Q2670" t="s">
        <v>5</v>
      </c>
      <c r="R2670" t="s">
        <v>30619</v>
      </c>
      <c r="S2670" t="s">
        <v>1398</v>
      </c>
      <c r="T2670" t="s">
        <v>7</v>
      </c>
      <c r="U2670" t="s">
        <v>177</v>
      </c>
      <c r="V2670" t="s">
        <v>9</v>
      </c>
      <c r="W2670" t="s">
        <v>15305</v>
      </c>
      <c r="X2670" t="s">
        <v>15304</v>
      </c>
      <c r="Y2670" t="s">
        <v>31</v>
      </c>
    </row>
    <row r="2671" spans="1:25" x14ac:dyDescent="0.2">
      <c r="A2671" t="s">
        <v>0</v>
      </c>
      <c r="B2671" t="s">
        <v>15394</v>
      </c>
      <c r="C2671" t="s">
        <v>460</v>
      </c>
      <c r="D2671" t="s">
        <v>15395</v>
      </c>
      <c r="E2671" t="s">
        <v>49</v>
      </c>
      <c r="F2671" t="s">
        <v>163</v>
      </c>
      <c r="G2671" s="1">
        <v>45401</v>
      </c>
      <c r="H2671" s="1">
        <v>45400</v>
      </c>
      <c r="I2671" s="1">
        <v>45707</v>
      </c>
      <c r="J2671" s="3" t="s">
        <v>30629</v>
      </c>
      <c r="K2671" s="1"/>
      <c r="L2671" s="1">
        <v>45765</v>
      </c>
      <c r="M2671" s="1">
        <f t="shared" si="109"/>
        <v>45765</v>
      </c>
      <c r="N2671" t="s">
        <v>26</v>
      </c>
      <c r="O2671" t="s">
        <v>30621</v>
      </c>
      <c r="Q2671" t="s">
        <v>5</v>
      </c>
      <c r="R2671" t="s">
        <v>30619</v>
      </c>
      <c r="S2671" t="s">
        <v>457</v>
      </c>
      <c r="T2671" t="s">
        <v>7</v>
      </c>
      <c r="U2671" t="s">
        <v>2525</v>
      </c>
      <c r="V2671" t="s">
        <v>9</v>
      </c>
      <c r="W2671" t="s">
        <v>15396</v>
      </c>
      <c r="X2671" t="s">
        <v>15395</v>
      </c>
      <c r="Y2671" t="s">
        <v>31</v>
      </c>
    </row>
    <row r="2672" spans="1:25" x14ac:dyDescent="0.2">
      <c r="A2672" t="s">
        <v>0</v>
      </c>
      <c r="B2672" t="s">
        <v>15710</v>
      </c>
      <c r="C2672" t="s">
        <v>15711</v>
      </c>
      <c r="D2672" t="s">
        <v>15712</v>
      </c>
      <c r="E2672" t="s">
        <v>11</v>
      </c>
      <c r="F2672" t="s">
        <v>1719</v>
      </c>
      <c r="G2672" s="1">
        <v>45404</v>
      </c>
      <c r="H2672" s="1">
        <v>45400</v>
      </c>
      <c r="I2672" s="1">
        <v>45407</v>
      </c>
      <c r="J2672" s="3" t="s">
        <v>30629</v>
      </c>
      <c r="K2672" s="1"/>
      <c r="L2672" s="1">
        <v>45765</v>
      </c>
      <c r="M2672" s="1">
        <f t="shared" si="109"/>
        <v>45765</v>
      </c>
      <c r="N2672" t="s">
        <v>63</v>
      </c>
      <c r="O2672" t="s">
        <v>30621</v>
      </c>
      <c r="Q2672" t="s">
        <v>5</v>
      </c>
      <c r="R2672" t="s">
        <v>30619</v>
      </c>
      <c r="S2672" t="s">
        <v>404</v>
      </c>
      <c r="T2672" t="s">
        <v>64</v>
      </c>
      <c r="U2672" t="s">
        <v>65</v>
      </c>
      <c r="V2672" t="s">
        <v>111</v>
      </c>
      <c r="W2672" t="s">
        <v>41</v>
      </c>
      <c r="X2672" t="s">
        <v>41</v>
      </c>
      <c r="Y2672" t="s">
        <v>41</v>
      </c>
    </row>
    <row r="2673" spans="1:25" x14ac:dyDescent="0.2">
      <c r="A2673" t="s">
        <v>0</v>
      </c>
      <c r="B2673" t="s">
        <v>15723</v>
      </c>
      <c r="C2673" t="s">
        <v>5050</v>
      </c>
      <c r="D2673" t="s">
        <v>15724</v>
      </c>
      <c r="E2673" t="s">
        <v>11</v>
      </c>
      <c r="F2673" t="s">
        <v>1719</v>
      </c>
      <c r="G2673" s="1">
        <v>45404</v>
      </c>
      <c r="H2673" s="1">
        <v>45400</v>
      </c>
      <c r="I2673" s="1">
        <v>45400</v>
      </c>
      <c r="J2673" s="1" t="s">
        <v>30628</v>
      </c>
      <c r="K2673" s="1"/>
      <c r="L2673" s="1">
        <v>45765</v>
      </c>
      <c r="M2673" s="1">
        <f t="shared" si="109"/>
        <v>45765</v>
      </c>
      <c r="N2673" t="s">
        <v>989</v>
      </c>
      <c r="O2673" t="s">
        <v>30621</v>
      </c>
      <c r="Q2673" t="s">
        <v>5</v>
      </c>
      <c r="R2673" t="s">
        <v>30620</v>
      </c>
      <c r="S2673" t="s">
        <v>6009</v>
      </c>
      <c r="T2673" t="s">
        <v>7</v>
      </c>
      <c r="U2673" t="s">
        <v>1001</v>
      </c>
      <c r="V2673" t="s">
        <v>14</v>
      </c>
      <c r="W2673" t="s">
        <v>14626</v>
      </c>
      <c r="X2673" t="s">
        <v>14627</v>
      </c>
      <c r="Y2673" t="s">
        <v>989</v>
      </c>
    </row>
    <row r="2674" spans="1:25" x14ac:dyDescent="0.2">
      <c r="A2674" t="s">
        <v>0</v>
      </c>
      <c r="B2674" t="s">
        <v>15763</v>
      </c>
      <c r="C2674" t="s">
        <v>15764</v>
      </c>
      <c r="D2674" t="s">
        <v>15765</v>
      </c>
      <c r="E2674" t="s">
        <v>11</v>
      </c>
      <c r="F2674" t="s">
        <v>1719</v>
      </c>
      <c r="G2674" s="1">
        <v>45404</v>
      </c>
      <c r="H2674" s="1">
        <v>45400</v>
      </c>
      <c r="I2674" s="1">
        <v>45740</v>
      </c>
      <c r="J2674" s="3" t="s">
        <v>30629</v>
      </c>
      <c r="K2674" s="1"/>
      <c r="L2674" s="1">
        <v>45765</v>
      </c>
      <c r="M2674" s="1">
        <f t="shared" si="109"/>
        <v>45765</v>
      </c>
      <c r="N2674" t="s">
        <v>89</v>
      </c>
      <c r="O2674" t="s">
        <v>30621</v>
      </c>
      <c r="Q2674" t="s">
        <v>5</v>
      </c>
      <c r="R2674" t="s">
        <v>30619</v>
      </c>
      <c r="S2674" t="s">
        <v>255</v>
      </c>
      <c r="T2674" t="s">
        <v>7</v>
      </c>
      <c r="U2674" t="s">
        <v>282</v>
      </c>
      <c r="V2674" t="s">
        <v>9</v>
      </c>
      <c r="W2674" t="s">
        <v>15766</v>
      </c>
      <c r="X2674" t="s">
        <v>15767</v>
      </c>
      <c r="Y2674" t="s">
        <v>91</v>
      </c>
    </row>
    <row r="2675" spans="1:25" x14ac:dyDescent="0.2">
      <c r="A2675" t="s">
        <v>0</v>
      </c>
      <c r="B2675" t="s">
        <v>15777</v>
      </c>
      <c r="C2675" t="s">
        <v>15778</v>
      </c>
      <c r="D2675" t="s">
        <v>15779</v>
      </c>
      <c r="E2675" t="s">
        <v>11</v>
      </c>
      <c r="F2675" t="s">
        <v>1719</v>
      </c>
      <c r="G2675" s="1">
        <v>45404</v>
      </c>
      <c r="H2675" s="1">
        <v>45400</v>
      </c>
      <c r="I2675" s="1">
        <v>45742</v>
      </c>
      <c r="J2675" s="3" t="s">
        <v>30629</v>
      </c>
      <c r="K2675" s="1"/>
      <c r="L2675" s="1">
        <v>45765</v>
      </c>
      <c r="M2675" s="1">
        <f t="shared" si="109"/>
        <v>45765</v>
      </c>
      <c r="N2675" t="s">
        <v>89</v>
      </c>
      <c r="O2675" t="s">
        <v>30621</v>
      </c>
      <c r="Q2675" t="s">
        <v>5</v>
      </c>
      <c r="R2675" t="s">
        <v>30619</v>
      </c>
      <c r="S2675" t="s">
        <v>255</v>
      </c>
      <c r="T2675" t="s">
        <v>7</v>
      </c>
      <c r="U2675" t="s">
        <v>282</v>
      </c>
      <c r="V2675" t="s">
        <v>9</v>
      </c>
      <c r="W2675" t="s">
        <v>15780</v>
      </c>
      <c r="X2675" t="s">
        <v>15779</v>
      </c>
      <c r="Y2675" t="s">
        <v>91</v>
      </c>
    </row>
    <row r="2676" spans="1:25" x14ac:dyDescent="0.2">
      <c r="A2676" t="s">
        <v>0</v>
      </c>
      <c r="B2676" t="s">
        <v>15814</v>
      </c>
      <c r="C2676" t="s">
        <v>15815</v>
      </c>
      <c r="D2676" t="s">
        <v>15816</v>
      </c>
      <c r="E2676" t="s">
        <v>49</v>
      </c>
      <c r="F2676" t="s">
        <v>293</v>
      </c>
      <c r="G2676" s="1">
        <v>45404</v>
      </c>
      <c r="H2676" s="1">
        <v>45400</v>
      </c>
      <c r="I2676" s="1">
        <v>45758</v>
      </c>
      <c r="J2676" s="3" t="s">
        <v>30629</v>
      </c>
      <c r="K2676" s="1"/>
      <c r="L2676" s="1">
        <v>45765</v>
      </c>
      <c r="M2676" s="1">
        <f t="shared" si="109"/>
        <v>45765</v>
      </c>
      <c r="N2676" t="s">
        <v>26</v>
      </c>
      <c r="O2676" t="s">
        <v>30621</v>
      </c>
      <c r="Q2676" t="s">
        <v>5</v>
      </c>
      <c r="R2676" t="s">
        <v>30619</v>
      </c>
      <c r="S2676" t="s">
        <v>138</v>
      </c>
      <c r="T2676" t="s">
        <v>7</v>
      </c>
      <c r="U2676" t="s">
        <v>2525</v>
      </c>
      <c r="V2676" t="s">
        <v>9</v>
      </c>
      <c r="W2676" t="s">
        <v>15817</v>
      </c>
      <c r="X2676" t="s">
        <v>15816</v>
      </c>
      <c r="Y2676" t="s">
        <v>31</v>
      </c>
    </row>
    <row r="2677" spans="1:25" x14ac:dyDescent="0.2">
      <c r="A2677" t="s">
        <v>0</v>
      </c>
      <c r="B2677" t="s">
        <v>15821</v>
      </c>
      <c r="C2677" t="s">
        <v>5134</v>
      </c>
      <c r="D2677" t="s">
        <v>15822</v>
      </c>
      <c r="E2677" t="s">
        <v>11</v>
      </c>
      <c r="F2677" t="s">
        <v>1719</v>
      </c>
      <c r="G2677" s="1">
        <v>45404</v>
      </c>
      <c r="H2677" s="1">
        <v>45400</v>
      </c>
      <c r="I2677" s="1">
        <v>45742</v>
      </c>
      <c r="J2677" s="3" t="s">
        <v>30629</v>
      </c>
      <c r="K2677" s="1"/>
      <c r="L2677" s="1">
        <v>45765</v>
      </c>
      <c r="M2677" s="1">
        <f t="shared" si="109"/>
        <v>45765</v>
      </c>
      <c r="N2677" t="s">
        <v>89</v>
      </c>
      <c r="O2677" t="s">
        <v>30621</v>
      </c>
      <c r="Q2677" t="s">
        <v>5</v>
      </c>
      <c r="R2677" t="s">
        <v>30619</v>
      </c>
      <c r="S2677" t="s">
        <v>138</v>
      </c>
      <c r="T2677" t="s">
        <v>7</v>
      </c>
      <c r="U2677" t="s">
        <v>282</v>
      </c>
      <c r="V2677" t="s">
        <v>9</v>
      </c>
      <c r="W2677" t="s">
        <v>15823</v>
      </c>
      <c r="X2677" t="s">
        <v>15824</v>
      </c>
      <c r="Y2677" t="s">
        <v>91</v>
      </c>
    </row>
    <row r="2678" spans="1:25" x14ac:dyDescent="0.2">
      <c r="A2678" t="s">
        <v>0</v>
      </c>
      <c r="B2678" t="s">
        <v>15826</v>
      </c>
      <c r="C2678" t="s">
        <v>14629</v>
      </c>
      <c r="D2678" t="s">
        <v>15827</v>
      </c>
      <c r="E2678" t="s">
        <v>11</v>
      </c>
      <c r="F2678" t="s">
        <v>1719</v>
      </c>
      <c r="G2678" s="1">
        <v>45404</v>
      </c>
      <c r="H2678" s="1">
        <v>45400</v>
      </c>
      <c r="I2678" s="1">
        <v>45698</v>
      </c>
      <c r="J2678" s="3" t="s">
        <v>30629</v>
      </c>
      <c r="K2678" s="1"/>
      <c r="L2678" s="1">
        <v>45765</v>
      </c>
      <c r="M2678" s="1">
        <f t="shared" si="109"/>
        <v>45765</v>
      </c>
      <c r="N2678" t="s">
        <v>26</v>
      </c>
      <c r="O2678" t="s">
        <v>30621</v>
      </c>
      <c r="Q2678" t="s">
        <v>5</v>
      </c>
      <c r="R2678" t="s">
        <v>30619</v>
      </c>
      <c r="S2678" t="s">
        <v>255</v>
      </c>
      <c r="T2678" t="s">
        <v>7</v>
      </c>
      <c r="U2678" t="s">
        <v>177</v>
      </c>
      <c r="V2678" t="s">
        <v>9</v>
      </c>
      <c r="W2678" t="s">
        <v>15828</v>
      </c>
      <c r="X2678" t="s">
        <v>15827</v>
      </c>
      <c r="Y2678" t="s">
        <v>31</v>
      </c>
    </row>
    <row r="2679" spans="1:25" x14ac:dyDescent="0.2">
      <c r="A2679" t="s">
        <v>0</v>
      </c>
      <c r="B2679" t="s">
        <v>15829</v>
      </c>
      <c r="C2679" t="s">
        <v>14629</v>
      </c>
      <c r="D2679" t="s">
        <v>15830</v>
      </c>
      <c r="E2679" t="s">
        <v>11</v>
      </c>
      <c r="F2679" t="s">
        <v>1719</v>
      </c>
      <c r="G2679" s="1">
        <v>45404</v>
      </c>
      <c r="H2679" s="1">
        <v>45400</v>
      </c>
      <c r="I2679" s="1">
        <v>45698</v>
      </c>
      <c r="J2679" s="3" t="s">
        <v>30629</v>
      </c>
      <c r="K2679" s="1"/>
      <c r="L2679" s="1">
        <v>45765</v>
      </c>
      <c r="M2679" s="1">
        <f t="shared" si="109"/>
        <v>45765</v>
      </c>
      <c r="N2679" t="s">
        <v>26</v>
      </c>
      <c r="O2679" t="s">
        <v>30621</v>
      </c>
      <c r="Q2679" t="s">
        <v>5</v>
      </c>
      <c r="R2679" t="s">
        <v>30619</v>
      </c>
      <c r="S2679" t="s">
        <v>255</v>
      </c>
      <c r="T2679" t="s">
        <v>7</v>
      </c>
      <c r="U2679" t="s">
        <v>2525</v>
      </c>
      <c r="V2679" t="s">
        <v>9</v>
      </c>
      <c r="W2679" t="s">
        <v>15831</v>
      </c>
      <c r="X2679" t="s">
        <v>15830</v>
      </c>
      <c r="Y2679" t="s">
        <v>31</v>
      </c>
    </row>
    <row r="2680" spans="1:25" x14ac:dyDescent="0.2">
      <c r="A2680" t="s">
        <v>0</v>
      </c>
      <c r="B2680" t="s">
        <v>15832</v>
      </c>
      <c r="C2680" t="s">
        <v>15833</v>
      </c>
      <c r="D2680" t="s">
        <v>15834</v>
      </c>
      <c r="E2680" t="s">
        <v>11</v>
      </c>
      <c r="F2680" t="s">
        <v>1719</v>
      </c>
      <c r="G2680" s="1">
        <v>45404</v>
      </c>
      <c r="H2680" s="1">
        <v>45400</v>
      </c>
      <c r="I2680" s="1">
        <v>45740</v>
      </c>
      <c r="J2680" s="3" t="s">
        <v>30629</v>
      </c>
      <c r="K2680" s="1"/>
      <c r="L2680" s="1">
        <v>45765</v>
      </c>
      <c r="M2680" s="1">
        <f t="shared" si="109"/>
        <v>45765</v>
      </c>
      <c r="N2680" t="s">
        <v>89</v>
      </c>
      <c r="O2680" t="s">
        <v>30621</v>
      </c>
      <c r="Q2680" t="s">
        <v>5</v>
      </c>
      <c r="R2680" t="s">
        <v>30619</v>
      </c>
      <c r="S2680" t="s">
        <v>255</v>
      </c>
      <c r="T2680" t="s">
        <v>7</v>
      </c>
      <c r="U2680" t="s">
        <v>282</v>
      </c>
      <c r="V2680" t="s">
        <v>9</v>
      </c>
      <c r="W2680" t="s">
        <v>15835</v>
      </c>
      <c r="X2680" t="s">
        <v>15834</v>
      </c>
      <c r="Y2680" t="s">
        <v>91</v>
      </c>
    </row>
    <row r="2681" spans="1:25" x14ac:dyDescent="0.2">
      <c r="A2681" t="s">
        <v>0</v>
      </c>
      <c r="B2681" t="s">
        <v>15842</v>
      </c>
      <c r="C2681" t="s">
        <v>15843</v>
      </c>
      <c r="D2681" t="s">
        <v>15844</v>
      </c>
      <c r="E2681" t="s">
        <v>11</v>
      </c>
      <c r="F2681" t="s">
        <v>1719</v>
      </c>
      <c r="G2681" s="1">
        <v>45404</v>
      </c>
      <c r="H2681" s="1">
        <v>45400</v>
      </c>
      <c r="I2681" s="1">
        <v>45698</v>
      </c>
      <c r="J2681" s="3" t="s">
        <v>30629</v>
      </c>
      <c r="K2681" s="1"/>
      <c r="L2681" s="1">
        <v>45765</v>
      </c>
      <c r="M2681" s="1">
        <f t="shared" si="109"/>
        <v>45765</v>
      </c>
      <c r="N2681" t="s">
        <v>26</v>
      </c>
      <c r="O2681" t="s">
        <v>30621</v>
      </c>
      <c r="Q2681" t="s">
        <v>5</v>
      </c>
      <c r="R2681" t="s">
        <v>30619</v>
      </c>
      <c r="S2681" t="s">
        <v>255</v>
      </c>
      <c r="T2681" t="s">
        <v>7</v>
      </c>
      <c r="U2681" t="s">
        <v>2525</v>
      </c>
      <c r="V2681" t="s">
        <v>9</v>
      </c>
      <c r="W2681" t="s">
        <v>15845</v>
      </c>
      <c r="X2681" t="s">
        <v>15844</v>
      </c>
      <c r="Y2681" t="s">
        <v>31</v>
      </c>
    </row>
    <row r="2682" spans="1:25" x14ac:dyDescent="0.2">
      <c r="A2682" t="s">
        <v>0</v>
      </c>
      <c r="B2682" t="s">
        <v>15852</v>
      </c>
      <c r="C2682" t="s">
        <v>6678</v>
      </c>
      <c r="D2682" t="s">
        <v>15853</v>
      </c>
      <c r="E2682" t="s">
        <v>11</v>
      </c>
      <c r="F2682" t="s">
        <v>1719</v>
      </c>
      <c r="G2682" s="1">
        <v>45404</v>
      </c>
      <c r="H2682" s="1">
        <v>45400</v>
      </c>
      <c r="I2682" s="1">
        <v>45533</v>
      </c>
      <c r="J2682" s="3" t="s">
        <v>30629</v>
      </c>
      <c r="K2682" s="1"/>
      <c r="L2682" s="1">
        <v>45765</v>
      </c>
      <c r="M2682" s="1">
        <f t="shared" si="109"/>
        <v>45765</v>
      </c>
      <c r="N2682" t="s">
        <v>26</v>
      </c>
      <c r="O2682" t="s">
        <v>30621</v>
      </c>
      <c r="Q2682" t="s">
        <v>5</v>
      </c>
      <c r="R2682" t="s">
        <v>30619</v>
      </c>
      <c r="S2682" t="s">
        <v>138</v>
      </c>
      <c r="T2682" t="s">
        <v>7</v>
      </c>
      <c r="U2682" t="s">
        <v>2525</v>
      </c>
      <c r="V2682" t="s">
        <v>9</v>
      </c>
      <c r="W2682" t="s">
        <v>15854</v>
      </c>
      <c r="X2682" t="s">
        <v>15853</v>
      </c>
      <c r="Y2682" t="s">
        <v>31</v>
      </c>
    </row>
    <row r="2683" spans="1:25" x14ac:dyDescent="0.2">
      <c r="A2683" t="s">
        <v>0</v>
      </c>
      <c r="B2683" t="s">
        <v>15861</v>
      </c>
      <c r="C2683" t="s">
        <v>5992</v>
      </c>
      <c r="D2683" t="s">
        <v>15862</v>
      </c>
      <c r="E2683" t="s">
        <v>49</v>
      </c>
      <c r="F2683" t="s">
        <v>159</v>
      </c>
      <c r="G2683" s="1">
        <v>45404</v>
      </c>
      <c r="H2683" s="1">
        <v>45400</v>
      </c>
      <c r="I2683" s="1">
        <v>45588</v>
      </c>
      <c r="J2683" s="3" t="s">
        <v>30629</v>
      </c>
      <c r="K2683" s="1"/>
      <c r="L2683" s="1">
        <v>45765</v>
      </c>
      <c r="M2683" s="1">
        <f t="shared" si="109"/>
        <v>45765</v>
      </c>
      <c r="N2683" t="s">
        <v>89</v>
      </c>
      <c r="O2683" t="s">
        <v>30621</v>
      </c>
      <c r="Q2683" t="s">
        <v>5</v>
      </c>
      <c r="R2683" t="s">
        <v>30619</v>
      </c>
      <c r="S2683" t="s">
        <v>138</v>
      </c>
      <c r="T2683" t="s">
        <v>64</v>
      </c>
      <c r="U2683" t="s">
        <v>90</v>
      </c>
      <c r="V2683" t="s">
        <v>7913</v>
      </c>
      <c r="W2683" t="s">
        <v>15863</v>
      </c>
      <c r="X2683" t="s">
        <v>15862</v>
      </c>
      <c r="Y2683" t="s">
        <v>91</v>
      </c>
    </row>
    <row r="2684" spans="1:25" x14ac:dyDescent="0.2">
      <c r="A2684" t="s">
        <v>0</v>
      </c>
      <c r="B2684" t="s">
        <v>15864</v>
      </c>
      <c r="C2684" t="s">
        <v>5993</v>
      </c>
      <c r="D2684" t="s">
        <v>15865</v>
      </c>
      <c r="E2684" t="s">
        <v>49</v>
      </c>
      <c r="F2684" t="s">
        <v>159</v>
      </c>
      <c r="G2684" s="1">
        <v>45404</v>
      </c>
      <c r="H2684" s="1">
        <v>45400</v>
      </c>
      <c r="I2684" s="1">
        <v>45566</v>
      </c>
      <c r="J2684" s="3" t="s">
        <v>30629</v>
      </c>
      <c r="K2684" s="1"/>
      <c r="L2684" s="1">
        <v>45765</v>
      </c>
      <c r="M2684" s="1">
        <f t="shared" si="109"/>
        <v>45765</v>
      </c>
      <c r="N2684" t="s">
        <v>89</v>
      </c>
      <c r="O2684" t="s">
        <v>30621</v>
      </c>
      <c r="Q2684" t="s">
        <v>5</v>
      </c>
      <c r="R2684" t="s">
        <v>30619</v>
      </c>
      <c r="S2684" t="s">
        <v>138</v>
      </c>
      <c r="T2684" t="s">
        <v>64</v>
      </c>
      <c r="U2684" t="s">
        <v>90</v>
      </c>
      <c r="V2684" t="s">
        <v>7913</v>
      </c>
      <c r="W2684" t="s">
        <v>15866</v>
      </c>
      <c r="X2684" t="s">
        <v>15865</v>
      </c>
      <c r="Y2684" t="s">
        <v>91</v>
      </c>
    </row>
    <row r="2685" spans="1:25" x14ac:dyDescent="0.2">
      <c r="A2685" t="s">
        <v>0</v>
      </c>
      <c r="B2685" t="s">
        <v>15870</v>
      </c>
      <c r="C2685" t="s">
        <v>444</v>
      </c>
      <c r="D2685" t="s">
        <v>15871</v>
      </c>
      <c r="E2685" t="s">
        <v>49</v>
      </c>
      <c r="F2685" t="s">
        <v>293</v>
      </c>
      <c r="G2685" s="1">
        <v>45404</v>
      </c>
      <c r="H2685" s="1">
        <v>45400</v>
      </c>
      <c r="I2685" s="1">
        <v>45588</v>
      </c>
      <c r="J2685" s="3" t="s">
        <v>30629</v>
      </c>
      <c r="K2685" s="1"/>
      <c r="L2685" s="1">
        <v>45765</v>
      </c>
      <c r="M2685" s="1">
        <f t="shared" si="109"/>
        <v>45765</v>
      </c>
      <c r="N2685" t="s">
        <v>89</v>
      </c>
      <c r="O2685" t="s">
        <v>30621</v>
      </c>
      <c r="Q2685" t="s">
        <v>5</v>
      </c>
      <c r="R2685" t="s">
        <v>30619</v>
      </c>
      <c r="S2685" t="s">
        <v>138</v>
      </c>
      <c r="T2685" t="s">
        <v>64</v>
      </c>
      <c r="U2685" t="s">
        <v>90</v>
      </c>
      <c r="V2685" t="s">
        <v>7913</v>
      </c>
      <c r="W2685" t="s">
        <v>15872</v>
      </c>
      <c r="X2685" t="s">
        <v>15871</v>
      </c>
      <c r="Y2685" t="s">
        <v>91</v>
      </c>
    </row>
    <row r="2686" spans="1:25" x14ac:dyDescent="0.2">
      <c r="A2686" t="s">
        <v>0</v>
      </c>
      <c r="B2686" t="s">
        <v>15873</v>
      </c>
      <c r="C2686" t="s">
        <v>15874</v>
      </c>
      <c r="D2686" t="s">
        <v>15875</v>
      </c>
      <c r="E2686" t="s">
        <v>11</v>
      </c>
      <c r="F2686" t="s">
        <v>1719</v>
      </c>
      <c r="G2686" s="1">
        <v>45404</v>
      </c>
      <c r="H2686" s="1">
        <v>45400</v>
      </c>
      <c r="I2686" s="1">
        <v>45742</v>
      </c>
      <c r="J2686" s="3" t="s">
        <v>30629</v>
      </c>
      <c r="K2686" s="1"/>
      <c r="L2686" s="1">
        <v>45765</v>
      </c>
      <c r="M2686" s="1">
        <f t="shared" si="109"/>
        <v>45765</v>
      </c>
      <c r="N2686" t="s">
        <v>89</v>
      </c>
      <c r="O2686" t="s">
        <v>30621</v>
      </c>
      <c r="Q2686" t="s">
        <v>5</v>
      </c>
      <c r="R2686" t="s">
        <v>30619</v>
      </c>
      <c r="S2686" t="s">
        <v>138</v>
      </c>
      <c r="T2686" t="s">
        <v>7</v>
      </c>
      <c r="U2686" t="s">
        <v>282</v>
      </c>
      <c r="V2686" t="s">
        <v>9</v>
      </c>
      <c r="W2686" t="s">
        <v>15876</v>
      </c>
      <c r="X2686" t="s">
        <v>15875</v>
      </c>
      <c r="Y2686" t="s">
        <v>91</v>
      </c>
    </row>
    <row r="2687" spans="1:25" x14ac:dyDescent="0.2">
      <c r="A2687" t="s">
        <v>0</v>
      </c>
      <c r="B2687" t="s">
        <v>27987</v>
      </c>
      <c r="C2687" t="s">
        <v>2971</v>
      </c>
      <c r="D2687" t="s">
        <v>27988</v>
      </c>
      <c r="E2687" t="s">
        <v>52</v>
      </c>
      <c r="F2687" t="s">
        <v>149</v>
      </c>
      <c r="G2687" s="1">
        <v>45583</v>
      </c>
      <c r="H2687" s="1">
        <v>45583</v>
      </c>
      <c r="I2687" s="1">
        <v>45755</v>
      </c>
      <c r="J2687" s="3" t="s">
        <v>30629</v>
      </c>
      <c r="K2687" s="1"/>
      <c r="L2687" s="1">
        <v>45765</v>
      </c>
      <c r="M2687" s="1">
        <f>DATE(YEAR(H2687),MONTH(H2687)+6,DAY(H2687))</f>
        <v>45765</v>
      </c>
      <c r="N2687" t="s">
        <v>89</v>
      </c>
      <c r="O2687" t="s">
        <v>30623</v>
      </c>
      <c r="Q2687" t="s">
        <v>5</v>
      </c>
      <c r="R2687" t="s">
        <v>30619</v>
      </c>
      <c r="S2687" t="s">
        <v>6623</v>
      </c>
      <c r="T2687" t="s">
        <v>7</v>
      </c>
      <c r="U2687" t="s">
        <v>90</v>
      </c>
      <c r="V2687" t="s">
        <v>9</v>
      </c>
      <c r="W2687" t="s">
        <v>27989</v>
      </c>
      <c r="X2687" t="s">
        <v>27988</v>
      </c>
      <c r="Y2687" t="s">
        <v>91</v>
      </c>
    </row>
    <row r="2688" spans="1:25" x14ac:dyDescent="0.2">
      <c r="A2688" t="s">
        <v>0</v>
      </c>
      <c r="B2688" t="s">
        <v>2775</v>
      </c>
      <c r="C2688" t="s">
        <v>2776</v>
      </c>
      <c r="D2688" t="s">
        <v>2777</v>
      </c>
      <c r="E2688" t="s">
        <v>11</v>
      </c>
      <c r="F2688" t="s">
        <v>813</v>
      </c>
      <c r="G2688" s="1">
        <v>44670</v>
      </c>
      <c r="H2688" s="1">
        <v>44670</v>
      </c>
      <c r="I2688" s="1">
        <v>45160</v>
      </c>
      <c r="J2688" s="3" t="s">
        <v>30629</v>
      </c>
      <c r="K2688" s="1"/>
      <c r="L2688" s="1">
        <v>45766</v>
      </c>
      <c r="M2688" s="1">
        <f>DATE(YEAR(H2688)+3,MONTH(H2688),DAY(H2688))</f>
        <v>45766</v>
      </c>
      <c r="N2688" t="s">
        <v>63</v>
      </c>
      <c r="O2688" t="s">
        <v>30622</v>
      </c>
      <c r="Q2688" t="s">
        <v>5</v>
      </c>
      <c r="R2688" t="s">
        <v>30619</v>
      </c>
      <c r="S2688" t="s">
        <v>2778</v>
      </c>
      <c r="T2688" t="s">
        <v>64</v>
      </c>
      <c r="U2688" t="s">
        <v>65</v>
      </c>
      <c r="V2688" t="s">
        <v>66</v>
      </c>
      <c r="W2688" t="s">
        <v>41</v>
      </c>
      <c r="X2688" t="s">
        <v>41</v>
      </c>
      <c r="Y2688" t="s">
        <v>41</v>
      </c>
    </row>
    <row r="2689" spans="1:25" x14ac:dyDescent="0.2">
      <c r="A2689" t="s">
        <v>0</v>
      </c>
      <c r="B2689" t="s">
        <v>2781</v>
      </c>
      <c r="C2689" t="s">
        <v>2782</v>
      </c>
      <c r="D2689" t="s">
        <v>2783</v>
      </c>
      <c r="E2689" t="s">
        <v>11</v>
      </c>
      <c r="F2689" t="s">
        <v>813</v>
      </c>
      <c r="G2689" s="1">
        <v>44670</v>
      </c>
      <c r="H2689" s="1">
        <v>44670</v>
      </c>
      <c r="I2689" s="1">
        <v>45161</v>
      </c>
      <c r="J2689" s="3" t="s">
        <v>30629</v>
      </c>
      <c r="K2689" s="1"/>
      <c r="L2689" s="1">
        <v>45766</v>
      </c>
      <c r="M2689" s="1">
        <f>DATE(YEAR(H2689)+3,MONTH(H2689),DAY(H2689))</f>
        <v>45766</v>
      </c>
      <c r="N2689" t="s">
        <v>63</v>
      </c>
      <c r="O2689" t="s">
        <v>30622</v>
      </c>
      <c r="Q2689" t="s">
        <v>5</v>
      </c>
      <c r="R2689" t="s">
        <v>30619</v>
      </c>
      <c r="S2689" t="s">
        <v>2778</v>
      </c>
      <c r="T2689" t="s">
        <v>64</v>
      </c>
      <c r="U2689" t="s">
        <v>65</v>
      </c>
      <c r="V2689" t="s">
        <v>66</v>
      </c>
      <c r="W2689" t="s">
        <v>41</v>
      </c>
      <c r="X2689" t="s">
        <v>41</v>
      </c>
      <c r="Y2689" t="s">
        <v>41</v>
      </c>
    </row>
    <row r="2690" spans="1:25" x14ac:dyDescent="0.2">
      <c r="A2690" t="s">
        <v>0</v>
      </c>
      <c r="B2690" t="s">
        <v>3359</v>
      </c>
      <c r="C2690" t="s">
        <v>3360</v>
      </c>
      <c r="D2690" t="s">
        <v>3361</v>
      </c>
      <c r="E2690" t="s">
        <v>11</v>
      </c>
      <c r="F2690" t="s">
        <v>12</v>
      </c>
      <c r="G2690" s="1">
        <v>44681</v>
      </c>
      <c r="H2690" s="1">
        <v>44670</v>
      </c>
      <c r="I2690" s="1">
        <v>45141</v>
      </c>
      <c r="J2690" s="3" t="s">
        <v>30629</v>
      </c>
      <c r="K2690" s="1"/>
      <c r="L2690" s="1">
        <v>45766</v>
      </c>
      <c r="M2690" s="1">
        <f>DATE(YEAR(H2690)+3,MONTH(H2690),DAY(H2690))</f>
        <v>45766</v>
      </c>
      <c r="N2690" t="s">
        <v>89</v>
      </c>
      <c r="O2690" t="s">
        <v>30622</v>
      </c>
      <c r="Q2690" t="s">
        <v>5</v>
      </c>
      <c r="R2690" t="s">
        <v>30619</v>
      </c>
      <c r="S2690" t="s">
        <v>243</v>
      </c>
      <c r="T2690" t="s">
        <v>7</v>
      </c>
      <c r="U2690" t="s">
        <v>90</v>
      </c>
      <c r="V2690" t="s">
        <v>9</v>
      </c>
      <c r="W2690" t="s">
        <v>3362</v>
      </c>
      <c r="X2690" t="s">
        <v>3363</v>
      </c>
      <c r="Y2690" t="s">
        <v>91</v>
      </c>
    </row>
    <row r="2691" spans="1:25" x14ac:dyDescent="0.2">
      <c r="A2691" t="s">
        <v>0</v>
      </c>
      <c r="B2691" t="s">
        <v>3498</v>
      </c>
      <c r="C2691" t="s">
        <v>3499</v>
      </c>
      <c r="D2691" t="s">
        <v>3500</v>
      </c>
      <c r="E2691" t="s">
        <v>105</v>
      </c>
      <c r="F2691" t="s">
        <v>1589</v>
      </c>
      <c r="G2691" s="1">
        <v>44684</v>
      </c>
      <c r="H2691" s="1">
        <v>44670</v>
      </c>
      <c r="I2691" s="1">
        <v>45219</v>
      </c>
      <c r="J2691" s="3" t="s">
        <v>30629</v>
      </c>
      <c r="K2691" s="1"/>
      <c r="L2691" s="1">
        <v>45766</v>
      </c>
      <c r="M2691" s="1">
        <f>DATE(YEAR(H2691)+3,MONTH(H2691),DAY(H2691))</f>
        <v>45766</v>
      </c>
      <c r="N2691" t="s">
        <v>4</v>
      </c>
      <c r="O2691" t="s">
        <v>30624</v>
      </c>
      <c r="Q2691" t="s">
        <v>5</v>
      </c>
      <c r="R2691" t="s">
        <v>30619</v>
      </c>
      <c r="S2691" t="s">
        <v>3501</v>
      </c>
      <c r="T2691" t="s">
        <v>7</v>
      </c>
      <c r="U2691" t="s">
        <v>77</v>
      </c>
      <c r="V2691" t="s">
        <v>14</v>
      </c>
      <c r="W2691" t="s">
        <v>3502</v>
      </c>
      <c r="X2691" t="s">
        <v>3503</v>
      </c>
      <c r="Y2691" t="s">
        <v>10</v>
      </c>
    </row>
    <row r="2692" spans="1:25" x14ac:dyDescent="0.2">
      <c r="A2692" t="s">
        <v>0</v>
      </c>
      <c r="B2692" t="s">
        <v>15004</v>
      </c>
      <c r="C2692" t="s">
        <v>3328</v>
      </c>
      <c r="D2692" t="s">
        <v>15005</v>
      </c>
      <c r="E2692" t="s">
        <v>452</v>
      </c>
      <c r="F2692" t="s">
        <v>6181</v>
      </c>
      <c r="G2692" s="1">
        <v>45401</v>
      </c>
      <c r="H2692" s="1">
        <v>45401</v>
      </c>
      <c r="I2692" s="1">
        <v>45411</v>
      </c>
      <c r="J2692" s="3" t="s">
        <v>30629</v>
      </c>
      <c r="K2692" s="1"/>
      <c r="L2692" s="1">
        <v>45492</v>
      </c>
      <c r="M2692" s="1">
        <f t="shared" ref="M2692:M2723" si="110">DATE(YEAR(H2692)+1,MONTH(H2692),DAY(H2692))</f>
        <v>45766</v>
      </c>
      <c r="N2692" t="s">
        <v>20</v>
      </c>
      <c r="O2692" t="s">
        <v>30621</v>
      </c>
      <c r="Q2692" t="s">
        <v>5</v>
      </c>
      <c r="R2692" t="s">
        <v>30619</v>
      </c>
      <c r="S2692" t="s">
        <v>15006</v>
      </c>
      <c r="T2692" t="s">
        <v>7</v>
      </c>
      <c r="U2692" t="s">
        <v>8</v>
      </c>
      <c r="V2692" t="s">
        <v>14</v>
      </c>
      <c r="W2692" t="s">
        <v>7721</v>
      </c>
      <c r="X2692" t="s">
        <v>7720</v>
      </c>
      <c r="Y2692" t="s">
        <v>21</v>
      </c>
    </row>
    <row r="2693" spans="1:25" x14ac:dyDescent="0.2">
      <c r="A2693" t="s">
        <v>0</v>
      </c>
      <c r="B2693" t="s">
        <v>15011</v>
      </c>
      <c r="C2693" t="s">
        <v>3328</v>
      </c>
      <c r="D2693" t="s">
        <v>15012</v>
      </c>
      <c r="E2693" t="s">
        <v>452</v>
      </c>
      <c r="F2693" t="s">
        <v>6181</v>
      </c>
      <c r="G2693" s="1">
        <v>45401</v>
      </c>
      <c r="H2693" s="1">
        <v>45401</v>
      </c>
      <c r="I2693" s="1">
        <v>45411</v>
      </c>
      <c r="J2693" s="3" t="s">
        <v>30629</v>
      </c>
      <c r="K2693" s="1"/>
      <c r="L2693" s="1">
        <v>45492</v>
      </c>
      <c r="M2693" s="1">
        <f t="shared" si="110"/>
        <v>45766</v>
      </c>
      <c r="N2693" t="s">
        <v>20</v>
      </c>
      <c r="O2693" t="s">
        <v>30621</v>
      </c>
      <c r="Q2693" t="s">
        <v>5</v>
      </c>
      <c r="R2693" t="s">
        <v>30619</v>
      </c>
      <c r="S2693" t="s">
        <v>15006</v>
      </c>
      <c r="T2693" t="s">
        <v>7</v>
      </c>
      <c r="U2693" t="s">
        <v>8</v>
      </c>
      <c r="V2693" t="s">
        <v>14</v>
      </c>
      <c r="W2693" t="s">
        <v>7721</v>
      </c>
      <c r="X2693" t="s">
        <v>7720</v>
      </c>
      <c r="Y2693" t="s">
        <v>21</v>
      </c>
    </row>
    <row r="2694" spans="1:25" x14ac:dyDescent="0.2">
      <c r="A2694" t="s">
        <v>0</v>
      </c>
      <c r="B2694" t="s">
        <v>15013</v>
      </c>
      <c r="C2694" t="s">
        <v>2701</v>
      </c>
      <c r="D2694" t="s">
        <v>15014</v>
      </c>
      <c r="E2694" t="s">
        <v>452</v>
      </c>
      <c r="F2694" t="s">
        <v>3673</v>
      </c>
      <c r="G2694" s="1">
        <v>45401</v>
      </c>
      <c r="H2694" s="1">
        <v>45401</v>
      </c>
      <c r="I2694" s="1">
        <v>45412</v>
      </c>
      <c r="J2694" s="3" t="s">
        <v>30629</v>
      </c>
      <c r="K2694" s="1"/>
      <c r="L2694" s="1">
        <v>45492</v>
      </c>
      <c r="M2694" s="1">
        <f t="shared" si="110"/>
        <v>45766</v>
      </c>
      <c r="N2694" t="s">
        <v>20</v>
      </c>
      <c r="O2694" t="s">
        <v>30621</v>
      </c>
      <c r="Q2694" t="s">
        <v>5</v>
      </c>
      <c r="R2694" t="s">
        <v>30619</v>
      </c>
      <c r="S2694" t="s">
        <v>15006</v>
      </c>
      <c r="T2694" t="s">
        <v>7</v>
      </c>
      <c r="U2694" t="s">
        <v>8</v>
      </c>
      <c r="V2694" t="s">
        <v>14</v>
      </c>
      <c r="W2694" t="s">
        <v>7721</v>
      </c>
      <c r="X2694" t="s">
        <v>7720</v>
      </c>
      <c r="Y2694" t="s">
        <v>21</v>
      </c>
    </row>
    <row r="2695" spans="1:25" x14ac:dyDescent="0.2">
      <c r="A2695" t="s">
        <v>0</v>
      </c>
      <c r="B2695" t="s">
        <v>15015</v>
      </c>
      <c r="C2695" t="s">
        <v>3328</v>
      </c>
      <c r="D2695" t="s">
        <v>15016</v>
      </c>
      <c r="E2695" t="s">
        <v>452</v>
      </c>
      <c r="F2695" t="s">
        <v>6181</v>
      </c>
      <c r="G2695" s="1">
        <v>45401</v>
      </c>
      <c r="H2695" s="1">
        <v>45401</v>
      </c>
      <c r="I2695" s="1">
        <v>45411</v>
      </c>
      <c r="J2695" s="3" t="s">
        <v>30629</v>
      </c>
      <c r="K2695" s="1"/>
      <c r="L2695" s="1">
        <v>45492</v>
      </c>
      <c r="M2695" s="1">
        <f t="shared" si="110"/>
        <v>45766</v>
      </c>
      <c r="N2695" t="s">
        <v>20</v>
      </c>
      <c r="O2695" t="s">
        <v>30621</v>
      </c>
      <c r="Q2695" t="s">
        <v>5</v>
      </c>
      <c r="R2695" t="s">
        <v>30619</v>
      </c>
      <c r="S2695" t="s">
        <v>15006</v>
      </c>
      <c r="T2695" t="s">
        <v>7</v>
      </c>
      <c r="U2695" t="s">
        <v>8</v>
      </c>
      <c r="V2695" t="s">
        <v>14</v>
      </c>
      <c r="W2695" t="s">
        <v>7721</v>
      </c>
      <c r="X2695" t="s">
        <v>7720</v>
      </c>
      <c r="Y2695" t="s">
        <v>21</v>
      </c>
    </row>
    <row r="2696" spans="1:25" x14ac:dyDescent="0.2">
      <c r="A2696" t="s">
        <v>0</v>
      </c>
      <c r="B2696" t="s">
        <v>15036</v>
      </c>
      <c r="C2696" t="s">
        <v>1682</v>
      </c>
      <c r="D2696" t="s">
        <v>15037</v>
      </c>
      <c r="E2696" t="s">
        <v>34</v>
      </c>
      <c r="F2696" t="s">
        <v>3375</v>
      </c>
      <c r="G2696" s="1">
        <v>45401</v>
      </c>
      <c r="H2696" s="1">
        <v>45401</v>
      </c>
      <c r="I2696" s="1">
        <v>45715</v>
      </c>
      <c r="J2696" s="3" t="s">
        <v>30629</v>
      </c>
      <c r="K2696" s="1"/>
      <c r="L2696" s="1">
        <v>45766</v>
      </c>
      <c r="M2696" s="1">
        <f t="shared" si="110"/>
        <v>45766</v>
      </c>
      <c r="N2696" t="s">
        <v>4</v>
      </c>
      <c r="O2696" t="s">
        <v>30621</v>
      </c>
      <c r="Q2696" t="s">
        <v>5</v>
      </c>
      <c r="R2696" t="s">
        <v>30619</v>
      </c>
      <c r="S2696" t="s">
        <v>179</v>
      </c>
      <c r="T2696" t="s">
        <v>7</v>
      </c>
      <c r="U2696" t="s">
        <v>287</v>
      </c>
      <c r="V2696" t="s">
        <v>9</v>
      </c>
      <c r="W2696" t="s">
        <v>15038</v>
      </c>
      <c r="X2696" t="s">
        <v>15037</v>
      </c>
      <c r="Y2696" t="s">
        <v>10</v>
      </c>
    </row>
    <row r="2697" spans="1:25" x14ac:dyDescent="0.2">
      <c r="A2697" t="s">
        <v>0</v>
      </c>
      <c r="B2697" t="s">
        <v>15045</v>
      </c>
      <c r="C2697" t="s">
        <v>15046</v>
      </c>
      <c r="D2697" t="s">
        <v>15047</v>
      </c>
      <c r="E2697" t="s">
        <v>466</v>
      </c>
      <c r="F2697" t="s">
        <v>4433</v>
      </c>
      <c r="G2697" s="1">
        <v>45401</v>
      </c>
      <c r="H2697" s="1">
        <v>45401</v>
      </c>
      <c r="I2697" s="1">
        <v>45713</v>
      </c>
      <c r="J2697" s="3" t="s">
        <v>30629</v>
      </c>
      <c r="K2697" s="1"/>
      <c r="L2697" s="1">
        <v>45766</v>
      </c>
      <c r="M2697" s="1">
        <f t="shared" si="110"/>
        <v>45766</v>
      </c>
      <c r="N2697" t="s">
        <v>4</v>
      </c>
      <c r="O2697" t="s">
        <v>30621</v>
      </c>
      <c r="Q2697" t="s">
        <v>5</v>
      </c>
      <c r="R2697" t="s">
        <v>30619</v>
      </c>
      <c r="S2697" t="s">
        <v>179</v>
      </c>
      <c r="T2697" t="s">
        <v>7</v>
      </c>
      <c r="U2697" t="s">
        <v>287</v>
      </c>
      <c r="V2697" t="s">
        <v>9</v>
      </c>
      <c r="W2697" t="s">
        <v>15048</v>
      </c>
      <c r="X2697" t="s">
        <v>15047</v>
      </c>
      <c r="Y2697" t="s">
        <v>10</v>
      </c>
    </row>
    <row r="2698" spans="1:25" x14ac:dyDescent="0.2">
      <c r="A2698" t="s">
        <v>0</v>
      </c>
      <c r="B2698" t="s">
        <v>15065</v>
      </c>
      <c r="C2698" t="s">
        <v>363</v>
      </c>
      <c r="D2698" t="s">
        <v>15066</v>
      </c>
      <c r="E2698" t="s">
        <v>34</v>
      </c>
      <c r="F2698" t="s">
        <v>2516</v>
      </c>
      <c r="G2698" s="1">
        <v>45401</v>
      </c>
      <c r="H2698" s="1">
        <v>45401</v>
      </c>
      <c r="I2698" s="1">
        <v>45789</v>
      </c>
      <c r="J2698" s="3" t="s">
        <v>30628</v>
      </c>
      <c r="K2698" s="1"/>
      <c r="L2698" s="1">
        <v>45766</v>
      </c>
      <c r="M2698" s="1">
        <f t="shared" si="110"/>
        <v>45766</v>
      </c>
      <c r="N2698" t="s">
        <v>26</v>
      </c>
      <c r="O2698" t="s">
        <v>30621</v>
      </c>
      <c r="Q2698" t="s">
        <v>5</v>
      </c>
      <c r="R2698" t="s">
        <v>30619</v>
      </c>
      <c r="S2698" t="s">
        <v>59</v>
      </c>
      <c r="T2698" t="s">
        <v>28</v>
      </c>
      <c r="U2698" t="s">
        <v>29</v>
      </c>
      <c r="V2698" t="s">
        <v>30</v>
      </c>
      <c r="W2698" t="s">
        <v>15067</v>
      </c>
      <c r="X2698" t="s">
        <v>15066</v>
      </c>
      <c r="Y2698" t="s">
        <v>31</v>
      </c>
    </row>
    <row r="2699" spans="1:25" x14ac:dyDescent="0.2">
      <c r="A2699" t="s">
        <v>0</v>
      </c>
      <c r="B2699" t="s">
        <v>15095</v>
      </c>
      <c r="C2699" t="s">
        <v>4223</v>
      </c>
      <c r="D2699" t="s">
        <v>15096</v>
      </c>
      <c r="E2699" t="s">
        <v>34</v>
      </c>
      <c r="F2699" t="s">
        <v>2673</v>
      </c>
      <c r="G2699" s="1">
        <v>45401</v>
      </c>
      <c r="H2699" s="1">
        <v>45401</v>
      </c>
      <c r="I2699" s="1">
        <v>45595</v>
      </c>
      <c r="J2699" s="3" t="s">
        <v>30629</v>
      </c>
      <c r="K2699" s="1"/>
      <c r="L2699" s="1">
        <v>45492</v>
      </c>
      <c r="M2699" s="1">
        <f t="shared" si="110"/>
        <v>45766</v>
      </c>
      <c r="N2699" t="s">
        <v>4</v>
      </c>
      <c r="O2699" t="s">
        <v>30621</v>
      </c>
      <c r="Q2699" t="s">
        <v>5</v>
      </c>
      <c r="R2699" t="s">
        <v>30619</v>
      </c>
      <c r="S2699" t="s">
        <v>6209</v>
      </c>
      <c r="T2699" t="s">
        <v>7</v>
      </c>
      <c r="U2699" t="s">
        <v>72</v>
      </c>
      <c r="V2699" t="s">
        <v>9</v>
      </c>
      <c r="W2699" t="s">
        <v>15097</v>
      </c>
      <c r="X2699" t="s">
        <v>15096</v>
      </c>
      <c r="Y2699" t="s">
        <v>10</v>
      </c>
    </row>
    <row r="2700" spans="1:25" x14ac:dyDescent="0.2">
      <c r="A2700" t="s">
        <v>0</v>
      </c>
      <c r="B2700" t="s">
        <v>15101</v>
      </c>
      <c r="C2700" t="s">
        <v>182</v>
      </c>
      <c r="D2700" t="s">
        <v>15102</v>
      </c>
      <c r="E2700" t="s">
        <v>2</v>
      </c>
      <c r="F2700" t="s">
        <v>102</v>
      </c>
      <c r="G2700" s="1">
        <v>45401</v>
      </c>
      <c r="H2700" s="1">
        <v>45401</v>
      </c>
      <c r="I2700" s="1">
        <v>45800</v>
      </c>
      <c r="J2700" s="3" t="s">
        <v>30628</v>
      </c>
      <c r="K2700" s="1"/>
      <c r="L2700" s="1">
        <v>45766</v>
      </c>
      <c r="M2700" s="1">
        <f t="shared" si="110"/>
        <v>45766</v>
      </c>
      <c r="N2700" t="s">
        <v>63</v>
      </c>
      <c r="O2700" t="s">
        <v>30621</v>
      </c>
      <c r="Q2700" t="s">
        <v>5</v>
      </c>
      <c r="R2700" t="s">
        <v>30619</v>
      </c>
      <c r="S2700" t="s">
        <v>169</v>
      </c>
      <c r="T2700" t="s">
        <v>64</v>
      </c>
      <c r="U2700" t="s">
        <v>65</v>
      </c>
      <c r="V2700" t="s">
        <v>111</v>
      </c>
      <c r="W2700" t="s">
        <v>41</v>
      </c>
      <c r="X2700" t="s">
        <v>41</v>
      </c>
      <c r="Y2700" t="s">
        <v>41</v>
      </c>
    </row>
    <row r="2701" spans="1:25" x14ac:dyDescent="0.2">
      <c r="A2701" t="s">
        <v>0</v>
      </c>
      <c r="B2701" t="s">
        <v>15103</v>
      </c>
      <c r="C2701" t="s">
        <v>3430</v>
      </c>
      <c r="D2701" t="s">
        <v>15104</v>
      </c>
      <c r="E2701" t="s">
        <v>11</v>
      </c>
      <c r="F2701" t="s">
        <v>95</v>
      </c>
      <c r="G2701" s="1">
        <v>45401</v>
      </c>
      <c r="H2701" s="1">
        <v>45401</v>
      </c>
      <c r="I2701" s="1">
        <v>45738</v>
      </c>
      <c r="J2701" s="3" t="s">
        <v>30629</v>
      </c>
      <c r="K2701" s="1"/>
      <c r="L2701" s="1">
        <v>45766</v>
      </c>
      <c r="M2701" s="1">
        <f t="shared" si="110"/>
        <v>45766</v>
      </c>
      <c r="N2701" t="s">
        <v>873</v>
      </c>
      <c r="O2701" t="s">
        <v>30621</v>
      </c>
      <c r="Q2701" t="s">
        <v>5</v>
      </c>
      <c r="R2701" t="s">
        <v>30619</v>
      </c>
      <c r="S2701" t="s">
        <v>142</v>
      </c>
      <c r="T2701" t="s">
        <v>7</v>
      </c>
      <c r="U2701" t="s">
        <v>56</v>
      </c>
      <c r="V2701" t="s">
        <v>14</v>
      </c>
      <c r="W2701" t="s">
        <v>15105</v>
      </c>
      <c r="X2701" t="s">
        <v>15104</v>
      </c>
      <c r="Y2701" t="s">
        <v>98</v>
      </c>
    </row>
    <row r="2702" spans="1:25" x14ac:dyDescent="0.2">
      <c r="A2702" t="s">
        <v>0</v>
      </c>
      <c r="B2702" t="s">
        <v>15106</v>
      </c>
      <c r="C2702" t="s">
        <v>15107</v>
      </c>
      <c r="D2702" t="s">
        <v>15108</v>
      </c>
      <c r="E2702" t="s">
        <v>11</v>
      </c>
      <c r="F2702" t="s">
        <v>813</v>
      </c>
      <c r="G2702" s="1">
        <v>45401</v>
      </c>
      <c r="H2702" s="1">
        <v>45401</v>
      </c>
      <c r="I2702" s="1">
        <v>45468</v>
      </c>
      <c r="J2702" s="3" t="s">
        <v>30629</v>
      </c>
      <c r="K2702" s="1"/>
      <c r="L2702" s="1">
        <v>45766</v>
      </c>
      <c r="M2702" s="1">
        <f t="shared" si="110"/>
        <v>45766</v>
      </c>
      <c r="N2702" t="s">
        <v>63</v>
      </c>
      <c r="O2702" t="s">
        <v>30621</v>
      </c>
      <c r="Q2702" t="s">
        <v>5</v>
      </c>
      <c r="R2702" t="s">
        <v>30619</v>
      </c>
      <c r="S2702" t="s">
        <v>180</v>
      </c>
      <c r="T2702" t="s">
        <v>64</v>
      </c>
      <c r="U2702" t="s">
        <v>119</v>
      </c>
      <c r="V2702" t="s">
        <v>120</v>
      </c>
      <c r="W2702" t="s">
        <v>41</v>
      </c>
      <c r="X2702" t="s">
        <v>41</v>
      </c>
      <c r="Y2702" t="s">
        <v>41</v>
      </c>
    </row>
    <row r="2703" spans="1:25" x14ac:dyDescent="0.2">
      <c r="A2703" t="s">
        <v>0</v>
      </c>
      <c r="B2703" t="s">
        <v>15112</v>
      </c>
      <c r="C2703" t="s">
        <v>15113</v>
      </c>
      <c r="D2703" t="s">
        <v>15114</v>
      </c>
      <c r="E2703" t="s">
        <v>11</v>
      </c>
      <c r="F2703" t="s">
        <v>132</v>
      </c>
      <c r="G2703" s="1">
        <v>45401</v>
      </c>
      <c r="H2703" s="1">
        <v>45401</v>
      </c>
      <c r="I2703" s="1">
        <v>45679</v>
      </c>
      <c r="J2703" s="3" t="s">
        <v>30629</v>
      </c>
      <c r="K2703" s="1"/>
      <c r="L2703" s="1">
        <v>45766</v>
      </c>
      <c r="M2703" s="1">
        <f t="shared" si="110"/>
        <v>45766</v>
      </c>
      <c r="N2703" t="s">
        <v>36</v>
      </c>
      <c r="O2703" t="s">
        <v>30621</v>
      </c>
      <c r="Q2703" t="s">
        <v>5</v>
      </c>
      <c r="R2703" t="s">
        <v>30619</v>
      </c>
      <c r="S2703" t="s">
        <v>157</v>
      </c>
      <c r="T2703" t="s">
        <v>28</v>
      </c>
      <c r="U2703" t="s">
        <v>37</v>
      </c>
      <c r="V2703" t="s">
        <v>30</v>
      </c>
      <c r="W2703" t="s">
        <v>14038</v>
      </c>
      <c r="X2703" t="s">
        <v>14039</v>
      </c>
      <c r="Y2703" t="s">
        <v>40</v>
      </c>
    </row>
    <row r="2704" spans="1:25" x14ac:dyDescent="0.2">
      <c r="A2704" t="s">
        <v>0</v>
      </c>
      <c r="B2704" t="s">
        <v>15115</v>
      </c>
      <c r="C2704" t="s">
        <v>4861</v>
      </c>
      <c r="D2704" t="s">
        <v>15116</v>
      </c>
      <c r="E2704" t="s">
        <v>11</v>
      </c>
      <c r="F2704" t="s">
        <v>132</v>
      </c>
      <c r="G2704" s="1">
        <v>45401</v>
      </c>
      <c r="H2704" s="1">
        <v>45401</v>
      </c>
      <c r="I2704" s="1">
        <v>45679</v>
      </c>
      <c r="J2704" s="3" t="s">
        <v>30629</v>
      </c>
      <c r="K2704" s="1"/>
      <c r="L2704" s="1">
        <v>45766</v>
      </c>
      <c r="M2704" s="1">
        <f t="shared" si="110"/>
        <v>45766</v>
      </c>
      <c r="N2704" t="s">
        <v>36</v>
      </c>
      <c r="O2704" t="s">
        <v>30621</v>
      </c>
      <c r="Q2704" t="s">
        <v>5</v>
      </c>
      <c r="R2704" t="s">
        <v>30619</v>
      </c>
      <c r="S2704" t="s">
        <v>157</v>
      </c>
      <c r="T2704" t="s">
        <v>28</v>
      </c>
      <c r="U2704" t="s">
        <v>37</v>
      </c>
      <c r="V2704" t="s">
        <v>30</v>
      </c>
      <c r="W2704" t="s">
        <v>14038</v>
      </c>
      <c r="X2704" t="s">
        <v>14039</v>
      </c>
      <c r="Y2704" t="s">
        <v>40</v>
      </c>
    </row>
    <row r="2705" spans="1:25" x14ac:dyDescent="0.2">
      <c r="A2705" t="s">
        <v>0</v>
      </c>
      <c r="B2705" t="s">
        <v>15121</v>
      </c>
      <c r="C2705" t="s">
        <v>1554</v>
      </c>
      <c r="D2705" t="s">
        <v>15122</v>
      </c>
      <c r="E2705" t="s">
        <v>11</v>
      </c>
      <c r="F2705" t="s">
        <v>132</v>
      </c>
      <c r="G2705" s="1">
        <v>45401</v>
      </c>
      <c r="H2705" s="1">
        <v>45401</v>
      </c>
      <c r="I2705" s="1">
        <v>45681</v>
      </c>
      <c r="J2705" s="3" t="s">
        <v>30629</v>
      </c>
      <c r="K2705" s="1"/>
      <c r="L2705" s="1">
        <v>45766</v>
      </c>
      <c r="M2705" s="1">
        <f t="shared" si="110"/>
        <v>45766</v>
      </c>
      <c r="N2705" t="s">
        <v>788</v>
      </c>
      <c r="O2705" t="s">
        <v>30621</v>
      </c>
      <c r="Q2705" t="s">
        <v>5</v>
      </c>
      <c r="R2705" t="s">
        <v>30619</v>
      </c>
      <c r="S2705" t="s">
        <v>142</v>
      </c>
      <c r="T2705" t="s">
        <v>7</v>
      </c>
      <c r="U2705" t="s">
        <v>37</v>
      </c>
      <c r="V2705" t="s">
        <v>14</v>
      </c>
      <c r="W2705" t="s">
        <v>15123</v>
      </c>
      <c r="X2705" t="s">
        <v>15122</v>
      </c>
      <c r="Y2705" t="s">
        <v>40</v>
      </c>
    </row>
    <row r="2706" spans="1:25" x14ac:dyDescent="0.2">
      <c r="A2706" t="s">
        <v>0</v>
      </c>
      <c r="B2706" t="s">
        <v>15131</v>
      </c>
      <c r="C2706" t="s">
        <v>1057</v>
      </c>
      <c r="D2706" t="s">
        <v>15132</v>
      </c>
      <c r="E2706" t="s">
        <v>11</v>
      </c>
      <c r="F2706" t="s">
        <v>844</v>
      </c>
      <c r="G2706" s="1">
        <v>45401</v>
      </c>
      <c r="H2706" s="1">
        <v>45401</v>
      </c>
      <c r="I2706" s="1">
        <v>45686</v>
      </c>
      <c r="J2706" s="3" t="s">
        <v>30629</v>
      </c>
      <c r="K2706" s="1"/>
      <c r="L2706" s="1">
        <v>45766</v>
      </c>
      <c r="M2706" s="1">
        <f t="shared" si="110"/>
        <v>45766</v>
      </c>
      <c r="N2706" t="s">
        <v>89</v>
      </c>
      <c r="O2706" t="s">
        <v>30621</v>
      </c>
      <c r="Q2706" t="s">
        <v>5</v>
      </c>
      <c r="R2706" t="s">
        <v>30619</v>
      </c>
      <c r="S2706" t="s">
        <v>383</v>
      </c>
      <c r="T2706" t="s">
        <v>7</v>
      </c>
      <c r="U2706" t="s">
        <v>118</v>
      </c>
      <c r="V2706" t="s">
        <v>9</v>
      </c>
      <c r="W2706" t="s">
        <v>15133</v>
      </c>
      <c r="X2706" t="s">
        <v>15134</v>
      </c>
      <c r="Y2706" t="s">
        <v>91</v>
      </c>
    </row>
    <row r="2707" spans="1:25" x14ac:dyDescent="0.2">
      <c r="A2707" t="s">
        <v>0</v>
      </c>
      <c r="B2707" t="s">
        <v>15138</v>
      </c>
      <c r="C2707" t="s">
        <v>1833</v>
      </c>
      <c r="D2707" t="s">
        <v>15139</v>
      </c>
      <c r="E2707" t="s">
        <v>11</v>
      </c>
      <c r="F2707" t="s">
        <v>813</v>
      </c>
      <c r="G2707" s="1">
        <v>45401</v>
      </c>
      <c r="H2707" s="1">
        <v>45401</v>
      </c>
      <c r="I2707" s="1">
        <v>45726</v>
      </c>
      <c r="J2707" s="3" t="s">
        <v>30629</v>
      </c>
      <c r="K2707" s="1"/>
      <c r="L2707" s="1">
        <v>45766</v>
      </c>
      <c r="M2707" s="1">
        <f t="shared" si="110"/>
        <v>45766</v>
      </c>
      <c r="N2707" t="s">
        <v>89</v>
      </c>
      <c r="O2707" t="s">
        <v>30621</v>
      </c>
      <c r="Q2707" t="s">
        <v>5</v>
      </c>
      <c r="R2707" t="s">
        <v>30619</v>
      </c>
      <c r="S2707" t="s">
        <v>179</v>
      </c>
      <c r="T2707" t="s">
        <v>7</v>
      </c>
      <c r="U2707" t="s">
        <v>90</v>
      </c>
      <c r="V2707" t="s">
        <v>9</v>
      </c>
      <c r="W2707" t="s">
        <v>15140</v>
      </c>
      <c r="X2707" t="s">
        <v>15139</v>
      </c>
      <c r="Y2707" t="s">
        <v>91</v>
      </c>
    </row>
    <row r="2708" spans="1:25" x14ac:dyDescent="0.2">
      <c r="A2708" t="s">
        <v>0</v>
      </c>
      <c r="B2708" t="s">
        <v>15147</v>
      </c>
      <c r="C2708" t="s">
        <v>4396</v>
      </c>
      <c r="D2708" t="s">
        <v>15148</v>
      </c>
      <c r="E2708" t="s">
        <v>11</v>
      </c>
      <c r="F2708" t="s">
        <v>324</v>
      </c>
      <c r="G2708" s="1">
        <v>45401</v>
      </c>
      <c r="H2708" s="1">
        <v>45401</v>
      </c>
      <c r="I2708" s="1">
        <v>45747</v>
      </c>
      <c r="J2708" s="3" t="s">
        <v>30629</v>
      </c>
      <c r="K2708" s="1"/>
      <c r="L2708" s="1">
        <v>45766</v>
      </c>
      <c r="M2708" s="1">
        <f t="shared" si="110"/>
        <v>45766</v>
      </c>
      <c r="N2708" t="s">
        <v>4</v>
      </c>
      <c r="O2708" t="s">
        <v>30621</v>
      </c>
      <c r="Q2708" t="s">
        <v>5</v>
      </c>
      <c r="R2708" t="s">
        <v>30619</v>
      </c>
      <c r="S2708" t="s">
        <v>59</v>
      </c>
      <c r="T2708" t="s">
        <v>28</v>
      </c>
      <c r="U2708" t="s">
        <v>126</v>
      </c>
      <c r="V2708" t="s">
        <v>30</v>
      </c>
      <c r="W2708" t="s">
        <v>15149</v>
      </c>
      <c r="X2708" t="s">
        <v>15148</v>
      </c>
      <c r="Y2708" t="s">
        <v>10</v>
      </c>
    </row>
    <row r="2709" spans="1:25" x14ac:dyDescent="0.2">
      <c r="A2709" t="s">
        <v>0</v>
      </c>
      <c r="B2709" t="s">
        <v>15153</v>
      </c>
      <c r="C2709" t="s">
        <v>626</v>
      </c>
      <c r="D2709" t="s">
        <v>15154</v>
      </c>
      <c r="E2709" t="s">
        <v>52</v>
      </c>
      <c r="F2709" t="s">
        <v>1826</v>
      </c>
      <c r="G2709" s="1">
        <v>45401</v>
      </c>
      <c r="H2709" s="1">
        <v>45401</v>
      </c>
      <c r="I2709" s="1">
        <v>45814</v>
      </c>
      <c r="J2709" s="3" t="s">
        <v>30628</v>
      </c>
      <c r="K2709" s="1"/>
      <c r="L2709" s="1">
        <v>45766</v>
      </c>
      <c r="M2709" s="1">
        <f t="shared" si="110"/>
        <v>45766</v>
      </c>
      <c r="N2709" t="s">
        <v>448</v>
      </c>
      <c r="O2709" t="s">
        <v>30621</v>
      </c>
      <c r="Q2709" t="s">
        <v>5</v>
      </c>
      <c r="R2709" t="s">
        <v>30619</v>
      </c>
      <c r="S2709" t="s">
        <v>5664</v>
      </c>
      <c r="T2709" t="s">
        <v>327</v>
      </c>
      <c r="U2709" t="s">
        <v>8</v>
      </c>
      <c r="V2709" t="s">
        <v>14</v>
      </c>
      <c r="W2709" t="s">
        <v>15155</v>
      </c>
      <c r="X2709" t="s">
        <v>15154</v>
      </c>
      <c r="Y2709" t="s">
        <v>21</v>
      </c>
    </row>
    <row r="2710" spans="1:25" x14ac:dyDescent="0.2">
      <c r="A2710" t="s">
        <v>0</v>
      </c>
      <c r="B2710" t="s">
        <v>15167</v>
      </c>
      <c r="C2710" t="s">
        <v>3816</v>
      </c>
      <c r="D2710" t="s">
        <v>15168</v>
      </c>
      <c r="E2710" t="s">
        <v>466</v>
      </c>
      <c r="F2710" t="s">
        <v>6143</v>
      </c>
      <c r="G2710" s="1">
        <v>45401</v>
      </c>
      <c r="H2710" s="1">
        <v>45401</v>
      </c>
      <c r="I2710" s="1">
        <v>45727</v>
      </c>
      <c r="J2710" s="3" t="s">
        <v>30629</v>
      </c>
      <c r="K2710" s="1"/>
      <c r="L2710" s="1">
        <v>45766</v>
      </c>
      <c r="M2710" s="1">
        <f t="shared" si="110"/>
        <v>45766</v>
      </c>
      <c r="N2710" t="s">
        <v>4</v>
      </c>
      <c r="O2710" t="s">
        <v>30621</v>
      </c>
      <c r="Q2710" t="s">
        <v>5</v>
      </c>
      <c r="R2710" t="s">
        <v>30619</v>
      </c>
      <c r="S2710" t="s">
        <v>15169</v>
      </c>
      <c r="T2710" t="s">
        <v>7</v>
      </c>
      <c r="U2710" t="s">
        <v>43</v>
      </c>
      <c r="V2710" t="s">
        <v>9</v>
      </c>
      <c r="W2710" t="s">
        <v>15170</v>
      </c>
      <c r="X2710" t="s">
        <v>15168</v>
      </c>
      <c r="Y2710" t="s">
        <v>10</v>
      </c>
    </row>
    <row r="2711" spans="1:25" x14ac:dyDescent="0.2">
      <c r="A2711" t="s">
        <v>0</v>
      </c>
      <c r="B2711" t="s">
        <v>15199</v>
      </c>
      <c r="C2711" t="s">
        <v>6298</v>
      </c>
      <c r="D2711" t="s">
        <v>15200</v>
      </c>
      <c r="E2711" t="s">
        <v>466</v>
      </c>
      <c r="F2711" t="s">
        <v>1445</v>
      </c>
      <c r="G2711" s="1">
        <v>45401</v>
      </c>
      <c r="H2711" s="1">
        <v>45401</v>
      </c>
      <c r="I2711" s="1">
        <v>45736</v>
      </c>
      <c r="J2711" s="3" t="s">
        <v>30629</v>
      </c>
      <c r="K2711" s="1"/>
      <c r="L2711" s="1">
        <v>45766</v>
      </c>
      <c r="M2711" s="1">
        <f t="shared" si="110"/>
        <v>45766</v>
      </c>
      <c r="N2711" t="s">
        <v>26</v>
      </c>
      <c r="O2711" t="s">
        <v>30621</v>
      </c>
      <c r="Q2711" t="s">
        <v>5</v>
      </c>
      <c r="R2711" t="s">
        <v>30619</v>
      </c>
      <c r="S2711" t="s">
        <v>15201</v>
      </c>
      <c r="T2711" t="s">
        <v>109</v>
      </c>
      <c r="U2711" t="s">
        <v>1217</v>
      </c>
      <c r="V2711" t="s">
        <v>111</v>
      </c>
      <c r="W2711" t="s">
        <v>15202</v>
      </c>
      <c r="X2711" t="s">
        <v>15200</v>
      </c>
      <c r="Y2711" t="s">
        <v>31</v>
      </c>
    </row>
    <row r="2712" spans="1:25" x14ac:dyDescent="0.2">
      <c r="A2712" t="s">
        <v>0</v>
      </c>
      <c r="B2712" t="s">
        <v>15215</v>
      </c>
      <c r="C2712" t="s">
        <v>2219</v>
      </c>
      <c r="D2712" t="s">
        <v>15216</v>
      </c>
      <c r="E2712" t="s">
        <v>11</v>
      </c>
      <c r="F2712" t="s">
        <v>95</v>
      </c>
      <c r="G2712" s="1">
        <v>45401</v>
      </c>
      <c r="H2712" s="1">
        <v>45401</v>
      </c>
      <c r="I2712" s="1">
        <v>45694</v>
      </c>
      <c r="J2712" s="3" t="s">
        <v>30629</v>
      </c>
      <c r="K2712" s="1"/>
      <c r="L2712" s="1">
        <v>45766</v>
      </c>
      <c r="M2712" s="1">
        <f t="shared" si="110"/>
        <v>45766</v>
      </c>
      <c r="N2712" t="s">
        <v>4</v>
      </c>
      <c r="O2712" t="s">
        <v>30621</v>
      </c>
      <c r="Q2712" t="s">
        <v>5</v>
      </c>
      <c r="R2712" t="s">
        <v>30619</v>
      </c>
      <c r="S2712" t="s">
        <v>179</v>
      </c>
      <c r="T2712" t="s">
        <v>7</v>
      </c>
      <c r="U2712" t="s">
        <v>287</v>
      </c>
      <c r="V2712" t="s">
        <v>9</v>
      </c>
      <c r="W2712" t="s">
        <v>15217</v>
      </c>
      <c r="X2712" t="s">
        <v>15216</v>
      </c>
      <c r="Y2712" t="s">
        <v>10</v>
      </c>
    </row>
    <row r="2713" spans="1:25" x14ac:dyDescent="0.2">
      <c r="A2713" t="s">
        <v>0</v>
      </c>
      <c r="B2713" t="s">
        <v>15218</v>
      </c>
      <c r="C2713" t="s">
        <v>2219</v>
      </c>
      <c r="D2713" t="s">
        <v>15216</v>
      </c>
      <c r="E2713" t="s">
        <v>11</v>
      </c>
      <c r="F2713" t="s">
        <v>95</v>
      </c>
      <c r="G2713" s="1">
        <v>45401</v>
      </c>
      <c r="H2713" s="1">
        <v>45401</v>
      </c>
      <c r="I2713" s="1">
        <v>45694</v>
      </c>
      <c r="J2713" s="3" t="s">
        <v>30629</v>
      </c>
      <c r="K2713" s="1"/>
      <c r="L2713" s="1">
        <v>45766</v>
      </c>
      <c r="M2713" s="1">
        <f t="shared" si="110"/>
        <v>45766</v>
      </c>
      <c r="N2713" t="s">
        <v>4</v>
      </c>
      <c r="O2713" t="s">
        <v>30621</v>
      </c>
      <c r="Q2713" t="s">
        <v>5</v>
      </c>
      <c r="R2713" t="s">
        <v>30619</v>
      </c>
      <c r="S2713" t="s">
        <v>179</v>
      </c>
      <c r="T2713" t="s">
        <v>7</v>
      </c>
      <c r="U2713" t="s">
        <v>287</v>
      </c>
      <c r="V2713" t="s">
        <v>9</v>
      </c>
      <c r="W2713" t="s">
        <v>15219</v>
      </c>
      <c r="X2713" t="s">
        <v>15216</v>
      </c>
      <c r="Y2713" t="s">
        <v>10</v>
      </c>
    </row>
    <row r="2714" spans="1:25" x14ac:dyDescent="0.2">
      <c r="A2714" t="s">
        <v>0</v>
      </c>
      <c r="B2714" t="s">
        <v>15250</v>
      </c>
      <c r="C2714" t="s">
        <v>6686</v>
      </c>
      <c r="D2714" t="s">
        <v>15251</v>
      </c>
      <c r="E2714" t="s">
        <v>34</v>
      </c>
      <c r="F2714" t="s">
        <v>732</v>
      </c>
      <c r="G2714" s="1">
        <v>45401</v>
      </c>
      <c r="H2714" s="1">
        <v>45401</v>
      </c>
      <c r="I2714" s="1">
        <v>45506</v>
      </c>
      <c r="J2714" s="3" t="s">
        <v>30629</v>
      </c>
      <c r="K2714" s="1"/>
      <c r="L2714" s="1">
        <v>45766</v>
      </c>
      <c r="M2714" s="1">
        <f t="shared" si="110"/>
        <v>45766</v>
      </c>
      <c r="N2714" t="s">
        <v>4</v>
      </c>
      <c r="O2714" t="s">
        <v>30621</v>
      </c>
      <c r="Q2714" t="s">
        <v>5</v>
      </c>
      <c r="R2714" t="s">
        <v>30619</v>
      </c>
      <c r="S2714" t="s">
        <v>179</v>
      </c>
      <c r="T2714" t="s">
        <v>7</v>
      </c>
      <c r="U2714" t="s">
        <v>56</v>
      </c>
      <c r="V2714" t="s">
        <v>9</v>
      </c>
      <c r="W2714" t="s">
        <v>15252</v>
      </c>
      <c r="X2714" t="s">
        <v>15251</v>
      </c>
      <c r="Y2714" t="s">
        <v>10</v>
      </c>
    </row>
    <row r="2715" spans="1:25" x14ac:dyDescent="0.2">
      <c r="A2715" t="s">
        <v>0</v>
      </c>
      <c r="B2715" t="s">
        <v>15253</v>
      </c>
      <c r="C2715" t="s">
        <v>6332</v>
      </c>
      <c r="D2715" t="s">
        <v>15254</v>
      </c>
      <c r="E2715" t="s">
        <v>54</v>
      </c>
      <c r="F2715" t="s">
        <v>55</v>
      </c>
      <c r="G2715" s="1">
        <v>45401</v>
      </c>
      <c r="H2715" s="1">
        <v>45401</v>
      </c>
      <c r="I2715" s="1">
        <v>45453</v>
      </c>
      <c r="J2715" s="3" t="s">
        <v>30629</v>
      </c>
      <c r="K2715" s="1"/>
      <c r="L2715" s="1">
        <v>45584</v>
      </c>
      <c r="M2715" s="1">
        <f t="shared" si="110"/>
        <v>45766</v>
      </c>
      <c r="N2715" t="s">
        <v>4</v>
      </c>
      <c r="O2715" t="s">
        <v>30621</v>
      </c>
      <c r="Q2715" t="s">
        <v>5</v>
      </c>
      <c r="R2715" t="s">
        <v>30619</v>
      </c>
      <c r="S2715" t="s">
        <v>6026</v>
      </c>
      <c r="T2715" t="s">
        <v>7</v>
      </c>
      <c r="U2715" t="s">
        <v>56</v>
      </c>
      <c r="V2715" t="s">
        <v>9</v>
      </c>
      <c r="W2715" t="s">
        <v>15255</v>
      </c>
      <c r="X2715" t="s">
        <v>15254</v>
      </c>
      <c r="Y2715" t="s">
        <v>10</v>
      </c>
    </row>
    <row r="2716" spans="1:25" x14ac:dyDescent="0.2">
      <c r="A2716" t="s">
        <v>0</v>
      </c>
      <c r="B2716" t="s">
        <v>15265</v>
      </c>
      <c r="C2716" t="s">
        <v>4739</v>
      </c>
      <c r="D2716" t="s">
        <v>15266</v>
      </c>
      <c r="E2716" t="s">
        <v>54</v>
      </c>
      <c r="F2716" t="s">
        <v>55</v>
      </c>
      <c r="G2716" s="1">
        <v>45401</v>
      </c>
      <c r="H2716" s="1">
        <v>45401</v>
      </c>
      <c r="I2716" s="1">
        <v>45737</v>
      </c>
      <c r="J2716" s="3" t="s">
        <v>30629</v>
      </c>
      <c r="K2716" s="1"/>
      <c r="L2716" s="1">
        <v>45766</v>
      </c>
      <c r="M2716" s="1">
        <f t="shared" si="110"/>
        <v>45766</v>
      </c>
      <c r="N2716" t="s">
        <v>4</v>
      </c>
      <c r="O2716" t="s">
        <v>30621</v>
      </c>
      <c r="Q2716" t="s">
        <v>5</v>
      </c>
      <c r="R2716" t="s">
        <v>30619</v>
      </c>
      <c r="S2716" t="s">
        <v>179</v>
      </c>
      <c r="T2716" t="s">
        <v>7</v>
      </c>
      <c r="U2716" t="s">
        <v>8</v>
      </c>
      <c r="V2716" t="s">
        <v>9</v>
      </c>
      <c r="W2716" t="s">
        <v>15267</v>
      </c>
      <c r="X2716" t="s">
        <v>15268</v>
      </c>
      <c r="Y2716" t="s">
        <v>10</v>
      </c>
    </row>
    <row r="2717" spans="1:25" x14ac:dyDescent="0.2">
      <c r="A2717" t="s">
        <v>0</v>
      </c>
      <c r="B2717" t="s">
        <v>15269</v>
      </c>
      <c r="C2717" t="s">
        <v>1254</v>
      </c>
      <c r="D2717" t="s">
        <v>15270</v>
      </c>
      <c r="E2717" t="s">
        <v>11</v>
      </c>
      <c r="F2717" t="s">
        <v>813</v>
      </c>
      <c r="G2717" s="1">
        <v>45401</v>
      </c>
      <c r="H2717" s="1">
        <v>45401</v>
      </c>
      <c r="I2717" s="1">
        <v>45456</v>
      </c>
      <c r="J2717" s="3" t="s">
        <v>30629</v>
      </c>
      <c r="K2717" s="1"/>
      <c r="L2717" s="1">
        <v>45584</v>
      </c>
      <c r="M2717" s="1">
        <f t="shared" si="110"/>
        <v>45766</v>
      </c>
      <c r="N2717" t="s">
        <v>89</v>
      </c>
      <c r="O2717" t="s">
        <v>30621</v>
      </c>
      <c r="Q2717" t="s">
        <v>5</v>
      </c>
      <c r="R2717" t="s">
        <v>30619</v>
      </c>
      <c r="S2717" t="s">
        <v>6026</v>
      </c>
      <c r="T2717" t="s">
        <v>7</v>
      </c>
      <c r="U2717" t="s">
        <v>1001</v>
      </c>
      <c r="V2717" t="s">
        <v>9</v>
      </c>
      <c r="W2717" t="s">
        <v>15271</v>
      </c>
      <c r="X2717" t="s">
        <v>15270</v>
      </c>
      <c r="Y2717" t="s">
        <v>91</v>
      </c>
    </row>
    <row r="2718" spans="1:25" x14ac:dyDescent="0.2">
      <c r="A2718" t="s">
        <v>0</v>
      </c>
      <c r="B2718" t="s">
        <v>15272</v>
      </c>
      <c r="C2718" t="s">
        <v>2682</v>
      </c>
      <c r="D2718" t="s">
        <v>15273</v>
      </c>
      <c r="E2718" t="s">
        <v>11</v>
      </c>
      <c r="F2718" t="s">
        <v>813</v>
      </c>
      <c r="G2718" s="1">
        <v>45401</v>
      </c>
      <c r="H2718" s="1">
        <v>45401</v>
      </c>
      <c r="I2718" s="1">
        <v>45770</v>
      </c>
      <c r="J2718" s="3" t="s">
        <v>30628</v>
      </c>
      <c r="K2718" s="1"/>
      <c r="L2718" s="1">
        <v>45766</v>
      </c>
      <c r="M2718" s="1">
        <f t="shared" si="110"/>
        <v>45766</v>
      </c>
      <c r="N2718" t="s">
        <v>63</v>
      </c>
      <c r="O2718" t="s">
        <v>30621</v>
      </c>
      <c r="Q2718" t="s">
        <v>5</v>
      </c>
      <c r="R2718" t="s">
        <v>30619</v>
      </c>
      <c r="S2718" t="s">
        <v>180</v>
      </c>
      <c r="T2718" t="s">
        <v>64</v>
      </c>
      <c r="U2718" t="s">
        <v>119</v>
      </c>
      <c r="V2718" t="s">
        <v>120</v>
      </c>
      <c r="W2718" t="s">
        <v>41</v>
      </c>
      <c r="X2718" t="s">
        <v>41</v>
      </c>
      <c r="Y2718" t="s">
        <v>41</v>
      </c>
    </row>
    <row r="2719" spans="1:25" x14ac:dyDescent="0.2">
      <c r="A2719" t="s">
        <v>0</v>
      </c>
      <c r="B2719" t="s">
        <v>15274</v>
      </c>
      <c r="C2719" t="s">
        <v>2682</v>
      </c>
      <c r="D2719" t="s">
        <v>15275</v>
      </c>
      <c r="E2719" t="s">
        <v>11</v>
      </c>
      <c r="F2719" t="s">
        <v>132</v>
      </c>
      <c r="G2719" s="1">
        <v>45401</v>
      </c>
      <c r="H2719" s="1">
        <v>45401</v>
      </c>
      <c r="I2719" s="1">
        <v>45679</v>
      </c>
      <c r="J2719" s="3" t="s">
        <v>30629</v>
      </c>
      <c r="K2719" s="1"/>
      <c r="L2719" s="1">
        <v>45766</v>
      </c>
      <c r="M2719" s="1">
        <f t="shared" si="110"/>
        <v>45766</v>
      </c>
      <c r="N2719" t="s">
        <v>36</v>
      </c>
      <c r="O2719" t="s">
        <v>30621</v>
      </c>
      <c r="Q2719" t="s">
        <v>5</v>
      </c>
      <c r="R2719" t="s">
        <v>30619</v>
      </c>
      <c r="S2719" t="s">
        <v>157</v>
      </c>
      <c r="T2719" t="s">
        <v>28</v>
      </c>
      <c r="U2719" t="s">
        <v>37</v>
      </c>
      <c r="V2719" t="s">
        <v>30</v>
      </c>
      <c r="W2719" t="s">
        <v>14038</v>
      </c>
      <c r="X2719" t="s">
        <v>14039</v>
      </c>
      <c r="Y2719" t="s">
        <v>40</v>
      </c>
    </row>
    <row r="2720" spans="1:25" x14ac:dyDescent="0.2">
      <c r="A2720" t="s">
        <v>0</v>
      </c>
      <c r="B2720" t="s">
        <v>15276</v>
      </c>
      <c r="C2720" t="s">
        <v>6246</v>
      </c>
      <c r="D2720" t="s">
        <v>15277</v>
      </c>
      <c r="E2720" t="s">
        <v>11</v>
      </c>
      <c r="F2720" t="s">
        <v>132</v>
      </c>
      <c r="G2720" s="1">
        <v>45401</v>
      </c>
      <c r="H2720" s="1">
        <v>45401</v>
      </c>
      <c r="I2720" s="1">
        <v>45680</v>
      </c>
      <c r="J2720" s="3" t="s">
        <v>30629</v>
      </c>
      <c r="K2720" s="1"/>
      <c r="L2720" s="1">
        <v>45766</v>
      </c>
      <c r="M2720" s="1">
        <f t="shared" si="110"/>
        <v>45766</v>
      </c>
      <c r="N2720" t="s">
        <v>36</v>
      </c>
      <c r="O2720" t="s">
        <v>30621</v>
      </c>
      <c r="Q2720" t="s">
        <v>5</v>
      </c>
      <c r="R2720" t="s">
        <v>30619</v>
      </c>
      <c r="S2720" t="s">
        <v>157</v>
      </c>
      <c r="T2720" t="s">
        <v>28</v>
      </c>
      <c r="U2720" t="s">
        <v>37</v>
      </c>
      <c r="V2720" t="s">
        <v>30</v>
      </c>
      <c r="W2720" t="s">
        <v>14038</v>
      </c>
      <c r="X2720" t="s">
        <v>14039</v>
      </c>
      <c r="Y2720" t="s">
        <v>40</v>
      </c>
    </row>
    <row r="2721" spans="1:25" x14ac:dyDescent="0.2">
      <c r="A2721" t="s">
        <v>0</v>
      </c>
      <c r="B2721" t="s">
        <v>15278</v>
      </c>
      <c r="C2721" t="s">
        <v>1254</v>
      </c>
      <c r="D2721" t="s">
        <v>15279</v>
      </c>
      <c r="E2721" t="s">
        <v>11</v>
      </c>
      <c r="F2721" t="s">
        <v>132</v>
      </c>
      <c r="G2721" s="1">
        <v>45401</v>
      </c>
      <c r="H2721" s="1">
        <v>45401</v>
      </c>
      <c r="I2721" s="1">
        <v>45682</v>
      </c>
      <c r="J2721" s="3" t="s">
        <v>30629</v>
      </c>
      <c r="K2721" s="1"/>
      <c r="L2721" s="1">
        <v>45766</v>
      </c>
      <c r="M2721" s="1">
        <f t="shared" si="110"/>
        <v>45766</v>
      </c>
      <c r="N2721" t="s">
        <v>36</v>
      </c>
      <c r="O2721" t="s">
        <v>30621</v>
      </c>
      <c r="Q2721" t="s">
        <v>5</v>
      </c>
      <c r="R2721" t="s">
        <v>30619</v>
      </c>
      <c r="S2721" t="s">
        <v>157</v>
      </c>
      <c r="T2721" t="s">
        <v>28</v>
      </c>
      <c r="U2721" t="s">
        <v>37</v>
      </c>
      <c r="V2721" t="s">
        <v>30</v>
      </c>
      <c r="W2721" t="s">
        <v>14038</v>
      </c>
      <c r="X2721" t="s">
        <v>14039</v>
      </c>
      <c r="Y2721" t="s">
        <v>40</v>
      </c>
    </row>
    <row r="2722" spans="1:25" x14ac:dyDescent="0.2">
      <c r="A2722" t="s">
        <v>0</v>
      </c>
      <c r="B2722" t="s">
        <v>15300</v>
      </c>
      <c r="C2722" t="s">
        <v>1136</v>
      </c>
      <c r="D2722" t="s">
        <v>15301</v>
      </c>
      <c r="E2722" t="s">
        <v>466</v>
      </c>
      <c r="F2722" t="s">
        <v>1028</v>
      </c>
      <c r="G2722" s="1">
        <v>45401</v>
      </c>
      <c r="H2722" s="1">
        <v>45401</v>
      </c>
      <c r="I2722" s="1">
        <v>45699</v>
      </c>
      <c r="J2722" s="3" t="s">
        <v>30629</v>
      </c>
      <c r="K2722" s="1"/>
      <c r="L2722" s="1">
        <v>45584</v>
      </c>
      <c r="M2722" s="1">
        <f t="shared" si="110"/>
        <v>45766</v>
      </c>
      <c r="N2722" t="s">
        <v>89</v>
      </c>
      <c r="O2722" t="s">
        <v>30621</v>
      </c>
      <c r="Q2722" t="s">
        <v>5</v>
      </c>
      <c r="R2722" t="s">
        <v>30619</v>
      </c>
      <c r="S2722" t="s">
        <v>6026</v>
      </c>
      <c r="T2722" t="s">
        <v>7</v>
      </c>
      <c r="U2722" t="s">
        <v>90</v>
      </c>
      <c r="V2722" t="s">
        <v>9</v>
      </c>
      <c r="W2722" t="s">
        <v>15302</v>
      </c>
      <c r="X2722" t="s">
        <v>15301</v>
      </c>
      <c r="Y2722" t="s">
        <v>91</v>
      </c>
    </row>
    <row r="2723" spans="1:25" x14ac:dyDescent="0.2">
      <c r="A2723" t="s">
        <v>0</v>
      </c>
      <c r="B2723" t="s">
        <v>15310</v>
      </c>
      <c r="C2723" t="s">
        <v>1908</v>
      </c>
      <c r="D2723" t="s">
        <v>15311</v>
      </c>
      <c r="E2723" t="s">
        <v>34</v>
      </c>
      <c r="F2723" t="s">
        <v>732</v>
      </c>
      <c r="G2723" s="1">
        <v>45401</v>
      </c>
      <c r="H2723" s="1">
        <v>45401</v>
      </c>
      <c r="I2723" s="1">
        <v>45763</v>
      </c>
      <c r="J2723" s="3" t="s">
        <v>30629</v>
      </c>
      <c r="K2723" s="1"/>
      <c r="L2723" s="1">
        <v>45584</v>
      </c>
      <c r="M2723" s="1">
        <f t="shared" si="110"/>
        <v>45766</v>
      </c>
      <c r="N2723" t="s">
        <v>4</v>
      </c>
      <c r="O2723" t="s">
        <v>30621</v>
      </c>
      <c r="Q2723" t="s">
        <v>5</v>
      </c>
      <c r="R2723" t="s">
        <v>30619</v>
      </c>
      <c r="S2723" t="s">
        <v>15312</v>
      </c>
      <c r="T2723" t="s">
        <v>7</v>
      </c>
      <c r="U2723" t="s">
        <v>8</v>
      </c>
      <c r="V2723" t="s">
        <v>9</v>
      </c>
      <c r="W2723" t="s">
        <v>15313</v>
      </c>
      <c r="X2723" t="s">
        <v>15311</v>
      </c>
      <c r="Y2723" t="s">
        <v>10</v>
      </c>
    </row>
    <row r="2724" spans="1:25" x14ac:dyDescent="0.2">
      <c r="A2724" t="s">
        <v>0</v>
      </c>
      <c r="B2724" t="s">
        <v>15314</v>
      </c>
      <c r="C2724" t="s">
        <v>6055</v>
      </c>
      <c r="D2724" t="s">
        <v>15315</v>
      </c>
      <c r="E2724" t="s">
        <v>49</v>
      </c>
      <c r="F2724" t="s">
        <v>6054</v>
      </c>
      <c r="G2724" s="1">
        <v>45401</v>
      </c>
      <c r="H2724" s="1">
        <v>45401</v>
      </c>
      <c r="I2724" s="1">
        <v>45715</v>
      </c>
      <c r="J2724" s="3" t="s">
        <v>30629</v>
      </c>
      <c r="K2724" s="1"/>
      <c r="L2724" s="1">
        <v>45766</v>
      </c>
      <c r="M2724" s="1">
        <f t="shared" ref="M2724:M2752" si="111">DATE(YEAR(H2724)+1,MONTH(H2724),DAY(H2724))</f>
        <v>45766</v>
      </c>
      <c r="N2724" t="s">
        <v>4</v>
      </c>
      <c r="O2724" t="s">
        <v>30621</v>
      </c>
      <c r="Q2724" t="s">
        <v>5</v>
      </c>
      <c r="R2724" t="s">
        <v>30619</v>
      </c>
      <c r="S2724" t="s">
        <v>59</v>
      </c>
      <c r="T2724" t="s">
        <v>7</v>
      </c>
      <c r="U2724" t="s">
        <v>72</v>
      </c>
      <c r="V2724" t="s">
        <v>9</v>
      </c>
      <c r="W2724" t="s">
        <v>15316</v>
      </c>
      <c r="X2724" t="s">
        <v>15315</v>
      </c>
      <c r="Y2724" t="s">
        <v>10</v>
      </c>
    </row>
    <row r="2725" spans="1:25" x14ac:dyDescent="0.2">
      <c r="A2725" t="s">
        <v>0</v>
      </c>
      <c r="B2725" t="s">
        <v>15317</v>
      </c>
      <c r="C2725" t="s">
        <v>4812</v>
      </c>
      <c r="D2725" t="s">
        <v>15318</v>
      </c>
      <c r="E2725" t="s">
        <v>11</v>
      </c>
      <c r="F2725" t="s">
        <v>1719</v>
      </c>
      <c r="G2725" s="1">
        <v>45401</v>
      </c>
      <c r="H2725" s="1">
        <v>45401</v>
      </c>
      <c r="I2725" s="1">
        <v>45697</v>
      </c>
      <c r="J2725" s="3" t="s">
        <v>30629</v>
      </c>
      <c r="K2725" s="1"/>
      <c r="L2725" s="1">
        <v>45766</v>
      </c>
      <c r="M2725" s="1">
        <f t="shared" si="111"/>
        <v>45766</v>
      </c>
      <c r="N2725" t="s">
        <v>26</v>
      </c>
      <c r="O2725" t="s">
        <v>30621</v>
      </c>
      <c r="Q2725" t="s">
        <v>5</v>
      </c>
      <c r="R2725" t="s">
        <v>30619</v>
      </c>
      <c r="S2725" t="s">
        <v>179</v>
      </c>
      <c r="T2725" t="s">
        <v>109</v>
      </c>
      <c r="U2725" t="s">
        <v>165</v>
      </c>
      <c r="V2725" t="s">
        <v>111</v>
      </c>
      <c r="W2725" t="s">
        <v>15319</v>
      </c>
      <c r="X2725" t="s">
        <v>15318</v>
      </c>
      <c r="Y2725" t="s">
        <v>31</v>
      </c>
    </row>
    <row r="2726" spans="1:25" x14ac:dyDescent="0.2">
      <c r="A2726" t="s">
        <v>0</v>
      </c>
      <c r="B2726" t="s">
        <v>15325</v>
      </c>
      <c r="C2726" t="s">
        <v>1647</v>
      </c>
      <c r="D2726" t="s">
        <v>15326</v>
      </c>
      <c r="E2726" t="s">
        <v>24</v>
      </c>
      <c r="F2726" t="s">
        <v>3827</v>
      </c>
      <c r="G2726" s="1">
        <v>45401</v>
      </c>
      <c r="H2726" s="1">
        <v>45401</v>
      </c>
      <c r="I2726" s="1">
        <v>45762</v>
      </c>
      <c r="J2726" s="3" t="s">
        <v>30629</v>
      </c>
      <c r="K2726" s="1"/>
      <c r="L2726" s="1">
        <v>45766</v>
      </c>
      <c r="M2726" s="1">
        <f t="shared" si="111"/>
        <v>45766</v>
      </c>
      <c r="N2726" t="s">
        <v>4</v>
      </c>
      <c r="O2726" t="s">
        <v>30621</v>
      </c>
      <c r="Q2726" t="s">
        <v>5</v>
      </c>
      <c r="R2726" t="s">
        <v>30619</v>
      </c>
      <c r="S2726" t="s">
        <v>179</v>
      </c>
      <c r="T2726" t="s">
        <v>7</v>
      </c>
      <c r="U2726" t="s">
        <v>287</v>
      </c>
      <c r="V2726" t="s">
        <v>9</v>
      </c>
      <c r="W2726" t="s">
        <v>15327</v>
      </c>
      <c r="X2726" t="s">
        <v>15326</v>
      </c>
      <c r="Y2726" t="s">
        <v>10</v>
      </c>
    </row>
    <row r="2727" spans="1:25" x14ac:dyDescent="0.2">
      <c r="A2727" t="s">
        <v>0</v>
      </c>
      <c r="B2727" t="s">
        <v>15345</v>
      </c>
      <c r="C2727" t="s">
        <v>1645</v>
      </c>
      <c r="D2727" t="s">
        <v>15346</v>
      </c>
      <c r="E2727" t="s">
        <v>24</v>
      </c>
      <c r="F2727" t="s">
        <v>2168</v>
      </c>
      <c r="G2727" s="1">
        <v>45401</v>
      </c>
      <c r="H2727" s="1">
        <v>45401</v>
      </c>
      <c r="I2727" s="1">
        <v>45401</v>
      </c>
      <c r="J2727" s="1" t="s">
        <v>30628</v>
      </c>
      <c r="K2727" s="1"/>
      <c r="L2727" s="1">
        <v>45766</v>
      </c>
      <c r="M2727" s="1">
        <f t="shared" si="111"/>
        <v>45766</v>
      </c>
      <c r="N2727" t="s">
        <v>4</v>
      </c>
      <c r="O2727" t="s">
        <v>30621</v>
      </c>
      <c r="Q2727" t="s">
        <v>5</v>
      </c>
      <c r="R2727" t="s">
        <v>30620</v>
      </c>
      <c r="S2727" t="s">
        <v>6709</v>
      </c>
      <c r="T2727" t="s">
        <v>7</v>
      </c>
      <c r="U2727" t="s">
        <v>8</v>
      </c>
      <c r="V2727" t="s">
        <v>9</v>
      </c>
      <c r="W2727" t="s">
        <v>15347</v>
      </c>
      <c r="X2727" t="s">
        <v>15346</v>
      </c>
      <c r="Y2727" t="s">
        <v>10</v>
      </c>
    </row>
    <row r="2728" spans="1:25" x14ac:dyDescent="0.2">
      <c r="A2728" t="s">
        <v>0</v>
      </c>
      <c r="B2728" t="s">
        <v>15348</v>
      </c>
      <c r="C2728" t="s">
        <v>1631</v>
      </c>
      <c r="D2728" t="s">
        <v>15349</v>
      </c>
      <c r="E2728" t="s">
        <v>24</v>
      </c>
      <c r="F2728" t="s">
        <v>2168</v>
      </c>
      <c r="G2728" s="1">
        <v>45401</v>
      </c>
      <c r="H2728" s="1">
        <v>45401</v>
      </c>
      <c r="I2728" s="1">
        <v>45825</v>
      </c>
      <c r="J2728" s="3" t="s">
        <v>30628</v>
      </c>
      <c r="K2728" s="1"/>
      <c r="L2728" s="1">
        <v>45766</v>
      </c>
      <c r="M2728" s="1">
        <f t="shared" si="111"/>
        <v>45766</v>
      </c>
      <c r="N2728" t="s">
        <v>448</v>
      </c>
      <c r="O2728" t="s">
        <v>30621</v>
      </c>
      <c r="Q2728" t="s">
        <v>5</v>
      </c>
      <c r="R2728" t="s">
        <v>30619</v>
      </c>
      <c r="S2728" t="s">
        <v>179</v>
      </c>
      <c r="T2728" t="s">
        <v>7</v>
      </c>
      <c r="U2728" t="s">
        <v>8</v>
      </c>
      <c r="V2728" t="s">
        <v>14</v>
      </c>
      <c r="W2728" t="s">
        <v>15350</v>
      </c>
      <c r="X2728" t="s">
        <v>15349</v>
      </c>
      <c r="Y2728" t="s">
        <v>21</v>
      </c>
    </row>
    <row r="2729" spans="1:25" x14ac:dyDescent="0.2">
      <c r="A2729" t="s">
        <v>0</v>
      </c>
      <c r="B2729" t="s">
        <v>15351</v>
      </c>
      <c r="C2729" t="s">
        <v>3960</v>
      </c>
      <c r="D2729" t="s">
        <v>15352</v>
      </c>
      <c r="E2729" t="s">
        <v>24</v>
      </c>
      <c r="F2729" t="s">
        <v>2382</v>
      </c>
      <c r="G2729" s="1">
        <v>45401</v>
      </c>
      <c r="H2729" s="1">
        <v>45401</v>
      </c>
      <c r="I2729" s="1">
        <v>45828</v>
      </c>
      <c r="J2729" s="3" t="s">
        <v>30628</v>
      </c>
      <c r="K2729" s="1"/>
      <c r="L2729" s="1">
        <v>45766</v>
      </c>
      <c r="M2729" s="1">
        <f t="shared" si="111"/>
        <v>45766</v>
      </c>
      <c r="N2729" t="s">
        <v>2383</v>
      </c>
      <c r="O2729" t="s">
        <v>30621</v>
      </c>
      <c r="Q2729" t="s">
        <v>5</v>
      </c>
      <c r="R2729" t="s">
        <v>30619</v>
      </c>
      <c r="S2729" t="s">
        <v>179</v>
      </c>
      <c r="T2729" t="s">
        <v>7</v>
      </c>
      <c r="U2729" t="s">
        <v>72</v>
      </c>
      <c r="V2729" t="s">
        <v>14</v>
      </c>
      <c r="W2729" t="s">
        <v>15353</v>
      </c>
      <c r="X2729" t="s">
        <v>15354</v>
      </c>
      <c r="Y2729" t="s">
        <v>73</v>
      </c>
    </row>
    <row r="2730" spans="1:25" x14ac:dyDescent="0.2">
      <c r="A2730" t="s">
        <v>0</v>
      </c>
      <c r="B2730" t="s">
        <v>15360</v>
      </c>
      <c r="C2730" t="s">
        <v>3075</v>
      </c>
      <c r="D2730" t="s">
        <v>15361</v>
      </c>
      <c r="E2730" t="s">
        <v>49</v>
      </c>
      <c r="F2730" t="s">
        <v>293</v>
      </c>
      <c r="G2730" s="1">
        <v>45401</v>
      </c>
      <c r="H2730" s="1">
        <v>45401</v>
      </c>
      <c r="I2730" s="1">
        <v>45759</v>
      </c>
      <c r="J2730" s="3" t="s">
        <v>30629</v>
      </c>
      <c r="K2730" s="1"/>
      <c r="L2730" s="1">
        <v>45766</v>
      </c>
      <c r="M2730" s="1">
        <f t="shared" si="111"/>
        <v>45766</v>
      </c>
      <c r="N2730" t="s">
        <v>26</v>
      </c>
      <c r="O2730" t="s">
        <v>30621</v>
      </c>
      <c r="Q2730" t="s">
        <v>5</v>
      </c>
      <c r="R2730" t="s">
        <v>30619</v>
      </c>
      <c r="S2730" t="s">
        <v>138</v>
      </c>
      <c r="T2730" t="s">
        <v>7</v>
      </c>
      <c r="U2730" t="s">
        <v>2525</v>
      </c>
      <c r="V2730" t="s">
        <v>9</v>
      </c>
      <c r="W2730" t="s">
        <v>15362</v>
      </c>
      <c r="X2730" t="s">
        <v>15361</v>
      </c>
      <c r="Y2730" t="s">
        <v>31</v>
      </c>
    </row>
    <row r="2731" spans="1:25" x14ac:dyDescent="0.2">
      <c r="A2731" t="s">
        <v>0</v>
      </c>
      <c r="B2731" t="s">
        <v>15369</v>
      </c>
      <c r="C2731" t="s">
        <v>5660</v>
      </c>
      <c r="D2731" t="s">
        <v>15370</v>
      </c>
      <c r="E2731" t="s">
        <v>466</v>
      </c>
      <c r="F2731" t="s">
        <v>4433</v>
      </c>
      <c r="G2731" s="1">
        <v>45401</v>
      </c>
      <c r="H2731" s="1">
        <v>45401</v>
      </c>
      <c r="I2731" s="1">
        <v>45713</v>
      </c>
      <c r="J2731" s="3" t="s">
        <v>30629</v>
      </c>
      <c r="K2731" s="1"/>
      <c r="L2731" s="1">
        <v>45766</v>
      </c>
      <c r="M2731" s="1">
        <f t="shared" si="111"/>
        <v>45766</v>
      </c>
      <c r="N2731" t="s">
        <v>4</v>
      </c>
      <c r="O2731" t="s">
        <v>30621</v>
      </c>
      <c r="Q2731" t="s">
        <v>5</v>
      </c>
      <c r="R2731" t="s">
        <v>30619</v>
      </c>
      <c r="S2731" t="s">
        <v>179</v>
      </c>
      <c r="T2731" t="s">
        <v>7</v>
      </c>
      <c r="U2731" t="s">
        <v>287</v>
      </c>
      <c r="V2731" t="s">
        <v>9</v>
      </c>
      <c r="W2731" t="s">
        <v>15371</v>
      </c>
      <c r="X2731" t="s">
        <v>15370</v>
      </c>
      <c r="Y2731" t="s">
        <v>10</v>
      </c>
    </row>
    <row r="2732" spans="1:25" x14ac:dyDescent="0.2">
      <c r="A2732" t="s">
        <v>0</v>
      </c>
      <c r="B2732" t="s">
        <v>15382</v>
      </c>
      <c r="C2732" t="s">
        <v>1459</v>
      </c>
      <c r="D2732" t="s">
        <v>15383</v>
      </c>
      <c r="E2732" t="s">
        <v>105</v>
      </c>
      <c r="F2732" t="s">
        <v>3966</v>
      </c>
      <c r="G2732" s="1">
        <v>45401</v>
      </c>
      <c r="H2732" s="1">
        <v>45401</v>
      </c>
      <c r="I2732" s="1">
        <v>45700</v>
      </c>
      <c r="J2732" s="3" t="s">
        <v>30629</v>
      </c>
      <c r="K2732" s="1"/>
      <c r="L2732" s="1">
        <v>45766</v>
      </c>
      <c r="M2732" s="1">
        <f t="shared" si="111"/>
        <v>45766</v>
      </c>
      <c r="N2732" t="s">
        <v>4</v>
      </c>
      <c r="O2732" t="s">
        <v>30621</v>
      </c>
      <c r="Q2732" t="s">
        <v>5</v>
      </c>
      <c r="R2732" t="s">
        <v>30619</v>
      </c>
      <c r="S2732" t="s">
        <v>179</v>
      </c>
      <c r="T2732" t="s">
        <v>7</v>
      </c>
      <c r="U2732" t="s">
        <v>8</v>
      </c>
      <c r="V2732" t="s">
        <v>6179</v>
      </c>
      <c r="W2732" t="s">
        <v>15384</v>
      </c>
      <c r="X2732" t="s">
        <v>15383</v>
      </c>
      <c r="Y2732" t="s">
        <v>10</v>
      </c>
    </row>
    <row r="2733" spans="1:25" x14ac:dyDescent="0.2">
      <c r="A2733" t="s">
        <v>0</v>
      </c>
      <c r="B2733" t="s">
        <v>15391</v>
      </c>
      <c r="C2733" t="s">
        <v>1459</v>
      </c>
      <c r="D2733" t="s">
        <v>15392</v>
      </c>
      <c r="E2733" t="s">
        <v>105</v>
      </c>
      <c r="F2733" t="s">
        <v>3966</v>
      </c>
      <c r="G2733" s="1">
        <v>45401</v>
      </c>
      <c r="H2733" s="1">
        <v>45401</v>
      </c>
      <c r="I2733" s="1">
        <v>45700</v>
      </c>
      <c r="J2733" s="3" t="s">
        <v>30629</v>
      </c>
      <c r="K2733" s="1"/>
      <c r="L2733" s="1">
        <v>45766</v>
      </c>
      <c r="M2733" s="1">
        <f t="shared" si="111"/>
        <v>45766</v>
      </c>
      <c r="N2733" t="s">
        <v>4</v>
      </c>
      <c r="O2733" t="s">
        <v>30621</v>
      </c>
      <c r="Q2733" t="s">
        <v>5</v>
      </c>
      <c r="R2733" t="s">
        <v>30619</v>
      </c>
      <c r="S2733" t="s">
        <v>179</v>
      </c>
      <c r="T2733" t="s">
        <v>7</v>
      </c>
      <c r="U2733" t="s">
        <v>8</v>
      </c>
      <c r="V2733" t="s">
        <v>6179</v>
      </c>
      <c r="W2733" t="s">
        <v>15393</v>
      </c>
      <c r="X2733" t="s">
        <v>15392</v>
      </c>
      <c r="Y2733" t="s">
        <v>10</v>
      </c>
    </row>
    <row r="2734" spans="1:25" x14ac:dyDescent="0.2">
      <c r="A2734" t="s">
        <v>0</v>
      </c>
      <c r="B2734" t="s">
        <v>15424</v>
      </c>
      <c r="C2734" t="s">
        <v>1220</v>
      </c>
      <c r="D2734" t="s">
        <v>15425</v>
      </c>
      <c r="E2734" t="s">
        <v>34</v>
      </c>
      <c r="F2734" t="s">
        <v>382</v>
      </c>
      <c r="G2734" s="1">
        <v>45401</v>
      </c>
      <c r="H2734" s="1">
        <v>45401</v>
      </c>
      <c r="I2734" s="1">
        <v>45782</v>
      </c>
      <c r="J2734" s="3" t="s">
        <v>30628</v>
      </c>
      <c r="K2734" s="1"/>
      <c r="L2734" s="1">
        <v>45766</v>
      </c>
      <c r="M2734" s="1">
        <f t="shared" si="111"/>
        <v>45766</v>
      </c>
      <c r="N2734" t="s">
        <v>63</v>
      </c>
      <c r="O2734" t="s">
        <v>30621</v>
      </c>
      <c r="Q2734" t="s">
        <v>5</v>
      </c>
      <c r="R2734" t="s">
        <v>30619</v>
      </c>
      <c r="S2734" t="s">
        <v>169</v>
      </c>
      <c r="T2734" t="s">
        <v>64</v>
      </c>
      <c r="U2734" t="s">
        <v>65</v>
      </c>
      <c r="V2734" t="s">
        <v>111</v>
      </c>
      <c r="W2734" t="s">
        <v>41</v>
      </c>
      <c r="X2734" t="s">
        <v>41</v>
      </c>
      <c r="Y2734" t="s">
        <v>41</v>
      </c>
    </row>
    <row r="2735" spans="1:25" x14ac:dyDescent="0.2">
      <c r="A2735" t="s">
        <v>0</v>
      </c>
      <c r="B2735" t="s">
        <v>15457</v>
      </c>
      <c r="C2735" t="s">
        <v>3093</v>
      </c>
      <c r="D2735" t="s">
        <v>15458</v>
      </c>
      <c r="E2735" t="s">
        <v>466</v>
      </c>
      <c r="F2735" t="s">
        <v>4025</v>
      </c>
      <c r="G2735" s="1">
        <v>45402</v>
      </c>
      <c r="H2735" s="1">
        <v>45401</v>
      </c>
      <c r="I2735" s="1">
        <v>45743</v>
      </c>
      <c r="J2735" s="3" t="s">
        <v>30629</v>
      </c>
      <c r="K2735" s="1"/>
      <c r="L2735" s="1">
        <v>45766</v>
      </c>
      <c r="M2735" s="1">
        <f t="shared" si="111"/>
        <v>45766</v>
      </c>
      <c r="N2735" t="s">
        <v>89</v>
      </c>
      <c r="O2735" t="s">
        <v>30621</v>
      </c>
      <c r="Q2735" t="s">
        <v>5</v>
      </c>
      <c r="R2735" t="s">
        <v>30619</v>
      </c>
      <c r="S2735" t="s">
        <v>179</v>
      </c>
      <c r="T2735" t="s">
        <v>7</v>
      </c>
      <c r="U2735" t="s">
        <v>90</v>
      </c>
      <c r="V2735" t="s">
        <v>9</v>
      </c>
      <c r="W2735" t="s">
        <v>15459</v>
      </c>
      <c r="X2735" t="s">
        <v>15458</v>
      </c>
      <c r="Y2735" t="s">
        <v>91</v>
      </c>
    </row>
    <row r="2736" spans="1:25" x14ac:dyDescent="0.2">
      <c r="A2736" t="s">
        <v>0</v>
      </c>
      <c r="B2736" t="s">
        <v>15460</v>
      </c>
      <c r="C2736" t="s">
        <v>1799</v>
      </c>
      <c r="D2736" t="s">
        <v>15461</v>
      </c>
      <c r="E2736" t="s">
        <v>466</v>
      </c>
      <c r="F2736" t="s">
        <v>4025</v>
      </c>
      <c r="G2736" s="1">
        <v>45402</v>
      </c>
      <c r="H2736" s="1">
        <v>45401</v>
      </c>
      <c r="I2736" s="1">
        <v>45743</v>
      </c>
      <c r="J2736" s="3" t="s">
        <v>30629</v>
      </c>
      <c r="K2736" s="1"/>
      <c r="L2736" s="1">
        <v>45766</v>
      </c>
      <c r="M2736" s="1">
        <f t="shared" si="111"/>
        <v>45766</v>
      </c>
      <c r="N2736" t="s">
        <v>89</v>
      </c>
      <c r="O2736" t="s">
        <v>30621</v>
      </c>
      <c r="Q2736" t="s">
        <v>5</v>
      </c>
      <c r="R2736" t="s">
        <v>30619</v>
      </c>
      <c r="S2736" t="s">
        <v>179</v>
      </c>
      <c r="T2736" t="s">
        <v>7</v>
      </c>
      <c r="U2736" t="s">
        <v>90</v>
      </c>
      <c r="V2736" t="s">
        <v>9</v>
      </c>
      <c r="W2736" t="s">
        <v>15462</v>
      </c>
      <c r="X2736" t="s">
        <v>15461</v>
      </c>
      <c r="Y2736" t="s">
        <v>91</v>
      </c>
    </row>
    <row r="2737" spans="1:25" x14ac:dyDescent="0.2">
      <c r="A2737" t="s">
        <v>0</v>
      </c>
      <c r="B2737" t="s">
        <v>15463</v>
      </c>
      <c r="C2737" t="s">
        <v>3205</v>
      </c>
      <c r="D2737" t="s">
        <v>15464</v>
      </c>
      <c r="E2737" t="s">
        <v>466</v>
      </c>
      <c r="F2737" t="s">
        <v>3925</v>
      </c>
      <c r="G2737" s="1">
        <v>45402</v>
      </c>
      <c r="H2737" s="1">
        <v>45401</v>
      </c>
      <c r="I2737" s="1">
        <v>45401</v>
      </c>
      <c r="J2737" s="1" t="s">
        <v>30628</v>
      </c>
      <c r="K2737" s="1"/>
      <c r="L2737" s="1">
        <v>45766</v>
      </c>
      <c r="M2737" s="1">
        <f t="shared" si="111"/>
        <v>45766</v>
      </c>
      <c r="N2737" t="s">
        <v>26</v>
      </c>
      <c r="O2737" t="s">
        <v>30621</v>
      </c>
      <c r="Q2737" t="s">
        <v>5</v>
      </c>
      <c r="R2737" t="s">
        <v>30620</v>
      </c>
      <c r="S2737" t="s">
        <v>6125</v>
      </c>
      <c r="T2737" t="s">
        <v>7</v>
      </c>
      <c r="U2737" t="s">
        <v>37</v>
      </c>
      <c r="V2737" t="s">
        <v>9</v>
      </c>
      <c r="W2737" t="s">
        <v>15465</v>
      </c>
      <c r="X2737" t="s">
        <v>15466</v>
      </c>
      <c r="Y2737" t="s">
        <v>31</v>
      </c>
    </row>
    <row r="2738" spans="1:25" x14ac:dyDescent="0.2">
      <c r="A2738" t="s">
        <v>0</v>
      </c>
      <c r="B2738" t="s">
        <v>15476</v>
      </c>
      <c r="C2738" t="s">
        <v>544</v>
      </c>
      <c r="D2738" t="s">
        <v>15477</v>
      </c>
      <c r="E2738" t="s">
        <v>2</v>
      </c>
      <c r="F2738" t="s">
        <v>88</v>
      </c>
      <c r="G2738" s="1">
        <v>45402</v>
      </c>
      <c r="H2738" s="1">
        <v>45401</v>
      </c>
      <c r="I2738" s="1">
        <v>45714</v>
      </c>
      <c r="J2738" s="3" t="s">
        <v>30629</v>
      </c>
      <c r="K2738" s="1"/>
      <c r="L2738" s="1">
        <v>45766</v>
      </c>
      <c r="M2738" s="1">
        <f t="shared" si="111"/>
        <v>45766</v>
      </c>
      <c r="N2738" t="s">
        <v>89</v>
      </c>
      <c r="O2738" t="s">
        <v>30621</v>
      </c>
      <c r="Q2738" t="s">
        <v>5</v>
      </c>
      <c r="R2738" t="s">
        <v>30619</v>
      </c>
      <c r="S2738" t="s">
        <v>179</v>
      </c>
      <c r="T2738" t="s">
        <v>7</v>
      </c>
      <c r="U2738" t="s">
        <v>118</v>
      </c>
      <c r="V2738" t="s">
        <v>9</v>
      </c>
      <c r="W2738" t="s">
        <v>15478</v>
      </c>
      <c r="X2738" t="s">
        <v>15477</v>
      </c>
      <c r="Y2738" t="s">
        <v>91</v>
      </c>
    </row>
    <row r="2739" spans="1:25" x14ac:dyDescent="0.2">
      <c r="A2739" t="s">
        <v>0</v>
      </c>
      <c r="B2739" t="s">
        <v>15688</v>
      </c>
      <c r="C2739" t="s">
        <v>15689</v>
      </c>
      <c r="D2739" t="s">
        <v>15690</v>
      </c>
      <c r="E2739" t="s">
        <v>11</v>
      </c>
      <c r="F2739" t="s">
        <v>1719</v>
      </c>
      <c r="G2739" s="1">
        <v>45404</v>
      </c>
      <c r="H2739" s="1">
        <v>45401</v>
      </c>
      <c r="I2739" s="1">
        <v>45740</v>
      </c>
      <c r="J2739" s="3" t="s">
        <v>30629</v>
      </c>
      <c r="K2739" s="1"/>
      <c r="L2739" s="1">
        <v>45766</v>
      </c>
      <c r="M2739" s="1">
        <f t="shared" si="111"/>
        <v>45766</v>
      </c>
      <c r="N2739" t="s">
        <v>89</v>
      </c>
      <c r="O2739" t="s">
        <v>30621</v>
      </c>
      <c r="Q2739" t="s">
        <v>5</v>
      </c>
      <c r="R2739" t="s">
        <v>30619</v>
      </c>
      <c r="S2739" t="s">
        <v>138</v>
      </c>
      <c r="T2739" t="s">
        <v>7</v>
      </c>
      <c r="U2739" t="s">
        <v>282</v>
      </c>
      <c r="V2739" t="s">
        <v>9</v>
      </c>
      <c r="W2739" t="s">
        <v>15691</v>
      </c>
      <c r="X2739" t="s">
        <v>15692</v>
      </c>
      <c r="Y2739" t="s">
        <v>91</v>
      </c>
    </row>
    <row r="2740" spans="1:25" x14ac:dyDescent="0.2">
      <c r="A2740" t="s">
        <v>0</v>
      </c>
      <c r="B2740" t="s">
        <v>15719</v>
      </c>
      <c r="C2740" t="s">
        <v>15720</v>
      </c>
      <c r="D2740" t="s">
        <v>15721</v>
      </c>
      <c r="E2740" t="s">
        <v>49</v>
      </c>
      <c r="F2740" t="s">
        <v>293</v>
      </c>
      <c r="G2740" s="1">
        <v>45404</v>
      </c>
      <c r="H2740" s="1">
        <v>45401</v>
      </c>
      <c r="I2740" s="1">
        <v>45434</v>
      </c>
      <c r="J2740" s="3" t="s">
        <v>30629</v>
      </c>
      <c r="K2740" s="1"/>
      <c r="L2740" s="1">
        <v>45766</v>
      </c>
      <c r="M2740" s="1">
        <f t="shared" si="111"/>
        <v>45766</v>
      </c>
      <c r="N2740" t="s">
        <v>26</v>
      </c>
      <c r="O2740" t="s">
        <v>30621</v>
      </c>
      <c r="Q2740" t="s">
        <v>5</v>
      </c>
      <c r="R2740" t="s">
        <v>30619</v>
      </c>
      <c r="S2740" t="s">
        <v>255</v>
      </c>
      <c r="T2740" t="s">
        <v>7</v>
      </c>
      <c r="U2740" t="s">
        <v>2525</v>
      </c>
      <c r="V2740" t="s">
        <v>9</v>
      </c>
      <c r="W2740" t="s">
        <v>15722</v>
      </c>
      <c r="X2740" t="s">
        <v>15721</v>
      </c>
      <c r="Y2740" t="s">
        <v>31</v>
      </c>
    </row>
    <row r="2741" spans="1:25" x14ac:dyDescent="0.2">
      <c r="A2741" t="s">
        <v>0</v>
      </c>
      <c r="B2741" t="s">
        <v>15725</v>
      </c>
      <c r="C2741" t="s">
        <v>459</v>
      </c>
      <c r="D2741" t="s">
        <v>15726</v>
      </c>
      <c r="E2741" t="s">
        <v>49</v>
      </c>
      <c r="F2741" t="s">
        <v>159</v>
      </c>
      <c r="G2741" s="1">
        <v>45404</v>
      </c>
      <c r="H2741" s="1">
        <v>45401</v>
      </c>
      <c r="I2741" s="1">
        <v>45589</v>
      </c>
      <c r="J2741" s="3" t="s">
        <v>30629</v>
      </c>
      <c r="K2741" s="1"/>
      <c r="L2741" s="1">
        <v>45766</v>
      </c>
      <c r="M2741" s="1">
        <f t="shared" si="111"/>
        <v>45766</v>
      </c>
      <c r="N2741" t="s">
        <v>89</v>
      </c>
      <c r="O2741" t="s">
        <v>30621</v>
      </c>
      <c r="Q2741" t="s">
        <v>5</v>
      </c>
      <c r="R2741" t="s">
        <v>30619</v>
      </c>
      <c r="S2741" t="s">
        <v>255</v>
      </c>
      <c r="T2741" t="s">
        <v>64</v>
      </c>
      <c r="U2741" t="s">
        <v>90</v>
      </c>
      <c r="V2741" t="s">
        <v>7913</v>
      </c>
      <c r="W2741" t="s">
        <v>15727</v>
      </c>
      <c r="X2741" t="s">
        <v>15726</v>
      </c>
      <c r="Y2741" t="s">
        <v>91</v>
      </c>
    </row>
    <row r="2742" spans="1:25" x14ac:dyDescent="0.2">
      <c r="A2742" t="s">
        <v>0</v>
      </c>
      <c r="B2742" t="s">
        <v>15728</v>
      </c>
      <c r="C2742" t="s">
        <v>459</v>
      </c>
      <c r="D2742" t="s">
        <v>15729</v>
      </c>
      <c r="E2742" t="s">
        <v>49</v>
      </c>
      <c r="F2742" t="s">
        <v>159</v>
      </c>
      <c r="G2742" s="1">
        <v>45404</v>
      </c>
      <c r="H2742" s="1">
        <v>45401</v>
      </c>
      <c r="I2742" s="1">
        <v>45758</v>
      </c>
      <c r="J2742" s="3" t="s">
        <v>30629</v>
      </c>
      <c r="K2742" s="1"/>
      <c r="L2742" s="1">
        <v>45766</v>
      </c>
      <c r="M2742" s="1">
        <f t="shared" si="111"/>
        <v>45766</v>
      </c>
      <c r="N2742" t="s">
        <v>26</v>
      </c>
      <c r="O2742" t="s">
        <v>30621</v>
      </c>
      <c r="Q2742" t="s">
        <v>5</v>
      </c>
      <c r="R2742" t="s">
        <v>30619</v>
      </c>
      <c r="S2742" t="s">
        <v>255</v>
      </c>
      <c r="T2742" t="s">
        <v>7</v>
      </c>
      <c r="U2742" t="s">
        <v>2525</v>
      </c>
      <c r="V2742" t="s">
        <v>9</v>
      </c>
      <c r="W2742" t="s">
        <v>15730</v>
      </c>
      <c r="X2742" t="s">
        <v>15731</v>
      </c>
      <c r="Y2742" t="s">
        <v>31</v>
      </c>
    </row>
    <row r="2743" spans="1:25" x14ac:dyDescent="0.2">
      <c r="A2743" t="s">
        <v>0</v>
      </c>
      <c r="B2743" t="s">
        <v>15735</v>
      </c>
      <c r="C2743" t="s">
        <v>15736</v>
      </c>
      <c r="D2743" t="s">
        <v>15737</v>
      </c>
      <c r="E2743" t="s">
        <v>49</v>
      </c>
      <c r="F2743" t="s">
        <v>2164</v>
      </c>
      <c r="G2743" s="1">
        <v>45404</v>
      </c>
      <c r="H2743" s="1">
        <v>45401</v>
      </c>
      <c r="I2743" s="1">
        <v>45759</v>
      </c>
      <c r="J2743" s="3" t="s">
        <v>30629</v>
      </c>
      <c r="K2743" s="1"/>
      <c r="L2743" s="1">
        <v>45766</v>
      </c>
      <c r="M2743" s="1">
        <f t="shared" si="111"/>
        <v>45766</v>
      </c>
      <c r="N2743" t="s">
        <v>26</v>
      </c>
      <c r="O2743" t="s">
        <v>30621</v>
      </c>
      <c r="Q2743" t="s">
        <v>5</v>
      </c>
      <c r="R2743" t="s">
        <v>30619</v>
      </c>
      <c r="S2743" t="s">
        <v>74</v>
      </c>
      <c r="T2743" t="s">
        <v>7</v>
      </c>
      <c r="U2743" t="s">
        <v>37</v>
      </c>
      <c r="V2743" t="s">
        <v>9</v>
      </c>
      <c r="W2743" t="s">
        <v>15738</v>
      </c>
      <c r="X2743" t="s">
        <v>15737</v>
      </c>
      <c r="Y2743" t="s">
        <v>31</v>
      </c>
    </row>
    <row r="2744" spans="1:25" x14ac:dyDescent="0.2">
      <c r="A2744" t="s">
        <v>0</v>
      </c>
      <c r="B2744" t="s">
        <v>15745</v>
      </c>
      <c r="C2744" t="s">
        <v>3047</v>
      </c>
      <c r="D2744" t="s">
        <v>15746</v>
      </c>
      <c r="E2744" t="s">
        <v>49</v>
      </c>
      <c r="F2744" t="s">
        <v>293</v>
      </c>
      <c r="G2744" s="1">
        <v>45404</v>
      </c>
      <c r="H2744" s="1">
        <v>45401</v>
      </c>
      <c r="I2744" s="1">
        <v>45790</v>
      </c>
      <c r="J2744" s="3" t="s">
        <v>30628</v>
      </c>
      <c r="K2744" s="1"/>
      <c r="L2744" s="1">
        <v>45584</v>
      </c>
      <c r="M2744" s="1">
        <f t="shared" si="111"/>
        <v>45766</v>
      </c>
      <c r="N2744" t="s">
        <v>89</v>
      </c>
      <c r="O2744" t="s">
        <v>30621</v>
      </c>
      <c r="Q2744" t="s">
        <v>5</v>
      </c>
      <c r="R2744" t="s">
        <v>30619</v>
      </c>
      <c r="S2744" t="s">
        <v>145</v>
      </c>
      <c r="T2744" t="s">
        <v>7</v>
      </c>
      <c r="U2744" t="s">
        <v>90</v>
      </c>
      <c r="V2744" t="s">
        <v>9</v>
      </c>
      <c r="W2744" t="s">
        <v>15747</v>
      </c>
      <c r="X2744" t="s">
        <v>15748</v>
      </c>
      <c r="Y2744" t="s">
        <v>91</v>
      </c>
    </row>
    <row r="2745" spans="1:25" x14ac:dyDescent="0.2">
      <c r="A2745" t="s">
        <v>0</v>
      </c>
      <c r="B2745" t="s">
        <v>15760</v>
      </c>
      <c r="C2745" t="s">
        <v>6087</v>
      </c>
      <c r="D2745" t="s">
        <v>15761</v>
      </c>
      <c r="E2745" t="s">
        <v>11</v>
      </c>
      <c r="F2745" t="s">
        <v>2788</v>
      </c>
      <c r="G2745" s="1">
        <v>45404</v>
      </c>
      <c r="H2745" s="1">
        <v>45401</v>
      </c>
      <c r="I2745" s="1">
        <v>45693</v>
      </c>
      <c r="J2745" s="3" t="s">
        <v>30629</v>
      </c>
      <c r="K2745" s="1"/>
      <c r="L2745" s="1">
        <v>45766</v>
      </c>
      <c r="M2745" s="1">
        <f t="shared" si="111"/>
        <v>45766</v>
      </c>
      <c r="N2745" t="s">
        <v>26</v>
      </c>
      <c r="O2745" t="s">
        <v>30621</v>
      </c>
      <c r="Q2745" t="s">
        <v>5</v>
      </c>
      <c r="R2745" t="s">
        <v>30619</v>
      </c>
      <c r="S2745" t="s">
        <v>74</v>
      </c>
      <c r="T2745" t="s">
        <v>7</v>
      </c>
      <c r="U2745" t="s">
        <v>37</v>
      </c>
      <c r="V2745" t="s">
        <v>9</v>
      </c>
      <c r="W2745" t="s">
        <v>15762</v>
      </c>
      <c r="X2745" t="s">
        <v>15761</v>
      </c>
      <c r="Y2745" t="s">
        <v>31</v>
      </c>
    </row>
    <row r="2746" spans="1:25" x14ac:dyDescent="0.2">
      <c r="A2746" t="s">
        <v>0</v>
      </c>
      <c r="B2746" t="s">
        <v>15773</v>
      </c>
      <c r="C2746" t="s">
        <v>15774</v>
      </c>
      <c r="D2746" t="s">
        <v>15775</v>
      </c>
      <c r="E2746" t="s">
        <v>18</v>
      </c>
      <c r="F2746" t="s">
        <v>3220</v>
      </c>
      <c r="G2746" s="1">
        <v>45404</v>
      </c>
      <c r="H2746" s="1">
        <v>45401</v>
      </c>
      <c r="I2746" s="1">
        <v>45435</v>
      </c>
      <c r="J2746" s="3" t="s">
        <v>30629</v>
      </c>
      <c r="K2746" s="1"/>
      <c r="L2746" s="1">
        <v>45766</v>
      </c>
      <c r="M2746" s="1">
        <f t="shared" si="111"/>
        <v>45766</v>
      </c>
      <c r="N2746" t="s">
        <v>4</v>
      </c>
      <c r="O2746" t="s">
        <v>30621</v>
      </c>
      <c r="Q2746" t="s">
        <v>5</v>
      </c>
      <c r="R2746" t="s">
        <v>30619</v>
      </c>
      <c r="S2746" t="s">
        <v>5360</v>
      </c>
      <c r="T2746" t="s">
        <v>7</v>
      </c>
      <c r="U2746" t="s">
        <v>287</v>
      </c>
      <c r="V2746" t="s">
        <v>9</v>
      </c>
      <c r="W2746" t="s">
        <v>15776</v>
      </c>
      <c r="X2746" t="s">
        <v>15775</v>
      </c>
      <c r="Y2746" t="s">
        <v>10</v>
      </c>
    </row>
    <row r="2747" spans="1:25" x14ac:dyDescent="0.2">
      <c r="A2747" t="s">
        <v>0</v>
      </c>
      <c r="B2747" t="s">
        <v>15781</v>
      </c>
      <c r="C2747" t="s">
        <v>6726</v>
      </c>
      <c r="D2747" t="s">
        <v>15782</v>
      </c>
      <c r="E2747" t="s">
        <v>11</v>
      </c>
      <c r="F2747" t="s">
        <v>1719</v>
      </c>
      <c r="G2747" s="1">
        <v>45404</v>
      </c>
      <c r="H2747" s="1">
        <v>45401</v>
      </c>
      <c r="I2747" s="1">
        <v>45422</v>
      </c>
      <c r="J2747" s="3" t="s">
        <v>30629</v>
      </c>
      <c r="K2747" s="1"/>
      <c r="L2747" s="1">
        <v>45492</v>
      </c>
      <c r="M2747" s="1">
        <f t="shared" si="111"/>
        <v>45766</v>
      </c>
      <c r="N2747" t="s">
        <v>26</v>
      </c>
      <c r="O2747" t="s">
        <v>30621</v>
      </c>
      <c r="Q2747" t="s">
        <v>5</v>
      </c>
      <c r="R2747" t="s">
        <v>30619</v>
      </c>
      <c r="S2747" t="s">
        <v>1398</v>
      </c>
      <c r="T2747" t="s">
        <v>7</v>
      </c>
      <c r="U2747" t="s">
        <v>177</v>
      </c>
      <c r="V2747" t="s">
        <v>9</v>
      </c>
      <c r="W2747" t="s">
        <v>15783</v>
      </c>
      <c r="X2747" t="s">
        <v>15784</v>
      </c>
      <c r="Y2747" t="s">
        <v>31</v>
      </c>
    </row>
    <row r="2748" spans="1:25" x14ac:dyDescent="0.2">
      <c r="A2748" t="s">
        <v>0</v>
      </c>
      <c r="B2748" t="s">
        <v>15785</v>
      </c>
      <c r="C2748" t="s">
        <v>6726</v>
      </c>
      <c r="D2748" t="s">
        <v>15786</v>
      </c>
      <c r="E2748" t="s">
        <v>11</v>
      </c>
      <c r="F2748" t="s">
        <v>1719</v>
      </c>
      <c r="G2748" s="1">
        <v>45404</v>
      </c>
      <c r="H2748" s="1">
        <v>45401</v>
      </c>
      <c r="I2748" s="1">
        <v>45422</v>
      </c>
      <c r="J2748" s="3" t="s">
        <v>30629</v>
      </c>
      <c r="K2748" s="1"/>
      <c r="L2748" s="1">
        <v>45766</v>
      </c>
      <c r="M2748" s="1">
        <f t="shared" si="111"/>
        <v>45766</v>
      </c>
      <c r="N2748" t="s">
        <v>26</v>
      </c>
      <c r="O2748" t="s">
        <v>30621</v>
      </c>
      <c r="Q2748" t="s">
        <v>5</v>
      </c>
      <c r="R2748" t="s">
        <v>30619</v>
      </c>
      <c r="S2748" t="s">
        <v>138</v>
      </c>
      <c r="T2748" t="s">
        <v>7</v>
      </c>
      <c r="U2748" t="s">
        <v>2525</v>
      </c>
      <c r="V2748" t="s">
        <v>9</v>
      </c>
      <c r="W2748" t="s">
        <v>15787</v>
      </c>
      <c r="X2748" t="s">
        <v>15786</v>
      </c>
      <c r="Y2748" t="s">
        <v>31</v>
      </c>
    </row>
    <row r="2749" spans="1:25" x14ac:dyDescent="0.2">
      <c r="A2749" t="s">
        <v>0</v>
      </c>
      <c r="B2749" t="s">
        <v>15788</v>
      </c>
      <c r="C2749" t="s">
        <v>15789</v>
      </c>
      <c r="D2749" t="s">
        <v>15790</v>
      </c>
      <c r="E2749" t="s">
        <v>11</v>
      </c>
      <c r="F2749" t="s">
        <v>970</v>
      </c>
      <c r="G2749" s="1">
        <v>45404</v>
      </c>
      <c r="H2749" s="1">
        <v>45401</v>
      </c>
      <c r="I2749" s="1">
        <v>45764</v>
      </c>
      <c r="J2749" s="3" t="s">
        <v>30629</v>
      </c>
      <c r="K2749" s="1"/>
      <c r="L2749" s="1">
        <v>45766</v>
      </c>
      <c r="M2749" s="1">
        <f t="shared" si="111"/>
        <v>45766</v>
      </c>
      <c r="N2749" t="s">
        <v>4615</v>
      </c>
      <c r="O2749" t="s">
        <v>30621</v>
      </c>
      <c r="Q2749" t="s">
        <v>5</v>
      </c>
      <c r="R2749" t="s">
        <v>30619</v>
      </c>
      <c r="S2749" t="s">
        <v>255</v>
      </c>
      <c r="T2749" t="s">
        <v>374</v>
      </c>
      <c r="U2749" t="s">
        <v>375</v>
      </c>
      <c r="V2749" t="s">
        <v>376</v>
      </c>
      <c r="W2749" t="s">
        <v>15791</v>
      </c>
      <c r="X2749" t="s">
        <v>15790</v>
      </c>
      <c r="Y2749" t="s">
        <v>377</v>
      </c>
    </row>
    <row r="2750" spans="1:25" x14ac:dyDescent="0.2">
      <c r="A2750" t="s">
        <v>0</v>
      </c>
      <c r="B2750" t="s">
        <v>15805</v>
      </c>
      <c r="C2750" t="s">
        <v>15806</v>
      </c>
      <c r="D2750" t="s">
        <v>15807</v>
      </c>
      <c r="E2750" t="s">
        <v>11</v>
      </c>
      <c r="F2750" t="s">
        <v>970</v>
      </c>
      <c r="G2750" s="1">
        <v>45404</v>
      </c>
      <c r="H2750" s="1">
        <v>45401</v>
      </c>
      <c r="I2750" s="1">
        <v>45749</v>
      </c>
      <c r="J2750" s="3" t="s">
        <v>30629</v>
      </c>
      <c r="K2750" s="1"/>
      <c r="L2750" s="1">
        <v>45766</v>
      </c>
      <c r="M2750" s="1">
        <f t="shared" si="111"/>
        <v>45766</v>
      </c>
      <c r="N2750" t="s">
        <v>4</v>
      </c>
      <c r="O2750" t="s">
        <v>30621</v>
      </c>
      <c r="Q2750" t="s">
        <v>5</v>
      </c>
      <c r="R2750" t="s">
        <v>30619</v>
      </c>
      <c r="S2750" t="s">
        <v>641</v>
      </c>
      <c r="T2750" t="s">
        <v>7</v>
      </c>
      <c r="U2750" t="s">
        <v>8</v>
      </c>
      <c r="V2750" t="s">
        <v>9</v>
      </c>
      <c r="W2750" t="s">
        <v>15808</v>
      </c>
      <c r="X2750" t="s">
        <v>15807</v>
      </c>
      <c r="Y2750" t="s">
        <v>10</v>
      </c>
    </row>
    <row r="2751" spans="1:25" x14ac:dyDescent="0.2">
      <c r="A2751" t="s">
        <v>0</v>
      </c>
      <c r="B2751" t="s">
        <v>15846</v>
      </c>
      <c r="C2751" t="s">
        <v>6579</v>
      </c>
      <c r="D2751" t="s">
        <v>15847</v>
      </c>
      <c r="E2751" t="s">
        <v>18</v>
      </c>
      <c r="F2751" t="s">
        <v>2162</v>
      </c>
      <c r="G2751" s="1">
        <v>45404</v>
      </c>
      <c r="H2751" s="1">
        <v>45401</v>
      </c>
      <c r="I2751" s="1">
        <v>45428</v>
      </c>
      <c r="J2751" s="3" t="s">
        <v>30629</v>
      </c>
      <c r="K2751" s="1"/>
      <c r="L2751" s="1">
        <v>45584</v>
      </c>
      <c r="M2751" s="1">
        <f t="shared" si="111"/>
        <v>45766</v>
      </c>
      <c r="N2751" t="s">
        <v>4</v>
      </c>
      <c r="O2751" t="s">
        <v>30621</v>
      </c>
      <c r="Q2751" t="s">
        <v>5</v>
      </c>
      <c r="R2751" t="s">
        <v>30619</v>
      </c>
      <c r="S2751" t="s">
        <v>6442</v>
      </c>
      <c r="T2751" t="s">
        <v>64</v>
      </c>
      <c r="U2751" t="s">
        <v>8</v>
      </c>
      <c r="V2751" t="s">
        <v>7913</v>
      </c>
      <c r="W2751" t="s">
        <v>15848</v>
      </c>
      <c r="X2751" t="s">
        <v>15847</v>
      </c>
      <c r="Y2751" t="s">
        <v>10</v>
      </c>
    </row>
    <row r="2752" spans="1:25" x14ac:dyDescent="0.2">
      <c r="A2752" t="s">
        <v>0</v>
      </c>
      <c r="B2752" t="s">
        <v>17105</v>
      </c>
      <c r="C2752" t="s">
        <v>5450</v>
      </c>
      <c r="D2752" t="s">
        <v>17106</v>
      </c>
      <c r="E2752" t="s">
        <v>18</v>
      </c>
      <c r="F2752" t="s">
        <v>2162</v>
      </c>
      <c r="G2752" s="1">
        <v>45413</v>
      </c>
      <c r="H2752" s="1">
        <v>45401</v>
      </c>
      <c r="I2752" s="1">
        <v>45459</v>
      </c>
      <c r="J2752" s="3" t="s">
        <v>30629</v>
      </c>
      <c r="K2752" s="1"/>
      <c r="L2752" s="1">
        <v>45766</v>
      </c>
      <c r="M2752" s="1">
        <f t="shared" si="111"/>
        <v>45766</v>
      </c>
      <c r="N2752" t="s">
        <v>4</v>
      </c>
      <c r="O2752" t="s">
        <v>30621</v>
      </c>
      <c r="Q2752" t="s">
        <v>5</v>
      </c>
      <c r="R2752" t="s">
        <v>30619</v>
      </c>
      <c r="S2752" t="s">
        <v>6426</v>
      </c>
      <c r="T2752" t="s">
        <v>64</v>
      </c>
      <c r="U2752" t="s">
        <v>8</v>
      </c>
      <c r="V2752" t="s">
        <v>7913</v>
      </c>
      <c r="W2752" t="s">
        <v>17107</v>
      </c>
      <c r="X2752" t="s">
        <v>17106</v>
      </c>
      <c r="Y2752" t="s">
        <v>10</v>
      </c>
    </row>
    <row r="2753" spans="1:25" x14ac:dyDescent="0.2">
      <c r="A2753" t="s">
        <v>0</v>
      </c>
      <c r="B2753" t="s">
        <v>2813</v>
      </c>
      <c r="C2753" t="s">
        <v>2814</v>
      </c>
      <c r="D2753" t="s">
        <v>2815</v>
      </c>
      <c r="E2753" t="s">
        <v>11</v>
      </c>
      <c r="F2753" t="s">
        <v>1719</v>
      </c>
      <c r="G2753" s="1">
        <v>44671</v>
      </c>
      <c r="H2753" s="1">
        <v>44671</v>
      </c>
      <c r="I2753" s="1">
        <v>45160</v>
      </c>
      <c r="J2753" s="3" t="s">
        <v>30629</v>
      </c>
      <c r="K2753" s="1"/>
      <c r="L2753" s="1">
        <v>45767</v>
      </c>
      <c r="M2753" s="1">
        <f t="shared" ref="M2753:M2758" si="112">DATE(YEAR(H2753)+3,MONTH(H2753),DAY(H2753))</f>
        <v>45767</v>
      </c>
      <c r="N2753" t="s">
        <v>89</v>
      </c>
      <c r="O2753" t="s">
        <v>30622</v>
      </c>
      <c r="Q2753" t="s">
        <v>5</v>
      </c>
      <c r="R2753" t="s">
        <v>30619</v>
      </c>
      <c r="S2753" t="s">
        <v>304</v>
      </c>
      <c r="T2753" t="s">
        <v>7</v>
      </c>
      <c r="U2753" t="s">
        <v>90</v>
      </c>
      <c r="V2753" t="s">
        <v>9</v>
      </c>
      <c r="W2753" t="s">
        <v>2816</v>
      </c>
      <c r="X2753" t="s">
        <v>2817</v>
      </c>
      <c r="Y2753" t="s">
        <v>91</v>
      </c>
    </row>
    <row r="2754" spans="1:25" x14ac:dyDescent="0.2">
      <c r="A2754" t="s">
        <v>0</v>
      </c>
      <c r="B2754" t="s">
        <v>2832</v>
      </c>
      <c r="C2754" t="s">
        <v>2833</v>
      </c>
      <c r="D2754" t="s">
        <v>2834</v>
      </c>
      <c r="E2754" t="s">
        <v>11</v>
      </c>
      <c r="F2754" t="s">
        <v>1719</v>
      </c>
      <c r="G2754" s="1">
        <v>44671</v>
      </c>
      <c r="H2754" s="1">
        <v>44671</v>
      </c>
      <c r="I2754" s="1">
        <v>45160</v>
      </c>
      <c r="J2754" s="3" t="s">
        <v>30629</v>
      </c>
      <c r="K2754" s="1"/>
      <c r="L2754" s="1">
        <v>45767</v>
      </c>
      <c r="M2754" s="1">
        <f t="shared" si="112"/>
        <v>45767</v>
      </c>
      <c r="N2754" t="s">
        <v>89</v>
      </c>
      <c r="O2754" t="s">
        <v>30622</v>
      </c>
      <c r="Q2754" t="s">
        <v>5</v>
      </c>
      <c r="R2754" t="s">
        <v>30619</v>
      </c>
      <c r="S2754" t="s">
        <v>304</v>
      </c>
      <c r="T2754" t="s">
        <v>7</v>
      </c>
      <c r="U2754" t="s">
        <v>90</v>
      </c>
      <c r="V2754" t="s">
        <v>9</v>
      </c>
      <c r="W2754" t="s">
        <v>2835</v>
      </c>
      <c r="X2754" t="s">
        <v>2836</v>
      </c>
      <c r="Y2754" t="s">
        <v>91</v>
      </c>
    </row>
    <row r="2755" spans="1:25" x14ac:dyDescent="0.2">
      <c r="A2755" t="s">
        <v>0</v>
      </c>
      <c r="B2755" t="s">
        <v>2984</v>
      </c>
      <c r="C2755" t="s">
        <v>2985</v>
      </c>
      <c r="D2755" t="s">
        <v>2986</v>
      </c>
      <c r="E2755" t="s">
        <v>18</v>
      </c>
      <c r="F2755" t="s">
        <v>396</v>
      </c>
      <c r="G2755" s="1">
        <v>44673</v>
      </c>
      <c r="H2755" s="1">
        <v>44671</v>
      </c>
      <c r="I2755" s="1">
        <v>45082</v>
      </c>
      <c r="J2755" s="3" t="s">
        <v>30629</v>
      </c>
      <c r="K2755" s="1"/>
      <c r="L2755" s="1">
        <v>45767</v>
      </c>
      <c r="M2755" s="1">
        <f t="shared" si="112"/>
        <v>45767</v>
      </c>
      <c r="N2755" t="s">
        <v>4</v>
      </c>
      <c r="O2755" t="s">
        <v>30624</v>
      </c>
      <c r="Q2755" t="s">
        <v>5</v>
      </c>
      <c r="R2755" t="s">
        <v>30619</v>
      </c>
      <c r="S2755" t="s">
        <v>2987</v>
      </c>
      <c r="T2755" t="s">
        <v>7</v>
      </c>
      <c r="U2755" t="s">
        <v>60</v>
      </c>
      <c r="V2755" t="s">
        <v>14</v>
      </c>
      <c r="W2755" t="s">
        <v>2988</v>
      </c>
      <c r="X2755" t="s">
        <v>2989</v>
      </c>
      <c r="Y2755" t="s">
        <v>10</v>
      </c>
    </row>
    <row r="2756" spans="1:25" x14ac:dyDescent="0.2">
      <c r="A2756" t="s">
        <v>0</v>
      </c>
      <c r="B2756" t="s">
        <v>3023</v>
      </c>
      <c r="C2756" t="s">
        <v>3024</v>
      </c>
      <c r="D2756" t="s">
        <v>3025</v>
      </c>
      <c r="E2756" t="s">
        <v>466</v>
      </c>
      <c r="F2756" t="s">
        <v>1590</v>
      </c>
      <c r="G2756" s="1">
        <v>44676</v>
      </c>
      <c r="H2756" s="1">
        <v>44671</v>
      </c>
      <c r="I2756" s="1">
        <v>45622</v>
      </c>
      <c r="J2756" s="3" t="s">
        <v>30629</v>
      </c>
      <c r="K2756" s="1"/>
      <c r="L2756" s="1">
        <v>45767</v>
      </c>
      <c r="M2756" s="1">
        <f t="shared" si="112"/>
        <v>45767</v>
      </c>
      <c r="N2756" t="s">
        <v>89</v>
      </c>
      <c r="O2756" t="s">
        <v>30622</v>
      </c>
      <c r="Q2756" t="s">
        <v>5</v>
      </c>
      <c r="R2756" t="s">
        <v>30619</v>
      </c>
      <c r="S2756" t="s">
        <v>3026</v>
      </c>
      <c r="T2756" t="s">
        <v>7</v>
      </c>
      <c r="U2756" t="s">
        <v>90</v>
      </c>
      <c r="V2756" t="s">
        <v>9</v>
      </c>
      <c r="W2756" t="s">
        <v>3027</v>
      </c>
      <c r="X2756" t="s">
        <v>3025</v>
      </c>
      <c r="Y2756" t="s">
        <v>91</v>
      </c>
    </row>
    <row r="2757" spans="1:25" x14ac:dyDescent="0.2">
      <c r="A2757" t="s">
        <v>0</v>
      </c>
      <c r="B2757" t="s">
        <v>3276</v>
      </c>
      <c r="C2757" t="s">
        <v>1058</v>
      </c>
      <c r="D2757" t="s">
        <v>3277</v>
      </c>
      <c r="E2757" t="s">
        <v>11</v>
      </c>
      <c r="F2757" t="s">
        <v>3278</v>
      </c>
      <c r="G2757" s="1">
        <v>44680</v>
      </c>
      <c r="H2757" s="1">
        <v>44671</v>
      </c>
      <c r="I2757" s="1">
        <v>45269</v>
      </c>
      <c r="J2757" s="3" t="s">
        <v>30629</v>
      </c>
      <c r="K2757" s="1"/>
      <c r="L2757" s="1">
        <v>45767</v>
      </c>
      <c r="M2757" s="1">
        <f t="shared" si="112"/>
        <v>45767</v>
      </c>
      <c r="N2757" t="s">
        <v>26</v>
      </c>
      <c r="O2757" t="s">
        <v>30622</v>
      </c>
      <c r="Q2757" t="s">
        <v>5</v>
      </c>
      <c r="R2757" t="s">
        <v>30619</v>
      </c>
      <c r="S2757" t="s">
        <v>3279</v>
      </c>
      <c r="T2757" t="s">
        <v>7</v>
      </c>
      <c r="U2757" t="s">
        <v>32</v>
      </c>
      <c r="V2757" t="s">
        <v>14</v>
      </c>
      <c r="W2757" t="s">
        <v>3280</v>
      </c>
      <c r="X2757" t="s">
        <v>3281</v>
      </c>
      <c r="Y2757" t="s">
        <v>31</v>
      </c>
    </row>
    <row r="2758" spans="1:25" x14ac:dyDescent="0.2">
      <c r="A2758" t="s">
        <v>0</v>
      </c>
      <c r="B2758" t="s">
        <v>3756</v>
      </c>
      <c r="C2758" t="s">
        <v>238</v>
      </c>
      <c r="D2758" t="s">
        <v>3757</v>
      </c>
      <c r="E2758" t="s">
        <v>34</v>
      </c>
      <c r="F2758" t="s">
        <v>188</v>
      </c>
      <c r="G2758" s="1">
        <v>44691</v>
      </c>
      <c r="H2758" s="1">
        <v>44671</v>
      </c>
      <c r="I2758" s="1">
        <v>44930</v>
      </c>
      <c r="J2758" s="3" t="s">
        <v>30629</v>
      </c>
      <c r="K2758" s="1"/>
      <c r="L2758" s="1">
        <v>45767</v>
      </c>
      <c r="M2758" s="1">
        <f t="shared" si="112"/>
        <v>45767</v>
      </c>
      <c r="N2758" t="s">
        <v>89</v>
      </c>
      <c r="O2758" t="s">
        <v>30622</v>
      </c>
      <c r="Q2758" t="s">
        <v>5</v>
      </c>
      <c r="R2758" t="s">
        <v>30619</v>
      </c>
      <c r="S2758" t="s">
        <v>2200</v>
      </c>
      <c r="T2758" t="s">
        <v>549</v>
      </c>
      <c r="U2758" t="s">
        <v>118</v>
      </c>
      <c r="V2758" t="s">
        <v>9</v>
      </c>
      <c r="W2758" t="s">
        <v>3758</v>
      </c>
      <c r="X2758" t="s">
        <v>3759</v>
      </c>
      <c r="Y2758" t="s">
        <v>91</v>
      </c>
    </row>
    <row r="2759" spans="1:25" x14ac:dyDescent="0.2">
      <c r="A2759" t="s">
        <v>0</v>
      </c>
      <c r="B2759" t="s">
        <v>15453</v>
      </c>
      <c r="C2759" t="s">
        <v>5012</v>
      </c>
      <c r="D2759" t="s">
        <v>15454</v>
      </c>
      <c r="E2759" t="s">
        <v>54</v>
      </c>
      <c r="F2759" t="s">
        <v>1774</v>
      </c>
      <c r="G2759" s="1">
        <v>45402</v>
      </c>
      <c r="H2759" s="1">
        <v>45402</v>
      </c>
      <c r="I2759" s="1">
        <v>45402</v>
      </c>
      <c r="J2759" s="1" t="s">
        <v>30628</v>
      </c>
      <c r="K2759" s="1"/>
      <c r="L2759" s="1">
        <v>45767</v>
      </c>
      <c r="M2759" s="1">
        <f t="shared" ref="M2759:M2788" si="113">DATE(YEAR(H2759)+1,MONTH(H2759),DAY(H2759))</f>
        <v>45767</v>
      </c>
      <c r="N2759" t="s">
        <v>2383</v>
      </c>
      <c r="O2759" t="s">
        <v>30621</v>
      </c>
      <c r="Q2759" t="s">
        <v>5</v>
      </c>
      <c r="R2759" t="s">
        <v>30620</v>
      </c>
      <c r="S2759" t="s">
        <v>7017</v>
      </c>
      <c r="T2759" t="s">
        <v>7</v>
      </c>
      <c r="U2759" t="s">
        <v>72</v>
      </c>
      <c r="V2759" t="s">
        <v>14</v>
      </c>
      <c r="W2759" t="s">
        <v>15455</v>
      </c>
      <c r="X2759" t="s">
        <v>15456</v>
      </c>
      <c r="Y2759" t="s">
        <v>73</v>
      </c>
    </row>
    <row r="2760" spans="1:25" x14ac:dyDescent="0.2">
      <c r="A2760" t="s">
        <v>0</v>
      </c>
      <c r="B2760" t="s">
        <v>15467</v>
      </c>
      <c r="C2760" t="s">
        <v>526</v>
      </c>
      <c r="D2760" t="s">
        <v>15468</v>
      </c>
      <c r="E2760" t="s">
        <v>11</v>
      </c>
      <c r="F2760" t="s">
        <v>4264</v>
      </c>
      <c r="G2760" s="1">
        <v>45402</v>
      </c>
      <c r="H2760" s="1">
        <v>45402</v>
      </c>
      <c r="I2760" s="1">
        <v>45483</v>
      </c>
      <c r="J2760" s="3" t="s">
        <v>30629</v>
      </c>
      <c r="K2760" s="1"/>
      <c r="L2760" s="1">
        <v>45767</v>
      </c>
      <c r="M2760" s="1">
        <f t="shared" si="113"/>
        <v>45767</v>
      </c>
      <c r="N2760" t="s">
        <v>4</v>
      </c>
      <c r="O2760" t="s">
        <v>30621</v>
      </c>
      <c r="Q2760" t="s">
        <v>5</v>
      </c>
      <c r="R2760" t="s">
        <v>30619</v>
      </c>
      <c r="S2760" t="s">
        <v>6750</v>
      </c>
      <c r="T2760" t="s">
        <v>7</v>
      </c>
      <c r="U2760" t="s">
        <v>72</v>
      </c>
      <c r="V2760" t="s">
        <v>9</v>
      </c>
      <c r="W2760" t="s">
        <v>15469</v>
      </c>
      <c r="X2760" t="s">
        <v>15470</v>
      </c>
      <c r="Y2760" t="s">
        <v>10</v>
      </c>
    </row>
    <row r="2761" spans="1:25" x14ac:dyDescent="0.2">
      <c r="A2761" t="s">
        <v>0</v>
      </c>
      <c r="B2761" t="s">
        <v>15471</v>
      </c>
      <c r="C2761" t="s">
        <v>1459</v>
      </c>
      <c r="D2761" t="s">
        <v>15472</v>
      </c>
      <c r="E2761" t="s">
        <v>11</v>
      </c>
      <c r="F2761" t="s">
        <v>137</v>
      </c>
      <c r="G2761" s="1">
        <v>45402</v>
      </c>
      <c r="H2761" s="1">
        <v>45402</v>
      </c>
      <c r="I2761" s="1">
        <v>45753</v>
      </c>
      <c r="J2761" s="3" t="s">
        <v>30629</v>
      </c>
      <c r="K2761" s="1"/>
      <c r="L2761" s="1">
        <v>45767</v>
      </c>
      <c r="M2761" s="1">
        <f t="shared" si="113"/>
        <v>45767</v>
      </c>
      <c r="N2761" t="s">
        <v>448</v>
      </c>
      <c r="O2761" t="s">
        <v>30621</v>
      </c>
      <c r="Q2761" t="s">
        <v>5</v>
      </c>
      <c r="R2761" t="s">
        <v>30619</v>
      </c>
      <c r="S2761" t="s">
        <v>142</v>
      </c>
      <c r="T2761" t="s">
        <v>7</v>
      </c>
      <c r="U2761" t="s">
        <v>8</v>
      </c>
      <c r="V2761" t="s">
        <v>14</v>
      </c>
      <c r="W2761" t="s">
        <v>15473</v>
      </c>
      <c r="X2761" t="s">
        <v>15472</v>
      </c>
      <c r="Y2761" t="s">
        <v>21</v>
      </c>
    </row>
    <row r="2762" spans="1:25" x14ac:dyDescent="0.2">
      <c r="A2762" t="s">
        <v>0</v>
      </c>
      <c r="B2762" t="s">
        <v>15474</v>
      </c>
      <c r="C2762" t="s">
        <v>1459</v>
      </c>
      <c r="D2762" t="s">
        <v>15475</v>
      </c>
      <c r="E2762" t="s">
        <v>11</v>
      </c>
      <c r="F2762" t="s">
        <v>137</v>
      </c>
      <c r="G2762" s="1">
        <v>45402</v>
      </c>
      <c r="H2762" s="1">
        <v>45402</v>
      </c>
      <c r="I2762" s="1">
        <v>45753</v>
      </c>
      <c r="J2762" s="3" t="s">
        <v>30629</v>
      </c>
      <c r="K2762" s="1"/>
      <c r="L2762" s="1">
        <v>45767</v>
      </c>
      <c r="M2762" s="1">
        <f t="shared" si="113"/>
        <v>45767</v>
      </c>
      <c r="N2762" t="s">
        <v>448</v>
      </c>
      <c r="O2762" t="s">
        <v>30621</v>
      </c>
      <c r="Q2762" t="s">
        <v>5</v>
      </c>
      <c r="R2762" t="s">
        <v>30619</v>
      </c>
      <c r="S2762" t="s">
        <v>180</v>
      </c>
      <c r="T2762" t="s">
        <v>7</v>
      </c>
      <c r="U2762" t="s">
        <v>8</v>
      </c>
      <c r="V2762" t="s">
        <v>14</v>
      </c>
      <c r="W2762" t="s">
        <v>15473</v>
      </c>
      <c r="X2762" t="s">
        <v>15472</v>
      </c>
      <c r="Y2762" t="s">
        <v>21</v>
      </c>
    </row>
    <row r="2763" spans="1:25" x14ac:dyDescent="0.2">
      <c r="A2763" t="s">
        <v>0</v>
      </c>
      <c r="B2763" t="s">
        <v>15479</v>
      </c>
      <c r="C2763" t="s">
        <v>3975</v>
      </c>
      <c r="D2763" t="s">
        <v>15480</v>
      </c>
      <c r="E2763" t="s">
        <v>54</v>
      </c>
      <c r="F2763" t="s">
        <v>1774</v>
      </c>
      <c r="G2763" s="1">
        <v>45402</v>
      </c>
      <c r="H2763" s="1">
        <v>45402</v>
      </c>
      <c r="I2763" s="1">
        <v>45737</v>
      </c>
      <c r="J2763" s="3" t="s">
        <v>30629</v>
      </c>
      <c r="K2763" s="1"/>
      <c r="L2763" s="1">
        <v>45767</v>
      </c>
      <c r="M2763" s="1">
        <f t="shared" si="113"/>
        <v>45767</v>
      </c>
      <c r="N2763" t="s">
        <v>2383</v>
      </c>
      <c r="O2763" t="s">
        <v>30621</v>
      </c>
      <c r="Q2763" t="s">
        <v>5</v>
      </c>
      <c r="R2763" t="s">
        <v>30619</v>
      </c>
      <c r="S2763" t="s">
        <v>142</v>
      </c>
      <c r="T2763" t="s">
        <v>7</v>
      </c>
      <c r="U2763" t="s">
        <v>72</v>
      </c>
      <c r="V2763" t="s">
        <v>14</v>
      </c>
      <c r="W2763" t="s">
        <v>15481</v>
      </c>
      <c r="X2763" t="s">
        <v>15482</v>
      </c>
      <c r="Y2763" t="s">
        <v>73</v>
      </c>
    </row>
    <row r="2764" spans="1:25" x14ac:dyDescent="0.2">
      <c r="A2764" t="s">
        <v>0</v>
      </c>
      <c r="B2764" t="s">
        <v>15483</v>
      </c>
      <c r="C2764" t="s">
        <v>3905</v>
      </c>
      <c r="D2764" t="s">
        <v>15484</v>
      </c>
      <c r="E2764" t="s">
        <v>34</v>
      </c>
      <c r="F2764" t="s">
        <v>746</v>
      </c>
      <c r="G2764" s="1">
        <v>45402</v>
      </c>
      <c r="H2764" s="1">
        <v>45402</v>
      </c>
      <c r="I2764" s="1">
        <v>45762</v>
      </c>
      <c r="J2764" s="3" t="s">
        <v>30629</v>
      </c>
      <c r="K2764" s="1"/>
      <c r="L2764" s="1">
        <v>45767</v>
      </c>
      <c r="M2764" s="1">
        <f t="shared" si="113"/>
        <v>45767</v>
      </c>
      <c r="N2764" t="s">
        <v>4</v>
      </c>
      <c r="O2764" t="s">
        <v>30621</v>
      </c>
      <c r="Q2764" t="s">
        <v>5</v>
      </c>
      <c r="R2764" t="s">
        <v>30619</v>
      </c>
      <c r="S2764" t="s">
        <v>10081</v>
      </c>
      <c r="T2764" t="s">
        <v>7</v>
      </c>
      <c r="U2764" t="s">
        <v>110</v>
      </c>
      <c r="V2764" t="s">
        <v>9</v>
      </c>
      <c r="W2764" t="s">
        <v>15485</v>
      </c>
      <c r="X2764" t="s">
        <v>15486</v>
      </c>
      <c r="Y2764" t="s">
        <v>10</v>
      </c>
    </row>
    <row r="2765" spans="1:25" x14ac:dyDescent="0.2">
      <c r="A2765" t="s">
        <v>0</v>
      </c>
      <c r="B2765" t="s">
        <v>15487</v>
      </c>
      <c r="C2765" t="s">
        <v>4312</v>
      </c>
      <c r="D2765" t="s">
        <v>15488</v>
      </c>
      <c r="E2765" t="s">
        <v>34</v>
      </c>
      <c r="F2765" t="s">
        <v>732</v>
      </c>
      <c r="G2765" s="1">
        <v>45402</v>
      </c>
      <c r="H2765" s="1">
        <v>45402</v>
      </c>
      <c r="I2765" s="1">
        <v>45762</v>
      </c>
      <c r="J2765" s="3" t="s">
        <v>30629</v>
      </c>
      <c r="K2765" s="1"/>
      <c r="L2765" s="1">
        <v>45767</v>
      </c>
      <c r="M2765" s="1">
        <f t="shared" si="113"/>
        <v>45767</v>
      </c>
      <c r="N2765" t="s">
        <v>4</v>
      </c>
      <c r="O2765" t="s">
        <v>30621</v>
      </c>
      <c r="Q2765" t="s">
        <v>5</v>
      </c>
      <c r="R2765" t="s">
        <v>30619</v>
      </c>
      <c r="S2765" t="s">
        <v>179</v>
      </c>
      <c r="T2765" t="s">
        <v>7</v>
      </c>
      <c r="U2765" t="s">
        <v>8</v>
      </c>
      <c r="V2765" t="s">
        <v>9</v>
      </c>
      <c r="W2765" t="s">
        <v>15489</v>
      </c>
      <c r="X2765" t="s">
        <v>15488</v>
      </c>
      <c r="Y2765" t="s">
        <v>10</v>
      </c>
    </row>
    <row r="2766" spans="1:25" x14ac:dyDescent="0.2">
      <c r="A2766" t="s">
        <v>0</v>
      </c>
      <c r="B2766" t="s">
        <v>15490</v>
      </c>
      <c r="C2766" t="s">
        <v>6293</v>
      </c>
      <c r="D2766" t="s">
        <v>15491</v>
      </c>
      <c r="E2766" t="s">
        <v>54</v>
      </c>
      <c r="F2766" t="s">
        <v>55</v>
      </c>
      <c r="G2766" s="1">
        <v>45402</v>
      </c>
      <c r="H2766" s="1">
        <v>45402</v>
      </c>
      <c r="I2766" s="1">
        <v>45766</v>
      </c>
      <c r="J2766" s="3" t="s">
        <v>30629</v>
      </c>
      <c r="K2766" s="1"/>
      <c r="L2766" s="1">
        <v>45767</v>
      </c>
      <c r="M2766" s="1">
        <f t="shared" si="113"/>
        <v>45767</v>
      </c>
      <c r="N2766" t="s">
        <v>4615</v>
      </c>
      <c r="O2766" t="s">
        <v>30621</v>
      </c>
      <c r="Q2766" t="s">
        <v>5</v>
      </c>
      <c r="R2766" t="s">
        <v>30619</v>
      </c>
      <c r="S2766" t="s">
        <v>383</v>
      </c>
      <c r="T2766" t="s">
        <v>4616</v>
      </c>
      <c r="U2766" t="s">
        <v>375</v>
      </c>
      <c r="V2766" t="s">
        <v>14</v>
      </c>
      <c r="W2766" t="s">
        <v>15492</v>
      </c>
      <c r="X2766" t="s">
        <v>15491</v>
      </c>
      <c r="Y2766" t="s">
        <v>377</v>
      </c>
    </row>
    <row r="2767" spans="1:25" x14ac:dyDescent="0.2">
      <c r="A2767" t="s">
        <v>0</v>
      </c>
      <c r="B2767" t="s">
        <v>15498</v>
      </c>
      <c r="C2767" t="s">
        <v>2704</v>
      </c>
      <c r="D2767" t="s">
        <v>15499</v>
      </c>
      <c r="E2767" t="s">
        <v>34</v>
      </c>
      <c r="F2767" t="s">
        <v>746</v>
      </c>
      <c r="G2767" s="1">
        <v>45402</v>
      </c>
      <c r="H2767" s="1">
        <v>45402</v>
      </c>
      <c r="I2767" s="1">
        <v>45762</v>
      </c>
      <c r="J2767" s="3" t="s">
        <v>30629</v>
      </c>
      <c r="K2767" s="1"/>
      <c r="L2767" s="1">
        <v>45767</v>
      </c>
      <c r="M2767" s="1">
        <f t="shared" si="113"/>
        <v>45767</v>
      </c>
      <c r="N2767" t="s">
        <v>2383</v>
      </c>
      <c r="O2767" t="s">
        <v>30621</v>
      </c>
      <c r="Q2767" t="s">
        <v>5</v>
      </c>
      <c r="R2767" t="s">
        <v>30619</v>
      </c>
      <c r="S2767" t="s">
        <v>10081</v>
      </c>
      <c r="T2767" t="s">
        <v>7</v>
      </c>
      <c r="U2767" t="s">
        <v>72</v>
      </c>
      <c r="V2767" t="s">
        <v>14</v>
      </c>
      <c r="W2767" t="s">
        <v>15500</v>
      </c>
      <c r="X2767" t="s">
        <v>15499</v>
      </c>
      <c r="Y2767" t="s">
        <v>73</v>
      </c>
    </row>
    <row r="2768" spans="1:25" x14ac:dyDescent="0.2">
      <c r="A2768" t="s">
        <v>0</v>
      </c>
      <c r="B2768" t="s">
        <v>15501</v>
      </c>
      <c r="C2768" t="s">
        <v>1928</v>
      </c>
      <c r="D2768" t="s">
        <v>15502</v>
      </c>
      <c r="E2768" t="s">
        <v>24</v>
      </c>
      <c r="F2768" t="s">
        <v>2092</v>
      </c>
      <c r="G2768" s="1">
        <v>45402</v>
      </c>
      <c r="H2768" s="1">
        <v>45402</v>
      </c>
      <c r="I2768" s="1">
        <v>45402</v>
      </c>
      <c r="J2768" s="1" t="s">
        <v>30628</v>
      </c>
      <c r="K2768" s="1"/>
      <c r="L2768" s="1">
        <v>45767</v>
      </c>
      <c r="M2768" s="1">
        <f t="shared" si="113"/>
        <v>45767</v>
      </c>
      <c r="N2768" t="s">
        <v>4</v>
      </c>
      <c r="O2768" t="s">
        <v>30621</v>
      </c>
      <c r="Q2768" t="s">
        <v>5</v>
      </c>
      <c r="R2768" t="s">
        <v>30620</v>
      </c>
      <c r="S2768" t="s">
        <v>6687</v>
      </c>
      <c r="T2768" t="s">
        <v>7</v>
      </c>
      <c r="U2768" t="s">
        <v>72</v>
      </c>
      <c r="V2768" t="s">
        <v>9</v>
      </c>
      <c r="W2768" t="s">
        <v>15503</v>
      </c>
      <c r="X2768" t="s">
        <v>15504</v>
      </c>
      <c r="Y2768" t="s">
        <v>10</v>
      </c>
    </row>
    <row r="2769" spans="1:25" x14ac:dyDescent="0.2">
      <c r="A2769" t="s">
        <v>0</v>
      </c>
      <c r="B2769" t="s">
        <v>15505</v>
      </c>
      <c r="C2769" t="s">
        <v>2090</v>
      </c>
      <c r="D2769" t="s">
        <v>15506</v>
      </c>
      <c r="E2769" t="s">
        <v>11</v>
      </c>
      <c r="F2769" t="s">
        <v>813</v>
      </c>
      <c r="G2769" s="1">
        <v>45402</v>
      </c>
      <c r="H2769" s="1">
        <v>45402</v>
      </c>
      <c r="I2769" s="1">
        <v>45436</v>
      </c>
      <c r="J2769" s="3" t="s">
        <v>30629</v>
      </c>
      <c r="K2769" s="1"/>
      <c r="L2769" s="1">
        <v>45767</v>
      </c>
      <c r="M2769" s="1">
        <f t="shared" si="113"/>
        <v>45767</v>
      </c>
      <c r="N2769" t="s">
        <v>63</v>
      </c>
      <c r="O2769" t="s">
        <v>30621</v>
      </c>
      <c r="Q2769" t="s">
        <v>5</v>
      </c>
      <c r="R2769" t="s">
        <v>30619</v>
      </c>
      <c r="S2769" t="s">
        <v>180</v>
      </c>
      <c r="T2769" t="s">
        <v>64</v>
      </c>
      <c r="U2769" t="s">
        <v>119</v>
      </c>
      <c r="V2769" t="s">
        <v>120</v>
      </c>
      <c r="W2769" t="s">
        <v>41</v>
      </c>
      <c r="X2769" t="s">
        <v>41</v>
      </c>
      <c r="Y2769" t="s">
        <v>41</v>
      </c>
    </row>
    <row r="2770" spans="1:25" x14ac:dyDescent="0.2">
      <c r="A2770" t="s">
        <v>0</v>
      </c>
      <c r="B2770" t="s">
        <v>15507</v>
      </c>
      <c r="C2770" t="s">
        <v>578</v>
      </c>
      <c r="D2770" t="s">
        <v>15508</v>
      </c>
      <c r="E2770" t="s">
        <v>11</v>
      </c>
      <c r="F2770" t="s">
        <v>813</v>
      </c>
      <c r="G2770" s="1">
        <v>45402</v>
      </c>
      <c r="H2770" s="1">
        <v>45402</v>
      </c>
      <c r="I2770" s="1">
        <v>45474</v>
      </c>
      <c r="J2770" s="3" t="s">
        <v>30629</v>
      </c>
      <c r="K2770" s="1"/>
      <c r="L2770" s="1">
        <v>45767</v>
      </c>
      <c r="M2770" s="1">
        <f t="shared" si="113"/>
        <v>45767</v>
      </c>
      <c r="N2770" t="s">
        <v>63</v>
      </c>
      <c r="O2770" t="s">
        <v>30621</v>
      </c>
      <c r="Q2770" t="s">
        <v>5</v>
      </c>
      <c r="R2770" t="s">
        <v>30619</v>
      </c>
      <c r="S2770" t="s">
        <v>180</v>
      </c>
      <c r="T2770" t="s">
        <v>64</v>
      </c>
      <c r="U2770" t="s">
        <v>65</v>
      </c>
      <c r="V2770" t="s">
        <v>111</v>
      </c>
      <c r="W2770" t="s">
        <v>41</v>
      </c>
      <c r="X2770" t="s">
        <v>41</v>
      </c>
      <c r="Y2770" t="s">
        <v>41</v>
      </c>
    </row>
    <row r="2771" spans="1:25" x14ac:dyDescent="0.2">
      <c r="A2771" t="s">
        <v>0</v>
      </c>
      <c r="B2771" t="s">
        <v>15509</v>
      </c>
      <c r="C2771" t="s">
        <v>2090</v>
      </c>
      <c r="D2771" t="s">
        <v>15510</v>
      </c>
      <c r="E2771" t="s">
        <v>11</v>
      </c>
      <c r="F2771" t="s">
        <v>813</v>
      </c>
      <c r="G2771" s="1">
        <v>45402</v>
      </c>
      <c r="H2771" s="1">
        <v>45402</v>
      </c>
      <c r="I2771" s="1">
        <v>45685</v>
      </c>
      <c r="J2771" s="3" t="s">
        <v>30629</v>
      </c>
      <c r="K2771" s="1"/>
      <c r="L2771" s="1">
        <v>45767</v>
      </c>
      <c r="M2771" s="1">
        <f t="shared" si="113"/>
        <v>45767</v>
      </c>
      <c r="N2771" t="s">
        <v>26</v>
      </c>
      <c r="O2771" t="s">
        <v>30621</v>
      </c>
      <c r="Q2771" t="s">
        <v>5</v>
      </c>
      <c r="R2771" t="s">
        <v>30619</v>
      </c>
      <c r="S2771" t="s">
        <v>179</v>
      </c>
      <c r="T2771" t="s">
        <v>109</v>
      </c>
      <c r="U2771" t="s">
        <v>165</v>
      </c>
      <c r="V2771" t="s">
        <v>111</v>
      </c>
      <c r="W2771" t="s">
        <v>15511</v>
      </c>
      <c r="X2771" t="s">
        <v>15510</v>
      </c>
      <c r="Y2771" t="s">
        <v>31</v>
      </c>
    </row>
    <row r="2772" spans="1:25" x14ac:dyDescent="0.2">
      <c r="A2772" t="s">
        <v>0</v>
      </c>
      <c r="B2772" t="s">
        <v>15512</v>
      </c>
      <c r="C2772" t="s">
        <v>3709</v>
      </c>
      <c r="D2772" t="s">
        <v>15513</v>
      </c>
      <c r="E2772" t="s">
        <v>466</v>
      </c>
      <c r="F2772" t="s">
        <v>4102</v>
      </c>
      <c r="G2772" s="1">
        <v>45402</v>
      </c>
      <c r="H2772" s="1">
        <v>45402</v>
      </c>
      <c r="I2772" s="1">
        <v>45494</v>
      </c>
      <c r="J2772" s="3" t="s">
        <v>30629</v>
      </c>
      <c r="K2772" s="1"/>
      <c r="L2772" s="1">
        <v>45767</v>
      </c>
      <c r="M2772" s="1">
        <f t="shared" si="113"/>
        <v>45767</v>
      </c>
      <c r="N2772" t="s">
        <v>26</v>
      </c>
      <c r="O2772" t="s">
        <v>30621</v>
      </c>
      <c r="Q2772" t="s">
        <v>5</v>
      </c>
      <c r="R2772" t="s">
        <v>30619</v>
      </c>
      <c r="S2772" t="s">
        <v>8111</v>
      </c>
      <c r="T2772" t="s">
        <v>7</v>
      </c>
      <c r="U2772" t="s">
        <v>37</v>
      </c>
      <c r="V2772" t="s">
        <v>9</v>
      </c>
      <c r="W2772" t="s">
        <v>15514</v>
      </c>
      <c r="X2772" t="s">
        <v>15513</v>
      </c>
      <c r="Y2772" t="s">
        <v>31</v>
      </c>
    </row>
    <row r="2773" spans="1:25" x14ac:dyDescent="0.2">
      <c r="A2773" t="s">
        <v>0</v>
      </c>
      <c r="B2773" t="s">
        <v>15515</v>
      </c>
      <c r="C2773" t="s">
        <v>1639</v>
      </c>
      <c r="D2773" t="s">
        <v>15516</v>
      </c>
      <c r="E2773" t="s">
        <v>24</v>
      </c>
      <c r="F2773" t="s">
        <v>2168</v>
      </c>
      <c r="G2773" s="1">
        <v>45402</v>
      </c>
      <c r="H2773" s="1">
        <v>45402</v>
      </c>
      <c r="I2773" s="1">
        <v>45402</v>
      </c>
      <c r="J2773" s="1" t="s">
        <v>30628</v>
      </c>
      <c r="K2773" s="1"/>
      <c r="L2773" s="1">
        <v>45767</v>
      </c>
      <c r="M2773" s="1">
        <f t="shared" si="113"/>
        <v>45767</v>
      </c>
      <c r="N2773" t="s">
        <v>448</v>
      </c>
      <c r="O2773" t="s">
        <v>30621</v>
      </c>
      <c r="Q2773" t="s">
        <v>5</v>
      </c>
      <c r="R2773" t="s">
        <v>30620</v>
      </c>
      <c r="S2773" t="s">
        <v>179</v>
      </c>
      <c r="T2773" t="s">
        <v>7</v>
      </c>
      <c r="U2773" t="s">
        <v>8</v>
      </c>
      <c r="V2773" t="s">
        <v>14</v>
      </c>
      <c r="W2773" t="s">
        <v>15517</v>
      </c>
      <c r="X2773" t="s">
        <v>15518</v>
      </c>
      <c r="Y2773" t="s">
        <v>21</v>
      </c>
    </row>
    <row r="2774" spans="1:25" x14ac:dyDescent="0.2">
      <c r="A2774" t="s">
        <v>0</v>
      </c>
      <c r="B2774" t="s">
        <v>15519</v>
      </c>
      <c r="C2774" t="s">
        <v>1385</v>
      </c>
      <c r="D2774" t="s">
        <v>15520</v>
      </c>
      <c r="E2774" t="s">
        <v>24</v>
      </c>
      <c r="F2774" t="s">
        <v>2168</v>
      </c>
      <c r="G2774" s="1">
        <v>45402</v>
      </c>
      <c r="H2774" s="1">
        <v>45402</v>
      </c>
      <c r="I2774" s="1">
        <v>45762</v>
      </c>
      <c r="J2774" s="3" t="s">
        <v>30629</v>
      </c>
      <c r="K2774" s="1"/>
      <c r="L2774" s="1">
        <v>45767</v>
      </c>
      <c r="M2774" s="1">
        <f t="shared" si="113"/>
        <v>45767</v>
      </c>
      <c r="N2774" t="s">
        <v>63</v>
      </c>
      <c r="O2774" t="s">
        <v>30621</v>
      </c>
      <c r="Q2774" t="s">
        <v>5</v>
      </c>
      <c r="R2774" t="s">
        <v>30619</v>
      </c>
      <c r="S2774" t="s">
        <v>180</v>
      </c>
      <c r="T2774" t="s">
        <v>64</v>
      </c>
      <c r="U2774" t="s">
        <v>65</v>
      </c>
      <c r="V2774" t="s">
        <v>111</v>
      </c>
      <c r="W2774" t="s">
        <v>41</v>
      </c>
      <c r="X2774" t="s">
        <v>41</v>
      </c>
      <c r="Y2774" t="s">
        <v>41</v>
      </c>
    </row>
    <row r="2775" spans="1:25" x14ac:dyDescent="0.2">
      <c r="A2775" t="s">
        <v>0</v>
      </c>
      <c r="B2775" t="s">
        <v>15521</v>
      </c>
      <c r="C2775" t="s">
        <v>4728</v>
      </c>
      <c r="D2775" t="s">
        <v>15522</v>
      </c>
      <c r="E2775" t="s">
        <v>24</v>
      </c>
      <c r="F2775" t="s">
        <v>2168</v>
      </c>
      <c r="G2775" s="1">
        <v>45402</v>
      </c>
      <c r="H2775" s="1">
        <v>45402</v>
      </c>
      <c r="I2775" s="1">
        <v>45825</v>
      </c>
      <c r="J2775" s="3" t="s">
        <v>30628</v>
      </c>
      <c r="K2775" s="1"/>
      <c r="L2775" s="1">
        <v>45767</v>
      </c>
      <c r="M2775" s="1">
        <f t="shared" si="113"/>
        <v>45767</v>
      </c>
      <c r="N2775" t="s">
        <v>448</v>
      </c>
      <c r="O2775" t="s">
        <v>30621</v>
      </c>
      <c r="Q2775" t="s">
        <v>5</v>
      </c>
      <c r="R2775" t="s">
        <v>30619</v>
      </c>
      <c r="S2775" t="s">
        <v>179</v>
      </c>
      <c r="T2775" t="s">
        <v>7</v>
      </c>
      <c r="U2775" t="s">
        <v>8</v>
      </c>
      <c r="V2775" t="s">
        <v>14</v>
      </c>
      <c r="W2775" t="s">
        <v>15523</v>
      </c>
      <c r="X2775" t="s">
        <v>15522</v>
      </c>
      <c r="Y2775" t="s">
        <v>21</v>
      </c>
    </row>
    <row r="2776" spans="1:25" x14ac:dyDescent="0.2">
      <c r="A2776" t="s">
        <v>0</v>
      </c>
      <c r="B2776" t="s">
        <v>15524</v>
      </c>
      <c r="C2776" t="s">
        <v>6514</v>
      </c>
      <c r="D2776" t="s">
        <v>15525</v>
      </c>
      <c r="E2776" t="s">
        <v>11</v>
      </c>
      <c r="F2776" t="s">
        <v>1719</v>
      </c>
      <c r="G2776" s="1">
        <v>45402</v>
      </c>
      <c r="H2776" s="1">
        <v>45402</v>
      </c>
      <c r="I2776" s="1">
        <v>45698</v>
      </c>
      <c r="J2776" s="3" t="s">
        <v>30629</v>
      </c>
      <c r="K2776" s="1"/>
      <c r="L2776" s="1">
        <v>45767</v>
      </c>
      <c r="M2776" s="1">
        <f t="shared" si="113"/>
        <v>45767</v>
      </c>
      <c r="N2776" t="s">
        <v>26</v>
      </c>
      <c r="O2776" t="s">
        <v>30621</v>
      </c>
      <c r="Q2776" t="s">
        <v>5</v>
      </c>
      <c r="R2776" t="s">
        <v>30619</v>
      </c>
      <c r="S2776" t="s">
        <v>179</v>
      </c>
      <c r="T2776" t="s">
        <v>7</v>
      </c>
      <c r="U2776" t="s">
        <v>2525</v>
      </c>
      <c r="V2776" t="s">
        <v>9</v>
      </c>
      <c r="W2776" t="s">
        <v>15526</v>
      </c>
      <c r="X2776" t="s">
        <v>15525</v>
      </c>
      <c r="Y2776" t="s">
        <v>31</v>
      </c>
    </row>
    <row r="2777" spans="1:25" x14ac:dyDescent="0.2">
      <c r="A2777" t="s">
        <v>0</v>
      </c>
      <c r="B2777" t="s">
        <v>15527</v>
      </c>
      <c r="C2777" t="s">
        <v>15528</v>
      </c>
      <c r="D2777" t="s">
        <v>15529</v>
      </c>
      <c r="E2777" t="s">
        <v>105</v>
      </c>
      <c r="F2777" t="s">
        <v>1775</v>
      </c>
      <c r="G2777" s="1">
        <v>45402</v>
      </c>
      <c r="H2777" s="1">
        <v>45402</v>
      </c>
      <c r="I2777" s="1">
        <v>45737</v>
      </c>
      <c r="J2777" s="3" t="s">
        <v>30629</v>
      </c>
      <c r="K2777" s="1"/>
      <c r="L2777" s="1">
        <v>45767</v>
      </c>
      <c r="M2777" s="1">
        <f t="shared" si="113"/>
        <v>45767</v>
      </c>
      <c r="N2777" t="s">
        <v>89</v>
      </c>
      <c r="O2777" t="s">
        <v>30621</v>
      </c>
      <c r="Q2777" t="s">
        <v>5</v>
      </c>
      <c r="R2777" t="s">
        <v>30619</v>
      </c>
      <c r="S2777" t="s">
        <v>179</v>
      </c>
      <c r="T2777" t="s">
        <v>7</v>
      </c>
      <c r="U2777" t="s">
        <v>118</v>
      </c>
      <c r="V2777" t="s">
        <v>9</v>
      </c>
      <c r="W2777" t="s">
        <v>15530</v>
      </c>
      <c r="X2777" t="s">
        <v>15529</v>
      </c>
      <c r="Y2777" t="s">
        <v>91</v>
      </c>
    </row>
    <row r="2778" spans="1:25" x14ac:dyDescent="0.2">
      <c r="A2778" t="s">
        <v>0</v>
      </c>
      <c r="B2778" t="s">
        <v>15531</v>
      </c>
      <c r="C2778" t="s">
        <v>3946</v>
      </c>
      <c r="D2778" t="s">
        <v>15532</v>
      </c>
      <c r="E2778" t="s">
        <v>34</v>
      </c>
      <c r="F2778" t="s">
        <v>732</v>
      </c>
      <c r="G2778" s="1">
        <v>45402</v>
      </c>
      <c r="H2778" s="1">
        <v>45402</v>
      </c>
      <c r="I2778" s="1">
        <v>45769</v>
      </c>
      <c r="J2778" s="3" t="s">
        <v>30628</v>
      </c>
      <c r="K2778" s="1"/>
      <c r="L2778" s="1">
        <v>46497</v>
      </c>
      <c r="M2778" s="1">
        <f t="shared" si="113"/>
        <v>45767</v>
      </c>
      <c r="N2778" t="s">
        <v>2420</v>
      </c>
      <c r="O2778" t="s">
        <v>30621</v>
      </c>
      <c r="Q2778" t="s">
        <v>5</v>
      </c>
      <c r="R2778" t="s">
        <v>30619</v>
      </c>
      <c r="S2778" t="s">
        <v>15533</v>
      </c>
      <c r="T2778" t="s">
        <v>7</v>
      </c>
      <c r="U2778" t="s">
        <v>2422</v>
      </c>
      <c r="V2778" t="s">
        <v>9</v>
      </c>
      <c r="W2778" t="s">
        <v>15534</v>
      </c>
      <c r="X2778" t="s">
        <v>15532</v>
      </c>
      <c r="Y2778" t="s">
        <v>2423</v>
      </c>
    </row>
    <row r="2779" spans="1:25" x14ac:dyDescent="0.2">
      <c r="A2779" t="s">
        <v>0</v>
      </c>
      <c r="B2779" t="s">
        <v>15535</v>
      </c>
      <c r="C2779" t="s">
        <v>1876</v>
      </c>
      <c r="D2779" t="s">
        <v>15536</v>
      </c>
      <c r="E2779" t="s">
        <v>11</v>
      </c>
      <c r="F2779" t="s">
        <v>95</v>
      </c>
      <c r="G2779" s="1">
        <v>45402</v>
      </c>
      <c r="H2779" s="1">
        <v>45402</v>
      </c>
      <c r="I2779" s="1">
        <v>45695</v>
      </c>
      <c r="J2779" s="3" t="s">
        <v>30629</v>
      </c>
      <c r="K2779" s="1"/>
      <c r="L2779" s="1">
        <v>45767</v>
      </c>
      <c r="M2779" s="1">
        <f t="shared" si="113"/>
        <v>45767</v>
      </c>
      <c r="N2779" t="s">
        <v>4</v>
      </c>
      <c r="O2779" t="s">
        <v>30621</v>
      </c>
      <c r="Q2779" t="s">
        <v>5</v>
      </c>
      <c r="R2779" t="s">
        <v>30619</v>
      </c>
      <c r="S2779" t="s">
        <v>179</v>
      </c>
      <c r="T2779" t="s">
        <v>7</v>
      </c>
      <c r="U2779" t="s">
        <v>287</v>
      </c>
      <c r="V2779" t="s">
        <v>9</v>
      </c>
      <c r="W2779" t="s">
        <v>15537</v>
      </c>
      <c r="X2779" t="s">
        <v>15536</v>
      </c>
      <c r="Y2779" t="s">
        <v>10</v>
      </c>
    </row>
    <row r="2780" spans="1:25" x14ac:dyDescent="0.2">
      <c r="A2780" t="s">
        <v>0</v>
      </c>
      <c r="B2780" t="s">
        <v>15543</v>
      </c>
      <c r="C2780" t="s">
        <v>1876</v>
      </c>
      <c r="D2780" t="s">
        <v>15544</v>
      </c>
      <c r="E2780" t="s">
        <v>11</v>
      </c>
      <c r="F2780" t="s">
        <v>95</v>
      </c>
      <c r="G2780" s="1">
        <v>45402</v>
      </c>
      <c r="H2780" s="1">
        <v>45402</v>
      </c>
      <c r="I2780" s="1">
        <v>45695</v>
      </c>
      <c r="J2780" s="3" t="s">
        <v>30629</v>
      </c>
      <c r="K2780" s="1"/>
      <c r="L2780" s="1">
        <v>45767</v>
      </c>
      <c r="M2780" s="1">
        <f t="shared" si="113"/>
        <v>45767</v>
      </c>
      <c r="N2780" t="s">
        <v>4</v>
      </c>
      <c r="O2780" t="s">
        <v>30621</v>
      </c>
      <c r="Q2780" t="s">
        <v>5</v>
      </c>
      <c r="R2780" t="s">
        <v>30619</v>
      </c>
      <c r="S2780" t="s">
        <v>179</v>
      </c>
      <c r="T2780" t="s">
        <v>7</v>
      </c>
      <c r="U2780" t="s">
        <v>287</v>
      </c>
      <c r="V2780" t="s">
        <v>9</v>
      </c>
      <c r="W2780" t="s">
        <v>15545</v>
      </c>
      <c r="X2780" t="s">
        <v>15544</v>
      </c>
      <c r="Y2780" t="s">
        <v>10</v>
      </c>
    </row>
    <row r="2781" spans="1:25" x14ac:dyDescent="0.2">
      <c r="A2781" t="s">
        <v>0</v>
      </c>
      <c r="B2781" t="s">
        <v>15546</v>
      </c>
      <c r="C2781" t="s">
        <v>250</v>
      </c>
      <c r="D2781" t="s">
        <v>15547</v>
      </c>
      <c r="E2781" t="s">
        <v>34</v>
      </c>
      <c r="F2781" t="s">
        <v>2534</v>
      </c>
      <c r="G2781" s="1">
        <v>45402</v>
      </c>
      <c r="H2781" s="1">
        <v>45402</v>
      </c>
      <c r="I2781" s="1">
        <v>45742</v>
      </c>
      <c r="J2781" s="3" t="s">
        <v>30629</v>
      </c>
      <c r="K2781" s="1"/>
      <c r="L2781" s="1">
        <v>45767</v>
      </c>
      <c r="M2781" s="1">
        <f t="shared" si="113"/>
        <v>45767</v>
      </c>
      <c r="N2781" t="s">
        <v>63</v>
      </c>
      <c r="O2781" t="s">
        <v>30621</v>
      </c>
      <c r="Q2781" t="s">
        <v>5</v>
      </c>
      <c r="R2781" t="s">
        <v>30619</v>
      </c>
      <c r="S2781" t="s">
        <v>169</v>
      </c>
      <c r="T2781" t="s">
        <v>64</v>
      </c>
      <c r="U2781" t="s">
        <v>119</v>
      </c>
      <c r="V2781" t="s">
        <v>120</v>
      </c>
      <c r="W2781" t="s">
        <v>41</v>
      </c>
      <c r="X2781" t="s">
        <v>41</v>
      </c>
      <c r="Y2781" t="s">
        <v>41</v>
      </c>
    </row>
    <row r="2782" spans="1:25" x14ac:dyDescent="0.2">
      <c r="A2782" t="s">
        <v>0</v>
      </c>
      <c r="B2782" t="s">
        <v>15548</v>
      </c>
      <c r="C2782" t="s">
        <v>1153</v>
      </c>
      <c r="D2782" t="s">
        <v>15549</v>
      </c>
      <c r="E2782" t="s">
        <v>34</v>
      </c>
      <c r="F2782" t="s">
        <v>188</v>
      </c>
      <c r="G2782" s="1">
        <v>45402</v>
      </c>
      <c r="H2782" s="1">
        <v>45402</v>
      </c>
      <c r="I2782" s="1">
        <v>45749</v>
      </c>
      <c r="J2782" s="3" t="s">
        <v>30629</v>
      </c>
      <c r="K2782" s="1"/>
      <c r="L2782" s="1">
        <v>45493</v>
      </c>
      <c r="M2782" s="1">
        <f t="shared" si="113"/>
        <v>45767</v>
      </c>
      <c r="N2782" t="s">
        <v>89</v>
      </c>
      <c r="O2782" t="s">
        <v>30621</v>
      </c>
      <c r="Q2782" t="s">
        <v>5</v>
      </c>
      <c r="R2782" t="s">
        <v>30619</v>
      </c>
      <c r="S2782" t="s">
        <v>4888</v>
      </c>
      <c r="T2782" t="s">
        <v>7</v>
      </c>
      <c r="U2782" t="s">
        <v>90</v>
      </c>
      <c r="V2782" t="s">
        <v>9</v>
      </c>
      <c r="W2782" t="s">
        <v>15550</v>
      </c>
      <c r="X2782" t="s">
        <v>15549</v>
      </c>
      <c r="Y2782" t="s">
        <v>91</v>
      </c>
    </row>
    <row r="2783" spans="1:25" x14ac:dyDescent="0.2">
      <c r="A2783" t="s">
        <v>0</v>
      </c>
      <c r="B2783" t="s">
        <v>15551</v>
      </c>
      <c r="C2783" t="s">
        <v>2289</v>
      </c>
      <c r="D2783" t="s">
        <v>15552</v>
      </c>
      <c r="E2783" t="s">
        <v>34</v>
      </c>
      <c r="F2783" t="s">
        <v>382</v>
      </c>
      <c r="G2783" s="1">
        <v>45402</v>
      </c>
      <c r="H2783" s="1">
        <v>45402</v>
      </c>
      <c r="I2783" s="1">
        <v>45737</v>
      </c>
      <c r="J2783" s="3" t="s">
        <v>30629</v>
      </c>
      <c r="K2783" s="1"/>
      <c r="L2783" s="1">
        <v>45767</v>
      </c>
      <c r="M2783" s="1">
        <f t="shared" si="113"/>
        <v>45767</v>
      </c>
      <c r="N2783" t="s">
        <v>4</v>
      </c>
      <c r="O2783" t="s">
        <v>30621</v>
      </c>
      <c r="Q2783" t="s">
        <v>5</v>
      </c>
      <c r="R2783" t="s">
        <v>30619</v>
      </c>
      <c r="S2783" t="s">
        <v>179</v>
      </c>
      <c r="T2783" t="s">
        <v>7</v>
      </c>
      <c r="U2783" t="s">
        <v>287</v>
      </c>
      <c r="V2783" t="s">
        <v>9</v>
      </c>
      <c r="W2783" t="s">
        <v>15553</v>
      </c>
      <c r="X2783" t="s">
        <v>15552</v>
      </c>
      <c r="Y2783" t="s">
        <v>10</v>
      </c>
    </row>
    <row r="2784" spans="1:25" x14ac:dyDescent="0.2">
      <c r="A2784" t="s">
        <v>0</v>
      </c>
      <c r="B2784" t="s">
        <v>15554</v>
      </c>
      <c r="C2784" t="s">
        <v>2500</v>
      </c>
      <c r="D2784" t="s">
        <v>15555</v>
      </c>
      <c r="E2784" t="s">
        <v>105</v>
      </c>
      <c r="F2784" t="s">
        <v>1775</v>
      </c>
      <c r="G2784" s="1">
        <v>45402</v>
      </c>
      <c r="H2784" s="1">
        <v>45402</v>
      </c>
      <c r="I2784" s="1">
        <v>45402</v>
      </c>
      <c r="J2784" s="1" t="s">
        <v>30628</v>
      </c>
      <c r="K2784" s="1"/>
      <c r="L2784" s="1">
        <v>45767</v>
      </c>
      <c r="M2784" s="1">
        <f t="shared" si="113"/>
        <v>45767</v>
      </c>
      <c r="N2784" t="s">
        <v>26</v>
      </c>
      <c r="O2784" t="s">
        <v>30621</v>
      </c>
      <c r="Q2784" t="s">
        <v>5</v>
      </c>
      <c r="R2784" t="s">
        <v>30620</v>
      </c>
      <c r="S2784" t="s">
        <v>6125</v>
      </c>
      <c r="T2784" t="s">
        <v>109</v>
      </c>
      <c r="U2784" t="s">
        <v>165</v>
      </c>
      <c r="V2784" t="s">
        <v>111</v>
      </c>
      <c r="W2784" t="s">
        <v>15556</v>
      </c>
      <c r="X2784" t="s">
        <v>15557</v>
      </c>
      <c r="Y2784" t="s">
        <v>31</v>
      </c>
    </row>
    <row r="2785" spans="1:25" x14ac:dyDescent="0.2">
      <c r="A2785" t="s">
        <v>0</v>
      </c>
      <c r="B2785" t="s">
        <v>15558</v>
      </c>
      <c r="C2785" t="s">
        <v>13828</v>
      </c>
      <c r="D2785" t="s">
        <v>15559</v>
      </c>
      <c r="E2785" t="s">
        <v>34</v>
      </c>
      <c r="F2785" t="s">
        <v>746</v>
      </c>
      <c r="G2785" s="1">
        <v>45402</v>
      </c>
      <c r="H2785" s="1">
        <v>45402</v>
      </c>
      <c r="I2785" s="1">
        <v>45762</v>
      </c>
      <c r="J2785" s="3" t="s">
        <v>30629</v>
      </c>
      <c r="K2785" s="1"/>
      <c r="L2785" s="1">
        <v>45767</v>
      </c>
      <c r="M2785" s="1">
        <f t="shared" si="113"/>
        <v>45767</v>
      </c>
      <c r="N2785" t="s">
        <v>2383</v>
      </c>
      <c r="O2785" t="s">
        <v>30621</v>
      </c>
      <c r="Q2785" t="s">
        <v>5</v>
      </c>
      <c r="R2785" t="s">
        <v>30619</v>
      </c>
      <c r="S2785" t="s">
        <v>142</v>
      </c>
      <c r="T2785" t="s">
        <v>7</v>
      </c>
      <c r="U2785" t="s">
        <v>72</v>
      </c>
      <c r="V2785" t="s">
        <v>14</v>
      </c>
      <c r="W2785" t="s">
        <v>15560</v>
      </c>
      <c r="X2785" t="s">
        <v>15559</v>
      </c>
      <c r="Y2785" t="s">
        <v>73</v>
      </c>
    </row>
    <row r="2786" spans="1:25" x14ac:dyDescent="0.2">
      <c r="A2786" t="s">
        <v>0</v>
      </c>
      <c r="B2786" t="s">
        <v>15561</v>
      </c>
      <c r="C2786" t="s">
        <v>646</v>
      </c>
      <c r="D2786" t="s">
        <v>15562</v>
      </c>
      <c r="E2786" t="s">
        <v>18</v>
      </c>
      <c r="F2786" t="s">
        <v>3860</v>
      </c>
      <c r="G2786" s="1">
        <v>45402</v>
      </c>
      <c r="H2786" s="1">
        <v>45402</v>
      </c>
      <c r="I2786" s="1">
        <v>45692</v>
      </c>
      <c r="J2786" s="3" t="s">
        <v>30629</v>
      </c>
      <c r="K2786" s="1"/>
      <c r="L2786" s="1">
        <v>45767</v>
      </c>
      <c r="M2786" s="1">
        <f t="shared" si="113"/>
        <v>45767</v>
      </c>
      <c r="N2786" t="s">
        <v>26</v>
      </c>
      <c r="O2786" t="s">
        <v>30621</v>
      </c>
      <c r="Q2786" t="s">
        <v>5</v>
      </c>
      <c r="R2786" t="s">
        <v>30619</v>
      </c>
      <c r="S2786" t="s">
        <v>179</v>
      </c>
      <c r="T2786" t="s">
        <v>109</v>
      </c>
      <c r="U2786" t="s">
        <v>165</v>
      </c>
      <c r="V2786" t="s">
        <v>111</v>
      </c>
      <c r="W2786" t="s">
        <v>15563</v>
      </c>
      <c r="X2786" t="s">
        <v>15562</v>
      </c>
      <c r="Y2786" t="s">
        <v>31</v>
      </c>
    </row>
    <row r="2787" spans="1:25" x14ac:dyDescent="0.2">
      <c r="A2787" t="s">
        <v>0</v>
      </c>
      <c r="B2787" t="s">
        <v>15564</v>
      </c>
      <c r="C2787" t="s">
        <v>544</v>
      </c>
      <c r="D2787" t="s">
        <v>15565</v>
      </c>
      <c r="E2787" t="s">
        <v>18</v>
      </c>
      <c r="F2787" t="s">
        <v>3860</v>
      </c>
      <c r="G2787" s="1">
        <v>45402</v>
      </c>
      <c r="H2787" s="1">
        <v>45402</v>
      </c>
      <c r="I2787" s="1">
        <v>45692</v>
      </c>
      <c r="J2787" s="3" t="s">
        <v>30629</v>
      </c>
      <c r="K2787" s="1"/>
      <c r="L2787" s="1">
        <v>45767</v>
      </c>
      <c r="M2787" s="1">
        <f t="shared" si="113"/>
        <v>45767</v>
      </c>
      <c r="N2787" t="s">
        <v>26</v>
      </c>
      <c r="O2787" t="s">
        <v>30621</v>
      </c>
      <c r="Q2787" t="s">
        <v>5</v>
      </c>
      <c r="R2787" t="s">
        <v>30619</v>
      </c>
      <c r="S2787" t="s">
        <v>179</v>
      </c>
      <c r="T2787" t="s">
        <v>109</v>
      </c>
      <c r="U2787" t="s">
        <v>165</v>
      </c>
      <c r="V2787" t="s">
        <v>111</v>
      </c>
      <c r="W2787" t="s">
        <v>15566</v>
      </c>
      <c r="X2787" t="s">
        <v>15565</v>
      </c>
      <c r="Y2787" t="s">
        <v>31</v>
      </c>
    </row>
    <row r="2788" spans="1:25" x14ac:dyDescent="0.2">
      <c r="A2788" t="s">
        <v>0</v>
      </c>
      <c r="B2788" t="s">
        <v>15567</v>
      </c>
      <c r="C2788" t="s">
        <v>15568</v>
      </c>
      <c r="D2788" t="s">
        <v>15569</v>
      </c>
      <c r="E2788" t="s">
        <v>2</v>
      </c>
      <c r="F2788" t="s">
        <v>265</v>
      </c>
      <c r="G2788" s="1">
        <v>45402</v>
      </c>
      <c r="H2788" s="1">
        <v>45402</v>
      </c>
      <c r="I2788" s="1">
        <v>45712</v>
      </c>
      <c r="J2788" s="3" t="s">
        <v>30629</v>
      </c>
      <c r="K2788" s="1"/>
      <c r="L2788" s="1">
        <v>45767</v>
      </c>
      <c r="M2788" s="1">
        <f t="shared" si="113"/>
        <v>45767</v>
      </c>
      <c r="N2788" t="s">
        <v>89</v>
      </c>
      <c r="O2788" t="s">
        <v>30621</v>
      </c>
      <c r="Q2788" t="s">
        <v>5</v>
      </c>
      <c r="R2788" t="s">
        <v>30619</v>
      </c>
      <c r="S2788" t="s">
        <v>179</v>
      </c>
      <c r="T2788" t="s">
        <v>549</v>
      </c>
      <c r="U2788" t="s">
        <v>118</v>
      </c>
      <c r="V2788" t="s">
        <v>9</v>
      </c>
      <c r="W2788" t="s">
        <v>15570</v>
      </c>
      <c r="X2788" t="s">
        <v>15569</v>
      </c>
      <c r="Y2788" t="s">
        <v>91</v>
      </c>
    </row>
    <row r="2789" spans="1:25" x14ac:dyDescent="0.2">
      <c r="A2789" t="s">
        <v>0</v>
      </c>
      <c r="B2789" t="s">
        <v>15571</v>
      </c>
      <c r="C2789" t="s">
        <v>2772</v>
      </c>
      <c r="D2789" t="s">
        <v>15572</v>
      </c>
      <c r="E2789" t="s">
        <v>11</v>
      </c>
      <c r="F2789" t="s">
        <v>2771</v>
      </c>
      <c r="G2789" s="1">
        <v>45402</v>
      </c>
      <c r="H2789" s="1">
        <v>45402</v>
      </c>
      <c r="I2789" s="1">
        <v>45738</v>
      </c>
      <c r="J2789" s="3" t="s">
        <v>30629</v>
      </c>
      <c r="K2789" s="1"/>
      <c r="L2789" s="1">
        <v>45767</v>
      </c>
      <c r="M2789" s="1">
        <f t="shared" ref="M2789:M2806" si="114">DATE(YEAR(H2789)+1,MONTH(H2789),DAY(H2789))</f>
        <v>45767</v>
      </c>
      <c r="N2789" t="s">
        <v>4</v>
      </c>
      <c r="O2789" t="s">
        <v>30621</v>
      </c>
      <c r="Q2789" t="s">
        <v>5</v>
      </c>
      <c r="R2789" t="s">
        <v>30619</v>
      </c>
      <c r="S2789" t="s">
        <v>249</v>
      </c>
      <c r="T2789" t="s">
        <v>7</v>
      </c>
      <c r="U2789" t="s">
        <v>72</v>
      </c>
      <c r="V2789" t="s">
        <v>9</v>
      </c>
      <c r="W2789" t="s">
        <v>15573</v>
      </c>
      <c r="X2789" t="s">
        <v>15572</v>
      </c>
      <c r="Y2789" t="s">
        <v>10</v>
      </c>
    </row>
    <row r="2790" spans="1:25" x14ac:dyDescent="0.2">
      <c r="A2790" t="s">
        <v>0</v>
      </c>
      <c r="B2790" t="s">
        <v>15574</v>
      </c>
      <c r="C2790" t="s">
        <v>1892</v>
      </c>
      <c r="D2790" t="s">
        <v>15575</v>
      </c>
      <c r="E2790" t="s">
        <v>11</v>
      </c>
      <c r="F2790" t="s">
        <v>5041</v>
      </c>
      <c r="G2790" s="1">
        <v>45402</v>
      </c>
      <c r="H2790" s="1">
        <v>45402</v>
      </c>
      <c r="I2790" s="1">
        <v>45719</v>
      </c>
      <c r="J2790" s="3" t="s">
        <v>30629</v>
      </c>
      <c r="K2790" s="1"/>
      <c r="L2790" s="1">
        <v>45767</v>
      </c>
      <c r="M2790" s="1">
        <f t="shared" si="114"/>
        <v>45767</v>
      </c>
      <c r="N2790" t="s">
        <v>4</v>
      </c>
      <c r="O2790" t="s">
        <v>30621</v>
      </c>
      <c r="Q2790" t="s">
        <v>5</v>
      </c>
      <c r="R2790" t="s">
        <v>30619</v>
      </c>
      <c r="S2790" t="s">
        <v>142</v>
      </c>
      <c r="T2790" t="s">
        <v>7</v>
      </c>
      <c r="U2790" t="s">
        <v>638</v>
      </c>
      <c r="V2790" t="s">
        <v>9</v>
      </c>
      <c r="W2790" t="s">
        <v>15576</v>
      </c>
      <c r="X2790" t="s">
        <v>15575</v>
      </c>
      <c r="Y2790" t="s">
        <v>10</v>
      </c>
    </row>
    <row r="2791" spans="1:25" x14ac:dyDescent="0.2">
      <c r="A2791" t="s">
        <v>0</v>
      </c>
      <c r="B2791" t="s">
        <v>15577</v>
      </c>
      <c r="C2791" t="s">
        <v>3232</v>
      </c>
      <c r="D2791" t="s">
        <v>15578</v>
      </c>
      <c r="E2791" t="s">
        <v>11</v>
      </c>
      <c r="F2791" t="s">
        <v>616</v>
      </c>
      <c r="G2791" s="1">
        <v>45402</v>
      </c>
      <c r="H2791" s="1">
        <v>45402</v>
      </c>
      <c r="I2791" s="1">
        <v>45737</v>
      </c>
      <c r="J2791" s="3" t="s">
        <v>30629</v>
      </c>
      <c r="K2791" s="1"/>
      <c r="L2791" s="1">
        <v>45767</v>
      </c>
      <c r="M2791" s="1">
        <f t="shared" si="114"/>
        <v>45767</v>
      </c>
      <c r="N2791" t="s">
        <v>448</v>
      </c>
      <c r="O2791" t="s">
        <v>30621</v>
      </c>
      <c r="Q2791" t="s">
        <v>5</v>
      </c>
      <c r="R2791" t="s">
        <v>30619</v>
      </c>
      <c r="S2791" t="s">
        <v>179</v>
      </c>
      <c r="T2791" t="s">
        <v>7</v>
      </c>
      <c r="U2791" t="s">
        <v>8</v>
      </c>
      <c r="V2791" t="s">
        <v>14</v>
      </c>
      <c r="W2791" t="s">
        <v>15579</v>
      </c>
      <c r="X2791" t="s">
        <v>15578</v>
      </c>
      <c r="Y2791" t="s">
        <v>21</v>
      </c>
    </row>
    <row r="2792" spans="1:25" x14ac:dyDescent="0.2">
      <c r="A2792" t="s">
        <v>0</v>
      </c>
      <c r="B2792" t="s">
        <v>15580</v>
      </c>
      <c r="C2792" t="s">
        <v>1374</v>
      </c>
      <c r="D2792" t="s">
        <v>15581</v>
      </c>
      <c r="E2792" t="s">
        <v>11</v>
      </c>
      <c r="F2792" t="s">
        <v>2771</v>
      </c>
      <c r="G2792" s="1">
        <v>45402</v>
      </c>
      <c r="H2792" s="1">
        <v>45402</v>
      </c>
      <c r="I2792" s="1">
        <v>45740</v>
      </c>
      <c r="J2792" s="3" t="s">
        <v>30629</v>
      </c>
      <c r="K2792" s="1"/>
      <c r="L2792" s="1">
        <v>45767</v>
      </c>
      <c r="M2792" s="1">
        <f t="shared" si="114"/>
        <v>45767</v>
      </c>
      <c r="N2792" t="s">
        <v>4</v>
      </c>
      <c r="O2792" t="s">
        <v>30621</v>
      </c>
      <c r="Q2792" t="s">
        <v>5</v>
      </c>
      <c r="R2792" t="s">
        <v>30619</v>
      </c>
      <c r="S2792" t="s">
        <v>142</v>
      </c>
      <c r="T2792" t="s">
        <v>7</v>
      </c>
      <c r="U2792" t="s">
        <v>72</v>
      </c>
      <c r="V2792" t="s">
        <v>9</v>
      </c>
      <c r="W2792" t="s">
        <v>15582</v>
      </c>
      <c r="X2792" t="s">
        <v>15581</v>
      </c>
      <c r="Y2792" t="s">
        <v>10</v>
      </c>
    </row>
    <row r="2793" spans="1:25" x14ac:dyDescent="0.2">
      <c r="A2793" t="s">
        <v>0</v>
      </c>
      <c r="B2793" t="s">
        <v>15583</v>
      </c>
      <c r="C2793" t="s">
        <v>2239</v>
      </c>
      <c r="D2793" t="s">
        <v>15584</v>
      </c>
      <c r="E2793" t="s">
        <v>466</v>
      </c>
      <c r="F2793" t="s">
        <v>1424</v>
      </c>
      <c r="G2793" s="1">
        <v>45402</v>
      </c>
      <c r="H2793" s="1">
        <v>45402</v>
      </c>
      <c r="I2793" s="1">
        <v>45694</v>
      </c>
      <c r="J2793" s="3" t="s">
        <v>30629</v>
      </c>
      <c r="K2793" s="1"/>
      <c r="L2793" s="1">
        <v>45767</v>
      </c>
      <c r="M2793" s="1">
        <f t="shared" si="114"/>
        <v>45767</v>
      </c>
      <c r="N2793" t="s">
        <v>4</v>
      </c>
      <c r="O2793" t="s">
        <v>30621</v>
      </c>
      <c r="Q2793" t="s">
        <v>5</v>
      </c>
      <c r="R2793" t="s">
        <v>30619</v>
      </c>
      <c r="S2793" t="s">
        <v>179</v>
      </c>
      <c r="T2793" t="s">
        <v>7</v>
      </c>
      <c r="U2793" t="s">
        <v>287</v>
      </c>
      <c r="V2793" t="s">
        <v>9</v>
      </c>
      <c r="W2793" t="s">
        <v>15585</v>
      </c>
      <c r="X2793" t="s">
        <v>15584</v>
      </c>
      <c r="Y2793" t="s">
        <v>10</v>
      </c>
    </row>
    <row r="2794" spans="1:25" x14ac:dyDescent="0.2">
      <c r="A2794" t="s">
        <v>0</v>
      </c>
      <c r="B2794" t="s">
        <v>15586</v>
      </c>
      <c r="C2794" t="s">
        <v>1861</v>
      </c>
      <c r="D2794" t="s">
        <v>15587</v>
      </c>
      <c r="E2794" t="s">
        <v>24</v>
      </c>
      <c r="F2794" t="s">
        <v>977</v>
      </c>
      <c r="G2794" s="1">
        <v>45402</v>
      </c>
      <c r="H2794" s="1">
        <v>45402</v>
      </c>
      <c r="I2794" s="1">
        <v>45760</v>
      </c>
      <c r="J2794" s="3" t="s">
        <v>30629</v>
      </c>
      <c r="K2794" s="1"/>
      <c r="L2794" s="1">
        <v>45767</v>
      </c>
      <c r="M2794" s="1">
        <f t="shared" si="114"/>
        <v>45767</v>
      </c>
      <c r="N2794" t="s">
        <v>4</v>
      </c>
      <c r="O2794" t="s">
        <v>30621</v>
      </c>
      <c r="Q2794" t="s">
        <v>5</v>
      </c>
      <c r="R2794" t="s">
        <v>30619</v>
      </c>
      <c r="S2794" t="s">
        <v>179</v>
      </c>
      <c r="T2794" t="s">
        <v>7</v>
      </c>
      <c r="U2794" t="s">
        <v>287</v>
      </c>
      <c r="V2794" t="s">
        <v>9</v>
      </c>
      <c r="W2794" t="s">
        <v>15588</v>
      </c>
      <c r="X2794" t="s">
        <v>15589</v>
      </c>
      <c r="Y2794" t="s">
        <v>10</v>
      </c>
    </row>
    <row r="2795" spans="1:25" x14ac:dyDescent="0.2">
      <c r="A2795" t="s">
        <v>0</v>
      </c>
      <c r="B2795" t="s">
        <v>15590</v>
      </c>
      <c r="C2795" t="s">
        <v>3587</v>
      </c>
      <c r="D2795" t="s">
        <v>15591</v>
      </c>
      <c r="E2795" t="s">
        <v>24</v>
      </c>
      <c r="F2795" t="s">
        <v>977</v>
      </c>
      <c r="G2795" s="1">
        <v>45402</v>
      </c>
      <c r="H2795" s="1">
        <v>45402</v>
      </c>
      <c r="I2795" s="1">
        <v>45759</v>
      </c>
      <c r="J2795" s="3" t="s">
        <v>30629</v>
      </c>
      <c r="K2795" s="1"/>
      <c r="L2795" s="1">
        <v>45767</v>
      </c>
      <c r="M2795" s="1">
        <f t="shared" si="114"/>
        <v>45767</v>
      </c>
      <c r="N2795" t="s">
        <v>4</v>
      </c>
      <c r="O2795" t="s">
        <v>30621</v>
      </c>
      <c r="Q2795" t="s">
        <v>5</v>
      </c>
      <c r="R2795" t="s">
        <v>30619</v>
      </c>
      <c r="S2795" t="s">
        <v>179</v>
      </c>
      <c r="T2795" t="s">
        <v>7</v>
      </c>
      <c r="U2795" t="s">
        <v>56</v>
      </c>
      <c r="V2795" t="s">
        <v>9</v>
      </c>
      <c r="W2795" t="s">
        <v>15592</v>
      </c>
      <c r="X2795" t="s">
        <v>15593</v>
      </c>
      <c r="Y2795" t="s">
        <v>10</v>
      </c>
    </row>
    <row r="2796" spans="1:25" x14ac:dyDescent="0.2">
      <c r="A2796" t="s">
        <v>0</v>
      </c>
      <c r="B2796" t="s">
        <v>15594</v>
      </c>
      <c r="C2796" t="s">
        <v>15595</v>
      </c>
      <c r="D2796" t="s">
        <v>15596</v>
      </c>
      <c r="E2796" t="s">
        <v>466</v>
      </c>
      <c r="F2796" t="s">
        <v>1424</v>
      </c>
      <c r="G2796" s="1">
        <v>45402</v>
      </c>
      <c r="H2796" s="1">
        <v>45402</v>
      </c>
      <c r="I2796" s="1">
        <v>45694</v>
      </c>
      <c r="J2796" s="3" t="s">
        <v>30629</v>
      </c>
      <c r="K2796" s="1"/>
      <c r="L2796" s="1">
        <v>45767</v>
      </c>
      <c r="M2796" s="1">
        <f t="shared" si="114"/>
        <v>45767</v>
      </c>
      <c r="N2796" t="s">
        <v>4</v>
      </c>
      <c r="O2796" t="s">
        <v>30621</v>
      </c>
      <c r="Q2796" t="s">
        <v>5</v>
      </c>
      <c r="R2796" t="s">
        <v>30619</v>
      </c>
      <c r="S2796" t="s">
        <v>179</v>
      </c>
      <c r="T2796" t="s">
        <v>7</v>
      </c>
      <c r="U2796" t="s">
        <v>287</v>
      </c>
      <c r="V2796" t="s">
        <v>9</v>
      </c>
      <c r="W2796" t="s">
        <v>15597</v>
      </c>
      <c r="X2796" t="s">
        <v>15596</v>
      </c>
      <c r="Y2796" t="s">
        <v>10</v>
      </c>
    </row>
    <row r="2797" spans="1:25" x14ac:dyDescent="0.2">
      <c r="A2797" t="s">
        <v>0</v>
      </c>
      <c r="B2797" t="s">
        <v>15598</v>
      </c>
      <c r="C2797" t="s">
        <v>6058</v>
      </c>
      <c r="D2797" t="s">
        <v>15599</v>
      </c>
      <c r="E2797" t="s">
        <v>466</v>
      </c>
      <c r="F2797" t="s">
        <v>1446</v>
      </c>
      <c r="G2797" s="1">
        <v>45402</v>
      </c>
      <c r="H2797" s="1">
        <v>45402</v>
      </c>
      <c r="I2797" s="1">
        <v>45688</v>
      </c>
      <c r="J2797" s="3" t="s">
        <v>30629</v>
      </c>
      <c r="K2797" s="1"/>
      <c r="L2797" s="1">
        <v>45767</v>
      </c>
      <c r="M2797" s="1">
        <f t="shared" si="114"/>
        <v>45767</v>
      </c>
      <c r="N2797" t="s">
        <v>26</v>
      </c>
      <c r="O2797" t="s">
        <v>30621</v>
      </c>
      <c r="Q2797" t="s">
        <v>5</v>
      </c>
      <c r="R2797" t="s">
        <v>30619</v>
      </c>
      <c r="S2797" t="s">
        <v>15600</v>
      </c>
      <c r="T2797" t="s">
        <v>109</v>
      </c>
      <c r="U2797" t="s">
        <v>165</v>
      </c>
      <c r="V2797" t="s">
        <v>111</v>
      </c>
      <c r="W2797" t="s">
        <v>15601</v>
      </c>
      <c r="X2797" t="s">
        <v>15599</v>
      </c>
      <c r="Y2797" t="s">
        <v>31</v>
      </c>
    </row>
    <row r="2798" spans="1:25" x14ac:dyDescent="0.2">
      <c r="A2798" t="s">
        <v>0</v>
      </c>
      <c r="B2798" t="s">
        <v>15602</v>
      </c>
      <c r="C2798" t="s">
        <v>15603</v>
      </c>
      <c r="D2798" t="s">
        <v>15604</v>
      </c>
      <c r="E2798" t="s">
        <v>105</v>
      </c>
      <c r="F2798" t="s">
        <v>1775</v>
      </c>
      <c r="G2798" s="1">
        <v>45402</v>
      </c>
      <c r="H2798" s="1">
        <v>45402</v>
      </c>
      <c r="I2798" s="1">
        <v>45402</v>
      </c>
      <c r="J2798" s="1" t="s">
        <v>30628</v>
      </c>
      <c r="K2798" s="1"/>
      <c r="L2798" s="1">
        <v>45767</v>
      </c>
      <c r="M2798" s="1">
        <f t="shared" si="114"/>
        <v>45767</v>
      </c>
      <c r="N2798" t="s">
        <v>26</v>
      </c>
      <c r="O2798" t="s">
        <v>30621</v>
      </c>
      <c r="Q2798" t="s">
        <v>5</v>
      </c>
      <c r="R2798" t="s">
        <v>30620</v>
      </c>
      <c r="S2798" t="s">
        <v>6361</v>
      </c>
      <c r="T2798" t="s">
        <v>109</v>
      </c>
      <c r="U2798" t="s">
        <v>165</v>
      </c>
      <c r="V2798" t="s">
        <v>111</v>
      </c>
      <c r="W2798" t="s">
        <v>15605</v>
      </c>
      <c r="X2798" t="s">
        <v>15606</v>
      </c>
      <c r="Y2798" t="s">
        <v>31</v>
      </c>
    </row>
    <row r="2799" spans="1:25" x14ac:dyDescent="0.2">
      <c r="A2799" t="s">
        <v>0</v>
      </c>
      <c r="B2799" t="s">
        <v>15608</v>
      </c>
      <c r="C2799" t="s">
        <v>3224</v>
      </c>
      <c r="D2799" t="s">
        <v>15609</v>
      </c>
      <c r="E2799" t="s">
        <v>466</v>
      </c>
      <c r="F2799" t="s">
        <v>1445</v>
      </c>
      <c r="G2799" s="1">
        <v>45402</v>
      </c>
      <c r="H2799" s="1">
        <v>45402</v>
      </c>
      <c r="I2799" s="1">
        <v>45736</v>
      </c>
      <c r="J2799" s="3" t="s">
        <v>30629</v>
      </c>
      <c r="K2799" s="1"/>
      <c r="L2799" s="1">
        <v>45767</v>
      </c>
      <c r="M2799" s="1">
        <f t="shared" si="114"/>
        <v>45767</v>
      </c>
      <c r="N2799" t="s">
        <v>36</v>
      </c>
      <c r="O2799" t="s">
        <v>30621</v>
      </c>
      <c r="Q2799" t="s">
        <v>5</v>
      </c>
      <c r="R2799" t="s">
        <v>30619</v>
      </c>
      <c r="S2799" t="s">
        <v>15610</v>
      </c>
      <c r="T2799" t="s">
        <v>7</v>
      </c>
      <c r="U2799" t="s">
        <v>37</v>
      </c>
      <c r="V2799" t="s">
        <v>14</v>
      </c>
      <c r="W2799" t="s">
        <v>13364</v>
      </c>
      <c r="X2799" t="s">
        <v>13362</v>
      </c>
      <c r="Y2799" t="s">
        <v>40</v>
      </c>
    </row>
    <row r="2800" spans="1:25" x14ac:dyDescent="0.2">
      <c r="A2800" t="s">
        <v>0</v>
      </c>
      <c r="B2800" t="s">
        <v>15611</v>
      </c>
      <c r="C2800" t="s">
        <v>1794</v>
      </c>
      <c r="D2800" t="s">
        <v>15612</v>
      </c>
      <c r="E2800" t="s">
        <v>466</v>
      </c>
      <c r="F2800" t="s">
        <v>4025</v>
      </c>
      <c r="G2800" s="1">
        <v>45404</v>
      </c>
      <c r="H2800" s="1">
        <v>45402</v>
      </c>
      <c r="I2800" s="1">
        <v>45743</v>
      </c>
      <c r="J2800" s="3" t="s">
        <v>30629</v>
      </c>
      <c r="K2800" s="1"/>
      <c r="L2800" s="1">
        <v>45767</v>
      </c>
      <c r="M2800" s="1">
        <f t="shared" si="114"/>
        <v>45767</v>
      </c>
      <c r="N2800" t="s">
        <v>89</v>
      </c>
      <c r="O2800" t="s">
        <v>30621</v>
      </c>
      <c r="Q2800" t="s">
        <v>5</v>
      </c>
      <c r="R2800" t="s">
        <v>30619</v>
      </c>
      <c r="S2800" t="s">
        <v>179</v>
      </c>
      <c r="T2800" t="s">
        <v>549</v>
      </c>
      <c r="U2800" t="s">
        <v>118</v>
      </c>
      <c r="V2800" t="s">
        <v>9</v>
      </c>
      <c r="W2800" t="s">
        <v>15613</v>
      </c>
      <c r="X2800" t="s">
        <v>15612</v>
      </c>
      <c r="Y2800" t="s">
        <v>91</v>
      </c>
    </row>
    <row r="2801" spans="1:25" x14ac:dyDescent="0.2">
      <c r="A2801" t="s">
        <v>0</v>
      </c>
      <c r="B2801" t="s">
        <v>15618</v>
      </c>
      <c r="C2801" t="s">
        <v>6846</v>
      </c>
      <c r="D2801" t="s">
        <v>15619</v>
      </c>
      <c r="E2801" t="s">
        <v>11</v>
      </c>
      <c r="F2801" t="s">
        <v>2181</v>
      </c>
      <c r="G2801" s="1">
        <v>45404</v>
      </c>
      <c r="H2801" s="1">
        <v>45402</v>
      </c>
      <c r="I2801" s="1">
        <v>45699</v>
      </c>
      <c r="J2801" s="3" t="s">
        <v>30629</v>
      </c>
      <c r="K2801" s="1"/>
      <c r="L2801" s="1">
        <v>45767</v>
      </c>
      <c r="M2801" s="1">
        <f t="shared" si="114"/>
        <v>45767</v>
      </c>
      <c r="N2801" t="s">
        <v>4</v>
      </c>
      <c r="O2801" t="s">
        <v>30621</v>
      </c>
      <c r="Q2801" t="s">
        <v>5</v>
      </c>
      <c r="R2801" t="s">
        <v>30619</v>
      </c>
      <c r="S2801" t="s">
        <v>138</v>
      </c>
      <c r="T2801" t="s">
        <v>7</v>
      </c>
      <c r="U2801" t="s">
        <v>77</v>
      </c>
      <c r="V2801" t="s">
        <v>14</v>
      </c>
      <c r="W2801" t="s">
        <v>15620</v>
      </c>
      <c r="X2801" t="s">
        <v>15619</v>
      </c>
      <c r="Y2801" t="s">
        <v>10</v>
      </c>
    </row>
    <row r="2802" spans="1:25" x14ac:dyDescent="0.2">
      <c r="A2802" t="s">
        <v>0</v>
      </c>
      <c r="B2802" t="s">
        <v>15621</v>
      </c>
      <c r="C2802" t="s">
        <v>6846</v>
      </c>
      <c r="D2802" t="s">
        <v>15622</v>
      </c>
      <c r="E2802" t="s">
        <v>11</v>
      </c>
      <c r="F2802" t="s">
        <v>2181</v>
      </c>
      <c r="G2802" s="1">
        <v>45404</v>
      </c>
      <c r="H2802" s="1">
        <v>45402</v>
      </c>
      <c r="I2802" s="1">
        <v>45544</v>
      </c>
      <c r="J2802" s="3" t="s">
        <v>30629</v>
      </c>
      <c r="K2802" s="1"/>
      <c r="L2802" s="1">
        <v>45767</v>
      </c>
      <c r="M2802" s="1">
        <f t="shared" si="114"/>
        <v>45767</v>
      </c>
      <c r="N2802" t="s">
        <v>4</v>
      </c>
      <c r="O2802" t="s">
        <v>30621</v>
      </c>
      <c r="Q2802" t="s">
        <v>5</v>
      </c>
      <c r="R2802" t="s">
        <v>30619</v>
      </c>
      <c r="S2802" t="s">
        <v>138</v>
      </c>
      <c r="T2802" t="s">
        <v>64</v>
      </c>
      <c r="U2802" t="s">
        <v>8</v>
      </c>
      <c r="V2802" t="s">
        <v>7913</v>
      </c>
      <c r="W2802" t="s">
        <v>15623</v>
      </c>
      <c r="X2802" t="s">
        <v>15622</v>
      </c>
      <c r="Y2802" t="s">
        <v>10</v>
      </c>
    </row>
    <row r="2803" spans="1:25" x14ac:dyDescent="0.2">
      <c r="A2803" t="s">
        <v>0</v>
      </c>
      <c r="B2803" t="s">
        <v>15651</v>
      </c>
      <c r="C2803" t="s">
        <v>9467</v>
      </c>
      <c r="D2803" t="s">
        <v>15652</v>
      </c>
      <c r="E2803" t="s">
        <v>49</v>
      </c>
      <c r="F2803" t="s">
        <v>293</v>
      </c>
      <c r="G2803" s="1">
        <v>45404</v>
      </c>
      <c r="H2803" s="1">
        <v>45402</v>
      </c>
      <c r="I2803" s="1">
        <v>45566</v>
      </c>
      <c r="J2803" s="3" t="s">
        <v>30629</v>
      </c>
      <c r="K2803" s="1"/>
      <c r="L2803" s="1">
        <v>45767</v>
      </c>
      <c r="M2803" s="1">
        <f t="shared" si="114"/>
        <v>45767</v>
      </c>
      <c r="N2803" t="s">
        <v>89</v>
      </c>
      <c r="O2803" t="s">
        <v>30621</v>
      </c>
      <c r="Q2803" t="s">
        <v>5</v>
      </c>
      <c r="R2803" t="s">
        <v>30619</v>
      </c>
      <c r="S2803" t="s">
        <v>138</v>
      </c>
      <c r="T2803" t="s">
        <v>64</v>
      </c>
      <c r="U2803" t="s">
        <v>90</v>
      </c>
      <c r="V2803" t="s">
        <v>7913</v>
      </c>
      <c r="W2803" t="s">
        <v>15653</v>
      </c>
      <c r="X2803" t="s">
        <v>15652</v>
      </c>
      <c r="Y2803" t="s">
        <v>91</v>
      </c>
    </row>
    <row r="2804" spans="1:25" x14ac:dyDescent="0.2">
      <c r="A2804" t="s">
        <v>0</v>
      </c>
      <c r="B2804" t="s">
        <v>15654</v>
      </c>
      <c r="C2804" t="s">
        <v>9467</v>
      </c>
      <c r="D2804" t="s">
        <v>15655</v>
      </c>
      <c r="E2804" t="s">
        <v>49</v>
      </c>
      <c r="F2804" t="s">
        <v>293</v>
      </c>
      <c r="G2804" s="1">
        <v>45404</v>
      </c>
      <c r="H2804" s="1">
        <v>45402</v>
      </c>
      <c r="I2804" s="1">
        <v>45434</v>
      </c>
      <c r="J2804" s="3" t="s">
        <v>30629</v>
      </c>
      <c r="K2804" s="1"/>
      <c r="L2804" s="1">
        <v>45767</v>
      </c>
      <c r="M2804" s="1">
        <f t="shared" si="114"/>
        <v>45767</v>
      </c>
      <c r="N2804" t="s">
        <v>26</v>
      </c>
      <c r="O2804" t="s">
        <v>30621</v>
      </c>
      <c r="Q2804" t="s">
        <v>5</v>
      </c>
      <c r="R2804" t="s">
        <v>30619</v>
      </c>
      <c r="S2804" t="s">
        <v>138</v>
      </c>
      <c r="T2804" t="s">
        <v>7</v>
      </c>
      <c r="U2804" t="s">
        <v>2525</v>
      </c>
      <c r="V2804" t="s">
        <v>9</v>
      </c>
      <c r="W2804" t="s">
        <v>15656</v>
      </c>
      <c r="X2804" t="s">
        <v>15655</v>
      </c>
      <c r="Y2804" t="s">
        <v>31</v>
      </c>
    </row>
    <row r="2805" spans="1:25" x14ac:dyDescent="0.2">
      <c r="A2805" t="s">
        <v>0</v>
      </c>
      <c r="B2805" t="s">
        <v>15693</v>
      </c>
      <c r="C2805" t="s">
        <v>2712</v>
      </c>
      <c r="D2805" t="s">
        <v>15694</v>
      </c>
      <c r="E2805" t="s">
        <v>34</v>
      </c>
      <c r="F2805" t="s">
        <v>2713</v>
      </c>
      <c r="G2805" s="1">
        <v>45404</v>
      </c>
      <c r="H2805" s="1">
        <v>45402</v>
      </c>
      <c r="I2805" s="1">
        <v>45553</v>
      </c>
      <c r="J2805" s="3" t="s">
        <v>30629</v>
      </c>
      <c r="K2805" s="1"/>
      <c r="L2805" s="1">
        <v>45767</v>
      </c>
      <c r="M2805" s="1">
        <f t="shared" si="114"/>
        <v>45767</v>
      </c>
      <c r="N2805" t="s">
        <v>26</v>
      </c>
      <c r="O2805" t="s">
        <v>30621</v>
      </c>
      <c r="Q2805" t="s">
        <v>5</v>
      </c>
      <c r="R2805" t="s">
        <v>30619</v>
      </c>
      <c r="S2805" t="s">
        <v>1864</v>
      </c>
      <c r="T2805" t="s">
        <v>109</v>
      </c>
      <c r="U2805" t="s">
        <v>165</v>
      </c>
      <c r="V2805" t="s">
        <v>111</v>
      </c>
      <c r="W2805" t="s">
        <v>15695</v>
      </c>
      <c r="X2805" t="s">
        <v>15694</v>
      </c>
      <c r="Y2805" t="s">
        <v>31</v>
      </c>
    </row>
    <row r="2806" spans="1:25" x14ac:dyDescent="0.2">
      <c r="A2806" t="s">
        <v>0</v>
      </c>
      <c r="B2806" t="s">
        <v>15707</v>
      </c>
      <c r="C2806" t="s">
        <v>230</v>
      </c>
      <c r="D2806" t="s">
        <v>15708</v>
      </c>
      <c r="E2806" t="s">
        <v>34</v>
      </c>
      <c r="F2806" t="s">
        <v>2849</v>
      </c>
      <c r="G2806" s="1">
        <v>45404</v>
      </c>
      <c r="H2806" s="1">
        <v>45402</v>
      </c>
      <c r="I2806" s="1">
        <v>45680</v>
      </c>
      <c r="J2806" s="3" t="s">
        <v>30629</v>
      </c>
      <c r="K2806" s="1"/>
      <c r="L2806" s="1">
        <v>45767</v>
      </c>
      <c r="M2806" s="1">
        <f t="shared" si="114"/>
        <v>45767</v>
      </c>
      <c r="N2806" t="s">
        <v>89</v>
      </c>
      <c r="O2806" t="s">
        <v>30621</v>
      </c>
      <c r="Q2806" t="s">
        <v>5</v>
      </c>
      <c r="R2806" t="s">
        <v>30619</v>
      </c>
      <c r="S2806" t="s">
        <v>138</v>
      </c>
      <c r="T2806" t="s">
        <v>7</v>
      </c>
      <c r="U2806" t="s">
        <v>118</v>
      </c>
      <c r="V2806" t="s">
        <v>9</v>
      </c>
      <c r="W2806" t="s">
        <v>15709</v>
      </c>
      <c r="X2806" t="s">
        <v>15708</v>
      </c>
      <c r="Y2806" t="s">
        <v>91</v>
      </c>
    </row>
    <row r="2807" spans="1:25" x14ac:dyDescent="0.2">
      <c r="A2807" t="s">
        <v>0</v>
      </c>
      <c r="B2807" t="s">
        <v>15741</v>
      </c>
      <c r="C2807" t="s">
        <v>1273</v>
      </c>
      <c r="D2807" t="s">
        <v>15742</v>
      </c>
      <c r="E2807" t="s">
        <v>11</v>
      </c>
      <c r="F2807" t="s">
        <v>3354</v>
      </c>
      <c r="G2807" s="1">
        <v>45404</v>
      </c>
      <c r="H2807" s="1">
        <v>45402</v>
      </c>
      <c r="I2807" s="1">
        <v>45615</v>
      </c>
      <c r="J2807" s="3" t="s">
        <v>30629</v>
      </c>
      <c r="K2807" s="1"/>
      <c r="L2807" s="1">
        <v>45767</v>
      </c>
      <c r="M2807" s="1">
        <f>L2807</f>
        <v>45767</v>
      </c>
      <c r="N2807" t="s">
        <v>448</v>
      </c>
      <c r="O2807" t="s">
        <v>30623</v>
      </c>
      <c r="P2807" t="s">
        <v>30625</v>
      </c>
      <c r="Q2807" t="s">
        <v>5</v>
      </c>
      <c r="R2807" t="s">
        <v>30619</v>
      </c>
      <c r="S2807" t="s">
        <v>6046</v>
      </c>
      <c r="T2807" t="s">
        <v>7</v>
      </c>
      <c r="U2807" t="s">
        <v>8</v>
      </c>
      <c r="V2807" t="s">
        <v>14</v>
      </c>
      <c r="W2807" t="s">
        <v>15743</v>
      </c>
      <c r="X2807" t="s">
        <v>15744</v>
      </c>
      <c r="Y2807" t="s">
        <v>21</v>
      </c>
    </row>
    <row r="2808" spans="1:25" x14ac:dyDescent="0.2">
      <c r="A2808" t="s">
        <v>0</v>
      </c>
      <c r="B2808" t="s">
        <v>15749</v>
      </c>
      <c r="C2808" t="s">
        <v>3089</v>
      </c>
      <c r="D2808" t="s">
        <v>15750</v>
      </c>
      <c r="E2808" t="s">
        <v>34</v>
      </c>
      <c r="F2808" t="s">
        <v>2524</v>
      </c>
      <c r="G2808" s="1">
        <v>45404</v>
      </c>
      <c r="H2808" s="1">
        <v>45402</v>
      </c>
      <c r="I2808" s="1">
        <v>45728</v>
      </c>
      <c r="J2808" s="3" t="s">
        <v>30629</v>
      </c>
      <c r="K2808" s="1"/>
      <c r="L2808" s="1">
        <v>45767</v>
      </c>
      <c r="M2808" s="1">
        <f t="shared" ref="M2808:M2824" si="115">DATE(YEAR(H2808)+1,MONTH(H2808),DAY(H2808))</f>
        <v>45767</v>
      </c>
      <c r="N2808" t="s">
        <v>26</v>
      </c>
      <c r="O2808" t="s">
        <v>30621</v>
      </c>
      <c r="Q2808" t="s">
        <v>5</v>
      </c>
      <c r="R2808" t="s">
        <v>30619</v>
      </c>
      <c r="S2808" t="s">
        <v>598</v>
      </c>
      <c r="T2808" t="s">
        <v>7</v>
      </c>
      <c r="U2808" t="s">
        <v>37</v>
      </c>
      <c r="V2808" t="s">
        <v>9</v>
      </c>
      <c r="W2808" t="s">
        <v>15751</v>
      </c>
      <c r="X2808" t="s">
        <v>15750</v>
      </c>
      <c r="Y2808" t="s">
        <v>31</v>
      </c>
    </row>
    <row r="2809" spans="1:25" x14ac:dyDescent="0.2">
      <c r="A2809" t="s">
        <v>0</v>
      </c>
      <c r="B2809" t="s">
        <v>15768</v>
      </c>
      <c r="C2809" t="s">
        <v>15769</v>
      </c>
      <c r="D2809" t="s">
        <v>15770</v>
      </c>
      <c r="E2809" t="s">
        <v>24</v>
      </c>
      <c r="F2809" t="s">
        <v>354</v>
      </c>
      <c r="G2809" s="1">
        <v>45404</v>
      </c>
      <c r="H2809" s="1">
        <v>45402</v>
      </c>
      <c r="I2809" s="1">
        <v>45811</v>
      </c>
      <c r="J2809" s="3" t="s">
        <v>30628</v>
      </c>
      <c r="K2809" s="1"/>
      <c r="L2809" s="1">
        <v>45585</v>
      </c>
      <c r="M2809" s="1">
        <f t="shared" si="115"/>
        <v>45767</v>
      </c>
      <c r="N2809" t="s">
        <v>4</v>
      </c>
      <c r="O2809" t="s">
        <v>30621</v>
      </c>
      <c r="Q2809" t="s">
        <v>5</v>
      </c>
      <c r="R2809" t="s">
        <v>30619</v>
      </c>
      <c r="S2809" t="s">
        <v>15771</v>
      </c>
      <c r="T2809" t="s">
        <v>7</v>
      </c>
      <c r="U2809" t="s">
        <v>8</v>
      </c>
      <c r="V2809" t="s">
        <v>9</v>
      </c>
      <c r="W2809" t="s">
        <v>15772</v>
      </c>
      <c r="X2809" t="s">
        <v>15770</v>
      </c>
      <c r="Y2809" t="s">
        <v>10</v>
      </c>
    </row>
    <row r="2810" spans="1:25" x14ac:dyDescent="0.2">
      <c r="A2810" t="s">
        <v>0</v>
      </c>
      <c r="B2810" t="s">
        <v>15792</v>
      </c>
      <c r="C2810" t="s">
        <v>2470</v>
      </c>
      <c r="D2810" t="s">
        <v>15793</v>
      </c>
      <c r="E2810" t="s">
        <v>34</v>
      </c>
      <c r="F2810" t="s">
        <v>2516</v>
      </c>
      <c r="G2810" s="1">
        <v>45404</v>
      </c>
      <c r="H2810" s="1">
        <v>45402</v>
      </c>
      <c r="I2810" s="1">
        <v>45728</v>
      </c>
      <c r="J2810" s="3" t="s">
        <v>30629</v>
      </c>
      <c r="K2810" s="1"/>
      <c r="L2810" s="1">
        <v>45767</v>
      </c>
      <c r="M2810" s="1">
        <f t="shared" si="115"/>
        <v>45767</v>
      </c>
      <c r="N2810" t="s">
        <v>26</v>
      </c>
      <c r="O2810" t="s">
        <v>30621</v>
      </c>
      <c r="Q2810" t="s">
        <v>5</v>
      </c>
      <c r="R2810" t="s">
        <v>30619</v>
      </c>
      <c r="S2810" t="s">
        <v>74</v>
      </c>
      <c r="T2810" t="s">
        <v>7</v>
      </c>
      <c r="U2810" t="s">
        <v>37</v>
      </c>
      <c r="V2810" t="s">
        <v>9</v>
      </c>
      <c r="W2810" t="s">
        <v>15794</v>
      </c>
      <c r="X2810" t="s">
        <v>15793</v>
      </c>
      <c r="Y2810" t="s">
        <v>31</v>
      </c>
    </row>
    <row r="2811" spans="1:25" x14ac:dyDescent="0.2">
      <c r="A2811" t="s">
        <v>0</v>
      </c>
      <c r="B2811" t="s">
        <v>15809</v>
      </c>
      <c r="C2811" t="s">
        <v>6833</v>
      </c>
      <c r="D2811" t="s">
        <v>15810</v>
      </c>
      <c r="E2811" t="s">
        <v>24</v>
      </c>
      <c r="F2811" t="s">
        <v>6012</v>
      </c>
      <c r="G2811" s="1">
        <v>45404</v>
      </c>
      <c r="H2811" s="1">
        <v>45402</v>
      </c>
      <c r="I2811" s="1">
        <v>45402</v>
      </c>
      <c r="J2811" s="1" t="s">
        <v>30628</v>
      </c>
      <c r="K2811" s="1"/>
      <c r="L2811" s="1">
        <v>45585</v>
      </c>
      <c r="M2811" s="1">
        <f t="shared" si="115"/>
        <v>45767</v>
      </c>
      <c r="N2811" t="s">
        <v>4</v>
      </c>
      <c r="O2811" t="s">
        <v>30621</v>
      </c>
      <c r="Q2811" t="s">
        <v>5</v>
      </c>
      <c r="R2811" t="s">
        <v>30620</v>
      </c>
      <c r="S2811" t="s">
        <v>15811</v>
      </c>
      <c r="T2811" t="s">
        <v>7</v>
      </c>
      <c r="U2811" t="s">
        <v>8</v>
      </c>
      <c r="V2811" t="s">
        <v>9</v>
      </c>
      <c r="W2811" t="s">
        <v>15812</v>
      </c>
      <c r="X2811" t="s">
        <v>15813</v>
      </c>
      <c r="Y2811" t="s">
        <v>10</v>
      </c>
    </row>
    <row r="2812" spans="1:25" x14ac:dyDescent="0.2">
      <c r="A2812" t="s">
        <v>0</v>
      </c>
      <c r="B2812" t="s">
        <v>15818</v>
      </c>
      <c r="C2812" t="s">
        <v>6301</v>
      </c>
      <c r="D2812" t="s">
        <v>15819</v>
      </c>
      <c r="E2812" t="s">
        <v>11</v>
      </c>
      <c r="F2812" t="s">
        <v>2447</v>
      </c>
      <c r="G2812" s="1">
        <v>45404</v>
      </c>
      <c r="H2812" s="1">
        <v>45402</v>
      </c>
      <c r="I2812" s="1">
        <v>45542</v>
      </c>
      <c r="J2812" s="3" t="s">
        <v>30629</v>
      </c>
      <c r="K2812" s="1"/>
      <c r="L2812" s="1">
        <v>45493</v>
      </c>
      <c r="M2812" s="1">
        <f t="shared" si="115"/>
        <v>45767</v>
      </c>
      <c r="N2812" t="s">
        <v>4</v>
      </c>
      <c r="O2812" t="s">
        <v>30621</v>
      </c>
      <c r="Q2812" t="s">
        <v>5</v>
      </c>
      <c r="R2812" t="s">
        <v>30619</v>
      </c>
      <c r="S2812" t="s">
        <v>1863</v>
      </c>
      <c r="T2812" t="s">
        <v>7</v>
      </c>
      <c r="U2812" t="s">
        <v>6071</v>
      </c>
      <c r="V2812" t="s">
        <v>9</v>
      </c>
      <c r="W2812" t="s">
        <v>15820</v>
      </c>
      <c r="X2812" t="s">
        <v>15819</v>
      </c>
      <c r="Y2812" t="s">
        <v>10</v>
      </c>
    </row>
    <row r="2813" spans="1:25" x14ac:dyDescent="0.2">
      <c r="A2813" t="s">
        <v>0</v>
      </c>
      <c r="B2813" t="s">
        <v>15836</v>
      </c>
      <c r="C2813" t="s">
        <v>6301</v>
      </c>
      <c r="D2813" t="s">
        <v>15837</v>
      </c>
      <c r="E2813" t="s">
        <v>11</v>
      </c>
      <c r="F2813" t="s">
        <v>2447</v>
      </c>
      <c r="G2813" s="1">
        <v>45404</v>
      </c>
      <c r="H2813" s="1">
        <v>45402</v>
      </c>
      <c r="I2813" s="1">
        <v>45542</v>
      </c>
      <c r="J2813" s="3" t="s">
        <v>30629</v>
      </c>
      <c r="K2813" s="1"/>
      <c r="L2813" s="1">
        <v>45767</v>
      </c>
      <c r="M2813" s="1">
        <f t="shared" si="115"/>
        <v>45767</v>
      </c>
      <c r="N2813" t="s">
        <v>4</v>
      </c>
      <c r="O2813" t="s">
        <v>30621</v>
      </c>
      <c r="Q2813" t="s">
        <v>5</v>
      </c>
      <c r="R2813" t="s">
        <v>30619</v>
      </c>
      <c r="S2813" t="s">
        <v>255</v>
      </c>
      <c r="T2813" t="s">
        <v>7</v>
      </c>
      <c r="U2813" t="s">
        <v>8</v>
      </c>
      <c r="V2813" t="s">
        <v>9</v>
      </c>
      <c r="W2813" t="s">
        <v>15838</v>
      </c>
      <c r="X2813" t="s">
        <v>15837</v>
      </c>
      <c r="Y2813" t="s">
        <v>10</v>
      </c>
    </row>
    <row r="2814" spans="1:25" x14ac:dyDescent="0.2">
      <c r="A2814" t="s">
        <v>0</v>
      </c>
      <c r="B2814" t="s">
        <v>15839</v>
      </c>
      <c r="C2814" t="s">
        <v>6301</v>
      </c>
      <c r="D2814" t="s">
        <v>15840</v>
      </c>
      <c r="E2814" t="s">
        <v>11</v>
      </c>
      <c r="F2814" t="s">
        <v>2447</v>
      </c>
      <c r="G2814" s="1">
        <v>45404</v>
      </c>
      <c r="H2814" s="1">
        <v>45402</v>
      </c>
      <c r="I2814" s="1">
        <v>45542</v>
      </c>
      <c r="J2814" s="3" t="s">
        <v>30629</v>
      </c>
      <c r="K2814" s="1"/>
      <c r="L2814" s="1">
        <v>45767</v>
      </c>
      <c r="M2814" s="1">
        <f t="shared" si="115"/>
        <v>45767</v>
      </c>
      <c r="N2814" t="s">
        <v>4</v>
      </c>
      <c r="O2814" t="s">
        <v>30621</v>
      </c>
      <c r="Q2814" t="s">
        <v>5</v>
      </c>
      <c r="R2814" t="s">
        <v>30619</v>
      </c>
      <c r="S2814" t="s">
        <v>255</v>
      </c>
      <c r="T2814" t="s">
        <v>7</v>
      </c>
      <c r="U2814" t="s">
        <v>287</v>
      </c>
      <c r="V2814" t="s">
        <v>9</v>
      </c>
      <c r="W2814" t="s">
        <v>15841</v>
      </c>
      <c r="X2814" t="s">
        <v>15840</v>
      </c>
      <c r="Y2814" t="s">
        <v>10</v>
      </c>
    </row>
    <row r="2815" spans="1:25" x14ac:dyDescent="0.2">
      <c r="A2815" t="s">
        <v>0</v>
      </c>
      <c r="B2815" t="s">
        <v>15849</v>
      </c>
      <c r="C2815" t="s">
        <v>2151</v>
      </c>
      <c r="D2815" t="s">
        <v>15850</v>
      </c>
      <c r="E2815" t="s">
        <v>105</v>
      </c>
      <c r="F2815" t="s">
        <v>914</v>
      </c>
      <c r="G2815" s="1">
        <v>45404</v>
      </c>
      <c r="H2815" s="1">
        <v>45402</v>
      </c>
      <c r="I2815" s="1">
        <v>45574</v>
      </c>
      <c r="J2815" s="3" t="s">
        <v>30629</v>
      </c>
      <c r="K2815" s="1"/>
      <c r="L2815" s="1">
        <v>45493</v>
      </c>
      <c r="M2815" s="1">
        <f t="shared" si="115"/>
        <v>45767</v>
      </c>
      <c r="N2815" t="s">
        <v>4</v>
      </c>
      <c r="O2815" t="s">
        <v>30621</v>
      </c>
      <c r="Q2815" t="s">
        <v>5</v>
      </c>
      <c r="R2815" t="s">
        <v>30619</v>
      </c>
      <c r="S2815" t="s">
        <v>1863</v>
      </c>
      <c r="T2815" t="s">
        <v>7</v>
      </c>
      <c r="U2815" t="s">
        <v>287</v>
      </c>
      <c r="V2815" t="s">
        <v>9</v>
      </c>
      <c r="W2815" t="s">
        <v>15851</v>
      </c>
      <c r="X2815" t="s">
        <v>15850</v>
      </c>
      <c r="Y2815" t="s">
        <v>10</v>
      </c>
    </row>
    <row r="2816" spans="1:25" x14ac:dyDescent="0.2">
      <c r="A2816" t="s">
        <v>0</v>
      </c>
      <c r="B2816" t="s">
        <v>15855</v>
      </c>
      <c r="C2816" t="s">
        <v>384</v>
      </c>
      <c r="D2816" t="s">
        <v>15856</v>
      </c>
      <c r="E2816" t="s">
        <v>34</v>
      </c>
      <c r="F2816" t="s">
        <v>2849</v>
      </c>
      <c r="G2816" s="1">
        <v>45404</v>
      </c>
      <c r="H2816" s="1">
        <v>45402</v>
      </c>
      <c r="I2816" s="1">
        <v>45680</v>
      </c>
      <c r="J2816" s="3" t="s">
        <v>30629</v>
      </c>
      <c r="K2816" s="1"/>
      <c r="L2816" s="1">
        <v>45767</v>
      </c>
      <c r="M2816" s="1">
        <f t="shared" si="115"/>
        <v>45767</v>
      </c>
      <c r="N2816" t="s">
        <v>89</v>
      </c>
      <c r="O2816" t="s">
        <v>30621</v>
      </c>
      <c r="Q2816" t="s">
        <v>5</v>
      </c>
      <c r="R2816" t="s">
        <v>30619</v>
      </c>
      <c r="S2816" t="s">
        <v>138</v>
      </c>
      <c r="T2816" t="s">
        <v>7</v>
      </c>
      <c r="U2816" t="s">
        <v>118</v>
      </c>
      <c r="V2816" t="s">
        <v>9</v>
      </c>
      <c r="W2816" t="s">
        <v>15857</v>
      </c>
      <c r="X2816" t="s">
        <v>15856</v>
      </c>
      <c r="Y2816" t="s">
        <v>91</v>
      </c>
    </row>
    <row r="2817" spans="1:25" x14ac:dyDescent="0.2">
      <c r="A2817" t="s">
        <v>0</v>
      </c>
      <c r="B2817" t="s">
        <v>15858</v>
      </c>
      <c r="C2817" t="s">
        <v>384</v>
      </c>
      <c r="D2817" t="s">
        <v>15859</v>
      </c>
      <c r="E2817" t="s">
        <v>34</v>
      </c>
      <c r="F2817" t="s">
        <v>2849</v>
      </c>
      <c r="G2817" s="1">
        <v>45404</v>
      </c>
      <c r="H2817" s="1">
        <v>45402</v>
      </c>
      <c r="I2817" s="1">
        <v>45680</v>
      </c>
      <c r="J2817" s="3" t="s">
        <v>30629</v>
      </c>
      <c r="K2817" s="1"/>
      <c r="L2817" s="1">
        <v>45767</v>
      </c>
      <c r="M2817" s="1">
        <f t="shared" si="115"/>
        <v>45767</v>
      </c>
      <c r="N2817" t="s">
        <v>89</v>
      </c>
      <c r="O2817" t="s">
        <v>30621</v>
      </c>
      <c r="Q2817" t="s">
        <v>5</v>
      </c>
      <c r="R2817" t="s">
        <v>30619</v>
      </c>
      <c r="S2817" t="s">
        <v>138</v>
      </c>
      <c r="T2817" t="s">
        <v>7</v>
      </c>
      <c r="U2817" t="s">
        <v>100</v>
      </c>
      <c r="V2817" t="s">
        <v>14</v>
      </c>
      <c r="W2817" t="s">
        <v>15860</v>
      </c>
      <c r="X2817" t="s">
        <v>15859</v>
      </c>
      <c r="Y2817" t="s">
        <v>91</v>
      </c>
    </row>
    <row r="2818" spans="1:25" x14ac:dyDescent="0.2">
      <c r="A2818" t="s">
        <v>0</v>
      </c>
      <c r="B2818" t="s">
        <v>15867</v>
      </c>
      <c r="C2818" t="s">
        <v>384</v>
      </c>
      <c r="D2818" t="s">
        <v>15868</v>
      </c>
      <c r="E2818" t="s">
        <v>34</v>
      </c>
      <c r="F2818" t="s">
        <v>2849</v>
      </c>
      <c r="G2818" s="1">
        <v>45404</v>
      </c>
      <c r="H2818" s="1">
        <v>45402</v>
      </c>
      <c r="I2818" s="1">
        <v>45680</v>
      </c>
      <c r="J2818" s="3" t="s">
        <v>30629</v>
      </c>
      <c r="K2818" s="1"/>
      <c r="L2818" s="1">
        <v>45767</v>
      </c>
      <c r="M2818" s="1">
        <f t="shared" si="115"/>
        <v>45767</v>
      </c>
      <c r="N2818" t="s">
        <v>89</v>
      </c>
      <c r="O2818" t="s">
        <v>30621</v>
      </c>
      <c r="Q2818" t="s">
        <v>5</v>
      </c>
      <c r="R2818" t="s">
        <v>30619</v>
      </c>
      <c r="S2818" t="s">
        <v>138</v>
      </c>
      <c r="T2818" t="s">
        <v>7</v>
      </c>
      <c r="U2818" t="s">
        <v>90</v>
      </c>
      <c r="V2818" t="s">
        <v>9</v>
      </c>
      <c r="W2818" t="s">
        <v>15869</v>
      </c>
      <c r="X2818" t="s">
        <v>15868</v>
      </c>
      <c r="Y2818" t="s">
        <v>91</v>
      </c>
    </row>
    <row r="2819" spans="1:25" x14ac:dyDescent="0.2">
      <c r="A2819" t="s">
        <v>0</v>
      </c>
      <c r="B2819" t="s">
        <v>16100</v>
      </c>
      <c r="C2819" t="s">
        <v>16101</v>
      </c>
      <c r="D2819" t="s">
        <v>16102</v>
      </c>
      <c r="E2819" t="s">
        <v>11</v>
      </c>
      <c r="F2819" t="s">
        <v>137</v>
      </c>
      <c r="G2819" s="1">
        <v>45405</v>
      </c>
      <c r="H2819" s="1">
        <v>45402</v>
      </c>
      <c r="I2819" s="1">
        <v>45739</v>
      </c>
      <c r="J2819" s="3" t="s">
        <v>30629</v>
      </c>
      <c r="K2819" s="1"/>
      <c r="L2819" s="1">
        <v>45767</v>
      </c>
      <c r="M2819" s="1">
        <f t="shared" si="115"/>
        <v>45767</v>
      </c>
      <c r="N2819" t="s">
        <v>4</v>
      </c>
      <c r="O2819" t="s">
        <v>30621</v>
      </c>
      <c r="Q2819" t="s">
        <v>5</v>
      </c>
      <c r="R2819" t="s">
        <v>30619</v>
      </c>
      <c r="S2819" t="s">
        <v>138</v>
      </c>
      <c r="T2819" t="s">
        <v>7</v>
      </c>
      <c r="U2819" t="s">
        <v>220</v>
      </c>
      <c r="V2819" t="s">
        <v>9</v>
      </c>
      <c r="W2819" t="s">
        <v>16103</v>
      </c>
      <c r="X2819" t="s">
        <v>16102</v>
      </c>
      <c r="Y2819" t="s">
        <v>10</v>
      </c>
    </row>
    <row r="2820" spans="1:25" x14ac:dyDescent="0.2">
      <c r="A2820" t="s">
        <v>0</v>
      </c>
      <c r="B2820" t="s">
        <v>16110</v>
      </c>
      <c r="C2820" t="s">
        <v>5990</v>
      </c>
      <c r="D2820" t="s">
        <v>16111</v>
      </c>
      <c r="E2820" t="s">
        <v>49</v>
      </c>
      <c r="F2820" t="s">
        <v>159</v>
      </c>
      <c r="G2820" s="1">
        <v>45405</v>
      </c>
      <c r="H2820" s="1">
        <v>45402</v>
      </c>
      <c r="I2820" s="1">
        <v>45700</v>
      </c>
      <c r="J2820" s="3" t="s">
        <v>30629</v>
      </c>
      <c r="K2820" s="1"/>
      <c r="L2820" s="1">
        <v>45767</v>
      </c>
      <c r="M2820" s="1">
        <f t="shared" si="115"/>
        <v>45767</v>
      </c>
      <c r="N2820" t="s">
        <v>63</v>
      </c>
      <c r="O2820" t="s">
        <v>30621</v>
      </c>
      <c r="Q2820" t="s">
        <v>5</v>
      </c>
      <c r="R2820" t="s">
        <v>30619</v>
      </c>
      <c r="S2820" t="s">
        <v>404</v>
      </c>
      <c r="T2820" t="s">
        <v>64</v>
      </c>
      <c r="U2820" t="s">
        <v>65</v>
      </c>
      <c r="V2820" t="s">
        <v>111</v>
      </c>
      <c r="W2820" t="s">
        <v>41</v>
      </c>
      <c r="X2820" t="s">
        <v>41</v>
      </c>
      <c r="Y2820" t="s">
        <v>41</v>
      </c>
    </row>
    <row r="2821" spans="1:25" x14ac:dyDescent="0.2">
      <c r="A2821" t="s">
        <v>0</v>
      </c>
      <c r="B2821" t="s">
        <v>16112</v>
      </c>
      <c r="C2821" t="s">
        <v>5990</v>
      </c>
      <c r="D2821" t="s">
        <v>16113</v>
      </c>
      <c r="E2821" t="s">
        <v>49</v>
      </c>
      <c r="F2821" t="s">
        <v>159</v>
      </c>
      <c r="G2821" s="1">
        <v>45405</v>
      </c>
      <c r="H2821" s="1">
        <v>45402</v>
      </c>
      <c r="I2821" s="1">
        <v>45588</v>
      </c>
      <c r="J2821" s="3" t="s">
        <v>30629</v>
      </c>
      <c r="K2821" s="1"/>
      <c r="L2821" s="1">
        <v>45767</v>
      </c>
      <c r="M2821" s="1">
        <f t="shared" si="115"/>
        <v>45767</v>
      </c>
      <c r="N2821" t="s">
        <v>89</v>
      </c>
      <c r="O2821" t="s">
        <v>30621</v>
      </c>
      <c r="Q2821" t="s">
        <v>5</v>
      </c>
      <c r="R2821" t="s">
        <v>30619</v>
      </c>
      <c r="S2821" t="s">
        <v>138</v>
      </c>
      <c r="T2821" t="s">
        <v>64</v>
      </c>
      <c r="U2821" t="s">
        <v>90</v>
      </c>
      <c r="V2821" t="s">
        <v>7913</v>
      </c>
      <c r="W2821" t="s">
        <v>16114</v>
      </c>
      <c r="X2821" t="s">
        <v>16113</v>
      </c>
      <c r="Y2821" t="s">
        <v>91</v>
      </c>
    </row>
    <row r="2822" spans="1:25" x14ac:dyDescent="0.2">
      <c r="A2822" t="s">
        <v>0</v>
      </c>
      <c r="B2822" t="s">
        <v>16115</v>
      </c>
      <c r="C2822" t="s">
        <v>6032</v>
      </c>
      <c r="D2822" t="s">
        <v>16116</v>
      </c>
      <c r="E2822" t="s">
        <v>11</v>
      </c>
      <c r="F2822" t="s">
        <v>137</v>
      </c>
      <c r="G2822" s="1">
        <v>45405</v>
      </c>
      <c r="H2822" s="1">
        <v>45402</v>
      </c>
      <c r="I2822" s="1">
        <v>45754</v>
      </c>
      <c r="J2822" s="3" t="s">
        <v>30629</v>
      </c>
      <c r="K2822" s="1"/>
      <c r="L2822" s="1">
        <v>45767</v>
      </c>
      <c r="M2822" s="1">
        <f t="shared" si="115"/>
        <v>45767</v>
      </c>
      <c r="N2822" t="s">
        <v>448</v>
      </c>
      <c r="O2822" t="s">
        <v>30621</v>
      </c>
      <c r="Q2822" t="s">
        <v>5</v>
      </c>
      <c r="R2822" t="s">
        <v>30619</v>
      </c>
      <c r="S2822" t="s">
        <v>74</v>
      </c>
      <c r="T2822" t="s">
        <v>7</v>
      </c>
      <c r="U2822" t="s">
        <v>8</v>
      </c>
      <c r="V2822" t="s">
        <v>14</v>
      </c>
      <c r="W2822" t="s">
        <v>16117</v>
      </c>
      <c r="X2822" t="s">
        <v>16118</v>
      </c>
      <c r="Y2822" t="s">
        <v>21</v>
      </c>
    </row>
    <row r="2823" spans="1:25" x14ac:dyDescent="0.2">
      <c r="A2823" t="s">
        <v>0</v>
      </c>
      <c r="B2823" t="s">
        <v>16464</v>
      </c>
      <c r="C2823" t="s">
        <v>1784</v>
      </c>
      <c r="D2823" t="s">
        <v>16465</v>
      </c>
      <c r="E2823" t="s">
        <v>105</v>
      </c>
      <c r="F2823" t="s">
        <v>3031</v>
      </c>
      <c r="G2823" s="1">
        <v>45408</v>
      </c>
      <c r="H2823" s="1">
        <v>45402</v>
      </c>
      <c r="I2823" s="1">
        <v>45694</v>
      </c>
      <c r="J2823" s="3" t="s">
        <v>30629</v>
      </c>
      <c r="K2823" s="1"/>
      <c r="L2823" s="1">
        <v>45767</v>
      </c>
      <c r="M2823" s="1">
        <f t="shared" si="115"/>
        <v>45767</v>
      </c>
      <c r="N2823" t="s">
        <v>4</v>
      </c>
      <c r="O2823" t="s">
        <v>30621</v>
      </c>
      <c r="Q2823" t="s">
        <v>5</v>
      </c>
      <c r="R2823" t="s">
        <v>30619</v>
      </c>
      <c r="S2823" t="s">
        <v>255</v>
      </c>
      <c r="T2823" t="s">
        <v>7</v>
      </c>
      <c r="U2823" t="s">
        <v>287</v>
      </c>
      <c r="V2823" t="s">
        <v>9</v>
      </c>
      <c r="W2823" t="s">
        <v>16466</v>
      </c>
      <c r="X2823" t="s">
        <v>16465</v>
      </c>
      <c r="Y2823" t="s">
        <v>10</v>
      </c>
    </row>
    <row r="2824" spans="1:25" x14ac:dyDescent="0.2">
      <c r="A2824" t="s">
        <v>0</v>
      </c>
      <c r="B2824" t="s">
        <v>16474</v>
      </c>
      <c r="C2824" t="s">
        <v>6011</v>
      </c>
      <c r="D2824" t="s">
        <v>16475</v>
      </c>
      <c r="E2824" t="s">
        <v>24</v>
      </c>
      <c r="F2824" t="s">
        <v>1410</v>
      </c>
      <c r="G2824" s="1">
        <v>45408</v>
      </c>
      <c r="H2824" s="1">
        <v>45402</v>
      </c>
      <c r="I2824" s="1">
        <v>45732</v>
      </c>
      <c r="J2824" s="3" t="s">
        <v>30629</v>
      </c>
      <c r="K2824" s="1"/>
      <c r="L2824" s="1">
        <v>45767</v>
      </c>
      <c r="M2824" s="1">
        <f t="shared" si="115"/>
        <v>45767</v>
      </c>
      <c r="N2824" t="s">
        <v>4</v>
      </c>
      <c r="O2824" t="s">
        <v>30621</v>
      </c>
      <c r="Q2824" t="s">
        <v>5</v>
      </c>
      <c r="R2824" t="s">
        <v>30619</v>
      </c>
      <c r="S2824" t="s">
        <v>255</v>
      </c>
      <c r="T2824" t="s">
        <v>7</v>
      </c>
      <c r="U2824" t="s">
        <v>287</v>
      </c>
      <c r="V2824" t="s">
        <v>9</v>
      </c>
      <c r="W2824" t="s">
        <v>16476</v>
      </c>
      <c r="X2824" t="s">
        <v>16475</v>
      </c>
      <c r="Y2824" t="s">
        <v>10</v>
      </c>
    </row>
    <row r="2825" spans="1:25" x14ac:dyDescent="0.2">
      <c r="A2825" t="s">
        <v>0</v>
      </c>
      <c r="B2825" t="s">
        <v>16670</v>
      </c>
      <c r="C2825" t="s">
        <v>2472</v>
      </c>
      <c r="D2825" t="s">
        <v>16671</v>
      </c>
      <c r="E2825" t="s">
        <v>11</v>
      </c>
      <c r="F2825" t="s">
        <v>6138</v>
      </c>
      <c r="G2825" s="1">
        <v>45411</v>
      </c>
      <c r="H2825" s="1">
        <v>45402</v>
      </c>
      <c r="I2825" s="1">
        <v>45610</v>
      </c>
      <c r="J2825" s="3" t="s">
        <v>30629</v>
      </c>
      <c r="K2825" s="1"/>
      <c r="L2825" s="1">
        <v>45767</v>
      </c>
      <c r="M2825" s="1">
        <f>L2825</f>
        <v>45767</v>
      </c>
      <c r="N2825" t="s">
        <v>4</v>
      </c>
      <c r="O2825" t="s">
        <v>30623</v>
      </c>
      <c r="P2825" t="s">
        <v>30625</v>
      </c>
      <c r="Q2825" t="s">
        <v>5</v>
      </c>
      <c r="R2825" t="s">
        <v>30619</v>
      </c>
      <c r="S2825" t="s">
        <v>6013</v>
      </c>
      <c r="T2825" t="s">
        <v>7</v>
      </c>
      <c r="U2825" t="s">
        <v>72</v>
      </c>
      <c r="V2825" t="s">
        <v>9</v>
      </c>
      <c r="W2825" t="s">
        <v>16672</v>
      </c>
      <c r="X2825" t="s">
        <v>16671</v>
      </c>
      <c r="Y2825" t="s">
        <v>10</v>
      </c>
    </row>
    <row r="2826" spans="1:25" x14ac:dyDescent="0.2">
      <c r="A2826" t="s">
        <v>0</v>
      </c>
      <c r="B2826" t="s">
        <v>16676</v>
      </c>
      <c r="C2826" t="s">
        <v>3587</v>
      </c>
      <c r="D2826" t="s">
        <v>16677</v>
      </c>
      <c r="E2826" t="s">
        <v>105</v>
      </c>
      <c r="F2826" t="s">
        <v>3031</v>
      </c>
      <c r="G2826" s="1">
        <v>45411</v>
      </c>
      <c r="H2826" s="1">
        <v>45402</v>
      </c>
      <c r="I2826" s="1">
        <v>45763</v>
      </c>
      <c r="J2826" s="3" t="s">
        <v>30629</v>
      </c>
      <c r="K2826" s="1"/>
      <c r="L2826" s="1">
        <v>45767</v>
      </c>
      <c r="M2826" s="1">
        <f t="shared" ref="M2826:M2848" si="116">DATE(YEAR(H2826)+1,MONTH(H2826),DAY(H2826))</f>
        <v>45767</v>
      </c>
      <c r="N2826" t="s">
        <v>4</v>
      </c>
      <c r="O2826" t="s">
        <v>30621</v>
      </c>
      <c r="Q2826" t="s">
        <v>5</v>
      </c>
      <c r="R2826" t="s">
        <v>30619</v>
      </c>
      <c r="S2826" t="s">
        <v>881</v>
      </c>
      <c r="T2826" t="s">
        <v>7</v>
      </c>
      <c r="U2826" t="s">
        <v>56</v>
      </c>
      <c r="V2826" t="s">
        <v>9</v>
      </c>
      <c r="W2826" t="s">
        <v>16678</v>
      </c>
      <c r="X2826" t="s">
        <v>16677</v>
      </c>
      <c r="Y2826" t="s">
        <v>10</v>
      </c>
    </row>
    <row r="2827" spans="1:25" x14ac:dyDescent="0.2">
      <c r="A2827" t="s">
        <v>0</v>
      </c>
      <c r="B2827" t="s">
        <v>16682</v>
      </c>
      <c r="C2827" t="s">
        <v>3587</v>
      </c>
      <c r="D2827" t="s">
        <v>16683</v>
      </c>
      <c r="E2827" t="s">
        <v>105</v>
      </c>
      <c r="F2827" t="s">
        <v>3031</v>
      </c>
      <c r="G2827" s="1">
        <v>45411</v>
      </c>
      <c r="H2827" s="1">
        <v>45402</v>
      </c>
      <c r="I2827" s="1">
        <v>45763</v>
      </c>
      <c r="J2827" s="3" t="s">
        <v>30629</v>
      </c>
      <c r="K2827" s="1"/>
      <c r="L2827" s="1">
        <v>45767</v>
      </c>
      <c r="M2827" s="1">
        <f t="shared" si="116"/>
        <v>45767</v>
      </c>
      <c r="N2827" t="s">
        <v>4</v>
      </c>
      <c r="O2827" t="s">
        <v>30621</v>
      </c>
      <c r="Q2827" t="s">
        <v>5</v>
      </c>
      <c r="R2827" t="s">
        <v>30619</v>
      </c>
      <c r="S2827" t="s">
        <v>881</v>
      </c>
      <c r="T2827" t="s">
        <v>7</v>
      </c>
      <c r="U2827" t="s">
        <v>287</v>
      </c>
      <c r="V2827" t="s">
        <v>9</v>
      </c>
      <c r="W2827" t="s">
        <v>16684</v>
      </c>
      <c r="X2827" t="s">
        <v>16683</v>
      </c>
      <c r="Y2827" t="s">
        <v>10</v>
      </c>
    </row>
    <row r="2828" spans="1:25" x14ac:dyDescent="0.2">
      <c r="A2828" t="s">
        <v>0</v>
      </c>
      <c r="B2828" t="s">
        <v>16714</v>
      </c>
      <c r="C2828" t="s">
        <v>4841</v>
      </c>
      <c r="D2828" t="s">
        <v>16715</v>
      </c>
      <c r="E2828" t="s">
        <v>11</v>
      </c>
      <c r="F2828" t="s">
        <v>2339</v>
      </c>
      <c r="G2828" s="1">
        <v>45411</v>
      </c>
      <c r="H2828" s="1">
        <v>45402</v>
      </c>
      <c r="I2828" s="1">
        <v>45402</v>
      </c>
      <c r="J2828" s="1" t="s">
        <v>30628</v>
      </c>
      <c r="K2828" s="1"/>
      <c r="L2828" s="1">
        <v>45767</v>
      </c>
      <c r="M2828" s="1">
        <f t="shared" si="116"/>
        <v>45767</v>
      </c>
      <c r="N2828" t="s">
        <v>448</v>
      </c>
      <c r="O2828" t="s">
        <v>30621</v>
      </c>
      <c r="Q2828" t="s">
        <v>5</v>
      </c>
      <c r="R2828" t="s">
        <v>30620</v>
      </c>
      <c r="S2828" t="s">
        <v>255</v>
      </c>
      <c r="T2828" t="s">
        <v>7</v>
      </c>
      <c r="U2828" t="s">
        <v>8</v>
      </c>
      <c r="V2828" t="s">
        <v>14</v>
      </c>
      <c r="W2828" t="s">
        <v>16716</v>
      </c>
      <c r="X2828" t="s">
        <v>16717</v>
      </c>
      <c r="Y2828" t="s">
        <v>21</v>
      </c>
    </row>
    <row r="2829" spans="1:25" x14ac:dyDescent="0.2">
      <c r="A2829" t="s">
        <v>0</v>
      </c>
      <c r="B2829" t="s">
        <v>16725</v>
      </c>
      <c r="C2829" t="s">
        <v>4037</v>
      </c>
      <c r="D2829" t="s">
        <v>16726</v>
      </c>
      <c r="E2829" t="s">
        <v>105</v>
      </c>
      <c r="F2829" t="s">
        <v>914</v>
      </c>
      <c r="G2829" s="1">
        <v>45411</v>
      </c>
      <c r="H2829" s="1">
        <v>45402</v>
      </c>
      <c r="I2829" s="1">
        <v>45755</v>
      </c>
      <c r="J2829" s="3" t="s">
        <v>30629</v>
      </c>
      <c r="K2829" s="1"/>
      <c r="L2829" s="1">
        <v>45767</v>
      </c>
      <c r="M2829" s="1">
        <f t="shared" si="116"/>
        <v>45767</v>
      </c>
      <c r="N2829" t="s">
        <v>873</v>
      </c>
      <c r="O2829" t="s">
        <v>30621</v>
      </c>
      <c r="Q2829" t="s">
        <v>5</v>
      </c>
      <c r="R2829" t="s">
        <v>30619</v>
      </c>
      <c r="S2829" t="s">
        <v>12819</v>
      </c>
      <c r="T2829" t="s">
        <v>7</v>
      </c>
      <c r="U2829" t="s">
        <v>56</v>
      </c>
      <c r="V2829" t="s">
        <v>14</v>
      </c>
      <c r="W2829" t="s">
        <v>16727</v>
      </c>
      <c r="X2829" t="s">
        <v>16726</v>
      </c>
      <c r="Y2829" t="s">
        <v>98</v>
      </c>
    </row>
    <row r="2830" spans="1:25" x14ac:dyDescent="0.2">
      <c r="A2830" t="s">
        <v>0</v>
      </c>
      <c r="B2830" t="s">
        <v>16758</v>
      </c>
      <c r="C2830" t="s">
        <v>552</v>
      </c>
      <c r="D2830" t="s">
        <v>16759</v>
      </c>
      <c r="E2830" t="s">
        <v>11</v>
      </c>
      <c r="F2830" t="s">
        <v>12</v>
      </c>
      <c r="G2830" s="1">
        <v>45411</v>
      </c>
      <c r="H2830" s="1">
        <v>45402</v>
      </c>
      <c r="I2830" s="1">
        <v>45741</v>
      </c>
      <c r="J2830" s="3" t="s">
        <v>30629</v>
      </c>
      <c r="K2830" s="1"/>
      <c r="L2830" s="1">
        <v>46497</v>
      </c>
      <c r="M2830" s="1">
        <f t="shared" si="116"/>
        <v>45767</v>
      </c>
      <c r="N2830" t="s">
        <v>89</v>
      </c>
      <c r="O2830" t="s">
        <v>30621</v>
      </c>
      <c r="Q2830" t="s">
        <v>5</v>
      </c>
      <c r="R2830" t="s">
        <v>30619</v>
      </c>
      <c r="S2830" t="s">
        <v>138</v>
      </c>
      <c r="T2830" t="s">
        <v>7</v>
      </c>
      <c r="U2830" t="s">
        <v>90</v>
      </c>
      <c r="V2830" t="s">
        <v>9</v>
      </c>
      <c r="W2830" t="s">
        <v>16760</v>
      </c>
      <c r="X2830" t="s">
        <v>16759</v>
      </c>
      <c r="Y2830" t="s">
        <v>91</v>
      </c>
    </row>
    <row r="2831" spans="1:25" x14ac:dyDescent="0.2">
      <c r="A2831" t="s">
        <v>0</v>
      </c>
      <c r="B2831" t="s">
        <v>16801</v>
      </c>
      <c r="C2831" t="s">
        <v>2230</v>
      </c>
      <c r="D2831" t="s">
        <v>16802</v>
      </c>
      <c r="E2831" t="s">
        <v>105</v>
      </c>
      <c r="F2831" t="s">
        <v>914</v>
      </c>
      <c r="G2831" s="1">
        <v>45411</v>
      </c>
      <c r="H2831" s="1">
        <v>45402</v>
      </c>
      <c r="I2831" s="1">
        <v>45757</v>
      </c>
      <c r="J2831" s="3" t="s">
        <v>30629</v>
      </c>
      <c r="K2831" s="1"/>
      <c r="L2831" s="1">
        <v>45767</v>
      </c>
      <c r="M2831" s="1">
        <f t="shared" si="116"/>
        <v>45767</v>
      </c>
      <c r="N2831" t="s">
        <v>4</v>
      </c>
      <c r="O2831" t="s">
        <v>30621</v>
      </c>
      <c r="Q2831" t="s">
        <v>5</v>
      </c>
      <c r="R2831" t="s">
        <v>30619</v>
      </c>
      <c r="S2831" t="s">
        <v>99</v>
      </c>
      <c r="T2831" t="s">
        <v>7</v>
      </c>
      <c r="U2831" t="s">
        <v>97</v>
      </c>
      <c r="V2831" t="s">
        <v>9</v>
      </c>
      <c r="W2831" t="s">
        <v>16803</v>
      </c>
      <c r="X2831" t="s">
        <v>16802</v>
      </c>
      <c r="Y2831" t="s">
        <v>10</v>
      </c>
    </row>
    <row r="2832" spans="1:25" x14ac:dyDescent="0.2">
      <c r="A2832" t="s">
        <v>0</v>
      </c>
      <c r="B2832" t="s">
        <v>17039</v>
      </c>
      <c r="C2832" t="s">
        <v>237</v>
      </c>
      <c r="D2832" t="s">
        <v>17040</v>
      </c>
      <c r="E2832" t="s">
        <v>34</v>
      </c>
      <c r="F2832" t="s">
        <v>2849</v>
      </c>
      <c r="G2832" s="1">
        <v>45413</v>
      </c>
      <c r="H2832" s="1">
        <v>45402</v>
      </c>
      <c r="I2832" s="1">
        <v>45402</v>
      </c>
      <c r="J2832" s="1" t="s">
        <v>30628</v>
      </c>
      <c r="K2832" s="1"/>
      <c r="L2832" s="1">
        <v>45767</v>
      </c>
      <c r="M2832" s="1">
        <f t="shared" si="116"/>
        <v>45767</v>
      </c>
      <c r="N2832" t="s">
        <v>89</v>
      </c>
      <c r="O2832" t="s">
        <v>30621</v>
      </c>
      <c r="Q2832" t="s">
        <v>5</v>
      </c>
      <c r="R2832" t="s">
        <v>30620</v>
      </c>
      <c r="S2832" t="s">
        <v>6327</v>
      </c>
      <c r="T2832" t="s">
        <v>7</v>
      </c>
      <c r="U2832" t="s">
        <v>90</v>
      </c>
      <c r="V2832" t="s">
        <v>9</v>
      </c>
      <c r="W2832" t="s">
        <v>17041</v>
      </c>
      <c r="X2832" t="s">
        <v>17040</v>
      </c>
      <c r="Y2832" t="s">
        <v>91</v>
      </c>
    </row>
    <row r="2833" spans="1:25" x14ac:dyDescent="0.2">
      <c r="A2833" t="s">
        <v>0</v>
      </c>
      <c r="B2833" t="s">
        <v>17042</v>
      </c>
      <c r="C2833" t="s">
        <v>2725</v>
      </c>
      <c r="D2833" t="s">
        <v>17043</v>
      </c>
      <c r="E2833" t="s">
        <v>34</v>
      </c>
      <c r="F2833" t="s">
        <v>2524</v>
      </c>
      <c r="G2833" s="1">
        <v>45413</v>
      </c>
      <c r="H2833" s="1">
        <v>45402</v>
      </c>
      <c r="I2833" s="1">
        <v>45728</v>
      </c>
      <c r="J2833" s="3" t="s">
        <v>30629</v>
      </c>
      <c r="K2833" s="1"/>
      <c r="L2833" s="1">
        <v>45767</v>
      </c>
      <c r="M2833" s="1">
        <f t="shared" si="116"/>
        <v>45767</v>
      </c>
      <c r="N2833" t="s">
        <v>788</v>
      </c>
      <c r="O2833" t="s">
        <v>30621</v>
      </c>
      <c r="Q2833" t="s">
        <v>5</v>
      </c>
      <c r="R2833" t="s">
        <v>30619</v>
      </c>
      <c r="S2833" t="s">
        <v>598</v>
      </c>
      <c r="T2833" t="s">
        <v>7</v>
      </c>
      <c r="U2833" t="s">
        <v>37</v>
      </c>
      <c r="V2833" t="s">
        <v>14</v>
      </c>
      <c r="W2833" t="s">
        <v>17044</v>
      </c>
      <c r="X2833" t="s">
        <v>17043</v>
      </c>
      <c r="Y2833" t="s">
        <v>40</v>
      </c>
    </row>
    <row r="2834" spans="1:25" x14ac:dyDescent="0.2">
      <c r="A2834" t="s">
        <v>0</v>
      </c>
      <c r="B2834" t="s">
        <v>17088</v>
      </c>
      <c r="C2834" t="s">
        <v>2456</v>
      </c>
      <c r="D2834" t="s">
        <v>17089</v>
      </c>
      <c r="E2834" t="s">
        <v>105</v>
      </c>
      <c r="F2834" t="s">
        <v>4331</v>
      </c>
      <c r="G2834" s="1">
        <v>45413</v>
      </c>
      <c r="H2834" s="1">
        <v>45402</v>
      </c>
      <c r="I2834" s="1">
        <v>45694</v>
      </c>
      <c r="J2834" s="3" t="s">
        <v>30629</v>
      </c>
      <c r="K2834" s="1"/>
      <c r="L2834" s="1">
        <v>45767</v>
      </c>
      <c r="M2834" s="1">
        <f t="shared" si="116"/>
        <v>45767</v>
      </c>
      <c r="N2834" t="s">
        <v>4</v>
      </c>
      <c r="O2834" t="s">
        <v>30621</v>
      </c>
      <c r="Q2834" t="s">
        <v>5</v>
      </c>
      <c r="R2834" t="s">
        <v>30619</v>
      </c>
      <c r="S2834" t="s">
        <v>457</v>
      </c>
      <c r="T2834" t="s">
        <v>7</v>
      </c>
      <c r="U2834" t="s">
        <v>287</v>
      </c>
      <c r="V2834" t="s">
        <v>9</v>
      </c>
      <c r="W2834" t="s">
        <v>17090</v>
      </c>
      <c r="X2834" t="s">
        <v>17089</v>
      </c>
      <c r="Y2834" t="s">
        <v>10</v>
      </c>
    </row>
    <row r="2835" spans="1:25" x14ac:dyDescent="0.2">
      <c r="A2835" t="s">
        <v>0</v>
      </c>
      <c r="B2835" t="s">
        <v>17123</v>
      </c>
      <c r="C2835" t="s">
        <v>861</v>
      </c>
      <c r="D2835" t="s">
        <v>17124</v>
      </c>
      <c r="E2835" t="s">
        <v>11</v>
      </c>
      <c r="F2835" t="s">
        <v>2982</v>
      </c>
      <c r="G2835" s="1">
        <v>45413</v>
      </c>
      <c r="H2835" s="1">
        <v>45402</v>
      </c>
      <c r="I2835" s="1">
        <v>45737</v>
      </c>
      <c r="J2835" s="3" t="s">
        <v>30629</v>
      </c>
      <c r="K2835" s="1"/>
      <c r="L2835" s="1">
        <v>45767</v>
      </c>
      <c r="M2835" s="1">
        <f t="shared" si="116"/>
        <v>45767</v>
      </c>
      <c r="N2835" t="s">
        <v>4</v>
      </c>
      <c r="O2835" t="s">
        <v>30621</v>
      </c>
      <c r="Q2835" t="s">
        <v>5</v>
      </c>
      <c r="R2835" t="s">
        <v>30619</v>
      </c>
      <c r="S2835" t="s">
        <v>247</v>
      </c>
      <c r="T2835" t="s">
        <v>7</v>
      </c>
      <c r="U2835" t="s">
        <v>6071</v>
      </c>
      <c r="V2835" t="s">
        <v>9</v>
      </c>
      <c r="W2835" t="s">
        <v>17125</v>
      </c>
      <c r="X2835" t="s">
        <v>17124</v>
      </c>
      <c r="Y2835" t="s">
        <v>10</v>
      </c>
    </row>
    <row r="2836" spans="1:25" x14ac:dyDescent="0.2">
      <c r="A2836" t="s">
        <v>0</v>
      </c>
      <c r="B2836" t="s">
        <v>17136</v>
      </c>
      <c r="C2836" t="s">
        <v>2506</v>
      </c>
      <c r="D2836" t="s">
        <v>17137</v>
      </c>
      <c r="E2836" t="s">
        <v>11</v>
      </c>
      <c r="F2836" t="s">
        <v>137</v>
      </c>
      <c r="G2836" s="1">
        <v>45413</v>
      </c>
      <c r="H2836" s="1">
        <v>45402</v>
      </c>
      <c r="I2836" s="1">
        <v>45444</v>
      </c>
      <c r="J2836" s="3" t="s">
        <v>30629</v>
      </c>
      <c r="K2836" s="1"/>
      <c r="L2836" s="1">
        <v>45767</v>
      </c>
      <c r="M2836" s="1">
        <f t="shared" si="116"/>
        <v>45767</v>
      </c>
      <c r="N2836" t="s">
        <v>4</v>
      </c>
      <c r="O2836" t="s">
        <v>30621</v>
      </c>
      <c r="Q2836" t="s">
        <v>5</v>
      </c>
      <c r="R2836" t="s">
        <v>30619</v>
      </c>
      <c r="S2836" t="s">
        <v>255</v>
      </c>
      <c r="T2836" t="s">
        <v>28</v>
      </c>
      <c r="U2836" t="s">
        <v>77</v>
      </c>
      <c r="V2836" t="s">
        <v>30</v>
      </c>
      <c r="W2836" t="s">
        <v>17138</v>
      </c>
      <c r="X2836" t="s">
        <v>17137</v>
      </c>
      <c r="Y2836" t="s">
        <v>10</v>
      </c>
    </row>
    <row r="2837" spans="1:25" x14ac:dyDescent="0.2">
      <c r="A2837" t="s">
        <v>0</v>
      </c>
      <c r="B2837" t="s">
        <v>17139</v>
      </c>
      <c r="C2837" t="s">
        <v>2506</v>
      </c>
      <c r="D2837" t="s">
        <v>17140</v>
      </c>
      <c r="E2837" t="s">
        <v>11</v>
      </c>
      <c r="F2837" t="s">
        <v>137</v>
      </c>
      <c r="G2837" s="1">
        <v>45413</v>
      </c>
      <c r="H2837" s="1">
        <v>45402</v>
      </c>
      <c r="I2837" s="1">
        <v>45444</v>
      </c>
      <c r="J2837" s="3" t="s">
        <v>30629</v>
      </c>
      <c r="K2837" s="1"/>
      <c r="L2837" s="1">
        <v>45767</v>
      </c>
      <c r="M2837" s="1">
        <f t="shared" si="116"/>
        <v>45767</v>
      </c>
      <c r="N2837" t="s">
        <v>4</v>
      </c>
      <c r="O2837" t="s">
        <v>30621</v>
      </c>
      <c r="Q2837" t="s">
        <v>5</v>
      </c>
      <c r="R2837" t="s">
        <v>30619</v>
      </c>
      <c r="S2837" t="s">
        <v>255</v>
      </c>
      <c r="T2837" t="s">
        <v>7</v>
      </c>
      <c r="U2837" t="s">
        <v>8</v>
      </c>
      <c r="V2837" t="s">
        <v>9</v>
      </c>
      <c r="W2837" t="s">
        <v>17141</v>
      </c>
      <c r="X2837" t="s">
        <v>17140</v>
      </c>
      <c r="Y2837" t="s">
        <v>10</v>
      </c>
    </row>
    <row r="2838" spans="1:25" x14ac:dyDescent="0.2">
      <c r="A2838" t="s">
        <v>0</v>
      </c>
      <c r="B2838" t="s">
        <v>17154</v>
      </c>
      <c r="C2838" t="s">
        <v>2353</v>
      </c>
      <c r="D2838" t="s">
        <v>17155</v>
      </c>
      <c r="E2838" t="s">
        <v>34</v>
      </c>
      <c r="F2838" t="s">
        <v>2406</v>
      </c>
      <c r="G2838" s="1">
        <v>45413</v>
      </c>
      <c r="H2838" s="1">
        <v>45402</v>
      </c>
      <c r="I2838" s="1">
        <v>45728</v>
      </c>
      <c r="J2838" s="3" t="s">
        <v>30629</v>
      </c>
      <c r="K2838" s="1"/>
      <c r="L2838" s="1">
        <v>45767</v>
      </c>
      <c r="M2838" s="1">
        <f t="shared" si="116"/>
        <v>45767</v>
      </c>
      <c r="N2838" t="s">
        <v>89</v>
      </c>
      <c r="O2838" t="s">
        <v>30621</v>
      </c>
      <c r="Q2838" t="s">
        <v>5</v>
      </c>
      <c r="R2838" t="s">
        <v>30619</v>
      </c>
      <c r="S2838" t="s">
        <v>255</v>
      </c>
      <c r="T2838" t="s">
        <v>7</v>
      </c>
      <c r="U2838" t="s">
        <v>90</v>
      </c>
      <c r="V2838" t="s">
        <v>9</v>
      </c>
      <c r="W2838" t="s">
        <v>17156</v>
      </c>
      <c r="X2838" t="s">
        <v>17155</v>
      </c>
      <c r="Y2838" t="s">
        <v>91</v>
      </c>
    </row>
    <row r="2839" spans="1:25" x14ac:dyDescent="0.2">
      <c r="A2839" t="s">
        <v>0</v>
      </c>
      <c r="B2839" t="s">
        <v>17157</v>
      </c>
      <c r="C2839" t="s">
        <v>5304</v>
      </c>
      <c r="D2839" t="s">
        <v>17158</v>
      </c>
      <c r="E2839" t="s">
        <v>11</v>
      </c>
      <c r="F2839" t="s">
        <v>95</v>
      </c>
      <c r="G2839" s="1">
        <v>45413</v>
      </c>
      <c r="H2839" s="1">
        <v>45402</v>
      </c>
      <c r="I2839" s="1">
        <v>45739</v>
      </c>
      <c r="J2839" s="3" t="s">
        <v>30629</v>
      </c>
      <c r="K2839" s="1"/>
      <c r="L2839" s="1">
        <v>45767</v>
      </c>
      <c r="M2839" s="1">
        <f t="shared" si="116"/>
        <v>45767</v>
      </c>
      <c r="N2839" t="s">
        <v>4</v>
      </c>
      <c r="O2839" t="s">
        <v>30621</v>
      </c>
      <c r="Q2839" t="s">
        <v>5</v>
      </c>
      <c r="R2839" t="s">
        <v>30619</v>
      </c>
      <c r="S2839" t="s">
        <v>255</v>
      </c>
      <c r="T2839" t="s">
        <v>7</v>
      </c>
      <c r="U2839" t="s">
        <v>287</v>
      </c>
      <c r="V2839" t="s">
        <v>9</v>
      </c>
      <c r="W2839" t="s">
        <v>17159</v>
      </c>
      <c r="X2839" t="s">
        <v>17158</v>
      </c>
      <c r="Y2839" t="s">
        <v>10</v>
      </c>
    </row>
    <row r="2840" spans="1:25" x14ac:dyDescent="0.2">
      <c r="A2840" t="s">
        <v>0</v>
      </c>
      <c r="B2840" t="s">
        <v>17191</v>
      </c>
      <c r="C2840" t="s">
        <v>4841</v>
      </c>
      <c r="D2840" t="s">
        <v>17192</v>
      </c>
      <c r="E2840" t="s">
        <v>11</v>
      </c>
      <c r="F2840" t="s">
        <v>2339</v>
      </c>
      <c r="G2840" s="1">
        <v>45414</v>
      </c>
      <c r="H2840" s="1">
        <v>45402</v>
      </c>
      <c r="I2840" s="1">
        <v>45402</v>
      </c>
      <c r="J2840" s="1" t="s">
        <v>30628</v>
      </c>
      <c r="K2840" s="1"/>
      <c r="L2840" s="1">
        <v>45767</v>
      </c>
      <c r="M2840" s="1">
        <f t="shared" si="116"/>
        <v>45767</v>
      </c>
      <c r="N2840" t="s">
        <v>20</v>
      </c>
      <c r="O2840" t="s">
        <v>30621</v>
      </c>
      <c r="Q2840" t="s">
        <v>5</v>
      </c>
      <c r="R2840" t="s">
        <v>30620</v>
      </c>
      <c r="S2840" t="s">
        <v>612</v>
      </c>
      <c r="T2840" t="s">
        <v>7</v>
      </c>
      <c r="U2840" t="s">
        <v>8</v>
      </c>
      <c r="V2840" t="s">
        <v>14</v>
      </c>
      <c r="W2840" t="s">
        <v>16716</v>
      </c>
      <c r="X2840" t="s">
        <v>16717</v>
      </c>
      <c r="Y2840" t="s">
        <v>21</v>
      </c>
    </row>
    <row r="2841" spans="1:25" x14ac:dyDescent="0.2">
      <c r="A2841" t="s">
        <v>0</v>
      </c>
      <c r="B2841" t="s">
        <v>17547</v>
      </c>
      <c r="C2841" t="s">
        <v>5677</v>
      </c>
      <c r="D2841" t="s">
        <v>17548</v>
      </c>
      <c r="E2841" t="s">
        <v>105</v>
      </c>
      <c r="F2841" t="s">
        <v>3031</v>
      </c>
      <c r="G2841" s="1">
        <v>45415</v>
      </c>
      <c r="H2841" s="1">
        <v>45402</v>
      </c>
      <c r="I2841" s="1">
        <v>45722</v>
      </c>
      <c r="J2841" s="3" t="s">
        <v>30629</v>
      </c>
      <c r="K2841" s="1"/>
      <c r="L2841" s="1">
        <v>45767</v>
      </c>
      <c r="M2841" s="1">
        <f t="shared" si="116"/>
        <v>45767</v>
      </c>
      <c r="N2841" t="s">
        <v>4</v>
      </c>
      <c r="O2841" t="s">
        <v>30621</v>
      </c>
      <c r="Q2841" t="s">
        <v>5</v>
      </c>
      <c r="R2841" t="s">
        <v>30619</v>
      </c>
      <c r="S2841" t="s">
        <v>5745</v>
      </c>
      <c r="T2841" t="s">
        <v>7</v>
      </c>
      <c r="U2841" t="s">
        <v>287</v>
      </c>
      <c r="V2841" t="s">
        <v>9</v>
      </c>
      <c r="W2841" t="s">
        <v>17549</v>
      </c>
      <c r="X2841" t="s">
        <v>17548</v>
      </c>
      <c r="Y2841" t="s">
        <v>10</v>
      </c>
    </row>
    <row r="2842" spans="1:25" x14ac:dyDescent="0.2">
      <c r="A2842" t="s">
        <v>0</v>
      </c>
      <c r="B2842" t="s">
        <v>17759</v>
      </c>
      <c r="C2842" t="s">
        <v>2217</v>
      </c>
      <c r="D2842" t="s">
        <v>17760</v>
      </c>
      <c r="E2842" t="s">
        <v>54</v>
      </c>
      <c r="F2842" t="s">
        <v>2514</v>
      </c>
      <c r="G2842" s="1">
        <v>45418</v>
      </c>
      <c r="H2842" s="1">
        <v>45402</v>
      </c>
      <c r="I2842" s="1">
        <v>45736</v>
      </c>
      <c r="J2842" s="3" t="s">
        <v>30629</v>
      </c>
      <c r="K2842" s="1"/>
      <c r="L2842" s="1">
        <v>46497</v>
      </c>
      <c r="M2842" s="1">
        <f t="shared" si="116"/>
        <v>45767</v>
      </c>
      <c r="N2842" t="s">
        <v>4</v>
      </c>
      <c r="O2842" t="s">
        <v>30621</v>
      </c>
      <c r="Q2842" t="s">
        <v>5</v>
      </c>
      <c r="R2842" t="s">
        <v>30619</v>
      </c>
      <c r="S2842" t="s">
        <v>598</v>
      </c>
      <c r="T2842" t="s">
        <v>7</v>
      </c>
      <c r="U2842" t="s">
        <v>72</v>
      </c>
      <c r="V2842" t="s">
        <v>9</v>
      </c>
      <c r="W2842" t="s">
        <v>17761</v>
      </c>
      <c r="X2842" t="s">
        <v>17760</v>
      </c>
      <c r="Y2842" t="s">
        <v>10</v>
      </c>
    </row>
    <row r="2843" spans="1:25" x14ac:dyDescent="0.2">
      <c r="A2843" t="s">
        <v>0</v>
      </c>
      <c r="B2843" t="s">
        <v>17784</v>
      </c>
      <c r="C2843" t="s">
        <v>4046</v>
      </c>
      <c r="D2843" t="s">
        <v>17785</v>
      </c>
      <c r="E2843" t="s">
        <v>105</v>
      </c>
      <c r="F2843" t="s">
        <v>4331</v>
      </c>
      <c r="G2843" s="1">
        <v>45418</v>
      </c>
      <c r="H2843" s="1">
        <v>45402</v>
      </c>
      <c r="I2843" s="1">
        <v>45516</v>
      </c>
      <c r="J2843" s="3" t="s">
        <v>30629</v>
      </c>
      <c r="K2843" s="1"/>
      <c r="L2843" s="1">
        <v>45767</v>
      </c>
      <c r="M2843" s="1">
        <f t="shared" si="116"/>
        <v>45767</v>
      </c>
      <c r="N2843" t="s">
        <v>4</v>
      </c>
      <c r="O2843" t="s">
        <v>30621</v>
      </c>
      <c r="Q2843" t="s">
        <v>5</v>
      </c>
      <c r="R2843" t="s">
        <v>30619</v>
      </c>
      <c r="S2843" t="s">
        <v>138</v>
      </c>
      <c r="T2843" t="s">
        <v>7</v>
      </c>
      <c r="U2843" t="s">
        <v>287</v>
      </c>
      <c r="V2843" t="s">
        <v>9</v>
      </c>
      <c r="W2843" t="s">
        <v>17786</v>
      </c>
      <c r="X2843" t="s">
        <v>17785</v>
      </c>
      <c r="Y2843" t="s">
        <v>10</v>
      </c>
    </row>
    <row r="2844" spans="1:25" x14ac:dyDescent="0.2">
      <c r="A2844" t="s">
        <v>0</v>
      </c>
      <c r="B2844" t="s">
        <v>17838</v>
      </c>
      <c r="C2844" t="s">
        <v>1425</v>
      </c>
      <c r="D2844" t="s">
        <v>17839</v>
      </c>
      <c r="E2844" t="s">
        <v>105</v>
      </c>
      <c r="F2844" t="s">
        <v>914</v>
      </c>
      <c r="G2844" s="1">
        <v>45418</v>
      </c>
      <c r="H2844" s="1">
        <v>45402</v>
      </c>
      <c r="I2844" s="1">
        <v>45766</v>
      </c>
      <c r="J2844" s="3" t="s">
        <v>30629</v>
      </c>
      <c r="K2844" s="1"/>
      <c r="L2844" s="1">
        <v>45767</v>
      </c>
      <c r="M2844" s="1">
        <f t="shared" si="116"/>
        <v>45767</v>
      </c>
      <c r="N2844" t="s">
        <v>448</v>
      </c>
      <c r="O2844" t="s">
        <v>30621</v>
      </c>
      <c r="Q2844" t="s">
        <v>5</v>
      </c>
      <c r="R2844" t="s">
        <v>30619</v>
      </c>
      <c r="S2844" t="s">
        <v>521</v>
      </c>
      <c r="T2844" t="s">
        <v>7</v>
      </c>
      <c r="U2844" t="s">
        <v>8</v>
      </c>
      <c r="V2844" t="s">
        <v>14</v>
      </c>
      <c r="W2844" t="s">
        <v>17840</v>
      </c>
      <c r="X2844" t="s">
        <v>17839</v>
      </c>
      <c r="Y2844" t="s">
        <v>21</v>
      </c>
    </row>
    <row r="2845" spans="1:25" x14ac:dyDescent="0.2">
      <c r="A2845" t="s">
        <v>0</v>
      </c>
      <c r="B2845" t="s">
        <v>17885</v>
      </c>
      <c r="C2845" t="s">
        <v>6040</v>
      </c>
      <c r="D2845" t="s">
        <v>17886</v>
      </c>
      <c r="E2845" t="s">
        <v>11</v>
      </c>
      <c r="F2845" t="s">
        <v>2447</v>
      </c>
      <c r="G2845" s="1">
        <v>45418</v>
      </c>
      <c r="H2845" s="1">
        <v>45402</v>
      </c>
      <c r="I2845" s="1">
        <v>45541</v>
      </c>
      <c r="J2845" s="3" t="s">
        <v>30629</v>
      </c>
      <c r="K2845" s="1"/>
      <c r="L2845" s="1">
        <v>45585</v>
      </c>
      <c r="M2845" s="1">
        <f t="shared" si="116"/>
        <v>45767</v>
      </c>
      <c r="N2845" t="s">
        <v>4</v>
      </c>
      <c r="O2845" t="s">
        <v>30621</v>
      </c>
      <c r="Q2845" t="s">
        <v>5</v>
      </c>
      <c r="R2845" t="s">
        <v>30619</v>
      </c>
      <c r="S2845" t="s">
        <v>1863</v>
      </c>
      <c r="T2845" t="s">
        <v>64</v>
      </c>
      <c r="U2845" t="s">
        <v>8</v>
      </c>
      <c r="V2845" t="s">
        <v>7913</v>
      </c>
      <c r="W2845" t="s">
        <v>17887</v>
      </c>
      <c r="X2845" t="s">
        <v>17886</v>
      </c>
      <c r="Y2845" t="s">
        <v>10</v>
      </c>
    </row>
    <row r="2846" spans="1:25" x14ac:dyDescent="0.2">
      <c r="A2846" t="s">
        <v>0</v>
      </c>
      <c r="B2846" t="s">
        <v>17888</v>
      </c>
      <c r="C2846" t="s">
        <v>6040</v>
      </c>
      <c r="D2846" t="s">
        <v>17889</v>
      </c>
      <c r="E2846" t="s">
        <v>11</v>
      </c>
      <c r="F2846" t="s">
        <v>2447</v>
      </c>
      <c r="G2846" s="1">
        <v>45418</v>
      </c>
      <c r="H2846" s="1">
        <v>45402</v>
      </c>
      <c r="I2846" s="1">
        <v>45402</v>
      </c>
      <c r="J2846" s="1" t="s">
        <v>30628</v>
      </c>
      <c r="K2846" s="1"/>
      <c r="L2846" s="1">
        <v>45767</v>
      </c>
      <c r="M2846" s="1">
        <f t="shared" si="116"/>
        <v>45767</v>
      </c>
      <c r="N2846" t="s">
        <v>448</v>
      </c>
      <c r="O2846" t="s">
        <v>30621</v>
      </c>
      <c r="Q2846" t="s">
        <v>5</v>
      </c>
      <c r="R2846" t="s">
        <v>30620</v>
      </c>
      <c r="S2846" t="s">
        <v>6327</v>
      </c>
      <c r="T2846" t="s">
        <v>7</v>
      </c>
      <c r="U2846" t="s">
        <v>8</v>
      </c>
      <c r="V2846" t="s">
        <v>14</v>
      </c>
      <c r="W2846" t="s">
        <v>17890</v>
      </c>
      <c r="X2846" t="s">
        <v>17889</v>
      </c>
      <c r="Y2846" t="s">
        <v>21</v>
      </c>
    </row>
    <row r="2847" spans="1:25" x14ac:dyDescent="0.2">
      <c r="A2847" t="s">
        <v>0</v>
      </c>
      <c r="B2847" t="s">
        <v>17891</v>
      </c>
      <c r="C2847" t="s">
        <v>6040</v>
      </c>
      <c r="D2847" t="s">
        <v>17889</v>
      </c>
      <c r="E2847" t="s">
        <v>11</v>
      </c>
      <c r="F2847" t="s">
        <v>2447</v>
      </c>
      <c r="G2847" s="1">
        <v>45418</v>
      </c>
      <c r="H2847" s="1">
        <v>45402</v>
      </c>
      <c r="I2847" s="1">
        <v>45402</v>
      </c>
      <c r="J2847" s="1" t="s">
        <v>30628</v>
      </c>
      <c r="K2847" s="1"/>
      <c r="L2847" s="1">
        <v>45767</v>
      </c>
      <c r="M2847" s="1">
        <f t="shared" si="116"/>
        <v>45767</v>
      </c>
      <c r="N2847" t="s">
        <v>448</v>
      </c>
      <c r="O2847" t="s">
        <v>30621</v>
      </c>
      <c r="Q2847" t="s">
        <v>5</v>
      </c>
      <c r="R2847" t="s">
        <v>30620</v>
      </c>
      <c r="S2847" t="s">
        <v>5694</v>
      </c>
      <c r="T2847" t="s">
        <v>327</v>
      </c>
      <c r="U2847" t="s">
        <v>8</v>
      </c>
      <c r="V2847" t="s">
        <v>14</v>
      </c>
      <c r="W2847" t="s">
        <v>17890</v>
      </c>
      <c r="X2847" t="s">
        <v>17889</v>
      </c>
      <c r="Y2847" t="s">
        <v>21</v>
      </c>
    </row>
    <row r="2848" spans="1:25" x14ac:dyDescent="0.2">
      <c r="A2848" t="s">
        <v>0</v>
      </c>
      <c r="B2848" t="s">
        <v>18053</v>
      </c>
      <c r="C2848" t="s">
        <v>1794</v>
      </c>
      <c r="D2848" t="s">
        <v>18054</v>
      </c>
      <c r="E2848" t="s">
        <v>11</v>
      </c>
      <c r="F2848" t="s">
        <v>455</v>
      </c>
      <c r="G2848" s="1">
        <v>45419</v>
      </c>
      <c r="H2848" s="1">
        <v>45402</v>
      </c>
      <c r="I2848" s="1">
        <v>45678</v>
      </c>
      <c r="J2848" s="3" t="s">
        <v>30629</v>
      </c>
      <c r="K2848" s="1"/>
      <c r="L2848" s="1">
        <v>45767</v>
      </c>
      <c r="M2848" s="1">
        <f t="shared" si="116"/>
        <v>45767</v>
      </c>
      <c r="N2848" t="s">
        <v>4</v>
      </c>
      <c r="O2848" t="s">
        <v>30621</v>
      </c>
      <c r="Q2848" t="s">
        <v>5</v>
      </c>
      <c r="R2848" t="s">
        <v>30619</v>
      </c>
      <c r="S2848" t="s">
        <v>255</v>
      </c>
      <c r="T2848" t="s">
        <v>7</v>
      </c>
      <c r="U2848" t="s">
        <v>287</v>
      </c>
      <c r="V2848" t="s">
        <v>9</v>
      </c>
      <c r="W2848" t="s">
        <v>18055</v>
      </c>
      <c r="X2848" t="s">
        <v>18054</v>
      </c>
      <c r="Y2848" t="s">
        <v>10</v>
      </c>
    </row>
    <row r="2849" spans="1:25" x14ac:dyDescent="0.2">
      <c r="A2849" t="s">
        <v>0</v>
      </c>
      <c r="B2849" t="s">
        <v>3211</v>
      </c>
      <c r="C2849" t="s">
        <v>1077</v>
      </c>
      <c r="D2849" t="s">
        <v>3212</v>
      </c>
      <c r="E2849" t="s">
        <v>466</v>
      </c>
      <c r="F2849" t="s">
        <v>1547</v>
      </c>
      <c r="G2849" s="1">
        <v>44679</v>
      </c>
      <c r="H2849" s="1">
        <v>44672</v>
      </c>
      <c r="I2849" s="1">
        <v>45008</v>
      </c>
      <c r="J2849" s="3" t="s">
        <v>30629</v>
      </c>
      <c r="K2849" s="1"/>
      <c r="L2849" s="1">
        <v>45768</v>
      </c>
      <c r="M2849" s="1">
        <f>DATE(YEAR(H2849)+3,MONTH(H2849),DAY(H2849))</f>
        <v>45768</v>
      </c>
      <c r="N2849" t="s">
        <v>89</v>
      </c>
      <c r="O2849" t="s">
        <v>30622</v>
      </c>
      <c r="Q2849" t="s">
        <v>5</v>
      </c>
      <c r="R2849" t="s">
        <v>30619</v>
      </c>
      <c r="S2849" t="s">
        <v>772</v>
      </c>
      <c r="T2849" t="s">
        <v>7</v>
      </c>
      <c r="U2849" t="s">
        <v>90</v>
      </c>
      <c r="V2849" t="s">
        <v>9</v>
      </c>
      <c r="W2849" t="s">
        <v>3213</v>
      </c>
      <c r="X2849" t="s">
        <v>3214</v>
      </c>
      <c r="Y2849" t="s">
        <v>91</v>
      </c>
    </row>
    <row r="2850" spans="1:25" x14ac:dyDescent="0.2">
      <c r="A2850" t="s">
        <v>0</v>
      </c>
      <c r="B2850" t="s">
        <v>3752</v>
      </c>
      <c r="C2850" t="s">
        <v>3753</v>
      </c>
      <c r="D2850" t="s">
        <v>3754</v>
      </c>
      <c r="E2850" t="s">
        <v>11</v>
      </c>
      <c r="F2850" t="s">
        <v>1633</v>
      </c>
      <c r="G2850" s="1">
        <v>44691</v>
      </c>
      <c r="H2850" s="1">
        <v>44672</v>
      </c>
      <c r="I2850" s="1">
        <v>45134</v>
      </c>
      <c r="J2850" s="3" t="s">
        <v>30629</v>
      </c>
      <c r="K2850" s="1"/>
      <c r="L2850" s="1">
        <v>45768</v>
      </c>
      <c r="M2850" s="1">
        <f>DATE(YEAR(H2850)+3,MONTH(H2850),DAY(H2850))</f>
        <v>45768</v>
      </c>
      <c r="N2850" t="s">
        <v>4</v>
      </c>
      <c r="O2850" t="s">
        <v>30622</v>
      </c>
      <c r="Q2850" t="s">
        <v>5</v>
      </c>
      <c r="R2850" t="s">
        <v>30619</v>
      </c>
      <c r="S2850" t="s">
        <v>99</v>
      </c>
      <c r="T2850" t="s">
        <v>109</v>
      </c>
      <c r="U2850" t="s">
        <v>8</v>
      </c>
      <c r="V2850" t="s">
        <v>111</v>
      </c>
      <c r="W2850" t="s">
        <v>3755</v>
      </c>
      <c r="X2850" t="s">
        <v>3754</v>
      </c>
      <c r="Y2850" t="s">
        <v>10</v>
      </c>
    </row>
    <row r="2851" spans="1:25" x14ac:dyDescent="0.2">
      <c r="A2851" t="s">
        <v>0</v>
      </c>
      <c r="B2851" t="s">
        <v>3802</v>
      </c>
      <c r="C2851" t="s">
        <v>2617</v>
      </c>
      <c r="D2851" t="s">
        <v>3803</v>
      </c>
      <c r="E2851" t="s">
        <v>466</v>
      </c>
      <c r="F2851" t="s">
        <v>1709</v>
      </c>
      <c r="G2851" s="1">
        <v>44692</v>
      </c>
      <c r="H2851" s="1">
        <v>44672</v>
      </c>
      <c r="I2851" s="1">
        <v>45012</v>
      </c>
      <c r="J2851" s="3" t="s">
        <v>30629</v>
      </c>
      <c r="K2851" s="1"/>
      <c r="L2851" s="1">
        <v>45768</v>
      </c>
      <c r="M2851" s="1">
        <f>DATE(YEAR(H2851)+3,MONTH(H2851),DAY(H2851))</f>
        <v>45768</v>
      </c>
      <c r="N2851" t="s">
        <v>26</v>
      </c>
      <c r="O2851" t="s">
        <v>30622</v>
      </c>
      <c r="Q2851" t="s">
        <v>5</v>
      </c>
      <c r="R2851" t="s">
        <v>30619</v>
      </c>
      <c r="S2851" t="s">
        <v>2049</v>
      </c>
      <c r="T2851" t="s">
        <v>7</v>
      </c>
      <c r="U2851" t="s">
        <v>37</v>
      </c>
      <c r="V2851" t="s">
        <v>9</v>
      </c>
      <c r="W2851" t="s">
        <v>3804</v>
      </c>
      <c r="X2851" t="s">
        <v>3805</v>
      </c>
      <c r="Y2851" t="s">
        <v>31</v>
      </c>
    </row>
    <row r="2852" spans="1:25" x14ac:dyDescent="0.2">
      <c r="A2852" t="s">
        <v>0</v>
      </c>
      <c r="B2852" t="s">
        <v>3807</v>
      </c>
      <c r="C2852" t="s">
        <v>2622</v>
      </c>
      <c r="D2852" t="s">
        <v>3808</v>
      </c>
      <c r="E2852" t="s">
        <v>18</v>
      </c>
      <c r="F2852" t="s">
        <v>3366</v>
      </c>
      <c r="G2852" s="1">
        <v>44692</v>
      </c>
      <c r="H2852" s="1">
        <v>44672</v>
      </c>
      <c r="I2852" s="1">
        <v>44970</v>
      </c>
      <c r="J2852" s="3" t="s">
        <v>30629</v>
      </c>
      <c r="K2852" s="1"/>
      <c r="L2852" s="1">
        <v>45037</v>
      </c>
      <c r="M2852" s="1">
        <f>DATE(YEAR(H2852)+3,MONTH(H2852),DAY(H2852))</f>
        <v>45768</v>
      </c>
      <c r="N2852" t="s">
        <v>4</v>
      </c>
      <c r="O2852" t="s">
        <v>30622</v>
      </c>
      <c r="Q2852" t="s">
        <v>5</v>
      </c>
      <c r="R2852" t="s">
        <v>30619</v>
      </c>
      <c r="S2852" t="s">
        <v>772</v>
      </c>
      <c r="T2852" t="s">
        <v>109</v>
      </c>
      <c r="U2852" t="s">
        <v>8</v>
      </c>
      <c r="V2852" t="s">
        <v>111</v>
      </c>
      <c r="W2852" t="s">
        <v>3809</v>
      </c>
      <c r="X2852" t="s">
        <v>3808</v>
      </c>
      <c r="Y2852" t="s">
        <v>10</v>
      </c>
    </row>
    <row r="2853" spans="1:25" x14ac:dyDescent="0.2">
      <c r="A2853" t="s">
        <v>0</v>
      </c>
      <c r="B2853" t="s">
        <v>28302</v>
      </c>
      <c r="C2853" t="s">
        <v>297</v>
      </c>
      <c r="D2853" t="s">
        <v>28303</v>
      </c>
      <c r="E2853" t="s">
        <v>49</v>
      </c>
      <c r="F2853" t="s">
        <v>298</v>
      </c>
      <c r="G2853" s="1">
        <v>45670</v>
      </c>
      <c r="H2853" s="1">
        <v>45586</v>
      </c>
      <c r="I2853" s="1">
        <v>45768</v>
      </c>
      <c r="J2853" s="3" t="s">
        <v>30629</v>
      </c>
      <c r="K2853" s="1"/>
      <c r="L2853" s="1">
        <v>45768</v>
      </c>
      <c r="M2853" s="1">
        <f>DATE(YEAR(H2853),MONTH(H2853)+6,DAY(H2853))</f>
        <v>45768</v>
      </c>
      <c r="N2853" t="s">
        <v>89</v>
      </c>
      <c r="O2853" t="s">
        <v>30623</v>
      </c>
      <c r="Q2853" t="s">
        <v>5</v>
      </c>
      <c r="R2853" t="s">
        <v>30619</v>
      </c>
      <c r="S2853" t="s">
        <v>6165</v>
      </c>
      <c r="T2853" t="s">
        <v>7</v>
      </c>
      <c r="U2853" t="s">
        <v>118</v>
      </c>
      <c r="V2853" t="s">
        <v>9</v>
      </c>
      <c r="W2853" t="s">
        <v>28304</v>
      </c>
      <c r="X2853" t="s">
        <v>28303</v>
      </c>
      <c r="Y2853" t="s">
        <v>91</v>
      </c>
    </row>
    <row r="2854" spans="1:25" x14ac:dyDescent="0.2">
      <c r="A2854" t="s">
        <v>0</v>
      </c>
      <c r="B2854" t="s">
        <v>2977</v>
      </c>
      <c r="C2854" t="s">
        <v>2978</v>
      </c>
      <c r="D2854" t="s">
        <v>2979</v>
      </c>
      <c r="E2854" t="s">
        <v>11</v>
      </c>
      <c r="F2854" t="s">
        <v>2907</v>
      </c>
      <c r="G2854" s="1">
        <v>44673</v>
      </c>
      <c r="H2854" s="1">
        <v>44673</v>
      </c>
      <c r="I2854" s="1">
        <v>45184</v>
      </c>
      <c r="J2854" s="3" t="s">
        <v>30629</v>
      </c>
      <c r="K2854" s="1"/>
      <c r="L2854" s="1">
        <v>45769</v>
      </c>
      <c r="M2854" s="1">
        <f>DATE(YEAR(H2854)+3,MONTH(H2854),DAY(H2854))</f>
        <v>45769</v>
      </c>
      <c r="N2854" t="s">
        <v>36</v>
      </c>
      <c r="O2854" t="s">
        <v>30622</v>
      </c>
      <c r="Q2854" t="s">
        <v>5</v>
      </c>
      <c r="R2854" t="s">
        <v>30619</v>
      </c>
      <c r="S2854" t="s">
        <v>142</v>
      </c>
      <c r="T2854" t="s">
        <v>7</v>
      </c>
      <c r="U2854" t="s">
        <v>37</v>
      </c>
      <c r="V2854" t="s">
        <v>14</v>
      </c>
      <c r="W2854" t="s">
        <v>2980</v>
      </c>
      <c r="X2854" t="s">
        <v>2979</v>
      </c>
      <c r="Y2854" t="s">
        <v>40</v>
      </c>
    </row>
    <row r="2855" spans="1:25" x14ac:dyDescent="0.2">
      <c r="A2855" t="s">
        <v>0</v>
      </c>
      <c r="B2855" t="s">
        <v>2992</v>
      </c>
      <c r="C2855" t="s">
        <v>2993</v>
      </c>
      <c r="D2855" t="s">
        <v>2994</v>
      </c>
      <c r="E2855" t="s">
        <v>11</v>
      </c>
      <c r="F2855" t="s">
        <v>1719</v>
      </c>
      <c r="G2855" s="1">
        <v>44673</v>
      </c>
      <c r="H2855" s="1">
        <v>44673</v>
      </c>
      <c r="I2855" s="1">
        <v>45160</v>
      </c>
      <c r="J2855" s="3" t="s">
        <v>30629</v>
      </c>
      <c r="K2855" s="1"/>
      <c r="L2855" s="1">
        <v>45769</v>
      </c>
      <c r="M2855" s="1">
        <f>DATE(YEAR(H2855)+3,MONTH(H2855),DAY(H2855))</f>
        <v>45769</v>
      </c>
      <c r="N2855" t="s">
        <v>26</v>
      </c>
      <c r="O2855" t="s">
        <v>30622</v>
      </c>
      <c r="Q2855" t="s">
        <v>5</v>
      </c>
      <c r="R2855" t="s">
        <v>30619</v>
      </c>
      <c r="S2855" t="s">
        <v>304</v>
      </c>
      <c r="T2855" t="s">
        <v>7</v>
      </c>
      <c r="U2855" t="s">
        <v>165</v>
      </c>
      <c r="V2855" t="s">
        <v>9</v>
      </c>
      <c r="W2855" t="s">
        <v>2995</v>
      </c>
      <c r="X2855" t="s">
        <v>2996</v>
      </c>
      <c r="Y2855" t="s">
        <v>31</v>
      </c>
    </row>
    <row r="2856" spans="1:25" x14ac:dyDescent="0.2">
      <c r="A2856" t="s">
        <v>0</v>
      </c>
      <c r="B2856" t="s">
        <v>3894</v>
      </c>
      <c r="C2856" t="s">
        <v>292</v>
      </c>
      <c r="D2856" t="s">
        <v>3895</v>
      </c>
      <c r="E2856" t="s">
        <v>11</v>
      </c>
      <c r="F2856" t="s">
        <v>3317</v>
      </c>
      <c r="G2856" s="1">
        <v>44694</v>
      </c>
      <c r="H2856" s="1">
        <v>44673</v>
      </c>
      <c r="I2856" s="1">
        <v>45139</v>
      </c>
      <c r="J2856" s="3" t="s">
        <v>30629</v>
      </c>
      <c r="K2856" s="1"/>
      <c r="L2856" s="1">
        <v>45769</v>
      </c>
      <c r="M2856" s="1">
        <f>DATE(YEAR(H2856)+3,MONTH(H2856),DAY(H2856))</f>
        <v>45769</v>
      </c>
      <c r="N2856" t="s">
        <v>89</v>
      </c>
      <c r="O2856" t="s">
        <v>30622</v>
      </c>
      <c r="Q2856" t="s">
        <v>5</v>
      </c>
      <c r="R2856" t="s">
        <v>30619</v>
      </c>
      <c r="S2856" t="s">
        <v>99</v>
      </c>
      <c r="T2856" t="s">
        <v>7</v>
      </c>
      <c r="U2856" t="s">
        <v>118</v>
      </c>
      <c r="V2856" t="s">
        <v>9</v>
      </c>
      <c r="W2856" t="s">
        <v>3896</v>
      </c>
      <c r="X2856" t="s">
        <v>3895</v>
      </c>
      <c r="Y2856" t="s">
        <v>91</v>
      </c>
    </row>
    <row r="2857" spans="1:25" x14ac:dyDescent="0.2">
      <c r="A2857" t="s">
        <v>0</v>
      </c>
      <c r="B2857" t="s">
        <v>3932</v>
      </c>
      <c r="C2857" t="s">
        <v>3933</v>
      </c>
      <c r="D2857" t="s">
        <v>3934</v>
      </c>
      <c r="E2857" t="s">
        <v>54</v>
      </c>
      <c r="F2857" t="s">
        <v>2703</v>
      </c>
      <c r="G2857" s="1">
        <v>44695</v>
      </c>
      <c r="H2857" s="1">
        <v>44673</v>
      </c>
      <c r="I2857" s="1">
        <v>45259</v>
      </c>
      <c r="J2857" s="3" t="s">
        <v>30629</v>
      </c>
      <c r="K2857" s="1"/>
      <c r="L2857" s="1">
        <v>45769</v>
      </c>
      <c r="M2857" s="1">
        <f>DATE(YEAR(H2857)+3,MONTH(H2857),DAY(H2857))</f>
        <v>45769</v>
      </c>
      <c r="N2857" t="s">
        <v>89</v>
      </c>
      <c r="O2857" t="s">
        <v>30624</v>
      </c>
      <c r="Q2857" t="s">
        <v>5</v>
      </c>
      <c r="R2857" t="s">
        <v>30619</v>
      </c>
      <c r="S2857" t="s">
        <v>1493</v>
      </c>
      <c r="T2857" t="s">
        <v>7</v>
      </c>
      <c r="U2857" t="s">
        <v>100</v>
      </c>
      <c r="V2857" t="s">
        <v>14</v>
      </c>
      <c r="W2857" t="s">
        <v>3935</v>
      </c>
      <c r="X2857" t="s">
        <v>3936</v>
      </c>
      <c r="Y2857" t="s">
        <v>91</v>
      </c>
    </row>
    <row r="2858" spans="1:25" x14ac:dyDescent="0.2">
      <c r="A2858" t="s">
        <v>0</v>
      </c>
      <c r="B2858" t="s">
        <v>15624</v>
      </c>
      <c r="C2858" t="s">
        <v>1704</v>
      </c>
      <c r="D2858" t="s">
        <v>15625</v>
      </c>
      <c r="E2858" t="s">
        <v>54</v>
      </c>
      <c r="F2858" t="s">
        <v>2759</v>
      </c>
      <c r="G2858" s="1">
        <v>45404</v>
      </c>
      <c r="H2858" s="1">
        <v>45404</v>
      </c>
      <c r="I2858" s="1">
        <v>45719</v>
      </c>
      <c r="J2858" s="3" t="s">
        <v>30629</v>
      </c>
      <c r="K2858" s="1"/>
      <c r="L2858" s="1">
        <v>45769</v>
      </c>
      <c r="M2858" s="1">
        <f t="shared" ref="M2858:M2895" si="117">DATE(YEAR(H2858)+1,MONTH(H2858),DAY(H2858))</f>
        <v>45769</v>
      </c>
      <c r="N2858" t="s">
        <v>4</v>
      </c>
      <c r="O2858" t="s">
        <v>30621</v>
      </c>
      <c r="Q2858" t="s">
        <v>5</v>
      </c>
      <c r="R2858" t="s">
        <v>30619</v>
      </c>
      <c r="S2858" t="s">
        <v>1941</v>
      </c>
      <c r="T2858" t="s">
        <v>7</v>
      </c>
      <c r="U2858" t="s">
        <v>8</v>
      </c>
      <c r="V2858" t="s">
        <v>6179</v>
      </c>
      <c r="W2858" t="s">
        <v>15626</v>
      </c>
      <c r="X2858" t="s">
        <v>15625</v>
      </c>
      <c r="Y2858" t="s">
        <v>10</v>
      </c>
    </row>
    <row r="2859" spans="1:25" x14ac:dyDescent="0.2">
      <c r="A2859" t="s">
        <v>0</v>
      </c>
      <c r="B2859" t="s">
        <v>15627</v>
      </c>
      <c r="C2859" t="s">
        <v>1077</v>
      </c>
      <c r="D2859" t="s">
        <v>15628</v>
      </c>
      <c r="E2859" t="s">
        <v>34</v>
      </c>
      <c r="F2859" t="s">
        <v>2534</v>
      </c>
      <c r="G2859" s="1">
        <v>45404</v>
      </c>
      <c r="H2859" s="1">
        <v>45404</v>
      </c>
      <c r="I2859" s="1">
        <v>45552</v>
      </c>
      <c r="J2859" s="3" t="s">
        <v>30629</v>
      </c>
      <c r="K2859" s="1"/>
      <c r="L2859" s="1">
        <v>45587</v>
      </c>
      <c r="M2859" s="1">
        <f t="shared" si="117"/>
        <v>45769</v>
      </c>
      <c r="N2859" t="s">
        <v>3179</v>
      </c>
      <c r="O2859" t="s">
        <v>30621</v>
      </c>
      <c r="Q2859" t="s">
        <v>5</v>
      </c>
      <c r="R2859" t="s">
        <v>30619</v>
      </c>
      <c r="S2859" t="s">
        <v>4888</v>
      </c>
      <c r="T2859" t="s">
        <v>3180</v>
      </c>
      <c r="U2859" t="s">
        <v>3181</v>
      </c>
      <c r="V2859" t="s">
        <v>111</v>
      </c>
      <c r="W2859" t="s">
        <v>15629</v>
      </c>
      <c r="X2859" t="s">
        <v>15628</v>
      </c>
      <c r="Y2859" t="s">
        <v>3182</v>
      </c>
    </row>
    <row r="2860" spans="1:25" x14ac:dyDescent="0.2">
      <c r="A2860" t="s">
        <v>0</v>
      </c>
      <c r="B2860" t="s">
        <v>15630</v>
      </c>
      <c r="C2860" t="s">
        <v>1077</v>
      </c>
      <c r="D2860" t="s">
        <v>15631</v>
      </c>
      <c r="E2860" t="s">
        <v>34</v>
      </c>
      <c r="F2860" t="s">
        <v>2534</v>
      </c>
      <c r="G2860" s="1">
        <v>45404</v>
      </c>
      <c r="H2860" s="1">
        <v>45404</v>
      </c>
      <c r="I2860" s="1">
        <v>45680</v>
      </c>
      <c r="J2860" s="3" t="s">
        <v>30629</v>
      </c>
      <c r="K2860" s="1"/>
      <c r="L2860" s="1">
        <v>45769</v>
      </c>
      <c r="M2860" s="1">
        <f t="shared" si="117"/>
        <v>45769</v>
      </c>
      <c r="N2860" t="s">
        <v>89</v>
      </c>
      <c r="O2860" t="s">
        <v>30621</v>
      </c>
      <c r="Q2860" t="s">
        <v>5</v>
      </c>
      <c r="R2860" t="s">
        <v>30619</v>
      </c>
      <c r="S2860" t="s">
        <v>179</v>
      </c>
      <c r="T2860" t="s">
        <v>7</v>
      </c>
      <c r="U2860" t="s">
        <v>90</v>
      </c>
      <c r="V2860" t="s">
        <v>9</v>
      </c>
      <c r="W2860" t="s">
        <v>15632</v>
      </c>
      <c r="X2860" t="s">
        <v>15631</v>
      </c>
      <c r="Y2860" t="s">
        <v>91</v>
      </c>
    </row>
    <row r="2861" spans="1:25" x14ac:dyDescent="0.2">
      <c r="A2861" t="s">
        <v>0</v>
      </c>
      <c r="B2861" t="s">
        <v>15633</v>
      </c>
      <c r="C2861" t="s">
        <v>1077</v>
      </c>
      <c r="D2861" t="s">
        <v>15634</v>
      </c>
      <c r="E2861" t="s">
        <v>34</v>
      </c>
      <c r="F2861" t="s">
        <v>2534</v>
      </c>
      <c r="G2861" s="1">
        <v>45404</v>
      </c>
      <c r="H2861" s="1">
        <v>45404</v>
      </c>
      <c r="I2861" s="1">
        <v>45680</v>
      </c>
      <c r="J2861" s="3" t="s">
        <v>30629</v>
      </c>
      <c r="K2861" s="1"/>
      <c r="L2861" s="1">
        <v>45769</v>
      </c>
      <c r="M2861" s="1">
        <f t="shared" si="117"/>
        <v>45769</v>
      </c>
      <c r="N2861" t="s">
        <v>89</v>
      </c>
      <c r="O2861" t="s">
        <v>30621</v>
      </c>
      <c r="Q2861" t="s">
        <v>5</v>
      </c>
      <c r="R2861" t="s">
        <v>30619</v>
      </c>
      <c r="S2861" t="s">
        <v>179</v>
      </c>
      <c r="T2861" t="s">
        <v>7</v>
      </c>
      <c r="U2861" t="s">
        <v>118</v>
      </c>
      <c r="V2861" t="s">
        <v>9</v>
      </c>
      <c r="W2861" t="s">
        <v>15635</v>
      </c>
      <c r="X2861" t="s">
        <v>15634</v>
      </c>
      <c r="Y2861" t="s">
        <v>91</v>
      </c>
    </row>
    <row r="2862" spans="1:25" x14ac:dyDescent="0.2">
      <c r="A2862" t="s">
        <v>0</v>
      </c>
      <c r="B2862" t="s">
        <v>15636</v>
      </c>
      <c r="C2862" t="s">
        <v>6678</v>
      </c>
      <c r="D2862" t="s">
        <v>15637</v>
      </c>
      <c r="E2862" t="s">
        <v>105</v>
      </c>
      <c r="F2862" t="s">
        <v>1775</v>
      </c>
      <c r="G2862" s="1">
        <v>45404</v>
      </c>
      <c r="H2862" s="1">
        <v>45404</v>
      </c>
      <c r="I2862" s="1">
        <v>45764</v>
      </c>
      <c r="J2862" s="3" t="s">
        <v>30629</v>
      </c>
      <c r="K2862" s="1"/>
      <c r="L2862" s="1">
        <v>45769</v>
      </c>
      <c r="M2862" s="1">
        <f t="shared" si="117"/>
        <v>45769</v>
      </c>
      <c r="N2862" t="s">
        <v>63</v>
      </c>
      <c r="O2862" t="s">
        <v>30621</v>
      </c>
      <c r="Q2862" t="s">
        <v>5</v>
      </c>
      <c r="R2862" t="s">
        <v>30619</v>
      </c>
      <c r="S2862" t="s">
        <v>180</v>
      </c>
      <c r="T2862" t="s">
        <v>64</v>
      </c>
      <c r="U2862" t="s">
        <v>65</v>
      </c>
      <c r="V2862" t="s">
        <v>111</v>
      </c>
      <c r="W2862" t="s">
        <v>41</v>
      </c>
      <c r="X2862" t="s">
        <v>41</v>
      </c>
      <c r="Y2862" t="s">
        <v>41</v>
      </c>
    </row>
    <row r="2863" spans="1:25" x14ac:dyDescent="0.2">
      <c r="A2863" t="s">
        <v>0</v>
      </c>
      <c r="B2863" t="s">
        <v>15643</v>
      </c>
      <c r="C2863" t="s">
        <v>6676</v>
      </c>
      <c r="D2863" t="s">
        <v>15644</v>
      </c>
      <c r="E2863" t="s">
        <v>11</v>
      </c>
      <c r="F2863" t="s">
        <v>3988</v>
      </c>
      <c r="G2863" s="1">
        <v>45404</v>
      </c>
      <c r="H2863" s="1">
        <v>45404</v>
      </c>
      <c r="I2863" s="1">
        <v>45752</v>
      </c>
      <c r="J2863" s="3" t="s">
        <v>30629</v>
      </c>
      <c r="K2863" s="1"/>
      <c r="L2863" s="1">
        <v>45769</v>
      </c>
      <c r="M2863" s="1">
        <f t="shared" si="117"/>
        <v>45769</v>
      </c>
      <c r="N2863" t="s">
        <v>89</v>
      </c>
      <c r="O2863" t="s">
        <v>30621</v>
      </c>
      <c r="Q2863" t="s">
        <v>5</v>
      </c>
      <c r="R2863" t="s">
        <v>30619</v>
      </c>
      <c r="S2863" t="s">
        <v>6</v>
      </c>
      <c r="T2863" t="s">
        <v>7</v>
      </c>
      <c r="U2863" t="s">
        <v>90</v>
      </c>
      <c r="V2863" t="s">
        <v>9</v>
      </c>
      <c r="W2863" t="s">
        <v>15645</v>
      </c>
      <c r="X2863" t="s">
        <v>15644</v>
      </c>
      <c r="Y2863" t="s">
        <v>91</v>
      </c>
    </row>
    <row r="2864" spans="1:25" x14ac:dyDescent="0.2">
      <c r="A2864" t="s">
        <v>0</v>
      </c>
      <c r="B2864" t="s">
        <v>15646</v>
      </c>
      <c r="C2864" t="s">
        <v>15647</v>
      </c>
      <c r="D2864" t="s">
        <v>15648</v>
      </c>
      <c r="E2864" t="s">
        <v>466</v>
      </c>
      <c r="F2864" t="s">
        <v>1424</v>
      </c>
      <c r="G2864" s="1">
        <v>45404</v>
      </c>
      <c r="H2864" s="1">
        <v>45404</v>
      </c>
      <c r="I2864" s="1">
        <v>45404</v>
      </c>
      <c r="J2864" s="1" t="s">
        <v>30628</v>
      </c>
      <c r="K2864" s="1"/>
      <c r="L2864" s="1">
        <v>45587</v>
      </c>
      <c r="M2864" s="1">
        <f t="shared" si="117"/>
        <v>45769</v>
      </c>
      <c r="N2864" t="s">
        <v>4</v>
      </c>
      <c r="O2864" t="s">
        <v>30621</v>
      </c>
      <c r="Q2864" t="s">
        <v>5</v>
      </c>
      <c r="R2864" t="s">
        <v>30620</v>
      </c>
      <c r="S2864" t="s">
        <v>15649</v>
      </c>
      <c r="T2864" t="s">
        <v>7</v>
      </c>
      <c r="U2864" t="s">
        <v>8</v>
      </c>
      <c r="V2864" t="s">
        <v>9</v>
      </c>
      <c r="W2864" t="s">
        <v>15650</v>
      </c>
      <c r="X2864" t="s">
        <v>15648</v>
      </c>
      <c r="Y2864" t="s">
        <v>10</v>
      </c>
    </row>
    <row r="2865" spans="1:25" x14ac:dyDescent="0.2">
      <c r="A2865" t="s">
        <v>0</v>
      </c>
      <c r="B2865" t="s">
        <v>15658</v>
      </c>
      <c r="C2865" t="s">
        <v>6885</v>
      </c>
      <c r="D2865" t="s">
        <v>15659</v>
      </c>
      <c r="E2865" t="s">
        <v>18</v>
      </c>
      <c r="F2865" t="s">
        <v>2146</v>
      </c>
      <c r="G2865" s="1">
        <v>45404</v>
      </c>
      <c r="H2865" s="1">
        <v>45404</v>
      </c>
      <c r="I2865" s="1">
        <v>45469</v>
      </c>
      <c r="J2865" s="3" t="s">
        <v>30629</v>
      </c>
      <c r="K2865" s="1"/>
      <c r="L2865" s="1">
        <v>45587</v>
      </c>
      <c r="M2865" s="1">
        <f t="shared" si="117"/>
        <v>45769</v>
      </c>
      <c r="N2865" t="s">
        <v>873</v>
      </c>
      <c r="O2865" t="s">
        <v>30621</v>
      </c>
      <c r="Q2865" t="s">
        <v>5</v>
      </c>
      <c r="R2865" t="s">
        <v>30619</v>
      </c>
      <c r="S2865" t="s">
        <v>6026</v>
      </c>
      <c r="T2865" t="s">
        <v>7</v>
      </c>
      <c r="U2865" t="s">
        <v>56</v>
      </c>
      <c r="V2865" t="s">
        <v>14</v>
      </c>
      <c r="W2865" t="s">
        <v>15660</v>
      </c>
      <c r="X2865" t="s">
        <v>15661</v>
      </c>
      <c r="Y2865" t="s">
        <v>98</v>
      </c>
    </row>
    <row r="2866" spans="1:25" x14ac:dyDescent="0.2">
      <c r="A2866" t="s">
        <v>0</v>
      </c>
      <c r="B2866" t="s">
        <v>15662</v>
      </c>
      <c r="C2866" t="s">
        <v>1735</v>
      </c>
      <c r="D2866" t="s">
        <v>15663</v>
      </c>
      <c r="E2866" t="s">
        <v>11</v>
      </c>
      <c r="F2866" t="s">
        <v>2585</v>
      </c>
      <c r="G2866" s="1">
        <v>45404</v>
      </c>
      <c r="H2866" s="1">
        <v>45404</v>
      </c>
      <c r="I2866" s="1">
        <v>45692</v>
      </c>
      <c r="J2866" s="3" t="s">
        <v>30629</v>
      </c>
      <c r="K2866" s="1"/>
      <c r="L2866" s="1">
        <v>45769</v>
      </c>
      <c r="M2866" s="1">
        <f t="shared" si="117"/>
        <v>45769</v>
      </c>
      <c r="N2866" t="s">
        <v>36</v>
      </c>
      <c r="O2866" t="s">
        <v>30621</v>
      </c>
      <c r="Q2866" t="s">
        <v>5</v>
      </c>
      <c r="R2866" t="s">
        <v>30619</v>
      </c>
      <c r="S2866" t="s">
        <v>157</v>
      </c>
      <c r="T2866" t="s">
        <v>7</v>
      </c>
      <c r="U2866" t="s">
        <v>37</v>
      </c>
      <c r="V2866" t="s">
        <v>14</v>
      </c>
      <c r="W2866" t="s">
        <v>14038</v>
      </c>
      <c r="X2866" t="s">
        <v>14039</v>
      </c>
      <c r="Y2866" t="s">
        <v>40</v>
      </c>
    </row>
    <row r="2867" spans="1:25" x14ac:dyDescent="0.2">
      <c r="A2867" t="s">
        <v>0</v>
      </c>
      <c r="B2867" t="s">
        <v>15664</v>
      </c>
      <c r="C2867" t="s">
        <v>1228</v>
      </c>
      <c r="D2867" t="s">
        <v>15665</v>
      </c>
      <c r="E2867" t="s">
        <v>466</v>
      </c>
      <c r="F2867" t="s">
        <v>3717</v>
      </c>
      <c r="G2867" s="1">
        <v>45404</v>
      </c>
      <c r="H2867" s="1">
        <v>45404</v>
      </c>
      <c r="I2867" s="1">
        <v>45755</v>
      </c>
      <c r="J2867" s="3" t="s">
        <v>30629</v>
      </c>
      <c r="K2867" s="1"/>
      <c r="L2867" s="1">
        <v>45769</v>
      </c>
      <c r="M2867" s="1">
        <f t="shared" si="117"/>
        <v>45769</v>
      </c>
      <c r="N2867" t="s">
        <v>26</v>
      </c>
      <c r="O2867" t="s">
        <v>30621</v>
      </c>
      <c r="Q2867" t="s">
        <v>5</v>
      </c>
      <c r="R2867" t="s">
        <v>30619</v>
      </c>
      <c r="S2867" t="s">
        <v>142</v>
      </c>
      <c r="T2867" t="s">
        <v>7</v>
      </c>
      <c r="U2867" t="s">
        <v>37</v>
      </c>
      <c r="V2867" t="s">
        <v>9</v>
      </c>
      <c r="W2867" t="s">
        <v>15666</v>
      </c>
      <c r="X2867" t="s">
        <v>15665</v>
      </c>
      <c r="Y2867" t="s">
        <v>31</v>
      </c>
    </row>
    <row r="2868" spans="1:25" x14ac:dyDescent="0.2">
      <c r="A2868" t="s">
        <v>0</v>
      </c>
      <c r="B2868" t="s">
        <v>15667</v>
      </c>
      <c r="C2868" t="s">
        <v>2189</v>
      </c>
      <c r="D2868" t="s">
        <v>15668</v>
      </c>
      <c r="E2868" t="s">
        <v>466</v>
      </c>
      <c r="F2868" t="s">
        <v>967</v>
      </c>
      <c r="G2868" s="1">
        <v>45404</v>
      </c>
      <c r="H2868" s="1">
        <v>45404</v>
      </c>
      <c r="I2868" s="1">
        <v>45723</v>
      </c>
      <c r="J2868" s="3" t="s">
        <v>30629</v>
      </c>
      <c r="K2868" s="1"/>
      <c r="L2868" s="1">
        <v>45769</v>
      </c>
      <c r="M2868" s="1">
        <f t="shared" si="117"/>
        <v>45769</v>
      </c>
      <c r="N2868" t="s">
        <v>448</v>
      </c>
      <c r="O2868" t="s">
        <v>30621</v>
      </c>
      <c r="Q2868" t="s">
        <v>5</v>
      </c>
      <c r="R2868" t="s">
        <v>30619</v>
      </c>
      <c r="S2868" t="s">
        <v>179</v>
      </c>
      <c r="T2868" t="s">
        <v>7</v>
      </c>
      <c r="U2868" t="s">
        <v>8</v>
      </c>
      <c r="V2868" t="s">
        <v>14</v>
      </c>
      <c r="W2868" t="s">
        <v>15669</v>
      </c>
      <c r="X2868" t="s">
        <v>15668</v>
      </c>
      <c r="Y2868" t="s">
        <v>21</v>
      </c>
    </row>
    <row r="2869" spans="1:25" x14ac:dyDescent="0.2">
      <c r="A2869" t="s">
        <v>0</v>
      </c>
      <c r="B2869" t="s">
        <v>15670</v>
      </c>
      <c r="C2869" t="s">
        <v>570</v>
      </c>
      <c r="D2869" t="s">
        <v>15671</v>
      </c>
      <c r="E2869" t="s">
        <v>34</v>
      </c>
      <c r="F2869" t="s">
        <v>188</v>
      </c>
      <c r="G2869" s="1">
        <v>45404</v>
      </c>
      <c r="H2869" s="1">
        <v>45404</v>
      </c>
      <c r="I2869" s="1">
        <v>45756</v>
      </c>
      <c r="J2869" s="3" t="s">
        <v>30629</v>
      </c>
      <c r="K2869" s="1"/>
      <c r="L2869" s="1">
        <v>45587</v>
      </c>
      <c r="M2869" s="1">
        <f t="shared" si="117"/>
        <v>45769</v>
      </c>
      <c r="N2869" t="s">
        <v>89</v>
      </c>
      <c r="O2869" t="s">
        <v>30621</v>
      </c>
      <c r="Q2869" t="s">
        <v>5</v>
      </c>
      <c r="R2869" t="s">
        <v>30619</v>
      </c>
      <c r="S2869" t="s">
        <v>4888</v>
      </c>
      <c r="T2869" t="s">
        <v>7</v>
      </c>
      <c r="U2869" t="s">
        <v>90</v>
      </c>
      <c r="V2869" t="s">
        <v>9</v>
      </c>
      <c r="W2869" t="s">
        <v>15672</v>
      </c>
      <c r="X2869" t="s">
        <v>15671</v>
      </c>
      <c r="Y2869" t="s">
        <v>91</v>
      </c>
    </row>
    <row r="2870" spans="1:25" x14ac:dyDescent="0.2">
      <c r="A2870" t="s">
        <v>0</v>
      </c>
      <c r="B2870" t="s">
        <v>15673</v>
      </c>
      <c r="C2870" t="s">
        <v>570</v>
      </c>
      <c r="D2870" t="s">
        <v>15674</v>
      </c>
      <c r="E2870" t="s">
        <v>34</v>
      </c>
      <c r="F2870" t="s">
        <v>188</v>
      </c>
      <c r="G2870" s="1">
        <v>45404</v>
      </c>
      <c r="H2870" s="1">
        <v>45404</v>
      </c>
      <c r="I2870" s="1">
        <v>45779</v>
      </c>
      <c r="J2870" s="3" t="s">
        <v>30628</v>
      </c>
      <c r="K2870" s="1"/>
      <c r="L2870" s="1">
        <v>45769</v>
      </c>
      <c r="M2870" s="1">
        <f t="shared" si="117"/>
        <v>45769</v>
      </c>
      <c r="N2870" t="s">
        <v>89</v>
      </c>
      <c r="O2870" t="s">
        <v>30621</v>
      </c>
      <c r="Q2870" t="s">
        <v>5</v>
      </c>
      <c r="R2870" t="s">
        <v>30619</v>
      </c>
      <c r="S2870" t="s">
        <v>179</v>
      </c>
      <c r="T2870" t="s">
        <v>7</v>
      </c>
      <c r="U2870" t="s">
        <v>90</v>
      </c>
      <c r="V2870" t="s">
        <v>9</v>
      </c>
      <c r="W2870" t="s">
        <v>15675</v>
      </c>
      <c r="X2870" t="s">
        <v>15674</v>
      </c>
      <c r="Y2870" t="s">
        <v>91</v>
      </c>
    </row>
    <row r="2871" spans="1:25" x14ac:dyDescent="0.2">
      <c r="A2871" t="s">
        <v>0</v>
      </c>
      <c r="B2871" t="s">
        <v>15676</v>
      </c>
      <c r="C2871" t="s">
        <v>4767</v>
      </c>
      <c r="D2871" t="s">
        <v>15677</v>
      </c>
      <c r="E2871" t="s">
        <v>466</v>
      </c>
      <c r="F2871" t="s">
        <v>967</v>
      </c>
      <c r="G2871" s="1">
        <v>45404</v>
      </c>
      <c r="H2871" s="1">
        <v>45404</v>
      </c>
      <c r="I2871" s="1">
        <v>45724</v>
      </c>
      <c r="J2871" s="3" t="s">
        <v>30629</v>
      </c>
      <c r="K2871" s="1"/>
      <c r="L2871" s="1">
        <v>45769</v>
      </c>
      <c r="M2871" s="1">
        <f t="shared" si="117"/>
        <v>45769</v>
      </c>
      <c r="N2871" t="s">
        <v>4</v>
      </c>
      <c r="O2871" t="s">
        <v>30621</v>
      </c>
      <c r="Q2871" t="s">
        <v>5</v>
      </c>
      <c r="R2871" t="s">
        <v>30619</v>
      </c>
      <c r="S2871" t="s">
        <v>179</v>
      </c>
      <c r="T2871" t="s">
        <v>7</v>
      </c>
      <c r="U2871" t="s">
        <v>8</v>
      </c>
      <c r="V2871" t="s">
        <v>9</v>
      </c>
      <c r="W2871" t="s">
        <v>15678</v>
      </c>
      <c r="X2871" t="s">
        <v>15677</v>
      </c>
      <c r="Y2871" t="s">
        <v>10</v>
      </c>
    </row>
    <row r="2872" spans="1:25" x14ac:dyDescent="0.2">
      <c r="A2872" t="s">
        <v>0</v>
      </c>
      <c r="B2872" t="s">
        <v>15679</v>
      </c>
      <c r="C2872" t="s">
        <v>15680</v>
      </c>
      <c r="D2872" t="s">
        <v>15681</v>
      </c>
      <c r="E2872" t="s">
        <v>49</v>
      </c>
      <c r="F2872" t="s">
        <v>3048</v>
      </c>
      <c r="G2872" s="1">
        <v>45404</v>
      </c>
      <c r="H2872" s="1">
        <v>45404</v>
      </c>
      <c r="I2872" s="1">
        <v>45684</v>
      </c>
      <c r="J2872" s="3" t="s">
        <v>30629</v>
      </c>
      <c r="K2872" s="1"/>
      <c r="L2872" s="1">
        <v>45769</v>
      </c>
      <c r="M2872" s="1">
        <f t="shared" si="117"/>
        <v>45769</v>
      </c>
      <c r="N2872" t="s">
        <v>788</v>
      </c>
      <c r="O2872" t="s">
        <v>30621</v>
      </c>
      <c r="Q2872" t="s">
        <v>5</v>
      </c>
      <c r="R2872" t="s">
        <v>30619</v>
      </c>
      <c r="S2872" t="s">
        <v>255</v>
      </c>
      <c r="T2872" t="s">
        <v>7</v>
      </c>
      <c r="U2872" t="s">
        <v>37</v>
      </c>
      <c r="V2872" t="s">
        <v>14</v>
      </c>
      <c r="W2872" t="s">
        <v>15682</v>
      </c>
      <c r="X2872" t="s">
        <v>15681</v>
      </c>
      <c r="Y2872" t="s">
        <v>40</v>
      </c>
    </row>
    <row r="2873" spans="1:25" x14ac:dyDescent="0.2">
      <c r="A2873" t="s">
        <v>0</v>
      </c>
      <c r="B2873" t="s">
        <v>15683</v>
      </c>
      <c r="C2873" t="s">
        <v>1872</v>
      </c>
      <c r="D2873" t="s">
        <v>15684</v>
      </c>
      <c r="E2873" t="s">
        <v>24</v>
      </c>
      <c r="F2873" t="s">
        <v>1556</v>
      </c>
      <c r="G2873" s="1">
        <v>45404</v>
      </c>
      <c r="H2873" s="1">
        <v>45404</v>
      </c>
      <c r="I2873" s="1">
        <v>45616</v>
      </c>
      <c r="J2873" s="3" t="s">
        <v>30629</v>
      </c>
      <c r="K2873" s="1"/>
      <c r="L2873" s="1">
        <v>45769</v>
      </c>
      <c r="M2873" s="1">
        <f t="shared" si="117"/>
        <v>45769</v>
      </c>
      <c r="N2873" t="s">
        <v>63</v>
      </c>
      <c r="O2873" t="s">
        <v>30621</v>
      </c>
      <c r="Q2873" t="s">
        <v>5</v>
      </c>
      <c r="R2873" t="s">
        <v>30619</v>
      </c>
      <c r="S2873" t="s">
        <v>169</v>
      </c>
      <c r="T2873" t="s">
        <v>64</v>
      </c>
      <c r="U2873" t="s">
        <v>65</v>
      </c>
      <c r="V2873" t="s">
        <v>66</v>
      </c>
      <c r="W2873" t="s">
        <v>41</v>
      </c>
      <c r="X2873" t="s">
        <v>41</v>
      </c>
      <c r="Y2873" t="s">
        <v>41</v>
      </c>
    </row>
    <row r="2874" spans="1:25" x14ac:dyDescent="0.2">
      <c r="A2874" t="s">
        <v>0</v>
      </c>
      <c r="B2874" t="s">
        <v>15685</v>
      </c>
      <c r="C2874" t="s">
        <v>2218</v>
      </c>
      <c r="D2874" t="s">
        <v>15686</v>
      </c>
      <c r="E2874" t="s">
        <v>76</v>
      </c>
      <c r="F2874" t="s">
        <v>6558</v>
      </c>
      <c r="G2874" s="1">
        <v>45404</v>
      </c>
      <c r="H2874" s="1">
        <v>45404</v>
      </c>
      <c r="I2874" s="1">
        <v>45723</v>
      </c>
      <c r="J2874" s="3" t="s">
        <v>30629</v>
      </c>
      <c r="K2874" s="1"/>
      <c r="L2874" s="1">
        <v>45769</v>
      </c>
      <c r="M2874" s="1">
        <f t="shared" si="117"/>
        <v>45769</v>
      </c>
      <c r="N2874" t="s">
        <v>4</v>
      </c>
      <c r="O2874" t="s">
        <v>30621</v>
      </c>
      <c r="Q2874" t="s">
        <v>5</v>
      </c>
      <c r="R2874" t="s">
        <v>30619</v>
      </c>
      <c r="S2874" t="s">
        <v>59</v>
      </c>
      <c r="T2874" t="s">
        <v>28</v>
      </c>
      <c r="U2874" t="s">
        <v>126</v>
      </c>
      <c r="V2874" t="s">
        <v>30</v>
      </c>
      <c r="W2874" t="s">
        <v>15687</v>
      </c>
      <c r="X2874" t="s">
        <v>15686</v>
      </c>
      <c r="Y2874" t="s">
        <v>10</v>
      </c>
    </row>
    <row r="2875" spans="1:25" x14ac:dyDescent="0.2">
      <c r="A2875" t="s">
        <v>0</v>
      </c>
      <c r="B2875" t="s">
        <v>15696</v>
      </c>
      <c r="C2875" t="s">
        <v>4623</v>
      </c>
      <c r="D2875" t="s">
        <v>15697</v>
      </c>
      <c r="E2875" t="s">
        <v>11</v>
      </c>
      <c r="F2875" t="s">
        <v>4203</v>
      </c>
      <c r="G2875" s="1">
        <v>45404</v>
      </c>
      <c r="H2875" s="1">
        <v>45404</v>
      </c>
      <c r="I2875" s="1">
        <v>45417</v>
      </c>
      <c r="J2875" s="3" t="s">
        <v>30629</v>
      </c>
      <c r="K2875" s="1"/>
      <c r="L2875" s="1">
        <v>45495</v>
      </c>
      <c r="M2875" s="1">
        <f t="shared" si="117"/>
        <v>45769</v>
      </c>
      <c r="N2875" t="s">
        <v>26</v>
      </c>
      <c r="O2875" t="s">
        <v>30621</v>
      </c>
      <c r="Q2875" t="s">
        <v>5</v>
      </c>
      <c r="R2875" t="s">
        <v>30619</v>
      </c>
      <c r="S2875" t="s">
        <v>15698</v>
      </c>
      <c r="T2875" t="s">
        <v>7</v>
      </c>
      <c r="U2875" t="s">
        <v>37</v>
      </c>
      <c r="V2875" t="s">
        <v>9</v>
      </c>
      <c r="W2875" t="s">
        <v>15699</v>
      </c>
      <c r="X2875" t="s">
        <v>15697</v>
      </c>
      <c r="Y2875" t="s">
        <v>31</v>
      </c>
    </row>
    <row r="2876" spans="1:25" x14ac:dyDescent="0.2">
      <c r="A2876" t="s">
        <v>0</v>
      </c>
      <c r="B2876" t="s">
        <v>15700</v>
      </c>
      <c r="C2876" t="s">
        <v>822</v>
      </c>
      <c r="D2876" t="s">
        <v>15701</v>
      </c>
      <c r="E2876" t="s">
        <v>76</v>
      </c>
      <c r="F2876" t="s">
        <v>529</v>
      </c>
      <c r="G2876" s="1">
        <v>45404</v>
      </c>
      <c r="H2876" s="1">
        <v>45404</v>
      </c>
      <c r="I2876" s="1">
        <v>44992</v>
      </c>
      <c r="J2876" s="3" t="s">
        <v>30629</v>
      </c>
      <c r="K2876" s="1"/>
      <c r="L2876" s="1">
        <v>45769</v>
      </c>
      <c r="M2876" s="1">
        <f t="shared" si="117"/>
        <v>45769</v>
      </c>
      <c r="N2876" t="s">
        <v>4</v>
      </c>
      <c r="O2876" t="s">
        <v>30621</v>
      </c>
      <c r="Q2876" t="s">
        <v>5</v>
      </c>
      <c r="R2876" t="s">
        <v>30619</v>
      </c>
      <c r="S2876" t="s">
        <v>59</v>
      </c>
      <c r="T2876" t="s">
        <v>28</v>
      </c>
      <c r="U2876" t="s">
        <v>126</v>
      </c>
      <c r="V2876" t="s">
        <v>30</v>
      </c>
      <c r="W2876" t="s">
        <v>15702</v>
      </c>
      <c r="X2876" t="s">
        <v>15701</v>
      </c>
      <c r="Y2876" t="s">
        <v>10</v>
      </c>
    </row>
    <row r="2877" spans="1:25" x14ac:dyDescent="0.2">
      <c r="A2877" t="s">
        <v>0</v>
      </c>
      <c r="B2877" t="s">
        <v>15713</v>
      </c>
      <c r="C2877" t="s">
        <v>3535</v>
      </c>
      <c r="D2877" t="s">
        <v>15714</v>
      </c>
      <c r="E2877" t="s">
        <v>34</v>
      </c>
      <c r="F2877" t="s">
        <v>3375</v>
      </c>
      <c r="G2877" s="1">
        <v>45404</v>
      </c>
      <c r="H2877" s="1">
        <v>45404</v>
      </c>
      <c r="I2877" s="1">
        <v>45524</v>
      </c>
      <c r="J2877" s="3" t="s">
        <v>30629</v>
      </c>
      <c r="K2877" s="1"/>
      <c r="L2877" s="1">
        <v>45587</v>
      </c>
      <c r="M2877" s="1">
        <f t="shared" si="117"/>
        <v>45769</v>
      </c>
      <c r="N2877" t="s">
        <v>3179</v>
      </c>
      <c r="O2877" t="s">
        <v>30621</v>
      </c>
      <c r="Q2877" t="s">
        <v>5</v>
      </c>
      <c r="R2877" t="s">
        <v>30619</v>
      </c>
      <c r="S2877" t="s">
        <v>4888</v>
      </c>
      <c r="T2877" t="s">
        <v>3180</v>
      </c>
      <c r="U2877" t="s">
        <v>3181</v>
      </c>
      <c r="V2877" t="s">
        <v>111</v>
      </c>
      <c r="W2877" t="s">
        <v>15715</v>
      </c>
      <c r="X2877" t="s">
        <v>15714</v>
      </c>
      <c r="Y2877" t="s">
        <v>3182</v>
      </c>
    </row>
    <row r="2878" spans="1:25" x14ac:dyDescent="0.2">
      <c r="A2878" t="s">
        <v>0</v>
      </c>
      <c r="B2878" t="s">
        <v>15732</v>
      </c>
      <c r="C2878" t="s">
        <v>3628</v>
      </c>
      <c r="D2878" t="s">
        <v>15733</v>
      </c>
      <c r="E2878" t="s">
        <v>11</v>
      </c>
      <c r="F2878" t="s">
        <v>616</v>
      </c>
      <c r="G2878" s="1">
        <v>45404</v>
      </c>
      <c r="H2878" s="1">
        <v>45404</v>
      </c>
      <c r="I2878" s="1">
        <v>45738</v>
      </c>
      <c r="J2878" s="3" t="s">
        <v>30629</v>
      </c>
      <c r="K2878" s="1"/>
      <c r="L2878" s="1">
        <v>45769</v>
      </c>
      <c r="M2878" s="1">
        <f t="shared" si="117"/>
        <v>45769</v>
      </c>
      <c r="N2878" t="s">
        <v>4</v>
      </c>
      <c r="O2878" t="s">
        <v>30621</v>
      </c>
      <c r="Q2878" t="s">
        <v>5</v>
      </c>
      <c r="R2878" t="s">
        <v>30619</v>
      </c>
      <c r="S2878" t="s">
        <v>179</v>
      </c>
      <c r="T2878" t="s">
        <v>7</v>
      </c>
      <c r="U2878" t="s">
        <v>8</v>
      </c>
      <c r="V2878" t="s">
        <v>9</v>
      </c>
      <c r="W2878" t="s">
        <v>15734</v>
      </c>
      <c r="X2878" t="s">
        <v>15733</v>
      </c>
      <c r="Y2878" t="s">
        <v>10</v>
      </c>
    </row>
    <row r="2879" spans="1:25" x14ac:dyDescent="0.2">
      <c r="A2879" t="s">
        <v>0</v>
      </c>
      <c r="B2879" t="s">
        <v>15739</v>
      </c>
      <c r="C2879" t="s">
        <v>6722</v>
      </c>
      <c r="D2879" t="s">
        <v>15740</v>
      </c>
      <c r="E2879" t="s">
        <v>11</v>
      </c>
      <c r="F2879" t="s">
        <v>137</v>
      </c>
      <c r="G2879" s="1">
        <v>45404</v>
      </c>
      <c r="H2879" s="1">
        <v>45404</v>
      </c>
      <c r="I2879" s="1">
        <v>45608</v>
      </c>
      <c r="J2879" s="3" t="s">
        <v>30629</v>
      </c>
      <c r="K2879" s="1"/>
      <c r="L2879" s="1">
        <v>45769</v>
      </c>
      <c r="M2879" s="1">
        <f t="shared" si="117"/>
        <v>45769</v>
      </c>
      <c r="N2879" t="s">
        <v>63</v>
      </c>
      <c r="O2879" t="s">
        <v>30621</v>
      </c>
      <c r="Q2879" t="s">
        <v>5</v>
      </c>
      <c r="R2879" t="s">
        <v>30619</v>
      </c>
      <c r="S2879" t="s">
        <v>169</v>
      </c>
      <c r="T2879" t="s">
        <v>64</v>
      </c>
      <c r="U2879" t="s">
        <v>65</v>
      </c>
      <c r="V2879" t="s">
        <v>111</v>
      </c>
      <c r="W2879" t="s">
        <v>41</v>
      </c>
      <c r="X2879" t="s">
        <v>41</v>
      </c>
      <c r="Y2879" t="s">
        <v>41</v>
      </c>
    </row>
    <row r="2880" spans="1:25" x14ac:dyDescent="0.2">
      <c r="A2880" t="s">
        <v>0</v>
      </c>
      <c r="B2880" t="s">
        <v>15752</v>
      </c>
      <c r="C2880" t="s">
        <v>1745</v>
      </c>
      <c r="D2880" t="s">
        <v>15753</v>
      </c>
      <c r="E2880" t="s">
        <v>54</v>
      </c>
      <c r="F2880" t="s">
        <v>55</v>
      </c>
      <c r="G2880" s="1">
        <v>45404</v>
      </c>
      <c r="H2880" s="1">
        <v>45404</v>
      </c>
      <c r="I2880" s="1">
        <v>45691</v>
      </c>
      <c r="J2880" s="3" t="s">
        <v>30629</v>
      </c>
      <c r="K2880" s="1"/>
      <c r="L2880" s="1">
        <v>45769</v>
      </c>
      <c r="M2880" s="1">
        <f t="shared" si="117"/>
        <v>45769</v>
      </c>
      <c r="N2880" t="s">
        <v>63</v>
      </c>
      <c r="O2880" t="s">
        <v>30621</v>
      </c>
      <c r="Q2880" t="s">
        <v>5</v>
      </c>
      <c r="R2880" t="s">
        <v>30619</v>
      </c>
      <c r="S2880" t="s">
        <v>180</v>
      </c>
      <c r="T2880" t="s">
        <v>64</v>
      </c>
      <c r="U2880" t="s">
        <v>65</v>
      </c>
      <c r="V2880" t="s">
        <v>111</v>
      </c>
      <c r="W2880" t="s">
        <v>41</v>
      </c>
      <c r="X2880" t="s">
        <v>41</v>
      </c>
      <c r="Y2880" t="s">
        <v>41</v>
      </c>
    </row>
    <row r="2881" spans="1:25" x14ac:dyDescent="0.2">
      <c r="A2881" t="s">
        <v>0</v>
      </c>
      <c r="B2881" t="s">
        <v>15754</v>
      </c>
      <c r="C2881" t="s">
        <v>1723</v>
      </c>
      <c r="D2881" t="s">
        <v>15755</v>
      </c>
      <c r="E2881" t="s">
        <v>54</v>
      </c>
      <c r="F2881" t="s">
        <v>55</v>
      </c>
      <c r="G2881" s="1">
        <v>45404</v>
      </c>
      <c r="H2881" s="1">
        <v>45404</v>
      </c>
      <c r="I2881" s="1">
        <v>45691</v>
      </c>
      <c r="J2881" s="3" t="s">
        <v>30629</v>
      </c>
      <c r="K2881" s="1"/>
      <c r="L2881" s="1">
        <v>45769</v>
      </c>
      <c r="M2881" s="1">
        <f t="shared" si="117"/>
        <v>45769</v>
      </c>
      <c r="N2881" t="s">
        <v>63</v>
      </c>
      <c r="O2881" t="s">
        <v>30621</v>
      </c>
      <c r="Q2881" t="s">
        <v>5</v>
      </c>
      <c r="R2881" t="s">
        <v>30619</v>
      </c>
      <c r="S2881" t="s">
        <v>180</v>
      </c>
      <c r="T2881" t="s">
        <v>64</v>
      </c>
      <c r="U2881" t="s">
        <v>65</v>
      </c>
      <c r="V2881" t="s">
        <v>111</v>
      </c>
      <c r="W2881" t="s">
        <v>41</v>
      </c>
      <c r="X2881" t="s">
        <v>41</v>
      </c>
      <c r="Y2881" t="s">
        <v>41</v>
      </c>
    </row>
    <row r="2882" spans="1:25" x14ac:dyDescent="0.2">
      <c r="A2882" t="s">
        <v>0</v>
      </c>
      <c r="B2882" t="s">
        <v>15756</v>
      </c>
      <c r="C2882" t="s">
        <v>5428</v>
      </c>
      <c r="D2882" t="s">
        <v>15757</v>
      </c>
      <c r="E2882" t="s">
        <v>54</v>
      </c>
      <c r="F2882" t="s">
        <v>55</v>
      </c>
      <c r="G2882" s="1">
        <v>45404</v>
      </c>
      <c r="H2882" s="1">
        <v>45404</v>
      </c>
      <c r="I2882" s="1">
        <v>45712</v>
      </c>
      <c r="J2882" s="3" t="s">
        <v>30629</v>
      </c>
      <c r="K2882" s="1"/>
      <c r="L2882" s="1">
        <v>45769</v>
      </c>
      <c r="M2882" s="1">
        <f t="shared" si="117"/>
        <v>45769</v>
      </c>
      <c r="N2882" t="s">
        <v>63</v>
      </c>
      <c r="O2882" t="s">
        <v>30621</v>
      </c>
      <c r="Q2882" t="s">
        <v>5</v>
      </c>
      <c r="R2882" t="s">
        <v>30619</v>
      </c>
      <c r="S2882" t="s">
        <v>180</v>
      </c>
      <c r="T2882" t="s">
        <v>64</v>
      </c>
      <c r="U2882" t="s">
        <v>65</v>
      </c>
      <c r="V2882" t="s">
        <v>111</v>
      </c>
      <c r="W2882" t="s">
        <v>41</v>
      </c>
      <c r="X2882" t="s">
        <v>41</v>
      </c>
      <c r="Y2882" t="s">
        <v>41</v>
      </c>
    </row>
    <row r="2883" spans="1:25" x14ac:dyDescent="0.2">
      <c r="A2883" t="s">
        <v>0</v>
      </c>
      <c r="B2883" t="s">
        <v>15797</v>
      </c>
      <c r="C2883" t="s">
        <v>1498</v>
      </c>
      <c r="D2883" t="s">
        <v>15798</v>
      </c>
      <c r="E2883" t="s">
        <v>34</v>
      </c>
      <c r="F2883" t="s">
        <v>382</v>
      </c>
      <c r="G2883" s="1">
        <v>45404</v>
      </c>
      <c r="H2883" s="1">
        <v>45404</v>
      </c>
      <c r="I2883" s="1">
        <v>45737</v>
      </c>
      <c r="J2883" s="3" t="s">
        <v>30629</v>
      </c>
      <c r="K2883" s="1"/>
      <c r="L2883" s="1">
        <v>45769</v>
      </c>
      <c r="M2883" s="1">
        <f t="shared" si="117"/>
        <v>45769</v>
      </c>
      <c r="N2883" t="s">
        <v>4</v>
      </c>
      <c r="O2883" t="s">
        <v>30621</v>
      </c>
      <c r="Q2883" t="s">
        <v>5</v>
      </c>
      <c r="R2883" t="s">
        <v>30619</v>
      </c>
      <c r="S2883" t="s">
        <v>179</v>
      </c>
      <c r="T2883" t="s">
        <v>7</v>
      </c>
      <c r="U2883" t="s">
        <v>287</v>
      </c>
      <c r="V2883" t="s">
        <v>9</v>
      </c>
      <c r="W2883" t="s">
        <v>15799</v>
      </c>
      <c r="X2883" t="s">
        <v>15798</v>
      </c>
      <c r="Y2883" t="s">
        <v>10</v>
      </c>
    </row>
    <row r="2884" spans="1:25" x14ac:dyDescent="0.2">
      <c r="A2884" t="s">
        <v>0</v>
      </c>
      <c r="B2884" t="s">
        <v>15800</v>
      </c>
      <c r="C2884" t="s">
        <v>2543</v>
      </c>
      <c r="D2884" t="s">
        <v>15801</v>
      </c>
      <c r="E2884" t="s">
        <v>34</v>
      </c>
      <c r="F2884" t="s">
        <v>382</v>
      </c>
      <c r="G2884" s="1">
        <v>45404</v>
      </c>
      <c r="H2884" s="1">
        <v>45404</v>
      </c>
      <c r="I2884" s="1">
        <v>45737</v>
      </c>
      <c r="J2884" s="3" t="s">
        <v>30629</v>
      </c>
      <c r="K2884" s="1"/>
      <c r="L2884" s="1">
        <v>45769</v>
      </c>
      <c r="M2884" s="1">
        <f t="shared" si="117"/>
        <v>45769</v>
      </c>
      <c r="N2884" t="s">
        <v>4</v>
      </c>
      <c r="O2884" t="s">
        <v>30621</v>
      </c>
      <c r="Q2884" t="s">
        <v>5</v>
      </c>
      <c r="R2884" t="s">
        <v>30619</v>
      </c>
      <c r="S2884" t="s">
        <v>15802</v>
      </c>
      <c r="T2884" t="s">
        <v>7</v>
      </c>
      <c r="U2884" t="s">
        <v>287</v>
      </c>
      <c r="V2884" t="s">
        <v>9</v>
      </c>
      <c r="W2884" t="s">
        <v>15803</v>
      </c>
      <c r="X2884" t="s">
        <v>15804</v>
      </c>
      <c r="Y2884" t="s">
        <v>10</v>
      </c>
    </row>
    <row r="2885" spans="1:25" x14ac:dyDescent="0.2">
      <c r="A2885" t="s">
        <v>0</v>
      </c>
      <c r="B2885" t="s">
        <v>15877</v>
      </c>
      <c r="C2885" t="s">
        <v>6515</v>
      </c>
      <c r="D2885" t="s">
        <v>15878</v>
      </c>
      <c r="E2885" t="s">
        <v>105</v>
      </c>
      <c r="F2885" t="s">
        <v>1775</v>
      </c>
      <c r="G2885" s="1">
        <v>45405</v>
      </c>
      <c r="H2885" s="1">
        <v>45404</v>
      </c>
      <c r="I2885" s="1">
        <v>45721</v>
      </c>
      <c r="J2885" s="3" t="s">
        <v>30629</v>
      </c>
      <c r="K2885" s="1"/>
      <c r="L2885" s="1">
        <v>45769</v>
      </c>
      <c r="M2885" s="1">
        <f t="shared" si="117"/>
        <v>45769</v>
      </c>
      <c r="N2885" t="s">
        <v>63</v>
      </c>
      <c r="O2885" t="s">
        <v>30621</v>
      </c>
      <c r="Q2885" t="s">
        <v>5</v>
      </c>
      <c r="R2885" t="s">
        <v>30619</v>
      </c>
      <c r="S2885" t="s">
        <v>169</v>
      </c>
      <c r="T2885" t="s">
        <v>64</v>
      </c>
      <c r="U2885" t="s">
        <v>65</v>
      </c>
      <c r="V2885" t="s">
        <v>111</v>
      </c>
      <c r="W2885" t="s">
        <v>41</v>
      </c>
      <c r="X2885" t="s">
        <v>41</v>
      </c>
      <c r="Y2885" t="s">
        <v>41</v>
      </c>
    </row>
    <row r="2886" spans="1:25" x14ac:dyDescent="0.2">
      <c r="A2886" t="s">
        <v>0</v>
      </c>
      <c r="B2886" t="s">
        <v>15879</v>
      </c>
      <c r="C2886" t="s">
        <v>5080</v>
      </c>
      <c r="D2886" t="s">
        <v>15880</v>
      </c>
      <c r="E2886" t="s">
        <v>105</v>
      </c>
      <c r="F2886" t="s">
        <v>1775</v>
      </c>
      <c r="G2886" s="1">
        <v>45405</v>
      </c>
      <c r="H2886" s="1">
        <v>45404</v>
      </c>
      <c r="I2886" s="1">
        <v>45404</v>
      </c>
      <c r="J2886" s="1" t="s">
        <v>30628</v>
      </c>
      <c r="K2886" s="1"/>
      <c r="L2886" s="1">
        <v>45769</v>
      </c>
      <c r="M2886" s="1">
        <f t="shared" si="117"/>
        <v>45769</v>
      </c>
      <c r="N2886" t="s">
        <v>26</v>
      </c>
      <c r="O2886" t="s">
        <v>30621</v>
      </c>
      <c r="Q2886" t="s">
        <v>5</v>
      </c>
      <c r="R2886" t="s">
        <v>30620</v>
      </c>
      <c r="S2886" t="s">
        <v>6125</v>
      </c>
      <c r="T2886" t="s">
        <v>109</v>
      </c>
      <c r="U2886" t="s">
        <v>165</v>
      </c>
      <c r="V2886" t="s">
        <v>111</v>
      </c>
      <c r="W2886" t="s">
        <v>15881</v>
      </c>
      <c r="X2886" t="s">
        <v>15882</v>
      </c>
      <c r="Y2886" t="s">
        <v>31</v>
      </c>
    </row>
    <row r="2887" spans="1:25" x14ac:dyDescent="0.2">
      <c r="A2887" t="s">
        <v>0</v>
      </c>
      <c r="B2887" t="s">
        <v>15883</v>
      </c>
      <c r="C2887" t="s">
        <v>784</v>
      </c>
      <c r="D2887" t="s">
        <v>15884</v>
      </c>
      <c r="E2887" t="s">
        <v>2</v>
      </c>
      <c r="F2887" t="s">
        <v>102</v>
      </c>
      <c r="G2887" s="1">
        <v>45405</v>
      </c>
      <c r="H2887" s="1">
        <v>45404</v>
      </c>
      <c r="I2887" s="1">
        <v>45755</v>
      </c>
      <c r="J2887" s="3" t="s">
        <v>30629</v>
      </c>
      <c r="K2887" s="1"/>
      <c r="L2887" s="1">
        <v>45769</v>
      </c>
      <c r="M2887" s="1">
        <f t="shared" si="117"/>
        <v>45769</v>
      </c>
      <c r="N2887" t="s">
        <v>63</v>
      </c>
      <c r="O2887" t="s">
        <v>30621</v>
      </c>
      <c r="Q2887" t="s">
        <v>5</v>
      </c>
      <c r="R2887" t="s">
        <v>30619</v>
      </c>
      <c r="S2887" t="s">
        <v>180</v>
      </c>
      <c r="T2887" t="s">
        <v>64</v>
      </c>
      <c r="U2887" t="s">
        <v>65</v>
      </c>
      <c r="V2887" t="s">
        <v>111</v>
      </c>
      <c r="W2887" t="s">
        <v>41</v>
      </c>
      <c r="X2887" t="s">
        <v>41</v>
      </c>
      <c r="Y2887" t="s">
        <v>41</v>
      </c>
    </row>
    <row r="2888" spans="1:25" x14ac:dyDescent="0.2">
      <c r="A2888" t="s">
        <v>0</v>
      </c>
      <c r="B2888" t="s">
        <v>15946</v>
      </c>
      <c r="C2888" t="s">
        <v>343</v>
      </c>
      <c r="D2888" t="s">
        <v>15947</v>
      </c>
      <c r="E2888" t="s">
        <v>49</v>
      </c>
      <c r="F2888" t="s">
        <v>163</v>
      </c>
      <c r="G2888" s="1">
        <v>45405</v>
      </c>
      <c r="H2888" s="1">
        <v>45404</v>
      </c>
      <c r="I2888" s="1">
        <v>45749</v>
      </c>
      <c r="J2888" s="3" t="s">
        <v>30629</v>
      </c>
      <c r="K2888" s="1"/>
      <c r="L2888" s="1">
        <v>45769</v>
      </c>
      <c r="M2888" s="1">
        <f t="shared" si="117"/>
        <v>45769</v>
      </c>
      <c r="N2888" t="s">
        <v>89</v>
      </c>
      <c r="O2888" t="s">
        <v>30621</v>
      </c>
      <c r="Q2888" t="s">
        <v>5</v>
      </c>
      <c r="R2888" t="s">
        <v>30619</v>
      </c>
      <c r="S2888" t="s">
        <v>294</v>
      </c>
      <c r="T2888" t="s">
        <v>7</v>
      </c>
      <c r="U2888" t="s">
        <v>282</v>
      </c>
      <c r="V2888" t="s">
        <v>9</v>
      </c>
      <c r="W2888" t="s">
        <v>15948</v>
      </c>
      <c r="X2888" t="s">
        <v>15947</v>
      </c>
      <c r="Y2888" t="s">
        <v>91</v>
      </c>
    </row>
    <row r="2889" spans="1:25" x14ac:dyDescent="0.2">
      <c r="A2889" t="s">
        <v>0</v>
      </c>
      <c r="B2889" t="s">
        <v>15992</v>
      </c>
      <c r="C2889" t="s">
        <v>15993</v>
      </c>
      <c r="D2889" t="s">
        <v>15994</v>
      </c>
      <c r="E2889" t="s">
        <v>24</v>
      </c>
      <c r="F2889" t="s">
        <v>956</v>
      </c>
      <c r="G2889" s="1">
        <v>45405</v>
      </c>
      <c r="H2889" s="1">
        <v>45404</v>
      </c>
      <c r="I2889" s="1">
        <v>45761</v>
      </c>
      <c r="J2889" s="3" t="s">
        <v>30629</v>
      </c>
      <c r="K2889" s="1"/>
      <c r="L2889" s="1">
        <v>45769</v>
      </c>
      <c r="M2889" s="1">
        <f t="shared" si="117"/>
        <v>45769</v>
      </c>
      <c r="N2889" t="s">
        <v>4615</v>
      </c>
      <c r="O2889" t="s">
        <v>30621</v>
      </c>
      <c r="Q2889" t="s">
        <v>5</v>
      </c>
      <c r="R2889" t="s">
        <v>30619</v>
      </c>
      <c r="S2889" t="s">
        <v>355</v>
      </c>
      <c r="T2889" t="s">
        <v>4616</v>
      </c>
      <c r="U2889" t="s">
        <v>375</v>
      </c>
      <c r="V2889" t="s">
        <v>14</v>
      </c>
      <c r="W2889" t="s">
        <v>15995</v>
      </c>
      <c r="X2889" t="s">
        <v>15996</v>
      </c>
      <c r="Y2889" t="s">
        <v>377</v>
      </c>
    </row>
    <row r="2890" spans="1:25" x14ac:dyDescent="0.2">
      <c r="A2890" t="s">
        <v>0</v>
      </c>
      <c r="B2890" t="s">
        <v>16017</v>
      </c>
      <c r="C2890" t="s">
        <v>6404</v>
      </c>
      <c r="D2890" t="s">
        <v>16018</v>
      </c>
      <c r="E2890" t="s">
        <v>49</v>
      </c>
      <c r="F2890" t="s">
        <v>293</v>
      </c>
      <c r="G2890" s="1">
        <v>45405</v>
      </c>
      <c r="H2890" s="1">
        <v>45404</v>
      </c>
      <c r="I2890" s="1">
        <v>45813</v>
      </c>
      <c r="J2890" s="3" t="s">
        <v>30628</v>
      </c>
      <c r="K2890" s="1"/>
      <c r="L2890" s="1">
        <v>45587</v>
      </c>
      <c r="M2890" s="1">
        <f t="shared" si="117"/>
        <v>45769</v>
      </c>
      <c r="N2890" t="s">
        <v>89</v>
      </c>
      <c r="O2890" t="s">
        <v>30621</v>
      </c>
      <c r="Q2890" t="s">
        <v>5</v>
      </c>
      <c r="R2890" t="s">
        <v>30619</v>
      </c>
      <c r="S2890" t="s">
        <v>145</v>
      </c>
      <c r="T2890" t="s">
        <v>7</v>
      </c>
      <c r="U2890" t="s">
        <v>90</v>
      </c>
      <c r="V2890" t="s">
        <v>9</v>
      </c>
      <c r="W2890" t="s">
        <v>16019</v>
      </c>
      <c r="X2890" t="s">
        <v>16020</v>
      </c>
      <c r="Y2890" t="s">
        <v>91</v>
      </c>
    </row>
    <row r="2891" spans="1:25" x14ac:dyDescent="0.2">
      <c r="A2891" t="s">
        <v>0</v>
      </c>
      <c r="B2891" t="s">
        <v>16140</v>
      </c>
      <c r="C2891" t="s">
        <v>285</v>
      </c>
      <c r="D2891" t="s">
        <v>16141</v>
      </c>
      <c r="E2891" t="s">
        <v>18</v>
      </c>
      <c r="F2891" t="s">
        <v>3123</v>
      </c>
      <c r="G2891" s="1">
        <v>45406</v>
      </c>
      <c r="H2891" s="1">
        <v>45404</v>
      </c>
      <c r="I2891" s="1">
        <v>45664</v>
      </c>
      <c r="J2891" s="3" t="s">
        <v>30629</v>
      </c>
      <c r="K2891" s="1"/>
      <c r="L2891" s="1">
        <v>45769</v>
      </c>
      <c r="M2891" s="1">
        <f t="shared" si="117"/>
        <v>45769</v>
      </c>
      <c r="N2891" t="s">
        <v>63</v>
      </c>
      <c r="O2891" t="s">
        <v>30621</v>
      </c>
      <c r="Q2891" t="s">
        <v>5</v>
      </c>
      <c r="R2891" t="s">
        <v>30619</v>
      </c>
      <c r="S2891" t="s">
        <v>169</v>
      </c>
      <c r="T2891" t="s">
        <v>64</v>
      </c>
      <c r="U2891" t="s">
        <v>65</v>
      </c>
      <c r="V2891" t="s">
        <v>111</v>
      </c>
      <c r="W2891" t="s">
        <v>41</v>
      </c>
      <c r="X2891" t="s">
        <v>41</v>
      </c>
      <c r="Y2891" t="s">
        <v>41</v>
      </c>
    </row>
    <row r="2892" spans="1:25" x14ac:dyDescent="0.2">
      <c r="A2892" t="s">
        <v>0</v>
      </c>
      <c r="B2892" t="s">
        <v>16142</v>
      </c>
      <c r="C2892" t="s">
        <v>694</v>
      </c>
      <c r="D2892" t="s">
        <v>16143</v>
      </c>
      <c r="E2892" t="s">
        <v>18</v>
      </c>
      <c r="F2892" t="s">
        <v>4418</v>
      </c>
      <c r="G2892" s="1">
        <v>45406</v>
      </c>
      <c r="H2892" s="1">
        <v>45404</v>
      </c>
      <c r="I2892" s="1">
        <v>45664</v>
      </c>
      <c r="J2892" s="3" t="s">
        <v>30629</v>
      </c>
      <c r="K2892" s="1"/>
      <c r="L2892" s="1">
        <v>45769</v>
      </c>
      <c r="M2892" s="1">
        <f t="shared" si="117"/>
        <v>45769</v>
      </c>
      <c r="N2892" t="s">
        <v>63</v>
      </c>
      <c r="O2892" t="s">
        <v>30621</v>
      </c>
      <c r="Q2892" t="s">
        <v>5</v>
      </c>
      <c r="R2892" t="s">
        <v>30619</v>
      </c>
      <c r="S2892" t="s">
        <v>169</v>
      </c>
      <c r="T2892" t="s">
        <v>64</v>
      </c>
      <c r="U2892" t="s">
        <v>65</v>
      </c>
      <c r="V2892" t="s">
        <v>111</v>
      </c>
      <c r="W2892" t="s">
        <v>41</v>
      </c>
      <c r="X2892" t="s">
        <v>41</v>
      </c>
      <c r="Y2892" t="s">
        <v>41</v>
      </c>
    </row>
    <row r="2893" spans="1:25" x14ac:dyDescent="0.2">
      <c r="A2893" t="s">
        <v>0</v>
      </c>
      <c r="B2893" t="s">
        <v>16243</v>
      </c>
      <c r="C2893" t="s">
        <v>5979</v>
      </c>
      <c r="D2893" t="s">
        <v>16244</v>
      </c>
      <c r="E2893" t="s">
        <v>49</v>
      </c>
      <c r="F2893" t="s">
        <v>293</v>
      </c>
      <c r="G2893" s="1">
        <v>45406</v>
      </c>
      <c r="H2893" s="1">
        <v>45404</v>
      </c>
      <c r="I2893" s="1">
        <v>45579</v>
      </c>
      <c r="J2893" s="3" t="s">
        <v>30629</v>
      </c>
      <c r="K2893" s="1"/>
      <c r="L2893" s="1">
        <v>45769</v>
      </c>
      <c r="M2893" s="1">
        <f t="shared" si="117"/>
        <v>45769</v>
      </c>
      <c r="N2893" t="s">
        <v>89</v>
      </c>
      <c r="O2893" t="s">
        <v>30621</v>
      </c>
      <c r="Q2893" t="s">
        <v>5</v>
      </c>
      <c r="R2893" t="s">
        <v>30619</v>
      </c>
      <c r="S2893" t="s">
        <v>255</v>
      </c>
      <c r="T2893" t="s">
        <v>64</v>
      </c>
      <c r="U2893" t="s">
        <v>90</v>
      </c>
      <c r="V2893" t="s">
        <v>7913</v>
      </c>
      <c r="W2893" t="s">
        <v>16245</v>
      </c>
      <c r="X2893" t="s">
        <v>16244</v>
      </c>
      <c r="Y2893" t="s">
        <v>91</v>
      </c>
    </row>
    <row r="2894" spans="1:25" x14ac:dyDescent="0.2">
      <c r="A2894" t="s">
        <v>0</v>
      </c>
      <c r="B2894" t="s">
        <v>16761</v>
      </c>
      <c r="C2894" t="s">
        <v>1725</v>
      </c>
      <c r="D2894" t="s">
        <v>16762</v>
      </c>
      <c r="E2894" t="s">
        <v>105</v>
      </c>
      <c r="F2894" t="s">
        <v>914</v>
      </c>
      <c r="G2894" s="1">
        <v>45411</v>
      </c>
      <c r="H2894" s="1">
        <v>45404</v>
      </c>
      <c r="I2894" s="1">
        <v>45695</v>
      </c>
      <c r="J2894" s="3" t="s">
        <v>30629</v>
      </c>
      <c r="K2894" s="1"/>
      <c r="L2894" s="1">
        <v>45769</v>
      </c>
      <c r="M2894" s="1">
        <f t="shared" si="117"/>
        <v>45769</v>
      </c>
      <c r="N2894" t="s">
        <v>4</v>
      </c>
      <c r="O2894" t="s">
        <v>30621</v>
      </c>
      <c r="Q2894" t="s">
        <v>5</v>
      </c>
      <c r="R2894" t="s">
        <v>30619</v>
      </c>
      <c r="S2894" t="s">
        <v>5360</v>
      </c>
      <c r="T2894" t="s">
        <v>7</v>
      </c>
      <c r="U2894" t="s">
        <v>287</v>
      </c>
      <c r="V2894" t="s">
        <v>9</v>
      </c>
      <c r="W2894" t="s">
        <v>16763</v>
      </c>
      <c r="X2894" t="s">
        <v>16762</v>
      </c>
      <c r="Y2894" t="s">
        <v>10</v>
      </c>
    </row>
    <row r="2895" spans="1:25" x14ac:dyDescent="0.2">
      <c r="A2895" t="s">
        <v>0</v>
      </c>
      <c r="B2895" t="s">
        <v>16878</v>
      </c>
      <c r="C2895" t="s">
        <v>942</v>
      </c>
      <c r="D2895" t="s">
        <v>16879</v>
      </c>
      <c r="E2895" t="s">
        <v>11</v>
      </c>
      <c r="F2895" t="s">
        <v>4123</v>
      </c>
      <c r="G2895" s="1">
        <v>45412</v>
      </c>
      <c r="H2895" s="1">
        <v>45404</v>
      </c>
      <c r="I2895" s="1">
        <v>45719</v>
      </c>
      <c r="J2895" s="3" t="s">
        <v>30629</v>
      </c>
      <c r="K2895" s="1"/>
      <c r="L2895" s="1">
        <v>45769</v>
      </c>
      <c r="M2895" s="1">
        <f t="shared" si="117"/>
        <v>45769</v>
      </c>
      <c r="N2895" t="s">
        <v>4</v>
      </c>
      <c r="O2895" t="s">
        <v>30621</v>
      </c>
      <c r="Q2895" t="s">
        <v>5</v>
      </c>
      <c r="R2895" t="s">
        <v>30619</v>
      </c>
      <c r="S2895" t="s">
        <v>179</v>
      </c>
      <c r="T2895" t="s">
        <v>7</v>
      </c>
      <c r="U2895" t="s">
        <v>6398</v>
      </c>
      <c r="V2895" t="s">
        <v>9</v>
      </c>
      <c r="W2895" t="s">
        <v>16880</v>
      </c>
      <c r="X2895" t="s">
        <v>16879</v>
      </c>
      <c r="Y2895" t="s">
        <v>10</v>
      </c>
    </row>
    <row r="2896" spans="1:25" x14ac:dyDescent="0.2">
      <c r="A2896" t="s">
        <v>0</v>
      </c>
      <c r="B2896" t="s">
        <v>28003</v>
      </c>
      <c r="C2896" t="s">
        <v>1869</v>
      </c>
      <c r="D2896" t="s">
        <v>28004</v>
      </c>
      <c r="E2896" t="s">
        <v>54</v>
      </c>
      <c r="F2896" t="s">
        <v>1497</v>
      </c>
      <c r="G2896" s="1">
        <v>45587</v>
      </c>
      <c r="H2896" s="1">
        <v>45587</v>
      </c>
      <c r="I2896" s="1">
        <v>45587</v>
      </c>
      <c r="J2896" s="1" t="s">
        <v>30628</v>
      </c>
      <c r="K2896" s="1"/>
      <c r="L2896" s="1">
        <v>45769</v>
      </c>
      <c r="M2896" s="1">
        <f>DATE(YEAR(H2896),MONTH(H2896)+6,DAY(H2896))</f>
        <v>45769</v>
      </c>
      <c r="N2896" t="s">
        <v>70</v>
      </c>
      <c r="O2896" t="s">
        <v>30623</v>
      </c>
      <c r="Q2896" t="s">
        <v>5</v>
      </c>
      <c r="R2896" t="s">
        <v>30620</v>
      </c>
      <c r="S2896" t="s">
        <v>28005</v>
      </c>
      <c r="T2896" t="s">
        <v>7</v>
      </c>
      <c r="U2896" t="s">
        <v>72</v>
      </c>
      <c r="V2896" t="s">
        <v>14</v>
      </c>
      <c r="W2896" t="s">
        <v>28006</v>
      </c>
      <c r="X2896" t="s">
        <v>28007</v>
      </c>
      <c r="Y2896" t="s">
        <v>21</v>
      </c>
    </row>
    <row r="2897" spans="1:25" x14ac:dyDescent="0.2">
      <c r="A2897" t="s">
        <v>0</v>
      </c>
      <c r="B2897" t="s">
        <v>15885</v>
      </c>
      <c r="C2897" t="s">
        <v>172</v>
      </c>
      <c r="D2897" t="s">
        <v>15886</v>
      </c>
      <c r="E2897" t="s">
        <v>466</v>
      </c>
      <c r="F2897" t="s">
        <v>1590</v>
      </c>
      <c r="G2897" s="1">
        <v>45405</v>
      </c>
      <c r="H2897" s="1">
        <v>45405</v>
      </c>
      <c r="I2897" s="1">
        <v>45467</v>
      </c>
      <c r="J2897" s="3" t="s">
        <v>30629</v>
      </c>
      <c r="K2897" s="1"/>
      <c r="L2897" s="1">
        <v>45588</v>
      </c>
      <c r="M2897" s="1">
        <f t="shared" ref="M2897:M2928" si="118">DATE(YEAR(H2897)+1,MONTH(H2897),DAY(H2897))</f>
        <v>45770</v>
      </c>
      <c r="N2897" t="s">
        <v>89</v>
      </c>
      <c r="O2897" t="s">
        <v>30621</v>
      </c>
      <c r="Q2897" t="s">
        <v>5</v>
      </c>
      <c r="R2897" t="s">
        <v>30619</v>
      </c>
      <c r="S2897" t="s">
        <v>6026</v>
      </c>
      <c r="T2897" t="s">
        <v>7</v>
      </c>
      <c r="U2897" t="s">
        <v>118</v>
      </c>
      <c r="V2897" t="s">
        <v>9</v>
      </c>
      <c r="W2897" t="s">
        <v>15887</v>
      </c>
      <c r="X2897" t="s">
        <v>15886</v>
      </c>
      <c r="Y2897" t="s">
        <v>91</v>
      </c>
    </row>
    <row r="2898" spans="1:25" x14ac:dyDescent="0.2">
      <c r="A2898" t="s">
        <v>0</v>
      </c>
      <c r="B2898" t="s">
        <v>15891</v>
      </c>
      <c r="C2898" t="s">
        <v>3044</v>
      </c>
      <c r="D2898" t="s">
        <v>15892</v>
      </c>
      <c r="E2898" t="s">
        <v>11</v>
      </c>
      <c r="F2898" t="s">
        <v>128</v>
      </c>
      <c r="G2898" s="1">
        <v>45405</v>
      </c>
      <c r="H2898" s="1">
        <v>45405</v>
      </c>
      <c r="I2898" s="1">
        <v>45672</v>
      </c>
      <c r="J2898" s="3" t="s">
        <v>30629</v>
      </c>
      <c r="K2898" s="1"/>
      <c r="L2898" s="1">
        <v>45770</v>
      </c>
      <c r="M2898" s="1">
        <f t="shared" si="118"/>
        <v>45770</v>
      </c>
      <c r="N2898" t="s">
        <v>26</v>
      </c>
      <c r="O2898" t="s">
        <v>30621</v>
      </c>
      <c r="Q2898" t="s">
        <v>5</v>
      </c>
      <c r="R2898" t="s">
        <v>30619</v>
      </c>
      <c r="S2898" t="s">
        <v>179</v>
      </c>
      <c r="T2898" t="s">
        <v>7</v>
      </c>
      <c r="U2898" t="s">
        <v>2525</v>
      </c>
      <c r="V2898" t="s">
        <v>9</v>
      </c>
      <c r="W2898" t="s">
        <v>15893</v>
      </c>
      <c r="X2898" t="s">
        <v>15892</v>
      </c>
      <c r="Y2898" t="s">
        <v>31</v>
      </c>
    </row>
    <row r="2899" spans="1:25" x14ac:dyDescent="0.2">
      <c r="A2899" t="s">
        <v>0</v>
      </c>
      <c r="B2899" t="s">
        <v>15897</v>
      </c>
      <c r="C2899" t="s">
        <v>15898</v>
      </c>
      <c r="D2899" t="s">
        <v>15899</v>
      </c>
      <c r="E2899" t="s">
        <v>11</v>
      </c>
      <c r="F2899" t="s">
        <v>475</v>
      </c>
      <c r="G2899" s="1">
        <v>45405</v>
      </c>
      <c r="H2899" s="1">
        <v>45405</v>
      </c>
      <c r="I2899" s="1">
        <v>45405</v>
      </c>
      <c r="J2899" s="3" t="s">
        <v>30629</v>
      </c>
      <c r="K2899" s="1"/>
      <c r="L2899" s="1">
        <v>45770</v>
      </c>
      <c r="M2899" s="1">
        <f t="shared" si="118"/>
        <v>45770</v>
      </c>
      <c r="N2899" t="s">
        <v>63</v>
      </c>
      <c r="O2899" t="s">
        <v>30621</v>
      </c>
      <c r="Q2899" t="s">
        <v>5</v>
      </c>
      <c r="R2899" t="s">
        <v>30619</v>
      </c>
      <c r="S2899" t="s">
        <v>180</v>
      </c>
      <c r="T2899" t="s">
        <v>64</v>
      </c>
      <c r="U2899" t="s">
        <v>119</v>
      </c>
      <c r="V2899" t="s">
        <v>120</v>
      </c>
      <c r="W2899" t="s">
        <v>41</v>
      </c>
      <c r="X2899" t="s">
        <v>41</v>
      </c>
      <c r="Y2899" t="s">
        <v>41</v>
      </c>
    </row>
    <row r="2900" spans="1:25" x14ac:dyDescent="0.2">
      <c r="A2900" t="s">
        <v>0</v>
      </c>
      <c r="B2900" t="s">
        <v>15900</v>
      </c>
      <c r="C2900" t="s">
        <v>15901</v>
      </c>
      <c r="D2900" t="s">
        <v>15902</v>
      </c>
      <c r="E2900" t="s">
        <v>11</v>
      </c>
      <c r="F2900" t="s">
        <v>132</v>
      </c>
      <c r="G2900" s="1">
        <v>45405</v>
      </c>
      <c r="H2900" s="1">
        <v>45405</v>
      </c>
      <c r="I2900" s="1">
        <v>45420</v>
      </c>
      <c r="J2900" s="3" t="s">
        <v>30629</v>
      </c>
      <c r="K2900" s="1"/>
      <c r="L2900" s="1">
        <v>45496</v>
      </c>
      <c r="M2900" s="1">
        <f t="shared" si="118"/>
        <v>45770</v>
      </c>
      <c r="N2900" t="s">
        <v>26</v>
      </c>
      <c r="O2900" t="s">
        <v>30621</v>
      </c>
      <c r="Q2900" t="s">
        <v>5</v>
      </c>
      <c r="R2900" t="s">
        <v>30619</v>
      </c>
      <c r="S2900" t="s">
        <v>6750</v>
      </c>
      <c r="T2900" t="s">
        <v>7</v>
      </c>
      <c r="U2900" t="s">
        <v>37</v>
      </c>
      <c r="V2900" t="s">
        <v>9</v>
      </c>
      <c r="W2900" t="s">
        <v>15903</v>
      </c>
      <c r="X2900" t="s">
        <v>15902</v>
      </c>
      <c r="Y2900" t="s">
        <v>31</v>
      </c>
    </row>
    <row r="2901" spans="1:25" x14ac:dyDescent="0.2">
      <c r="A2901" t="s">
        <v>0</v>
      </c>
      <c r="B2901" t="s">
        <v>15904</v>
      </c>
      <c r="C2901" t="s">
        <v>4722</v>
      </c>
      <c r="D2901" t="s">
        <v>15905</v>
      </c>
      <c r="E2901" t="s">
        <v>52</v>
      </c>
      <c r="F2901" t="s">
        <v>4425</v>
      </c>
      <c r="G2901" s="1">
        <v>45405</v>
      </c>
      <c r="H2901" s="1">
        <v>45405</v>
      </c>
      <c r="I2901" s="1">
        <v>45445</v>
      </c>
      <c r="J2901" s="3" t="s">
        <v>30629</v>
      </c>
      <c r="K2901" s="1"/>
      <c r="L2901" s="1">
        <v>45496</v>
      </c>
      <c r="M2901" s="1">
        <f t="shared" si="118"/>
        <v>45770</v>
      </c>
      <c r="N2901" t="s">
        <v>26</v>
      </c>
      <c r="O2901" t="s">
        <v>30621</v>
      </c>
      <c r="Q2901" t="s">
        <v>5</v>
      </c>
      <c r="R2901" t="s">
        <v>30619</v>
      </c>
      <c r="S2901" t="s">
        <v>6750</v>
      </c>
      <c r="T2901" t="s">
        <v>7</v>
      </c>
      <c r="U2901" t="s">
        <v>37</v>
      </c>
      <c r="V2901" t="s">
        <v>9</v>
      </c>
      <c r="W2901" t="s">
        <v>15906</v>
      </c>
      <c r="X2901" t="s">
        <v>15905</v>
      </c>
      <c r="Y2901" t="s">
        <v>31</v>
      </c>
    </row>
    <row r="2902" spans="1:25" x14ac:dyDescent="0.2">
      <c r="A2902" t="s">
        <v>0</v>
      </c>
      <c r="B2902" t="s">
        <v>15907</v>
      </c>
      <c r="C2902" t="s">
        <v>15908</v>
      </c>
      <c r="D2902" t="s">
        <v>15909</v>
      </c>
      <c r="E2902" t="s">
        <v>49</v>
      </c>
      <c r="F2902" t="s">
        <v>1438</v>
      </c>
      <c r="G2902" s="1">
        <v>45405</v>
      </c>
      <c r="H2902" s="1">
        <v>45405</v>
      </c>
      <c r="I2902" s="1">
        <v>45752</v>
      </c>
      <c r="J2902" s="3" t="s">
        <v>30629</v>
      </c>
      <c r="K2902" s="1"/>
      <c r="L2902" s="1">
        <v>45770</v>
      </c>
      <c r="M2902" s="1">
        <f t="shared" si="118"/>
        <v>45770</v>
      </c>
      <c r="N2902" t="s">
        <v>448</v>
      </c>
      <c r="O2902" t="s">
        <v>30621</v>
      </c>
      <c r="Q2902" t="s">
        <v>5</v>
      </c>
      <c r="R2902" t="s">
        <v>30619</v>
      </c>
      <c r="S2902" t="s">
        <v>15910</v>
      </c>
      <c r="T2902" t="s">
        <v>7</v>
      </c>
      <c r="U2902" t="s">
        <v>8</v>
      </c>
      <c r="V2902" t="s">
        <v>14</v>
      </c>
      <c r="W2902" t="s">
        <v>15911</v>
      </c>
      <c r="X2902" t="s">
        <v>15909</v>
      </c>
      <c r="Y2902" t="s">
        <v>21</v>
      </c>
    </row>
    <row r="2903" spans="1:25" x14ac:dyDescent="0.2">
      <c r="A2903" t="s">
        <v>0</v>
      </c>
      <c r="B2903" t="s">
        <v>15912</v>
      </c>
      <c r="C2903" t="s">
        <v>15908</v>
      </c>
      <c r="D2903" t="s">
        <v>15909</v>
      </c>
      <c r="E2903" t="s">
        <v>49</v>
      </c>
      <c r="F2903" t="s">
        <v>1438</v>
      </c>
      <c r="G2903" s="1">
        <v>45405</v>
      </c>
      <c r="H2903" s="1">
        <v>45405</v>
      </c>
      <c r="I2903" s="1">
        <v>45752</v>
      </c>
      <c r="J2903" s="3" t="s">
        <v>30629</v>
      </c>
      <c r="K2903" s="1"/>
      <c r="L2903" s="1">
        <v>45770</v>
      </c>
      <c r="M2903" s="1">
        <f t="shared" si="118"/>
        <v>45770</v>
      </c>
      <c r="N2903" t="s">
        <v>20</v>
      </c>
      <c r="O2903" t="s">
        <v>30621</v>
      </c>
      <c r="Q2903" t="s">
        <v>5</v>
      </c>
      <c r="R2903" t="s">
        <v>30619</v>
      </c>
      <c r="S2903" t="s">
        <v>15913</v>
      </c>
      <c r="T2903" t="s">
        <v>7</v>
      </c>
      <c r="U2903" t="s">
        <v>8</v>
      </c>
      <c r="V2903" t="s">
        <v>14</v>
      </c>
      <c r="W2903" t="s">
        <v>15911</v>
      </c>
      <c r="X2903" t="s">
        <v>15909</v>
      </c>
      <c r="Y2903" t="s">
        <v>21</v>
      </c>
    </row>
    <row r="2904" spans="1:25" x14ac:dyDescent="0.2">
      <c r="A2904" t="s">
        <v>0</v>
      </c>
      <c r="B2904" t="s">
        <v>15914</v>
      </c>
      <c r="C2904" t="s">
        <v>15908</v>
      </c>
      <c r="D2904" t="s">
        <v>15909</v>
      </c>
      <c r="E2904" t="s">
        <v>49</v>
      </c>
      <c r="F2904" t="s">
        <v>1438</v>
      </c>
      <c r="G2904" s="1">
        <v>45405</v>
      </c>
      <c r="H2904" s="1">
        <v>45405</v>
      </c>
      <c r="I2904" s="1">
        <v>45752</v>
      </c>
      <c r="J2904" s="3" t="s">
        <v>30629</v>
      </c>
      <c r="K2904" s="1"/>
      <c r="L2904" s="1">
        <v>45770</v>
      </c>
      <c r="M2904" s="1">
        <f t="shared" si="118"/>
        <v>45770</v>
      </c>
      <c r="N2904" t="s">
        <v>20</v>
      </c>
      <c r="O2904" t="s">
        <v>30621</v>
      </c>
      <c r="Q2904" t="s">
        <v>5</v>
      </c>
      <c r="R2904" t="s">
        <v>30619</v>
      </c>
      <c r="S2904" t="s">
        <v>15915</v>
      </c>
      <c r="T2904" t="s">
        <v>7</v>
      </c>
      <c r="U2904" t="s">
        <v>8</v>
      </c>
      <c r="V2904" t="s">
        <v>14</v>
      </c>
      <c r="W2904" t="s">
        <v>15911</v>
      </c>
      <c r="X2904" t="s">
        <v>15909</v>
      </c>
      <c r="Y2904" t="s">
        <v>21</v>
      </c>
    </row>
    <row r="2905" spans="1:25" x14ac:dyDescent="0.2">
      <c r="A2905" t="s">
        <v>0</v>
      </c>
      <c r="B2905" t="s">
        <v>15916</v>
      </c>
      <c r="C2905" t="s">
        <v>4723</v>
      </c>
      <c r="D2905" t="s">
        <v>15917</v>
      </c>
      <c r="E2905" t="s">
        <v>76</v>
      </c>
      <c r="F2905" t="s">
        <v>3383</v>
      </c>
      <c r="G2905" s="1">
        <v>45405</v>
      </c>
      <c r="H2905" s="1">
        <v>45405</v>
      </c>
      <c r="I2905" s="1">
        <v>45744</v>
      </c>
      <c r="J2905" s="3" t="s">
        <v>30629</v>
      </c>
      <c r="K2905" s="1"/>
      <c r="L2905" s="1">
        <v>45770</v>
      </c>
      <c r="M2905" s="1">
        <f t="shared" si="118"/>
        <v>45770</v>
      </c>
      <c r="N2905" t="s">
        <v>63</v>
      </c>
      <c r="O2905" t="s">
        <v>30621</v>
      </c>
      <c r="Q2905" t="s">
        <v>5</v>
      </c>
      <c r="R2905" t="s">
        <v>30619</v>
      </c>
      <c r="S2905" t="s">
        <v>15918</v>
      </c>
      <c r="T2905" t="s">
        <v>64</v>
      </c>
      <c r="U2905" t="s">
        <v>65</v>
      </c>
      <c r="V2905" t="s">
        <v>111</v>
      </c>
      <c r="W2905" t="s">
        <v>41</v>
      </c>
      <c r="X2905" t="s">
        <v>41</v>
      </c>
      <c r="Y2905" t="s">
        <v>41</v>
      </c>
    </row>
    <row r="2906" spans="1:25" x14ac:dyDescent="0.2">
      <c r="A2906" t="s">
        <v>0</v>
      </c>
      <c r="B2906" t="s">
        <v>15919</v>
      </c>
      <c r="C2906" t="s">
        <v>2578</v>
      </c>
      <c r="D2906" t="s">
        <v>15920</v>
      </c>
      <c r="E2906" t="s">
        <v>34</v>
      </c>
      <c r="F2906" t="s">
        <v>732</v>
      </c>
      <c r="G2906" s="1">
        <v>45405</v>
      </c>
      <c r="H2906" s="1">
        <v>45405</v>
      </c>
      <c r="I2906" s="1">
        <v>45762</v>
      </c>
      <c r="J2906" s="3" t="s">
        <v>30629</v>
      </c>
      <c r="K2906" s="1"/>
      <c r="L2906" s="1">
        <v>45770</v>
      </c>
      <c r="M2906" s="1">
        <f t="shared" si="118"/>
        <v>45770</v>
      </c>
      <c r="N2906" t="s">
        <v>4</v>
      </c>
      <c r="O2906" t="s">
        <v>30621</v>
      </c>
      <c r="Q2906" t="s">
        <v>5</v>
      </c>
      <c r="R2906" t="s">
        <v>30619</v>
      </c>
      <c r="S2906" t="s">
        <v>179</v>
      </c>
      <c r="T2906" t="s">
        <v>7</v>
      </c>
      <c r="U2906" t="s">
        <v>287</v>
      </c>
      <c r="V2906" t="s">
        <v>9</v>
      </c>
      <c r="W2906" t="s">
        <v>15921</v>
      </c>
      <c r="X2906" t="s">
        <v>15920</v>
      </c>
      <c r="Y2906" t="s">
        <v>10</v>
      </c>
    </row>
    <row r="2907" spans="1:25" x14ac:dyDescent="0.2">
      <c r="A2907" t="s">
        <v>0</v>
      </c>
      <c r="B2907" t="s">
        <v>15922</v>
      </c>
      <c r="C2907" t="s">
        <v>2888</v>
      </c>
      <c r="D2907" t="s">
        <v>15923</v>
      </c>
      <c r="E2907" t="s">
        <v>52</v>
      </c>
      <c r="F2907" t="s">
        <v>3376</v>
      </c>
      <c r="G2907" s="1">
        <v>45405</v>
      </c>
      <c r="H2907" s="1">
        <v>45405</v>
      </c>
      <c r="I2907" s="1">
        <v>45674</v>
      </c>
      <c r="J2907" s="3" t="s">
        <v>30629</v>
      </c>
      <c r="K2907" s="1"/>
      <c r="L2907" s="1">
        <v>45770</v>
      </c>
      <c r="M2907" s="1">
        <f t="shared" si="118"/>
        <v>45770</v>
      </c>
      <c r="N2907" t="s">
        <v>788</v>
      </c>
      <c r="O2907" t="s">
        <v>30621</v>
      </c>
      <c r="Q2907" t="s">
        <v>5</v>
      </c>
      <c r="R2907" t="s">
        <v>30619</v>
      </c>
      <c r="S2907" t="s">
        <v>5830</v>
      </c>
      <c r="T2907" t="s">
        <v>7</v>
      </c>
      <c r="U2907" t="s">
        <v>37</v>
      </c>
      <c r="V2907" t="s">
        <v>14</v>
      </c>
      <c r="W2907" t="s">
        <v>15924</v>
      </c>
      <c r="X2907" t="s">
        <v>15923</v>
      </c>
      <c r="Y2907" t="s">
        <v>40</v>
      </c>
    </row>
    <row r="2908" spans="1:25" x14ac:dyDescent="0.2">
      <c r="A2908" t="s">
        <v>0</v>
      </c>
      <c r="B2908" t="s">
        <v>15925</v>
      </c>
      <c r="C2908" t="s">
        <v>671</v>
      </c>
      <c r="D2908" t="s">
        <v>15926</v>
      </c>
      <c r="E2908" t="s">
        <v>2</v>
      </c>
      <c r="F2908" t="s">
        <v>88</v>
      </c>
      <c r="G2908" s="1">
        <v>45405</v>
      </c>
      <c r="H2908" s="1">
        <v>45405</v>
      </c>
      <c r="I2908" s="1">
        <v>45756</v>
      </c>
      <c r="J2908" s="3" t="s">
        <v>30629</v>
      </c>
      <c r="K2908" s="1"/>
      <c r="L2908" s="1">
        <v>45770</v>
      </c>
      <c r="M2908" s="1">
        <f t="shared" si="118"/>
        <v>45770</v>
      </c>
      <c r="N2908" t="s">
        <v>63</v>
      </c>
      <c r="O2908" t="s">
        <v>30621</v>
      </c>
      <c r="Q2908" t="s">
        <v>5</v>
      </c>
      <c r="R2908" t="s">
        <v>30619</v>
      </c>
      <c r="S2908" t="s">
        <v>15927</v>
      </c>
      <c r="T2908" t="s">
        <v>64</v>
      </c>
      <c r="U2908" t="s">
        <v>119</v>
      </c>
      <c r="V2908" t="s">
        <v>120</v>
      </c>
      <c r="W2908" t="s">
        <v>41</v>
      </c>
      <c r="X2908" t="s">
        <v>41</v>
      </c>
      <c r="Y2908" t="s">
        <v>41</v>
      </c>
    </row>
    <row r="2909" spans="1:25" x14ac:dyDescent="0.2">
      <c r="A2909" t="s">
        <v>0</v>
      </c>
      <c r="B2909" t="s">
        <v>15928</v>
      </c>
      <c r="C2909" t="s">
        <v>15929</v>
      </c>
      <c r="D2909" t="s">
        <v>15930</v>
      </c>
      <c r="E2909" t="s">
        <v>49</v>
      </c>
      <c r="F2909" t="s">
        <v>1438</v>
      </c>
      <c r="G2909" s="1">
        <v>45405</v>
      </c>
      <c r="H2909" s="1">
        <v>45405</v>
      </c>
      <c r="I2909" s="1">
        <v>45752</v>
      </c>
      <c r="J2909" s="3" t="s">
        <v>30629</v>
      </c>
      <c r="K2909" s="1"/>
      <c r="L2909" s="1">
        <v>45770</v>
      </c>
      <c r="M2909" s="1">
        <f t="shared" si="118"/>
        <v>45770</v>
      </c>
      <c r="N2909" t="s">
        <v>448</v>
      </c>
      <c r="O2909" t="s">
        <v>30621</v>
      </c>
      <c r="Q2909" t="s">
        <v>5</v>
      </c>
      <c r="R2909" t="s">
        <v>30619</v>
      </c>
      <c r="S2909" t="s">
        <v>15910</v>
      </c>
      <c r="T2909" t="s">
        <v>7</v>
      </c>
      <c r="U2909" t="s">
        <v>8</v>
      </c>
      <c r="V2909" t="s">
        <v>14</v>
      </c>
      <c r="W2909" t="s">
        <v>15931</v>
      </c>
      <c r="X2909" t="s">
        <v>15930</v>
      </c>
      <c r="Y2909" t="s">
        <v>21</v>
      </c>
    </row>
    <row r="2910" spans="1:25" x14ac:dyDescent="0.2">
      <c r="A2910" t="s">
        <v>0</v>
      </c>
      <c r="B2910" t="s">
        <v>15932</v>
      </c>
      <c r="C2910" t="s">
        <v>12618</v>
      </c>
      <c r="D2910" t="s">
        <v>15933</v>
      </c>
      <c r="E2910" t="s">
        <v>466</v>
      </c>
      <c r="F2910" t="s">
        <v>1590</v>
      </c>
      <c r="G2910" s="1">
        <v>45405</v>
      </c>
      <c r="H2910" s="1">
        <v>45405</v>
      </c>
      <c r="I2910" s="1">
        <v>45670</v>
      </c>
      <c r="J2910" s="3" t="s">
        <v>30629</v>
      </c>
      <c r="K2910" s="1"/>
      <c r="L2910" s="1">
        <v>45588</v>
      </c>
      <c r="M2910" s="1">
        <f t="shared" si="118"/>
        <v>45770</v>
      </c>
      <c r="N2910" t="s">
        <v>89</v>
      </c>
      <c r="O2910" t="s">
        <v>30621</v>
      </c>
      <c r="Q2910" t="s">
        <v>5</v>
      </c>
      <c r="R2910" t="s">
        <v>30619</v>
      </c>
      <c r="S2910" t="s">
        <v>5974</v>
      </c>
      <c r="T2910" t="s">
        <v>7</v>
      </c>
      <c r="U2910" t="s">
        <v>90</v>
      </c>
      <c r="V2910" t="s">
        <v>9</v>
      </c>
      <c r="W2910" t="s">
        <v>15934</v>
      </c>
      <c r="X2910" t="s">
        <v>15933</v>
      </c>
      <c r="Y2910" t="s">
        <v>91</v>
      </c>
    </row>
    <row r="2911" spans="1:25" x14ac:dyDescent="0.2">
      <c r="A2911" t="s">
        <v>0</v>
      </c>
      <c r="B2911" t="s">
        <v>15935</v>
      </c>
      <c r="C2911" t="s">
        <v>5119</v>
      </c>
      <c r="D2911" t="s">
        <v>15936</v>
      </c>
      <c r="E2911" t="s">
        <v>105</v>
      </c>
      <c r="F2911" t="s">
        <v>1775</v>
      </c>
      <c r="G2911" s="1">
        <v>45405</v>
      </c>
      <c r="H2911" s="1">
        <v>45405</v>
      </c>
      <c r="I2911" s="1">
        <v>45405</v>
      </c>
      <c r="J2911" s="1" t="s">
        <v>30628</v>
      </c>
      <c r="K2911" s="1"/>
      <c r="L2911" s="1">
        <v>45770</v>
      </c>
      <c r="M2911" s="1">
        <f t="shared" si="118"/>
        <v>45770</v>
      </c>
      <c r="N2911" t="s">
        <v>26</v>
      </c>
      <c r="O2911" t="s">
        <v>30621</v>
      </c>
      <c r="Q2911" t="s">
        <v>5</v>
      </c>
      <c r="R2911" t="s">
        <v>30620</v>
      </c>
      <c r="S2911" t="s">
        <v>6125</v>
      </c>
      <c r="T2911" t="s">
        <v>109</v>
      </c>
      <c r="U2911" t="s">
        <v>165</v>
      </c>
      <c r="V2911" t="s">
        <v>111</v>
      </c>
      <c r="W2911" t="s">
        <v>15937</v>
      </c>
      <c r="X2911" t="s">
        <v>15938</v>
      </c>
      <c r="Y2911" t="s">
        <v>31</v>
      </c>
    </row>
    <row r="2912" spans="1:25" x14ac:dyDescent="0.2">
      <c r="A2912" t="s">
        <v>0</v>
      </c>
      <c r="B2912" t="s">
        <v>15939</v>
      </c>
      <c r="C2912" t="s">
        <v>15929</v>
      </c>
      <c r="D2912" t="s">
        <v>15930</v>
      </c>
      <c r="E2912" t="s">
        <v>49</v>
      </c>
      <c r="F2912" t="s">
        <v>1438</v>
      </c>
      <c r="G2912" s="1">
        <v>45405</v>
      </c>
      <c r="H2912" s="1">
        <v>45405</v>
      </c>
      <c r="I2912" s="1">
        <v>45752</v>
      </c>
      <c r="J2912" s="3" t="s">
        <v>30629</v>
      </c>
      <c r="K2912" s="1"/>
      <c r="L2912" s="1">
        <v>45770</v>
      </c>
      <c r="M2912" s="1">
        <f t="shared" si="118"/>
        <v>45770</v>
      </c>
      <c r="N2912" t="s">
        <v>20</v>
      </c>
      <c r="O2912" t="s">
        <v>30621</v>
      </c>
      <c r="Q2912" t="s">
        <v>5</v>
      </c>
      <c r="R2912" t="s">
        <v>30619</v>
      </c>
      <c r="S2912" t="s">
        <v>180</v>
      </c>
      <c r="T2912" t="s">
        <v>7</v>
      </c>
      <c r="U2912" t="s">
        <v>8</v>
      </c>
      <c r="V2912" t="s">
        <v>14</v>
      </c>
      <c r="W2912" t="s">
        <v>15931</v>
      </c>
      <c r="X2912" t="s">
        <v>15930</v>
      </c>
      <c r="Y2912" t="s">
        <v>21</v>
      </c>
    </row>
    <row r="2913" spans="1:25" x14ac:dyDescent="0.2">
      <c r="A2913" t="s">
        <v>0</v>
      </c>
      <c r="B2913" t="s">
        <v>15940</v>
      </c>
      <c r="C2913" t="s">
        <v>1252</v>
      </c>
      <c r="D2913" t="s">
        <v>5497</v>
      </c>
      <c r="E2913" t="s">
        <v>34</v>
      </c>
      <c r="F2913" t="s">
        <v>3454</v>
      </c>
      <c r="G2913" s="1">
        <v>45405</v>
      </c>
      <c r="H2913" s="1">
        <v>45405</v>
      </c>
      <c r="I2913" s="1">
        <v>45741</v>
      </c>
      <c r="J2913" s="3" t="s">
        <v>30629</v>
      </c>
      <c r="K2913" s="1"/>
      <c r="L2913" s="1">
        <v>45770</v>
      </c>
      <c r="M2913" s="1">
        <f t="shared" si="118"/>
        <v>45770</v>
      </c>
      <c r="N2913" t="s">
        <v>448</v>
      </c>
      <c r="O2913" t="s">
        <v>30621</v>
      </c>
      <c r="Q2913" t="s">
        <v>5</v>
      </c>
      <c r="R2913" t="s">
        <v>30619</v>
      </c>
      <c r="S2913" t="s">
        <v>179</v>
      </c>
      <c r="T2913" t="s">
        <v>7</v>
      </c>
      <c r="U2913" t="s">
        <v>8</v>
      </c>
      <c r="V2913" t="s">
        <v>14</v>
      </c>
      <c r="W2913" t="s">
        <v>15941</v>
      </c>
      <c r="X2913" t="s">
        <v>5497</v>
      </c>
      <c r="Y2913" t="s">
        <v>21</v>
      </c>
    </row>
    <row r="2914" spans="1:25" x14ac:dyDescent="0.2">
      <c r="A2914" t="s">
        <v>0</v>
      </c>
      <c r="B2914" t="s">
        <v>15942</v>
      </c>
      <c r="C2914" t="s">
        <v>703</v>
      </c>
      <c r="D2914" t="s">
        <v>15943</v>
      </c>
      <c r="E2914" t="s">
        <v>34</v>
      </c>
      <c r="F2914" t="s">
        <v>3017</v>
      </c>
      <c r="G2914" s="1">
        <v>45405</v>
      </c>
      <c r="H2914" s="1">
        <v>45405</v>
      </c>
      <c r="I2914" s="1">
        <v>45742</v>
      </c>
      <c r="J2914" s="3" t="s">
        <v>30629</v>
      </c>
      <c r="K2914" s="1"/>
      <c r="L2914" s="1">
        <v>45770</v>
      </c>
      <c r="M2914" s="1">
        <f t="shared" si="118"/>
        <v>45770</v>
      </c>
      <c r="N2914" t="s">
        <v>4615</v>
      </c>
      <c r="O2914" t="s">
        <v>30621</v>
      </c>
      <c r="Q2914" t="s">
        <v>5</v>
      </c>
      <c r="R2914" t="s">
        <v>30619</v>
      </c>
      <c r="S2914" t="s">
        <v>179</v>
      </c>
      <c r="T2914" t="s">
        <v>4616</v>
      </c>
      <c r="U2914" t="s">
        <v>375</v>
      </c>
      <c r="V2914" t="s">
        <v>14</v>
      </c>
      <c r="W2914" t="s">
        <v>15944</v>
      </c>
      <c r="X2914" t="s">
        <v>15945</v>
      </c>
      <c r="Y2914" t="s">
        <v>377</v>
      </c>
    </row>
    <row r="2915" spans="1:25" x14ac:dyDescent="0.2">
      <c r="A2915" t="s">
        <v>0</v>
      </c>
      <c r="B2915" t="s">
        <v>15949</v>
      </c>
      <c r="C2915" t="s">
        <v>15929</v>
      </c>
      <c r="D2915" t="s">
        <v>15930</v>
      </c>
      <c r="E2915" t="s">
        <v>49</v>
      </c>
      <c r="F2915" t="s">
        <v>1438</v>
      </c>
      <c r="G2915" s="1">
        <v>45405</v>
      </c>
      <c r="H2915" s="1">
        <v>45405</v>
      </c>
      <c r="I2915" s="1">
        <v>45752</v>
      </c>
      <c r="J2915" s="3" t="s">
        <v>30629</v>
      </c>
      <c r="K2915" s="1"/>
      <c r="L2915" s="1">
        <v>45770</v>
      </c>
      <c r="M2915" s="1">
        <f t="shared" si="118"/>
        <v>45770</v>
      </c>
      <c r="N2915" t="s">
        <v>20</v>
      </c>
      <c r="O2915" t="s">
        <v>30621</v>
      </c>
      <c r="Q2915" t="s">
        <v>5</v>
      </c>
      <c r="R2915" t="s">
        <v>30619</v>
      </c>
      <c r="S2915" t="s">
        <v>180</v>
      </c>
      <c r="T2915" t="s">
        <v>7</v>
      </c>
      <c r="U2915" t="s">
        <v>8</v>
      </c>
      <c r="V2915" t="s">
        <v>14</v>
      </c>
      <c r="W2915" t="s">
        <v>15931</v>
      </c>
      <c r="X2915" t="s">
        <v>15930</v>
      </c>
      <c r="Y2915" t="s">
        <v>21</v>
      </c>
    </row>
    <row r="2916" spans="1:25" x14ac:dyDescent="0.2">
      <c r="A2916" t="s">
        <v>0</v>
      </c>
      <c r="B2916" t="s">
        <v>15950</v>
      </c>
      <c r="C2916" t="s">
        <v>15951</v>
      </c>
      <c r="D2916" t="s">
        <v>15952</v>
      </c>
      <c r="E2916" t="s">
        <v>49</v>
      </c>
      <c r="F2916" t="s">
        <v>1438</v>
      </c>
      <c r="G2916" s="1">
        <v>45405</v>
      </c>
      <c r="H2916" s="1">
        <v>45405</v>
      </c>
      <c r="I2916" s="1">
        <v>45752</v>
      </c>
      <c r="J2916" s="3" t="s">
        <v>30629</v>
      </c>
      <c r="K2916" s="1"/>
      <c r="L2916" s="1">
        <v>45770</v>
      </c>
      <c r="M2916" s="1">
        <f t="shared" si="118"/>
        <v>45770</v>
      </c>
      <c r="N2916" t="s">
        <v>448</v>
      </c>
      <c r="O2916" t="s">
        <v>30621</v>
      </c>
      <c r="Q2916" t="s">
        <v>5</v>
      </c>
      <c r="R2916" t="s">
        <v>30619</v>
      </c>
      <c r="S2916" t="s">
        <v>15910</v>
      </c>
      <c r="T2916" t="s">
        <v>7</v>
      </c>
      <c r="U2916" t="s">
        <v>8</v>
      </c>
      <c r="V2916" t="s">
        <v>14</v>
      </c>
      <c r="W2916" t="s">
        <v>15953</v>
      </c>
      <c r="X2916" t="s">
        <v>15954</v>
      </c>
      <c r="Y2916" t="s">
        <v>21</v>
      </c>
    </row>
    <row r="2917" spans="1:25" x14ac:dyDescent="0.2">
      <c r="A2917" t="s">
        <v>0</v>
      </c>
      <c r="B2917" t="s">
        <v>15955</v>
      </c>
      <c r="C2917" t="s">
        <v>15956</v>
      </c>
      <c r="D2917" t="s">
        <v>15957</v>
      </c>
      <c r="E2917" t="s">
        <v>76</v>
      </c>
      <c r="F2917" t="s">
        <v>2378</v>
      </c>
      <c r="G2917" s="1">
        <v>45405</v>
      </c>
      <c r="H2917" s="1">
        <v>45405</v>
      </c>
      <c r="I2917" s="1">
        <v>45700</v>
      </c>
      <c r="J2917" s="3" t="s">
        <v>30629</v>
      </c>
      <c r="K2917" s="1"/>
      <c r="L2917" s="1">
        <v>45770</v>
      </c>
      <c r="M2917" s="1">
        <f t="shared" si="118"/>
        <v>45770</v>
      </c>
      <c r="N2917" t="s">
        <v>448</v>
      </c>
      <c r="O2917" t="s">
        <v>30621</v>
      </c>
      <c r="Q2917" t="s">
        <v>5</v>
      </c>
      <c r="R2917" t="s">
        <v>30619</v>
      </c>
      <c r="S2917" t="s">
        <v>6866</v>
      </c>
      <c r="T2917" t="s">
        <v>7</v>
      </c>
      <c r="U2917" t="s">
        <v>8</v>
      </c>
      <c r="V2917" t="s">
        <v>14</v>
      </c>
      <c r="W2917" t="s">
        <v>15958</v>
      </c>
      <c r="X2917" t="s">
        <v>15957</v>
      </c>
      <c r="Y2917" t="s">
        <v>21</v>
      </c>
    </row>
    <row r="2918" spans="1:25" x14ac:dyDescent="0.2">
      <c r="A2918" t="s">
        <v>0</v>
      </c>
      <c r="B2918" t="s">
        <v>15959</v>
      </c>
      <c r="C2918" t="s">
        <v>2959</v>
      </c>
      <c r="D2918" t="s">
        <v>15960</v>
      </c>
      <c r="E2918" t="s">
        <v>11</v>
      </c>
      <c r="F2918" t="s">
        <v>616</v>
      </c>
      <c r="G2918" s="1">
        <v>45405</v>
      </c>
      <c r="H2918" s="1">
        <v>45405</v>
      </c>
      <c r="I2918" s="1">
        <v>45741</v>
      </c>
      <c r="J2918" s="3" t="s">
        <v>30629</v>
      </c>
      <c r="K2918" s="1"/>
      <c r="L2918" s="1">
        <v>45770</v>
      </c>
      <c r="M2918" s="1">
        <f t="shared" si="118"/>
        <v>45770</v>
      </c>
      <c r="N2918" t="s">
        <v>448</v>
      </c>
      <c r="O2918" t="s">
        <v>30621</v>
      </c>
      <c r="Q2918" t="s">
        <v>5</v>
      </c>
      <c r="R2918" t="s">
        <v>30619</v>
      </c>
      <c r="S2918" t="s">
        <v>180</v>
      </c>
      <c r="T2918" t="s">
        <v>7</v>
      </c>
      <c r="U2918" t="s">
        <v>8</v>
      </c>
      <c r="V2918" t="s">
        <v>14</v>
      </c>
      <c r="W2918" t="s">
        <v>15961</v>
      </c>
      <c r="X2918" t="s">
        <v>15962</v>
      </c>
      <c r="Y2918" t="s">
        <v>21</v>
      </c>
    </row>
    <row r="2919" spans="1:25" x14ac:dyDescent="0.2">
      <c r="A2919" t="s">
        <v>0</v>
      </c>
      <c r="B2919" t="s">
        <v>15963</v>
      </c>
      <c r="C2919" t="s">
        <v>15964</v>
      </c>
      <c r="D2919" t="s">
        <v>15965</v>
      </c>
      <c r="E2919" t="s">
        <v>54</v>
      </c>
      <c r="F2919" t="s">
        <v>55</v>
      </c>
      <c r="G2919" s="1">
        <v>45405</v>
      </c>
      <c r="H2919" s="1">
        <v>45405</v>
      </c>
      <c r="I2919" s="1">
        <v>45754</v>
      </c>
      <c r="J2919" s="3" t="s">
        <v>30629</v>
      </c>
      <c r="K2919" s="1"/>
      <c r="L2919" s="1">
        <v>45770</v>
      </c>
      <c r="M2919" s="1">
        <f t="shared" si="118"/>
        <v>45770</v>
      </c>
      <c r="N2919" t="s">
        <v>4615</v>
      </c>
      <c r="O2919" t="s">
        <v>30621</v>
      </c>
      <c r="Q2919" t="s">
        <v>5</v>
      </c>
      <c r="R2919" t="s">
        <v>30619</v>
      </c>
      <c r="S2919" t="s">
        <v>383</v>
      </c>
      <c r="T2919" t="s">
        <v>4616</v>
      </c>
      <c r="U2919" t="s">
        <v>375</v>
      </c>
      <c r="V2919" t="s">
        <v>14</v>
      </c>
      <c r="W2919" t="s">
        <v>15966</v>
      </c>
      <c r="X2919" t="s">
        <v>15965</v>
      </c>
      <c r="Y2919" t="s">
        <v>377</v>
      </c>
    </row>
    <row r="2920" spans="1:25" x14ac:dyDescent="0.2">
      <c r="A2920" t="s">
        <v>0</v>
      </c>
      <c r="B2920" t="s">
        <v>15967</v>
      </c>
      <c r="C2920" t="s">
        <v>15951</v>
      </c>
      <c r="D2920" t="s">
        <v>15968</v>
      </c>
      <c r="E2920" t="s">
        <v>49</v>
      </c>
      <c r="F2920" t="s">
        <v>1438</v>
      </c>
      <c r="G2920" s="1">
        <v>45405</v>
      </c>
      <c r="H2920" s="1">
        <v>45405</v>
      </c>
      <c r="I2920" s="1">
        <v>45752</v>
      </c>
      <c r="J2920" s="3" t="s">
        <v>30629</v>
      </c>
      <c r="K2920" s="1"/>
      <c r="L2920" s="1">
        <v>45770</v>
      </c>
      <c r="M2920" s="1">
        <f t="shared" si="118"/>
        <v>45770</v>
      </c>
      <c r="N2920" t="s">
        <v>20</v>
      </c>
      <c r="O2920" t="s">
        <v>30621</v>
      </c>
      <c r="Q2920" t="s">
        <v>5</v>
      </c>
      <c r="R2920" t="s">
        <v>30619</v>
      </c>
      <c r="S2920" t="s">
        <v>15915</v>
      </c>
      <c r="T2920" t="s">
        <v>7</v>
      </c>
      <c r="U2920" t="s">
        <v>8</v>
      </c>
      <c r="V2920" t="s">
        <v>14</v>
      </c>
      <c r="W2920" t="s">
        <v>15953</v>
      </c>
      <c r="X2920" t="s">
        <v>15954</v>
      </c>
      <c r="Y2920" t="s">
        <v>21</v>
      </c>
    </row>
    <row r="2921" spans="1:25" x14ac:dyDescent="0.2">
      <c r="A2921" t="s">
        <v>0</v>
      </c>
      <c r="B2921" t="s">
        <v>15969</v>
      </c>
      <c r="C2921" t="s">
        <v>15951</v>
      </c>
      <c r="D2921" t="s">
        <v>15970</v>
      </c>
      <c r="E2921" t="s">
        <v>49</v>
      </c>
      <c r="F2921" t="s">
        <v>1438</v>
      </c>
      <c r="G2921" s="1">
        <v>45405</v>
      </c>
      <c r="H2921" s="1">
        <v>45405</v>
      </c>
      <c r="I2921" s="1">
        <v>45752</v>
      </c>
      <c r="J2921" s="3" t="s">
        <v>30629</v>
      </c>
      <c r="K2921" s="1"/>
      <c r="L2921" s="1">
        <v>45770</v>
      </c>
      <c r="M2921" s="1">
        <f t="shared" si="118"/>
        <v>45770</v>
      </c>
      <c r="N2921" t="s">
        <v>20</v>
      </c>
      <c r="O2921" t="s">
        <v>30621</v>
      </c>
      <c r="Q2921" t="s">
        <v>5</v>
      </c>
      <c r="R2921" t="s">
        <v>30619</v>
      </c>
      <c r="S2921" t="s">
        <v>15915</v>
      </c>
      <c r="T2921" t="s">
        <v>7</v>
      </c>
      <c r="U2921" t="s">
        <v>8</v>
      </c>
      <c r="V2921" t="s">
        <v>14</v>
      </c>
      <c r="W2921" t="s">
        <v>15953</v>
      </c>
      <c r="X2921" t="s">
        <v>15954</v>
      </c>
      <c r="Y2921" t="s">
        <v>21</v>
      </c>
    </row>
    <row r="2922" spans="1:25" x14ac:dyDescent="0.2">
      <c r="A2922" t="s">
        <v>0</v>
      </c>
      <c r="B2922" t="s">
        <v>15971</v>
      </c>
      <c r="C2922" t="s">
        <v>4277</v>
      </c>
      <c r="D2922" t="s">
        <v>15972</v>
      </c>
      <c r="E2922" t="s">
        <v>11</v>
      </c>
      <c r="F2922" t="s">
        <v>15973</v>
      </c>
      <c r="G2922" s="1">
        <v>45405</v>
      </c>
      <c r="H2922" s="1">
        <v>45405</v>
      </c>
      <c r="I2922" s="1">
        <v>45636</v>
      </c>
      <c r="J2922" s="3" t="s">
        <v>30629</v>
      </c>
      <c r="K2922" s="1"/>
      <c r="L2922" s="1">
        <v>45770</v>
      </c>
      <c r="M2922" s="1">
        <f t="shared" si="118"/>
        <v>45770</v>
      </c>
      <c r="N2922" t="s">
        <v>873</v>
      </c>
      <c r="O2922" t="s">
        <v>30621</v>
      </c>
      <c r="Q2922" t="s">
        <v>5</v>
      </c>
      <c r="R2922" t="s">
        <v>30619</v>
      </c>
      <c r="S2922" t="s">
        <v>179</v>
      </c>
      <c r="T2922" t="s">
        <v>7</v>
      </c>
      <c r="U2922" t="s">
        <v>56</v>
      </c>
      <c r="V2922" t="s">
        <v>14</v>
      </c>
      <c r="W2922" t="s">
        <v>15974</v>
      </c>
      <c r="X2922" t="s">
        <v>15972</v>
      </c>
      <c r="Y2922" t="s">
        <v>98</v>
      </c>
    </row>
    <row r="2923" spans="1:25" x14ac:dyDescent="0.2">
      <c r="A2923" t="s">
        <v>0</v>
      </c>
      <c r="B2923" t="s">
        <v>15975</v>
      </c>
      <c r="C2923" t="s">
        <v>4277</v>
      </c>
      <c r="D2923" t="s">
        <v>15976</v>
      </c>
      <c r="E2923" t="s">
        <v>11</v>
      </c>
      <c r="F2923" t="s">
        <v>15973</v>
      </c>
      <c r="G2923" s="1">
        <v>45405</v>
      </c>
      <c r="H2923" s="1">
        <v>45405</v>
      </c>
      <c r="I2923" s="1">
        <v>45555</v>
      </c>
      <c r="J2923" s="3" t="s">
        <v>30629</v>
      </c>
      <c r="K2923" s="1"/>
      <c r="L2923" s="1">
        <v>45588</v>
      </c>
      <c r="M2923" s="1">
        <f t="shared" si="118"/>
        <v>45770</v>
      </c>
      <c r="N2923" t="s">
        <v>4</v>
      </c>
      <c r="O2923" t="s">
        <v>30621</v>
      </c>
      <c r="Q2923" t="s">
        <v>5</v>
      </c>
      <c r="R2923" t="s">
        <v>30619</v>
      </c>
      <c r="S2923" t="s">
        <v>6026</v>
      </c>
      <c r="T2923" t="s">
        <v>7</v>
      </c>
      <c r="U2923" t="s">
        <v>287</v>
      </c>
      <c r="V2923" t="s">
        <v>9</v>
      </c>
      <c r="W2923" t="s">
        <v>15977</v>
      </c>
      <c r="X2923" t="s">
        <v>15976</v>
      </c>
      <c r="Y2923" t="s">
        <v>10</v>
      </c>
    </row>
    <row r="2924" spans="1:25" x14ac:dyDescent="0.2">
      <c r="A2924" t="s">
        <v>0</v>
      </c>
      <c r="B2924" t="s">
        <v>15978</v>
      </c>
      <c r="C2924" t="s">
        <v>4277</v>
      </c>
      <c r="D2924" t="s">
        <v>15979</v>
      </c>
      <c r="E2924" t="s">
        <v>11</v>
      </c>
      <c r="F2924" t="s">
        <v>15973</v>
      </c>
      <c r="G2924" s="1">
        <v>45405</v>
      </c>
      <c r="H2924" s="1">
        <v>45405</v>
      </c>
      <c r="I2924" s="1">
        <v>45555</v>
      </c>
      <c r="J2924" s="3" t="s">
        <v>30629</v>
      </c>
      <c r="K2924" s="1"/>
      <c r="L2924" s="1">
        <v>45588</v>
      </c>
      <c r="M2924" s="1">
        <f t="shared" si="118"/>
        <v>45770</v>
      </c>
      <c r="N2924" t="s">
        <v>4</v>
      </c>
      <c r="O2924" t="s">
        <v>30621</v>
      </c>
      <c r="Q2924" t="s">
        <v>5</v>
      </c>
      <c r="R2924" t="s">
        <v>30619</v>
      </c>
      <c r="S2924" t="s">
        <v>6026</v>
      </c>
      <c r="T2924" t="s">
        <v>7</v>
      </c>
      <c r="U2924" t="s">
        <v>287</v>
      </c>
      <c r="V2924" t="s">
        <v>9</v>
      </c>
      <c r="W2924" t="s">
        <v>15980</v>
      </c>
      <c r="X2924" t="s">
        <v>15979</v>
      </c>
      <c r="Y2924" t="s">
        <v>10</v>
      </c>
    </row>
    <row r="2925" spans="1:25" x14ac:dyDescent="0.2">
      <c r="A2925" t="s">
        <v>0</v>
      </c>
      <c r="B2925" t="s">
        <v>15981</v>
      </c>
      <c r="C2925" t="s">
        <v>7053</v>
      </c>
      <c r="D2925" t="s">
        <v>15982</v>
      </c>
      <c r="E2925" t="s">
        <v>11</v>
      </c>
      <c r="F2925" t="s">
        <v>128</v>
      </c>
      <c r="G2925" s="1">
        <v>45405</v>
      </c>
      <c r="H2925" s="1">
        <v>45405</v>
      </c>
      <c r="I2925" s="1">
        <v>45672</v>
      </c>
      <c r="J2925" s="3" t="s">
        <v>30629</v>
      </c>
      <c r="K2925" s="1"/>
      <c r="L2925" s="1">
        <v>45770</v>
      </c>
      <c r="M2925" s="1">
        <f t="shared" si="118"/>
        <v>45770</v>
      </c>
      <c r="N2925" t="s">
        <v>26</v>
      </c>
      <c r="O2925" t="s">
        <v>30621</v>
      </c>
      <c r="Q2925" t="s">
        <v>5</v>
      </c>
      <c r="R2925" t="s">
        <v>30619</v>
      </c>
      <c r="S2925" t="s">
        <v>179</v>
      </c>
      <c r="T2925" t="s">
        <v>109</v>
      </c>
      <c r="U2925" t="s">
        <v>165</v>
      </c>
      <c r="V2925" t="s">
        <v>111</v>
      </c>
      <c r="W2925" t="s">
        <v>15983</v>
      </c>
      <c r="X2925" t="s">
        <v>15982</v>
      </c>
      <c r="Y2925" t="s">
        <v>31</v>
      </c>
    </row>
    <row r="2926" spans="1:25" x14ac:dyDescent="0.2">
      <c r="A2926" t="s">
        <v>0</v>
      </c>
      <c r="B2926" t="s">
        <v>15984</v>
      </c>
      <c r="C2926" t="s">
        <v>1306</v>
      </c>
      <c r="D2926" t="s">
        <v>15985</v>
      </c>
      <c r="E2926" t="s">
        <v>11</v>
      </c>
      <c r="F2926" t="s">
        <v>2110</v>
      </c>
      <c r="G2926" s="1">
        <v>45405</v>
      </c>
      <c r="H2926" s="1">
        <v>45405</v>
      </c>
      <c r="I2926" s="1">
        <v>45769</v>
      </c>
      <c r="J2926" s="3" t="s">
        <v>30629</v>
      </c>
      <c r="K2926" s="1"/>
      <c r="L2926" s="1">
        <v>45770</v>
      </c>
      <c r="M2926" s="1">
        <f t="shared" si="118"/>
        <v>45770</v>
      </c>
      <c r="N2926" t="s">
        <v>4</v>
      </c>
      <c r="O2926" t="s">
        <v>30621</v>
      </c>
      <c r="Q2926" t="s">
        <v>5</v>
      </c>
      <c r="R2926" t="s">
        <v>30619</v>
      </c>
      <c r="S2926" t="s">
        <v>179</v>
      </c>
      <c r="T2926" t="s">
        <v>7</v>
      </c>
      <c r="U2926" t="s">
        <v>8</v>
      </c>
      <c r="V2926" t="s">
        <v>6179</v>
      </c>
      <c r="W2926" t="s">
        <v>15986</v>
      </c>
      <c r="X2926" t="s">
        <v>15985</v>
      </c>
      <c r="Y2926" t="s">
        <v>10</v>
      </c>
    </row>
    <row r="2927" spans="1:25" x14ac:dyDescent="0.2">
      <c r="A2927" t="s">
        <v>0</v>
      </c>
      <c r="B2927" t="s">
        <v>15990</v>
      </c>
      <c r="C2927" t="s">
        <v>1306</v>
      </c>
      <c r="D2927" t="s">
        <v>15991</v>
      </c>
      <c r="E2927" t="s">
        <v>11</v>
      </c>
      <c r="F2927" t="s">
        <v>2110</v>
      </c>
      <c r="G2927" s="1">
        <v>45405</v>
      </c>
      <c r="H2927" s="1">
        <v>45405</v>
      </c>
      <c r="I2927" s="1">
        <v>45587</v>
      </c>
      <c r="J2927" s="3" t="s">
        <v>30629</v>
      </c>
      <c r="K2927" s="1"/>
      <c r="L2927" s="1">
        <v>45770</v>
      </c>
      <c r="M2927" s="1">
        <f t="shared" si="118"/>
        <v>45770</v>
      </c>
      <c r="N2927" t="s">
        <v>63</v>
      </c>
      <c r="O2927" t="s">
        <v>30621</v>
      </c>
      <c r="Q2927" t="s">
        <v>5</v>
      </c>
      <c r="R2927" t="s">
        <v>30619</v>
      </c>
      <c r="S2927" t="s">
        <v>169</v>
      </c>
      <c r="T2927" t="s">
        <v>64</v>
      </c>
      <c r="U2927" t="s">
        <v>65</v>
      </c>
      <c r="V2927" t="s">
        <v>111</v>
      </c>
      <c r="W2927" t="s">
        <v>41</v>
      </c>
      <c r="X2927" t="s">
        <v>41</v>
      </c>
      <c r="Y2927" t="s">
        <v>41</v>
      </c>
    </row>
    <row r="2928" spans="1:25" x14ac:dyDescent="0.2">
      <c r="A2928" t="s">
        <v>0</v>
      </c>
      <c r="B2928" t="s">
        <v>15997</v>
      </c>
      <c r="C2928" t="s">
        <v>1394</v>
      </c>
      <c r="D2928" t="s">
        <v>15998</v>
      </c>
      <c r="E2928" t="s">
        <v>34</v>
      </c>
      <c r="F2928" t="s">
        <v>188</v>
      </c>
      <c r="G2928" s="1">
        <v>45405</v>
      </c>
      <c r="H2928" s="1">
        <v>45405</v>
      </c>
      <c r="I2928" s="1">
        <v>45756</v>
      </c>
      <c r="J2928" s="3" t="s">
        <v>30629</v>
      </c>
      <c r="K2928" s="1"/>
      <c r="L2928" s="1">
        <v>45588</v>
      </c>
      <c r="M2928" s="1">
        <f t="shared" si="118"/>
        <v>45770</v>
      </c>
      <c r="N2928" t="s">
        <v>89</v>
      </c>
      <c r="O2928" t="s">
        <v>30621</v>
      </c>
      <c r="Q2928" t="s">
        <v>5</v>
      </c>
      <c r="R2928" t="s">
        <v>30619</v>
      </c>
      <c r="S2928" t="s">
        <v>4888</v>
      </c>
      <c r="T2928" t="s">
        <v>7</v>
      </c>
      <c r="U2928" t="s">
        <v>90</v>
      </c>
      <c r="V2928" t="s">
        <v>9</v>
      </c>
      <c r="W2928" t="s">
        <v>15999</v>
      </c>
      <c r="X2928" t="s">
        <v>15998</v>
      </c>
      <c r="Y2928" t="s">
        <v>91</v>
      </c>
    </row>
    <row r="2929" spans="1:25" x14ac:dyDescent="0.2">
      <c r="A2929" t="s">
        <v>0</v>
      </c>
      <c r="B2929" t="s">
        <v>16000</v>
      </c>
      <c r="C2929" t="s">
        <v>16001</v>
      </c>
      <c r="D2929" t="s">
        <v>16002</v>
      </c>
      <c r="E2929" t="s">
        <v>49</v>
      </c>
      <c r="F2929" t="s">
        <v>1308</v>
      </c>
      <c r="G2929" s="1">
        <v>45405</v>
      </c>
      <c r="H2929" s="1">
        <v>45405</v>
      </c>
      <c r="I2929" s="1">
        <v>45708</v>
      </c>
      <c r="J2929" s="3" t="s">
        <v>30629</v>
      </c>
      <c r="K2929" s="1"/>
      <c r="L2929" s="1">
        <v>45770</v>
      </c>
      <c r="M2929" s="1">
        <f t="shared" ref="M2929:M2960" si="119">DATE(YEAR(H2929)+1,MONTH(H2929),DAY(H2929))</f>
        <v>45770</v>
      </c>
      <c r="N2929" t="s">
        <v>4</v>
      </c>
      <c r="O2929" t="s">
        <v>30621</v>
      </c>
      <c r="Q2929" t="s">
        <v>5</v>
      </c>
      <c r="R2929" t="s">
        <v>30619</v>
      </c>
      <c r="S2929" t="s">
        <v>11552</v>
      </c>
      <c r="T2929" t="s">
        <v>7</v>
      </c>
      <c r="U2929" t="s">
        <v>287</v>
      </c>
      <c r="V2929" t="s">
        <v>9</v>
      </c>
      <c r="W2929" t="s">
        <v>16003</v>
      </c>
      <c r="X2929" t="s">
        <v>16002</v>
      </c>
      <c r="Y2929" t="s">
        <v>10</v>
      </c>
    </row>
    <row r="2930" spans="1:25" x14ac:dyDescent="0.2">
      <c r="A2930" t="s">
        <v>0</v>
      </c>
      <c r="B2930" t="s">
        <v>16004</v>
      </c>
      <c r="C2930" t="s">
        <v>3124</v>
      </c>
      <c r="D2930" t="s">
        <v>16005</v>
      </c>
      <c r="E2930" t="s">
        <v>24</v>
      </c>
      <c r="F2930" t="s">
        <v>956</v>
      </c>
      <c r="G2930" s="1">
        <v>45405</v>
      </c>
      <c r="H2930" s="1">
        <v>45405</v>
      </c>
      <c r="I2930" s="1">
        <v>45594</v>
      </c>
      <c r="J2930" s="3" t="s">
        <v>30629</v>
      </c>
      <c r="K2930" s="1"/>
      <c r="L2930" s="1">
        <v>45770</v>
      </c>
      <c r="M2930" s="1">
        <f t="shared" si="119"/>
        <v>45770</v>
      </c>
      <c r="N2930" t="s">
        <v>63</v>
      </c>
      <c r="O2930" t="s">
        <v>30621</v>
      </c>
      <c r="Q2930" t="s">
        <v>5</v>
      </c>
      <c r="R2930" t="s">
        <v>30619</v>
      </c>
      <c r="S2930" t="s">
        <v>169</v>
      </c>
      <c r="T2930" t="s">
        <v>64</v>
      </c>
      <c r="U2930" t="s">
        <v>65</v>
      </c>
      <c r="V2930" t="s">
        <v>66</v>
      </c>
      <c r="W2930" t="s">
        <v>41</v>
      </c>
      <c r="X2930" t="s">
        <v>41</v>
      </c>
      <c r="Y2930" t="s">
        <v>41</v>
      </c>
    </row>
    <row r="2931" spans="1:25" x14ac:dyDescent="0.2">
      <c r="A2931" t="s">
        <v>0</v>
      </c>
      <c r="B2931" t="s">
        <v>16006</v>
      </c>
      <c r="C2931" t="s">
        <v>3897</v>
      </c>
      <c r="D2931" t="s">
        <v>16007</v>
      </c>
      <c r="E2931" t="s">
        <v>24</v>
      </c>
      <c r="F2931" t="s">
        <v>1556</v>
      </c>
      <c r="G2931" s="1">
        <v>45405</v>
      </c>
      <c r="H2931" s="1">
        <v>45405</v>
      </c>
      <c r="I2931" s="1">
        <v>45524</v>
      </c>
      <c r="J2931" s="3" t="s">
        <v>30629</v>
      </c>
      <c r="K2931" s="1"/>
      <c r="L2931" s="1">
        <v>45588</v>
      </c>
      <c r="M2931" s="1">
        <f t="shared" si="119"/>
        <v>45770</v>
      </c>
      <c r="N2931" t="s">
        <v>4</v>
      </c>
      <c r="O2931" t="s">
        <v>30621</v>
      </c>
      <c r="Q2931" t="s">
        <v>5</v>
      </c>
      <c r="R2931" t="s">
        <v>30619</v>
      </c>
      <c r="S2931" t="s">
        <v>6026</v>
      </c>
      <c r="T2931" t="s">
        <v>7</v>
      </c>
      <c r="U2931" t="s">
        <v>287</v>
      </c>
      <c r="V2931" t="s">
        <v>9</v>
      </c>
      <c r="W2931" t="s">
        <v>16008</v>
      </c>
      <c r="X2931" t="s">
        <v>16007</v>
      </c>
      <c r="Y2931" t="s">
        <v>10</v>
      </c>
    </row>
    <row r="2932" spans="1:25" x14ac:dyDescent="0.2">
      <c r="A2932" t="s">
        <v>0</v>
      </c>
      <c r="B2932" t="s">
        <v>16009</v>
      </c>
      <c r="C2932" t="s">
        <v>1249</v>
      </c>
      <c r="D2932" t="s">
        <v>16010</v>
      </c>
      <c r="E2932" t="s">
        <v>34</v>
      </c>
      <c r="F2932" t="s">
        <v>732</v>
      </c>
      <c r="G2932" s="1">
        <v>45405</v>
      </c>
      <c r="H2932" s="1">
        <v>45405</v>
      </c>
      <c r="I2932" s="1">
        <v>45761</v>
      </c>
      <c r="J2932" s="3" t="s">
        <v>30629</v>
      </c>
      <c r="K2932" s="1"/>
      <c r="L2932" s="1">
        <v>45770</v>
      </c>
      <c r="M2932" s="1">
        <f t="shared" si="119"/>
        <v>45770</v>
      </c>
      <c r="N2932" t="s">
        <v>4</v>
      </c>
      <c r="O2932" t="s">
        <v>30621</v>
      </c>
      <c r="Q2932" t="s">
        <v>5</v>
      </c>
      <c r="R2932" t="s">
        <v>30619</v>
      </c>
      <c r="S2932" t="s">
        <v>383</v>
      </c>
      <c r="T2932" t="s">
        <v>7</v>
      </c>
      <c r="U2932" t="s">
        <v>287</v>
      </c>
      <c r="V2932" t="s">
        <v>9</v>
      </c>
      <c r="W2932" t="s">
        <v>16011</v>
      </c>
      <c r="X2932" t="s">
        <v>16010</v>
      </c>
      <c r="Y2932" t="s">
        <v>10</v>
      </c>
    </row>
    <row r="2933" spans="1:25" x14ac:dyDescent="0.2">
      <c r="A2933" t="s">
        <v>0</v>
      </c>
      <c r="B2933" t="s">
        <v>16012</v>
      </c>
      <c r="C2933" t="s">
        <v>4791</v>
      </c>
      <c r="D2933" t="s">
        <v>16013</v>
      </c>
      <c r="E2933" t="s">
        <v>54</v>
      </c>
      <c r="F2933" t="s">
        <v>55</v>
      </c>
      <c r="G2933" s="1">
        <v>45405</v>
      </c>
      <c r="H2933" s="1">
        <v>45405</v>
      </c>
      <c r="I2933" s="1">
        <v>45467</v>
      </c>
      <c r="J2933" s="3" t="s">
        <v>30629</v>
      </c>
      <c r="K2933" s="1"/>
      <c r="L2933" s="1">
        <v>45588</v>
      </c>
      <c r="M2933" s="1">
        <f t="shared" si="119"/>
        <v>45770</v>
      </c>
      <c r="N2933" t="s">
        <v>4</v>
      </c>
      <c r="O2933" t="s">
        <v>30621</v>
      </c>
      <c r="Q2933" t="s">
        <v>5</v>
      </c>
      <c r="R2933" t="s">
        <v>30619</v>
      </c>
      <c r="S2933" t="s">
        <v>6026</v>
      </c>
      <c r="T2933" t="s">
        <v>7</v>
      </c>
      <c r="U2933" t="s">
        <v>56</v>
      </c>
      <c r="V2933" t="s">
        <v>9</v>
      </c>
      <c r="W2933" t="s">
        <v>16014</v>
      </c>
      <c r="X2933" t="s">
        <v>16013</v>
      </c>
      <c r="Y2933" t="s">
        <v>10</v>
      </c>
    </row>
    <row r="2934" spans="1:25" x14ac:dyDescent="0.2">
      <c r="A2934" t="s">
        <v>0</v>
      </c>
      <c r="B2934" t="s">
        <v>16015</v>
      </c>
      <c r="C2934" t="s">
        <v>3294</v>
      </c>
      <c r="D2934" t="s">
        <v>16016</v>
      </c>
      <c r="E2934" t="s">
        <v>11</v>
      </c>
      <c r="F2934" t="s">
        <v>616</v>
      </c>
      <c r="G2934" s="1">
        <v>45405</v>
      </c>
      <c r="H2934" s="1">
        <v>45405</v>
      </c>
      <c r="I2934" s="1">
        <v>45741</v>
      </c>
      <c r="J2934" s="3" t="s">
        <v>30629</v>
      </c>
      <c r="K2934" s="1"/>
      <c r="L2934" s="1">
        <v>45770</v>
      </c>
      <c r="M2934" s="1">
        <f t="shared" si="119"/>
        <v>45770</v>
      </c>
      <c r="N2934" t="s">
        <v>448</v>
      </c>
      <c r="O2934" t="s">
        <v>30621</v>
      </c>
      <c r="Q2934" t="s">
        <v>5</v>
      </c>
      <c r="R2934" t="s">
        <v>30619</v>
      </c>
      <c r="S2934" t="s">
        <v>179</v>
      </c>
      <c r="T2934" t="s">
        <v>7</v>
      </c>
      <c r="U2934" t="s">
        <v>8</v>
      </c>
      <c r="V2934" t="s">
        <v>14</v>
      </c>
      <c r="W2934" t="s">
        <v>15961</v>
      </c>
      <c r="X2934" t="s">
        <v>15962</v>
      </c>
      <c r="Y2934" t="s">
        <v>21</v>
      </c>
    </row>
    <row r="2935" spans="1:25" x14ac:dyDescent="0.2">
      <c r="A2935" t="s">
        <v>0</v>
      </c>
      <c r="B2935" t="s">
        <v>16021</v>
      </c>
      <c r="C2935" t="s">
        <v>6719</v>
      </c>
      <c r="D2935" t="s">
        <v>16022</v>
      </c>
      <c r="E2935" t="s">
        <v>24</v>
      </c>
      <c r="F2935" t="s">
        <v>2168</v>
      </c>
      <c r="G2935" s="1">
        <v>45405</v>
      </c>
      <c r="H2935" s="1">
        <v>45405</v>
      </c>
      <c r="I2935" s="1">
        <v>45820</v>
      </c>
      <c r="J2935" s="3" t="s">
        <v>30628</v>
      </c>
      <c r="K2935" s="1"/>
      <c r="L2935" s="1">
        <v>45770</v>
      </c>
      <c r="M2935" s="1">
        <f t="shared" si="119"/>
        <v>45770</v>
      </c>
      <c r="N2935" t="s">
        <v>448</v>
      </c>
      <c r="O2935" t="s">
        <v>30621</v>
      </c>
      <c r="Q2935" t="s">
        <v>5</v>
      </c>
      <c r="R2935" t="s">
        <v>30619</v>
      </c>
      <c r="S2935" t="s">
        <v>179</v>
      </c>
      <c r="T2935" t="s">
        <v>327</v>
      </c>
      <c r="U2935" t="s">
        <v>8</v>
      </c>
      <c r="V2935" t="s">
        <v>14</v>
      </c>
      <c r="W2935" t="s">
        <v>16023</v>
      </c>
      <c r="X2935" t="s">
        <v>16022</v>
      </c>
      <c r="Y2935" t="s">
        <v>21</v>
      </c>
    </row>
    <row r="2936" spans="1:25" x14ac:dyDescent="0.2">
      <c r="A2936" t="s">
        <v>0</v>
      </c>
      <c r="B2936" t="s">
        <v>16024</v>
      </c>
      <c r="C2936" t="s">
        <v>6288</v>
      </c>
      <c r="D2936" t="s">
        <v>16025</v>
      </c>
      <c r="E2936" t="s">
        <v>24</v>
      </c>
      <c r="F2936" t="s">
        <v>2168</v>
      </c>
      <c r="G2936" s="1">
        <v>45405</v>
      </c>
      <c r="H2936" s="1">
        <v>45405</v>
      </c>
      <c r="I2936" s="1">
        <v>45826</v>
      </c>
      <c r="J2936" s="3" t="s">
        <v>30628</v>
      </c>
      <c r="K2936" s="1"/>
      <c r="L2936" s="1">
        <v>45770</v>
      </c>
      <c r="M2936" s="1">
        <f t="shared" si="119"/>
        <v>45770</v>
      </c>
      <c r="N2936" t="s">
        <v>448</v>
      </c>
      <c r="O2936" t="s">
        <v>30621</v>
      </c>
      <c r="Q2936" t="s">
        <v>5</v>
      </c>
      <c r="R2936" t="s">
        <v>30619</v>
      </c>
      <c r="S2936" t="s">
        <v>179</v>
      </c>
      <c r="T2936" t="s">
        <v>7</v>
      </c>
      <c r="U2936" t="s">
        <v>8</v>
      </c>
      <c r="V2936" t="s">
        <v>14</v>
      </c>
      <c r="W2936" t="s">
        <v>16026</v>
      </c>
      <c r="X2936" t="s">
        <v>16025</v>
      </c>
      <c r="Y2936" t="s">
        <v>21</v>
      </c>
    </row>
    <row r="2937" spans="1:25" x14ac:dyDescent="0.2">
      <c r="A2937" t="s">
        <v>0</v>
      </c>
      <c r="B2937" t="s">
        <v>16027</v>
      </c>
      <c r="C2937" t="s">
        <v>6844</v>
      </c>
      <c r="D2937" t="s">
        <v>16028</v>
      </c>
      <c r="E2937" t="s">
        <v>11</v>
      </c>
      <c r="F2937" t="s">
        <v>1719</v>
      </c>
      <c r="G2937" s="1">
        <v>45405</v>
      </c>
      <c r="H2937" s="1">
        <v>45405</v>
      </c>
      <c r="I2937" s="1">
        <v>45698</v>
      </c>
      <c r="J2937" s="3" t="s">
        <v>30629</v>
      </c>
      <c r="K2937" s="1"/>
      <c r="L2937" s="1">
        <v>45770</v>
      </c>
      <c r="M2937" s="1">
        <f t="shared" si="119"/>
        <v>45770</v>
      </c>
      <c r="N2937" t="s">
        <v>26</v>
      </c>
      <c r="O2937" t="s">
        <v>30621</v>
      </c>
      <c r="Q2937" t="s">
        <v>5</v>
      </c>
      <c r="R2937" t="s">
        <v>30619</v>
      </c>
      <c r="S2937" t="s">
        <v>179</v>
      </c>
      <c r="T2937" t="s">
        <v>7</v>
      </c>
      <c r="U2937" t="s">
        <v>2525</v>
      </c>
      <c r="V2937" t="s">
        <v>9</v>
      </c>
      <c r="W2937" t="s">
        <v>16029</v>
      </c>
      <c r="X2937" t="s">
        <v>16028</v>
      </c>
      <c r="Y2937" t="s">
        <v>31</v>
      </c>
    </row>
    <row r="2938" spans="1:25" x14ac:dyDescent="0.2">
      <c r="A2938" t="s">
        <v>0</v>
      </c>
      <c r="B2938" t="s">
        <v>16030</v>
      </c>
      <c r="C2938" t="s">
        <v>6808</v>
      </c>
      <c r="D2938" t="s">
        <v>16031</v>
      </c>
      <c r="E2938" t="s">
        <v>11</v>
      </c>
      <c r="F2938" t="s">
        <v>1719</v>
      </c>
      <c r="G2938" s="1">
        <v>45405</v>
      </c>
      <c r="H2938" s="1">
        <v>45405</v>
      </c>
      <c r="I2938" s="1">
        <v>45756</v>
      </c>
      <c r="J2938" s="3" t="s">
        <v>30629</v>
      </c>
      <c r="K2938" s="1"/>
      <c r="L2938" s="1">
        <v>45770</v>
      </c>
      <c r="M2938" s="1">
        <f t="shared" si="119"/>
        <v>45770</v>
      </c>
      <c r="N2938" t="s">
        <v>89</v>
      </c>
      <c r="O2938" t="s">
        <v>30621</v>
      </c>
      <c r="Q2938" t="s">
        <v>5</v>
      </c>
      <c r="R2938" t="s">
        <v>30619</v>
      </c>
      <c r="S2938" t="s">
        <v>179</v>
      </c>
      <c r="T2938" t="s">
        <v>7</v>
      </c>
      <c r="U2938" t="s">
        <v>118</v>
      </c>
      <c r="V2938" t="s">
        <v>9</v>
      </c>
      <c r="W2938" t="s">
        <v>16032</v>
      </c>
      <c r="X2938" t="s">
        <v>16033</v>
      </c>
      <c r="Y2938" t="s">
        <v>91</v>
      </c>
    </row>
    <row r="2939" spans="1:25" x14ac:dyDescent="0.2">
      <c r="A2939" t="s">
        <v>0</v>
      </c>
      <c r="B2939" t="s">
        <v>16034</v>
      </c>
      <c r="C2939" t="s">
        <v>6042</v>
      </c>
      <c r="D2939" t="s">
        <v>16035</v>
      </c>
      <c r="E2939" t="s">
        <v>2</v>
      </c>
      <c r="F2939" t="s">
        <v>520</v>
      </c>
      <c r="G2939" s="1">
        <v>45405</v>
      </c>
      <c r="H2939" s="1">
        <v>45405</v>
      </c>
      <c r="I2939" s="1">
        <v>45675</v>
      </c>
      <c r="J2939" s="3" t="s">
        <v>30629</v>
      </c>
      <c r="K2939" s="1"/>
      <c r="L2939" s="1">
        <v>45770</v>
      </c>
      <c r="M2939" s="1">
        <f t="shared" si="119"/>
        <v>45770</v>
      </c>
      <c r="N2939" t="s">
        <v>89</v>
      </c>
      <c r="O2939" t="s">
        <v>30621</v>
      </c>
      <c r="Q2939" t="s">
        <v>5</v>
      </c>
      <c r="R2939" t="s">
        <v>30619</v>
      </c>
      <c r="S2939" t="s">
        <v>179</v>
      </c>
      <c r="T2939" t="s">
        <v>7</v>
      </c>
      <c r="U2939" t="s">
        <v>118</v>
      </c>
      <c r="V2939" t="s">
        <v>9</v>
      </c>
      <c r="W2939" t="s">
        <v>16036</v>
      </c>
      <c r="X2939" t="s">
        <v>16035</v>
      </c>
      <c r="Y2939" t="s">
        <v>91</v>
      </c>
    </row>
    <row r="2940" spans="1:25" x14ac:dyDescent="0.2">
      <c r="A2940" t="s">
        <v>0</v>
      </c>
      <c r="B2940" t="s">
        <v>16037</v>
      </c>
      <c r="C2940" t="s">
        <v>1880</v>
      </c>
      <c r="D2940" t="s">
        <v>16038</v>
      </c>
      <c r="E2940" t="s">
        <v>105</v>
      </c>
      <c r="F2940" t="s">
        <v>914</v>
      </c>
      <c r="G2940" s="1">
        <v>45405</v>
      </c>
      <c r="H2940" s="1">
        <v>45405</v>
      </c>
      <c r="I2940" s="1">
        <v>45405</v>
      </c>
      <c r="J2940" s="1" t="s">
        <v>30628</v>
      </c>
      <c r="K2940" s="1"/>
      <c r="L2940" s="1">
        <v>45770</v>
      </c>
      <c r="M2940" s="1">
        <f t="shared" si="119"/>
        <v>45770</v>
      </c>
      <c r="N2940" t="s">
        <v>873</v>
      </c>
      <c r="O2940" t="s">
        <v>30621</v>
      </c>
      <c r="Q2940" t="s">
        <v>5</v>
      </c>
      <c r="R2940" t="s">
        <v>30620</v>
      </c>
      <c r="S2940" t="s">
        <v>6327</v>
      </c>
      <c r="T2940" t="s">
        <v>7</v>
      </c>
      <c r="U2940" t="s">
        <v>97</v>
      </c>
      <c r="V2940" t="s">
        <v>14</v>
      </c>
      <c r="W2940" t="s">
        <v>16039</v>
      </c>
      <c r="X2940" t="s">
        <v>16040</v>
      </c>
      <c r="Y2940" t="s">
        <v>98</v>
      </c>
    </row>
    <row r="2941" spans="1:25" x14ac:dyDescent="0.2">
      <c r="A2941" t="s">
        <v>0</v>
      </c>
      <c r="B2941" t="s">
        <v>16041</v>
      </c>
      <c r="C2941" t="s">
        <v>785</v>
      </c>
      <c r="D2941" t="s">
        <v>16042</v>
      </c>
      <c r="E2941" t="s">
        <v>2</v>
      </c>
      <c r="F2941" t="s">
        <v>520</v>
      </c>
      <c r="G2941" s="1">
        <v>45405</v>
      </c>
      <c r="H2941" s="1">
        <v>45405</v>
      </c>
      <c r="I2941" s="1">
        <v>45675</v>
      </c>
      <c r="J2941" s="3" t="s">
        <v>30629</v>
      </c>
      <c r="K2941" s="1"/>
      <c r="L2941" s="1">
        <v>45770</v>
      </c>
      <c r="M2941" s="1">
        <f t="shared" si="119"/>
        <v>45770</v>
      </c>
      <c r="N2941" t="s">
        <v>89</v>
      </c>
      <c r="O2941" t="s">
        <v>30621</v>
      </c>
      <c r="Q2941" t="s">
        <v>5</v>
      </c>
      <c r="R2941" t="s">
        <v>30619</v>
      </c>
      <c r="S2941" t="s">
        <v>179</v>
      </c>
      <c r="T2941" t="s">
        <v>7</v>
      </c>
      <c r="U2941" t="s">
        <v>118</v>
      </c>
      <c r="V2941" t="s">
        <v>9</v>
      </c>
      <c r="W2941" t="s">
        <v>16043</v>
      </c>
      <c r="X2941" t="s">
        <v>16042</v>
      </c>
      <c r="Y2941" t="s">
        <v>91</v>
      </c>
    </row>
    <row r="2942" spans="1:25" x14ac:dyDescent="0.2">
      <c r="A2942" t="s">
        <v>0</v>
      </c>
      <c r="B2942" t="s">
        <v>16044</v>
      </c>
      <c r="C2942" t="s">
        <v>1819</v>
      </c>
      <c r="D2942" t="s">
        <v>16045</v>
      </c>
      <c r="E2942" t="s">
        <v>52</v>
      </c>
      <c r="F2942" t="s">
        <v>982</v>
      </c>
      <c r="G2942" s="1">
        <v>45405</v>
      </c>
      <c r="H2942" s="1">
        <v>45405</v>
      </c>
      <c r="I2942" s="1">
        <v>45778</v>
      </c>
      <c r="J2942" s="3" t="s">
        <v>30628</v>
      </c>
      <c r="K2942" s="1"/>
      <c r="L2942" s="1">
        <v>45588</v>
      </c>
      <c r="M2942" s="1">
        <f t="shared" si="119"/>
        <v>45770</v>
      </c>
      <c r="N2942" t="s">
        <v>89</v>
      </c>
      <c r="O2942" t="s">
        <v>30621</v>
      </c>
      <c r="Q2942" t="s">
        <v>5</v>
      </c>
      <c r="R2942" t="s">
        <v>30619</v>
      </c>
      <c r="S2942" t="s">
        <v>6238</v>
      </c>
      <c r="T2942" t="s">
        <v>7</v>
      </c>
      <c r="U2942" t="s">
        <v>90</v>
      </c>
      <c r="V2942" t="s">
        <v>9</v>
      </c>
      <c r="W2942" t="s">
        <v>16046</v>
      </c>
      <c r="X2942" t="s">
        <v>16045</v>
      </c>
      <c r="Y2942" t="s">
        <v>91</v>
      </c>
    </row>
    <row r="2943" spans="1:25" x14ac:dyDescent="0.2">
      <c r="A2943" t="s">
        <v>0</v>
      </c>
      <c r="B2943" t="s">
        <v>16047</v>
      </c>
      <c r="C2943" t="s">
        <v>1465</v>
      </c>
      <c r="D2943" t="s">
        <v>16048</v>
      </c>
      <c r="E2943" t="s">
        <v>11</v>
      </c>
      <c r="F2943" t="s">
        <v>4123</v>
      </c>
      <c r="G2943" s="1">
        <v>45405</v>
      </c>
      <c r="H2943" s="1">
        <v>45405</v>
      </c>
      <c r="I2943" s="1">
        <v>45608</v>
      </c>
      <c r="J2943" s="3" t="s">
        <v>30629</v>
      </c>
      <c r="K2943" s="1"/>
      <c r="L2943" s="1">
        <v>45496</v>
      </c>
      <c r="M2943" s="1">
        <f t="shared" si="119"/>
        <v>45770</v>
      </c>
      <c r="N2943" t="s">
        <v>63</v>
      </c>
      <c r="O2943" t="s">
        <v>30621</v>
      </c>
      <c r="Q2943" t="s">
        <v>5</v>
      </c>
      <c r="R2943" t="s">
        <v>30619</v>
      </c>
      <c r="S2943" t="s">
        <v>16049</v>
      </c>
      <c r="T2943" t="s">
        <v>64</v>
      </c>
      <c r="U2943" t="s">
        <v>65</v>
      </c>
      <c r="V2943" t="s">
        <v>111</v>
      </c>
      <c r="W2943" t="s">
        <v>41</v>
      </c>
      <c r="X2943" t="s">
        <v>41</v>
      </c>
      <c r="Y2943" t="s">
        <v>41</v>
      </c>
    </row>
    <row r="2944" spans="1:25" x14ac:dyDescent="0.2">
      <c r="A2944" t="s">
        <v>0</v>
      </c>
      <c r="B2944" t="s">
        <v>16053</v>
      </c>
      <c r="C2944" t="s">
        <v>4069</v>
      </c>
      <c r="D2944" t="s">
        <v>16054</v>
      </c>
      <c r="E2944" t="s">
        <v>49</v>
      </c>
      <c r="F2944" t="s">
        <v>293</v>
      </c>
      <c r="G2944" s="1">
        <v>45405</v>
      </c>
      <c r="H2944" s="1">
        <v>45405</v>
      </c>
      <c r="I2944" s="1">
        <v>45632</v>
      </c>
      <c r="J2944" s="3" t="s">
        <v>30629</v>
      </c>
      <c r="K2944" s="1"/>
      <c r="L2944" s="1">
        <v>45588</v>
      </c>
      <c r="M2944" s="1">
        <f t="shared" si="119"/>
        <v>45770</v>
      </c>
      <c r="N2944" t="s">
        <v>26</v>
      </c>
      <c r="O2944" t="s">
        <v>30621</v>
      </c>
      <c r="Q2944" t="s">
        <v>5</v>
      </c>
      <c r="R2944" t="s">
        <v>30619</v>
      </c>
      <c r="S2944" t="s">
        <v>1398</v>
      </c>
      <c r="T2944" t="s">
        <v>7</v>
      </c>
      <c r="U2944" t="s">
        <v>2525</v>
      </c>
      <c r="V2944" t="s">
        <v>9</v>
      </c>
      <c r="W2944" t="s">
        <v>16055</v>
      </c>
      <c r="X2944" t="s">
        <v>16054</v>
      </c>
      <c r="Y2944" t="s">
        <v>31</v>
      </c>
    </row>
    <row r="2945" spans="1:25" x14ac:dyDescent="0.2">
      <c r="A2945" t="s">
        <v>0</v>
      </c>
      <c r="B2945" t="s">
        <v>16056</v>
      </c>
      <c r="C2945" t="s">
        <v>5746</v>
      </c>
      <c r="D2945" t="s">
        <v>16057</v>
      </c>
      <c r="E2945" t="s">
        <v>105</v>
      </c>
      <c r="F2945" t="s">
        <v>1785</v>
      </c>
      <c r="G2945" s="1">
        <v>45405</v>
      </c>
      <c r="H2945" s="1">
        <v>45405</v>
      </c>
      <c r="I2945" s="1">
        <v>45488</v>
      </c>
      <c r="J2945" s="3" t="s">
        <v>30629</v>
      </c>
      <c r="K2945" s="1"/>
      <c r="L2945" s="1">
        <v>45770</v>
      </c>
      <c r="M2945" s="1">
        <f t="shared" si="119"/>
        <v>45770</v>
      </c>
      <c r="N2945" t="s">
        <v>4</v>
      </c>
      <c r="O2945" t="s">
        <v>30621</v>
      </c>
      <c r="Q2945" t="s">
        <v>5</v>
      </c>
      <c r="R2945" t="s">
        <v>30619</v>
      </c>
      <c r="S2945" t="s">
        <v>6137</v>
      </c>
      <c r="T2945" t="s">
        <v>7</v>
      </c>
      <c r="U2945" t="s">
        <v>638</v>
      </c>
      <c r="V2945" t="s">
        <v>9</v>
      </c>
      <c r="W2945" t="s">
        <v>16058</v>
      </c>
      <c r="X2945" t="s">
        <v>16057</v>
      </c>
      <c r="Y2945" t="s">
        <v>10</v>
      </c>
    </row>
    <row r="2946" spans="1:25" x14ac:dyDescent="0.2">
      <c r="A2946" t="s">
        <v>0</v>
      </c>
      <c r="B2946" t="s">
        <v>16059</v>
      </c>
      <c r="C2946" t="s">
        <v>5744</v>
      </c>
      <c r="D2946" t="s">
        <v>16060</v>
      </c>
      <c r="E2946" t="s">
        <v>105</v>
      </c>
      <c r="F2946" t="s">
        <v>587</v>
      </c>
      <c r="G2946" s="1">
        <v>45405</v>
      </c>
      <c r="H2946" s="1">
        <v>45405</v>
      </c>
      <c r="I2946" s="1">
        <v>45490</v>
      </c>
      <c r="J2946" s="3" t="s">
        <v>30629</v>
      </c>
      <c r="K2946" s="1"/>
      <c r="L2946" s="1">
        <v>45770</v>
      </c>
      <c r="M2946" s="1">
        <f t="shared" si="119"/>
        <v>45770</v>
      </c>
      <c r="N2946" t="s">
        <v>4</v>
      </c>
      <c r="O2946" t="s">
        <v>30621</v>
      </c>
      <c r="Q2946" t="s">
        <v>5</v>
      </c>
      <c r="R2946" t="s">
        <v>30619</v>
      </c>
      <c r="S2946" t="s">
        <v>1863</v>
      </c>
      <c r="T2946" t="s">
        <v>7</v>
      </c>
      <c r="U2946" t="s">
        <v>287</v>
      </c>
      <c r="V2946" t="s">
        <v>9</v>
      </c>
      <c r="W2946" t="s">
        <v>16061</v>
      </c>
      <c r="X2946" t="s">
        <v>16060</v>
      </c>
      <c r="Y2946" t="s">
        <v>10</v>
      </c>
    </row>
    <row r="2947" spans="1:25" x14ac:dyDescent="0.2">
      <c r="A2947" t="s">
        <v>0</v>
      </c>
      <c r="B2947" t="s">
        <v>16062</v>
      </c>
      <c r="C2947" t="s">
        <v>5744</v>
      </c>
      <c r="D2947" t="s">
        <v>16063</v>
      </c>
      <c r="E2947" t="s">
        <v>105</v>
      </c>
      <c r="F2947" t="s">
        <v>1785</v>
      </c>
      <c r="G2947" s="1">
        <v>45405</v>
      </c>
      <c r="H2947" s="1">
        <v>45405</v>
      </c>
      <c r="I2947" s="1">
        <v>45488</v>
      </c>
      <c r="J2947" s="3" t="s">
        <v>30629</v>
      </c>
      <c r="K2947" s="1"/>
      <c r="L2947" s="1">
        <v>45770</v>
      </c>
      <c r="M2947" s="1">
        <f t="shared" si="119"/>
        <v>45770</v>
      </c>
      <c r="N2947" t="s">
        <v>4</v>
      </c>
      <c r="O2947" t="s">
        <v>30621</v>
      </c>
      <c r="Q2947" t="s">
        <v>5</v>
      </c>
      <c r="R2947" t="s">
        <v>30619</v>
      </c>
      <c r="S2947" t="s">
        <v>6137</v>
      </c>
      <c r="T2947" t="s">
        <v>7</v>
      </c>
      <c r="U2947" t="s">
        <v>638</v>
      </c>
      <c r="V2947" t="s">
        <v>9</v>
      </c>
      <c r="W2947" t="s">
        <v>16064</v>
      </c>
      <c r="X2947" t="s">
        <v>16063</v>
      </c>
      <c r="Y2947" t="s">
        <v>10</v>
      </c>
    </row>
    <row r="2948" spans="1:25" x14ac:dyDescent="0.2">
      <c r="A2948" t="s">
        <v>0</v>
      </c>
      <c r="B2948" t="s">
        <v>16065</v>
      </c>
      <c r="C2948" t="s">
        <v>2752</v>
      </c>
      <c r="D2948" t="s">
        <v>16066</v>
      </c>
      <c r="E2948" t="s">
        <v>2</v>
      </c>
      <c r="F2948" t="s">
        <v>265</v>
      </c>
      <c r="G2948" s="1">
        <v>45405</v>
      </c>
      <c r="H2948" s="1">
        <v>45405</v>
      </c>
      <c r="I2948" s="1">
        <v>45516</v>
      </c>
      <c r="J2948" s="3" t="s">
        <v>30629</v>
      </c>
      <c r="K2948" s="1"/>
      <c r="L2948" s="1">
        <v>45770</v>
      </c>
      <c r="M2948" s="1">
        <f t="shared" si="119"/>
        <v>45770</v>
      </c>
      <c r="N2948" t="s">
        <v>89</v>
      </c>
      <c r="O2948" t="s">
        <v>30621</v>
      </c>
      <c r="Q2948" t="s">
        <v>5</v>
      </c>
      <c r="R2948" t="s">
        <v>30619</v>
      </c>
      <c r="S2948" t="s">
        <v>6026</v>
      </c>
      <c r="T2948" t="s">
        <v>7</v>
      </c>
      <c r="U2948" t="s">
        <v>118</v>
      </c>
      <c r="V2948" t="s">
        <v>9</v>
      </c>
      <c r="W2948" t="s">
        <v>16067</v>
      </c>
      <c r="X2948" t="s">
        <v>16068</v>
      </c>
      <c r="Y2948" t="s">
        <v>91</v>
      </c>
    </row>
    <row r="2949" spans="1:25" x14ac:dyDescent="0.2">
      <c r="A2949" t="s">
        <v>0</v>
      </c>
      <c r="B2949" t="s">
        <v>16069</v>
      </c>
      <c r="C2949" t="s">
        <v>5743</v>
      </c>
      <c r="D2949" t="s">
        <v>16070</v>
      </c>
      <c r="E2949" t="s">
        <v>105</v>
      </c>
      <c r="F2949" t="s">
        <v>1785</v>
      </c>
      <c r="G2949" s="1">
        <v>45405</v>
      </c>
      <c r="H2949" s="1">
        <v>45405</v>
      </c>
      <c r="I2949" s="1">
        <v>45488</v>
      </c>
      <c r="J2949" s="3" t="s">
        <v>30629</v>
      </c>
      <c r="K2949" s="1"/>
      <c r="L2949" s="1">
        <v>45770</v>
      </c>
      <c r="M2949" s="1">
        <f t="shared" si="119"/>
        <v>45770</v>
      </c>
      <c r="N2949" t="s">
        <v>4</v>
      </c>
      <c r="O2949" t="s">
        <v>30621</v>
      </c>
      <c r="Q2949" t="s">
        <v>5</v>
      </c>
      <c r="R2949" t="s">
        <v>30619</v>
      </c>
      <c r="S2949" t="s">
        <v>6137</v>
      </c>
      <c r="T2949" t="s">
        <v>7</v>
      </c>
      <c r="U2949" t="s">
        <v>638</v>
      </c>
      <c r="V2949" t="s">
        <v>9</v>
      </c>
      <c r="W2949" t="s">
        <v>16071</v>
      </c>
      <c r="X2949" t="s">
        <v>16070</v>
      </c>
      <c r="Y2949" t="s">
        <v>10</v>
      </c>
    </row>
    <row r="2950" spans="1:25" x14ac:dyDescent="0.2">
      <c r="A2950" t="s">
        <v>0</v>
      </c>
      <c r="B2950" t="s">
        <v>16072</v>
      </c>
      <c r="C2950" t="s">
        <v>5428</v>
      </c>
      <c r="D2950" t="s">
        <v>16073</v>
      </c>
      <c r="E2950" t="s">
        <v>105</v>
      </c>
      <c r="F2950" t="s">
        <v>3473</v>
      </c>
      <c r="G2950" s="1">
        <v>45405</v>
      </c>
      <c r="H2950" s="1">
        <v>45405</v>
      </c>
      <c r="I2950" s="1">
        <v>45765</v>
      </c>
      <c r="J2950" s="3" t="s">
        <v>30629</v>
      </c>
      <c r="K2950" s="1"/>
      <c r="L2950" s="1">
        <v>45770</v>
      </c>
      <c r="M2950" s="1">
        <f t="shared" si="119"/>
        <v>45770</v>
      </c>
      <c r="N2950" t="s">
        <v>2383</v>
      </c>
      <c r="O2950" t="s">
        <v>30621</v>
      </c>
      <c r="Q2950" t="s">
        <v>5</v>
      </c>
      <c r="R2950" t="s">
        <v>30619</v>
      </c>
      <c r="S2950" t="s">
        <v>255</v>
      </c>
      <c r="T2950" t="s">
        <v>7</v>
      </c>
      <c r="U2950" t="s">
        <v>72</v>
      </c>
      <c r="V2950" t="s">
        <v>14</v>
      </c>
      <c r="W2950" t="s">
        <v>16074</v>
      </c>
      <c r="X2950" t="s">
        <v>16073</v>
      </c>
      <c r="Y2950" t="s">
        <v>73</v>
      </c>
    </row>
    <row r="2951" spans="1:25" x14ac:dyDescent="0.2">
      <c r="A2951" t="s">
        <v>0</v>
      </c>
      <c r="B2951" t="s">
        <v>16075</v>
      </c>
      <c r="C2951" t="s">
        <v>4883</v>
      </c>
      <c r="D2951" t="s">
        <v>16076</v>
      </c>
      <c r="E2951" t="s">
        <v>466</v>
      </c>
      <c r="F2951" t="s">
        <v>1590</v>
      </c>
      <c r="G2951" s="1">
        <v>45405</v>
      </c>
      <c r="H2951" s="1">
        <v>45405</v>
      </c>
      <c r="I2951" s="1">
        <v>45740</v>
      </c>
      <c r="J2951" s="3" t="s">
        <v>30629</v>
      </c>
      <c r="K2951" s="1"/>
      <c r="L2951" s="1">
        <v>45770</v>
      </c>
      <c r="M2951" s="1">
        <f t="shared" si="119"/>
        <v>45770</v>
      </c>
      <c r="N2951" t="s">
        <v>89</v>
      </c>
      <c r="O2951" t="s">
        <v>30621</v>
      </c>
      <c r="Q2951" t="s">
        <v>5</v>
      </c>
      <c r="R2951" t="s">
        <v>30619</v>
      </c>
      <c r="S2951" t="s">
        <v>179</v>
      </c>
      <c r="T2951" t="s">
        <v>7</v>
      </c>
      <c r="U2951" t="s">
        <v>90</v>
      </c>
      <c r="V2951" t="s">
        <v>9</v>
      </c>
      <c r="W2951" t="s">
        <v>16077</v>
      </c>
      <c r="X2951" t="s">
        <v>16076</v>
      </c>
      <c r="Y2951" t="s">
        <v>91</v>
      </c>
    </row>
    <row r="2952" spans="1:25" x14ac:dyDescent="0.2">
      <c r="A2952" t="s">
        <v>0</v>
      </c>
      <c r="B2952" t="s">
        <v>16078</v>
      </c>
      <c r="C2952" t="s">
        <v>4883</v>
      </c>
      <c r="D2952" t="s">
        <v>16079</v>
      </c>
      <c r="E2952" t="s">
        <v>466</v>
      </c>
      <c r="F2952" t="s">
        <v>1590</v>
      </c>
      <c r="G2952" s="1">
        <v>45405</v>
      </c>
      <c r="H2952" s="1">
        <v>45405</v>
      </c>
      <c r="I2952" s="1">
        <v>45713</v>
      </c>
      <c r="J2952" s="3" t="s">
        <v>30629</v>
      </c>
      <c r="K2952" s="1"/>
      <c r="L2952" s="1">
        <v>45770</v>
      </c>
      <c r="M2952" s="1">
        <f t="shared" si="119"/>
        <v>45770</v>
      </c>
      <c r="N2952" t="s">
        <v>26</v>
      </c>
      <c r="O2952" t="s">
        <v>30621</v>
      </c>
      <c r="Q2952" t="s">
        <v>5</v>
      </c>
      <c r="R2952" t="s">
        <v>30619</v>
      </c>
      <c r="S2952" t="s">
        <v>179</v>
      </c>
      <c r="T2952" t="s">
        <v>109</v>
      </c>
      <c r="U2952" t="s">
        <v>165</v>
      </c>
      <c r="V2952" t="s">
        <v>111</v>
      </c>
      <c r="W2952" t="s">
        <v>16080</v>
      </c>
      <c r="X2952" t="s">
        <v>16079</v>
      </c>
      <c r="Y2952" t="s">
        <v>31</v>
      </c>
    </row>
    <row r="2953" spans="1:25" x14ac:dyDescent="0.2">
      <c r="A2953" t="s">
        <v>0</v>
      </c>
      <c r="B2953" t="s">
        <v>16082</v>
      </c>
      <c r="C2953" t="s">
        <v>3259</v>
      </c>
      <c r="D2953" t="s">
        <v>16083</v>
      </c>
      <c r="E2953" t="s">
        <v>466</v>
      </c>
      <c r="F2953" t="s">
        <v>1590</v>
      </c>
      <c r="G2953" s="1">
        <v>45405</v>
      </c>
      <c r="H2953" s="1">
        <v>45405</v>
      </c>
      <c r="I2953" s="1">
        <v>45740</v>
      </c>
      <c r="J2953" s="3" t="s">
        <v>30629</v>
      </c>
      <c r="K2953" s="1"/>
      <c r="L2953" s="1">
        <v>45770</v>
      </c>
      <c r="M2953" s="1">
        <f t="shared" si="119"/>
        <v>45770</v>
      </c>
      <c r="N2953" t="s">
        <v>89</v>
      </c>
      <c r="O2953" t="s">
        <v>30621</v>
      </c>
      <c r="Q2953" t="s">
        <v>5</v>
      </c>
      <c r="R2953" t="s">
        <v>30619</v>
      </c>
      <c r="S2953" t="s">
        <v>179</v>
      </c>
      <c r="T2953" t="s">
        <v>7</v>
      </c>
      <c r="U2953" t="s">
        <v>118</v>
      </c>
      <c r="V2953" t="s">
        <v>9</v>
      </c>
      <c r="W2953" t="s">
        <v>16084</v>
      </c>
      <c r="X2953" t="s">
        <v>16083</v>
      </c>
      <c r="Y2953" t="s">
        <v>91</v>
      </c>
    </row>
    <row r="2954" spans="1:25" x14ac:dyDescent="0.2">
      <c r="A2954" t="s">
        <v>0</v>
      </c>
      <c r="B2954" t="s">
        <v>16085</v>
      </c>
      <c r="C2954" t="s">
        <v>3513</v>
      </c>
      <c r="D2954" t="s">
        <v>16086</v>
      </c>
      <c r="E2954" t="s">
        <v>466</v>
      </c>
      <c r="F2954" t="s">
        <v>1590</v>
      </c>
      <c r="G2954" s="1">
        <v>45405</v>
      </c>
      <c r="H2954" s="1">
        <v>45405</v>
      </c>
      <c r="I2954" s="1">
        <v>45470</v>
      </c>
      <c r="J2954" s="3" t="s">
        <v>30629</v>
      </c>
      <c r="K2954" s="1"/>
      <c r="L2954" s="1">
        <v>45588</v>
      </c>
      <c r="M2954" s="1">
        <f t="shared" si="119"/>
        <v>45770</v>
      </c>
      <c r="N2954" t="s">
        <v>89</v>
      </c>
      <c r="O2954" t="s">
        <v>30621</v>
      </c>
      <c r="Q2954" t="s">
        <v>5</v>
      </c>
      <c r="R2954" t="s">
        <v>30619</v>
      </c>
      <c r="S2954" t="s">
        <v>6026</v>
      </c>
      <c r="T2954" t="s">
        <v>549</v>
      </c>
      <c r="U2954" t="s">
        <v>118</v>
      </c>
      <c r="V2954" t="s">
        <v>9</v>
      </c>
      <c r="W2954" t="s">
        <v>16087</v>
      </c>
      <c r="X2954" t="s">
        <v>16086</v>
      </c>
      <c r="Y2954" t="s">
        <v>91</v>
      </c>
    </row>
    <row r="2955" spans="1:25" x14ac:dyDescent="0.2">
      <c r="A2955" t="s">
        <v>0</v>
      </c>
      <c r="B2955" t="s">
        <v>16088</v>
      </c>
      <c r="C2955" t="s">
        <v>4883</v>
      </c>
      <c r="D2955" t="s">
        <v>16089</v>
      </c>
      <c r="E2955" t="s">
        <v>466</v>
      </c>
      <c r="F2955" t="s">
        <v>1590</v>
      </c>
      <c r="G2955" s="1">
        <v>45405</v>
      </c>
      <c r="H2955" s="1">
        <v>45405</v>
      </c>
      <c r="I2955" s="1">
        <v>45740</v>
      </c>
      <c r="J2955" s="3" t="s">
        <v>30629</v>
      </c>
      <c r="K2955" s="1"/>
      <c r="L2955" s="1">
        <v>45770</v>
      </c>
      <c r="M2955" s="1">
        <f t="shared" si="119"/>
        <v>45770</v>
      </c>
      <c r="N2955" t="s">
        <v>89</v>
      </c>
      <c r="O2955" t="s">
        <v>30621</v>
      </c>
      <c r="Q2955" t="s">
        <v>5</v>
      </c>
      <c r="R2955" t="s">
        <v>30619</v>
      </c>
      <c r="S2955" t="s">
        <v>179</v>
      </c>
      <c r="T2955" t="s">
        <v>7</v>
      </c>
      <c r="U2955" t="s">
        <v>118</v>
      </c>
      <c r="V2955" t="s">
        <v>9</v>
      </c>
      <c r="W2955" t="s">
        <v>16090</v>
      </c>
      <c r="X2955" t="s">
        <v>16089</v>
      </c>
      <c r="Y2955" t="s">
        <v>91</v>
      </c>
    </row>
    <row r="2956" spans="1:25" x14ac:dyDescent="0.2">
      <c r="A2956" t="s">
        <v>0</v>
      </c>
      <c r="B2956" t="s">
        <v>16091</v>
      </c>
      <c r="C2956" t="s">
        <v>3513</v>
      </c>
      <c r="D2956" t="s">
        <v>16092</v>
      </c>
      <c r="E2956" t="s">
        <v>466</v>
      </c>
      <c r="F2956" t="s">
        <v>1590</v>
      </c>
      <c r="G2956" s="1">
        <v>45405</v>
      </c>
      <c r="H2956" s="1">
        <v>45405</v>
      </c>
      <c r="I2956" s="1">
        <v>45745</v>
      </c>
      <c r="J2956" s="3" t="s">
        <v>30629</v>
      </c>
      <c r="K2956" s="1"/>
      <c r="L2956" s="1">
        <v>45770</v>
      </c>
      <c r="M2956" s="1">
        <f t="shared" si="119"/>
        <v>45770</v>
      </c>
      <c r="N2956" t="s">
        <v>89</v>
      </c>
      <c r="O2956" t="s">
        <v>30621</v>
      </c>
      <c r="Q2956" t="s">
        <v>5</v>
      </c>
      <c r="R2956" t="s">
        <v>30619</v>
      </c>
      <c r="S2956" t="s">
        <v>179</v>
      </c>
      <c r="T2956" t="s">
        <v>7</v>
      </c>
      <c r="U2956" t="s">
        <v>90</v>
      </c>
      <c r="V2956" t="s">
        <v>9</v>
      </c>
      <c r="W2956" t="s">
        <v>16093</v>
      </c>
      <c r="X2956" t="s">
        <v>16092</v>
      </c>
      <c r="Y2956" t="s">
        <v>91</v>
      </c>
    </row>
    <row r="2957" spans="1:25" x14ac:dyDescent="0.2">
      <c r="A2957" t="s">
        <v>0</v>
      </c>
      <c r="B2957" t="s">
        <v>16094</v>
      </c>
      <c r="C2957" t="s">
        <v>4987</v>
      </c>
      <c r="D2957" t="s">
        <v>16095</v>
      </c>
      <c r="E2957" t="s">
        <v>466</v>
      </c>
      <c r="F2957" t="s">
        <v>1590</v>
      </c>
      <c r="G2957" s="1">
        <v>45405</v>
      </c>
      <c r="H2957" s="1">
        <v>45405</v>
      </c>
      <c r="I2957" s="1">
        <v>45740</v>
      </c>
      <c r="J2957" s="3" t="s">
        <v>30629</v>
      </c>
      <c r="K2957" s="1"/>
      <c r="L2957" s="1">
        <v>45770</v>
      </c>
      <c r="M2957" s="1">
        <f t="shared" si="119"/>
        <v>45770</v>
      </c>
      <c r="N2957" t="s">
        <v>89</v>
      </c>
      <c r="O2957" t="s">
        <v>30621</v>
      </c>
      <c r="Q2957" t="s">
        <v>5</v>
      </c>
      <c r="R2957" t="s">
        <v>30619</v>
      </c>
      <c r="S2957" t="s">
        <v>179</v>
      </c>
      <c r="T2957" t="s">
        <v>7</v>
      </c>
      <c r="U2957" t="s">
        <v>118</v>
      </c>
      <c r="V2957" t="s">
        <v>9</v>
      </c>
      <c r="W2957" t="s">
        <v>16096</v>
      </c>
      <c r="X2957" t="s">
        <v>16095</v>
      </c>
      <c r="Y2957" t="s">
        <v>91</v>
      </c>
    </row>
    <row r="2958" spans="1:25" x14ac:dyDescent="0.2">
      <c r="A2958" t="s">
        <v>0</v>
      </c>
      <c r="B2958" t="s">
        <v>16097</v>
      </c>
      <c r="C2958" t="s">
        <v>4987</v>
      </c>
      <c r="D2958" t="s">
        <v>16098</v>
      </c>
      <c r="E2958" t="s">
        <v>466</v>
      </c>
      <c r="F2958" t="s">
        <v>1590</v>
      </c>
      <c r="G2958" s="1">
        <v>45405</v>
      </c>
      <c r="H2958" s="1">
        <v>45405</v>
      </c>
      <c r="I2958" s="1">
        <v>45740</v>
      </c>
      <c r="J2958" s="3" t="s">
        <v>30629</v>
      </c>
      <c r="K2958" s="1"/>
      <c r="L2958" s="1">
        <v>45770</v>
      </c>
      <c r="M2958" s="1">
        <f t="shared" si="119"/>
        <v>45770</v>
      </c>
      <c r="N2958" t="s">
        <v>89</v>
      </c>
      <c r="O2958" t="s">
        <v>30621</v>
      </c>
      <c r="Q2958" t="s">
        <v>5</v>
      </c>
      <c r="R2958" t="s">
        <v>30619</v>
      </c>
      <c r="S2958" t="s">
        <v>179</v>
      </c>
      <c r="T2958" t="s">
        <v>7</v>
      </c>
      <c r="U2958" t="s">
        <v>90</v>
      </c>
      <c r="V2958" t="s">
        <v>9</v>
      </c>
      <c r="W2958" t="s">
        <v>16099</v>
      </c>
      <c r="X2958" t="s">
        <v>16098</v>
      </c>
      <c r="Y2958" t="s">
        <v>91</v>
      </c>
    </row>
    <row r="2959" spans="1:25" x14ac:dyDescent="0.2">
      <c r="A2959" t="s">
        <v>0</v>
      </c>
      <c r="B2959" t="s">
        <v>16104</v>
      </c>
      <c r="C2959" t="s">
        <v>6381</v>
      </c>
      <c r="D2959" t="s">
        <v>16105</v>
      </c>
      <c r="E2959" t="s">
        <v>105</v>
      </c>
      <c r="F2959" t="s">
        <v>2751</v>
      </c>
      <c r="G2959" s="1">
        <v>45405</v>
      </c>
      <c r="H2959" s="1">
        <v>45405</v>
      </c>
      <c r="I2959" s="1">
        <v>45750</v>
      </c>
      <c r="J2959" s="3" t="s">
        <v>30629</v>
      </c>
      <c r="K2959" s="1"/>
      <c r="L2959" s="1">
        <v>45496</v>
      </c>
      <c r="M2959" s="1">
        <f t="shared" si="119"/>
        <v>45770</v>
      </c>
      <c r="N2959" t="s">
        <v>4</v>
      </c>
      <c r="O2959" t="s">
        <v>30621</v>
      </c>
      <c r="Q2959" t="s">
        <v>5</v>
      </c>
      <c r="R2959" t="s">
        <v>30619</v>
      </c>
      <c r="S2959" t="s">
        <v>6137</v>
      </c>
      <c r="T2959" t="s">
        <v>7</v>
      </c>
      <c r="U2959" t="s">
        <v>638</v>
      </c>
      <c r="V2959" t="s">
        <v>9</v>
      </c>
      <c r="W2959" t="s">
        <v>16106</v>
      </c>
      <c r="X2959" t="s">
        <v>16105</v>
      </c>
      <c r="Y2959" t="s">
        <v>10</v>
      </c>
    </row>
    <row r="2960" spans="1:25" x14ac:dyDescent="0.2">
      <c r="A2960" t="s">
        <v>0</v>
      </c>
      <c r="B2960" t="s">
        <v>16119</v>
      </c>
      <c r="C2960" t="s">
        <v>5980</v>
      </c>
      <c r="D2960" t="s">
        <v>16120</v>
      </c>
      <c r="E2960" t="s">
        <v>49</v>
      </c>
      <c r="F2960" t="s">
        <v>163</v>
      </c>
      <c r="G2960" s="1">
        <v>45405</v>
      </c>
      <c r="H2960" s="1">
        <v>45405</v>
      </c>
      <c r="I2960" s="1">
        <v>45706</v>
      </c>
      <c r="J2960" s="3" t="s">
        <v>30629</v>
      </c>
      <c r="K2960" s="1"/>
      <c r="L2960" s="1">
        <v>45770</v>
      </c>
      <c r="M2960" s="1">
        <f t="shared" si="119"/>
        <v>45770</v>
      </c>
      <c r="N2960" t="s">
        <v>26</v>
      </c>
      <c r="O2960" t="s">
        <v>30621</v>
      </c>
      <c r="Q2960" t="s">
        <v>5</v>
      </c>
      <c r="R2960" t="s">
        <v>30619</v>
      </c>
      <c r="S2960" t="s">
        <v>255</v>
      </c>
      <c r="T2960" t="s">
        <v>7</v>
      </c>
      <c r="U2960" t="s">
        <v>2525</v>
      </c>
      <c r="V2960" t="s">
        <v>9</v>
      </c>
      <c r="W2960" t="s">
        <v>16121</v>
      </c>
      <c r="X2960" t="s">
        <v>16122</v>
      </c>
      <c r="Y2960" t="s">
        <v>31</v>
      </c>
    </row>
    <row r="2961" spans="1:25" x14ac:dyDescent="0.2">
      <c r="A2961" t="s">
        <v>0</v>
      </c>
      <c r="B2961" t="s">
        <v>16131</v>
      </c>
      <c r="C2961" t="s">
        <v>3472</v>
      </c>
      <c r="D2961" t="s">
        <v>16132</v>
      </c>
      <c r="E2961" t="s">
        <v>466</v>
      </c>
      <c r="F2961" t="s">
        <v>16130</v>
      </c>
      <c r="G2961" s="1">
        <v>45406</v>
      </c>
      <c r="H2961" s="1">
        <v>45405</v>
      </c>
      <c r="I2961" s="1">
        <v>45694</v>
      </c>
      <c r="J2961" s="3" t="s">
        <v>30629</v>
      </c>
      <c r="K2961" s="1"/>
      <c r="L2961" s="1">
        <v>45770</v>
      </c>
      <c r="M2961" s="1">
        <f t="shared" ref="M2961:M2991" si="120">DATE(YEAR(H2961)+1,MONTH(H2961),DAY(H2961))</f>
        <v>45770</v>
      </c>
      <c r="N2961" t="s">
        <v>4</v>
      </c>
      <c r="O2961" t="s">
        <v>30621</v>
      </c>
      <c r="Q2961" t="s">
        <v>5</v>
      </c>
      <c r="R2961" t="s">
        <v>30619</v>
      </c>
      <c r="S2961" t="s">
        <v>179</v>
      </c>
      <c r="T2961" t="s">
        <v>7</v>
      </c>
      <c r="U2961" t="s">
        <v>287</v>
      </c>
      <c r="V2961" t="s">
        <v>9</v>
      </c>
      <c r="W2961" t="s">
        <v>16133</v>
      </c>
      <c r="X2961" t="s">
        <v>16132</v>
      </c>
      <c r="Y2961" t="s">
        <v>10</v>
      </c>
    </row>
    <row r="2962" spans="1:25" x14ac:dyDescent="0.2">
      <c r="A2962" t="s">
        <v>0</v>
      </c>
      <c r="B2962" t="s">
        <v>16134</v>
      </c>
      <c r="C2962" t="s">
        <v>3472</v>
      </c>
      <c r="D2962" t="s">
        <v>16135</v>
      </c>
      <c r="E2962" t="s">
        <v>466</v>
      </c>
      <c r="F2962" t="s">
        <v>16130</v>
      </c>
      <c r="G2962" s="1">
        <v>45406</v>
      </c>
      <c r="H2962" s="1">
        <v>45405</v>
      </c>
      <c r="I2962" s="1">
        <v>45694</v>
      </c>
      <c r="J2962" s="3" t="s">
        <v>30629</v>
      </c>
      <c r="K2962" s="1"/>
      <c r="L2962" s="1">
        <v>45770</v>
      </c>
      <c r="M2962" s="1">
        <f t="shared" si="120"/>
        <v>45770</v>
      </c>
      <c r="N2962" t="s">
        <v>4</v>
      </c>
      <c r="O2962" t="s">
        <v>30621</v>
      </c>
      <c r="Q2962" t="s">
        <v>5</v>
      </c>
      <c r="R2962" t="s">
        <v>30619</v>
      </c>
      <c r="S2962" t="s">
        <v>179</v>
      </c>
      <c r="T2962" t="s">
        <v>7</v>
      </c>
      <c r="U2962" t="s">
        <v>287</v>
      </c>
      <c r="V2962" t="s">
        <v>9</v>
      </c>
      <c r="W2962" t="s">
        <v>16136</v>
      </c>
      <c r="X2962" t="s">
        <v>16135</v>
      </c>
      <c r="Y2962" t="s">
        <v>10</v>
      </c>
    </row>
    <row r="2963" spans="1:25" x14ac:dyDescent="0.2">
      <c r="A2963" t="s">
        <v>0</v>
      </c>
      <c r="B2963" t="s">
        <v>16240</v>
      </c>
      <c r="C2963" t="s">
        <v>6377</v>
      </c>
      <c r="D2963" t="s">
        <v>16241</v>
      </c>
      <c r="E2963" t="s">
        <v>11</v>
      </c>
      <c r="F2963" t="s">
        <v>2982</v>
      </c>
      <c r="G2963" s="1">
        <v>45406</v>
      </c>
      <c r="H2963" s="1">
        <v>45405</v>
      </c>
      <c r="I2963" s="1">
        <v>45542</v>
      </c>
      <c r="J2963" s="3" t="s">
        <v>30629</v>
      </c>
      <c r="K2963" s="1"/>
      <c r="L2963" s="1">
        <v>45497</v>
      </c>
      <c r="M2963" s="1">
        <f t="shared" si="120"/>
        <v>45770</v>
      </c>
      <c r="N2963" t="s">
        <v>4</v>
      </c>
      <c r="O2963" t="s">
        <v>30621</v>
      </c>
      <c r="Q2963" t="s">
        <v>5</v>
      </c>
      <c r="R2963" t="s">
        <v>30619</v>
      </c>
      <c r="S2963" t="s">
        <v>1863</v>
      </c>
      <c r="T2963" t="s">
        <v>7</v>
      </c>
      <c r="U2963" t="s">
        <v>6071</v>
      </c>
      <c r="V2963" t="s">
        <v>9</v>
      </c>
      <c r="W2963" t="s">
        <v>16242</v>
      </c>
      <c r="X2963" t="s">
        <v>16241</v>
      </c>
      <c r="Y2963" t="s">
        <v>10</v>
      </c>
    </row>
    <row r="2964" spans="1:25" x14ac:dyDescent="0.2">
      <c r="A2964" t="s">
        <v>0</v>
      </c>
      <c r="B2964" t="s">
        <v>16637</v>
      </c>
      <c r="C2964" t="s">
        <v>1884</v>
      </c>
      <c r="D2964" t="s">
        <v>16638</v>
      </c>
      <c r="E2964" t="s">
        <v>105</v>
      </c>
      <c r="F2964" t="s">
        <v>978</v>
      </c>
      <c r="G2964" s="1">
        <v>45411</v>
      </c>
      <c r="H2964" s="1">
        <v>45405</v>
      </c>
      <c r="I2964" s="1">
        <v>45720</v>
      </c>
      <c r="J2964" s="3" t="s">
        <v>30629</v>
      </c>
      <c r="K2964" s="1"/>
      <c r="L2964" s="1">
        <v>45770</v>
      </c>
      <c r="M2964" s="1">
        <f t="shared" si="120"/>
        <v>45770</v>
      </c>
      <c r="N2964" t="s">
        <v>4</v>
      </c>
      <c r="O2964" t="s">
        <v>30621</v>
      </c>
      <c r="Q2964" t="s">
        <v>5</v>
      </c>
      <c r="R2964" t="s">
        <v>30619</v>
      </c>
      <c r="S2964" t="s">
        <v>138</v>
      </c>
      <c r="T2964" t="s">
        <v>7</v>
      </c>
      <c r="U2964" t="s">
        <v>56</v>
      </c>
      <c r="V2964" t="s">
        <v>9</v>
      </c>
      <c r="W2964" t="s">
        <v>16639</v>
      </c>
      <c r="X2964" t="s">
        <v>16638</v>
      </c>
      <c r="Y2964" t="s">
        <v>10</v>
      </c>
    </row>
    <row r="2965" spans="1:25" x14ac:dyDescent="0.2">
      <c r="A2965" t="s">
        <v>0</v>
      </c>
      <c r="B2965" t="s">
        <v>16646</v>
      </c>
      <c r="C2965" t="s">
        <v>281</v>
      </c>
      <c r="D2965" t="s">
        <v>16647</v>
      </c>
      <c r="E2965" t="s">
        <v>105</v>
      </c>
      <c r="F2965" t="s">
        <v>914</v>
      </c>
      <c r="G2965" s="1">
        <v>45411</v>
      </c>
      <c r="H2965" s="1">
        <v>45405</v>
      </c>
      <c r="I2965" s="1">
        <v>45678</v>
      </c>
      <c r="J2965" s="3" t="s">
        <v>30629</v>
      </c>
      <c r="K2965" s="1"/>
      <c r="L2965" s="1">
        <v>45770</v>
      </c>
      <c r="M2965" s="1">
        <f t="shared" si="120"/>
        <v>45770</v>
      </c>
      <c r="N2965" t="s">
        <v>4</v>
      </c>
      <c r="O2965" t="s">
        <v>30621</v>
      </c>
      <c r="Q2965" t="s">
        <v>5</v>
      </c>
      <c r="R2965" t="s">
        <v>30619</v>
      </c>
      <c r="S2965" t="s">
        <v>255</v>
      </c>
      <c r="T2965" t="s">
        <v>7</v>
      </c>
      <c r="U2965" t="s">
        <v>287</v>
      </c>
      <c r="V2965" t="s">
        <v>9</v>
      </c>
      <c r="W2965" t="s">
        <v>16648</v>
      </c>
      <c r="X2965" t="s">
        <v>16647</v>
      </c>
      <c r="Y2965" t="s">
        <v>10</v>
      </c>
    </row>
    <row r="2966" spans="1:25" x14ac:dyDescent="0.2">
      <c r="A2966" t="s">
        <v>0</v>
      </c>
      <c r="B2966" t="s">
        <v>16656</v>
      </c>
      <c r="C2966" t="s">
        <v>2214</v>
      </c>
      <c r="D2966" t="s">
        <v>16657</v>
      </c>
      <c r="E2966" t="s">
        <v>105</v>
      </c>
      <c r="F2966" t="s">
        <v>914</v>
      </c>
      <c r="G2966" s="1">
        <v>45411</v>
      </c>
      <c r="H2966" s="1">
        <v>45405</v>
      </c>
      <c r="I2966" s="1">
        <v>45755</v>
      </c>
      <c r="J2966" s="3" t="s">
        <v>30629</v>
      </c>
      <c r="K2966" s="1"/>
      <c r="L2966" s="1">
        <v>45770</v>
      </c>
      <c r="M2966" s="1">
        <f t="shared" si="120"/>
        <v>45770</v>
      </c>
      <c r="N2966" t="s">
        <v>4</v>
      </c>
      <c r="O2966" t="s">
        <v>30621</v>
      </c>
      <c r="Q2966" t="s">
        <v>5</v>
      </c>
      <c r="R2966" t="s">
        <v>30619</v>
      </c>
      <c r="S2966" t="s">
        <v>138</v>
      </c>
      <c r="T2966" t="s">
        <v>7</v>
      </c>
      <c r="U2966" t="s">
        <v>56</v>
      </c>
      <c r="V2966" t="s">
        <v>9</v>
      </c>
      <c r="W2966" t="s">
        <v>16658</v>
      </c>
      <c r="X2966" t="s">
        <v>16657</v>
      </c>
      <c r="Y2966" t="s">
        <v>10</v>
      </c>
    </row>
    <row r="2967" spans="1:25" x14ac:dyDescent="0.2">
      <c r="A2967" t="s">
        <v>0</v>
      </c>
      <c r="B2967" t="s">
        <v>16661</v>
      </c>
      <c r="C2967" t="s">
        <v>4207</v>
      </c>
      <c r="D2967" t="s">
        <v>16662</v>
      </c>
      <c r="E2967" t="s">
        <v>105</v>
      </c>
      <c r="F2967" t="s">
        <v>914</v>
      </c>
      <c r="G2967" s="1">
        <v>45411</v>
      </c>
      <c r="H2967" s="1">
        <v>45405</v>
      </c>
      <c r="I2967" s="1">
        <v>45751</v>
      </c>
      <c r="J2967" s="3" t="s">
        <v>30629</v>
      </c>
      <c r="K2967" s="1"/>
      <c r="L2967" s="1">
        <v>45770</v>
      </c>
      <c r="M2967" s="1">
        <f t="shared" si="120"/>
        <v>45770</v>
      </c>
      <c r="N2967" t="s">
        <v>4</v>
      </c>
      <c r="O2967" t="s">
        <v>30621</v>
      </c>
      <c r="Q2967" t="s">
        <v>5</v>
      </c>
      <c r="R2967" t="s">
        <v>30619</v>
      </c>
      <c r="S2967" t="s">
        <v>255</v>
      </c>
      <c r="T2967" t="s">
        <v>7</v>
      </c>
      <c r="U2967" t="s">
        <v>287</v>
      </c>
      <c r="V2967" t="s">
        <v>9</v>
      </c>
      <c r="W2967" t="s">
        <v>16663</v>
      </c>
      <c r="X2967" t="s">
        <v>16662</v>
      </c>
      <c r="Y2967" t="s">
        <v>10</v>
      </c>
    </row>
    <row r="2968" spans="1:25" x14ac:dyDescent="0.2">
      <c r="A2968" t="s">
        <v>0</v>
      </c>
      <c r="B2968" t="s">
        <v>16667</v>
      </c>
      <c r="C2968" t="s">
        <v>3536</v>
      </c>
      <c r="D2968" t="s">
        <v>16668</v>
      </c>
      <c r="E2968" t="s">
        <v>76</v>
      </c>
      <c r="F2968" t="s">
        <v>690</v>
      </c>
      <c r="G2968" s="1">
        <v>45411</v>
      </c>
      <c r="H2968" s="1">
        <v>45405</v>
      </c>
      <c r="I2968" s="1">
        <v>45725</v>
      </c>
      <c r="J2968" s="3" t="s">
        <v>30629</v>
      </c>
      <c r="K2968" s="1"/>
      <c r="L2968" s="1">
        <v>45770</v>
      </c>
      <c r="M2968" s="1">
        <f t="shared" si="120"/>
        <v>45770</v>
      </c>
      <c r="N2968" t="s">
        <v>4</v>
      </c>
      <c r="O2968" t="s">
        <v>30621</v>
      </c>
      <c r="Q2968" t="s">
        <v>5</v>
      </c>
      <c r="R2968" t="s">
        <v>30619</v>
      </c>
      <c r="S2968" t="s">
        <v>721</v>
      </c>
      <c r="T2968" t="s">
        <v>7</v>
      </c>
      <c r="U2968" t="s">
        <v>220</v>
      </c>
      <c r="V2968" t="s">
        <v>9</v>
      </c>
      <c r="W2968" t="s">
        <v>16669</v>
      </c>
      <c r="X2968" t="s">
        <v>16668</v>
      </c>
      <c r="Y2968" t="s">
        <v>10</v>
      </c>
    </row>
    <row r="2969" spans="1:25" x14ac:dyDescent="0.2">
      <c r="A2969" t="s">
        <v>0</v>
      </c>
      <c r="B2969" t="s">
        <v>16673</v>
      </c>
      <c r="C2969" t="s">
        <v>1915</v>
      </c>
      <c r="D2969" t="s">
        <v>16674</v>
      </c>
      <c r="E2969" t="s">
        <v>105</v>
      </c>
      <c r="F2969" t="s">
        <v>2751</v>
      </c>
      <c r="G2969" s="1">
        <v>45411</v>
      </c>
      <c r="H2969" s="1">
        <v>45405</v>
      </c>
      <c r="I2969" s="1">
        <v>45591</v>
      </c>
      <c r="J2969" s="3" t="s">
        <v>30629</v>
      </c>
      <c r="K2969" s="1"/>
      <c r="L2969" s="1">
        <v>45496</v>
      </c>
      <c r="M2969" s="1">
        <f t="shared" si="120"/>
        <v>45770</v>
      </c>
      <c r="N2969" t="s">
        <v>4</v>
      </c>
      <c r="O2969" t="s">
        <v>30621</v>
      </c>
      <c r="Q2969" t="s">
        <v>5</v>
      </c>
      <c r="R2969" t="s">
        <v>30619</v>
      </c>
      <c r="S2969" t="s">
        <v>12743</v>
      </c>
      <c r="T2969" t="s">
        <v>7</v>
      </c>
      <c r="U2969" t="s">
        <v>638</v>
      </c>
      <c r="V2969" t="s">
        <v>9</v>
      </c>
      <c r="W2969" t="s">
        <v>16675</v>
      </c>
      <c r="X2969" t="s">
        <v>16674</v>
      </c>
      <c r="Y2969" t="s">
        <v>10</v>
      </c>
    </row>
    <row r="2970" spans="1:25" x14ac:dyDescent="0.2">
      <c r="A2970" t="s">
        <v>0</v>
      </c>
      <c r="B2970" t="s">
        <v>16685</v>
      </c>
      <c r="C2970" t="s">
        <v>899</v>
      </c>
      <c r="D2970" t="s">
        <v>16686</v>
      </c>
      <c r="E2970" t="s">
        <v>11</v>
      </c>
      <c r="F2970" t="s">
        <v>12</v>
      </c>
      <c r="G2970" s="1">
        <v>45411</v>
      </c>
      <c r="H2970" s="1">
        <v>45405</v>
      </c>
      <c r="I2970" s="1">
        <v>45755</v>
      </c>
      <c r="J2970" s="3" t="s">
        <v>30629</v>
      </c>
      <c r="K2970" s="1"/>
      <c r="L2970" s="1">
        <v>46500</v>
      </c>
      <c r="M2970" s="1">
        <f t="shared" si="120"/>
        <v>45770</v>
      </c>
      <c r="N2970" t="s">
        <v>89</v>
      </c>
      <c r="O2970" t="s">
        <v>30621</v>
      </c>
      <c r="Q2970" t="s">
        <v>5</v>
      </c>
      <c r="R2970" t="s">
        <v>30619</v>
      </c>
      <c r="S2970" t="s">
        <v>255</v>
      </c>
      <c r="T2970" t="s">
        <v>7</v>
      </c>
      <c r="U2970" t="s">
        <v>90</v>
      </c>
      <c r="V2970" t="s">
        <v>9</v>
      </c>
      <c r="W2970" t="s">
        <v>16687</v>
      </c>
      <c r="X2970" t="s">
        <v>16686</v>
      </c>
      <c r="Y2970" t="s">
        <v>91</v>
      </c>
    </row>
    <row r="2971" spans="1:25" x14ac:dyDescent="0.2">
      <c r="A2971" t="s">
        <v>0</v>
      </c>
      <c r="B2971" t="s">
        <v>16707</v>
      </c>
      <c r="C2971" t="s">
        <v>4760</v>
      </c>
      <c r="D2971" t="s">
        <v>16708</v>
      </c>
      <c r="E2971" t="s">
        <v>11</v>
      </c>
      <c r="F2971" t="s">
        <v>1719</v>
      </c>
      <c r="G2971" s="1">
        <v>45411</v>
      </c>
      <c r="H2971" s="1">
        <v>45405</v>
      </c>
      <c r="I2971" s="1">
        <v>45422</v>
      </c>
      <c r="J2971" s="3" t="s">
        <v>30629</v>
      </c>
      <c r="K2971" s="1"/>
      <c r="L2971" s="1">
        <v>45496</v>
      </c>
      <c r="M2971" s="1">
        <f t="shared" si="120"/>
        <v>45770</v>
      </c>
      <c r="N2971" t="s">
        <v>26</v>
      </c>
      <c r="O2971" t="s">
        <v>30621</v>
      </c>
      <c r="Q2971" t="s">
        <v>5</v>
      </c>
      <c r="R2971" t="s">
        <v>30619</v>
      </c>
      <c r="S2971" t="s">
        <v>145</v>
      </c>
      <c r="T2971" t="s">
        <v>7</v>
      </c>
      <c r="U2971" t="s">
        <v>177</v>
      </c>
      <c r="V2971" t="s">
        <v>9</v>
      </c>
      <c r="W2971" t="s">
        <v>16709</v>
      </c>
      <c r="X2971" t="s">
        <v>16708</v>
      </c>
      <c r="Y2971" t="s">
        <v>31</v>
      </c>
    </row>
    <row r="2972" spans="1:25" x14ac:dyDescent="0.2">
      <c r="A2972" t="s">
        <v>0</v>
      </c>
      <c r="B2972" t="s">
        <v>16721</v>
      </c>
      <c r="C2972" t="s">
        <v>1123</v>
      </c>
      <c r="D2972" t="s">
        <v>16722</v>
      </c>
      <c r="E2972" t="s">
        <v>11</v>
      </c>
      <c r="F2972" t="s">
        <v>2339</v>
      </c>
      <c r="G2972" s="1">
        <v>45411</v>
      </c>
      <c r="H2972" s="1">
        <v>45405</v>
      </c>
      <c r="I2972" s="1">
        <v>45758</v>
      </c>
      <c r="J2972" s="3" t="s">
        <v>30629</v>
      </c>
      <c r="K2972" s="1"/>
      <c r="L2972" s="1">
        <v>45770</v>
      </c>
      <c r="M2972" s="1">
        <f t="shared" si="120"/>
        <v>45770</v>
      </c>
      <c r="N2972" t="s">
        <v>448</v>
      </c>
      <c r="O2972" t="s">
        <v>30621</v>
      </c>
      <c r="Q2972" t="s">
        <v>5</v>
      </c>
      <c r="R2972" t="s">
        <v>30619</v>
      </c>
      <c r="S2972" t="s">
        <v>598</v>
      </c>
      <c r="T2972" t="s">
        <v>7</v>
      </c>
      <c r="U2972" t="s">
        <v>8</v>
      </c>
      <c r="V2972" t="s">
        <v>14</v>
      </c>
      <c r="W2972" t="s">
        <v>16723</v>
      </c>
      <c r="X2972" t="s">
        <v>16724</v>
      </c>
      <c r="Y2972" t="s">
        <v>21</v>
      </c>
    </row>
    <row r="2973" spans="1:25" x14ac:dyDescent="0.2">
      <c r="A2973" t="s">
        <v>0</v>
      </c>
      <c r="B2973" t="s">
        <v>16731</v>
      </c>
      <c r="C2973" t="s">
        <v>962</v>
      </c>
      <c r="D2973" t="s">
        <v>16732</v>
      </c>
      <c r="E2973" t="s">
        <v>105</v>
      </c>
      <c r="F2973" t="s">
        <v>978</v>
      </c>
      <c r="G2973" s="1">
        <v>45411</v>
      </c>
      <c r="H2973" s="1">
        <v>45405</v>
      </c>
      <c r="I2973" s="1">
        <v>45756</v>
      </c>
      <c r="J2973" s="3" t="s">
        <v>30629</v>
      </c>
      <c r="K2973" s="1"/>
      <c r="L2973" s="1">
        <v>45770</v>
      </c>
      <c r="M2973" s="1">
        <f t="shared" si="120"/>
        <v>45770</v>
      </c>
      <c r="N2973" t="s">
        <v>4</v>
      </c>
      <c r="O2973" t="s">
        <v>30621</v>
      </c>
      <c r="Q2973" t="s">
        <v>5</v>
      </c>
      <c r="R2973" t="s">
        <v>30619</v>
      </c>
      <c r="S2973" t="s">
        <v>1712</v>
      </c>
      <c r="T2973" t="s">
        <v>7</v>
      </c>
      <c r="U2973" t="s">
        <v>77</v>
      </c>
      <c r="V2973" t="s">
        <v>14</v>
      </c>
      <c r="W2973" t="s">
        <v>16733</v>
      </c>
      <c r="X2973" t="s">
        <v>16732</v>
      </c>
      <c r="Y2973" t="s">
        <v>10</v>
      </c>
    </row>
    <row r="2974" spans="1:25" x14ac:dyDescent="0.2">
      <c r="A2974" t="s">
        <v>0</v>
      </c>
      <c r="B2974" t="s">
        <v>16749</v>
      </c>
      <c r="C2974" t="s">
        <v>6821</v>
      </c>
      <c r="D2974" t="s">
        <v>16750</v>
      </c>
      <c r="E2974" t="s">
        <v>24</v>
      </c>
      <c r="F2974" t="s">
        <v>233</v>
      </c>
      <c r="G2974" s="1">
        <v>45411</v>
      </c>
      <c r="H2974" s="1">
        <v>45405</v>
      </c>
      <c r="I2974" s="1">
        <v>45731</v>
      </c>
      <c r="J2974" s="3" t="s">
        <v>30629</v>
      </c>
      <c r="K2974" s="1"/>
      <c r="L2974" s="1">
        <v>45770</v>
      </c>
      <c r="M2974" s="1">
        <f t="shared" si="120"/>
        <v>45770</v>
      </c>
      <c r="N2974" t="s">
        <v>4</v>
      </c>
      <c r="O2974" t="s">
        <v>30621</v>
      </c>
      <c r="Q2974" t="s">
        <v>5</v>
      </c>
      <c r="R2974" t="s">
        <v>30619</v>
      </c>
      <c r="S2974" t="s">
        <v>138</v>
      </c>
      <c r="T2974" t="s">
        <v>7</v>
      </c>
      <c r="U2974" t="s">
        <v>287</v>
      </c>
      <c r="V2974" t="s">
        <v>9</v>
      </c>
      <c r="W2974" t="s">
        <v>16751</v>
      </c>
      <c r="X2974" t="s">
        <v>16750</v>
      </c>
      <c r="Y2974" t="s">
        <v>10</v>
      </c>
    </row>
    <row r="2975" spans="1:25" x14ac:dyDescent="0.2">
      <c r="A2975" t="s">
        <v>0</v>
      </c>
      <c r="B2975" t="s">
        <v>16752</v>
      </c>
      <c r="C2975" t="s">
        <v>6821</v>
      </c>
      <c r="D2975" t="s">
        <v>16753</v>
      </c>
      <c r="E2975" t="s">
        <v>24</v>
      </c>
      <c r="F2975" t="s">
        <v>233</v>
      </c>
      <c r="G2975" s="1">
        <v>45411</v>
      </c>
      <c r="H2975" s="1">
        <v>45405</v>
      </c>
      <c r="I2975" s="1">
        <v>45731</v>
      </c>
      <c r="J2975" s="3" t="s">
        <v>30629</v>
      </c>
      <c r="K2975" s="1"/>
      <c r="L2975" s="1">
        <v>45770</v>
      </c>
      <c r="M2975" s="1">
        <f t="shared" si="120"/>
        <v>45770</v>
      </c>
      <c r="N2975" t="s">
        <v>4</v>
      </c>
      <c r="O2975" t="s">
        <v>30621</v>
      </c>
      <c r="Q2975" t="s">
        <v>5</v>
      </c>
      <c r="R2975" t="s">
        <v>30619</v>
      </c>
      <c r="S2975" t="s">
        <v>99</v>
      </c>
      <c r="T2975" t="s">
        <v>7</v>
      </c>
      <c r="U2975" t="s">
        <v>97</v>
      </c>
      <c r="V2975" t="s">
        <v>9</v>
      </c>
      <c r="W2975" t="s">
        <v>16754</v>
      </c>
      <c r="X2975" t="s">
        <v>16753</v>
      </c>
      <c r="Y2975" t="s">
        <v>10</v>
      </c>
    </row>
    <row r="2976" spans="1:25" x14ac:dyDescent="0.2">
      <c r="A2976" t="s">
        <v>0</v>
      </c>
      <c r="B2976" t="s">
        <v>16770</v>
      </c>
      <c r="C2976" t="s">
        <v>1344</v>
      </c>
      <c r="D2976" t="s">
        <v>16771</v>
      </c>
      <c r="E2976" t="s">
        <v>11</v>
      </c>
      <c r="F2976" t="s">
        <v>2982</v>
      </c>
      <c r="G2976" s="1">
        <v>45411</v>
      </c>
      <c r="H2976" s="1">
        <v>45405</v>
      </c>
      <c r="I2976" s="1">
        <v>45544</v>
      </c>
      <c r="J2976" s="3" t="s">
        <v>30629</v>
      </c>
      <c r="K2976" s="1"/>
      <c r="L2976" s="1">
        <v>45588</v>
      </c>
      <c r="M2976" s="1">
        <f t="shared" si="120"/>
        <v>45770</v>
      </c>
      <c r="N2976" t="s">
        <v>4</v>
      </c>
      <c r="O2976" t="s">
        <v>30621</v>
      </c>
      <c r="Q2976" t="s">
        <v>5</v>
      </c>
      <c r="R2976" t="s">
        <v>30619</v>
      </c>
      <c r="S2976" t="s">
        <v>1863</v>
      </c>
      <c r="T2976" t="s">
        <v>7</v>
      </c>
      <c r="U2976" t="s">
        <v>6071</v>
      </c>
      <c r="V2976" t="s">
        <v>9</v>
      </c>
      <c r="W2976" t="s">
        <v>16772</v>
      </c>
      <c r="X2976" t="s">
        <v>16771</v>
      </c>
      <c r="Y2976" t="s">
        <v>10</v>
      </c>
    </row>
    <row r="2977" spans="1:25" x14ac:dyDescent="0.2">
      <c r="A2977" t="s">
        <v>0</v>
      </c>
      <c r="B2977" t="s">
        <v>16811</v>
      </c>
      <c r="C2977" t="s">
        <v>3975</v>
      </c>
      <c r="D2977" t="s">
        <v>16812</v>
      </c>
      <c r="E2977" t="s">
        <v>105</v>
      </c>
      <c r="F2977" t="s">
        <v>2751</v>
      </c>
      <c r="G2977" s="1">
        <v>45412</v>
      </c>
      <c r="H2977" s="1">
        <v>45405</v>
      </c>
      <c r="I2977" s="1">
        <v>45757</v>
      </c>
      <c r="J2977" s="3" t="s">
        <v>30629</v>
      </c>
      <c r="K2977" s="1"/>
      <c r="L2977" s="1">
        <v>45770</v>
      </c>
      <c r="M2977" s="1">
        <f t="shared" si="120"/>
        <v>45770</v>
      </c>
      <c r="N2977" t="s">
        <v>2383</v>
      </c>
      <c r="O2977" t="s">
        <v>30621</v>
      </c>
      <c r="Q2977" t="s">
        <v>5</v>
      </c>
      <c r="R2977" t="s">
        <v>30619</v>
      </c>
      <c r="S2977" t="s">
        <v>74</v>
      </c>
      <c r="T2977" t="s">
        <v>7</v>
      </c>
      <c r="U2977" t="s">
        <v>72</v>
      </c>
      <c r="V2977" t="s">
        <v>14</v>
      </c>
      <c r="W2977" t="s">
        <v>16813</v>
      </c>
      <c r="X2977" t="s">
        <v>16812</v>
      </c>
      <c r="Y2977" t="s">
        <v>73</v>
      </c>
    </row>
    <row r="2978" spans="1:25" x14ac:dyDescent="0.2">
      <c r="A2978" t="s">
        <v>0</v>
      </c>
      <c r="B2978" t="s">
        <v>17190</v>
      </c>
      <c r="C2978" t="s">
        <v>1123</v>
      </c>
      <c r="D2978" t="s">
        <v>16722</v>
      </c>
      <c r="E2978" t="s">
        <v>11</v>
      </c>
      <c r="F2978" t="s">
        <v>2339</v>
      </c>
      <c r="G2978" s="1">
        <v>45414</v>
      </c>
      <c r="H2978" s="1">
        <v>45405</v>
      </c>
      <c r="I2978" s="1">
        <v>45758</v>
      </c>
      <c r="J2978" s="3" t="s">
        <v>30629</v>
      </c>
      <c r="K2978" s="1"/>
      <c r="L2978" s="1">
        <v>45770</v>
      </c>
      <c r="M2978" s="1">
        <f t="shared" si="120"/>
        <v>45770</v>
      </c>
      <c r="N2978" t="s">
        <v>20</v>
      </c>
      <c r="O2978" t="s">
        <v>30621</v>
      </c>
      <c r="Q2978" t="s">
        <v>5</v>
      </c>
      <c r="R2978" t="s">
        <v>30619</v>
      </c>
      <c r="S2978" t="s">
        <v>633</v>
      </c>
      <c r="T2978" t="s">
        <v>7</v>
      </c>
      <c r="U2978" t="s">
        <v>8</v>
      </c>
      <c r="V2978" t="s">
        <v>14</v>
      </c>
      <c r="W2978" t="s">
        <v>16723</v>
      </c>
      <c r="X2978" t="s">
        <v>16724</v>
      </c>
      <c r="Y2978" t="s">
        <v>21</v>
      </c>
    </row>
    <row r="2979" spans="1:25" x14ac:dyDescent="0.2">
      <c r="A2979" t="s">
        <v>0</v>
      </c>
      <c r="B2979" t="s">
        <v>17397</v>
      </c>
      <c r="C2979" t="s">
        <v>17398</v>
      </c>
      <c r="D2979" t="s">
        <v>17399</v>
      </c>
      <c r="E2979" t="s">
        <v>105</v>
      </c>
      <c r="F2979" t="s">
        <v>587</v>
      </c>
      <c r="G2979" s="1">
        <v>45415</v>
      </c>
      <c r="H2979" s="1">
        <v>45405</v>
      </c>
      <c r="I2979" s="1">
        <v>45762</v>
      </c>
      <c r="J2979" s="3" t="s">
        <v>30629</v>
      </c>
      <c r="K2979" s="1"/>
      <c r="L2979" s="1">
        <v>45770</v>
      </c>
      <c r="M2979" s="1">
        <f t="shared" si="120"/>
        <v>45770</v>
      </c>
      <c r="N2979" t="s">
        <v>4</v>
      </c>
      <c r="O2979" t="s">
        <v>30621</v>
      </c>
      <c r="Q2979" t="s">
        <v>5</v>
      </c>
      <c r="R2979" t="s">
        <v>30619</v>
      </c>
      <c r="S2979" t="s">
        <v>255</v>
      </c>
      <c r="T2979" t="s">
        <v>7</v>
      </c>
      <c r="U2979" t="s">
        <v>287</v>
      </c>
      <c r="V2979" t="s">
        <v>9</v>
      </c>
      <c r="W2979" t="s">
        <v>17400</v>
      </c>
      <c r="X2979" t="s">
        <v>17399</v>
      </c>
      <c r="Y2979" t="s">
        <v>10</v>
      </c>
    </row>
    <row r="2980" spans="1:25" x14ac:dyDescent="0.2">
      <c r="A2980" t="s">
        <v>0</v>
      </c>
      <c r="B2980" t="s">
        <v>17401</v>
      </c>
      <c r="C2980" t="s">
        <v>8553</v>
      </c>
      <c r="D2980" t="s">
        <v>17402</v>
      </c>
      <c r="E2980" t="s">
        <v>105</v>
      </c>
      <c r="F2980" t="s">
        <v>587</v>
      </c>
      <c r="G2980" s="1">
        <v>45415</v>
      </c>
      <c r="H2980" s="1">
        <v>45405</v>
      </c>
      <c r="I2980" s="1">
        <v>45762</v>
      </c>
      <c r="J2980" s="3" t="s">
        <v>30629</v>
      </c>
      <c r="K2980" s="1"/>
      <c r="L2980" s="1">
        <v>45770</v>
      </c>
      <c r="M2980" s="1">
        <f t="shared" si="120"/>
        <v>45770</v>
      </c>
      <c r="N2980" t="s">
        <v>4</v>
      </c>
      <c r="O2980" t="s">
        <v>30621</v>
      </c>
      <c r="Q2980" t="s">
        <v>5</v>
      </c>
      <c r="R2980" t="s">
        <v>30619</v>
      </c>
      <c r="S2980" t="s">
        <v>255</v>
      </c>
      <c r="T2980" t="s">
        <v>7</v>
      </c>
      <c r="U2980" t="s">
        <v>287</v>
      </c>
      <c r="V2980" t="s">
        <v>9</v>
      </c>
      <c r="W2980" t="s">
        <v>17403</v>
      </c>
      <c r="X2980" t="s">
        <v>17402</v>
      </c>
      <c r="Y2980" t="s">
        <v>10</v>
      </c>
    </row>
    <row r="2981" spans="1:25" x14ac:dyDescent="0.2">
      <c r="A2981" t="s">
        <v>0</v>
      </c>
      <c r="B2981" t="s">
        <v>17594</v>
      </c>
      <c r="C2981" t="s">
        <v>17595</v>
      </c>
      <c r="D2981" t="s">
        <v>17596</v>
      </c>
      <c r="E2981" t="s">
        <v>76</v>
      </c>
      <c r="F2981" t="s">
        <v>2378</v>
      </c>
      <c r="G2981" s="1">
        <v>45418</v>
      </c>
      <c r="H2981" s="1">
        <v>45405</v>
      </c>
      <c r="I2981" s="1">
        <v>45700</v>
      </c>
      <c r="J2981" s="3" t="s">
        <v>30629</v>
      </c>
      <c r="K2981" s="1"/>
      <c r="L2981" s="1">
        <v>45770</v>
      </c>
      <c r="M2981" s="1">
        <f t="shared" si="120"/>
        <v>45770</v>
      </c>
      <c r="N2981" t="s">
        <v>20</v>
      </c>
      <c r="O2981" t="s">
        <v>30621</v>
      </c>
      <c r="Q2981" t="s">
        <v>5</v>
      </c>
      <c r="R2981" t="s">
        <v>30619</v>
      </c>
      <c r="S2981" t="s">
        <v>17597</v>
      </c>
      <c r="T2981" t="s">
        <v>7</v>
      </c>
      <c r="U2981" t="s">
        <v>8</v>
      </c>
      <c r="V2981" t="s">
        <v>14</v>
      </c>
      <c r="W2981" t="s">
        <v>15958</v>
      </c>
      <c r="X2981" t="s">
        <v>15957</v>
      </c>
      <c r="Y2981" t="s">
        <v>21</v>
      </c>
    </row>
    <row r="2982" spans="1:25" x14ac:dyDescent="0.2">
      <c r="A2982" t="s">
        <v>0</v>
      </c>
      <c r="B2982" t="s">
        <v>17741</v>
      </c>
      <c r="C2982" t="s">
        <v>2159</v>
      </c>
      <c r="D2982" t="s">
        <v>17742</v>
      </c>
      <c r="E2982" t="s">
        <v>105</v>
      </c>
      <c r="F2982" t="s">
        <v>914</v>
      </c>
      <c r="G2982" s="1">
        <v>45418</v>
      </c>
      <c r="H2982" s="1">
        <v>45405</v>
      </c>
      <c r="I2982" s="1">
        <v>45755</v>
      </c>
      <c r="J2982" s="3" t="s">
        <v>30629</v>
      </c>
      <c r="K2982" s="1"/>
      <c r="L2982" s="1">
        <v>45770</v>
      </c>
      <c r="M2982" s="1">
        <f t="shared" si="120"/>
        <v>45770</v>
      </c>
      <c r="N2982" t="s">
        <v>4</v>
      </c>
      <c r="O2982" t="s">
        <v>30621</v>
      </c>
      <c r="Q2982" t="s">
        <v>5</v>
      </c>
      <c r="R2982" t="s">
        <v>30619</v>
      </c>
      <c r="S2982" t="s">
        <v>17743</v>
      </c>
      <c r="T2982" t="s">
        <v>7</v>
      </c>
      <c r="U2982" t="s">
        <v>287</v>
      </c>
      <c r="V2982" t="s">
        <v>9</v>
      </c>
      <c r="W2982" t="s">
        <v>17744</v>
      </c>
      <c r="X2982" t="s">
        <v>17742</v>
      </c>
      <c r="Y2982" t="s">
        <v>10</v>
      </c>
    </row>
    <row r="2983" spans="1:25" x14ac:dyDescent="0.2">
      <c r="A2983" t="s">
        <v>0</v>
      </c>
      <c r="B2983" t="s">
        <v>17803</v>
      </c>
      <c r="C2983" t="s">
        <v>1704</v>
      </c>
      <c r="D2983" t="s">
        <v>17804</v>
      </c>
      <c r="E2983" t="s">
        <v>105</v>
      </c>
      <c r="F2983" t="s">
        <v>2751</v>
      </c>
      <c r="G2983" s="1">
        <v>45418</v>
      </c>
      <c r="H2983" s="1">
        <v>45405</v>
      </c>
      <c r="I2983" s="1">
        <v>45751</v>
      </c>
      <c r="J2983" s="3" t="s">
        <v>30629</v>
      </c>
      <c r="K2983" s="1"/>
      <c r="L2983" s="1">
        <v>45770</v>
      </c>
      <c r="M2983" s="1">
        <f t="shared" si="120"/>
        <v>45770</v>
      </c>
      <c r="N2983" t="s">
        <v>2383</v>
      </c>
      <c r="O2983" t="s">
        <v>30621</v>
      </c>
      <c r="Q2983" t="s">
        <v>5</v>
      </c>
      <c r="R2983" t="s">
        <v>30619</v>
      </c>
      <c r="S2983" t="s">
        <v>74</v>
      </c>
      <c r="T2983" t="s">
        <v>7</v>
      </c>
      <c r="U2983" t="s">
        <v>72</v>
      </c>
      <c r="V2983" t="s">
        <v>14</v>
      </c>
      <c r="W2983" t="s">
        <v>17805</v>
      </c>
      <c r="X2983" t="s">
        <v>17804</v>
      </c>
      <c r="Y2983" t="s">
        <v>73</v>
      </c>
    </row>
    <row r="2984" spans="1:25" x14ac:dyDescent="0.2">
      <c r="A2984" t="s">
        <v>0</v>
      </c>
      <c r="B2984" t="s">
        <v>18387</v>
      </c>
      <c r="C2984" t="s">
        <v>3095</v>
      </c>
      <c r="D2984" t="s">
        <v>18388</v>
      </c>
      <c r="E2984" t="s">
        <v>11</v>
      </c>
      <c r="F2984" t="s">
        <v>1719</v>
      </c>
      <c r="G2984" s="1">
        <v>45422</v>
      </c>
      <c r="H2984" s="1">
        <v>45405</v>
      </c>
      <c r="I2984" s="1">
        <v>45754</v>
      </c>
      <c r="J2984" s="3" t="s">
        <v>30629</v>
      </c>
      <c r="K2984" s="1"/>
      <c r="L2984" s="1">
        <v>45770</v>
      </c>
      <c r="M2984" s="1">
        <f t="shared" si="120"/>
        <v>45770</v>
      </c>
      <c r="N2984" t="s">
        <v>89</v>
      </c>
      <c r="O2984" t="s">
        <v>30621</v>
      </c>
      <c r="Q2984" t="s">
        <v>5</v>
      </c>
      <c r="R2984" t="s">
        <v>30619</v>
      </c>
      <c r="S2984" t="s">
        <v>255</v>
      </c>
      <c r="T2984" t="s">
        <v>549</v>
      </c>
      <c r="U2984" t="s">
        <v>118</v>
      </c>
      <c r="V2984" t="s">
        <v>9</v>
      </c>
      <c r="W2984" t="s">
        <v>18389</v>
      </c>
      <c r="X2984" t="s">
        <v>18390</v>
      </c>
      <c r="Y2984" t="s">
        <v>91</v>
      </c>
    </row>
    <row r="2985" spans="1:25" x14ac:dyDescent="0.2">
      <c r="A2985" t="s">
        <v>0</v>
      </c>
      <c r="B2985" t="s">
        <v>18391</v>
      </c>
      <c r="C2985" t="s">
        <v>2570</v>
      </c>
      <c r="D2985" t="s">
        <v>18392</v>
      </c>
      <c r="E2985" t="s">
        <v>105</v>
      </c>
      <c r="F2985" t="s">
        <v>2751</v>
      </c>
      <c r="G2985" s="1">
        <v>45422</v>
      </c>
      <c r="H2985" s="1">
        <v>45405</v>
      </c>
      <c r="I2985" s="1">
        <v>45591</v>
      </c>
      <c r="J2985" s="3" t="s">
        <v>30629</v>
      </c>
      <c r="K2985" s="1"/>
      <c r="L2985" s="1">
        <v>45770</v>
      </c>
      <c r="M2985" s="1">
        <f t="shared" si="120"/>
        <v>45770</v>
      </c>
      <c r="N2985" t="s">
        <v>4</v>
      </c>
      <c r="O2985" t="s">
        <v>30621</v>
      </c>
      <c r="Q2985" t="s">
        <v>5</v>
      </c>
      <c r="R2985" t="s">
        <v>30619</v>
      </c>
      <c r="S2985" t="s">
        <v>1037</v>
      </c>
      <c r="T2985" t="s">
        <v>7</v>
      </c>
      <c r="U2985" t="s">
        <v>638</v>
      </c>
      <c r="V2985" t="s">
        <v>9</v>
      </c>
      <c r="W2985" t="s">
        <v>18393</v>
      </c>
      <c r="X2985" t="s">
        <v>18392</v>
      </c>
      <c r="Y2985" t="s">
        <v>10</v>
      </c>
    </row>
    <row r="2986" spans="1:25" x14ac:dyDescent="0.2">
      <c r="A2986" t="s">
        <v>0</v>
      </c>
      <c r="B2986" t="s">
        <v>18394</v>
      </c>
      <c r="C2986" t="s">
        <v>949</v>
      </c>
      <c r="D2986" t="s">
        <v>18395</v>
      </c>
      <c r="E2986" t="s">
        <v>18</v>
      </c>
      <c r="F2986" t="s">
        <v>1417</v>
      </c>
      <c r="G2986" s="1">
        <v>45422</v>
      </c>
      <c r="H2986" s="1">
        <v>45405</v>
      </c>
      <c r="I2986" s="1">
        <v>45550</v>
      </c>
      <c r="J2986" s="3" t="s">
        <v>30629</v>
      </c>
      <c r="K2986" s="1"/>
      <c r="L2986" s="1">
        <v>45770</v>
      </c>
      <c r="M2986" s="1">
        <f t="shared" si="120"/>
        <v>45770</v>
      </c>
      <c r="N2986" t="s">
        <v>4</v>
      </c>
      <c r="O2986" t="s">
        <v>30621</v>
      </c>
      <c r="Q2986" t="s">
        <v>5</v>
      </c>
      <c r="R2986" t="s">
        <v>30619</v>
      </c>
      <c r="S2986" t="s">
        <v>74</v>
      </c>
      <c r="T2986" t="s">
        <v>7</v>
      </c>
      <c r="U2986" t="s">
        <v>638</v>
      </c>
      <c r="V2986" t="s">
        <v>9</v>
      </c>
      <c r="W2986" t="s">
        <v>18396</v>
      </c>
      <c r="X2986" t="s">
        <v>18395</v>
      </c>
      <c r="Y2986" t="s">
        <v>10</v>
      </c>
    </row>
    <row r="2987" spans="1:25" x14ac:dyDescent="0.2">
      <c r="A2987" t="s">
        <v>0</v>
      </c>
      <c r="B2987" t="s">
        <v>18407</v>
      </c>
      <c r="C2987" t="s">
        <v>6499</v>
      </c>
      <c r="D2987" t="s">
        <v>18408</v>
      </c>
      <c r="E2987" t="s">
        <v>105</v>
      </c>
      <c r="F2987" t="s">
        <v>914</v>
      </c>
      <c r="G2987" s="1">
        <v>45422</v>
      </c>
      <c r="H2987" s="1">
        <v>45405</v>
      </c>
      <c r="I2987" s="1">
        <v>45751</v>
      </c>
      <c r="J2987" s="3" t="s">
        <v>30629</v>
      </c>
      <c r="K2987" s="1"/>
      <c r="L2987" s="1">
        <v>45770</v>
      </c>
      <c r="M2987" s="1">
        <f t="shared" si="120"/>
        <v>45770</v>
      </c>
      <c r="N2987" t="s">
        <v>4</v>
      </c>
      <c r="O2987" t="s">
        <v>30621</v>
      </c>
      <c r="Q2987" t="s">
        <v>5</v>
      </c>
      <c r="R2987" t="s">
        <v>30619</v>
      </c>
      <c r="S2987" t="s">
        <v>255</v>
      </c>
      <c r="T2987" t="s">
        <v>7</v>
      </c>
      <c r="U2987" t="s">
        <v>287</v>
      </c>
      <c r="V2987" t="s">
        <v>9</v>
      </c>
      <c r="W2987" t="s">
        <v>18409</v>
      </c>
      <c r="X2987" t="s">
        <v>18408</v>
      </c>
      <c r="Y2987" t="s">
        <v>10</v>
      </c>
    </row>
    <row r="2988" spans="1:25" x14ac:dyDescent="0.2">
      <c r="A2988" t="s">
        <v>0</v>
      </c>
      <c r="B2988" t="s">
        <v>18428</v>
      </c>
      <c r="C2988" t="s">
        <v>18429</v>
      </c>
      <c r="D2988" t="s">
        <v>18430</v>
      </c>
      <c r="E2988" t="s">
        <v>11</v>
      </c>
      <c r="F2988" t="s">
        <v>6347</v>
      </c>
      <c r="G2988" s="1">
        <v>45422</v>
      </c>
      <c r="H2988" s="1">
        <v>45405</v>
      </c>
      <c r="I2988" s="1">
        <v>45678</v>
      </c>
      <c r="J2988" s="3" t="s">
        <v>30629</v>
      </c>
      <c r="K2988" s="1"/>
      <c r="L2988" s="1">
        <v>45770</v>
      </c>
      <c r="M2988" s="1">
        <f t="shared" si="120"/>
        <v>45770</v>
      </c>
      <c r="N2988" t="s">
        <v>4</v>
      </c>
      <c r="O2988" t="s">
        <v>30621</v>
      </c>
      <c r="Q2988" t="s">
        <v>5</v>
      </c>
      <c r="R2988" t="s">
        <v>30619</v>
      </c>
      <c r="S2988" t="s">
        <v>255</v>
      </c>
      <c r="T2988" t="s">
        <v>7</v>
      </c>
      <c r="U2988" t="s">
        <v>8</v>
      </c>
      <c r="V2988" t="s">
        <v>9</v>
      </c>
      <c r="W2988" t="s">
        <v>18431</v>
      </c>
      <c r="X2988" t="s">
        <v>18430</v>
      </c>
      <c r="Y2988" t="s">
        <v>10</v>
      </c>
    </row>
    <row r="2989" spans="1:25" x14ac:dyDescent="0.2">
      <c r="A2989" t="s">
        <v>0</v>
      </c>
      <c r="B2989" t="s">
        <v>18461</v>
      </c>
      <c r="C2989" t="s">
        <v>18462</v>
      </c>
      <c r="D2989" t="s">
        <v>18463</v>
      </c>
      <c r="E2989" t="s">
        <v>18</v>
      </c>
      <c r="F2989" t="s">
        <v>2146</v>
      </c>
      <c r="G2989" s="1">
        <v>45422</v>
      </c>
      <c r="H2989" s="1">
        <v>45405</v>
      </c>
      <c r="I2989" s="1">
        <v>45405</v>
      </c>
      <c r="J2989" s="1" t="s">
        <v>30628</v>
      </c>
      <c r="K2989" s="1"/>
      <c r="L2989" s="1">
        <v>45770</v>
      </c>
      <c r="M2989" s="1">
        <f t="shared" si="120"/>
        <v>45770</v>
      </c>
      <c r="N2989" t="s">
        <v>4</v>
      </c>
      <c r="O2989" t="s">
        <v>30621</v>
      </c>
      <c r="Q2989" t="s">
        <v>5</v>
      </c>
      <c r="R2989" t="s">
        <v>30620</v>
      </c>
      <c r="S2989" t="s">
        <v>18464</v>
      </c>
      <c r="T2989" t="s">
        <v>7</v>
      </c>
      <c r="U2989" t="s">
        <v>77</v>
      </c>
      <c r="V2989" t="s">
        <v>14</v>
      </c>
      <c r="W2989" t="s">
        <v>41</v>
      </c>
      <c r="X2989" t="s">
        <v>41</v>
      </c>
      <c r="Y2989" t="s">
        <v>41</v>
      </c>
    </row>
    <row r="2990" spans="1:25" x14ac:dyDescent="0.2">
      <c r="A2990" t="s">
        <v>0</v>
      </c>
      <c r="B2990" t="s">
        <v>18465</v>
      </c>
      <c r="C2990" t="s">
        <v>18466</v>
      </c>
      <c r="D2990" t="s">
        <v>18467</v>
      </c>
      <c r="E2990" t="s">
        <v>105</v>
      </c>
      <c r="F2990" t="s">
        <v>914</v>
      </c>
      <c r="G2990" s="1">
        <v>45422</v>
      </c>
      <c r="H2990" s="1">
        <v>45405</v>
      </c>
      <c r="I2990" s="1">
        <v>45695</v>
      </c>
      <c r="J2990" s="3" t="s">
        <v>30629</v>
      </c>
      <c r="K2990" s="1"/>
      <c r="L2990" s="1">
        <v>45770</v>
      </c>
      <c r="M2990" s="1">
        <f t="shared" si="120"/>
        <v>45770</v>
      </c>
      <c r="N2990" t="s">
        <v>4</v>
      </c>
      <c r="O2990" t="s">
        <v>30621</v>
      </c>
      <c r="Q2990" t="s">
        <v>5</v>
      </c>
      <c r="R2990" t="s">
        <v>30619</v>
      </c>
      <c r="S2990" t="s">
        <v>1773</v>
      </c>
      <c r="T2990" t="s">
        <v>7</v>
      </c>
      <c r="U2990" t="s">
        <v>8</v>
      </c>
      <c r="V2990" t="s">
        <v>9</v>
      </c>
      <c r="W2990" t="s">
        <v>18468</v>
      </c>
      <c r="X2990" t="s">
        <v>18467</v>
      </c>
      <c r="Y2990" t="s">
        <v>10</v>
      </c>
    </row>
    <row r="2991" spans="1:25" x14ac:dyDescent="0.2">
      <c r="A2991" t="s">
        <v>0</v>
      </c>
      <c r="B2991" t="s">
        <v>18489</v>
      </c>
      <c r="C2991" t="s">
        <v>6819</v>
      </c>
      <c r="D2991" t="s">
        <v>18490</v>
      </c>
      <c r="E2991" t="s">
        <v>11</v>
      </c>
      <c r="F2991" t="s">
        <v>1719</v>
      </c>
      <c r="G2991" s="1">
        <v>45422</v>
      </c>
      <c r="H2991" s="1">
        <v>45405</v>
      </c>
      <c r="I2991" s="1">
        <v>45698</v>
      </c>
      <c r="J2991" s="3" t="s">
        <v>30629</v>
      </c>
      <c r="K2991" s="1"/>
      <c r="L2991" s="1">
        <v>45770</v>
      </c>
      <c r="M2991" s="1">
        <f t="shared" si="120"/>
        <v>45770</v>
      </c>
      <c r="N2991" t="s">
        <v>26</v>
      </c>
      <c r="O2991" t="s">
        <v>30621</v>
      </c>
      <c r="Q2991" t="s">
        <v>5</v>
      </c>
      <c r="R2991" t="s">
        <v>30619</v>
      </c>
      <c r="S2991" t="s">
        <v>138</v>
      </c>
      <c r="T2991" t="s">
        <v>7</v>
      </c>
      <c r="U2991" t="s">
        <v>2525</v>
      </c>
      <c r="V2991" t="s">
        <v>9</v>
      </c>
      <c r="W2991" t="s">
        <v>18491</v>
      </c>
      <c r="X2991" t="s">
        <v>18490</v>
      </c>
      <c r="Y2991" t="s">
        <v>31</v>
      </c>
    </row>
    <row r="2992" spans="1:25" x14ac:dyDescent="0.2">
      <c r="A2992" t="s">
        <v>0</v>
      </c>
      <c r="B2992" t="s">
        <v>18531</v>
      </c>
      <c r="C2992" t="s">
        <v>18532</v>
      </c>
      <c r="D2992" t="s">
        <v>18533</v>
      </c>
      <c r="E2992" t="s">
        <v>11</v>
      </c>
      <c r="F2992" t="s">
        <v>1719</v>
      </c>
      <c r="G2992" s="1">
        <v>45422</v>
      </c>
      <c r="H2992" s="1">
        <v>45405</v>
      </c>
      <c r="I2992" s="1">
        <v>45756</v>
      </c>
      <c r="J2992" s="3" t="s">
        <v>30629</v>
      </c>
      <c r="K2992" s="1"/>
      <c r="L2992" s="1">
        <v>45770</v>
      </c>
      <c r="M2992" s="1">
        <f t="shared" ref="M2992:M3020" si="121">DATE(YEAR(H2992)+1,MONTH(H2992),DAY(H2992))</f>
        <v>45770</v>
      </c>
      <c r="N2992" t="s">
        <v>89</v>
      </c>
      <c r="O2992" t="s">
        <v>30621</v>
      </c>
      <c r="Q2992" t="s">
        <v>5</v>
      </c>
      <c r="R2992" t="s">
        <v>30619</v>
      </c>
      <c r="S2992" t="s">
        <v>138</v>
      </c>
      <c r="T2992" t="s">
        <v>7</v>
      </c>
      <c r="U2992" t="s">
        <v>282</v>
      </c>
      <c r="V2992" t="s">
        <v>9</v>
      </c>
      <c r="W2992" t="s">
        <v>18534</v>
      </c>
      <c r="X2992" t="s">
        <v>18535</v>
      </c>
      <c r="Y2992" t="s">
        <v>91</v>
      </c>
    </row>
    <row r="2993" spans="1:25" x14ac:dyDescent="0.2">
      <c r="A2993" t="s">
        <v>0</v>
      </c>
      <c r="B2993" t="s">
        <v>18541</v>
      </c>
      <c r="C2993" t="s">
        <v>840</v>
      </c>
      <c r="D2993" t="s">
        <v>18542</v>
      </c>
      <c r="E2993" t="s">
        <v>105</v>
      </c>
      <c r="F2993" t="s">
        <v>914</v>
      </c>
      <c r="G2993" s="1">
        <v>45422</v>
      </c>
      <c r="H2993" s="1">
        <v>45405</v>
      </c>
      <c r="I2993" s="1">
        <v>45695</v>
      </c>
      <c r="J2993" s="3" t="s">
        <v>30629</v>
      </c>
      <c r="K2993" s="1"/>
      <c r="L2993" s="1">
        <v>45770</v>
      </c>
      <c r="M2993" s="1">
        <f t="shared" si="121"/>
        <v>45770</v>
      </c>
      <c r="N2993" t="s">
        <v>4</v>
      </c>
      <c r="O2993" t="s">
        <v>30621</v>
      </c>
      <c r="Q2993" t="s">
        <v>5</v>
      </c>
      <c r="R2993" t="s">
        <v>30619</v>
      </c>
      <c r="S2993" t="s">
        <v>1773</v>
      </c>
      <c r="T2993" t="s">
        <v>7</v>
      </c>
      <c r="U2993" t="s">
        <v>287</v>
      </c>
      <c r="V2993" t="s">
        <v>9</v>
      </c>
      <c r="W2993" t="s">
        <v>18543</v>
      </c>
      <c r="X2993" t="s">
        <v>18542</v>
      </c>
      <c r="Y2993" t="s">
        <v>10</v>
      </c>
    </row>
    <row r="2994" spans="1:25" x14ac:dyDescent="0.2">
      <c r="A2994" t="s">
        <v>0</v>
      </c>
      <c r="B2994" t="s">
        <v>16123</v>
      </c>
      <c r="C2994" t="s">
        <v>5282</v>
      </c>
      <c r="D2994" t="s">
        <v>16124</v>
      </c>
      <c r="E2994" t="s">
        <v>18</v>
      </c>
      <c r="F2994" t="s">
        <v>2142</v>
      </c>
      <c r="G2994" s="1">
        <v>45406</v>
      </c>
      <c r="H2994" s="1">
        <v>45406</v>
      </c>
      <c r="I2994" s="1">
        <v>45667</v>
      </c>
      <c r="J2994" s="3" t="s">
        <v>30629</v>
      </c>
      <c r="K2994" s="1"/>
      <c r="L2994" s="1">
        <v>45771</v>
      </c>
      <c r="M2994" s="1">
        <f t="shared" si="121"/>
        <v>45771</v>
      </c>
      <c r="N2994" t="s">
        <v>26</v>
      </c>
      <c r="O2994" t="s">
        <v>30621</v>
      </c>
      <c r="Q2994" t="s">
        <v>5</v>
      </c>
      <c r="R2994" t="s">
        <v>30619</v>
      </c>
      <c r="S2994" t="s">
        <v>5830</v>
      </c>
      <c r="T2994" t="s">
        <v>7</v>
      </c>
      <c r="U2994" t="s">
        <v>37</v>
      </c>
      <c r="V2994" t="s">
        <v>9</v>
      </c>
      <c r="W2994" t="s">
        <v>16125</v>
      </c>
      <c r="X2994" t="s">
        <v>16124</v>
      </c>
      <c r="Y2994" t="s">
        <v>31</v>
      </c>
    </row>
    <row r="2995" spans="1:25" x14ac:dyDescent="0.2">
      <c r="A2995" t="s">
        <v>0</v>
      </c>
      <c r="B2995" t="s">
        <v>16126</v>
      </c>
      <c r="C2995" t="s">
        <v>16127</v>
      </c>
      <c r="D2995" t="s">
        <v>16128</v>
      </c>
      <c r="E2995" t="s">
        <v>18</v>
      </c>
      <c r="F2995" t="s">
        <v>2142</v>
      </c>
      <c r="G2995" s="1">
        <v>45406</v>
      </c>
      <c r="H2995" s="1">
        <v>45406</v>
      </c>
      <c r="I2995" s="1">
        <v>45667</v>
      </c>
      <c r="J2995" s="3" t="s">
        <v>30629</v>
      </c>
      <c r="K2995" s="1"/>
      <c r="L2995" s="1">
        <v>45771</v>
      </c>
      <c r="M2995" s="1">
        <f t="shared" si="121"/>
        <v>45771</v>
      </c>
      <c r="N2995" t="s">
        <v>26</v>
      </c>
      <c r="O2995" t="s">
        <v>30621</v>
      </c>
      <c r="Q2995" t="s">
        <v>5</v>
      </c>
      <c r="R2995" t="s">
        <v>30619</v>
      </c>
      <c r="S2995" t="s">
        <v>5830</v>
      </c>
      <c r="T2995" t="s">
        <v>7</v>
      </c>
      <c r="U2995" t="s">
        <v>80</v>
      </c>
      <c r="V2995" t="s">
        <v>9</v>
      </c>
      <c r="W2995" t="s">
        <v>16129</v>
      </c>
      <c r="X2995" t="s">
        <v>16128</v>
      </c>
      <c r="Y2995" t="s">
        <v>31</v>
      </c>
    </row>
    <row r="2996" spans="1:25" x14ac:dyDescent="0.2">
      <c r="A2996" t="s">
        <v>0</v>
      </c>
      <c r="B2996" t="s">
        <v>16137</v>
      </c>
      <c r="C2996" t="s">
        <v>1901</v>
      </c>
      <c r="D2996" t="s">
        <v>16138</v>
      </c>
      <c r="E2996" t="s">
        <v>466</v>
      </c>
      <c r="F2996" t="s">
        <v>1547</v>
      </c>
      <c r="G2996" s="1">
        <v>45406</v>
      </c>
      <c r="H2996" s="1">
        <v>45406</v>
      </c>
      <c r="I2996" s="1">
        <v>45751</v>
      </c>
      <c r="J2996" s="3" t="s">
        <v>30629</v>
      </c>
      <c r="K2996" s="1"/>
      <c r="L2996" s="1">
        <v>45771</v>
      </c>
      <c r="M2996" s="1">
        <f t="shared" si="121"/>
        <v>45771</v>
      </c>
      <c r="N2996" t="s">
        <v>89</v>
      </c>
      <c r="O2996" t="s">
        <v>30621</v>
      </c>
      <c r="Q2996" t="s">
        <v>5</v>
      </c>
      <c r="R2996" t="s">
        <v>30619</v>
      </c>
      <c r="S2996" t="s">
        <v>3781</v>
      </c>
      <c r="T2996" t="s">
        <v>7</v>
      </c>
      <c r="U2996" t="s">
        <v>118</v>
      </c>
      <c r="V2996" t="s">
        <v>9</v>
      </c>
      <c r="W2996" t="s">
        <v>16139</v>
      </c>
      <c r="X2996" t="s">
        <v>16138</v>
      </c>
      <c r="Y2996" t="s">
        <v>91</v>
      </c>
    </row>
    <row r="2997" spans="1:25" x14ac:dyDescent="0.2">
      <c r="A2997" t="s">
        <v>0</v>
      </c>
      <c r="B2997" t="s">
        <v>16149</v>
      </c>
      <c r="C2997" t="s">
        <v>263</v>
      </c>
      <c r="D2997" t="s">
        <v>16150</v>
      </c>
      <c r="E2997" t="s">
        <v>466</v>
      </c>
      <c r="F2997" t="s">
        <v>1590</v>
      </c>
      <c r="G2997" s="1">
        <v>45406</v>
      </c>
      <c r="H2997" s="1">
        <v>45406</v>
      </c>
      <c r="I2997" s="1">
        <v>45672</v>
      </c>
      <c r="J2997" s="3" t="s">
        <v>30629</v>
      </c>
      <c r="K2997" s="1"/>
      <c r="L2997" s="1">
        <v>45771</v>
      </c>
      <c r="M2997" s="1">
        <f t="shared" si="121"/>
        <v>45771</v>
      </c>
      <c r="N2997" t="s">
        <v>89</v>
      </c>
      <c r="O2997" t="s">
        <v>30621</v>
      </c>
      <c r="Q2997" t="s">
        <v>5</v>
      </c>
      <c r="R2997" t="s">
        <v>30619</v>
      </c>
      <c r="S2997" t="s">
        <v>179</v>
      </c>
      <c r="T2997" t="s">
        <v>7</v>
      </c>
      <c r="U2997" t="s">
        <v>118</v>
      </c>
      <c r="V2997" t="s">
        <v>9</v>
      </c>
      <c r="W2997" t="s">
        <v>16151</v>
      </c>
      <c r="X2997" t="s">
        <v>16150</v>
      </c>
      <c r="Y2997" t="s">
        <v>91</v>
      </c>
    </row>
    <row r="2998" spans="1:25" x14ac:dyDescent="0.2">
      <c r="A2998" t="s">
        <v>0</v>
      </c>
      <c r="B2998" t="s">
        <v>16152</v>
      </c>
      <c r="C2998" t="s">
        <v>263</v>
      </c>
      <c r="D2998" t="s">
        <v>16153</v>
      </c>
      <c r="E2998" t="s">
        <v>466</v>
      </c>
      <c r="F2998" t="s">
        <v>1590</v>
      </c>
      <c r="G2998" s="1">
        <v>45406</v>
      </c>
      <c r="H2998" s="1">
        <v>45406</v>
      </c>
      <c r="I2998" s="1">
        <v>45672</v>
      </c>
      <c r="J2998" s="3" t="s">
        <v>30629</v>
      </c>
      <c r="K2998" s="1"/>
      <c r="L2998" s="1">
        <v>45771</v>
      </c>
      <c r="M2998" s="1">
        <f t="shared" si="121"/>
        <v>45771</v>
      </c>
      <c r="N2998" t="s">
        <v>89</v>
      </c>
      <c r="O2998" t="s">
        <v>30621</v>
      </c>
      <c r="Q2998" t="s">
        <v>5</v>
      </c>
      <c r="R2998" t="s">
        <v>30619</v>
      </c>
      <c r="S2998" t="s">
        <v>179</v>
      </c>
      <c r="T2998" t="s">
        <v>7</v>
      </c>
      <c r="U2998" t="s">
        <v>100</v>
      </c>
      <c r="V2998" t="s">
        <v>14</v>
      </c>
      <c r="W2998" t="s">
        <v>16154</v>
      </c>
      <c r="X2998" t="s">
        <v>16153</v>
      </c>
      <c r="Y2998" t="s">
        <v>91</v>
      </c>
    </row>
    <row r="2999" spans="1:25" x14ac:dyDescent="0.2">
      <c r="A2999" t="s">
        <v>0</v>
      </c>
      <c r="B2999" t="s">
        <v>16155</v>
      </c>
      <c r="C2999" t="s">
        <v>16156</v>
      </c>
      <c r="D2999" t="s">
        <v>16157</v>
      </c>
      <c r="E2999" t="s">
        <v>466</v>
      </c>
      <c r="F2999" t="s">
        <v>1590</v>
      </c>
      <c r="G2999" s="1">
        <v>45406</v>
      </c>
      <c r="H2999" s="1">
        <v>45406</v>
      </c>
      <c r="I2999" s="1">
        <v>45672</v>
      </c>
      <c r="J2999" s="3" t="s">
        <v>30629</v>
      </c>
      <c r="K2999" s="1"/>
      <c r="L2999" s="1">
        <v>45771</v>
      </c>
      <c r="M2999" s="1">
        <f t="shared" si="121"/>
        <v>45771</v>
      </c>
      <c r="N2999" t="s">
        <v>89</v>
      </c>
      <c r="O2999" t="s">
        <v>30621</v>
      </c>
      <c r="Q2999" t="s">
        <v>5</v>
      </c>
      <c r="R2999" t="s">
        <v>30619</v>
      </c>
      <c r="S2999" t="s">
        <v>179</v>
      </c>
      <c r="T2999" t="s">
        <v>7</v>
      </c>
      <c r="U2999" t="s">
        <v>118</v>
      </c>
      <c r="V2999" t="s">
        <v>9</v>
      </c>
      <c r="W2999" t="s">
        <v>16158</v>
      </c>
      <c r="X2999" t="s">
        <v>16157</v>
      </c>
      <c r="Y2999" t="s">
        <v>91</v>
      </c>
    </row>
    <row r="3000" spans="1:25" x14ac:dyDescent="0.2">
      <c r="A3000" t="s">
        <v>0</v>
      </c>
      <c r="B3000" t="s">
        <v>16159</v>
      </c>
      <c r="C3000" t="s">
        <v>2277</v>
      </c>
      <c r="D3000" t="s">
        <v>16160</v>
      </c>
      <c r="E3000" t="s">
        <v>11</v>
      </c>
      <c r="F3000" t="s">
        <v>95</v>
      </c>
      <c r="G3000" s="1">
        <v>45406</v>
      </c>
      <c r="H3000" s="1">
        <v>45406</v>
      </c>
      <c r="I3000" s="1">
        <v>45738</v>
      </c>
      <c r="J3000" s="3" t="s">
        <v>30629</v>
      </c>
      <c r="K3000" s="1"/>
      <c r="L3000" s="1">
        <v>45771</v>
      </c>
      <c r="M3000" s="1">
        <f t="shared" si="121"/>
        <v>45771</v>
      </c>
      <c r="N3000" t="s">
        <v>4</v>
      </c>
      <c r="O3000" t="s">
        <v>30621</v>
      </c>
      <c r="Q3000" t="s">
        <v>5</v>
      </c>
      <c r="R3000" t="s">
        <v>30619</v>
      </c>
      <c r="S3000" t="s">
        <v>179</v>
      </c>
      <c r="T3000" t="s">
        <v>7</v>
      </c>
      <c r="U3000" t="s">
        <v>287</v>
      </c>
      <c r="V3000" t="s">
        <v>9</v>
      </c>
      <c r="W3000" t="s">
        <v>16161</v>
      </c>
      <c r="X3000" t="s">
        <v>16160</v>
      </c>
      <c r="Y3000" t="s">
        <v>10</v>
      </c>
    </row>
    <row r="3001" spans="1:25" x14ac:dyDescent="0.2">
      <c r="A3001" t="s">
        <v>0</v>
      </c>
      <c r="B3001" t="s">
        <v>16162</v>
      </c>
      <c r="C3001" t="s">
        <v>16163</v>
      </c>
      <c r="D3001" t="s">
        <v>16164</v>
      </c>
      <c r="E3001" t="s">
        <v>466</v>
      </c>
      <c r="F3001" t="s">
        <v>1590</v>
      </c>
      <c r="G3001" s="1">
        <v>45406</v>
      </c>
      <c r="H3001" s="1">
        <v>45406</v>
      </c>
      <c r="I3001" s="1">
        <v>45672</v>
      </c>
      <c r="J3001" s="3" t="s">
        <v>30629</v>
      </c>
      <c r="K3001" s="1"/>
      <c r="L3001" s="1">
        <v>45771</v>
      </c>
      <c r="M3001" s="1">
        <f t="shared" si="121"/>
        <v>45771</v>
      </c>
      <c r="N3001" t="s">
        <v>89</v>
      </c>
      <c r="O3001" t="s">
        <v>30621</v>
      </c>
      <c r="Q3001" t="s">
        <v>5</v>
      </c>
      <c r="R3001" t="s">
        <v>30619</v>
      </c>
      <c r="S3001" t="s">
        <v>179</v>
      </c>
      <c r="T3001" t="s">
        <v>7</v>
      </c>
      <c r="U3001" t="s">
        <v>118</v>
      </c>
      <c r="V3001" t="s">
        <v>9</v>
      </c>
      <c r="W3001" t="s">
        <v>16165</v>
      </c>
      <c r="X3001" t="s">
        <v>16164</v>
      </c>
      <c r="Y3001" t="s">
        <v>91</v>
      </c>
    </row>
    <row r="3002" spans="1:25" x14ac:dyDescent="0.2">
      <c r="A3002" t="s">
        <v>0</v>
      </c>
      <c r="B3002" t="s">
        <v>16166</v>
      </c>
      <c r="C3002" t="s">
        <v>1949</v>
      </c>
      <c r="D3002" t="s">
        <v>16167</v>
      </c>
      <c r="E3002" t="s">
        <v>54</v>
      </c>
      <c r="F3002" t="s">
        <v>1458</v>
      </c>
      <c r="G3002" s="1">
        <v>45406</v>
      </c>
      <c r="H3002" s="1">
        <v>45406</v>
      </c>
      <c r="I3002" s="1">
        <v>45798</v>
      </c>
      <c r="J3002" s="3" t="s">
        <v>30628</v>
      </c>
      <c r="K3002" s="1"/>
      <c r="L3002" s="1">
        <v>45771</v>
      </c>
      <c r="M3002" s="1">
        <f t="shared" si="121"/>
        <v>45771</v>
      </c>
      <c r="N3002" t="s">
        <v>4</v>
      </c>
      <c r="O3002" t="s">
        <v>30621</v>
      </c>
      <c r="Q3002" t="s">
        <v>5</v>
      </c>
      <c r="R3002" t="s">
        <v>30619</v>
      </c>
      <c r="S3002" t="s">
        <v>16168</v>
      </c>
      <c r="T3002" t="s">
        <v>7</v>
      </c>
      <c r="U3002" t="s">
        <v>8</v>
      </c>
      <c r="V3002" t="s">
        <v>9</v>
      </c>
      <c r="W3002" t="s">
        <v>16169</v>
      </c>
      <c r="X3002" t="s">
        <v>16167</v>
      </c>
      <c r="Y3002" t="s">
        <v>10</v>
      </c>
    </row>
    <row r="3003" spans="1:25" x14ac:dyDescent="0.2">
      <c r="A3003" t="s">
        <v>0</v>
      </c>
      <c r="B3003" t="s">
        <v>16175</v>
      </c>
      <c r="C3003" t="s">
        <v>156</v>
      </c>
      <c r="D3003" t="s">
        <v>16176</v>
      </c>
      <c r="E3003" t="s">
        <v>34</v>
      </c>
      <c r="F3003" t="s">
        <v>188</v>
      </c>
      <c r="G3003" s="1">
        <v>45406</v>
      </c>
      <c r="H3003" s="1">
        <v>45406</v>
      </c>
      <c r="I3003" s="1">
        <v>45540</v>
      </c>
      <c r="J3003" s="3" t="s">
        <v>30629</v>
      </c>
      <c r="K3003" s="1"/>
      <c r="L3003" s="1">
        <v>45589</v>
      </c>
      <c r="M3003" s="1">
        <f t="shared" si="121"/>
        <v>45771</v>
      </c>
      <c r="N3003" t="s">
        <v>3179</v>
      </c>
      <c r="O3003" t="s">
        <v>30621</v>
      </c>
      <c r="Q3003" t="s">
        <v>5</v>
      </c>
      <c r="R3003" t="s">
        <v>30619</v>
      </c>
      <c r="S3003" t="s">
        <v>4888</v>
      </c>
      <c r="T3003" t="s">
        <v>3180</v>
      </c>
      <c r="U3003" t="s">
        <v>3181</v>
      </c>
      <c r="V3003" t="s">
        <v>111</v>
      </c>
      <c r="W3003" t="s">
        <v>16177</v>
      </c>
      <c r="X3003" t="s">
        <v>16176</v>
      </c>
      <c r="Y3003" t="s">
        <v>3182</v>
      </c>
    </row>
    <row r="3004" spans="1:25" x14ac:dyDescent="0.2">
      <c r="A3004" t="s">
        <v>0</v>
      </c>
      <c r="B3004" t="s">
        <v>16178</v>
      </c>
      <c r="C3004" t="s">
        <v>1406</v>
      </c>
      <c r="D3004" t="s">
        <v>16179</v>
      </c>
      <c r="E3004" t="s">
        <v>24</v>
      </c>
      <c r="F3004" t="s">
        <v>2168</v>
      </c>
      <c r="G3004" s="1">
        <v>45406</v>
      </c>
      <c r="H3004" s="1">
        <v>45406</v>
      </c>
      <c r="I3004" s="1">
        <v>45495</v>
      </c>
      <c r="J3004" s="3" t="s">
        <v>30629</v>
      </c>
      <c r="K3004" s="1"/>
      <c r="L3004" s="1">
        <v>45771</v>
      </c>
      <c r="M3004" s="1">
        <f t="shared" si="121"/>
        <v>45771</v>
      </c>
      <c r="N3004" t="s">
        <v>4</v>
      </c>
      <c r="O3004" t="s">
        <v>30621</v>
      </c>
      <c r="Q3004" t="s">
        <v>5</v>
      </c>
      <c r="R3004" t="s">
        <v>30619</v>
      </c>
      <c r="S3004" t="s">
        <v>6026</v>
      </c>
      <c r="T3004" t="s">
        <v>7</v>
      </c>
      <c r="U3004" t="s">
        <v>287</v>
      </c>
      <c r="V3004" t="s">
        <v>9</v>
      </c>
      <c r="W3004" t="s">
        <v>16180</v>
      </c>
      <c r="X3004" t="s">
        <v>16179</v>
      </c>
      <c r="Y3004" t="s">
        <v>10</v>
      </c>
    </row>
    <row r="3005" spans="1:25" x14ac:dyDescent="0.2">
      <c r="A3005" t="s">
        <v>0</v>
      </c>
      <c r="B3005" t="s">
        <v>16181</v>
      </c>
      <c r="C3005" t="s">
        <v>1242</v>
      </c>
      <c r="D3005" t="s">
        <v>16182</v>
      </c>
      <c r="E3005" t="s">
        <v>105</v>
      </c>
      <c r="F3005" t="s">
        <v>1589</v>
      </c>
      <c r="G3005" s="1">
        <v>45406</v>
      </c>
      <c r="H3005" s="1">
        <v>45406</v>
      </c>
      <c r="I3005" s="1">
        <v>45827</v>
      </c>
      <c r="J3005" s="3" t="s">
        <v>30628</v>
      </c>
      <c r="K3005" s="1"/>
      <c r="L3005" s="1">
        <v>45771</v>
      </c>
      <c r="M3005" s="1">
        <f t="shared" si="121"/>
        <v>45771</v>
      </c>
      <c r="N3005" t="s">
        <v>448</v>
      </c>
      <c r="O3005" t="s">
        <v>30621</v>
      </c>
      <c r="Q3005" t="s">
        <v>5</v>
      </c>
      <c r="R3005" t="s">
        <v>30619</v>
      </c>
      <c r="S3005" t="s">
        <v>179</v>
      </c>
      <c r="T3005" t="s">
        <v>7</v>
      </c>
      <c r="U3005" t="s">
        <v>8</v>
      </c>
      <c r="V3005" t="s">
        <v>14</v>
      </c>
      <c r="W3005" t="s">
        <v>16183</v>
      </c>
      <c r="X3005" t="s">
        <v>16184</v>
      </c>
      <c r="Y3005" t="s">
        <v>21</v>
      </c>
    </row>
    <row r="3006" spans="1:25" x14ac:dyDescent="0.2">
      <c r="A3006" t="s">
        <v>0</v>
      </c>
      <c r="B3006" t="s">
        <v>16185</v>
      </c>
      <c r="C3006" t="s">
        <v>5823</v>
      </c>
      <c r="D3006" t="s">
        <v>16186</v>
      </c>
      <c r="E3006" t="s">
        <v>466</v>
      </c>
      <c r="F3006" t="s">
        <v>8473</v>
      </c>
      <c r="G3006" s="1">
        <v>45406</v>
      </c>
      <c r="H3006" s="1">
        <v>45406</v>
      </c>
      <c r="I3006" s="1">
        <v>45779</v>
      </c>
      <c r="J3006" s="3" t="s">
        <v>30628</v>
      </c>
      <c r="K3006" s="1"/>
      <c r="L3006" s="1">
        <v>45771</v>
      </c>
      <c r="M3006" s="1">
        <f t="shared" si="121"/>
        <v>45771</v>
      </c>
      <c r="N3006" t="s">
        <v>96</v>
      </c>
      <c r="O3006" t="s">
        <v>30621</v>
      </c>
      <c r="Q3006" t="s">
        <v>5</v>
      </c>
      <c r="R3006" t="s">
        <v>30619</v>
      </c>
      <c r="S3006" t="s">
        <v>517</v>
      </c>
      <c r="T3006" t="s">
        <v>7</v>
      </c>
      <c r="U3006" t="s">
        <v>97</v>
      </c>
      <c r="V3006" t="s">
        <v>14</v>
      </c>
      <c r="W3006" t="s">
        <v>5813</v>
      </c>
      <c r="X3006" t="s">
        <v>5812</v>
      </c>
      <c r="Y3006" t="s">
        <v>21</v>
      </c>
    </row>
    <row r="3007" spans="1:25" x14ac:dyDescent="0.2">
      <c r="A3007" t="s">
        <v>0</v>
      </c>
      <c r="B3007" t="s">
        <v>16187</v>
      </c>
      <c r="C3007" t="s">
        <v>2165</v>
      </c>
      <c r="D3007" t="s">
        <v>16188</v>
      </c>
      <c r="E3007" t="s">
        <v>34</v>
      </c>
      <c r="F3007" t="s">
        <v>732</v>
      </c>
      <c r="G3007" s="1">
        <v>45406</v>
      </c>
      <c r="H3007" s="1">
        <v>45406</v>
      </c>
      <c r="I3007" s="1">
        <v>45761</v>
      </c>
      <c r="J3007" s="3" t="s">
        <v>30629</v>
      </c>
      <c r="K3007" s="1"/>
      <c r="L3007" s="1">
        <v>45771</v>
      </c>
      <c r="M3007" s="1">
        <f t="shared" si="121"/>
        <v>45771</v>
      </c>
      <c r="N3007" t="s">
        <v>4</v>
      </c>
      <c r="O3007" t="s">
        <v>30621</v>
      </c>
      <c r="Q3007" t="s">
        <v>5</v>
      </c>
      <c r="R3007" t="s">
        <v>30619</v>
      </c>
      <c r="S3007" t="s">
        <v>16189</v>
      </c>
      <c r="T3007" t="s">
        <v>7</v>
      </c>
      <c r="U3007" t="s">
        <v>287</v>
      </c>
      <c r="V3007" t="s">
        <v>9</v>
      </c>
      <c r="W3007" t="s">
        <v>16190</v>
      </c>
      <c r="X3007" t="s">
        <v>16188</v>
      </c>
      <c r="Y3007" t="s">
        <v>10</v>
      </c>
    </row>
    <row r="3008" spans="1:25" x14ac:dyDescent="0.2">
      <c r="A3008" t="s">
        <v>0</v>
      </c>
      <c r="B3008" t="s">
        <v>16191</v>
      </c>
      <c r="C3008" t="s">
        <v>775</v>
      </c>
      <c r="D3008" t="s">
        <v>16192</v>
      </c>
      <c r="E3008" t="s">
        <v>34</v>
      </c>
      <c r="F3008" t="s">
        <v>732</v>
      </c>
      <c r="G3008" s="1">
        <v>45406</v>
      </c>
      <c r="H3008" s="1">
        <v>45406</v>
      </c>
      <c r="I3008" s="1">
        <v>45761</v>
      </c>
      <c r="J3008" s="3" t="s">
        <v>30629</v>
      </c>
      <c r="K3008" s="1"/>
      <c r="L3008" s="1">
        <v>45771</v>
      </c>
      <c r="M3008" s="1">
        <f t="shared" si="121"/>
        <v>45771</v>
      </c>
      <c r="N3008" t="s">
        <v>4</v>
      </c>
      <c r="O3008" t="s">
        <v>30621</v>
      </c>
      <c r="Q3008" t="s">
        <v>5</v>
      </c>
      <c r="R3008" t="s">
        <v>30619</v>
      </c>
      <c r="S3008" t="s">
        <v>179</v>
      </c>
      <c r="T3008" t="s">
        <v>7</v>
      </c>
      <c r="U3008" t="s">
        <v>287</v>
      </c>
      <c r="V3008" t="s">
        <v>9</v>
      </c>
      <c r="W3008" t="s">
        <v>16193</v>
      </c>
      <c r="X3008" t="s">
        <v>16192</v>
      </c>
      <c r="Y3008" t="s">
        <v>10</v>
      </c>
    </row>
    <row r="3009" spans="1:25" x14ac:dyDescent="0.2">
      <c r="A3009" t="s">
        <v>0</v>
      </c>
      <c r="B3009" t="s">
        <v>16194</v>
      </c>
      <c r="C3009" t="s">
        <v>703</v>
      </c>
      <c r="D3009" t="s">
        <v>16195</v>
      </c>
      <c r="E3009" t="s">
        <v>34</v>
      </c>
      <c r="F3009" t="s">
        <v>2629</v>
      </c>
      <c r="G3009" s="1">
        <v>45406</v>
      </c>
      <c r="H3009" s="1">
        <v>45406</v>
      </c>
      <c r="I3009" s="1">
        <v>45489</v>
      </c>
      <c r="J3009" s="3" t="s">
        <v>30629</v>
      </c>
      <c r="K3009" s="1"/>
      <c r="L3009" s="1">
        <v>45771</v>
      </c>
      <c r="M3009" s="1">
        <f t="shared" si="121"/>
        <v>45771</v>
      </c>
      <c r="N3009" t="s">
        <v>4</v>
      </c>
      <c r="O3009" t="s">
        <v>30621</v>
      </c>
      <c r="Q3009" t="s">
        <v>5</v>
      </c>
      <c r="R3009" t="s">
        <v>30619</v>
      </c>
      <c r="S3009" t="s">
        <v>6209</v>
      </c>
      <c r="T3009" t="s">
        <v>7</v>
      </c>
      <c r="U3009" t="s">
        <v>72</v>
      </c>
      <c r="V3009" t="s">
        <v>9</v>
      </c>
      <c r="W3009" t="s">
        <v>16196</v>
      </c>
      <c r="X3009" t="s">
        <v>16195</v>
      </c>
      <c r="Y3009" t="s">
        <v>10</v>
      </c>
    </row>
    <row r="3010" spans="1:25" x14ac:dyDescent="0.2">
      <c r="A3010" t="s">
        <v>0</v>
      </c>
      <c r="B3010" t="s">
        <v>16197</v>
      </c>
      <c r="C3010" t="s">
        <v>703</v>
      </c>
      <c r="D3010" t="s">
        <v>16198</v>
      </c>
      <c r="E3010" t="s">
        <v>34</v>
      </c>
      <c r="F3010" t="s">
        <v>2629</v>
      </c>
      <c r="G3010" s="1">
        <v>45406</v>
      </c>
      <c r="H3010" s="1">
        <v>45406</v>
      </c>
      <c r="I3010" s="1">
        <v>45737</v>
      </c>
      <c r="J3010" s="3" t="s">
        <v>30629</v>
      </c>
      <c r="K3010" s="1"/>
      <c r="L3010" s="1">
        <v>45771</v>
      </c>
      <c r="M3010" s="1">
        <f t="shared" si="121"/>
        <v>45771</v>
      </c>
      <c r="N3010" t="s">
        <v>4</v>
      </c>
      <c r="O3010" t="s">
        <v>30621</v>
      </c>
      <c r="Q3010" t="s">
        <v>5</v>
      </c>
      <c r="R3010" t="s">
        <v>30619</v>
      </c>
      <c r="S3010" t="s">
        <v>16199</v>
      </c>
      <c r="T3010" t="s">
        <v>7</v>
      </c>
      <c r="U3010" t="s">
        <v>72</v>
      </c>
      <c r="V3010" t="s">
        <v>9</v>
      </c>
      <c r="W3010" t="s">
        <v>16200</v>
      </c>
      <c r="X3010" t="s">
        <v>16198</v>
      </c>
      <c r="Y3010" t="s">
        <v>10</v>
      </c>
    </row>
    <row r="3011" spans="1:25" x14ac:dyDescent="0.2">
      <c r="A3011" t="s">
        <v>0</v>
      </c>
      <c r="B3011" t="s">
        <v>16201</v>
      </c>
      <c r="C3011" t="s">
        <v>1960</v>
      </c>
      <c r="D3011" t="s">
        <v>16202</v>
      </c>
      <c r="E3011" t="s">
        <v>11</v>
      </c>
      <c r="F3011" t="s">
        <v>95</v>
      </c>
      <c r="G3011" s="1">
        <v>45406</v>
      </c>
      <c r="H3011" s="1">
        <v>45406</v>
      </c>
      <c r="I3011" s="1">
        <v>45738</v>
      </c>
      <c r="J3011" s="3" t="s">
        <v>30629</v>
      </c>
      <c r="K3011" s="1"/>
      <c r="L3011" s="1">
        <v>45771</v>
      </c>
      <c r="M3011" s="1">
        <f t="shared" si="121"/>
        <v>45771</v>
      </c>
      <c r="N3011" t="s">
        <v>4</v>
      </c>
      <c r="O3011" t="s">
        <v>30621</v>
      </c>
      <c r="Q3011" t="s">
        <v>5</v>
      </c>
      <c r="R3011" t="s">
        <v>30619</v>
      </c>
      <c r="S3011" t="s">
        <v>179</v>
      </c>
      <c r="T3011" t="s">
        <v>7</v>
      </c>
      <c r="U3011" t="s">
        <v>287</v>
      </c>
      <c r="V3011" t="s">
        <v>9</v>
      </c>
      <c r="W3011" t="s">
        <v>16203</v>
      </c>
      <c r="X3011" t="s">
        <v>16204</v>
      </c>
      <c r="Y3011" t="s">
        <v>10</v>
      </c>
    </row>
    <row r="3012" spans="1:25" x14ac:dyDescent="0.2">
      <c r="A3012" t="s">
        <v>0</v>
      </c>
      <c r="B3012" t="s">
        <v>16205</v>
      </c>
      <c r="C3012" t="s">
        <v>5185</v>
      </c>
      <c r="D3012" t="s">
        <v>16206</v>
      </c>
      <c r="E3012" t="s">
        <v>11</v>
      </c>
      <c r="F3012" t="s">
        <v>95</v>
      </c>
      <c r="G3012" s="1">
        <v>45406</v>
      </c>
      <c r="H3012" s="1">
        <v>45406</v>
      </c>
      <c r="I3012" s="1">
        <v>45738</v>
      </c>
      <c r="J3012" s="3" t="s">
        <v>30629</v>
      </c>
      <c r="K3012" s="1"/>
      <c r="L3012" s="1">
        <v>45771</v>
      </c>
      <c r="M3012" s="1">
        <f t="shared" si="121"/>
        <v>45771</v>
      </c>
      <c r="N3012" t="s">
        <v>4</v>
      </c>
      <c r="O3012" t="s">
        <v>30621</v>
      </c>
      <c r="Q3012" t="s">
        <v>5</v>
      </c>
      <c r="R3012" t="s">
        <v>30619</v>
      </c>
      <c r="S3012" t="s">
        <v>179</v>
      </c>
      <c r="T3012" t="s">
        <v>7</v>
      </c>
      <c r="U3012" t="s">
        <v>287</v>
      </c>
      <c r="V3012" t="s">
        <v>9</v>
      </c>
      <c r="W3012" t="s">
        <v>16207</v>
      </c>
      <c r="X3012" t="s">
        <v>16208</v>
      </c>
      <c r="Y3012" t="s">
        <v>10</v>
      </c>
    </row>
    <row r="3013" spans="1:25" x14ac:dyDescent="0.2">
      <c r="A3013" t="s">
        <v>0</v>
      </c>
      <c r="B3013" t="s">
        <v>16209</v>
      </c>
      <c r="C3013" t="s">
        <v>5356</v>
      </c>
      <c r="D3013" t="s">
        <v>16210</v>
      </c>
      <c r="E3013" t="s">
        <v>49</v>
      </c>
      <c r="F3013" t="s">
        <v>1308</v>
      </c>
      <c r="G3013" s="1">
        <v>45406</v>
      </c>
      <c r="H3013" s="1">
        <v>45406</v>
      </c>
      <c r="I3013" s="1">
        <v>45749</v>
      </c>
      <c r="J3013" s="3" t="s">
        <v>30629</v>
      </c>
      <c r="K3013" s="1"/>
      <c r="L3013" s="1">
        <v>45771</v>
      </c>
      <c r="M3013" s="1">
        <f t="shared" si="121"/>
        <v>45771</v>
      </c>
      <c r="N3013" t="s">
        <v>448</v>
      </c>
      <c r="O3013" t="s">
        <v>30621</v>
      </c>
      <c r="Q3013" t="s">
        <v>5</v>
      </c>
      <c r="R3013" t="s">
        <v>30619</v>
      </c>
      <c r="S3013" t="s">
        <v>6375</v>
      </c>
      <c r="T3013" t="s">
        <v>7</v>
      </c>
      <c r="U3013" t="s">
        <v>8</v>
      </c>
      <c r="V3013" t="s">
        <v>14</v>
      </c>
      <c r="W3013" t="s">
        <v>16211</v>
      </c>
      <c r="X3013" t="s">
        <v>16210</v>
      </c>
      <c r="Y3013" t="s">
        <v>21</v>
      </c>
    </row>
    <row r="3014" spans="1:25" x14ac:dyDescent="0.2">
      <c r="A3014" t="s">
        <v>0</v>
      </c>
      <c r="B3014" t="s">
        <v>16212</v>
      </c>
      <c r="C3014" t="s">
        <v>4155</v>
      </c>
      <c r="D3014" t="s">
        <v>16213</v>
      </c>
      <c r="E3014" t="s">
        <v>24</v>
      </c>
      <c r="F3014" t="s">
        <v>977</v>
      </c>
      <c r="G3014" s="1">
        <v>45406</v>
      </c>
      <c r="H3014" s="1">
        <v>45406</v>
      </c>
      <c r="I3014" s="1">
        <v>45776</v>
      </c>
      <c r="J3014" s="3" t="s">
        <v>30628</v>
      </c>
      <c r="K3014" s="1"/>
      <c r="L3014" s="1">
        <v>45771</v>
      </c>
      <c r="M3014" s="1">
        <f t="shared" si="121"/>
        <v>45771</v>
      </c>
      <c r="N3014" t="s">
        <v>448</v>
      </c>
      <c r="O3014" t="s">
        <v>30621</v>
      </c>
      <c r="Q3014" t="s">
        <v>5</v>
      </c>
      <c r="R3014" t="s">
        <v>30619</v>
      </c>
      <c r="S3014" t="s">
        <v>179</v>
      </c>
      <c r="T3014" t="s">
        <v>7</v>
      </c>
      <c r="U3014" t="s">
        <v>8</v>
      </c>
      <c r="V3014" t="s">
        <v>14</v>
      </c>
      <c r="W3014" t="s">
        <v>16214</v>
      </c>
      <c r="X3014" t="s">
        <v>16215</v>
      </c>
      <c r="Y3014" t="s">
        <v>21</v>
      </c>
    </row>
    <row r="3015" spans="1:25" x14ac:dyDescent="0.2">
      <c r="A3015" t="s">
        <v>0</v>
      </c>
      <c r="B3015" t="s">
        <v>16216</v>
      </c>
      <c r="C3015" t="s">
        <v>4155</v>
      </c>
      <c r="D3015" t="s">
        <v>16217</v>
      </c>
      <c r="E3015" t="s">
        <v>24</v>
      </c>
      <c r="F3015" t="s">
        <v>977</v>
      </c>
      <c r="G3015" s="1">
        <v>45406</v>
      </c>
      <c r="H3015" s="1">
        <v>45406</v>
      </c>
      <c r="I3015" s="1">
        <v>45776</v>
      </c>
      <c r="J3015" s="3" t="s">
        <v>30628</v>
      </c>
      <c r="K3015" s="1"/>
      <c r="L3015" s="1">
        <v>45771</v>
      </c>
      <c r="M3015" s="1">
        <f t="shared" si="121"/>
        <v>45771</v>
      </c>
      <c r="N3015" t="s">
        <v>20</v>
      </c>
      <c r="O3015" t="s">
        <v>30621</v>
      </c>
      <c r="Q3015" t="s">
        <v>5</v>
      </c>
      <c r="R3015" t="s">
        <v>30619</v>
      </c>
      <c r="S3015" t="s">
        <v>180</v>
      </c>
      <c r="T3015" t="s">
        <v>7</v>
      </c>
      <c r="U3015" t="s">
        <v>8</v>
      </c>
      <c r="V3015" t="s">
        <v>14</v>
      </c>
      <c r="W3015" t="s">
        <v>16214</v>
      </c>
      <c r="X3015" t="s">
        <v>16215</v>
      </c>
      <c r="Y3015" t="s">
        <v>21</v>
      </c>
    </row>
    <row r="3016" spans="1:25" x14ac:dyDescent="0.2">
      <c r="A3016" t="s">
        <v>0</v>
      </c>
      <c r="B3016" t="s">
        <v>16218</v>
      </c>
      <c r="C3016" t="s">
        <v>4155</v>
      </c>
      <c r="D3016" t="s">
        <v>16219</v>
      </c>
      <c r="E3016" t="s">
        <v>24</v>
      </c>
      <c r="F3016" t="s">
        <v>977</v>
      </c>
      <c r="G3016" s="1">
        <v>45406</v>
      </c>
      <c r="H3016" s="1">
        <v>45406</v>
      </c>
      <c r="I3016" s="1">
        <v>45776</v>
      </c>
      <c r="J3016" s="3" t="s">
        <v>30628</v>
      </c>
      <c r="K3016" s="1"/>
      <c r="L3016" s="1">
        <v>45771</v>
      </c>
      <c r="M3016" s="1">
        <f t="shared" si="121"/>
        <v>45771</v>
      </c>
      <c r="N3016" t="s">
        <v>20</v>
      </c>
      <c r="O3016" t="s">
        <v>30621</v>
      </c>
      <c r="Q3016" t="s">
        <v>5</v>
      </c>
      <c r="R3016" t="s">
        <v>30619</v>
      </c>
      <c r="S3016" t="s">
        <v>180</v>
      </c>
      <c r="T3016" t="s">
        <v>7</v>
      </c>
      <c r="U3016" t="s">
        <v>8</v>
      </c>
      <c r="V3016" t="s">
        <v>14</v>
      </c>
      <c r="W3016" t="s">
        <v>16214</v>
      </c>
      <c r="X3016" t="s">
        <v>16215</v>
      </c>
      <c r="Y3016" t="s">
        <v>21</v>
      </c>
    </row>
    <row r="3017" spans="1:25" x14ac:dyDescent="0.2">
      <c r="A3017" t="s">
        <v>0</v>
      </c>
      <c r="B3017" t="s">
        <v>16220</v>
      </c>
      <c r="C3017" t="s">
        <v>238</v>
      </c>
      <c r="D3017" t="s">
        <v>16221</v>
      </c>
      <c r="E3017" t="s">
        <v>34</v>
      </c>
      <c r="F3017" t="s">
        <v>194</v>
      </c>
      <c r="G3017" s="1">
        <v>45406</v>
      </c>
      <c r="H3017" s="1">
        <v>45406</v>
      </c>
      <c r="I3017" s="1">
        <v>45768</v>
      </c>
      <c r="J3017" s="3" t="s">
        <v>30629</v>
      </c>
      <c r="K3017" s="1"/>
      <c r="L3017" s="1">
        <v>45771</v>
      </c>
      <c r="M3017" s="1">
        <f t="shared" si="121"/>
        <v>45771</v>
      </c>
      <c r="N3017" t="s">
        <v>788</v>
      </c>
      <c r="O3017" t="s">
        <v>30621</v>
      </c>
      <c r="Q3017" t="s">
        <v>5</v>
      </c>
      <c r="R3017" t="s">
        <v>30619</v>
      </c>
      <c r="S3017" t="s">
        <v>142</v>
      </c>
      <c r="T3017" t="s">
        <v>7</v>
      </c>
      <c r="U3017" t="s">
        <v>37</v>
      </c>
      <c r="V3017" t="s">
        <v>14</v>
      </c>
      <c r="W3017" t="s">
        <v>16222</v>
      </c>
      <c r="X3017" t="s">
        <v>16223</v>
      </c>
      <c r="Y3017" t="s">
        <v>40</v>
      </c>
    </row>
    <row r="3018" spans="1:25" x14ac:dyDescent="0.2">
      <c r="A3018" t="s">
        <v>0</v>
      </c>
      <c r="B3018" t="s">
        <v>16224</v>
      </c>
      <c r="C3018" t="s">
        <v>502</v>
      </c>
      <c r="D3018" t="s">
        <v>16225</v>
      </c>
      <c r="E3018" t="s">
        <v>11</v>
      </c>
      <c r="F3018" t="s">
        <v>4123</v>
      </c>
      <c r="G3018" s="1">
        <v>45406</v>
      </c>
      <c r="H3018" s="1">
        <v>45406</v>
      </c>
      <c r="I3018" s="1">
        <v>45442</v>
      </c>
      <c r="J3018" s="3" t="s">
        <v>30629</v>
      </c>
      <c r="K3018" s="1"/>
      <c r="L3018" s="1">
        <v>45589</v>
      </c>
      <c r="M3018" s="1">
        <f t="shared" si="121"/>
        <v>45771</v>
      </c>
      <c r="N3018" t="s">
        <v>4</v>
      </c>
      <c r="O3018" t="s">
        <v>30621</v>
      </c>
      <c r="Q3018" t="s">
        <v>5</v>
      </c>
      <c r="R3018" t="s">
        <v>30619</v>
      </c>
      <c r="S3018" t="s">
        <v>6026</v>
      </c>
      <c r="T3018" t="s">
        <v>7</v>
      </c>
      <c r="U3018" t="s">
        <v>287</v>
      </c>
      <c r="V3018" t="s">
        <v>9</v>
      </c>
      <c r="W3018" t="s">
        <v>16226</v>
      </c>
      <c r="X3018" t="s">
        <v>16225</v>
      </c>
      <c r="Y3018" t="s">
        <v>10</v>
      </c>
    </row>
    <row r="3019" spans="1:25" x14ac:dyDescent="0.2">
      <c r="A3019" t="s">
        <v>0</v>
      </c>
      <c r="B3019" t="s">
        <v>16227</v>
      </c>
      <c r="C3019" t="s">
        <v>502</v>
      </c>
      <c r="D3019" t="s">
        <v>16228</v>
      </c>
      <c r="E3019" t="s">
        <v>11</v>
      </c>
      <c r="F3019" t="s">
        <v>4123</v>
      </c>
      <c r="G3019" s="1">
        <v>45406</v>
      </c>
      <c r="H3019" s="1">
        <v>45406</v>
      </c>
      <c r="I3019" s="1">
        <v>45442</v>
      </c>
      <c r="J3019" s="3" t="s">
        <v>30629</v>
      </c>
      <c r="K3019" s="1"/>
      <c r="L3019" s="1">
        <v>45589</v>
      </c>
      <c r="M3019" s="1">
        <f t="shared" si="121"/>
        <v>45771</v>
      </c>
      <c r="N3019" t="s">
        <v>4</v>
      </c>
      <c r="O3019" t="s">
        <v>30621</v>
      </c>
      <c r="Q3019" t="s">
        <v>5</v>
      </c>
      <c r="R3019" t="s">
        <v>30619</v>
      </c>
      <c r="S3019" t="s">
        <v>6026</v>
      </c>
      <c r="T3019" t="s">
        <v>7</v>
      </c>
      <c r="U3019" t="s">
        <v>287</v>
      </c>
      <c r="V3019" t="s">
        <v>9</v>
      </c>
      <c r="W3019" t="s">
        <v>16229</v>
      </c>
      <c r="X3019" t="s">
        <v>16228</v>
      </c>
      <c r="Y3019" t="s">
        <v>10</v>
      </c>
    </row>
    <row r="3020" spans="1:25" x14ac:dyDescent="0.2">
      <c r="A3020" t="s">
        <v>0</v>
      </c>
      <c r="B3020" t="s">
        <v>16230</v>
      </c>
      <c r="C3020" t="s">
        <v>502</v>
      </c>
      <c r="D3020" t="s">
        <v>16231</v>
      </c>
      <c r="E3020" t="s">
        <v>11</v>
      </c>
      <c r="F3020" t="s">
        <v>4123</v>
      </c>
      <c r="G3020" s="1">
        <v>45406</v>
      </c>
      <c r="H3020" s="1">
        <v>45406</v>
      </c>
      <c r="I3020" s="1">
        <v>45442</v>
      </c>
      <c r="J3020" s="3" t="s">
        <v>30629</v>
      </c>
      <c r="K3020" s="1"/>
      <c r="L3020" s="1">
        <v>45589</v>
      </c>
      <c r="M3020" s="1">
        <f t="shared" si="121"/>
        <v>45771</v>
      </c>
      <c r="N3020" t="s">
        <v>4</v>
      </c>
      <c r="O3020" t="s">
        <v>30621</v>
      </c>
      <c r="Q3020" t="s">
        <v>5</v>
      </c>
      <c r="R3020" t="s">
        <v>30619</v>
      </c>
      <c r="S3020" t="s">
        <v>6026</v>
      </c>
      <c r="T3020" t="s">
        <v>7</v>
      </c>
      <c r="U3020" t="s">
        <v>287</v>
      </c>
      <c r="V3020" t="s">
        <v>9</v>
      </c>
      <c r="W3020" t="s">
        <v>16232</v>
      </c>
      <c r="X3020" t="s">
        <v>16231</v>
      </c>
      <c r="Y3020" t="s">
        <v>10</v>
      </c>
    </row>
    <row r="3021" spans="1:25" x14ac:dyDescent="0.2">
      <c r="A3021" t="s">
        <v>0</v>
      </c>
      <c r="B3021" t="s">
        <v>16233</v>
      </c>
      <c r="C3021" t="s">
        <v>4196</v>
      </c>
      <c r="D3021" t="s">
        <v>16234</v>
      </c>
      <c r="E3021" t="s">
        <v>24</v>
      </c>
      <c r="F3021" t="s">
        <v>2168</v>
      </c>
      <c r="G3021" s="1">
        <v>45406</v>
      </c>
      <c r="H3021" s="1">
        <v>45406</v>
      </c>
      <c r="I3021" s="1">
        <v>45826</v>
      </c>
      <c r="J3021" s="3" t="s">
        <v>30628</v>
      </c>
      <c r="K3021" s="1"/>
      <c r="L3021" s="1">
        <v>45771</v>
      </c>
      <c r="M3021" s="1">
        <f t="shared" ref="M3021:M3045" si="122">DATE(YEAR(H3021)+1,MONTH(H3021),DAY(H3021))</f>
        <v>45771</v>
      </c>
      <c r="N3021" t="s">
        <v>448</v>
      </c>
      <c r="O3021" t="s">
        <v>30621</v>
      </c>
      <c r="Q3021" t="s">
        <v>5</v>
      </c>
      <c r="R3021" t="s">
        <v>30619</v>
      </c>
      <c r="S3021" t="s">
        <v>6275</v>
      </c>
      <c r="T3021" t="s">
        <v>7</v>
      </c>
      <c r="U3021" t="s">
        <v>8</v>
      </c>
      <c r="V3021" t="s">
        <v>14</v>
      </c>
      <c r="W3021" t="s">
        <v>16235</v>
      </c>
      <c r="X3021" t="s">
        <v>16234</v>
      </c>
      <c r="Y3021" t="s">
        <v>21</v>
      </c>
    </row>
    <row r="3022" spans="1:25" x14ac:dyDescent="0.2">
      <c r="A3022" t="s">
        <v>0</v>
      </c>
      <c r="B3022" t="s">
        <v>16236</v>
      </c>
      <c r="C3022" t="s">
        <v>6402</v>
      </c>
      <c r="D3022" t="s">
        <v>16237</v>
      </c>
      <c r="E3022" t="s">
        <v>49</v>
      </c>
      <c r="F3022" t="s">
        <v>293</v>
      </c>
      <c r="G3022" s="1">
        <v>45406</v>
      </c>
      <c r="H3022" s="1">
        <v>45406</v>
      </c>
      <c r="I3022" s="1">
        <v>45758</v>
      </c>
      <c r="J3022" s="3" t="s">
        <v>30629</v>
      </c>
      <c r="K3022" s="1"/>
      <c r="L3022" s="1">
        <v>45771</v>
      </c>
      <c r="M3022" s="1">
        <f t="shared" si="122"/>
        <v>45771</v>
      </c>
      <c r="N3022" t="s">
        <v>26</v>
      </c>
      <c r="O3022" t="s">
        <v>30621</v>
      </c>
      <c r="Q3022" t="s">
        <v>5</v>
      </c>
      <c r="R3022" t="s">
        <v>30619</v>
      </c>
      <c r="S3022" t="s">
        <v>138</v>
      </c>
      <c r="T3022" t="s">
        <v>7</v>
      </c>
      <c r="U3022" t="s">
        <v>2525</v>
      </c>
      <c r="V3022" t="s">
        <v>9</v>
      </c>
      <c r="W3022" t="s">
        <v>16238</v>
      </c>
      <c r="X3022" t="s">
        <v>16239</v>
      </c>
      <c r="Y3022" t="s">
        <v>31</v>
      </c>
    </row>
    <row r="3023" spans="1:25" x14ac:dyDescent="0.2">
      <c r="A3023" t="s">
        <v>0</v>
      </c>
      <c r="B3023" t="s">
        <v>16246</v>
      </c>
      <c r="C3023" t="s">
        <v>6834</v>
      </c>
      <c r="D3023" t="s">
        <v>16247</v>
      </c>
      <c r="E3023" t="s">
        <v>24</v>
      </c>
      <c r="F3023" t="s">
        <v>5120</v>
      </c>
      <c r="G3023" s="1">
        <v>45406</v>
      </c>
      <c r="H3023" s="1">
        <v>45406</v>
      </c>
      <c r="I3023" s="1">
        <v>45406</v>
      </c>
      <c r="J3023" s="1" t="s">
        <v>30628</v>
      </c>
      <c r="K3023" s="1"/>
      <c r="L3023" s="1">
        <v>45771</v>
      </c>
      <c r="M3023" s="1">
        <f t="shared" si="122"/>
        <v>45771</v>
      </c>
      <c r="N3023" t="s">
        <v>4</v>
      </c>
      <c r="O3023" t="s">
        <v>30621</v>
      </c>
      <c r="Q3023" t="s">
        <v>5</v>
      </c>
      <c r="R3023" t="s">
        <v>30620</v>
      </c>
      <c r="S3023" t="s">
        <v>6117</v>
      </c>
      <c r="T3023" t="s">
        <v>7</v>
      </c>
      <c r="U3023" t="s">
        <v>638</v>
      </c>
      <c r="V3023" t="s">
        <v>9</v>
      </c>
      <c r="W3023" t="s">
        <v>16248</v>
      </c>
      <c r="X3023" t="s">
        <v>16247</v>
      </c>
      <c r="Y3023" t="s">
        <v>10</v>
      </c>
    </row>
    <row r="3024" spans="1:25" x14ac:dyDescent="0.2">
      <c r="A3024" t="s">
        <v>0</v>
      </c>
      <c r="B3024" t="s">
        <v>16249</v>
      </c>
      <c r="C3024" t="s">
        <v>6834</v>
      </c>
      <c r="D3024" t="s">
        <v>16250</v>
      </c>
      <c r="E3024" t="s">
        <v>24</v>
      </c>
      <c r="F3024" t="s">
        <v>6012</v>
      </c>
      <c r="G3024" s="1">
        <v>45406</v>
      </c>
      <c r="H3024" s="1">
        <v>45406</v>
      </c>
      <c r="I3024" s="1">
        <v>45406</v>
      </c>
      <c r="J3024" s="1" t="s">
        <v>30628</v>
      </c>
      <c r="K3024" s="1"/>
      <c r="L3024" s="1">
        <v>45497</v>
      </c>
      <c r="M3024" s="1">
        <f t="shared" si="122"/>
        <v>45771</v>
      </c>
      <c r="N3024" t="s">
        <v>4</v>
      </c>
      <c r="O3024" t="s">
        <v>30621</v>
      </c>
      <c r="Q3024" t="s">
        <v>5</v>
      </c>
      <c r="R3024" t="s">
        <v>30620</v>
      </c>
      <c r="S3024" t="s">
        <v>6596</v>
      </c>
      <c r="T3024" t="s">
        <v>7</v>
      </c>
      <c r="U3024" t="s">
        <v>4896</v>
      </c>
      <c r="V3024" t="s">
        <v>9</v>
      </c>
      <c r="W3024" t="s">
        <v>16251</v>
      </c>
      <c r="X3024" t="s">
        <v>16252</v>
      </c>
      <c r="Y3024" t="s">
        <v>10</v>
      </c>
    </row>
    <row r="3025" spans="1:25" x14ac:dyDescent="0.2">
      <c r="A3025" t="s">
        <v>0</v>
      </c>
      <c r="B3025" t="s">
        <v>16253</v>
      </c>
      <c r="C3025" t="s">
        <v>630</v>
      </c>
      <c r="D3025" t="s">
        <v>16254</v>
      </c>
      <c r="E3025" t="s">
        <v>11</v>
      </c>
      <c r="F3025" t="s">
        <v>1544</v>
      </c>
      <c r="G3025" s="1">
        <v>45406</v>
      </c>
      <c r="H3025" s="1">
        <v>45406</v>
      </c>
      <c r="I3025" s="1">
        <v>45712</v>
      </c>
      <c r="J3025" s="3" t="s">
        <v>30629</v>
      </c>
      <c r="K3025" s="1"/>
      <c r="L3025" s="1">
        <v>45771</v>
      </c>
      <c r="M3025" s="1">
        <f t="shared" si="122"/>
        <v>45771</v>
      </c>
      <c r="N3025" t="s">
        <v>788</v>
      </c>
      <c r="O3025" t="s">
        <v>30621</v>
      </c>
      <c r="Q3025" t="s">
        <v>5</v>
      </c>
      <c r="R3025" t="s">
        <v>30619</v>
      </c>
      <c r="S3025" t="s">
        <v>598</v>
      </c>
      <c r="T3025" t="s">
        <v>7</v>
      </c>
      <c r="U3025" t="s">
        <v>37</v>
      </c>
      <c r="V3025" t="s">
        <v>14</v>
      </c>
      <c r="W3025" t="s">
        <v>16255</v>
      </c>
      <c r="X3025" t="s">
        <v>16254</v>
      </c>
      <c r="Y3025" t="s">
        <v>40</v>
      </c>
    </row>
    <row r="3026" spans="1:25" x14ac:dyDescent="0.2">
      <c r="A3026" t="s">
        <v>0</v>
      </c>
      <c r="B3026" t="s">
        <v>16256</v>
      </c>
      <c r="C3026" t="s">
        <v>630</v>
      </c>
      <c r="D3026" t="s">
        <v>16257</v>
      </c>
      <c r="E3026" t="s">
        <v>11</v>
      </c>
      <c r="F3026" t="s">
        <v>1544</v>
      </c>
      <c r="G3026" s="1">
        <v>45406</v>
      </c>
      <c r="H3026" s="1">
        <v>45406</v>
      </c>
      <c r="I3026" s="1">
        <v>45530</v>
      </c>
      <c r="J3026" s="3" t="s">
        <v>30629</v>
      </c>
      <c r="K3026" s="1"/>
      <c r="L3026" s="1">
        <v>45497</v>
      </c>
      <c r="M3026" s="1">
        <f t="shared" si="122"/>
        <v>45771</v>
      </c>
      <c r="N3026" t="s">
        <v>26</v>
      </c>
      <c r="O3026" t="s">
        <v>30621</v>
      </c>
      <c r="Q3026" t="s">
        <v>5</v>
      </c>
      <c r="R3026" t="s">
        <v>30619</v>
      </c>
      <c r="S3026" t="s">
        <v>6137</v>
      </c>
      <c r="T3026" t="s">
        <v>7</v>
      </c>
      <c r="U3026" t="s">
        <v>80</v>
      </c>
      <c r="V3026" t="s">
        <v>9</v>
      </c>
      <c r="W3026" t="s">
        <v>16258</v>
      </c>
      <c r="X3026" t="s">
        <v>16257</v>
      </c>
      <c r="Y3026" t="s">
        <v>31</v>
      </c>
    </row>
    <row r="3027" spans="1:25" x14ac:dyDescent="0.2">
      <c r="A3027" t="s">
        <v>0</v>
      </c>
      <c r="B3027" t="s">
        <v>16259</v>
      </c>
      <c r="C3027" t="s">
        <v>3479</v>
      </c>
      <c r="D3027" t="s">
        <v>16260</v>
      </c>
      <c r="E3027" t="s">
        <v>105</v>
      </c>
      <c r="F3027" t="s">
        <v>914</v>
      </c>
      <c r="G3027" s="1">
        <v>45406</v>
      </c>
      <c r="H3027" s="1">
        <v>45406</v>
      </c>
      <c r="I3027" s="1">
        <v>45678</v>
      </c>
      <c r="J3027" s="3" t="s">
        <v>30629</v>
      </c>
      <c r="K3027" s="1"/>
      <c r="L3027" s="1">
        <v>45771</v>
      </c>
      <c r="M3027" s="1">
        <f t="shared" si="122"/>
        <v>45771</v>
      </c>
      <c r="N3027" t="s">
        <v>4</v>
      </c>
      <c r="O3027" t="s">
        <v>30621</v>
      </c>
      <c r="Q3027" t="s">
        <v>5</v>
      </c>
      <c r="R3027" t="s">
        <v>30619</v>
      </c>
      <c r="S3027" t="s">
        <v>12819</v>
      </c>
      <c r="T3027" t="s">
        <v>7</v>
      </c>
      <c r="U3027" t="s">
        <v>287</v>
      </c>
      <c r="V3027" t="s">
        <v>9</v>
      </c>
      <c r="W3027" t="s">
        <v>16261</v>
      </c>
      <c r="X3027" t="s">
        <v>16260</v>
      </c>
      <c r="Y3027" t="s">
        <v>10</v>
      </c>
    </row>
    <row r="3028" spans="1:25" x14ac:dyDescent="0.2">
      <c r="A3028" t="s">
        <v>0</v>
      </c>
      <c r="B3028" t="s">
        <v>16262</v>
      </c>
      <c r="C3028" t="s">
        <v>236</v>
      </c>
      <c r="D3028" t="s">
        <v>16263</v>
      </c>
      <c r="E3028" t="s">
        <v>34</v>
      </c>
      <c r="F3028" t="s">
        <v>766</v>
      </c>
      <c r="G3028" s="1">
        <v>45407</v>
      </c>
      <c r="H3028" s="1">
        <v>45406</v>
      </c>
      <c r="I3028" s="1">
        <v>45744</v>
      </c>
      <c r="J3028" s="3" t="s">
        <v>30629</v>
      </c>
      <c r="K3028" s="1"/>
      <c r="L3028" s="1">
        <v>45771</v>
      </c>
      <c r="M3028" s="1">
        <f t="shared" si="122"/>
        <v>45771</v>
      </c>
      <c r="N3028" t="s">
        <v>2383</v>
      </c>
      <c r="O3028" t="s">
        <v>30621</v>
      </c>
      <c r="Q3028" t="s">
        <v>5</v>
      </c>
      <c r="R3028" t="s">
        <v>30619</v>
      </c>
      <c r="S3028" t="s">
        <v>142</v>
      </c>
      <c r="T3028" t="s">
        <v>7</v>
      </c>
      <c r="U3028" t="s">
        <v>72</v>
      </c>
      <c r="V3028" t="s">
        <v>14</v>
      </c>
      <c r="W3028" t="s">
        <v>16264</v>
      </c>
      <c r="X3028" t="s">
        <v>16263</v>
      </c>
      <c r="Y3028" t="s">
        <v>73</v>
      </c>
    </row>
    <row r="3029" spans="1:25" x14ac:dyDescent="0.2">
      <c r="A3029" t="s">
        <v>0</v>
      </c>
      <c r="B3029" t="s">
        <v>16265</v>
      </c>
      <c r="C3029" t="s">
        <v>792</v>
      </c>
      <c r="D3029" t="s">
        <v>16266</v>
      </c>
      <c r="E3029" t="s">
        <v>466</v>
      </c>
      <c r="F3029" t="s">
        <v>1208</v>
      </c>
      <c r="G3029" s="1">
        <v>45407</v>
      </c>
      <c r="H3029" s="1">
        <v>45406</v>
      </c>
      <c r="I3029" s="1">
        <v>45760</v>
      </c>
      <c r="J3029" s="3" t="s">
        <v>30629</v>
      </c>
      <c r="K3029" s="1"/>
      <c r="L3029" s="1">
        <v>45771</v>
      </c>
      <c r="M3029" s="1">
        <f t="shared" si="122"/>
        <v>45771</v>
      </c>
      <c r="N3029" t="s">
        <v>4</v>
      </c>
      <c r="O3029" t="s">
        <v>30621</v>
      </c>
      <c r="Q3029" t="s">
        <v>5</v>
      </c>
      <c r="R3029" t="s">
        <v>30619</v>
      </c>
      <c r="S3029" t="s">
        <v>249</v>
      </c>
      <c r="T3029" t="s">
        <v>7</v>
      </c>
      <c r="U3029" t="s">
        <v>60</v>
      </c>
      <c r="V3029" t="s">
        <v>14</v>
      </c>
      <c r="W3029" t="s">
        <v>16267</v>
      </c>
      <c r="X3029" t="s">
        <v>16266</v>
      </c>
      <c r="Y3029" t="s">
        <v>10</v>
      </c>
    </row>
    <row r="3030" spans="1:25" x14ac:dyDescent="0.2">
      <c r="A3030" t="s">
        <v>0</v>
      </c>
      <c r="B3030" t="s">
        <v>16268</v>
      </c>
      <c r="C3030" t="s">
        <v>3535</v>
      </c>
      <c r="D3030" t="s">
        <v>16269</v>
      </c>
      <c r="E3030" t="s">
        <v>466</v>
      </c>
      <c r="F3030" t="s">
        <v>1207</v>
      </c>
      <c r="G3030" s="1">
        <v>45407</v>
      </c>
      <c r="H3030" s="1">
        <v>45406</v>
      </c>
      <c r="I3030" s="1">
        <v>45434</v>
      </c>
      <c r="J3030" s="3" t="s">
        <v>30629</v>
      </c>
      <c r="K3030" s="1"/>
      <c r="L3030" s="1">
        <v>45589</v>
      </c>
      <c r="M3030" s="1">
        <f t="shared" si="122"/>
        <v>45771</v>
      </c>
      <c r="N3030" t="s">
        <v>4</v>
      </c>
      <c r="O3030" t="s">
        <v>30621</v>
      </c>
      <c r="Q3030" t="s">
        <v>5</v>
      </c>
      <c r="R3030" t="s">
        <v>30619</v>
      </c>
      <c r="S3030" t="s">
        <v>6026</v>
      </c>
      <c r="T3030" t="s">
        <v>7</v>
      </c>
      <c r="U3030" t="s">
        <v>287</v>
      </c>
      <c r="V3030" t="s">
        <v>9</v>
      </c>
      <c r="W3030" t="s">
        <v>16270</v>
      </c>
      <c r="X3030" t="s">
        <v>16269</v>
      </c>
      <c r="Y3030" t="s">
        <v>10</v>
      </c>
    </row>
    <row r="3031" spans="1:25" x14ac:dyDescent="0.2">
      <c r="A3031" t="s">
        <v>0</v>
      </c>
      <c r="B3031" t="s">
        <v>16278</v>
      </c>
      <c r="C3031" t="s">
        <v>537</v>
      </c>
      <c r="D3031" t="s">
        <v>16279</v>
      </c>
      <c r="E3031" t="s">
        <v>34</v>
      </c>
      <c r="F3031" t="s">
        <v>2629</v>
      </c>
      <c r="G3031" s="1">
        <v>45407</v>
      </c>
      <c r="H3031" s="1">
        <v>45406</v>
      </c>
      <c r="I3031" s="1">
        <v>45737</v>
      </c>
      <c r="J3031" s="3" t="s">
        <v>30629</v>
      </c>
      <c r="K3031" s="1"/>
      <c r="L3031" s="1">
        <v>45771</v>
      </c>
      <c r="M3031" s="1">
        <f t="shared" si="122"/>
        <v>45771</v>
      </c>
      <c r="N3031" t="s">
        <v>4</v>
      </c>
      <c r="O3031" t="s">
        <v>30621</v>
      </c>
      <c r="Q3031" t="s">
        <v>5</v>
      </c>
      <c r="R3031" t="s">
        <v>30619</v>
      </c>
      <c r="S3031" t="s">
        <v>142</v>
      </c>
      <c r="T3031" t="s">
        <v>7</v>
      </c>
      <c r="U3031" t="s">
        <v>638</v>
      </c>
      <c r="V3031" t="s">
        <v>9</v>
      </c>
      <c r="W3031" t="s">
        <v>16280</v>
      </c>
      <c r="X3031" t="s">
        <v>16281</v>
      </c>
      <c r="Y3031" t="s">
        <v>10</v>
      </c>
    </row>
    <row r="3032" spans="1:25" x14ac:dyDescent="0.2">
      <c r="A3032" t="s">
        <v>0</v>
      </c>
      <c r="B3032" t="s">
        <v>16282</v>
      </c>
      <c r="C3032" t="s">
        <v>2066</v>
      </c>
      <c r="D3032" t="s">
        <v>16283</v>
      </c>
      <c r="E3032" t="s">
        <v>34</v>
      </c>
      <c r="F3032" t="s">
        <v>382</v>
      </c>
      <c r="G3032" s="1">
        <v>45407</v>
      </c>
      <c r="H3032" s="1">
        <v>45406</v>
      </c>
      <c r="I3032" s="1">
        <v>45489</v>
      </c>
      <c r="J3032" s="3" t="s">
        <v>30629</v>
      </c>
      <c r="K3032" s="1"/>
      <c r="L3032" s="1">
        <v>45771</v>
      </c>
      <c r="M3032" s="1">
        <f t="shared" si="122"/>
        <v>45771</v>
      </c>
      <c r="N3032" t="s">
        <v>4</v>
      </c>
      <c r="O3032" t="s">
        <v>30621</v>
      </c>
      <c r="Q3032" t="s">
        <v>5</v>
      </c>
      <c r="R3032" t="s">
        <v>30619</v>
      </c>
      <c r="S3032" t="s">
        <v>6026</v>
      </c>
      <c r="T3032" t="s">
        <v>7</v>
      </c>
      <c r="U3032" t="s">
        <v>287</v>
      </c>
      <c r="V3032" t="s">
        <v>9</v>
      </c>
      <c r="W3032" t="s">
        <v>16284</v>
      </c>
      <c r="X3032" t="s">
        <v>16283</v>
      </c>
      <c r="Y3032" t="s">
        <v>10</v>
      </c>
    </row>
    <row r="3033" spans="1:25" x14ac:dyDescent="0.2">
      <c r="A3033" t="s">
        <v>0</v>
      </c>
      <c r="B3033" t="s">
        <v>16404</v>
      </c>
      <c r="C3033" t="s">
        <v>16405</v>
      </c>
      <c r="D3033" t="s">
        <v>16406</v>
      </c>
      <c r="E3033" t="s">
        <v>18</v>
      </c>
      <c r="F3033" t="s">
        <v>2162</v>
      </c>
      <c r="G3033" s="1">
        <v>45408</v>
      </c>
      <c r="H3033" s="1">
        <v>45406</v>
      </c>
      <c r="I3033" s="1">
        <v>45428</v>
      </c>
      <c r="J3033" s="3" t="s">
        <v>30629</v>
      </c>
      <c r="K3033" s="1"/>
      <c r="L3033" s="1">
        <v>45771</v>
      </c>
      <c r="M3033" s="1">
        <f t="shared" si="122"/>
        <v>45771</v>
      </c>
      <c r="N3033" t="s">
        <v>4</v>
      </c>
      <c r="O3033" t="s">
        <v>30621</v>
      </c>
      <c r="Q3033" t="s">
        <v>5</v>
      </c>
      <c r="R3033" t="s">
        <v>30619</v>
      </c>
      <c r="S3033" t="s">
        <v>255</v>
      </c>
      <c r="T3033" t="s">
        <v>7</v>
      </c>
      <c r="U3033" t="s">
        <v>287</v>
      </c>
      <c r="V3033" t="s">
        <v>9</v>
      </c>
      <c r="W3033" t="s">
        <v>16407</v>
      </c>
      <c r="X3033" t="s">
        <v>16408</v>
      </c>
      <c r="Y3033" t="s">
        <v>10</v>
      </c>
    </row>
    <row r="3034" spans="1:25" x14ac:dyDescent="0.2">
      <c r="A3034" t="s">
        <v>0</v>
      </c>
      <c r="B3034" t="s">
        <v>16415</v>
      </c>
      <c r="C3034" t="s">
        <v>1432</v>
      </c>
      <c r="D3034" t="s">
        <v>16416</v>
      </c>
      <c r="E3034" t="s">
        <v>54</v>
      </c>
      <c r="F3034" t="s">
        <v>2514</v>
      </c>
      <c r="G3034" s="1">
        <v>45408</v>
      </c>
      <c r="H3034" s="1">
        <v>45406</v>
      </c>
      <c r="I3034" s="1">
        <v>45743</v>
      </c>
      <c r="J3034" s="3" t="s">
        <v>30629</v>
      </c>
      <c r="K3034" s="1"/>
      <c r="L3034" s="1">
        <v>45771</v>
      </c>
      <c r="M3034" s="1">
        <f t="shared" si="122"/>
        <v>45771</v>
      </c>
      <c r="N3034" t="s">
        <v>4</v>
      </c>
      <c r="O3034" t="s">
        <v>30621</v>
      </c>
      <c r="Q3034" t="s">
        <v>5</v>
      </c>
      <c r="R3034" t="s">
        <v>30619</v>
      </c>
      <c r="S3034" t="s">
        <v>16417</v>
      </c>
      <c r="T3034" t="s">
        <v>7</v>
      </c>
      <c r="U3034" t="s">
        <v>638</v>
      </c>
      <c r="V3034" t="s">
        <v>9</v>
      </c>
      <c r="W3034" t="s">
        <v>16418</v>
      </c>
      <c r="X3034" t="s">
        <v>16416</v>
      </c>
      <c r="Y3034" t="s">
        <v>10</v>
      </c>
    </row>
    <row r="3035" spans="1:25" x14ac:dyDescent="0.2">
      <c r="A3035" t="s">
        <v>0</v>
      </c>
      <c r="B3035" t="s">
        <v>16419</v>
      </c>
      <c r="C3035" t="s">
        <v>16420</v>
      </c>
      <c r="D3035" t="s">
        <v>16421</v>
      </c>
      <c r="E3035" t="s">
        <v>105</v>
      </c>
      <c r="F3035" t="s">
        <v>13875</v>
      </c>
      <c r="G3035" s="1">
        <v>45408</v>
      </c>
      <c r="H3035" s="1">
        <v>45406</v>
      </c>
      <c r="I3035" s="1">
        <v>45761</v>
      </c>
      <c r="J3035" s="3" t="s">
        <v>30629</v>
      </c>
      <c r="K3035" s="1"/>
      <c r="L3035" s="1">
        <v>45771</v>
      </c>
      <c r="M3035" s="1">
        <f t="shared" si="122"/>
        <v>45771</v>
      </c>
      <c r="N3035" t="s">
        <v>4</v>
      </c>
      <c r="O3035" t="s">
        <v>30621</v>
      </c>
      <c r="Q3035" t="s">
        <v>5</v>
      </c>
      <c r="R3035" t="s">
        <v>30619</v>
      </c>
      <c r="S3035" t="s">
        <v>16422</v>
      </c>
      <c r="T3035" t="s">
        <v>7</v>
      </c>
      <c r="U3035" t="s">
        <v>638</v>
      </c>
      <c r="V3035" t="s">
        <v>9</v>
      </c>
      <c r="W3035" t="s">
        <v>16423</v>
      </c>
      <c r="X3035" t="s">
        <v>16424</v>
      </c>
      <c r="Y3035" t="s">
        <v>10</v>
      </c>
    </row>
    <row r="3036" spans="1:25" x14ac:dyDescent="0.2">
      <c r="A3036" t="s">
        <v>0</v>
      </c>
      <c r="B3036" t="s">
        <v>16428</v>
      </c>
      <c r="C3036" t="s">
        <v>6473</v>
      </c>
      <c r="D3036" t="s">
        <v>16429</v>
      </c>
      <c r="E3036" t="s">
        <v>11</v>
      </c>
      <c r="F3036" t="s">
        <v>1544</v>
      </c>
      <c r="G3036" s="1">
        <v>45408</v>
      </c>
      <c r="H3036" s="1">
        <v>45406</v>
      </c>
      <c r="I3036" s="1">
        <v>45522</v>
      </c>
      <c r="J3036" s="3" t="s">
        <v>30629</v>
      </c>
      <c r="K3036" s="1"/>
      <c r="L3036" s="1">
        <v>45771</v>
      </c>
      <c r="M3036" s="1">
        <f t="shared" si="122"/>
        <v>45771</v>
      </c>
      <c r="N3036" t="s">
        <v>4</v>
      </c>
      <c r="O3036" t="s">
        <v>30621</v>
      </c>
      <c r="Q3036" t="s">
        <v>5</v>
      </c>
      <c r="R3036" t="s">
        <v>30619</v>
      </c>
      <c r="S3036" t="s">
        <v>598</v>
      </c>
      <c r="T3036" t="s">
        <v>7</v>
      </c>
      <c r="U3036" t="s">
        <v>638</v>
      </c>
      <c r="V3036" t="s">
        <v>9</v>
      </c>
      <c r="W3036" t="s">
        <v>16430</v>
      </c>
      <c r="X3036" t="s">
        <v>16429</v>
      </c>
      <c r="Y3036" t="s">
        <v>10</v>
      </c>
    </row>
    <row r="3037" spans="1:25" x14ac:dyDescent="0.2">
      <c r="A3037" t="s">
        <v>0</v>
      </c>
      <c r="B3037" t="s">
        <v>16467</v>
      </c>
      <c r="C3037" t="s">
        <v>4257</v>
      </c>
      <c r="D3037" t="s">
        <v>16468</v>
      </c>
      <c r="E3037" t="s">
        <v>54</v>
      </c>
      <c r="F3037" t="s">
        <v>4665</v>
      </c>
      <c r="G3037" s="1">
        <v>45408</v>
      </c>
      <c r="H3037" s="1">
        <v>45406</v>
      </c>
      <c r="I3037" s="1">
        <v>45702</v>
      </c>
      <c r="J3037" s="3" t="s">
        <v>30629</v>
      </c>
      <c r="K3037" s="1"/>
      <c r="L3037" s="1">
        <v>45771</v>
      </c>
      <c r="M3037" s="1">
        <f t="shared" si="122"/>
        <v>45771</v>
      </c>
      <c r="N3037" t="s">
        <v>4</v>
      </c>
      <c r="O3037" t="s">
        <v>30621</v>
      </c>
      <c r="Q3037" t="s">
        <v>5</v>
      </c>
      <c r="R3037" t="s">
        <v>30619</v>
      </c>
      <c r="S3037" t="s">
        <v>255</v>
      </c>
      <c r="T3037" t="s">
        <v>7</v>
      </c>
      <c r="U3037" t="s">
        <v>287</v>
      </c>
      <c r="V3037" t="s">
        <v>9</v>
      </c>
      <c r="W3037" t="s">
        <v>16469</v>
      </c>
      <c r="X3037" t="s">
        <v>16468</v>
      </c>
      <c r="Y3037" t="s">
        <v>10</v>
      </c>
    </row>
    <row r="3038" spans="1:25" x14ac:dyDescent="0.2">
      <c r="A3038" t="s">
        <v>0</v>
      </c>
      <c r="B3038" t="s">
        <v>16653</v>
      </c>
      <c r="C3038" t="s">
        <v>1726</v>
      </c>
      <c r="D3038" t="s">
        <v>16654</v>
      </c>
      <c r="E3038" t="s">
        <v>54</v>
      </c>
      <c r="F3038" t="s">
        <v>1746</v>
      </c>
      <c r="G3038" s="1">
        <v>45411</v>
      </c>
      <c r="H3038" s="1">
        <v>45406</v>
      </c>
      <c r="I3038" s="1">
        <v>45679</v>
      </c>
      <c r="J3038" s="3" t="s">
        <v>30629</v>
      </c>
      <c r="K3038" s="1"/>
      <c r="L3038" s="1">
        <v>45771</v>
      </c>
      <c r="M3038" s="1">
        <f t="shared" si="122"/>
        <v>45771</v>
      </c>
      <c r="N3038" t="s">
        <v>4</v>
      </c>
      <c r="O3038" t="s">
        <v>30621</v>
      </c>
      <c r="Q3038" t="s">
        <v>5</v>
      </c>
      <c r="R3038" t="s">
        <v>30619</v>
      </c>
      <c r="S3038" t="s">
        <v>457</v>
      </c>
      <c r="T3038" t="s">
        <v>7</v>
      </c>
      <c r="U3038" t="s">
        <v>287</v>
      </c>
      <c r="V3038" t="s">
        <v>9</v>
      </c>
      <c r="W3038" t="s">
        <v>16655</v>
      </c>
      <c r="X3038" t="s">
        <v>16654</v>
      </c>
      <c r="Y3038" t="s">
        <v>10</v>
      </c>
    </row>
    <row r="3039" spans="1:25" x14ac:dyDescent="0.2">
      <c r="A3039" t="s">
        <v>0</v>
      </c>
      <c r="B3039" t="s">
        <v>16664</v>
      </c>
      <c r="C3039" t="s">
        <v>1596</v>
      </c>
      <c r="D3039" t="s">
        <v>16665</v>
      </c>
      <c r="E3039" t="s">
        <v>11</v>
      </c>
      <c r="F3039" t="s">
        <v>137</v>
      </c>
      <c r="G3039" s="1">
        <v>45411</v>
      </c>
      <c r="H3039" s="1">
        <v>45406</v>
      </c>
      <c r="I3039" s="1">
        <v>45441</v>
      </c>
      <c r="J3039" s="3" t="s">
        <v>30629</v>
      </c>
      <c r="K3039" s="1"/>
      <c r="L3039" s="1">
        <v>45589</v>
      </c>
      <c r="M3039" s="1">
        <f t="shared" si="122"/>
        <v>45771</v>
      </c>
      <c r="N3039" t="s">
        <v>4</v>
      </c>
      <c r="O3039" t="s">
        <v>30621</v>
      </c>
      <c r="Q3039" t="s">
        <v>5</v>
      </c>
      <c r="R3039" t="s">
        <v>30619</v>
      </c>
      <c r="S3039" t="s">
        <v>1863</v>
      </c>
      <c r="T3039" t="s">
        <v>7</v>
      </c>
      <c r="U3039" t="s">
        <v>56</v>
      </c>
      <c r="V3039" t="s">
        <v>9</v>
      </c>
      <c r="W3039" t="s">
        <v>16666</v>
      </c>
      <c r="X3039" t="s">
        <v>16665</v>
      </c>
      <c r="Y3039" t="s">
        <v>10</v>
      </c>
    </row>
    <row r="3040" spans="1:25" x14ac:dyDescent="0.2">
      <c r="A3040" t="s">
        <v>0</v>
      </c>
      <c r="B3040" t="s">
        <v>16710</v>
      </c>
      <c r="C3040" t="s">
        <v>6011</v>
      </c>
      <c r="D3040" t="s">
        <v>16711</v>
      </c>
      <c r="E3040" t="s">
        <v>24</v>
      </c>
      <c r="F3040" t="s">
        <v>6012</v>
      </c>
      <c r="G3040" s="1">
        <v>45411</v>
      </c>
      <c r="H3040" s="1">
        <v>45406</v>
      </c>
      <c r="I3040" s="1">
        <v>45583</v>
      </c>
      <c r="J3040" s="3" t="s">
        <v>30629</v>
      </c>
      <c r="K3040" s="1"/>
      <c r="L3040" s="1">
        <v>45589</v>
      </c>
      <c r="M3040" s="1">
        <f t="shared" si="122"/>
        <v>45771</v>
      </c>
      <c r="N3040" t="s">
        <v>63</v>
      </c>
      <c r="O3040" t="s">
        <v>30621</v>
      </c>
      <c r="Q3040" t="s">
        <v>5</v>
      </c>
      <c r="R3040" t="s">
        <v>30619</v>
      </c>
      <c r="S3040" t="s">
        <v>6075</v>
      </c>
      <c r="T3040" t="s">
        <v>64</v>
      </c>
      <c r="U3040" t="s">
        <v>65</v>
      </c>
      <c r="V3040" t="s">
        <v>111</v>
      </c>
      <c r="W3040" t="s">
        <v>41</v>
      </c>
      <c r="X3040" t="s">
        <v>41</v>
      </c>
      <c r="Y3040" t="s">
        <v>41</v>
      </c>
    </row>
    <row r="3041" spans="1:25" x14ac:dyDescent="0.2">
      <c r="A3041" t="s">
        <v>0</v>
      </c>
      <c r="B3041" t="s">
        <v>16712</v>
      </c>
      <c r="C3041" t="s">
        <v>6011</v>
      </c>
      <c r="D3041" t="s">
        <v>16713</v>
      </c>
      <c r="E3041" t="s">
        <v>24</v>
      </c>
      <c r="F3041" t="s">
        <v>6012</v>
      </c>
      <c r="G3041" s="1">
        <v>45411</v>
      </c>
      <c r="H3041" s="1">
        <v>45406</v>
      </c>
      <c r="I3041" s="1">
        <v>45583</v>
      </c>
      <c r="J3041" s="3" t="s">
        <v>30629</v>
      </c>
      <c r="K3041" s="1"/>
      <c r="L3041" s="1">
        <v>45589</v>
      </c>
      <c r="M3041" s="1">
        <f t="shared" si="122"/>
        <v>45771</v>
      </c>
      <c r="N3041" t="s">
        <v>63</v>
      </c>
      <c r="O3041" t="s">
        <v>30621</v>
      </c>
      <c r="Q3041" t="s">
        <v>5</v>
      </c>
      <c r="R3041" t="s">
        <v>30619</v>
      </c>
      <c r="S3041" t="s">
        <v>6075</v>
      </c>
      <c r="T3041" t="s">
        <v>64</v>
      </c>
      <c r="U3041" t="s">
        <v>65</v>
      </c>
      <c r="V3041" t="s">
        <v>111</v>
      </c>
      <c r="W3041" t="s">
        <v>41</v>
      </c>
      <c r="X3041" t="s">
        <v>41</v>
      </c>
      <c r="Y3041" t="s">
        <v>41</v>
      </c>
    </row>
    <row r="3042" spans="1:25" x14ac:dyDescent="0.2">
      <c r="A3042" t="s">
        <v>0</v>
      </c>
      <c r="B3042" t="s">
        <v>16718</v>
      </c>
      <c r="C3042" t="s">
        <v>6011</v>
      </c>
      <c r="D3042" t="s">
        <v>16719</v>
      </c>
      <c r="E3042" t="s">
        <v>24</v>
      </c>
      <c r="F3042" t="s">
        <v>6012</v>
      </c>
      <c r="G3042" s="1">
        <v>45411</v>
      </c>
      <c r="H3042" s="1">
        <v>45406</v>
      </c>
      <c r="I3042" s="1">
        <v>45636</v>
      </c>
      <c r="J3042" s="3" t="s">
        <v>30629</v>
      </c>
      <c r="K3042" s="1"/>
      <c r="L3042" s="1">
        <v>45589</v>
      </c>
      <c r="M3042" s="1">
        <f t="shared" si="122"/>
        <v>45771</v>
      </c>
      <c r="N3042" t="s">
        <v>4</v>
      </c>
      <c r="O3042" t="s">
        <v>30621</v>
      </c>
      <c r="Q3042" t="s">
        <v>5</v>
      </c>
      <c r="R3042" t="s">
        <v>30619</v>
      </c>
      <c r="S3042" t="s">
        <v>1398</v>
      </c>
      <c r="T3042" t="s">
        <v>7</v>
      </c>
      <c r="U3042" t="s">
        <v>287</v>
      </c>
      <c r="V3042" t="s">
        <v>9</v>
      </c>
      <c r="W3042" t="s">
        <v>16720</v>
      </c>
      <c r="X3042" t="s">
        <v>16719</v>
      </c>
      <c r="Y3042" t="s">
        <v>10</v>
      </c>
    </row>
    <row r="3043" spans="1:25" x14ac:dyDescent="0.2">
      <c r="A3043" t="s">
        <v>0</v>
      </c>
      <c r="B3043" t="s">
        <v>16743</v>
      </c>
      <c r="C3043" t="s">
        <v>3786</v>
      </c>
      <c r="D3043" t="s">
        <v>16744</v>
      </c>
      <c r="E3043" t="s">
        <v>34</v>
      </c>
      <c r="F3043" t="s">
        <v>2700</v>
      </c>
      <c r="G3043" s="1">
        <v>45411</v>
      </c>
      <c r="H3043" s="1">
        <v>45406</v>
      </c>
      <c r="I3043" s="1">
        <v>45678</v>
      </c>
      <c r="J3043" s="3" t="s">
        <v>30629</v>
      </c>
      <c r="K3043" s="1"/>
      <c r="L3043" s="1">
        <v>45771</v>
      </c>
      <c r="M3043" s="1">
        <f t="shared" si="122"/>
        <v>45771</v>
      </c>
      <c r="N3043" t="s">
        <v>89</v>
      </c>
      <c r="O3043" t="s">
        <v>30621</v>
      </c>
      <c r="Q3043" t="s">
        <v>5</v>
      </c>
      <c r="R3043" t="s">
        <v>30619</v>
      </c>
      <c r="S3043" t="s">
        <v>5745</v>
      </c>
      <c r="T3043" t="s">
        <v>7</v>
      </c>
      <c r="U3043" t="s">
        <v>100</v>
      </c>
      <c r="V3043" t="s">
        <v>14</v>
      </c>
      <c r="W3043" t="s">
        <v>16745</v>
      </c>
      <c r="X3043" t="s">
        <v>16744</v>
      </c>
      <c r="Y3043" t="s">
        <v>91</v>
      </c>
    </row>
    <row r="3044" spans="1:25" x14ac:dyDescent="0.2">
      <c r="A3044" t="s">
        <v>0</v>
      </c>
      <c r="B3044" t="s">
        <v>16755</v>
      </c>
      <c r="C3044" t="s">
        <v>6043</v>
      </c>
      <c r="D3044" t="s">
        <v>16756</v>
      </c>
      <c r="E3044" t="s">
        <v>11</v>
      </c>
      <c r="F3044" t="s">
        <v>137</v>
      </c>
      <c r="G3044" s="1">
        <v>45411</v>
      </c>
      <c r="H3044" s="1">
        <v>45406</v>
      </c>
      <c r="I3044" s="1">
        <v>45740</v>
      </c>
      <c r="J3044" s="3" t="s">
        <v>30629</v>
      </c>
      <c r="K3044" s="1"/>
      <c r="L3044" s="1">
        <v>45771</v>
      </c>
      <c r="M3044" s="1">
        <f t="shared" si="122"/>
        <v>45771</v>
      </c>
      <c r="N3044" t="s">
        <v>4</v>
      </c>
      <c r="O3044" t="s">
        <v>30621</v>
      </c>
      <c r="Q3044" t="s">
        <v>5</v>
      </c>
      <c r="R3044" t="s">
        <v>30619</v>
      </c>
      <c r="S3044" t="s">
        <v>138</v>
      </c>
      <c r="T3044" t="s">
        <v>7</v>
      </c>
      <c r="U3044" t="s">
        <v>8</v>
      </c>
      <c r="V3044" t="s">
        <v>9</v>
      </c>
      <c r="W3044" t="s">
        <v>16757</v>
      </c>
      <c r="X3044" t="s">
        <v>16756</v>
      </c>
      <c r="Y3044" t="s">
        <v>10</v>
      </c>
    </row>
    <row r="3045" spans="1:25" x14ac:dyDescent="0.2">
      <c r="A3045" t="s">
        <v>0</v>
      </c>
      <c r="B3045" t="s">
        <v>16780</v>
      </c>
      <c r="C3045" t="s">
        <v>6484</v>
      </c>
      <c r="D3045" t="s">
        <v>16781</v>
      </c>
      <c r="E3045" t="s">
        <v>11</v>
      </c>
      <c r="F3045" t="s">
        <v>95</v>
      </c>
      <c r="G3045" s="1">
        <v>45411</v>
      </c>
      <c r="H3045" s="1">
        <v>45406</v>
      </c>
      <c r="I3045" s="1">
        <v>45441</v>
      </c>
      <c r="J3045" s="3" t="s">
        <v>30629</v>
      </c>
      <c r="K3045" s="1"/>
      <c r="L3045" s="1">
        <v>45771</v>
      </c>
      <c r="M3045" s="1">
        <f t="shared" si="122"/>
        <v>45771</v>
      </c>
      <c r="N3045" t="s">
        <v>4</v>
      </c>
      <c r="O3045" t="s">
        <v>30621</v>
      </c>
      <c r="Q3045" t="s">
        <v>5</v>
      </c>
      <c r="R3045" t="s">
        <v>30619</v>
      </c>
      <c r="S3045" t="s">
        <v>138</v>
      </c>
      <c r="T3045" t="s">
        <v>7</v>
      </c>
      <c r="U3045" t="s">
        <v>8</v>
      </c>
      <c r="V3045" t="s">
        <v>6179</v>
      </c>
      <c r="W3045" t="s">
        <v>16782</v>
      </c>
      <c r="X3045" t="s">
        <v>16781</v>
      </c>
      <c r="Y3045" t="s">
        <v>10</v>
      </c>
    </row>
    <row r="3046" spans="1:25" x14ac:dyDescent="0.2">
      <c r="A3046" t="s">
        <v>0</v>
      </c>
      <c r="B3046" t="s">
        <v>17065</v>
      </c>
      <c r="C3046" t="s">
        <v>17066</v>
      </c>
      <c r="D3046" t="s">
        <v>17067</v>
      </c>
      <c r="E3046" t="s">
        <v>105</v>
      </c>
      <c r="F3046" t="s">
        <v>914</v>
      </c>
      <c r="G3046" s="1">
        <v>45413</v>
      </c>
      <c r="H3046" s="1">
        <v>45406</v>
      </c>
      <c r="I3046" s="1">
        <v>45673</v>
      </c>
      <c r="J3046" s="3" t="s">
        <v>30629</v>
      </c>
      <c r="K3046" s="1"/>
      <c r="L3046" s="1">
        <v>45771</v>
      </c>
      <c r="M3046" s="1">
        <f t="shared" ref="M3046:M3068" si="123">DATE(YEAR(H3046)+1,MONTH(H3046),DAY(H3046))</f>
        <v>45771</v>
      </c>
      <c r="N3046" t="s">
        <v>448</v>
      </c>
      <c r="O3046" t="s">
        <v>30621</v>
      </c>
      <c r="Q3046" t="s">
        <v>5</v>
      </c>
      <c r="R3046" t="s">
        <v>30619</v>
      </c>
      <c r="S3046" t="s">
        <v>1091</v>
      </c>
      <c r="T3046" t="s">
        <v>7</v>
      </c>
      <c r="U3046" t="s">
        <v>8</v>
      </c>
      <c r="V3046" t="s">
        <v>14</v>
      </c>
      <c r="W3046" t="s">
        <v>17068</v>
      </c>
      <c r="X3046" t="s">
        <v>17067</v>
      </c>
      <c r="Y3046" t="s">
        <v>21</v>
      </c>
    </row>
    <row r="3047" spans="1:25" x14ac:dyDescent="0.2">
      <c r="A3047" t="s">
        <v>0</v>
      </c>
      <c r="B3047" t="s">
        <v>17100</v>
      </c>
      <c r="C3047" t="s">
        <v>17101</v>
      </c>
      <c r="D3047" t="s">
        <v>17102</v>
      </c>
      <c r="E3047" t="s">
        <v>54</v>
      </c>
      <c r="F3047" t="s">
        <v>4254</v>
      </c>
      <c r="G3047" s="1">
        <v>45413</v>
      </c>
      <c r="H3047" s="1">
        <v>45406</v>
      </c>
      <c r="I3047" s="1">
        <v>45406</v>
      </c>
      <c r="J3047" s="1" t="s">
        <v>30628</v>
      </c>
      <c r="K3047" s="1"/>
      <c r="L3047" s="1">
        <v>45771</v>
      </c>
      <c r="M3047" s="1">
        <f t="shared" si="123"/>
        <v>45771</v>
      </c>
      <c r="N3047" t="s">
        <v>2383</v>
      </c>
      <c r="O3047" t="s">
        <v>30621</v>
      </c>
      <c r="Q3047" t="s">
        <v>5</v>
      </c>
      <c r="R3047" t="s">
        <v>30620</v>
      </c>
      <c r="S3047" t="s">
        <v>17103</v>
      </c>
      <c r="T3047" t="s">
        <v>7</v>
      </c>
      <c r="U3047" t="s">
        <v>72</v>
      </c>
      <c r="V3047" t="s">
        <v>14</v>
      </c>
      <c r="W3047" t="s">
        <v>17104</v>
      </c>
      <c r="X3047" t="s">
        <v>17102</v>
      </c>
      <c r="Y3047" t="s">
        <v>73</v>
      </c>
    </row>
    <row r="3048" spans="1:25" x14ac:dyDescent="0.2">
      <c r="A3048" t="s">
        <v>0</v>
      </c>
      <c r="B3048" t="s">
        <v>17126</v>
      </c>
      <c r="C3048" t="s">
        <v>4154</v>
      </c>
      <c r="D3048" t="s">
        <v>17127</v>
      </c>
      <c r="E3048" t="s">
        <v>105</v>
      </c>
      <c r="F3048" t="s">
        <v>914</v>
      </c>
      <c r="G3048" s="1">
        <v>45413</v>
      </c>
      <c r="H3048" s="1">
        <v>45406</v>
      </c>
      <c r="I3048" s="1">
        <v>45406</v>
      </c>
      <c r="J3048" s="1" t="s">
        <v>30628</v>
      </c>
      <c r="K3048" s="1"/>
      <c r="L3048" s="1">
        <v>45771</v>
      </c>
      <c r="M3048" s="1">
        <f t="shared" si="123"/>
        <v>45771</v>
      </c>
      <c r="N3048" t="s">
        <v>4</v>
      </c>
      <c r="O3048" t="s">
        <v>30621</v>
      </c>
      <c r="Q3048" t="s">
        <v>5</v>
      </c>
      <c r="R3048" t="s">
        <v>30620</v>
      </c>
      <c r="S3048" t="s">
        <v>6327</v>
      </c>
      <c r="T3048" t="s">
        <v>7</v>
      </c>
      <c r="U3048" t="s">
        <v>77</v>
      </c>
      <c r="V3048" t="s">
        <v>14</v>
      </c>
      <c r="W3048" t="s">
        <v>17128</v>
      </c>
      <c r="X3048" t="s">
        <v>17127</v>
      </c>
      <c r="Y3048" t="s">
        <v>10</v>
      </c>
    </row>
    <row r="3049" spans="1:25" x14ac:dyDescent="0.2">
      <c r="A3049" t="s">
        <v>0</v>
      </c>
      <c r="B3049" t="s">
        <v>17129</v>
      </c>
      <c r="C3049" t="s">
        <v>4154</v>
      </c>
      <c r="D3049" t="s">
        <v>17130</v>
      </c>
      <c r="E3049" t="s">
        <v>105</v>
      </c>
      <c r="F3049" t="s">
        <v>2751</v>
      </c>
      <c r="G3049" s="1">
        <v>45413</v>
      </c>
      <c r="H3049" s="1">
        <v>45406</v>
      </c>
      <c r="I3049" s="1">
        <v>45673</v>
      </c>
      <c r="J3049" s="3" t="s">
        <v>30629</v>
      </c>
      <c r="K3049" s="1"/>
      <c r="L3049" s="1">
        <v>45771</v>
      </c>
      <c r="M3049" s="1">
        <f t="shared" si="123"/>
        <v>45771</v>
      </c>
      <c r="N3049" t="s">
        <v>4</v>
      </c>
      <c r="O3049" t="s">
        <v>30621</v>
      </c>
      <c r="Q3049" t="s">
        <v>5</v>
      </c>
      <c r="R3049" t="s">
        <v>30619</v>
      </c>
      <c r="S3049" t="s">
        <v>598</v>
      </c>
      <c r="T3049" t="s">
        <v>7</v>
      </c>
      <c r="U3049" t="s">
        <v>60</v>
      </c>
      <c r="V3049" t="s">
        <v>14</v>
      </c>
      <c r="W3049" t="s">
        <v>17131</v>
      </c>
      <c r="X3049" t="s">
        <v>17130</v>
      </c>
      <c r="Y3049" t="s">
        <v>10</v>
      </c>
    </row>
    <row r="3050" spans="1:25" x14ac:dyDescent="0.2">
      <c r="A3050" t="s">
        <v>0</v>
      </c>
      <c r="B3050" t="s">
        <v>18403</v>
      </c>
      <c r="C3050" t="s">
        <v>2529</v>
      </c>
      <c r="D3050" t="s">
        <v>18404</v>
      </c>
      <c r="E3050" t="s">
        <v>54</v>
      </c>
      <c r="F3050" t="s">
        <v>1212</v>
      </c>
      <c r="G3050" s="1">
        <v>45422</v>
      </c>
      <c r="H3050" s="1">
        <v>45406</v>
      </c>
      <c r="I3050" s="1">
        <v>45637</v>
      </c>
      <c r="J3050" s="3" t="s">
        <v>30629</v>
      </c>
      <c r="K3050" s="1"/>
      <c r="L3050" s="1">
        <v>45589</v>
      </c>
      <c r="M3050" s="1">
        <f t="shared" si="123"/>
        <v>45771</v>
      </c>
      <c r="N3050" t="s">
        <v>4</v>
      </c>
      <c r="O3050" t="s">
        <v>30621</v>
      </c>
      <c r="Q3050" t="s">
        <v>5</v>
      </c>
      <c r="R3050" t="s">
        <v>30619</v>
      </c>
      <c r="S3050" t="s">
        <v>18405</v>
      </c>
      <c r="T3050" t="s">
        <v>7</v>
      </c>
      <c r="U3050" t="s">
        <v>56</v>
      </c>
      <c r="V3050" t="s">
        <v>9</v>
      </c>
      <c r="W3050" t="s">
        <v>18406</v>
      </c>
      <c r="X3050" t="s">
        <v>18404</v>
      </c>
      <c r="Y3050" t="s">
        <v>10</v>
      </c>
    </row>
    <row r="3051" spans="1:25" x14ac:dyDescent="0.2">
      <c r="A3051" t="s">
        <v>0</v>
      </c>
      <c r="B3051" t="s">
        <v>18424</v>
      </c>
      <c r="C3051" t="s">
        <v>18425</v>
      </c>
      <c r="D3051" t="s">
        <v>18426</v>
      </c>
      <c r="E3051" t="s">
        <v>24</v>
      </c>
      <c r="F3051" t="s">
        <v>6012</v>
      </c>
      <c r="G3051" s="1">
        <v>45422</v>
      </c>
      <c r="H3051" s="1">
        <v>45406</v>
      </c>
      <c r="I3051" s="1">
        <v>45720</v>
      </c>
      <c r="J3051" s="3" t="s">
        <v>30629</v>
      </c>
      <c r="K3051" s="1"/>
      <c r="L3051" s="1">
        <v>45771</v>
      </c>
      <c r="M3051" s="1">
        <f t="shared" si="123"/>
        <v>45771</v>
      </c>
      <c r="N3051" t="s">
        <v>4</v>
      </c>
      <c r="O3051" t="s">
        <v>30621</v>
      </c>
      <c r="Q3051" t="s">
        <v>5</v>
      </c>
      <c r="R3051" t="s">
        <v>30619</v>
      </c>
      <c r="S3051" t="s">
        <v>255</v>
      </c>
      <c r="T3051" t="s">
        <v>7</v>
      </c>
      <c r="U3051" t="s">
        <v>4896</v>
      </c>
      <c r="V3051" t="s">
        <v>9</v>
      </c>
      <c r="W3051" t="s">
        <v>18427</v>
      </c>
      <c r="X3051" t="s">
        <v>18426</v>
      </c>
      <c r="Y3051" t="s">
        <v>10</v>
      </c>
    </row>
    <row r="3052" spans="1:25" x14ac:dyDescent="0.2">
      <c r="A3052" t="s">
        <v>0</v>
      </c>
      <c r="B3052" t="s">
        <v>18469</v>
      </c>
      <c r="C3052" t="s">
        <v>4500</v>
      </c>
      <c r="D3052" t="s">
        <v>18470</v>
      </c>
      <c r="E3052" t="s">
        <v>105</v>
      </c>
      <c r="F3052" t="s">
        <v>914</v>
      </c>
      <c r="G3052" s="1">
        <v>45422</v>
      </c>
      <c r="H3052" s="1">
        <v>45406</v>
      </c>
      <c r="I3052" s="1">
        <v>45672</v>
      </c>
      <c r="J3052" s="3" t="s">
        <v>30629</v>
      </c>
      <c r="K3052" s="1"/>
      <c r="L3052" s="1">
        <v>45771</v>
      </c>
      <c r="M3052" s="1">
        <f t="shared" si="123"/>
        <v>45771</v>
      </c>
      <c r="N3052" t="s">
        <v>4</v>
      </c>
      <c r="O3052" t="s">
        <v>30621</v>
      </c>
      <c r="Q3052" t="s">
        <v>5</v>
      </c>
      <c r="R3052" t="s">
        <v>30619</v>
      </c>
      <c r="S3052" t="s">
        <v>1091</v>
      </c>
      <c r="T3052" t="s">
        <v>7</v>
      </c>
      <c r="U3052" t="s">
        <v>8</v>
      </c>
      <c r="V3052" t="s">
        <v>9</v>
      </c>
      <c r="W3052" t="s">
        <v>18471</v>
      </c>
      <c r="X3052" t="s">
        <v>18470</v>
      </c>
      <c r="Y3052" t="s">
        <v>10</v>
      </c>
    </row>
    <row r="3053" spans="1:25" x14ac:dyDescent="0.2">
      <c r="A3053" t="s">
        <v>0</v>
      </c>
      <c r="B3053" t="s">
        <v>18472</v>
      </c>
      <c r="C3053" t="s">
        <v>18473</v>
      </c>
      <c r="D3053" t="s">
        <v>18474</v>
      </c>
      <c r="E3053" t="s">
        <v>11</v>
      </c>
      <c r="F3053" t="s">
        <v>1544</v>
      </c>
      <c r="G3053" s="1">
        <v>45422</v>
      </c>
      <c r="H3053" s="1">
        <v>45406</v>
      </c>
      <c r="I3053" s="1">
        <v>45712</v>
      </c>
      <c r="J3053" s="3" t="s">
        <v>30629</v>
      </c>
      <c r="K3053" s="1"/>
      <c r="L3053" s="1">
        <v>45771</v>
      </c>
      <c r="M3053" s="1">
        <f t="shared" si="123"/>
        <v>45771</v>
      </c>
      <c r="N3053" t="s">
        <v>26</v>
      </c>
      <c r="O3053" t="s">
        <v>30621</v>
      </c>
      <c r="Q3053" t="s">
        <v>5</v>
      </c>
      <c r="R3053" t="s">
        <v>30619</v>
      </c>
      <c r="S3053" t="s">
        <v>598</v>
      </c>
      <c r="T3053" t="s">
        <v>7</v>
      </c>
      <c r="U3053" t="s">
        <v>80</v>
      </c>
      <c r="V3053" t="s">
        <v>9</v>
      </c>
      <c r="W3053" t="s">
        <v>18475</v>
      </c>
      <c r="X3053" t="s">
        <v>18474</v>
      </c>
      <c r="Y3053" t="s">
        <v>31</v>
      </c>
    </row>
    <row r="3054" spans="1:25" x14ac:dyDescent="0.2">
      <c r="A3054" t="s">
        <v>0</v>
      </c>
      <c r="B3054" t="s">
        <v>18476</v>
      </c>
      <c r="C3054" t="s">
        <v>2448</v>
      </c>
      <c r="D3054" t="s">
        <v>18477</v>
      </c>
      <c r="E3054" t="s">
        <v>34</v>
      </c>
      <c r="F3054" t="s">
        <v>2406</v>
      </c>
      <c r="G3054" s="1">
        <v>45422</v>
      </c>
      <c r="H3054" s="1">
        <v>45406</v>
      </c>
      <c r="I3054" s="1">
        <v>45728</v>
      </c>
      <c r="J3054" s="3" t="s">
        <v>30629</v>
      </c>
      <c r="K3054" s="1"/>
      <c r="L3054" s="1">
        <v>45771</v>
      </c>
      <c r="M3054" s="1">
        <f t="shared" si="123"/>
        <v>45771</v>
      </c>
      <c r="N3054" t="s">
        <v>89</v>
      </c>
      <c r="O3054" t="s">
        <v>30621</v>
      </c>
      <c r="Q3054" t="s">
        <v>5</v>
      </c>
      <c r="R3054" t="s">
        <v>30619</v>
      </c>
      <c r="S3054" t="s">
        <v>255</v>
      </c>
      <c r="T3054" t="s">
        <v>7</v>
      </c>
      <c r="U3054" t="s">
        <v>100</v>
      </c>
      <c r="V3054" t="s">
        <v>14</v>
      </c>
      <c r="W3054" t="s">
        <v>18478</v>
      </c>
      <c r="X3054" t="s">
        <v>18477</v>
      </c>
      <c r="Y3054" t="s">
        <v>91</v>
      </c>
    </row>
    <row r="3055" spans="1:25" x14ac:dyDescent="0.2">
      <c r="A3055" t="s">
        <v>0</v>
      </c>
      <c r="B3055" t="s">
        <v>18504</v>
      </c>
      <c r="C3055" t="s">
        <v>3337</v>
      </c>
      <c r="D3055" t="s">
        <v>18505</v>
      </c>
      <c r="E3055" t="s">
        <v>11</v>
      </c>
      <c r="F3055" t="s">
        <v>2339</v>
      </c>
      <c r="G3055" s="1">
        <v>45422</v>
      </c>
      <c r="H3055" s="1">
        <v>45406</v>
      </c>
      <c r="I3055" s="1">
        <v>45503</v>
      </c>
      <c r="J3055" s="3" t="s">
        <v>30629</v>
      </c>
      <c r="K3055" s="1"/>
      <c r="L3055" s="1">
        <v>45771</v>
      </c>
      <c r="M3055" s="1">
        <f t="shared" si="123"/>
        <v>45771</v>
      </c>
      <c r="N3055" t="s">
        <v>4</v>
      </c>
      <c r="O3055" t="s">
        <v>30621</v>
      </c>
      <c r="Q3055" t="s">
        <v>5</v>
      </c>
      <c r="R3055" t="s">
        <v>30619</v>
      </c>
      <c r="S3055" t="s">
        <v>247</v>
      </c>
      <c r="T3055" t="s">
        <v>7</v>
      </c>
      <c r="U3055" t="s">
        <v>77</v>
      </c>
      <c r="V3055" t="s">
        <v>14</v>
      </c>
      <c r="W3055" t="s">
        <v>18506</v>
      </c>
      <c r="X3055" t="s">
        <v>18505</v>
      </c>
      <c r="Y3055" t="s">
        <v>10</v>
      </c>
    </row>
    <row r="3056" spans="1:25" x14ac:dyDescent="0.2">
      <c r="A3056" t="s">
        <v>0</v>
      </c>
      <c r="B3056" t="s">
        <v>18522</v>
      </c>
      <c r="C3056" t="s">
        <v>1258</v>
      </c>
      <c r="D3056" t="s">
        <v>18523</v>
      </c>
      <c r="E3056" t="s">
        <v>11</v>
      </c>
      <c r="F3056" t="s">
        <v>137</v>
      </c>
      <c r="G3056" s="1">
        <v>45422</v>
      </c>
      <c r="H3056" s="1">
        <v>45406</v>
      </c>
      <c r="I3056" s="1">
        <v>45541</v>
      </c>
      <c r="J3056" s="3" t="s">
        <v>30629</v>
      </c>
      <c r="K3056" s="1"/>
      <c r="L3056" s="1">
        <v>45771</v>
      </c>
      <c r="M3056" s="1">
        <f t="shared" si="123"/>
        <v>45771</v>
      </c>
      <c r="N3056" t="s">
        <v>4</v>
      </c>
      <c r="O3056" t="s">
        <v>30621</v>
      </c>
      <c r="Q3056" t="s">
        <v>5</v>
      </c>
      <c r="R3056" t="s">
        <v>30619</v>
      </c>
      <c r="S3056" t="s">
        <v>255</v>
      </c>
      <c r="T3056" t="s">
        <v>7</v>
      </c>
      <c r="U3056" t="s">
        <v>8</v>
      </c>
      <c r="V3056" t="s">
        <v>9</v>
      </c>
      <c r="W3056" t="s">
        <v>18524</v>
      </c>
      <c r="X3056" t="s">
        <v>18523</v>
      </c>
      <c r="Y3056" t="s">
        <v>10</v>
      </c>
    </row>
    <row r="3057" spans="1:25" x14ac:dyDescent="0.2">
      <c r="A3057" t="s">
        <v>0</v>
      </c>
      <c r="B3057" t="s">
        <v>18561</v>
      </c>
      <c r="C3057" t="s">
        <v>6391</v>
      </c>
      <c r="D3057" t="s">
        <v>18562</v>
      </c>
      <c r="E3057" t="s">
        <v>105</v>
      </c>
      <c r="F3057" t="s">
        <v>914</v>
      </c>
      <c r="G3057" s="1">
        <v>45422</v>
      </c>
      <c r="H3057" s="1">
        <v>45406</v>
      </c>
      <c r="I3057" s="1">
        <v>45680</v>
      </c>
      <c r="J3057" s="3" t="s">
        <v>30629</v>
      </c>
      <c r="K3057" s="1"/>
      <c r="L3057" s="1">
        <v>45771</v>
      </c>
      <c r="M3057" s="1">
        <f t="shared" si="123"/>
        <v>45771</v>
      </c>
      <c r="N3057" t="s">
        <v>63</v>
      </c>
      <c r="O3057" t="s">
        <v>30621</v>
      </c>
      <c r="Q3057" t="s">
        <v>5</v>
      </c>
      <c r="R3057" t="s">
        <v>30619</v>
      </c>
      <c r="S3057" t="s">
        <v>2927</v>
      </c>
      <c r="T3057" t="s">
        <v>64</v>
      </c>
      <c r="U3057" t="s">
        <v>65</v>
      </c>
      <c r="V3057" t="s">
        <v>111</v>
      </c>
      <c r="W3057" t="s">
        <v>41</v>
      </c>
      <c r="X3057" t="s">
        <v>41</v>
      </c>
      <c r="Y3057" t="s">
        <v>41</v>
      </c>
    </row>
    <row r="3058" spans="1:25" x14ac:dyDescent="0.2">
      <c r="A3058" t="s">
        <v>0</v>
      </c>
      <c r="B3058" t="s">
        <v>18577</v>
      </c>
      <c r="C3058" t="s">
        <v>2523</v>
      </c>
      <c r="D3058" t="s">
        <v>18578</v>
      </c>
      <c r="E3058" t="s">
        <v>34</v>
      </c>
      <c r="F3058" t="s">
        <v>2406</v>
      </c>
      <c r="G3058" s="1">
        <v>45422</v>
      </c>
      <c r="H3058" s="1">
        <v>45406</v>
      </c>
      <c r="I3058" s="1">
        <v>45729</v>
      </c>
      <c r="J3058" s="3" t="s">
        <v>30629</v>
      </c>
      <c r="K3058" s="1"/>
      <c r="L3058" s="1">
        <v>45771</v>
      </c>
      <c r="M3058" s="1">
        <f t="shared" si="123"/>
        <v>45771</v>
      </c>
      <c r="N3058" t="s">
        <v>89</v>
      </c>
      <c r="O3058" t="s">
        <v>30621</v>
      </c>
      <c r="Q3058" t="s">
        <v>5</v>
      </c>
      <c r="R3058" t="s">
        <v>30619</v>
      </c>
      <c r="S3058" t="s">
        <v>255</v>
      </c>
      <c r="T3058" t="s">
        <v>7</v>
      </c>
      <c r="U3058" t="s">
        <v>100</v>
      </c>
      <c r="V3058" t="s">
        <v>14</v>
      </c>
      <c r="W3058" t="s">
        <v>18579</v>
      </c>
      <c r="X3058" t="s">
        <v>18578</v>
      </c>
      <c r="Y3058" t="s">
        <v>91</v>
      </c>
    </row>
    <row r="3059" spans="1:25" x14ac:dyDescent="0.2">
      <c r="A3059" t="s">
        <v>0</v>
      </c>
      <c r="B3059" t="s">
        <v>18580</v>
      </c>
      <c r="C3059" t="s">
        <v>2523</v>
      </c>
      <c r="D3059" t="s">
        <v>18581</v>
      </c>
      <c r="E3059" t="s">
        <v>34</v>
      </c>
      <c r="F3059" t="s">
        <v>2524</v>
      </c>
      <c r="G3059" s="1">
        <v>45422</v>
      </c>
      <c r="H3059" s="1">
        <v>45406</v>
      </c>
      <c r="I3059" s="1">
        <v>45768</v>
      </c>
      <c r="J3059" s="3" t="s">
        <v>30629</v>
      </c>
      <c r="K3059" s="1"/>
      <c r="L3059" s="1">
        <v>45771</v>
      </c>
      <c r="M3059" s="1">
        <f t="shared" si="123"/>
        <v>45771</v>
      </c>
      <c r="N3059" t="s">
        <v>26</v>
      </c>
      <c r="O3059" t="s">
        <v>30621</v>
      </c>
      <c r="Q3059" t="s">
        <v>5</v>
      </c>
      <c r="R3059" t="s">
        <v>30619</v>
      </c>
      <c r="S3059" t="s">
        <v>598</v>
      </c>
      <c r="T3059" t="s">
        <v>7</v>
      </c>
      <c r="U3059" t="s">
        <v>80</v>
      </c>
      <c r="V3059" t="s">
        <v>9</v>
      </c>
      <c r="W3059" t="s">
        <v>18582</v>
      </c>
      <c r="X3059" t="s">
        <v>18583</v>
      </c>
      <c r="Y3059" t="s">
        <v>31</v>
      </c>
    </row>
    <row r="3060" spans="1:25" x14ac:dyDescent="0.2">
      <c r="A3060" t="s">
        <v>0</v>
      </c>
      <c r="B3060" t="s">
        <v>18584</v>
      </c>
      <c r="C3060" t="s">
        <v>397</v>
      </c>
      <c r="D3060" t="s">
        <v>18585</v>
      </c>
      <c r="E3060" t="s">
        <v>34</v>
      </c>
      <c r="F3060" t="s">
        <v>2406</v>
      </c>
      <c r="G3060" s="1">
        <v>45422</v>
      </c>
      <c r="H3060" s="1">
        <v>45406</v>
      </c>
      <c r="I3060" s="1">
        <v>45728</v>
      </c>
      <c r="J3060" s="3" t="s">
        <v>30629</v>
      </c>
      <c r="K3060" s="1"/>
      <c r="L3060" s="1">
        <v>45771</v>
      </c>
      <c r="M3060" s="1">
        <f t="shared" si="123"/>
        <v>45771</v>
      </c>
      <c r="N3060" t="s">
        <v>89</v>
      </c>
      <c r="O3060" t="s">
        <v>30621</v>
      </c>
      <c r="Q3060" t="s">
        <v>5</v>
      </c>
      <c r="R3060" t="s">
        <v>30619</v>
      </c>
      <c r="S3060" t="s">
        <v>18586</v>
      </c>
      <c r="T3060" t="s">
        <v>7</v>
      </c>
      <c r="U3060" t="s">
        <v>90</v>
      </c>
      <c r="V3060" t="s">
        <v>9</v>
      </c>
      <c r="W3060" t="s">
        <v>18587</v>
      </c>
      <c r="X3060" t="s">
        <v>18585</v>
      </c>
      <c r="Y3060" t="s">
        <v>91</v>
      </c>
    </row>
    <row r="3061" spans="1:25" x14ac:dyDescent="0.2">
      <c r="A3061" t="s">
        <v>0</v>
      </c>
      <c r="B3061" t="s">
        <v>18871</v>
      </c>
      <c r="C3061" t="s">
        <v>18872</v>
      </c>
      <c r="D3061" t="s">
        <v>18873</v>
      </c>
      <c r="E3061" t="s">
        <v>34</v>
      </c>
      <c r="F3061" t="s">
        <v>2700</v>
      </c>
      <c r="G3061" s="1">
        <v>45425</v>
      </c>
      <c r="H3061" s="1">
        <v>45406</v>
      </c>
      <c r="I3061" s="1">
        <v>45741</v>
      </c>
      <c r="J3061" s="3" t="s">
        <v>30629</v>
      </c>
      <c r="K3061" s="1"/>
      <c r="L3061" s="1">
        <v>45771</v>
      </c>
      <c r="M3061" s="1">
        <f t="shared" si="123"/>
        <v>45771</v>
      </c>
      <c r="N3061" t="s">
        <v>26</v>
      </c>
      <c r="O3061" t="s">
        <v>30621</v>
      </c>
      <c r="Q3061" t="s">
        <v>5</v>
      </c>
      <c r="R3061" t="s">
        <v>30619</v>
      </c>
      <c r="S3061" t="s">
        <v>255</v>
      </c>
      <c r="T3061" t="s">
        <v>7</v>
      </c>
      <c r="U3061" t="s">
        <v>2525</v>
      </c>
      <c r="V3061" t="s">
        <v>9</v>
      </c>
      <c r="W3061" t="s">
        <v>18874</v>
      </c>
      <c r="X3061" t="s">
        <v>18873</v>
      </c>
      <c r="Y3061" t="s">
        <v>31</v>
      </c>
    </row>
    <row r="3062" spans="1:25" x14ac:dyDescent="0.2">
      <c r="A3062" t="s">
        <v>0</v>
      </c>
      <c r="B3062" t="s">
        <v>18875</v>
      </c>
      <c r="C3062" t="s">
        <v>18872</v>
      </c>
      <c r="D3062" t="s">
        <v>18876</v>
      </c>
      <c r="E3062" t="s">
        <v>34</v>
      </c>
      <c r="F3062" t="s">
        <v>2532</v>
      </c>
      <c r="G3062" s="1">
        <v>45425</v>
      </c>
      <c r="H3062" s="1">
        <v>45406</v>
      </c>
      <c r="I3062" s="1">
        <v>45741</v>
      </c>
      <c r="J3062" s="3" t="s">
        <v>30629</v>
      </c>
      <c r="K3062" s="1"/>
      <c r="L3062" s="1">
        <v>45771</v>
      </c>
      <c r="M3062" s="1">
        <f t="shared" si="123"/>
        <v>45771</v>
      </c>
      <c r="N3062" t="s">
        <v>26</v>
      </c>
      <c r="O3062" t="s">
        <v>30621</v>
      </c>
      <c r="Q3062" t="s">
        <v>5</v>
      </c>
      <c r="R3062" t="s">
        <v>30619</v>
      </c>
      <c r="S3062" t="s">
        <v>598</v>
      </c>
      <c r="T3062" t="s">
        <v>7</v>
      </c>
      <c r="U3062" t="s">
        <v>37</v>
      </c>
      <c r="V3062" t="s">
        <v>9</v>
      </c>
      <c r="W3062" t="s">
        <v>18877</v>
      </c>
      <c r="X3062" t="s">
        <v>18876</v>
      </c>
      <c r="Y3062" t="s">
        <v>31</v>
      </c>
    </row>
    <row r="3063" spans="1:25" x14ac:dyDescent="0.2">
      <c r="A3063" t="s">
        <v>0</v>
      </c>
      <c r="B3063" t="s">
        <v>18898</v>
      </c>
      <c r="C3063" t="s">
        <v>2013</v>
      </c>
      <c r="D3063" t="s">
        <v>18899</v>
      </c>
      <c r="E3063" t="s">
        <v>34</v>
      </c>
      <c r="F3063" t="s">
        <v>2677</v>
      </c>
      <c r="G3063" s="1">
        <v>45425</v>
      </c>
      <c r="H3063" s="1">
        <v>45406</v>
      </c>
      <c r="I3063" s="1">
        <v>45614</v>
      </c>
      <c r="J3063" s="3" t="s">
        <v>30629</v>
      </c>
      <c r="K3063" s="1"/>
      <c r="L3063" s="1">
        <v>45497</v>
      </c>
      <c r="M3063" s="1">
        <f t="shared" si="123"/>
        <v>45771</v>
      </c>
      <c r="N3063" t="s">
        <v>26</v>
      </c>
      <c r="O3063" t="s">
        <v>30621</v>
      </c>
      <c r="Q3063" t="s">
        <v>5</v>
      </c>
      <c r="R3063" t="s">
        <v>30619</v>
      </c>
      <c r="S3063" t="s">
        <v>6137</v>
      </c>
      <c r="T3063" t="s">
        <v>7</v>
      </c>
      <c r="U3063" t="s">
        <v>80</v>
      </c>
      <c r="V3063" t="s">
        <v>9</v>
      </c>
      <c r="W3063" t="s">
        <v>18900</v>
      </c>
      <c r="X3063" t="s">
        <v>18899</v>
      </c>
      <c r="Y3063" t="s">
        <v>31</v>
      </c>
    </row>
    <row r="3064" spans="1:25" x14ac:dyDescent="0.2">
      <c r="A3064" t="s">
        <v>0</v>
      </c>
      <c r="B3064" t="s">
        <v>18930</v>
      </c>
      <c r="C3064" t="s">
        <v>6502</v>
      </c>
      <c r="D3064" t="s">
        <v>18931</v>
      </c>
      <c r="E3064" t="s">
        <v>11</v>
      </c>
      <c r="F3064" t="s">
        <v>1544</v>
      </c>
      <c r="G3064" s="1">
        <v>45425</v>
      </c>
      <c r="H3064" s="1">
        <v>45406</v>
      </c>
      <c r="I3064" s="1">
        <v>45521</v>
      </c>
      <c r="J3064" s="3" t="s">
        <v>30629</v>
      </c>
      <c r="K3064" s="1"/>
      <c r="L3064" s="1">
        <v>45497</v>
      </c>
      <c r="M3064" s="1">
        <f t="shared" si="123"/>
        <v>45771</v>
      </c>
      <c r="N3064" t="s">
        <v>4</v>
      </c>
      <c r="O3064" t="s">
        <v>30621</v>
      </c>
      <c r="Q3064" t="s">
        <v>5</v>
      </c>
      <c r="R3064" t="s">
        <v>30619</v>
      </c>
      <c r="S3064" t="s">
        <v>6137</v>
      </c>
      <c r="T3064" t="s">
        <v>7</v>
      </c>
      <c r="U3064" t="s">
        <v>638</v>
      </c>
      <c r="V3064" t="s">
        <v>9</v>
      </c>
      <c r="W3064" t="s">
        <v>18932</v>
      </c>
      <c r="X3064" t="s">
        <v>18931</v>
      </c>
      <c r="Y3064" t="s">
        <v>10</v>
      </c>
    </row>
    <row r="3065" spans="1:25" x14ac:dyDescent="0.2">
      <c r="A3065" t="s">
        <v>0</v>
      </c>
      <c r="B3065" t="s">
        <v>18933</v>
      </c>
      <c r="C3065" t="s">
        <v>6507</v>
      </c>
      <c r="D3065" t="s">
        <v>18934</v>
      </c>
      <c r="E3065" t="s">
        <v>11</v>
      </c>
      <c r="F3065" t="s">
        <v>1544</v>
      </c>
      <c r="G3065" s="1">
        <v>45425</v>
      </c>
      <c r="H3065" s="1">
        <v>45406</v>
      </c>
      <c r="I3065" s="1">
        <v>45521</v>
      </c>
      <c r="J3065" s="3" t="s">
        <v>30629</v>
      </c>
      <c r="K3065" s="1"/>
      <c r="L3065" s="1">
        <v>45771</v>
      </c>
      <c r="M3065" s="1">
        <f t="shared" si="123"/>
        <v>45771</v>
      </c>
      <c r="N3065" t="s">
        <v>4</v>
      </c>
      <c r="O3065" t="s">
        <v>30621</v>
      </c>
      <c r="Q3065" t="s">
        <v>5</v>
      </c>
      <c r="R3065" t="s">
        <v>30619</v>
      </c>
      <c r="S3065" t="s">
        <v>598</v>
      </c>
      <c r="T3065" t="s">
        <v>7</v>
      </c>
      <c r="U3065" t="s">
        <v>638</v>
      </c>
      <c r="V3065" t="s">
        <v>9</v>
      </c>
      <c r="W3065" t="s">
        <v>18935</v>
      </c>
      <c r="X3065" t="s">
        <v>18934</v>
      </c>
      <c r="Y3065" t="s">
        <v>10</v>
      </c>
    </row>
    <row r="3066" spans="1:25" x14ac:dyDescent="0.2">
      <c r="A3066" t="s">
        <v>0</v>
      </c>
      <c r="B3066" t="s">
        <v>18951</v>
      </c>
      <c r="C3066" t="s">
        <v>626</v>
      </c>
      <c r="D3066" t="s">
        <v>18952</v>
      </c>
      <c r="E3066" t="s">
        <v>11</v>
      </c>
      <c r="F3066" t="s">
        <v>6822</v>
      </c>
      <c r="G3066" s="1">
        <v>45425</v>
      </c>
      <c r="H3066" s="1">
        <v>45406</v>
      </c>
      <c r="I3066" s="1">
        <v>45698</v>
      </c>
      <c r="J3066" s="3" t="s">
        <v>30629</v>
      </c>
      <c r="K3066" s="1"/>
      <c r="L3066" s="1">
        <v>45771</v>
      </c>
      <c r="M3066" s="1">
        <f t="shared" si="123"/>
        <v>45771</v>
      </c>
      <c r="N3066" t="s">
        <v>63</v>
      </c>
      <c r="O3066" t="s">
        <v>30621</v>
      </c>
      <c r="Q3066" t="s">
        <v>5</v>
      </c>
      <c r="R3066" t="s">
        <v>30619</v>
      </c>
      <c r="S3066" t="s">
        <v>614</v>
      </c>
      <c r="T3066" t="s">
        <v>64</v>
      </c>
      <c r="U3066" t="s">
        <v>119</v>
      </c>
      <c r="V3066" t="s">
        <v>120</v>
      </c>
      <c r="W3066" t="s">
        <v>41</v>
      </c>
      <c r="X3066" t="s">
        <v>41</v>
      </c>
      <c r="Y3066" t="s">
        <v>41</v>
      </c>
    </row>
    <row r="3067" spans="1:25" x14ac:dyDescent="0.2">
      <c r="A3067" t="s">
        <v>0</v>
      </c>
      <c r="B3067" t="s">
        <v>18972</v>
      </c>
      <c r="C3067" t="s">
        <v>2246</v>
      </c>
      <c r="D3067" t="s">
        <v>18973</v>
      </c>
      <c r="E3067" t="s">
        <v>54</v>
      </c>
      <c r="F3067" t="s">
        <v>185</v>
      </c>
      <c r="G3067" s="1">
        <v>45425</v>
      </c>
      <c r="H3067" s="1">
        <v>45406</v>
      </c>
      <c r="I3067" s="1">
        <v>45702</v>
      </c>
      <c r="J3067" s="3" t="s">
        <v>30629</v>
      </c>
      <c r="K3067" s="1"/>
      <c r="L3067" s="1">
        <v>45771</v>
      </c>
      <c r="M3067" s="1">
        <f t="shared" si="123"/>
        <v>45771</v>
      </c>
      <c r="N3067" t="s">
        <v>4</v>
      </c>
      <c r="O3067" t="s">
        <v>30621</v>
      </c>
      <c r="Q3067" t="s">
        <v>5</v>
      </c>
      <c r="R3067" t="s">
        <v>30619</v>
      </c>
      <c r="S3067" t="s">
        <v>255</v>
      </c>
      <c r="T3067" t="s">
        <v>7</v>
      </c>
      <c r="U3067" t="s">
        <v>287</v>
      </c>
      <c r="V3067" t="s">
        <v>9</v>
      </c>
      <c r="W3067" t="s">
        <v>18974</v>
      </c>
      <c r="X3067" t="s">
        <v>18973</v>
      </c>
      <c r="Y3067" t="s">
        <v>10</v>
      </c>
    </row>
    <row r="3068" spans="1:25" x14ac:dyDescent="0.2">
      <c r="A3068" t="s">
        <v>0</v>
      </c>
      <c r="B3068" t="s">
        <v>19000</v>
      </c>
      <c r="C3068" t="s">
        <v>6504</v>
      </c>
      <c r="D3068" t="s">
        <v>19001</v>
      </c>
      <c r="E3068" t="s">
        <v>11</v>
      </c>
      <c r="F3068" t="s">
        <v>1544</v>
      </c>
      <c r="G3068" s="1">
        <v>45425</v>
      </c>
      <c r="H3068" s="1">
        <v>45406</v>
      </c>
      <c r="I3068" s="1">
        <v>45521</v>
      </c>
      <c r="J3068" s="3" t="s">
        <v>30629</v>
      </c>
      <c r="K3068" s="1"/>
      <c r="L3068" s="1">
        <v>45771</v>
      </c>
      <c r="M3068" s="1">
        <f t="shared" si="123"/>
        <v>45771</v>
      </c>
      <c r="N3068" t="s">
        <v>4</v>
      </c>
      <c r="O3068" t="s">
        <v>30621</v>
      </c>
      <c r="Q3068" t="s">
        <v>5</v>
      </c>
      <c r="R3068" t="s">
        <v>30619</v>
      </c>
      <c r="S3068" t="s">
        <v>598</v>
      </c>
      <c r="T3068" t="s">
        <v>7</v>
      </c>
      <c r="U3068" t="s">
        <v>638</v>
      </c>
      <c r="V3068" t="s">
        <v>9</v>
      </c>
      <c r="W3068" t="s">
        <v>19002</v>
      </c>
      <c r="X3068" t="s">
        <v>19001</v>
      </c>
      <c r="Y3068" t="s">
        <v>10</v>
      </c>
    </row>
    <row r="3069" spans="1:25" x14ac:dyDescent="0.2">
      <c r="A3069" t="s">
        <v>0</v>
      </c>
      <c r="B3069" t="s">
        <v>19121</v>
      </c>
      <c r="C3069" t="s">
        <v>4244</v>
      </c>
      <c r="D3069" t="s">
        <v>19122</v>
      </c>
      <c r="E3069" t="s">
        <v>18</v>
      </c>
      <c r="F3069" t="s">
        <v>2553</v>
      </c>
      <c r="G3069" s="1">
        <v>45426</v>
      </c>
      <c r="H3069" s="1">
        <v>45406</v>
      </c>
      <c r="I3069" s="1">
        <v>45659</v>
      </c>
      <c r="J3069" s="3" t="s">
        <v>30629</v>
      </c>
      <c r="K3069" s="1"/>
      <c r="L3069" s="1">
        <v>45771</v>
      </c>
      <c r="M3069" s="1">
        <f t="shared" ref="M3069:M3074" si="124">DATE(YEAR(H3069)+1,MONTH(H3069),DAY(H3069))</f>
        <v>45771</v>
      </c>
      <c r="N3069" t="s">
        <v>89</v>
      </c>
      <c r="O3069" t="s">
        <v>30621</v>
      </c>
      <c r="Q3069" t="s">
        <v>5</v>
      </c>
      <c r="R3069" t="s">
        <v>30619</v>
      </c>
      <c r="S3069" t="s">
        <v>255</v>
      </c>
      <c r="T3069" t="s">
        <v>7</v>
      </c>
      <c r="U3069" t="s">
        <v>90</v>
      </c>
      <c r="V3069" t="s">
        <v>9</v>
      </c>
      <c r="W3069" t="s">
        <v>19123</v>
      </c>
      <c r="X3069" t="s">
        <v>19122</v>
      </c>
      <c r="Y3069" t="s">
        <v>91</v>
      </c>
    </row>
    <row r="3070" spans="1:25" x14ac:dyDescent="0.2">
      <c r="A3070" t="s">
        <v>0</v>
      </c>
      <c r="B3070" t="s">
        <v>19141</v>
      </c>
      <c r="C3070" t="s">
        <v>2465</v>
      </c>
      <c r="D3070" t="s">
        <v>19142</v>
      </c>
      <c r="E3070" t="s">
        <v>54</v>
      </c>
      <c r="F3070" t="s">
        <v>1746</v>
      </c>
      <c r="G3070" s="1">
        <v>45426</v>
      </c>
      <c r="H3070" s="1">
        <v>45406</v>
      </c>
      <c r="I3070" s="1">
        <v>45441</v>
      </c>
      <c r="J3070" s="3" t="s">
        <v>30629</v>
      </c>
      <c r="K3070" s="1"/>
      <c r="L3070" s="1">
        <v>45589</v>
      </c>
      <c r="M3070" s="1">
        <f t="shared" si="124"/>
        <v>45771</v>
      </c>
      <c r="N3070" t="s">
        <v>4</v>
      </c>
      <c r="O3070" t="s">
        <v>30621</v>
      </c>
      <c r="Q3070" t="s">
        <v>5</v>
      </c>
      <c r="R3070" t="s">
        <v>30619</v>
      </c>
      <c r="S3070" t="s">
        <v>8187</v>
      </c>
      <c r="T3070" t="s">
        <v>64</v>
      </c>
      <c r="U3070" t="s">
        <v>8</v>
      </c>
      <c r="V3070" t="s">
        <v>7913</v>
      </c>
      <c r="W3070" t="s">
        <v>19143</v>
      </c>
      <c r="X3070" t="s">
        <v>19142</v>
      </c>
      <c r="Y3070" t="s">
        <v>10</v>
      </c>
    </row>
    <row r="3071" spans="1:25" x14ac:dyDescent="0.2">
      <c r="A3071" t="s">
        <v>0</v>
      </c>
      <c r="B3071" t="s">
        <v>19150</v>
      </c>
      <c r="C3071" t="s">
        <v>3107</v>
      </c>
      <c r="D3071" t="s">
        <v>19151</v>
      </c>
      <c r="E3071" t="s">
        <v>54</v>
      </c>
      <c r="F3071" t="s">
        <v>1746</v>
      </c>
      <c r="G3071" s="1">
        <v>45426</v>
      </c>
      <c r="H3071" s="1">
        <v>45406</v>
      </c>
      <c r="I3071" s="1">
        <v>45679</v>
      </c>
      <c r="J3071" s="3" t="s">
        <v>30629</v>
      </c>
      <c r="K3071" s="1"/>
      <c r="L3071" s="1">
        <v>45771</v>
      </c>
      <c r="M3071" s="1">
        <f t="shared" si="124"/>
        <v>45771</v>
      </c>
      <c r="N3071" t="s">
        <v>4</v>
      </c>
      <c r="O3071" t="s">
        <v>30621</v>
      </c>
      <c r="Q3071" t="s">
        <v>5</v>
      </c>
      <c r="R3071" t="s">
        <v>30619</v>
      </c>
      <c r="S3071" t="s">
        <v>255</v>
      </c>
      <c r="T3071" t="s">
        <v>7</v>
      </c>
      <c r="U3071" t="s">
        <v>287</v>
      </c>
      <c r="V3071" t="s">
        <v>9</v>
      </c>
      <c r="W3071" t="s">
        <v>19152</v>
      </c>
      <c r="X3071" t="s">
        <v>19151</v>
      </c>
      <c r="Y3071" t="s">
        <v>10</v>
      </c>
    </row>
    <row r="3072" spans="1:25" x14ac:dyDescent="0.2">
      <c r="A3072" t="s">
        <v>0</v>
      </c>
      <c r="B3072" t="s">
        <v>19168</v>
      </c>
      <c r="C3072" t="s">
        <v>1279</v>
      </c>
      <c r="D3072" t="s">
        <v>19169</v>
      </c>
      <c r="E3072" t="s">
        <v>11</v>
      </c>
      <c r="F3072" t="s">
        <v>137</v>
      </c>
      <c r="G3072" s="1">
        <v>45426</v>
      </c>
      <c r="H3072" s="1">
        <v>45406</v>
      </c>
      <c r="I3072" s="1">
        <v>45754</v>
      </c>
      <c r="J3072" s="3" t="s">
        <v>30629</v>
      </c>
      <c r="K3072" s="1"/>
      <c r="L3072" s="1">
        <v>45771</v>
      </c>
      <c r="M3072" s="1">
        <f t="shared" si="124"/>
        <v>45771</v>
      </c>
      <c r="N3072" t="s">
        <v>448</v>
      </c>
      <c r="O3072" t="s">
        <v>30621</v>
      </c>
      <c r="Q3072" t="s">
        <v>5</v>
      </c>
      <c r="R3072" t="s">
        <v>30619</v>
      </c>
      <c r="S3072" t="s">
        <v>255</v>
      </c>
      <c r="T3072" t="s">
        <v>7</v>
      </c>
      <c r="U3072" t="s">
        <v>8</v>
      </c>
      <c r="V3072" t="s">
        <v>14</v>
      </c>
      <c r="W3072" t="s">
        <v>19170</v>
      </c>
      <c r="X3072" t="s">
        <v>19169</v>
      </c>
      <c r="Y3072" t="s">
        <v>21</v>
      </c>
    </row>
    <row r="3073" spans="1:25" x14ac:dyDescent="0.2">
      <c r="A3073" t="s">
        <v>0</v>
      </c>
      <c r="B3073" t="s">
        <v>19171</v>
      </c>
      <c r="C3073" t="s">
        <v>1279</v>
      </c>
      <c r="D3073" t="s">
        <v>19172</v>
      </c>
      <c r="E3073" t="s">
        <v>11</v>
      </c>
      <c r="F3073" t="s">
        <v>137</v>
      </c>
      <c r="G3073" s="1">
        <v>45426</v>
      </c>
      <c r="H3073" s="1">
        <v>45406</v>
      </c>
      <c r="I3073" s="1">
        <v>45754</v>
      </c>
      <c r="J3073" s="3" t="s">
        <v>30629</v>
      </c>
      <c r="K3073" s="1"/>
      <c r="L3073" s="1">
        <v>45771</v>
      </c>
      <c r="M3073" s="1">
        <f t="shared" si="124"/>
        <v>45771</v>
      </c>
      <c r="N3073" t="s">
        <v>448</v>
      </c>
      <c r="O3073" t="s">
        <v>30621</v>
      </c>
      <c r="Q3073" t="s">
        <v>5</v>
      </c>
      <c r="R3073" t="s">
        <v>30619</v>
      </c>
      <c r="S3073" t="s">
        <v>612</v>
      </c>
      <c r="T3073" t="s">
        <v>7</v>
      </c>
      <c r="U3073" t="s">
        <v>8</v>
      </c>
      <c r="V3073" t="s">
        <v>14</v>
      </c>
      <c r="W3073" t="s">
        <v>19170</v>
      </c>
      <c r="X3073" t="s">
        <v>19169</v>
      </c>
      <c r="Y3073" t="s">
        <v>21</v>
      </c>
    </row>
    <row r="3074" spans="1:25" x14ac:dyDescent="0.2">
      <c r="A3074" t="s">
        <v>0</v>
      </c>
      <c r="B3074" t="s">
        <v>19230</v>
      </c>
      <c r="C3074" t="s">
        <v>2453</v>
      </c>
      <c r="D3074" t="s">
        <v>19231</v>
      </c>
      <c r="E3074" t="s">
        <v>34</v>
      </c>
      <c r="F3074" t="s">
        <v>2443</v>
      </c>
      <c r="G3074" s="1">
        <v>45426</v>
      </c>
      <c r="H3074" s="1">
        <v>45406</v>
      </c>
      <c r="I3074" s="1">
        <v>45727</v>
      </c>
      <c r="J3074" s="3" t="s">
        <v>30629</v>
      </c>
      <c r="K3074" s="1"/>
      <c r="L3074" s="1">
        <v>45771</v>
      </c>
      <c r="M3074" s="1">
        <f t="shared" si="124"/>
        <v>45771</v>
      </c>
      <c r="N3074" t="s">
        <v>26</v>
      </c>
      <c r="O3074" t="s">
        <v>30621</v>
      </c>
      <c r="Q3074" t="s">
        <v>5</v>
      </c>
      <c r="R3074" t="s">
        <v>30619</v>
      </c>
      <c r="S3074" t="s">
        <v>74</v>
      </c>
      <c r="T3074" t="s">
        <v>7</v>
      </c>
      <c r="U3074" t="s">
        <v>37</v>
      </c>
      <c r="V3074" t="s">
        <v>9</v>
      </c>
      <c r="W3074" t="s">
        <v>19232</v>
      </c>
      <c r="X3074" t="s">
        <v>19231</v>
      </c>
      <c r="Y3074" t="s">
        <v>31</v>
      </c>
    </row>
    <row r="3075" spans="1:25" x14ac:dyDescent="0.2">
      <c r="A3075" t="s">
        <v>0</v>
      </c>
      <c r="B3075" t="s">
        <v>3049</v>
      </c>
      <c r="C3075" t="s">
        <v>683</v>
      </c>
      <c r="D3075" t="s">
        <v>3050</v>
      </c>
      <c r="E3075" t="s">
        <v>52</v>
      </c>
      <c r="F3075" t="s">
        <v>3051</v>
      </c>
      <c r="G3075" s="1">
        <v>44676</v>
      </c>
      <c r="H3075" s="1">
        <v>44676</v>
      </c>
      <c r="I3075" s="1">
        <v>45139</v>
      </c>
      <c r="J3075" s="3" t="s">
        <v>30629</v>
      </c>
      <c r="K3075" s="1"/>
      <c r="L3075" s="1">
        <v>45772</v>
      </c>
      <c r="M3075" s="1">
        <f>DATE(YEAR(H3075)+3,MONTH(H3075),DAY(H3075))</f>
        <v>45772</v>
      </c>
      <c r="N3075" t="s">
        <v>36</v>
      </c>
      <c r="O3075" t="s">
        <v>30622</v>
      </c>
      <c r="Q3075" t="s">
        <v>5</v>
      </c>
      <c r="R3075" t="s">
        <v>30619</v>
      </c>
      <c r="S3075" t="s">
        <v>249</v>
      </c>
      <c r="T3075" t="s">
        <v>7</v>
      </c>
      <c r="U3075" t="s">
        <v>37</v>
      </c>
      <c r="V3075" t="s">
        <v>14</v>
      </c>
      <c r="W3075" t="s">
        <v>3052</v>
      </c>
      <c r="X3075" t="s">
        <v>3053</v>
      </c>
      <c r="Y3075" t="s">
        <v>40</v>
      </c>
    </row>
    <row r="3076" spans="1:25" x14ac:dyDescent="0.2">
      <c r="A3076" t="s">
        <v>0</v>
      </c>
      <c r="B3076" t="s">
        <v>3061</v>
      </c>
      <c r="C3076" t="s">
        <v>3062</v>
      </c>
      <c r="D3076" t="s">
        <v>3063</v>
      </c>
      <c r="E3076" t="s">
        <v>49</v>
      </c>
      <c r="F3076" t="s">
        <v>293</v>
      </c>
      <c r="G3076" s="1">
        <v>44676</v>
      </c>
      <c r="H3076" s="1">
        <v>44676</v>
      </c>
      <c r="I3076" s="1">
        <v>45244</v>
      </c>
      <c r="J3076" s="3" t="s">
        <v>30629</v>
      </c>
      <c r="K3076" s="1"/>
      <c r="L3076" s="1">
        <v>45772</v>
      </c>
      <c r="M3076" s="1">
        <f>DATE(YEAR(H3076)+3,MONTH(H3076),DAY(H3076))</f>
        <v>45772</v>
      </c>
      <c r="N3076" t="s">
        <v>26</v>
      </c>
      <c r="O3076" t="s">
        <v>30622</v>
      </c>
      <c r="Q3076" t="s">
        <v>5</v>
      </c>
      <c r="R3076" t="s">
        <v>30619</v>
      </c>
      <c r="S3076" t="s">
        <v>243</v>
      </c>
      <c r="T3076" t="s">
        <v>7</v>
      </c>
      <c r="U3076" t="s">
        <v>83</v>
      </c>
      <c r="V3076" t="s">
        <v>9</v>
      </c>
      <c r="W3076" t="s">
        <v>3064</v>
      </c>
      <c r="X3076" t="s">
        <v>3065</v>
      </c>
      <c r="Y3076" t="s">
        <v>31</v>
      </c>
    </row>
    <row r="3077" spans="1:25" x14ac:dyDescent="0.2">
      <c r="A3077" t="s">
        <v>0</v>
      </c>
      <c r="B3077" t="s">
        <v>3070</v>
      </c>
      <c r="C3077" t="s">
        <v>3071</v>
      </c>
      <c r="D3077" t="s">
        <v>3072</v>
      </c>
      <c r="E3077" t="s">
        <v>11</v>
      </c>
      <c r="F3077" t="s">
        <v>1719</v>
      </c>
      <c r="G3077" s="1">
        <v>44676</v>
      </c>
      <c r="H3077" s="1">
        <v>44676</v>
      </c>
      <c r="I3077" s="1">
        <v>45160</v>
      </c>
      <c r="J3077" s="3" t="s">
        <v>30629</v>
      </c>
      <c r="K3077" s="1"/>
      <c r="L3077" s="1">
        <v>45772</v>
      </c>
      <c r="M3077" s="1">
        <f>DATE(YEAR(H3077)+3,MONTH(H3077),DAY(H3077))</f>
        <v>45772</v>
      </c>
      <c r="N3077" t="s">
        <v>89</v>
      </c>
      <c r="O3077" t="s">
        <v>30622</v>
      </c>
      <c r="Q3077" t="s">
        <v>5</v>
      </c>
      <c r="R3077" t="s">
        <v>30619</v>
      </c>
      <c r="S3077" t="s">
        <v>304</v>
      </c>
      <c r="T3077" t="s">
        <v>7</v>
      </c>
      <c r="U3077" t="s">
        <v>90</v>
      </c>
      <c r="V3077" t="s">
        <v>9</v>
      </c>
      <c r="W3077" t="s">
        <v>3073</v>
      </c>
      <c r="X3077" t="s">
        <v>3074</v>
      </c>
      <c r="Y3077" t="s">
        <v>91</v>
      </c>
    </row>
    <row r="3078" spans="1:25" x14ac:dyDescent="0.2">
      <c r="A3078" t="s">
        <v>0</v>
      </c>
      <c r="B3078" t="s">
        <v>3077</v>
      </c>
      <c r="C3078" t="s">
        <v>2269</v>
      </c>
      <c r="D3078" t="s">
        <v>3078</v>
      </c>
      <c r="E3078" t="s">
        <v>49</v>
      </c>
      <c r="F3078" t="s">
        <v>293</v>
      </c>
      <c r="G3078" s="1">
        <v>44676</v>
      </c>
      <c r="H3078" s="1">
        <v>44676</v>
      </c>
      <c r="I3078" s="1">
        <v>45113</v>
      </c>
      <c r="J3078" s="3" t="s">
        <v>30629</v>
      </c>
      <c r="K3078" s="1"/>
      <c r="L3078" s="1">
        <v>45772</v>
      </c>
      <c r="M3078" s="1">
        <f>DATE(YEAR(H3078)+3,MONTH(H3078),DAY(H3078))</f>
        <v>45772</v>
      </c>
      <c r="N3078" t="s">
        <v>89</v>
      </c>
      <c r="O3078" t="s">
        <v>30622</v>
      </c>
      <c r="Q3078" t="s">
        <v>5</v>
      </c>
      <c r="R3078" t="s">
        <v>30619</v>
      </c>
      <c r="S3078" t="s">
        <v>654</v>
      </c>
      <c r="T3078" t="s">
        <v>7</v>
      </c>
      <c r="U3078" t="s">
        <v>100</v>
      </c>
      <c r="V3078" t="s">
        <v>14</v>
      </c>
      <c r="W3078" t="s">
        <v>3079</v>
      </c>
      <c r="X3078" t="s">
        <v>3080</v>
      </c>
      <c r="Y3078" t="s">
        <v>91</v>
      </c>
    </row>
    <row r="3079" spans="1:25" x14ac:dyDescent="0.2">
      <c r="A3079" t="s">
        <v>0</v>
      </c>
      <c r="B3079" t="s">
        <v>3110</v>
      </c>
      <c r="C3079" t="s">
        <v>3066</v>
      </c>
      <c r="D3079" t="s">
        <v>3111</v>
      </c>
      <c r="E3079" t="s">
        <v>49</v>
      </c>
      <c r="F3079" t="s">
        <v>159</v>
      </c>
      <c r="G3079" s="1">
        <v>44677</v>
      </c>
      <c r="H3079" s="1">
        <v>44676</v>
      </c>
      <c r="I3079" s="1">
        <v>45259</v>
      </c>
      <c r="J3079" s="3" t="s">
        <v>30629</v>
      </c>
      <c r="K3079" s="1"/>
      <c r="L3079" s="1">
        <v>45772</v>
      </c>
      <c r="M3079" s="1">
        <f>DATE(YEAR(H3079)+3,MONTH(H3079),DAY(H3079))</f>
        <v>45772</v>
      </c>
      <c r="N3079" t="s">
        <v>26</v>
      </c>
      <c r="O3079" t="s">
        <v>30622</v>
      </c>
      <c r="Q3079" t="s">
        <v>5</v>
      </c>
      <c r="R3079" t="s">
        <v>30619</v>
      </c>
      <c r="S3079" t="s">
        <v>243</v>
      </c>
      <c r="T3079" t="s">
        <v>7</v>
      </c>
      <c r="U3079" t="s">
        <v>83</v>
      </c>
      <c r="V3079" t="s">
        <v>9</v>
      </c>
      <c r="W3079" t="s">
        <v>3112</v>
      </c>
      <c r="X3079" t="s">
        <v>3113</v>
      </c>
      <c r="Y3079" t="s">
        <v>31</v>
      </c>
    </row>
    <row r="3080" spans="1:25" x14ac:dyDescent="0.2">
      <c r="A3080" t="s">
        <v>0</v>
      </c>
      <c r="B3080" t="s">
        <v>16271</v>
      </c>
      <c r="C3080" t="s">
        <v>13005</v>
      </c>
      <c r="D3080" t="s">
        <v>16272</v>
      </c>
      <c r="E3080" t="s">
        <v>466</v>
      </c>
      <c r="F3080" t="s">
        <v>1590</v>
      </c>
      <c r="G3080" s="1">
        <v>45407</v>
      </c>
      <c r="H3080" s="1">
        <v>45407</v>
      </c>
      <c r="I3080" s="1">
        <v>45670</v>
      </c>
      <c r="J3080" s="3" t="s">
        <v>30629</v>
      </c>
      <c r="K3080" s="1"/>
      <c r="L3080" s="1">
        <v>45590</v>
      </c>
      <c r="M3080" s="1">
        <f t="shared" ref="M3080:M3123" si="125">DATE(YEAR(H3080)+1,MONTH(H3080),DAY(H3080))</f>
        <v>45772</v>
      </c>
      <c r="N3080" t="s">
        <v>89</v>
      </c>
      <c r="O3080" t="s">
        <v>30621</v>
      </c>
      <c r="Q3080" t="s">
        <v>5</v>
      </c>
      <c r="R3080" t="s">
        <v>30619</v>
      </c>
      <c r="S3080" t="s">
        <v>5974</v>
      </c>
      <c r="T3080" t="s">
        <v>7</v>
      </c>
      <c r="U3080" t="s">
        <v>90</v>
      </c>
      <c r="V3080" t="s">
        <v>9</v>
      </c>
      <c r="W3080" t="s">
        <v>16273</v>
      </c>
      <c r="X3080" t="s">
        <v>16272</v>
      </c>
      <c r="Y3080" t="s">
        <v>91</v>
      </c>
    </row>
    <row r="3081" spans="1:25" x14ac:dyDescent="0.2">
      <c r="A3081" t="s">
        <v>0</v>
      </c>
      <c r="B3081" t="s">
        <v>16274</v>
      </c>
      <c r="C3081" t="s">
        <v>16275</v>
      </c>
      <c r="D3081" t="s">
        <v>16276</v>
      </c>
      <c r="E3081" t="s">
        <v>466</v>
      </c>
      <c r="F3081" t="s">
        <v>883</v>
      </c>
      <c r="G3081" s="1">
        <v>45407</v>
      </c>
      <c r="H3081" s="1">
        <v>45407</v>
      </c>
      <c r="I3081" s="1">
        <v>45731</v>
      </c>
      <c r="J3081" s="3" t="s">
        <v>30629</v>
      </c>
      <c r="K3081" s="1"/>
      <c r="L3081" s="1">
        <v>45772</v>
      </c>
      <c r="M3081" s="1">
        <f t="shared" si="125"/>
        <v>45772</v>
      </c>
      <c r="N3081" t="s">
        <v>4</v>
      </c>
      <c r="O3081" t="s">
        <v>30621</v>
      </c>
      <c r="Q3081" t="s">
        <v>5</v>
      </c>
      <c r="R3081" t="s">
        <v>30619</v>
      </c>
      <c r="S3081" t="s">
        <v>179</v>
      </c>
      <c r="T3081" t="s">
        <v>7</v>
      </c>
      <c r="U3081" t="s">
        <v>8</v>
      </c>
      <c r="V3081" t="s">
        <v>9</v>
      </c>
      <c r="W3081" t="s">
        <v>16277</v>
      </c>
      <c r="X3081" t="s">
        <v>16276</v>
      </c>
      <c r="Y3081" t="s">
        <v>10</v>
      </c>
    </row>
    <row r="3082" spans="1:25" x14ac:dyDescent="0.2">
      <c r="A3082" t="s">
        <v>0</v>
      </c>
      <c r="B3082" t="s">
        <v>16285</v>
      </c>
      <c r="C3082" t="s">
        <v>1485</v>
      </c>
      <c r="D3082" t="s">
        <v>16286</v>
      </c>
      <c r="E3082" t="s">
        <v>466</v>
      </c>
      <c r="F3082" t="s">
        <v>1547</v>
      </c>
      <c r="G3082" s="1">
        <v>45407</v>
      </c>
      <c r="H3082" s="1">
        <v>45407</v>
      </c>
      <c r="I3082" s="1">
        <v>45407</v>
      </c>
      <c r="J3082" s="1" t="s">
        <v>30628</v>
      </c>
      <c r="K3082" s="1"/>
      <c r="L3082" s="1">
        <v>45772</v>
      </c>
      <c r="M3082" s="1">
        <f t="shared" si="125"/>
        <v>45772</v>
      </c>
      <c r="N3082" t="s">
        <v>63</v>
      </c>
      <c r="O3082" t="s">
        <v>30621</v>
      </c>
      <c r="Q3082" t="s">
        <v>5</v>
      </c>
      <c r="R3082" t="s">
        <v>30620</v>
      </c>
      <c r="S3082" t="s">
        <v>5985</v>
      </c>
      <c r="T3082" t="s">
        <v>64</v>
      </c>
      <c r="U3082" t="s">
        <v>119</v>
      </c>
      <c r="V3082" t="s">
        <v>120</v>
      </c>
      <c r="W3082" t="s">
        <v>41</v>
      </c>
      <c r="X3082" t="s">
        <v>41</v>
      </c>
      <c r="Y3082" t="s">
        <v>41</v>
      </c>
    </row>
    <row r="3083" spans="1:25" x14ac:dyDescent="0.2">
      <c r="A3083" t="s">
        <v>0</v>
      </c>
      <c r="B3083" t="s">
        <v>16287</v>
      </c>
      <c r="C3083" t="s">
        <v>6944</v>
      </c>
      <c r="D3083" t="s">
        <v>16288</v>
      </c>
      <c r="E3083" t="s">
        <v>11</v>
      </c>
      <c r="F3083" t="s">
        <v>128</v>
      </c>
      <c r="G3083" s="1">
        <v>45407</v>
      </c>
      <c r="H3083" s="1">
        <v>45407</v>
      </c>
      <c r="I3083" s="1">
        <v>45756</v>
      </c>
      <c r="J3083" s="3" t="s">
        <v>30629</v>
      </c>
      <c r="K3083" s="1"/>
      <c r="L3083" s="1">
        <v>45772</v>
      </c>
      <c r="M3083" s="1">
        <f t="shared" si="125"/>
        <v>45772</v>
      </c>
      <c r="N3083" t="s">
        <v>89</v>
      </c>
      <c r="O3083" t="s">
        <v>30621</v>
      </c>
      <c r="Q3083" t="s">
        <v>5</v>
      </c>
      <c r="R3083" t="s">
        <v>30619</v>
      </c>
      <c r="S3083" t="s">
        <v>179</v>
      </c>
      <c r="T3083" t="s">
        <v>7</v>
      </c>
      <c r="U3083" t="s">
        <v>90</v>
      </c>
      <c r="V3083" t="s">
        <v>9</v>
      </c>
      <c r="W3083" t="s">
        <v>16289</v>
      </c>
      <c r="X3083" t="s">
        <v>16290</v>
      </c>
      <c r="Y3083" t="s">
        <v>91</v>
      </c>
    </row>
    <row r="3084" spans="1:25" x14ac:dyDescent="0.2">
      <c r="A3084" t="s">
        <v>0</v>
      </c>
      <c r="B3084" t="s">
        <v>16291</v>
      </c>
      <c r="C3084" t="s">
        <v>2495</v>
      </c>
      <c r="D3084" t="s">
        <v>16292</v>
      </c>
      <c r="E3084" t="s">
        <v>452</v>
      </c>
      <c r="F3084" t="s">
        <v>2281</v>
      </c>
      <c r="G3084" s="1">
        <v>45407</v>
      </c>
      <c r="H3084" s="1">
        <v>45407</v>
      </c>
      <c r="I3084" s="1">
        <v>45665</v>
      </c>
      <c r="J3084" s="3" t="s">
        <v>30629</v>
      </c>
      <c r="K3084" s="1"/>
      <c r="L3084" s="1">
        <v>45772</v>
      </c>
      <c r="M3084" s="1">
        <f t="shared" si="125"/>
        <v>45772</v>
      </c>
      <c r="N3084" t="s">
        <v>4</v>
      </c>
      <c r="O3084" t="s">
        <v>30621</v>
      </c>
      <c r="Q3084" t="s">
        <v>5</v>
      </c>
      <c r="R3084" t="s">
        <v>30619</v>
      </c>
      <c r="S3084" t="s">
        <v>5830</v>
      </c>
      <c r="T3084" t="s">
        <v>7</v>
      </c>
      <c r="U3084" t="s">
        <v>72</v>
      </c>
      <c r="V3084" t="s">
        <v>9</v>
      </c>
      <c r="W3084" t="s">
        <v>16293</v>
      </c>
      <c r="X3084" t="s">
        <v>16292</v>
      </c>
      <c r="Y3084" t="s">
        <v>10</v>
      </c>
    </row>
    <row r="3085" spans="1:25" x14ac:dyDescent="0.2">
      <c r="A3085" t="s">
        <v>0</v>
      </c>
      <c r="B3085" t="s">
        <v>16294</v>
      </c>
      <c r="C3085" t="s">
        <v>4409</v>
      </c>
      <c r="D3085" t="s">
        <v>16295</v>
      </c>
      <c r="E3085" t="s">
        <v>11</v>
      </c>
      <c r="F3085" t="s">
        <v>1199</v>
      </c>
      <c r="G3085" s="1">
        <v>45407</v>
      </c>
      <c r="H3085" s="1">
        <v>45407</v>
      </c>
      <c r="I3085" s="1">
        <v>45709</v>
      </c>
      <c r="J3085" s="3" t="s">
        <v>30629</v>
      </c>
      <c r="K3085" s="1"/>
      <c r="L3085" s="1">
        <v>45772</v>
      </c>
      <c r="M3085" s="1">
        <f t="shared" si="125"/>
        <v>45772</v>
      </c>
      <c r="N3085" t="s">
        <v>788</v>
      </c>
      <c r="O3085" t="s">
        <v>30621</v>
      </c>
      <c r="Q3085" t="s">
        <v>5</v>
      </c>
      <c r="R3085" t="s">
        <v>30619</v>
      </c>
      <c r="S3085" t="s">
        <v>142</v>
      </c>
      <c r="T3085" t="s">
        <v>7</v>
      </c>
      <c r="U3085" t="s">
        <v>37</v>
      </c>
      <c r="V3085" t="s">
        <v>14</v>
      </c>
      <c r="W3085" t="s">
        <v>16296</v>
      </c>
      <c r="X3085" t="s">
        <v>16295</v>
      </c>
      <c r="Y3085" t="s">
        <v>40</v>
      </c>
    </row>
    <row r="3086" spans="1:25" x14ac:dyDescent="0.2">
      <c r="A3086" t="s">
        <v>0</v>
      </c>
      <c r="B3086" t="s">
        <v>16297</v>
      </c>
      <c r="C3086" t="s">
        <v>1626</v>
      </c>
      <c r="D3086" t="s">
        <v>16298</v>
      </c>
      <c r="E3086" t="s">
        <v>466</v>
      </c>
      <c r="F3086" t="s">
        <v>1207</v>
      </c>
      <c r="G3086" s="1">
        <v>45407</v>
      </c>
      <c r="H3086" s="1">
        <v>45407</v>
      </c>
      <c r="I3086" s="1">
        <v>45556</v>
      </c>
      <c r="J3086" s="3" t="s">
        <v>30629</v>
      </c>
      <c r="K3086" s="1"/>
      <c r="L3086" s="1">
        <v>45772</v>
      </c>
      <c r="M3086" s="1">
        <f t="shared" si="125"/>
        <v>45772</v>
      </c>
      <c r="N3086" t="s">
        <v>63</v>
      </c>
      <c r="O3086" t="s">
        <v>30621</v>
      </c>
      <c r="Q3086" t="s">
        <v>5</v>
      </c>
      <c r="R3086" t="s">
        <v>30619</v>
      </c>
      <c r="S3086" t="s">
        <v>180</v>
      </c>
      <c r="T3086" t="s">
        <v>64</v>
      </c>
      <c r="U3086" t="s">
        <v>65</v>
      </c>
      <c r="V3086" t="s">
        <v>111</v>
      </c>
      <c r="W3086" t="s">
        <v>41</v>
      </c>
      <c r="X3086" t="s">
        <v>41</v>
      </c>
      <c r="Y3086" t="s">
        <v>41</v>
      </c>
    </row>
    <row r="3087" spans="1:25" x14ac:dyDescent="0.2">
      <c r="A3087" t="s">
        <v>0</v>
      </c>
      <c r="B3087" t="s">
        <v>16299</v>
      </c>
      <c r="C3087" t="s">
        <v>2972</v>
      </c>
      <c r="D3087" t="s">
        <v>16300</v>
      </c>
      <c r="E3087" t="s">
        <v>466</v>
      </c>
      <c r="F3087" t="s">
        <v>1018</v>
      </c>
      <c r="G3087" s="1">
        <v>45407</v>
      </c>
      <c r="H3087" s="1">
        <v>45407</v>
      </c>
      <c r="I3087" s="1">
        <v>45759</v>
      </c>
      <c r="J3087" s="3" t="s">
        <v>30629</v>
      </c>
      <c r="K3087" s="1"/>
      <c r="L3087" s="1">
        <v>45772</v>
      </c>
      <c r="M3087" s="1">
        <f t="shared" si="125"/>
        <v>45772</v>
      </c>
      <c r="N3087" t="s">
        <v>7144</v>
      </c>
      <c r="O3087" t="s">
        <v>30621</v>
      </c>
      <c r="Q3087" t="s">
        <v>5</v>
      </c>
      <c r="R3087" t="s">
        <v>30619</v>
      </c>
      <c r="S3087" t="s">
        <v>517</v>
      </c>
      <c r="T3087" t="s">
        <v>28</v>
      </c>
      <c r="U3087" t="s">
        <v>878</v>
      </c>
      <c r="V3087" t="s">
        <v>30</v>
      </c>
      <c r="W3087" t="s">
        <v>2973</v>
      </c>
      <c r="X3087" t="s">
        <v>2974</v>
      </c>
      <c r="Y3087" t="s">
        <v>21</v>
      </c>
    </row>
    <row r="3088" spans="1:25" x14ac:dyDescent="0.2">
      <c r="A3088" t="s">
        <v>0</v>
      </c>
      <c r="B3088" t="s">
        <v>16301</v>
      </c>
      <c r="C3088" t="s">
        <v>6545</v>
      </c>
      <c r="D3088" t="s">
        <v>16302</v>
      </c>
      <c r="E3088" t="s">
        <v>11</v>
      </c>
      <c r="F3088" t="s">
        <v>970</v>
      </c>
      <c r="G3088" s="1">
        <v>45407</v>
      </c>
      <c r="H3088" s="1">
        <v>45407</v>
      </c>
      <c r="I3088" s="1">
        <v>45750</v>
      </c>
      <c r="J3088" s="3" t="s">
        <v>30629</v>
      </c>
      <c r="K3088" s="1"/>
      <c r="L3088" s="1">
        <v>45772</v>
      </c>
      <c r="M3088" s="1">
        <f t="shared" si="125"/>
        <v>45772</v>
      </c>
      <c r="N3088" t="s">
        <v>873</v>
      </c>
      <c r="O3088" t="s">
        <v>30621</v>
      </c>
      <c r="Q3088" t="s">
        <v>5</v>
      </c>
      <c r="R3088" t="s">
        <v>30619</v>
      </c>
      <c r="S3088" t="s">
        <v>6</v>
      </c>
      <c r="T3088" t="s">
        <v>7</v>
      </c>
      <c r="U3088" t="s">
        <v>97</v>
      </c>
      <c r="V3088" t="s">
        <v>14</v>
      </c>
      <c r="W3088" t="s">
        <v>16303</v>
      </c>
      <c r="X3088" t="s">
        <v>16302</v>
      </c>
      <c r="Y3088" t="s">
        <v>98</v>
      </c>
    </row>
    <row r="3089" spans="1:25" x14ac:dyDescent="0.2">
      <c r="A3089" t="s">
        <v>0</v>
      </c>
      <c r="B3089" t="s">
        <v>16304</v>
      </c>
      <c r="C3089" t="s">
        <v>4409</v>
      </c>
      <c r="D3089" t="s">
        <v>16305</v>
      </c>
      <c r="E3089" t="s">
        <v>11</v>
      </c>
      <c r="F3089" t="s">
        <v>813</v>
      </c>
      <c r="G3089" s="1">
        <v>45407</v>
      </c>
      <c r="H3089" s="1">
        <v>45407</v>
      </c>
      <c r="I3089" s="1">
        <v>45682</v>
      </c>
      <c r="J3089" s="3" t="s">
        <v>30629</v>
      </c>
      <c r="K3089" s="1"/>
      <c r="L3089" s="1">
        <v>45772</v>
      </c>
      <c r="M3089" s="1">
        <f t="shared" si="125"/>
        <v>45772</v>
      </c>
      <c r="N3089" t="s">
        <v>26</v>
      </c>
      <c r="O3089" t="s">
        <v>30621</v>
      </c>
      <c r="Q3089" t="s">
        <v>5</v>
      </c>
      <c r="R3089" t="s">
        <v>30619</v>
      </c>
      <c r="S3089" t="s">
        <v>179</v>
      </c>
      <c r="T3089" t="s">
        <v>109</v>
      </c>
      <c r="U3089" t="s">
        <v>165</v>
      </c>
      <c r="V3089" t="s">
        <v>111</v>
      </c>
      <c r="W3089" t="s">
        <v>16306</v>
      </c>
      <c r="X3089" t="s">
        <v>16305</v>
      </c>
      <c r="Y3089" t="s">
        <v>31</v>
      </c>
    </row>
    <row r="3090" spans="1:25" x14ac:dyDescent="0.2">
      <c r="A3090" t="s">
        <v>0</v>
      </c>
      <c r="B3090" t="s">
        <v>16307</v>
      </c>
      <c r="C3090" t="s">
        <v>224</v>
      </c>
      <c r="D3090" t="s">
        <v>16308</v>
      </c>
      <c r="E3090" t="s">
        <v>105</v>
      </c>
      <c r="F3090" t="s">
        <v>1662</v>
      </c>
      <c r="G3090" s="1">
        <v>45407</v>
      </c>
      <c r="H3090" s="1">
        <v>45407</v>
      </c>
      <c r="I3090" s="1">
        <v>45742</v>
      </c>
      <c r="J3090" s="3" t="s">
        <v>30629</v>
      </c>
      <c r="K3090" s="1"/>
      <c r="L3090" s="1">
        <v>45772</v>
      </c>
      <c r="M3090" s="1">
        <f t="shared" si="125"/>
        <v>45772</v>
      </c>
      <c r="N3090" t="s">
        <v>873</v>
      </c>
      <c r="O3090" t="s">
        <v>30621</v>
      </c>
      <c r="Q3090" t="s">
        <v>5</v>
      </c>
      <c r="R3090" t="s">
        <v>30619</v>
      </c>
      <c r="S3090" t="s">
        <v>179</v>
      </c>
      <c r="T3090" t="s">
        <v>7</v>
      </c>
      <c r="U3090" t="s">
        <v>56</v>
      </c>
      <c r="V3090" t="s">
        <v>14</v>
      </c>
      <c r="W3090" t="s">
        <v>16309</v>
      </c>
      <c r="X3090" t="s">
        <v>16308</v>
      </c>
      <c r="Y3090" t="s">
        <v>98</v>
      </c>
    </row>
    <row r="3091" spans="1:25" x14ac:dyDescent="0.2">
      <c r="A3091" t="s">
        <v>0</v>
      </c>
      <c r="B3091" t="s">
        <v>16310</v>
      </c>
      <c r="C3091" t="s">
        <v>1048</v>
      </c>
      <c r="D3091" t="s">
        <v>16311</v>
      </c>
      <c r="E3091" t="s">
        <v>49</v>
      </c>
      <c r="F3091" t="s">
        <v>2606</v>
      </c>
      <c r="G3091" s="1">
        <v>45407</v>
      </c>
      <c r="H3091" s="1">
        <v>45407</v>
      </c>
      <c r="I3091" s="1">
        <v>45670</v>
      </c>
      <c r="J3091" s="3" t="s">
        <v>30629</v>
      </c>
      <c r="K3091" s="1"/>
      <c r="L3091" s="1">
        <v>45772</v>
      </c>
      <c r="M3091" s="1">
        <f t="shared" si="125"/>
        <v>45772</v>
      </c>
      <c r="N3091" t="s">
        <v>4</v>
      </c>
      <c r="O3091" t="s">
        <v>30621</v>
      </c>
      <c r="Q3091" t="s">
        <v>5</v>
      </c>
      <c r="R3091" t="s">
        <v>30619</v>
      </c>
      <c r="S3091" t="s">
        <v>179</v>
      </c>
      <c r="T3091" t="s">
        <v>109</v>
      </c>
      <c r="U3091" t="s">
        <v>8</v>
      </c>
      <c r="V3091" t="s">
        <v>111</v>
      </c>
      <c r="W3091" t="s">
        <v>16312</v>
      </c>
      <c r="X3091" t="s">
        <v>16311</v>
      </c>
      <c r="Y3091" t="s">
        <v>10</v>
      </c>
    </row>
    <row r="3092" spans="1:25" x14ac:dyDescent="0.2">
      <c r="A3092" t="s">
        <v>0</v>
      </c>
      <c r="B3092" t="s">
        <v>16313</v>
      </c>
      <c r="C3092" t="s">
        <v>1</v>
      </c>
      <c r="D3092" t="s">
        <v>16314</v>
      </c>
      <c r="E3092" t="s">
        <v>105</v>
      </c>
      <c r="F3092" t="s">
        <v>1624</v>
      </c>
      <c r="G3092" s="1">
        <v>45407</v>
      </c>
      <c r="H3092" s="1">
        <v>45407</v>
      </c>
      <c r="I3092" s="1">
        <v>45741</v>
      </c>
      <c r="J3092" s="3" t="s">
        <v>30629</v>
      </c>
      <c r="K3092" s="1"/>
      <c r="L3092" s="1">
        <v>45772</v>
      </c>
      <c r="M3092" s="1">
        <f t="shared" si="125"/>
        <v>45772</v>
      </c>
      <c r="N3092" t="s">
        <v>448</v>
      </c>
      <c r="O3092" t="s">
        <v>30621</v>
      </c>
      <c r="Q3092" t="s">
        <v>5</v>
      </c>
      <c r="R3092" t="s">
        <v>30619</v>
      </c>
      <c r="S3092" t="s">
        <v>179</v>
      </c>
      <c r="T3092" t="s">
        <v>7</v>
      </c>
      <c r="U3092" t="s">
        <v>8</v>
      </c>
      <c r="V3092" t="s">
        <v>14</v>
      </c>
      <c r="W3092" t="s">
        <v>16315</v>
      </c>
      <c r="X3092" t="s">
        <v>16314</v>
      </c>
      <c r="Y3092" t="s">
        <v>21</v>
      </c>
    </row>
    <row r="3093" spans="1:25" x14ac:dyDescent="0.2">
      <c r="A3093" t="s">
        <v>0</v>
      </c>
      <c r="B3093" t="s">
        <v>16316</v>
      </c>
      <c r="C3093" t="s">
        <v>414</v>
      </c>
      <c r="D3093" t="s">
        <v>16317</v>
      </c>
      <c r="E3093" t="s">
        <v>34</v>
      </c>
      <c r="F3093" t="s">
        <v>2534</v>
      </c>
      <c r="G3093" s="1">
        <v>45407</v>
      </c>
      <c r="H3093" s="1">
        <v>45407</v>
      </c>
      <c r="I3093" s="1">
        <v>45524</v>
      </c>
      <c r="J3093" s="3" t="s">
        <v>30629</v>
      </c>
      <c r="K3093" s="1"/>
      <c r="L3093" s="1">
        <v>45590</v>
      </c>
      <c r="M3093" s="1">
        <f t="shared" si="125"/>
        <v>45772</v>
      </c>
      <c r="N3093" t="s">
        <v>3179</v>
      </c>
      <c r="O3093" t="s">
        <v>30621</v>
      </c>
      <c r="Q3093" t="s">
        <v>5</v>
      </c>
      <c r="R3093" t="s">
        <v>30619</v>
      </c>
      <c r="S3093" t="s">
        <v>4888</v>
      </c>
      <c r="T3093" t="s">
        <v>3180</v>
      </c>
      <c r="U3093" t="s">
        <v>3181</v>
      </c>
      <c r="V3093" t="s">
        <v>111</v>
      </c>
      <c r="W3093" t="s">
        <v>16318</v>
      </c>
      <c r="X3093" t="s">
        <v>16317</v>
      </c>
      <c r="Y3093" t="s">
        <v>3182</v>
      </c>
    </row>
    <row r="3094" spans="1:25" x14ac:dyDescent="0.2">
      <c r="A3094" t="s">
        <v>0</v>
      </c>
      <c r="B3094" t="s">
        <v>16319</v>
      </c>
      <c r="C3094" t="s">
        <v>744</v>
      </c>
      <c r="D3094" t="s">
        <v>16320</v>
      </c>
      <c r="E3094" t="s">
        <v>49</v>
      </c>
      <c r="F3094" t="s">
        <v>2735</v>
      </c>
      <c r="G3094" s="1">
        <v>45407</v>
      </c>
      <c r="H3094" s="1">
        <v>45407</v>
      </c>
      <c r="I3094" s="1">
        <v>45505</v>
      </c>
      <c r="J3094" s="3" t="s">
        <v>30629</v>
      </c>
      <c r="K3094" s="1"/>
      <c r="L3094" s="1">
        <v>45498</v>
      </c>
      <c r="M3094" s="1">
        <f t="shared" si="125"/>
        <v>45772</v>
      </c>
      <c r="N3094" t="s">
        <v>4</v>
      </c>
      <c r="O3094" t="s">
        <v>30621</v>
      </c>
      <c r="Q3094" t="s">
        <v>5</v>
      </c>
      <c r="R3094" t="s">
        <v>30619</v>
      </c>
      <c r="S3094" t="s">
        <v>6026</v>
      </c>
      <c r="T3094" t="s">
        <v>7</v>
      </c>
      <c r="U3094" t="s">
        <v>13878</v>
      </c>
      <c r="V3094" t="s">
        <v>9</v>
      </c>
      <c r="W3094" t="s">
        <v>16321</v>
      </c>
      <c r="X3094" t="s">
        <v>16320</v>
      </c>
      <c r="Y3094" t="s">
        <v>10</v>
      </c>
    </row>
    <row r="3095" spans="1:25" x14ac:dyDescent="0.2">
      <c r="A3095" t="s">
        <v>0</v>
      </c>
      <c r="B3095" t="s">
        <v>16323</v>
      </c>
      <c r="C3095" t="s">
        <v>779</v>
      </c>
      <c r="D3095" t="s">
        <v>2635</v>
      </c>
      <c r="E3095" t="s">
        <v>49</v>
      </c>
      <c r="F3095" t="s">
        <v>2606</v>
      </c>
      <c r="G3095" s="1">
        <v>45407</v>
      </c>
      <c r="H3095" s="1">
        <v>45407</v>
      </c>
      <c r="I3095" s="1">
        <v>45631</v>
      </c>
      <c r="J3095" s="3" t="s">
        <v>30629</v>
      </c>
      <c r="K3095" s="1"/>
      <c r="L3095" s="1">
        <v>45772</v>
      </c>
      <c r="M3095" s="1">
        <f t="shared" si="125"/>
        <v>45772</v>
      </c>
      <c r="N3095" t="s">
        <v>4</v>
      </c>
      <c r="O3095" t="s">
        <v>30621</v>
      </c>
      <c r="Q3095" t="s">
        <v>5</v>
      </c>
      <c r="R3095" t="s">
        <v>30619</v>
      </c>
      <c r="S3095" t="s">
        <v>179</v>
      </c>
      <c r="T3095" t="s">
        <v>109</v>
      </c>
      <c r="U3095" t="s">
        <v>8</v>
      </c>
      <c r="V3095" t="s">
        <v>111</v>
      </c>
      <c r="W3095" t="s">
        <v>16324</v>
      </c>
      <c r="X3095" t="s">
        <v>2635</v>
      </c>
      <c r="Y3095" t="s">
        <v>10</v>
      </c>
    </row>
    <row r="3096" spans="1:25" x14ac:dyDescent="0.2">
      <c r="A3096" t="s">
        <v>0</v>
      </c>
      <c r="B3096" t="s">
        <v>16325</v>
      </c>
      <c r="C3096" t="s">
        <v>16326</v>
      </c>
      <c r="D3096" t="s">
        <v>16327</v>
      </c>
      <c r="E3096" t="s">
        <v>11</v>
      </c>
      <c r="F3096" t="s">
        <v>1719</v>
      </c>
      <c r="G3096" s="1">
        <v>45407</v>
      </c>
      <c r="H3096" s="1">
        <v>45407</v>
      </c>
      <c r="I3096" s="1">
        <v>45504</v>
      </c>
      <c r="J3096" s="3" t="s">
        <v>30629</v>
      </c>
      <c r="K3096" s="1"/>
      <c r="L3096" s="1">
        <v>45772</v>
      </c>
      <c r="M3096" s="1">
        <f t="shared" si="125"/>
        <v>45772</v>
      </c>
      <c r="N3096" t="s">
        <v>89</v>
      </c>
      <c r="O3096" t="s">
        <v>30621</v>
      </c>
      <c r="Q3096" t="s">
        <v>5</v>
      </c>
      <c r="R3096" t="s">
        <v>30619</v>
      </c>
      <c r="S3096" t="s">
        <v>6026</v>
      </c>
      <c r="T3096" t="s">
        <v>7</v>
      </c>
      <c r="U3096" t="s">
        <v>282</v>
      </c>
      <c r="V3096" t="s">
        <v>9</v>
      </c>
      <c r="W3096" t="s">
        <v>16328</v>
      </c>
      <c r="X3096" t="s">
        <v>16329</v>
      </c>
      <c r="Y3096" t="s">
        <v>91</v>
      </c>
    </row>
    <row r="3097" spans="1:25" x14ac:dyDescent="0.2">
      <c r="A3097" t="s">
        <v>0</v>
      </c>
      <c r="B3097" t="s">
        <v>16330</v>
      </c>
      <c r="C3097" t="s">
        <v>731</v>
      </c>
      <c r="D3097" t="s">
        <v>16331</v>
      </c>
      <c r="E3097" t="s">
        <v>34</v>
      </c>
      <c r="F3097" t="s">
        <v>732</v>
      </c>
      <c r="G3097" s="1">
        <v>45407</v>
      </c>
      <c r="H3097" s="1">
        <v>45407</v>
      </c>
      <c r="I3097" s="1">
        <v>45761</v>
      </c>
      <c r="J3097" s="3" t="s">
        <v>30629</v>
      </c>
      <c r="K3097" s="1"/>
      <c r="L3097" s="1">
        <v>45772</v>
      </c>
      <c r="M3097" s="1">
        <f t="shared" si="125"/>
        <v>45772</v>
      </c>
      <c r="N3097" t="s">
        <v>4</v>
      </c>
      <c r="O3097" t="s">
        <v>30621</v>
      </c>
      <c r="Q3097" t="s">
        <v>5</v>
      </c>
      <c r="R3097" t="s">
        <v>30619</v>
      </c>
      <c r="S3097" t="s">
        <v>16332</v>
      </c>
      <c r="T3097" t="s">
        <v>7</v>
      </c>
      <c r="U3097" t="s">
        <v>287</v>
      </c>
      <c r="V3097" t="s">
        <v>9</v>
      </c>
      <c r="W3097" t="s">
        <v>16333</v>
      </c>
      <c r="X3097" t="s">
        <v>16331</v>
      </c>
      <c r="Y3097" t="s">
        <v>10</v>
      </c>
    </row>
    <row r="3098" spans="1:25" x14ac:dyDescent="0.2">
      <c r="A3098" t="s">
        <v>0</v>
      </c>
      <c r="B3098" t="s">
        <v>16334</v>
      </c>
      <c r="C3098" t="s">
        <v>3302</v>
      </c>
      <c r="D3098" t="s">
        <v>13483</v>
      </c>
      <c r="E3098" t="s">
        <v>11</v>
      </c>
      <c r="F3098" t="s">
        <v>1633</v>
      </c>
      <c r="G3098" s="1">
        <v>45407</v>
      </c>
      <c r="H3098" s="1">
        <v>45407</v>
      </c>
      <c r="I3098" s="1">
        <v>45727</v>
      </c>
      <c r="J3098" s="3" t="s">
        <v>30629</v>
      </c>
      <c r="K3098" s="1"/>
      <c r="L3098" s="1">
        <v>45772</v>
      </c>
      <c r="M3098" s="1">
        <f t="shared" si="125"/>
        <v>45772</v>
      </c>
      <c r="N3098" t="s">
        <v>4615</v>
      </c>
      <c r="O3098" t="s">
        <v>30621</v>
      </c>
      <c r="Q3098" t="s">
        <v>5</v>
      </c>
      <c r="R3098" t="s">
        <v>30619</v>
      </c>
      <c r="S3098" t="s">
        <v>686</v>
      </c>
      <c r="T3098" t="s">
        <v>374</v>
      </c>
      <c r="U3098" t="s">
        <v>375</v>
      </c>
      <c r="V3098" t="s">
        <v>376</v>
      </c>
      <c r="W3098" t="s">
        <v>13482</v>
      </c>
      <c r="X3098" t="s">
        <v>13483</v>
      </c>
      <c r="Y3098" t="s">
        <v>377</v>
      </c>
    </row>
    <row r="3099" spans="1:25" x14ac:dyDescent="0.2">
      <c r="A3099" t="s">
        <v>0</v>
      </c>
      <c r="B3099" t="s">
        <v>16338</v>
      </c>
      <c r="C3099" t="s">
        <v>584</v>
      </c>
      <c r="D3099" t="s">
        <v>16339</v>
      </c>
      <c r="E3099" t="s">
        <v>76</v>
      </c>
      <c r="F3099" t="s">
        <v>6126</v>
      </c>
      <c r="G3099" s="1">
        <v>45407</v>
      </c>
      <c r="H3099" s="1">
        <v>45407</v>
      </c>
      <c r="I3099" s="1">
        <v>45771</v>
      </c>
      <c r="J3099" s="3" t="s">
        <v>30629</v>
      </c>
      <c r="K3099" s="1"/>
      <c r="L3099" s="1">
        <v>45772</v>
      </c>
      <c r="M3099" s="1">
        <f t="shared" si="125"/>
        <v>45772</v>
      </c>
      <c r="N3099" t="s">
        <v>4615</v>
      </c>
      <c r="O3099" t="s">
        <v>30621</v>
      </c>
      <c r="Q3099" t="s">
        <v>5</v>
      </c>
      <c r="R3099" t="s">
        <v>30619</v>
      </c>
      <c r="S3099" t="s">
        <v>686</v>
      </c>
      <c r="T3099" t="s">
        <v>374</v>
      </c>
      <c r="U3099" t="s">
        <v>375</v>
      </c>
      <c r="V3099" t="s">
        <v>376</v>
      </c>
      <c r="W3099" t="s">
        <v>16340</v>
      </c>
      <c r="X3099" t="s">
        <v>16339</v>
      </c>
      <c r="Y3099" t="s">
        <v>377</v>
      </c>
    </row>
    <row r="3100" spans="1:25" x14ac:dyDescent="0.2">
      <c r="A3100" t="s">
        <v>0</v>
      </c>
      <c r="B3100" t="s">
        <v>16341</v>
      </c>
      <c r="C3100" t="s">
        <v>4310</v>
      </c>
      <c r="D3100" t="s">
        <v>16342</v>
      </c>
      <c r="E3100" t="s">
        <v>76</v>
      </c>
      <c r="F3100" t="s">
        <v>6126</v>
      </c>
      <c r="G3100" s="1">
        <v>45407</v>
      </c>
      <c r="H3100" s="1">
        <v>45407</v>
      </c>
      <c r="I3100" s="1">
        <v>45770</v>
      </c>
      <c r="J3100" s="3" t="s">
        <v>30629</v>
      </c>
      <c r="K3100" s="1"/>
      <c r="L3100" s="1">
        <v>45772</v>
      </c>
      <c r="M3100" s="1">
        <f t="shared" si="125"/>
        <v>45772</v>
      </c>
      <c r="N3100" t="s">
        <v>4615</v>
      </c>
      <c r="O3100" t="s">
        <v>30621</v>
      </c>
      <c r="Q3100" t="s">
        <v>5</v>
      </c>
      <c r="R3100" t="s">
        <v>30619</v>
      </c>
      <c r="S3100" t="s">
        <v>686</v>
      </c>
      <c r="T3100" t="s">
        <v>374</v>
      </c>
      <c r="U3100" t="s">
        <v>375</v>
      </c>
      <c r="V3100" t="s">
        <v>376</v>
      </c>
      <c r="W3100" t="s">
        <v>16343</v>
      </c>
      <c r="X3100" t="s">
        <v>16342</v>
      </c>
      <c r="Y3100" t="s">
        <v>377</v>
      </c>
    </row>
    <row r="3101" spans="1:25" x14ac:dyDescent="0.2">
      <c r="A3101" t="s">
        <v>0</v>
      </c>
      <c r="B3101" t="s">
        <v>16344</v>
      </c>
      <c r="C3101" t="s">
        <v>4575</v>
      </c>
      <c r="D3101" t="s">
        <v>16345</v>
      </c>
      <c r="E3101" t="s">
        <v>11</v>
      </c>
      <c r="F3101" t="s">
        <v>132</v>
      </c>
      <c r="G3101" s="1">
        <v>45407</v>
      </c>
      <c r="H3101" s="1">
        <v>45407</v>
      </c>
      <c r="I3101" s="1">
        <v>45698</v>
      </c>
      <c r="J3101" s="3" t="s">
        <v>30629</v>
      </c>
      <c r="K3101" s="1"/>
      <c r="L3101" s="1">
        <v>45772</v>
      </c>
      <c r="M3101" s="1">
        <f t="shared" si="125"/>
        <v>45772</v>
      </c>
      <c r="N3101" t="s">
        <v>26</v>
      </c>
      <c r="O3101" t="s">
        <v>30621</v>
      </c>
      <c r="Q3101" t="s">
        <v>5</v>
      </c>
      <c r="R3101" t="s">
        <v>30619</v>
      </c>
      <c r="S3101" t="s">
        <v>142</v>
      </c>
      <c r="T3101" t="s">
        <v>7</v>
      </c>
      <c r="U3101" t="s">
        <v>1217</v>
      </c>
      <c r="V3101" t="s">
        <v>9</v>
      </c>
      <c r="W3101" t="s">
        <v>16346</v>
      </c>
      <c r="X3101" t="s">
        <v>16345</v>
      </c>
      <c r="Y3101" t="s">
        <v>31</v>
      </c>
    </row>
    <row r="3102" spans="1:25" x14ac:dyDescent="0.2">
      <c r="A3102" t="s">
        <v>0</v>
      </c>
      <c r="B3102" t="s">
        <v>16347</v>
      </c>
      <c r="C3102" t="s">
        <v>16348</v>
      </c>
      <c r="D3102" t="s">
        <v>16349</v>
      </c>
      <c r="E3102" t="s">
        <v>49</v>
      </c>
      <c r="F3102" t="s">
        <v>1890</v>
      </c>
      <c r="G3102" s="1">
        <v>45407</v>
      </c>
      <c r="H3102" s="1">
        <v>45407</v>
      </c>
      <c r="I3102" s="1">
        <v>45713</v>
      </c>
      <c r="J3102" s="3" t="s">
        <v>30629</v>
      </c>
      <c r="K3102" s="1"/>
      <c r="L3102" s="1">
        <v>45772</v>
      </c>
      <c r="M3102" s="1">
        <f t="shared" si="125"/>
        <v>45772</v>
      </c>
      <c r="N3102" t="s">
        <v>2383</v>
      </c>
      <c r="O3102" t="s">
        <v>30621</v>
      </c>
      <c r="Q3102" t="s">
        <v>5</v>
      </c>
      <c r="R3102" t="s">
        <v>30619</v>
      </c>
      <c r="S3102" t="s">
        <v>157</v>
      </c>
      <c r="T3102" t="s">
        <v>7</v>
      </c>
      <c r="U3102" t="s">
        <v>72</v>
      </c>
      <c r="V3102" t="s">
        <v>14</v>
      </c>
      <c r="W3102" t="s">
        <v>16350</v>
      </c>
      <c r="X3102" t="s">
        <v>16351</v>
      </c>
      <c r="Y3102" t="s">
        <v>73</v>
      </c>
    </row>
    <row r="3103" spans="1:25" x14ac:dyDescent="0.2">
      <c r="A3103" t="s">
        <v>0</v>
      </c>
      <c r="B3103" t="s">
        <v>16352</v>
      </c>
      <c r="C3103" t="s">
        <v>1903</v>
      </c>
      <c r="D3103" t="s">
        <v>16351</v>
      </c>
      <c r="E3103" t="s">
        <v>49</v>
      </c>
      <c r="F3103" t="s">
        <v>1890</v>
      </c>
      <c r="G3103" s="1">
        <v>45407</v>
      </c>
      <c r="H3103" s="1">
        <v>45407</v>
      </c>
      <c r="I3103" s="1">
        <v>45713</v>
      </c>
      <c r="J3103" s="3" t="s">
        <v>30629</v>
      </c>
      <c r="K3103" s="1"/>
      <c r="L3103" s="1">
        <v>45772</v>
      </c>
      <c r="M3103" s="1">
        <f t="shared" si="125"/>
        <v>45772</v>
      </c>
      <c r="N3103" t="s">
        <v>2383</v>
      </c>
      <c r="O3103" t="s">
        <v>30621</v>
      </c>
      <c r="Q3103" t="s">
        <v>5</v>
      </c>
      <c r="R3103" t="s">
        <v>30619</v>
      </c>
      <c r="S3103" t="s">
        <v>142</v>
      </c>
      <c r="T3103" t="s">
        <v>7</v>
      </c>
      <c r="U3103" t="s">
        <v>72</v>
      </c>
      <c r="V3103" t="s">
        <v>14</v>
      </c>
      <c r="W3103" t="s">
        <v>16350</v>
      </c>
      <c r="X3103" t="s">
        <v>16351</v>
      </c>
      <c r="Y3103" t="s">
        <v>73</v>
      </c>
    </row>
    <row r="3104" spans="1:25" x14ac:dyDescent="0.2">
      <c r="A3104" t="s">
        <v>0</v>
      </c>
      <c r="B3104" t="s">
        <v>16353</v>
      </c>
      <c r="C3104" t="s">
        <v>16354</v>
      </c>
      <c r="D3104" t="s">
        <v>16355</v>
      </c>
      <c r="E3104" t="s">
        <v>11</v>
      </c>
      <c r="F3104" t="s">
        <v>1920</v>
      </c>
      <c r="G3104" s="1">
        <v>45407</v>
      </c>
      <c r="H3104" s="1">
        <v>45407</v>
      </c>
      <c r="I3104" s="1">
        <v>45730</v>
      </c>
      <c r="J3104" s="3" t="s">
        <v>30629</v>
      </c>
      <c r="K3104" s="1"/>
      <c r="L3104" s="1">
        <v>45772</v>
      </c>
      <c r="M3104" s="1">
        <f t="shared" si="125"/>
        <v>45772</v>
      </c>
      <c r="N3104" t="s">
        <v>2383</v>
      </c>
      <c r="O3104" t="s">
        <v>30621</v>
      </c>
      <c r="Q3104" t="s">
        <v>5</v>
      </c>
      <c r="R3104" t="s">
        <v>30619</v>
      </c>
      <c r="S3104" t="s">
        <v>5830</v>
      </c>
      <c r="T3104" t="s">
        <v>7</v>
      </c>
      <c r="U3104" t="s">
        <v>72</v>
      </c>
      <c r="V3104" t="s">
        <v>14</v>
      </c>
      <c r="W3104" t="s">
        <v>16356</v>
      </c>
      <c r="X3104" t="s">
        <v>16355</v>
      </c>
      <c r="Y3104" t="s">
        <v>73</v>
      </c>
    </row>
    <row r="3105" spans="1:25" x14ac:dyDescent="0.2">
      <c r="A3105" t="s">
        <v>0</v>
      </c>
      <c r="B3105" t="s">
        <v>16357</v>
      </c>
      <c r="C3105" t="s">
        <v>1453</v>
      </c>
      <c r="D3105" t="s">
        <v>16358</v>
      </c>
      <c r="E3105" t="s">
        <v>34</v>
      </c>
      <c r="F3105" t="s">
        <v>2749</v>
      </c>
      <c r="G3105" s="1">
        <v>45407</v>
      </c>
      <c r="H3105" s="1">
        <v>45407</v>
      </c>
      <c r="I3105" s="1">
        <v>45737</v>
      </c>
      <c r="J3105" s="3" t="s">
        <v>30629</v>
      </c>
      <c r="K3105" s="1"/>
      <c r="L3105" s="1">
        <v>45772</v>
      </c>
      <c r="M3105" s="1">
        <f t="shared" si="125"/>
        <v>45772</v>
      </c>
      <c r="N3105" t="s">
        <v>448</v>
      </c>
      <c r="O3105" t="s">
        <v>30621</v>
      </c>
      <c r="Q3105" t="s">
        <v>5</v>
      </c>
      <c r="R3105" t="s">
        <v>30619</v>
      </c>
      <c r="S3105" t="s">
        <v>179</v>
      </c>
      <c r="T3105" t="s">
        <v>7</v>
      </c>
      <c r="U3105" t="s">
        <v>8</v>
      </c>
      <c r="V3105" t="s">
        <v>14</v>
      </c>
      <c r="W3105" t="s">
        <v>16359</v>
      </c>
      <c r="X3105" t="s">
        <v>16358</v>
      </c>
      <c r="Y3105" t="s">
        <v>21</v>
      </c>
    </row>
    <row r="3106" spans="1:25" x14ac:dyDescent="0.2">
      <c r="A3106" t="s">
        <v>0</v>
      </c>
      <c r="B3106" t="s">
        <v>16360</v>
      </c>
      <c r="C3106" t="s">
        <v>16361</v>
      </c>
      <c r="D3106" t="s">
        <v>16362</v>
      </c>
      <c r="E3106" t="s">
        <v>11</v>
      </c>
      <c r="F3106" t="s">
        <v>25</v>
      </c>
      <c r="G3106" s="1">
        <v>45407</v>
      </c>
      <c r="H3106" s="1">
        <v>45407</v>
      </c>
      <c r="I3106" s="1">
        <v>45740</v>
      </c>
      <c r="J3106" s="3" t="s">
        <v>30629</v>
      </c>
      <c r="K3106" s="1"/>
      <c r="L3106" s="1">
        <v>45772</v>
      </c>
      <c r="M3106" s="1">
        <f t="shared" si="125"/>
        <v>45772</v>
      </c>
      <c r="N3106" t="s">
        <v>26</v>
      </c>
      <c r="O3106" t="s">
        <v>30621</v>
      </c>
      <c r="Q3106" t="s">
        <v>5</v>
      </c>
      <c r="R3106" t="s">
        <v>30619</v>
      </c>
      <c r="S3106" t="s">
        <v>142</v>
      </c>
      <c r="T3106" t="s">
        <v>7</v>
      </c>
      <c r="U3106" t="s">
        <v>37</v>
      </c>
      <c r="V3106" t="s">
        <v>9</v>
      </c>
      <c r="W3106" t="s">
        <v>16363</v>
      </c>
      <c r="X3106" t="s">
        <v>16362</v>
      </c>
      <c r="Y3106" t="s">
        <v>31</v>
      </c>
    </row>
    <row r="3107" spans="1:25" x14ac:dyDescent="0.2">
      <c r="A3107" t="s">
        <v>0</v>
      </c>
      <c r="B3107" t="s">
        <v>16364</v>
      </c>
      <c r="C3107" t="s">
        <v>4159</v>
      </c>
      <c r="D3107" t="s">
        <v>16365</v>
      </c>
      <c r="E3107" t="s">
        <v>24</v>
      </c>
      <c r="F3107" t="s">
        <v>843</v>
      </c>
      <c r="G3107" s="1">
        <v>45407</v>
      </c>
      <c r="H3107" s="1">
        <v>45407</v>
      </c>
      <c r="I3107" s="1">
        <v>45580</v>
      </c>
      <c r="J3107" s="3" t="s">
        <v>30629</v>
      </c>
      <c r="K3107" s="1"/>
      <c r="L3107" s="1">
        <v>45590</v>
      </c>
      <c r="M3107" s="1">
        <f t="shared" si="125"/>
        <v>45772</v>
      </c>
      <c r="N3107" t="s">
        <v>4</v>
      </c>
      <c r="O3107" t="s">
        <v>30621</v>
      </c>
      <c r="Q3107" t="s">
        <v>5</v>
      </c>
      <c r="R3107" t="s">
        <v>30619</v>
      </c>
      <c r="S3107" t="s">
        <v>6209</v>
      </c>
      <c r="T3107" t="s">
        <v>7</v>
      </c>
      <c r="U3107" t="s">
        <v>72</v>
      </c>
      <c r="V3107" t="s">
        <v>9</v>
      </c>
      <c r="W3107" t="s">
        <v>16366</v>
      </c>
      <c r="X3107" t="s">
        <v>16365</v>
      </c>
      <c r="Y3107" t="s">
        <v>10</v>
      </c>
    </row>
    <row r="3108" spans="1:25" x14ac:dyDescent="0.2">
      <c r="A3108" t="s">
        <v>0</v>
      </c>
      <c r="B3108" t="s">
        <v>16367</v>
      </c>
      <c r="C3108" t="s">
        <v>660</v>
      </c>
      <c r="D3108" t="s">
        <v>16368</v>
      </c>
      <c r="E3108" t="s">
        <v>54</v>
      </c>
      <c r="F3108" t="s">
        <v>5275</v>
      </c>
      <c r="G3108" s="1">
        <v>45407</v>
      </c>
      <c r="H3108" s="1">
        <v>45407</v>
      </c>
      <c r="I3108" s="1">
        <v>45769</v>
      </c>
      <c r="J3108" s="3" t="s">
        <v>30629</v>
      </c>
      <c r="K3108" s="1"/>
      <c r="L3108" s="1">
        <v>45772</v>
      </c>
      <c r="M3108" s="1">
        <f t="shared" si="125"/>
        <v>45772</v>
      </c>
      <c r="N3108" t="s">
        <v>63</v>
      </c>
      <c r="O3108" t="s">
        <v>30621</v>
      </c>
      <c r="Q3108" t="s">
        <v>5</v>
      </c>
      <c r="R3108" t="s">
        <v>30619</v>
      </c>
      <c r="S3108" t="s">
        <v>3045</v>
      </c>
      <c r="T3108" t="s">
        <v>64</v>
      </c>
      <c r="U3108" t="s">
        <v>65</v>
      </c>
      <c r="V3108" t="s">
        <v>111</v>
      </c>
      <c r="W3108" t="s">
        <v>41</v>
      </c>
      <c r="X3108" t="s">
        <v>41</v>
      </c>
      <c r="Y3108" t="s">
        <v>41</v>
      </c>
    </row>
    <row r="3109" spans="1:25" x14ac:dyDescent="0.2">
      <c r="A3109" t="s">
        <v>0</v>
      </c>
      <c r="B3109" t="s">
        <v>16369</v>
      </c>
      <c r="C3109" t="s">
        <v>704</v>
      </c>
      <c r="D3109" t="s">
        <v>16370</v>
      </c>
      <c r="E3109" t="s">
        <v>54</v>
      </c>
      <c r="F3109" t="s">
        <v>1678</v>
      </c>
      <c r="G3109" s="1">
        <v>45407</v>
      </c>
      <c r="H3109" s="1">
        <v>45407</v>
      </c>
      <c r="I3109" s="1">
        <v>45761</v>
      </c>
      <c r="J3109" s="3" t="s">
        <v>30629</v>
      </c>
      <c r="K3109" s="1"/>
      <c r="L3109" s="1">
        <v>45772</v>
      </c>
      <c r="M3109" s="1">
        <f t="shared" si="125"/>
        <v>45772</v>
      </c>
      <c r="N3109" t="s">
        <v>2383</v>
      </c>
      <c r="O3109" t="s">
        <v>30621</v>
      </c>
      <c r="Q3109" t="s">
        <v>5</v>
      </c>
      <c r="R3109" t="s">
        <v>30619</v>
      </c>
      <c r="S3109" t="s">
        <v>142</v>
      </c>
      <c r="T3109" t="s">
        <v>7</v>
      </c>
      <c r="U3109" t="s">
        <v>72</v>
      </c>
      <c r="V3109" t="s">
        <v>14</v>
      </c>
      <c r="W3109" t="s">
        <v>16371</v>
      </c>
      <c r="X3109" t="s">
        <v>16370</v>
      </c>
      <c r="Y3109" t="s">
        <v>73</v>
      </c>
    </row>
    <row r="3110" spans="1:25" x14ac:dyDescent="0.2">
      <c r="A3110" t="s">
        <v>0</v>
      </c>
      <c r="B3110" t="s">
        <v>16372</v>
      </c>
      <c r="C3110" t="s">
        <v>6495</v>
      </c>
      <c r="D3110" t="s">
        <v>16373</v>
      </c>
      <c r="E3110" t="s">
        <v>11</v>
      </c>
      <c r="F3110" t="s">
        <v>4821</v>
      </c>
      <c r="G3110" s="1">
        <v>45407</v>
      </c>
      <c r="H3110" s="1">
        <v>45407</v>
      </c>
      <c r="I3110" s="1">
        <v>45551</v>
      </c>
      <c r="J3110" s="3" t="s">
        <v>30629</v>
      </c>
      <c r="K3110" s="1"/>
      <c r="L3110" s="1">
        <v>45590</v>
      </c>
      <c r="M3110" s="1">
        <f t="shared" si="125"/>
        <v>45772</v>
      </c>
      <c r="N3110" t="s">
        <v>4</v>
      </c>
      <c r="O3110" t="s">
        <v>30621</v>
      </c>
      <c r="Q3110" t="s">
        <v>5</v>
      </c>
      <c r="R3110" t="s">
        <v>30619</v>
      </c>
      <c r="S3110" t="s">
        <v>16374</v>
      </c>
      <c r="T3110" t="s">
        <v>7</v>
      </c>
      <c r="U3110" t="s">
        <v>287</v>
      </c>
      <c r="V3110" t="s">
        <v>9</v>
      </c>
      <c r="W3110" t="s">
        <v>16375</v>
      </c>
      <c r="X3110" t="s">
        <v>16373</v>
      </c>
      <c r="Y3110" t="s">
        <v>10</v>
      </c>
    </row>
    <row r="3111" spans="1:25" x14ac:dyDescent="0.2">
      <c r="A3111" t="s">
        <v>0</v>
      </c>
      <c r="B3111" t="s">
        <v>16376</v>
      </c>
      <c r="C3111" t="s">
        <v>3772</v>
      </c>
      <c r="D3111" t="s">
        <v>16377</v>
      </c>
      <c r="E3111" t="s">
        <v>452</v>
      </c>
      <c r="F3111" t="s">
        <v>3673</v>
      </c>
      <c r="G3111" s="1">
        <v>45407</v>
      </c>
      <c r="H3111" s="1">
        <v>45407</v>
      </c>
      <c r="I3111" s="1">
        <v>45757</v>
      </c>
      <c r="J3111" s="3" t="s">
        <v>30629</v>
      </c>
      <c r="K3111" s="1"/>
      <c r="L3111" s="1">
        <v>45772</v>
      </c>
      <c r="M3111" s="1">
        <f t="shared" si="125"/>
        <v>45772</v>
      </c>
      <c r="N3111" t="s">
        <v>448</v>
      </c>
      <c r="O3111" t="s">
        <v>30621</v>
      </c>
      <c r="Q3111" t="s">
        <v>5</v>
      </c>
      <c r="R3111" t="s">
        <v>30619</v>
      </c>
      <c r="S3111" t="s">
        <v>16378</v>
      </c>
      <c r="T3111" t="s">
        <v>327</v>
      </c>
      <c r="U3111" t="s">
        <v>8</v>
      </c>
      <c r="V3111" t="s">
        <v>14</v>
      </c>
      <c r="W3111" t="s">
        <v>16379</v>
      </c>
      <c r="X3111" t="s">
        <v>16377</v>
      </c>
      <c r="Y3111" t="s">
        <v>21</v>
      </c>
    </row>
    <row r="3112" spans="1:25" x14ac:dyDescent="0.2">
      <c r="A3112" t="s">
        <v>0</v>
      </c>
      <c r="B3112" t="s">
        <v>16380</v>
      </c>
      <c r="C3112" t="s">
        <v>3870</v>
      </c>
      <c r="D3112" t="s">
        <v>16381</v>
      </c>
      <c r="E3112" t="s">
        <v>24</v>
      </c>
      <c r="F3112" t="s">
        <v>956</v>
      </c>
      <c r="G3112" s="1">
        <v>45407</v>
      </c>
      <c r="H3112" s="1">
        <v>45407</v>
      </c>
      <c r="I3112" s="1">
        <v>45775</v>
      </c>
      <c r="J3112" s="3" t="s">
        <v>30628</v>
      </c>
      <c r="K3112" s="1"/>
      <c r="L3112" s="1">
        <v>45772</v>
      </c>
      <c r="M3112" s="1">
        <f t="shared" si="125"/>
        <v>45772</v>
      </c>
      <c r="N3112" t="s">
        <v>4</v>
      </c>
      <c r="O3112" t="s">
        <v>30621</v>
      </c>
      <c r="Q3112" t="s">
        <v>5</v>
      </c>
      <c r="R3112" t="s">
        <v>30619</v>
      </c>
      <c r="S3112" t="s">
        <v>383</v>
      </c>
      <c r="T3112" t="s">
        <v>7</v>
      </c>
      <c r="U3112" t="s">
        <v>77</v>
      </c>
      <c r="V3112" t="s">
        <v>14</v>
      </c>
      <c r="W3112" t="s">
        <v>16382</v>
      </c>
      <c r="X3112" t="s">
        <v>16381</v>
      </c>
      <c r="Y3112" t="s">
        <v>10</v>
      </c>
    </row>
    <row r="3113" spans="1:25" x14ac:dyDescent="0.2">
      <c r="A3113" t="s">
        <v>0</v>
      </c>
      <c r="B3113" t="s">
        <v>16383</v>
      </c>
      <c r="C3113" t="s">
        <v>555</v>
      </c>
      <c r="D3113" t="s">
        <v>16384</v>
      </c>
      <c r="E3113" t="s">
        <v>34</v>
      </c>
      <c r="F3113" t="s">
        <v>2629</v>
      </c>
      <c r="G3113" s="1">
        <v>45407</v>
      </c>
      <c r="H3113" s="1">
        <v>45407</v>
      </c>
      <c r="I3113" s="1">
        <v>45737</v>
      </c>
      <c r="J3113" s="3" t="s">
        <v>30629</v>
      </c>
      <c r="K3113" s="1"/>
      <c r="L3113" s="1">
        <v>45772</v>
      </c>
      <c r="M3113" s="1">
        <f t="shared" si="125"/>
        <v>45772</v>
      </c>
      <c r="N3113" t="s">
        <v>2383</v>
      </c>
      <c r="O3113" t="s">
        <v>30621</v>
      </c>
      <c r="Q3113" t="s">
        <v>5</v>
      </c>
      <c r="R3113" t="s">
        <v>30619</v>
      </c>
      <c r="S3113" t="s">
        <v>142</v>
      </c>
      <c r="T3113" t="s">
        <v>7</v>
      </c>
      <c r="U3113" t="s">
        <v>72</v>
      </c>
      <c r="V3113" t="s">
        <v>14</v>
      </c>
      <c r="W3113" t="s">
        <v>16385</v>
      </c>
      <c r="X3113" t="s">
        <v>16386</v>
      </c>
      <c r="Y3113" t="s">
        <v>73</v>
      </c>
    </row>
    <row r="3114" spans="1:25" x14ac:dyDescent="0.2">
      <c r="A3114" t="s">
        <v>0</v>
      </c>
      <c r="B3114" t="s">
        <v>16387</v>
      </c>
      <c r="C3114" t="s">
        <v>2144</v>
      </c>
      <c r="D3114" t="s">
        <v>16388</v>
      </c>
      <c r="E3114" t="s">
        <v>105</v>
      </c>
      <c r="F3114" t="s">
        <v>1589</v>
      </c>
      <c r="G3114" s="1">
        <v>45407</v>
      </c>
      <c r="H3114" s="1">
        <v>45407</v>
      </c>
      <c r="I3114" s="1">
        <v>45826</v>
      </c>
      <c r="J3114" s="3" t="s">
        <v>30628</v>
      </c>
      <c r="K3114" s="1"/>
      <c r="L3114" s="1">
        <v>45772</v>
      </c>
      <c r="M3114" s="1">
        <f t="shared" si="125"/>
        <v>45772</v>
      </c>
      <c r="N3114" t="s">
        <v>448</v>
      </c>
      <c r="O3114" t="s">
        <v>30621</v>
      </c>
      <c r="Q3114" t="s">
        <v>5</v>
      </c>
      <c r="R3114" t="s">
        <v>30619</v>
      </c>
      <c r="S3114" t="s">
        <v>179</v>
      </c>
      <c r="T3114" t="s">
        <v>7</v>
      </c>
      <c r="U3114" t="s">
        <v>8</v>
      </c>
      <c r="V3114" t="s">
        <v>14</v>
      </c>
      <c r="W3114" t="s">
        <v>16389</v>
      </c>
      <c r="X3114" t="s">
        <v>16390</v>
      </c>
      <c r="Y3114" t="s">
        <v>21</v>
      </c>
    </row>
    <row r="3115" spans="1:25" x14ac:dyDescent="0.2">
      <c r="A3115" t="s">
        <v>0</v>
      </c>
      <c r="B3115" t="s">
        <v>16391</v>
      </c>
      <c r="C3115" t="s">
        <v>1250</v>
      </c>
      <c r="D3115" t="s">
        <v>16392</v>
      </c>
      <c r="E3115" t="s">
        <v>34</v>
      </c>
      <c r="F3115" t="s">
        <v>766</v>
      </c>
      <c r="G3115" s="1">
        <v>45408</v>
      </c>
      <c r="H3115" s="1">
        <v>45407</v>
      </c>
      <c r="I3115" s="1">
        <v>45745</v>
      </c>
      <c r="J3115" s="3" t="s">
        <v>30629</v>
      </c>
      <c r="K3115" s="1"/>
      <c r="L3115" s="1">
        <v>45772</v>
      </c>
      <c r="M3115" s="1">
        <f t="shared" si="125"/>
        <v>45772</v>
      </c>
      <c r="N3115" t="s">
        <v>4</v>
      </c>
      <c r="O3115" t="s">
        <v>30621</v>
      </c>
      <c r="Q3115" t="s">
        <v>5</v>
      </c>
      <c r="R3115" t="s">
        <v>30619</v>
      </c>
      <c r="S3115" t="s">
        <v>142</v>
      </c>
      <c r="T3115" t="s">
        <v>7</v>
      </c>
      <c r="U3115" t="s">
        <v>72</v>
      </c>
      <c r="V3115" t="s">
        <v>9</v>
      </c>
      <c r="W3115" t="s">
        <v>16393</v>
      </c>
      <c r="X3115" t="s">
        <v>16394</v>
      </c>
      <c r="Y3115" t="s">
        <v>10</v>
      </c>
    </row>
    <row r="3116" spans="1:25" x14ac:dyDescent="0.2">
      <c r="A3116" t="s">
        <v>0</v>
      </c>
      <c r="B3116" t="s">
        <v>16395</v>
      </c>
      <c r="C3116" t="s">
        <v>1252</v>
      </c>
      <c r="D3116" t="s">
        <v>16396</v>
      </c>
      <c r="E3116" t="s">
        <v>34</v>
      </c>
      <c r="F3116" t="s">
        <v>2825</v>
      </c>
      <c r="G3116" s="1">
        <v>45408</v>
      </c>
      <c r="H3116" s="1">
        <v>45407</v>
      </c>
      <c r="I3116" s="1">
        <v>45744</v>
      </c>
      <c r="J3116" s="3" t="s">
        <v>30629</v>
      </c>
      <c r="K3116" s="1"/>
      <c r="L3116" s="1">
        <v>45772</v>
      </c>
      <c r="M3116" s="1">
        <f t="shared" si="125"/>
        <v>45772</v>
      </c>
      <c r="N3116" t="s">
        <v>4</v>
      </c>
      <c r="O3116" t="s">
        <v>30621</v>
      </c>
      <c r="Q3116" t="s">
        <v>5</v>
      </c>
      <c r="R3116" t="s">
        <v>30619</v>
      </c>
      <c r="S3116" t="s">
        <v>142</v>
      </c>
      <c r="T3116" t="s">
        <v>7</v>
      </c>
      <c r="U3116" t="s">
        <v>72</v>
      </c>
      <c r="V3116" t="s">
        <v>9</v>
      </c>
      <c r="W3116" t="s">
        <v>16397</v>
      </c>
      <c r="X3116" t="s">
        <v>16396</v>
      </c>
      <c r="Y3116" t="s">
        <v>10</v>
      </c>
    </row>
    <row r="3117" spans="1:25" x14ac:dyDescent="0.2">
      <c r="A3117" t="s">
        <v>0</v>
      </c>
      <c r="B3117" t="s">
        <v>16412</v>
      </c>
      <c r="C3117" t="s">
        <v>3141</v>
      </c>
      <c r="D3117" t="s">
        <v>16413</v>
      </c>
      <c r="E3117" t="s">
        <v>11</v>
      </c>
      <c r="F3117" t="s">
        <v>1431</v>
      </c>
      <c r="G3117" s="1">
        <v>45408</v>
      </c>
      <c r="H3117" s="1">
        <v>45407</v>
      </c>
      <c r="I3117" s="1">
        <v>45449</v>
      </c>
      <c r="J3117" s="3" t="s">
        <v>30629</v>
      </c>
      <c r="K3117" s="1"/>
      <c r="L3117" s="1">
        <v>45590</v>
      </c>
      <c r="M3117" s="1">
        <f t="shared" si="125"/>
        <v>45772</v>
      </c>
      <c r="N3117" t="s">
        <v>4</v>
      </c>
      <c r="O3117" t="s">
        <v>30621</v>
      </c>
      <c r="Q3117" t="s">
        <v>5</v>
      </c>
      <c r="R3117" t="s">
        <v>30619</v>
      </c>
      <c r="S3117" t="s">
        <v>1863</v>
      </c>
      <c r="T3117" t="s">
        <v>64</v>
      </c>
      <c r="U3117" t="s">
        <v>8</v>
      </c>
      <c r="V3117" t="s">
        <v>7913</v>
      </c>
      <c r="W3117" t="s">
        <v>16414</v>
      </c>
      <c r="X3117" t="s">
        <v>16413</v>
      </c>
      <c r="Y3117" t="s">
        <v>10</v>
      </c>
    </row>
    <row r="3118" spans="1:25" x14ac:dyDescent="0.2">
      <c r="A3118" t="s">
        <v>0</v>
      </c>
      <c r="B3118" t="s">
        <v>16442</v>
      </c>
      <c r="C3118" t="s">
        <v>4960</v>
      </c>
      <c r="D3118" t="s">
        <v>16443</v>
      </c>
      <c r="E3118" t="s">
        <v>11</v>
      </c>
      <c r="F3118" t="s">
        <v>5443</v>
      </c>
      <c r="G3118" s="1">
        <v>45408</v>
      </c>
      <c r="H3118" s="1">
        <v>45407</v>
      </c>
      <c r="I3118" s="1">
        <v>45451</v>
      </c>
      <c r="J3118" s="3" t="s">
        <v>30629</v>
      </c>
      <c r="K3118" s="1"/>
      <c r="L3118" s="1">
        <v>45590</v>
      </c>
      <c r="M3118" s="1">
        <f t="shared" si="125"/>
        <v>45772</v>
      </c>
      <c r="N3118" t="s">
        <v>26</v>
      </c>
      <c r="O3118" t="s">
        <v>30621</v>
      </c>
      <c r="Q3118" t="s">
        <v>5</v>
      </c>
      <c r="R3118" t="s">
        <v>30619</v>
      </c>
      <c r="S3118" t="s">
        <v>5989</v>
      </c>
      <c r="T3118" t="s">
        <v>7</v>
      </c>
      <c r="U3118" t="s">
        <v>80</v>
      </c>
      <c r="V3118" t="s">
        <v>9</v>
      </c>
      <c r="W3118" t="s">
        <v>16444</v>
      </c>
      <c r="X3118" t="s">
        <v>16443</v>
      </c>
      <c r="Y3118" t="s">
        <v>31</v>
      </c>
    </row>
    <row r="3119" spans="1:25" x14ac:dyDescent="0.2">
      <c r="A3119" t="s">
        <v>0</v>
      </c>
      <c r="B3119" t="s">
        <v>16451</v>
      </c>
      <c r="C3119" t="s">
        <v>6338</v>
      </c>
      <c r="D3119" t="s">
        <v>16452</v>
      </c>
      <c r="E3119" t="s">
        <v>24</v>
      </c>
      <c r="F3119" t="s">
        <v>135</v>
      </c>
      <c r="G3119" s="1">
        <v>45408</v>
      </c>
      <c r="H3119" s="1">
        <v>45407</v>
      </c>
      <c r="I3119" s="1">
        <v>45765</v>
      </c>
      <c r="J3119" s="3" t="s">
        <v>30629</v>
      </c>
      <c r="K3119" s="1"/>
      <c r="L3119" s="1">
        <v>45772</v>
      </c>
      <c r="M3119" s="1">
        <f t="shared" si="125"/>
        <v>45772</v>
      </c>
      <c r="N3119" t="s">
        <v>4</v>
      </c>
      <c r="O3119" t="s">
        <v>30621</v>
      </c>
      <c r="Q3119" t="s">
        <v>5</v>
      </c>
      <c r="R3119" t="s">
        <v>30619</v>
      </c>
      <c r="S3119" t="s">
        <v>255</v>
      </c>
      <c r="T3119" t="s">
        <v>7</v>
      </c>
      <c r="U3119" t="s">
        <v>287</v>
      </c>
      <c r="V3119" t="s">
        <v>9</v>
      </c>
      <c r="W3119" t="s">
        <v>16453</v>
      </c>
      <c r="X3119" t="s">
        <v>16452</v>
      </c>
      <c r="Y3119" t="s">
        <v>10</v>
      </c>
    </row>
    <row r="3120" spans="1:25" x14ac:dyDescent="0.2">
      <c r="A3120" t="s">
        <v>0</v>
      </c>
      <c r="B3120" t="s">
        <v>16454</v>
      </c>
      <c r="C3120" t="s">
        <v>3444</v>
      </c>
      <c r="D3120" t="s">
        <v>16455</v>
      </c>
      <c r="E3120" t="s">
        <v>11</v>
      </c>
      <c r="F3120" t="s">
        <v>2508</v>
      </c>
      <c r="G3120" s="1">
        <v>45408</v>
      </c>
      <c r="H3120" s="1">
        <v>45407</v>
      </c>
      <c r="I3120" s="1">
        <v>45614</v>
      </c>
      <c r="J3120" s="3" t="s">
        <v>30629</v>
      </c>
      <c r="K3120" s="1"/>
      <c r="L3120" s="1">
        <v>45498</v>
      </c>
      <c r="M3120" s="1">
        <f t="shared" si="125"/>
        <v>45772</v>
      </c>
      <c r="N3120" t="s">
        <v>4</v>
      </c>
      <c r="O3120" t="s">
        <v>30621</v>
      </c>
      <c r="Q3120" t="s">
        <v>5</v>
      </c>
      <c r="R3120" t="s">
        <v>30619</v>
      </c>
      <c r="S3120" t="s">
        <v>6137</v>
      </c>
      <c r="T3120" t="s">
        <v>7</v>
      </c>
      <c r="U3120" t="s">
        <v>638</v>
      </c>
      <c r="V3120" t="s">
        <v>9</v>
      </c>
      <c r="W3120" t="s">
        <v>16456</v>
      </c>
      <c r="X3120" t="s">
        <v>16457</v>
      </c>
      <c r="Y3120" t="s">
        <v>10</v>
      </c>
    </row>
    <row r="3121" spans="1:25" x14ac:dyDescent="0.2">
      <c r="A3121" t="s">
        <v>0</v>
      </c>
      <c r="B3121" t="s">
        <v>16458</v>
      </c>
      <c r="C3121" t="s">
        <v>3444</v>
      </c>
      <c r="D3121" t="s">
        <v>16459</v>
      </c>
      <c r="E3121" t="s">
        <v>11</v>
      </c>
      <c r="F3121" t="s">
        <v>1431</v>
      </c>
      <c r="G3121" s="1">
        <v>45408</v>
      </c>
      <c r="H3121" s="1">
        <v>45407</v>
      </c>
      <c r="I3121" s="1">
        <v>45428</v>
      </c>
      <c r="J3121" s="3" t="s">
        <v>30629</v>
      </c>
      <c r="K3121" s="1"/>
      <c r="L3121" s="1">
        <v>45772</v>
      </c>
      <c r="M3121" s="1">
        <f t="shared" si="125"/>
        <v>45772</v>
      </c>
      <c r="N3121" t="s">
        <v>4</v>
      </c>
      <c r="O3121" t="s">
        <v>30621</v>
      </c>
      <c r="Q3121" t="s">
        <v>5</v>
      </c>
      <c r="R3121" t="s">
        <v>30619</v>
      </c>
      <c r="S3121" t="s">
        <v>255</v>
      </c>
      <c r="T3121" t="s">
        <v>7</v>
      </c>
      <c r="U3121" t="s">
        <v>8</v>
      </c>
      <c r="V3121" t="s">
        <v>9</v>
      </c>
      <c r="W3121" t="s">
        <v>16460</v>
      </c>
      <c r="X3121" t="s">
        <v>16459</v>
      </c>
      <c r="Y3121" t="s">
        <v>10</v>
      </c>
    </row>
    <row r="3122" spans="1:25" x14ac:dyDescent="0.2">
      <c r="A3122" t="s">
        <v>0</v>
      </c>
      <c r="B3122" t="s">
        <v>16461</v>
      </c>
      <c r="C3122" t="s">
        <v>6338</v>
      </c>
      <c r="D3122" t="s">
        <v>16462</v>
      </c>
      <c r="E3122" t="s">
        <v>24</v>
      </c>
      <c r="F3122" t="s">
        <v>135</v>
      </c>
      <c r="G3122" s="1">
        <v>45408</v>
      </c>
      <c r="H3122" s="1">
        <v>45407</v>
      </c>
      <c r="I3122" s="1">
        <v>45765</v>
      </c>
      <c r="J3122" s="3" t="s">
        <v>30629</v>
      </c>
      <c r="K3122" s="1"/>
      <c r="L3122" s="1">
        <v>45772</v>
      </c>
      <c r="M3122" s="1">
        <f t="shared" si="125"/>
        <v>45772</v>
      </c>
      <c r="N3122" t="s">
        <v>4</v>
      </c>
      <c r="O3122" t="s">
        <v>30621</v>
      </c>
      <c r="Q3122" t="s">
        <v>5</v>
      </c>
      <c r="R3122" t="s">
        <v>30619</v>
      </c>
      <c r="S3122" t="s">
        <v>255</v>
      </c>
      <c r="T3122" t="s">
        <v>7</v>
      </c>
      <c r="U3122" t="s">
        <v>4896</v>
      </c>
      <c r="V3122" t="s">
        <v>9</v>
      </c>
      <c r="W3122" t="s">
        <v>16463</v>
      </c>
      <c r="X3122" t="s">
        <v>16462</v>
      </c>
      <c r="Y3122" t="s">
        <v>10</v>
      </c>
    </row>
    <row r="3123" spans="1:25" x14ac:dyDescent="0.2">
      <c r="A3123" t="s">
        <v>0</v>
      </c>
      <c r="B3123" t="s">
        <v>16688</v>
      </c>
      <c r="C3123" t="s">
        <v>5807</v>
      </c>
      <c r="D3123" t="s">
        <v>16689</v>
      </c>
      <c r="E3123" t="s">
        <v>34</v>
      </c>
      <c r="F3123" t="s">
        <v>2700</v>
      </c>
      <c r="G3123" s="1">
        <v>45411</v>
      </c>
      <c r="H3123" s="1">
        <v>45407</v>
      </c>
      <c r="I3123" s="1">
        <v>45743</v>
      </c>
      <c r="J3123" s="3" t="s">
        <v>30629</v>
      </c>
      <c r="K3123" s="1"/>
      <c r="L3123" s="1">
        <v>45772</v>
      </c>
      <c r="M3123" s="1">
        <f t="shared" si="125"/>
        <v>45772</v>
      </c>
      <c r="N3123" t="s">
        <v>26</v>
      </c>
      <c r="O3123" t="s">
        <v>30621</v>
      </c>
      <c r="Q3123" t="s">
        <v>5</v>
      </c>
      <c r="R3123" t="s">
        <v>30619</v>
      </c>
      <c r="S3123" t="s">
        <v>12819</v>
      </c>
      <c r="T3123" t="s">
        <v>7</v>
      </c>
      <c r="U3123" t="s">
        <v>2525</v>
      </c>
      <c r="V3123" t="s">
        <v>9</v>
      </c>
      <c r="W3123" t="s">
        <v>16690</v>
      </c>
      <c r="X3123" t="s">
        <v>16689</v>
      </c>
      <c r="Y3123" t="s">
        <v>31</v>
      </c>
    </row>
    <row r="3124" spans="1:25" x14ac:dyDescent="0.2">
      <c r="A3124" t="s">
        <v>0</v>
      </c>
      <c r="B3124" t="s">
        <v>16787</v>
      </c>
      <c r="C3124" t="s">
        <v>865</v>
      </c>
      <c r="D3124" t="s">
        <v>16788</v>
      </c>
      <c r="E3124" t="s">
        <v>11</v>
      </c>
      <c r="F3124" t="s">
        <v>2864</v>
      </c>
      <c r="G3124" s="1">
        <v>45411</v>
      </c>
      <c r="H3124" s="1">
        <v>45407</v>
      </c>
      <c r="I3124" s="1">
        <v>45611</v>
      </c>
      <c r="J3124" s="3" t="s">
        <v>30629</v>
      </c>
      <c r="K3124" s="1"/>
      <c r="L3124" s="1">
        <v>45772</v>
      </c>
      <c r="M3124" s="1">
        <f>L3124</f>
        <v>45772</v>
      </c>
      <c r="N3124" t="s">
        <v>4</v>
      </c>
      <c r="O3124" t="s">
        <v>30623</v>
      </c>
      <c r="P3124" t="s">
        <v>30625</v>
      </c>
      <c r="Q3124" t="s">
        <v>5</v>
      </c>
      <c r="R3124" t="s">
        <v>30619</v>
      </c>
      <c r="S3124" t="s">
        <v>6044</v>
      </c>
      <c r="T3124" t="s">
        <v>7</v>
      </c>
      <c r="U3124" t="s">
        <v>77</v>
      </c>
      <c r="V3124" t="s">
        <v>14</v>
      </c>
      <c r="W3124" t="s">
        <v>16789</v>
      </c>
      <c r="X3124" t="s">
        <v>16788</v>
      </c>
      <c r="Y3124" t="s">
        <v>10</v>
      </c>
    </row>
    <row r="3125" spans="1:25" x14ac:dyDescent="0.2">
      <c r="A3125" t="s">
        <v>0</v>
      </c>
      <c r="B3125" t="s">
        <v>16790</v>
      </c>
      <c r="C3125" t="s">
        <v>7031</v>
      </c>
      <c r="D3125" t="s">
        <v>16791</v>
      </c>
      <c r="E3125" t="s">
        <v>24</v>
      </c>
      <c r="F3125" t="s">
        <v>354</v>
      </c>
      <c r="G3125" s="1">
        <v>45411</v>
      </c>
      <c r="H3125" s="1">
        <v>45407</v>
      </c>
      <c r="I3125" s="1">
        <v>45705</v>
      </c>
      <c r="J3125" s="3" t="s">
        <v>30629</v>
      </c>
      <c r="K3125" s="1"/>
      <c r="L3125" s="1">
        <v>45772</v>
      </c>
      <c r="M3125" s="1">
        <f>DATE(YEAR(H3125)+1,MONTH(H3125),DAY(H3125))</f>
        <v>45772</v>
      </c>
      <c r="N3125" t="s">
        <v>4</v>
      </c>
      <c r="O3125" t="s">
        <v>30621</v>
      </c>
      <c r="Q3125" t="s">
        <v>5</v>
      </c>
      <c r="R3125" t="s">
        <v>30619</v>
      </c>
      <c r="S3125" t="s">
        <v>138</v>
      </c>
      <c r="T3125" t="s">
        <v>7</v>
      </c>
      <c r="U3125" t="s">
        <v>287</v>
      </c>
      <c r="V3125" t="s">
        <v>9</v>
      </c>
      <c r="W3125" t="s">
        <v>16792</v>
      </c>
      <c r="X3125" t="s">
        <v>16791</v>
      </c>
      <c r="Y3125" t="s">
        <v>10</v>
      </c>
    </row>
    <row r="3126" spans="1:25" x14ac:dyDescent="0.2">
      <c r="A3126" t="s">
        <v>0</v>
      </c>
      <c r="B3126" t="s">
        <v>16793</v>
      </c>
      <c r="C3126" t="s">
        <v>2530</v>
      </c>
      <c r="D3126" t="s">
        <v>16794</v>
      </c>
      <c r="E3126" t="s">
        <v>34</v>
      </c>
      <c r="F3126" t="s">
        <v>2533</v>
      </c>
      <c r="G3126" s="1">
        <v>45411</v>
      </c>
      <c r="H3126" s="1">
        <v>45407</v>
      </c>
      <c r="I3126" s="1">
        <v>45757</v>
      </c>
      <c r="J3126" s="3" t="s">
        <v>30629</v>
      </c>
      <c r="K3126" s="1"/>
      <c r="L3126" s="1">
        <v>45772</v>
      </c>
      <c r="M3126" s="1">
        <f>DATE(YEAR(H3126)+1,MONTH(H3126),DAY(H3126))</f>
        <v>45772</v>
      </c>
      <c r="N3126" t="s">
        <v>26</v>
      </c>
      <c r="O3126" t="s">
        <v>30621</v>
      </c>
      <c r="Q3126" t="s">
        <v>5</v>
      </c>
      <c r="R3126" t="s">
        <v>30619</v>
      </c>
      <c r="S3126" t="s">
        <v>598</v>
      </c>
      <c r="T3126" t="s">
        <v>7</v>
      </c>
      <c r="U3126" t="s">
        <v>37</v>
      </c>
      <c r="V3126" t="s">
        <v>9</v>
      </c>
      <c r="W3126" t="s">
        <v>16795</v>
      </c>
      <c r="X3126" t="s">
        <v>16794</v>
      </c>
      <c r="Y3126" t="s">
        <v>31</v>
      </c>
    </row>
    <row r="3127" spans="1:25" x14ac:dyDescent="0.2">
      <c r="A3127" t="s">
        <v>0</v>
      </c>
      <c r="B3127" t="s">
        <v>16796</v>
      </c>
      <c r="C3127" t="s">
        <v>2530</v>
      </c>
      <c r="D3127" t="s">
        <v>2531</v>
      </c>
      <c r="E3127" t="s">
        <v>34</v>
      </c>
      <c r="F3127" t="s">
        <v>2532</v>
      </c>
      <c r="G3127" s="1">
        <v>45411</v>
      </c>
      <c r="H3127" s="1">
        <v>45407</v>
      </c>
      <c r="I3127" s="1">
        <v>45740</v>
      </c>
      <c r="J3127" s="3" t="s">
        <v>30629</v>
      </c>
      <c r="K3127" s="1"/>
      <c r="L3127" s="1">
        <v>45772</v>
      </c>
      <c r="M3127" s="1">
        <f>DATE(YEAR(H3127)+1,MONTH(H3127),DAY(H3127))</f>
        <v>45772</v>
      </c>
      <c r="N3127" t="s">
        <v>26</v>
      </c>
      <c r="O3127" t="s">
        <v>30621</v>
      </c>
      <c r="Q3127" t="s">
        <v>5</v>
      </c>
      <c r="R3127" t="s">
        <v>30619</v>
      </c>
      <c r="S3127" t="s">
        <v>8630</v>
      </c>
      <c r="T3127" t="s">
        <v>7</v>
      </c>
      <c r="U3127" t="s">
        <v>37</v>
      </c>
      <c r="V3127" t="s">
        <v>9</v>
      </c>
      <c r="W3127" t="s">
        <v>16797</v>
      </c>
      <c r="X3127" t="s">
        <v>2531</v>
      </c>
      <c r="Y3127" t="s">
        <v>31</v>
      </c>
    </row>
    <row r="3128" spans="1:25" x14ac:dyDescent="0.2">
      <c r="A3128" t="s">
        <v>0</v>
      </c>
      <c r="B3128" t="s">
        <v>16798</v>
      </c>
      <c r="C3128" t="s">
        <v>15438</v>
      </c>
      <c r="D3128" t="s">
        <v>16799</v>
      </c>
      <c r="E3128" t="s">
        <v>34</v>
      </c>
      <c r="F3128" t="s">
        <v>2700</v>
      </c>
      <c r="G3128" s="1">
        <v>45411</v>
      </c>
      <c r="H3128" s="1">
        <v>45407</v>
      </c>
      <c r="I3128" s="1">
        <v>45740</v>
      </c>
      <c r="J3128" s="3" t="s">
        <v>30629</v>
      </c>
      <c r="K3128" s="1"/>
      <c r="L3128" s="1">
        <v>45772</v>
      </c>
      <c r="M3128" s="1">
        <f>DATE(YEAR(H3128)+1,MONTH(H3128),DAY(H3128))</f>
        <v>45772</v>
      </c>
      <c r="N3128" t="s">
        <v>26</v>
      </c>
      <c r="O3128" t="s">
        <v>30621</v>
      </c>
      <c r="Q3128" t="s">
        <v>5</v>
      </c>
      <c r="R3128" t="s">
        <v>30619</v>
      </c>
      <c r="S3128" t="s">
        <v>12819</v>
      </c>
      <c r="T3128" t="s">
        <v>7</v>
      </c>
      <c r="U3128" t="s">
        <v>2525</v>
      </c>
      <c r="V3128" t="s">
        <v>9</v>
      </c>
      <c r="W3128" t="s">
        <v>16800</v>
      </c>
      <c r="X3128" t="s">
        <v>16799</v>
      </c>
      <c r="Y3128" t="s">
        <v>31</v>
      </c>
    </row>
    <row r="3129" spans="1:25" x14ac:dyDescent="0.2">
      <c r="A3129" t="s">
        <v>0</v>
      </c>
      <c r="B3129" t="s">
        <v>16804</v>
      </c>
      <c r="C3129" t="s">
        <v>2831</v>
      </c>
      <c r="D3129" t="s">
        <v>16805</v>
      </c>
      <c r="E3129" t="s">
        <v>11</v>
      </c>
      <c r="F3129" t="s">
        <v>5302</v>
      </c>
      <c r="G3129" s="1">
        <v>45411</v>
      </c>
      <c r="H3129" s="1">
        <v>45407</v>
      </c>
      <c r="I3129" s="1">
        <v>45611</v>
      </c>
      <c r="J3129" s="3" t="s">
        <v>30629</v>
      </c>
      <c r="K3129" s="1"/>
      <c r="L3129" s="1">
        <v>45772</v>
      </c>
      <c r="M3129" s="1">
        <f>L3129</f>
        <v>45772</v>
      </c>
      <c r="N3129" t="s">
        <v>4</v>
      </c>
      <c r="O3129" t="s">
        <v>30623</v>
      </c>
      <c r="P3129" t="s">
        <v>30625</v>
      </c>
      <c r="Q3129" t="s">
        <v>5</v>
      </c>
      <c r="R3129" t="s">
        <v>30619</v>
      </c>
      <c r="S3129" t="s">
        <v>6013</v>
      </c>
      <c r="T3129" t="s">
        <v>7</v>
      </c>
      <c r="U3129" t="s">
        <v>110</v>
      </c>
      <c r="V3129" t="s">
        <v>9</v>
      </c>
      <c r="W3129" t="s">
        <v>16806</v>
      </c>
      <c r="X3129" t="s">
        <v>16805</v>
      </c>
      <c r="Y3129" t="s">
        <v>10</v>
      </c>
    </row>
    <row r="3130" spans="1:25" x14ac:dyDescent="0.2">
      <c r="A3130" t="s">
        <v>0</v>
      </c>
      <c r="B3130" t="s">
        <v>16814</v>
      </c>
      <c r="C3130" t="s">
        <v>6586</v>
      </c>
      <c r="D3130" t="s">
        <v>16815</v>
      </c>
      <c r="E3130" t="s">
        <v>466</v>
      </c>
      <c r="F3130" t="s">
        <v>1116</v>
      </c>
      <c r="G3130" s="1">
        <v>45412</v>
      </c>
      <c r="H3130" s="1">
        <v>45407</v>
      </c>
      <c r="I3130" s="1">
        <v>45575</v>
      </c>
      <c r="J3130" s="3" t="s">
        <v>30629</v>
      </c>
      <c r="K3130" s="1"/>
      <c r="L3130" s="1">
        <v>45772</v>
      </c>
      <c r="M3130" s="1">
        <f t="shared" ref="M3130:M3149" si="126">DATE(YEAR(H3130)+1,MONTH(H3130),DAY(H3130))</f>
        <v>45772</v>
      </c>
      <c r="N3130" t="s">
        <v>20</v>
      </c>
      <c r="O3130" t="s">
        <v>30621</v>
      </c>
      <c r="Q3130" t="s">
        <v>5</v>
      </c>
      <c r="R3130" t="s">
        <v>30619</v>
      </c>
      <c r="S3130" t="s">
        <v>86</v>
      </c>
      <c r="T3130" t="s">
        <v>7</v>
      </c>
      <c r="U3130" t="s">
        <v>8</v>
      </c>
      <c r="V3130" t="s">
        <v>14</v>
      </c>
      <c r="W3130" t="s">
        <v>6170</v>
      </c>
      <c r="X3130" t="s">
        <v>6169</v>
      </c>
      <c r="Y3130" t="s">
        <v>21</v>
      </c>
    </row>
    <row r="3131" spans="1:25" x14ac:dyDescent="0.2">
      <c r="A3131" t="s">
        <v>0</v>
      </c>
      <c r="B3131" t="s">
        <v>17026</v>
      </c>
      <c r="C3131" t="s">
        <v>4742</v>
      </c>
      <c r="D3131" t="s">
        <v>17027</v>
      </c>
      <c r="E3131" t="s">
        <v>105</v>
      </c>
      <c r="F3131" t="s">
        <v>2751</v>
      </c>
      <c r="G3131" s="1">
        <v>45413</v>
      </c>
      <c r="H3131" s="1">
        <v>45407</v>
      </c>
      <c r="I3131" s="1">
        <v>45672</v>
      </c>
      <c r="J3131" s="3" t="s">
        <v>30629</v>
      </c>
      <c r="K3131" s="1"/>
      <c r="L3131" s="1">
        <v>45498</v>
      </c>
      <c r="M3131" s="1">
        <f t="shared" si="126"/>
        <v>45772</v>
      </c>
      <c r="N3131" t="s">
        <v>4</v>
      </c>
      <c r="O3131" t="s">
        <v>30621</v>
      </c>
      <c r="Q3131" t="s">
        <v>5</v>
      </c>
      <c r="R3131" t="s">
        <v>30619</v>
      </c>
      <c r="S3131" t="s">
        <v>6137</v>
      </c>
      <c r="T3131" t="s">
        <v>7</v>
      </c>
      <c r="U3131" t="s">
        <v>638</v>
      </c>
      <c r="V3131" t="s">
        <v>9</v>
      </c>
      <c r="W3131" t="s">
        <v>17028</v>
      </c>
      <c r="X3131" t="s">
        <v>17027</v>
      </c>
      <c r="Y3131" t="s">
        <v>10</v>
      </c>
    </row>
    <row r="3132" spans="1:25" x14ac:dyDescent="0.2">
      <c r="A3132" t="s">
        <v>0</v>
      </c>
      <c r="B3132" t="s">
        <v>17069</v>
      </c>
      <c r="C3132" t="s">
        <v>3490</v>
      </c>
      <c r="D3132" t="s">
        <v>17070</v>
      </c>
      <c r="E3132" t="s">
        <v>24</v>
      </c>
      <c r="F3132" t="s">
        <v>233</v>
      </c>
      <c r="G3132" s="1">
        <v>45413</v>
      </c>
      <c r="H3132" s="1">
        <v>45407</v>
      </c>
      <c r="I3132" s="1">
        <v>45605</v>
      </c>
      <c r="J3132" s="3" t="s">
        <v>30629</v>
      </c>
      <c r="K3132" s="1"/>
      <c r="L3132" s="1">
        <v>45772</v>
      </c>
      <c r="M3132" s="1">
        <f t="shared" si="126"/>
        <v>45772</v>
      </c>
      <c r="N3132" t="s">
        <v>4</v>
      </c>
      <c r="O3132" t="s">
        <v>30621</v>
      </c>
      <c r="Q3132" t="s">
        <v>5</v>
      </c>
      <c r="R3132" t="s">
        <v>30619</v>
      </c>
      <c r="S3132" t="s">
        <v>138</v>
      </c>
      <c r="T3132" t="s">
        <v>7</v>
      </c>
      <c r="U3132" t="s">
        <v>287</v>
      </c>
      <c r="V3132" t="s">
        <v>9</v>
      </c>
      <c r="W3132" t="s">
        <v>17071</v>
      </c>
      <c r="X3132" t="s">
        <v>17070</v>
      </c>
      <c r="Y3132" t="s">
        <v>10</v>
      </c>
    </row>
    <row r="3133" spans="1:25" x14ac:dyDescent="0.2">
      <c r="A3133" t="s">
        <v>0</v>
      </c>
      <c r="B3133" t="s">
        <v>17085</v>
      </c>
      <c r="C3133" t="s">
        <v>81</v>
      </c>
      <c r="D3133" t="s">
        <v>17086</v>
      </c>
      <c r="E3133" t="s">
        <v>34</v>
      </c>
      <c r="F3133" t="s">
        <v>2849</v>
      </c>
      <c r="G3133" s="1">
        <v>45413</v>
      </c>
      <c r="H3133" s="1">
        <v>45407</v>
      </c>
      <c r="I3133" s="1">
        <v>45671</v>
      </c>
      <c r="J3133" s="3" t="s">
        <v>30629</v>
      </c>
      <c r="K3133" s="1"/>
      <c r="L3133" s="1">
        <v>45772</v>
      </c>
      <c r="M3133" s="1">
        <f t="shared" si="126"/>
        <v>45772</v>
      </c>
      <c r="N3133" t="s">
        <v>89</v>
      </c>
      <c r="O3133" t="s">
        <v>30621</v>
      </c>
      <c r="Q3133" t="s">
        <v>5</v>
      </c>
      <c r="R3133" t="s">
        <v>30619</v>
      </c>
      <c r="S3133" t="s">
        <v>138</v>
      </c>
      <c r="T3133" t="s">
        <v>7</v>
      </c>
      <c r="U3133" t="s">
        <v>118</v>
      </c>
      <c r="V3133" t="s">
        <v>9</v>
      </c>
      <c r="W3133" t="s">
        <v>17087</v>
      </c>
      <c r="X3133" t="s">
        <v>17086</v>
      </c>
      <c r="Y3133" t="s">
        <v>91</v>
      </c>
    </row>
    <row r="3134" spans="1:25" x14ac:dyDescent="0.2">
      <c r="A3134" t="s">
        <v>0</v>
      </c>
      <c r="B3134" t="s">
        <v>17094</v>
      </c>
      <c r="C3134" t="s">
        <v>5652</v>
      </c>
      <c r="D3134" t="s">
        <v>17095</v>
      </c>
      <c r="E3134" t="s">
        <v>11</v>
      </c>
      <c r="F3134" t="s">
        <v>1719</v>
      </c>
      <c r="G3134" s="1">
        <v>45413</v>
      </c>
      <c r="H3134" s="1">
        <v>45407</v>
      </c>
      <c r="I3134" s="1">
        <v>45697</v>
      </c>
      <c r="J3134" s="3" t="s">
        <v>30629</v>
      </c>
      <c r="K3134" s="1"/>
      <c r="L3134" s="1">
        <v>45772</v>
      </c>
      <c r="M3134" s="1">
        <f t="shared" si="126"/>
        <v>45772</v>
      </c>
      <c r="N3134" t="s">
        <v>26</v>
      </c>
      <c r="O3134" t="s">
        <v>30621</v>
      </c>
      <c r="Q3134" t="s">
        <v>5</v>
      </c>
      <c r="R3134" t="s">
        <v>30619</v>
      </c>
      <c r="S3134" t="s">
        <v>138</v>
      </c>
      <c r="T3134" t="s">
        <v>7</v>
      </c>
      <c r="U3134" t="s">
        <v>177</v>
      </c>
      <c r="V3134" t="s">
        <v>9</v>
      </c>
      <c r="W3134" t="s">
        <v>17096</v>
      </c>
      <c r="X3134" t="s">
        <v>17095</v>
      </c>
      <c r="Y3134" t="s">
        <v>31</v>
      </c>
    </row>
    <row r="3135" spans="1:25" x14ac:dyDescent="0.2">
      <c r="A3135" t="s">
        <v>0</v>
      </c>
      <c r="B3135" t="s">
        <v>17113</v>
      </c>
      <c r="C3135" t="s">
        <v>6413</v>
      </c>
      <c r="D3135" t="s">
        <v>17114</v>
      </c>
      <c r="E3135" t="s">
        <v>11</v>
      </c>
      <c r="F3135" t="s">
        <v>437</v>
      </c>
      <c r="G3135" s="1">
        <v>45413</v>
      </c>
      <c r="H3135" s="1">
        <v>45407</v>
      </c>
      <c r="I3135" s="1">
        <v>45616</v>
      </c>
      <c r="J3135" s="3" t="s">
        <v>30629</v>
      </c>
      <c r="K3135" s="1"/>
      <c r="L3135" s="1">
        <v>45772</v>
      </c>
      <c r="M3135" s="1">
        <f t="shared" si="126"/>
        <v>45772</v>
      </c>
      <c r="N3135" t="s">
        <v>63</v>
      </c>
      <c r="O3135" t="s">
        <v>30621</v>
      </c>
      <c r="Q3135" t="s">
        <v>5</v>
      </c>
      <c r="R3135" t="s">
        <v>30619</v>
      </c>
      <c r="S3135" t="s">
        <v>86</v>
      </c>
      <c r="T3135" t="s">
        <v>64</v>
      </c>
      <c r="U3135" t="s">
        <v>65</v>
      </c>
      <c r="V3135" t="s">
        <v>111</v>
      </c>
      <c r="W3135" t="s">
        <v>41</v>
      </c>
      <c r="X3135" t="s">
        <v>41</v>
      </c>
      <c r="Y3135" t="s">
        <v>41</v>
      </c>
    </row>
    <row r="3136" spans="1:25" x14ac:dyDescent="0.2">
      <c r="A3136" t="s">
        <v>0</v>
      </c>
      <c r="B3136" t="s">
        <v>18400</v>
      </c>
      <c r="C3136" t="s">
        <v>1471</v>
      </c>
      <c r="D3136" t="s">
        <v>18401</v>
      </c>
      <c r="E3136" t="s">
        <v>11</v>
      </c>
      <c r="F3136" t="s">
        <v>437</v>
      </c>
      <c r="G3136" s="1">
        <v>45422</v>
      </c>
      <c r="H3136" s="1">
        <v>45407</v>
      </c>
      <c r="I3136" s="1">
        <v>45665</v>
      </c>
      <c r="J3136" s="3" t="s">
        <v>30629</v>
      </c>
      <c r="K3136" s="1"/>
      <c r="L3136" s="1">
        <v>45772</v>
      </c>
      <c r="M3136" s="1">
        <f t="shared" si="126"/>
        <v>45772</v>
      </c>
      <c r="N3136" t="s">
        <v>89</v>
      </c>
      <c r="O3136" t="s">
        <v>30621</v>
      </c>
      <c r="Q3136" t="s">
        <v>5</v>
      </c>
      <c r="R3136" t="s">
        <v>30619</v>
      </c>
      <c r="S3136" t="s">
        <v>138</v>
      </c>
      <c r="T3136" t="s">
        <v>7</v>
      </c>
      <c r="U3136" t="s">
        <v>100</v>
      </c>
      <c r="V3136" t="s">
        <v>14</v>
      </c>
      <c r="W3136" t="s">
        <v>18402</v>
      </c>
      <c r="X3136" t="s">
        <v>18401</v>
      </c>
      <c r="Y3136" t="s">
        <v>91</v>
      </c>
    </row>
    <row r="3137" spans="1:25" x14ac:dyDescent="0.2">
      <c r="A3137" t="s">
        <v>0</v>
      </c>
      <c r="B3137" t="s">
        <v>18447</v>
      </c>
      <c r="C3137" t="s">
        <v>1312</v>
      </c>
      <c r="D3137" t="s">
        <v>18448</v>
      </c>
      <c r="E3137" t="s">
        <v>11</v>
      </c>
      <c r="F3137" t="s">
        <v>437</v>
      </c>
      <c r="G3137" s="1">
        <v>45422</v>
      </c>
      <c r="H3137" s="1">
        <v>45407</v>
      </c>
      <c r="I3137" s="1">
        <v>45757</v>
      </c>
      <c r="J3137" s="3" t="s">
        <v>30629</v>
      </c>
      <c r="K3137" s="1"/>
      <c r="L3137" s="1">
        <v>46502</v>
      </c>
      <c r="M3137" s="1">
        <f t="shared" si="126"/>
        <v>45772</v>
      </c>
      <c r="N3137" t="s">
        <v>89</v>
      </c>
      <c r="O3137" t="s">
        <v>30621</v>
      </c>
      <c r="Q3137" t="s">
        <v>5</v>
      </c>
      <c r="R3137" t="s">
        <v>30619</v>
      </c>
      <c r="S3137" t="s">
        <v>138</v>
      </c>
      <c r="T3137" t="s">
        <v>7</v>
      </c>
      <c r="U3137" t="s">
        <v>90</v>
      </c>
      <c r="V3137" t="s">
        <v>9</v>
      </c>
      <c r="W3137" t="s">
        <v>18449</v>
      </c>
      <c r="X3137" t="s">
        <v>18448</v>
      </c>
      <c r="Y3137" t="s">
        <v>91</v>
      </c>
    </row>
    <row r="3138" spans="1:25" x14ac:dyDescent="0.2">
      <c r="A3138" t="s">
        <v>0</v>
      </c>
      <c r="B3138" t="s">
        <v>18507</v>
      </c>
      <c r="C3138" t="s">
        <v>18508</v>
      </c>
      <c r="D3138" t="s">
        <v>18509</v>
      </c>
      <c r="E3138" t="s">
        <v>54</v>
      </c>
      <c r="F3138" t="s">
        <v>1746</v>
      </c>
      <c r="G3138" s="1">
        <v>45422</v>
      </c>
      <c r="H3138" s="1">
        <v>45407</v>
      </c>
      <c r="I3138" s="1">
        <v>45831</v>
      </c>
      <c r="J3138" s="3" t="s">
        <v>30628</v>
      </c>
      <c r="K3138" s="1"/>
      <c r="L3138" s="1">
        <v>45590</v>
      </c>
      <c r="M3138" s="1">
        <f t="shared" si="126"/>
        <v>45772</v>
      </c>
      <c r="N3138" t="s">
        <v>4</v>
      </c>
      <c r="O3138" t="s">
        <v>30621</v>
      </c>
      <c r="Q3138" t="s">
        <v>5</v>
      </c>
      <c r="R3138" t="s">
        <v>30619</v>
      </c>
      <c r="S3138" t="s">
        <v>7926</v>
      </c>
      <c r="T3138" t="s">
        <v>7</v>
      </c>
      <c r="U3138" t="s">
        <v>8</v>
      </c>
      <c r="V3138" t="s">
        <v>9</v>
      </c>
      <c r="W3138" t="s">
        <v>18510</v>
      </c>
      <c r="X3138" t="s">
        <v>18509</v>
      </c>
      <c r="Y3138" t="s">
        <v>10</v>
      </c>
    </row>
    <row r="3139" spans="1:25" x14ac:dyDescent="0.2">
      <c r="A3139" t="s">
        <v>0</v>
      </c>
      <c r="B3139" t="s">
        <v>18519</v>
      </c>
      <c r="C3139" t="s">
        <v>3034</v>
      </c>
      <c r="D3139" t="s">
        <v>18520</v>
      </c>
      <c r="E3139" t="s">
        <v>34</v>
      </c>
      <c r="F3139" t="s">
        <v>2700</v>
      </c>
      <c r="G3139" s="1">
        <v>45422</v>
      </c>
      <c r="H3139" s="1">
        <v>45407</v>
      </c>
      <c r="I3139" s="1">
        <v>45741</v>
      </c>
      <c r="J3139" s="3" t="s">
        <v>30629</v>
      </c>
      <c r="K3139" s="1"/>
      <c r="L3139" s="1">
        <v>45772</v>
      </c>
      <c r="M3139" s="1">
        <f t="shared" si="126"/>
        <v>45772</v>
      </c>
      <c r="N3139" t="s">
        <v>26</v>
      </c>
      <c r="O3139" t="s">
        <v>30621</v>
      </c>
      <c r="Q3139" t="s">
        <v>5</v>
      </c>
      <c r="R3139" t="s">
        <v>30619</v>
      </c>
      <c r="S3139" t="s">
        <v>12819</v>
      </c>
      <c r="T3139" t="s">
        <v>7</v>
      </c>
      <c r="U3139" t="s">
        <v>2525</v>
      </c>
      <c r="V3139" t="s">
        <v>9</v>
      </c>
      <c r="W3139" t="s">
        <v>18521</v>
      </c>
      <c r="X3139" t="s">
        <v>18520</v>
      </c>
      <c r="Y3139" t="s">
        <v>31</v>
      </c>
    </row>
    <row r="3140" spans="1:25" x14ac:dyDescent="0.2">
      <c r="A3140" t="s">
        <v>0</v>
      </c>
      <c r="B3140" t="s">
        <v>18528</v>
      </c>
      <c r="C3140" t="s">
        <v>3377</v>
      </c>
      <c r="D3140" t="s">
        <v>18529</v>
      </c>
      <c r="E3140" t="s">
        <v>34</v>
      </c>
      <c r="F3140" t="s">
        <v>2700</v>
      </c>
      <c r="G3140" s="1">
        <v>45422</v>
      </c>
      <c r="H3140" s="1">
        <v>45407</v>
      </c>
      <c r="I3140" s="1">
        <v>45741</v>
      </c>
      <c r="J3140" s="3" t="s">
        <v>30629</v>
      </c>
      <c r="K3140" s="1"/>
      <c r="L3140" s="1">
        <v>45772</v>
      </c>
      <c r="M3140" s="1">
        <f t="shared" si="126"/>
        <v>45772</v>
      </c>
      <c r="N3140" t="s">
        <v>26</v>
      </c>
      <c r="O3140" t="s">
        <v>30621</v>
      </c>
      <c r="Q3140" t="s">
        <v>5</v>
      </c>
      <c r="R3140" t="s">
        <v>30619</v>
      </c>
      <c r="S3140" t="s">
        <v>521</v>
      </c>
      <c r="T3140" t="s">
        <v>7</v>
      </c>
      <c r="U3140" t="s">
        <v>2525</v>
      </c>
      <c r="V3140" t="s">
        <v>9</v>
      </c>
      <c r="W3140" t="s">
        <v>18530</v>
      </c>
      <c r="X3140" t="s">
        <v>18529</v>
      </c>
      <c r="Y3140" t="s">
        <v>31</v>
      </c>
    </row>
    <row r="3141" spans="1:25" x14ac:dyDescent="0.2">
      <c r="A3141" t="s">
        <v>0</v>
      </c>
      <c r="B3141" t="s">
        <v>18784</v>
      </c>
      <c r="C3141" t="s">
        <v>6279</v>
      </c>
      <c r="D3141" t="s">
        <v>18785</v>
      </c>
      <c r="E3141" t="s">
        <v>11</v>
      </c>
      <c r="F3141" t="s">
        <v>95</v>
      </c>
      <c r="G3141" s="1">
        <v>45425</v>
      </c>
      <c r="H3141" s="1">
        <v>45407</v>
      </c>
      <c r="I3141" s="1">
        <v>45785</v>
      </c>
      <c r="J3141" s="3" t="s">
        <v>30628</v>
      </c>
      <c r="K3141" s="1"/>
      <c r="L3141" s="1">
        <v>45498</v>
      </c>
      <c r="M3141" s="1">
        <f t="shared" si="126"/>
        <v>45772</v>
      </c>
      <c r="N3141" t="s">
        <v>4</v>
      </c>
      <c r="O3141" t="s">
        <v>30621</v>
      </c>
      <c r="Q3141" t="s">
        <v>5</v>
      </c>
      <c r="R3141" t="s">
        <v>30619</v>
      </c>
      <c r="S3141" t="s">
        <v>6442</v>
      </c>
      <c r="T3141" t="s">
        <v>7</v>
      </c>
      <c r="U3141" t="s">
        <v>4896</v>
      </c>
      <c r="V3141" t="s">
        <v>9</v>
      </c>
      <c r="W3141" t="s">
        <v>18786</v>
      </c>
      <c r="X3141" t="s">
        <v>18787</v>
      </c>
      <c r="Y3141" t="s">
        <v>10</v>
      </c>
    </row>
    <row r="3142" spans="1:25" x14ac:dyDescent="0.2">
      <c r="A3142" t="s">
        <v>0</v>
      </c>
      <c r="B3142" t="s">
        <v>18796</v>
      </c>
      <c r="C3142" t="s">
        <v>3546</v>
      </c>
      <c r="D3142" t="s">
        <v>18797</v>
      </c>
      <c r="E3142" t="s">
        <v>34</v>
      </c>
      <c r="F3142" t="s">
        <v>2700</v>
      </c>
      <c r="G3142" s="1">
        <v>45425</v>
      </c>
      <c r="H3142" s="1">
        <v>45407</v>
      </c>
      <c r="I3142" s="1">
        <v>45740</v>
      </c>
      <c r="J3142" s="3" t="s">
        <v>30629</v>
      </c>
      <c r="K3142" s="1"/>
      <c r="L3142" s="1">
        <v>45772</v>
      </c>
      <c r="M3142" s="1">
        <f t="shared" si="126"/>
        <v>45772</v>
      </c>
      <c r="N3142" t="s">
        <v>26</v>
      </c>
      <c r="O3142" t="s">
        <v>30621</v>
      </c>
      <c r="Q3142" t="s">
        <v>5</v>
      </c>
      <c r="R3142" t="s">
        <v>30619</v>
      </c>
      <c r="S3142" t="s">
        <v>12819</v>
      </c>
      <c r="T3142" t="s">
        <v>7</v>
      </c>
      <c r="U3142" t="s">
        <v>2525</v>
      </c>
      <c r="V3142" t="s">
        <v>9</v>
      </c>
      <c r="W3142" t="s">
        <v>18798</v>
      </c>
      <c r="X3142" t="s">
        <v>18797</v>
      </c>
      <c r="Y3142" t="s">
        <v>31</v>
      </c>
    </row>
    <row r="3143" spans="1:25" x14ac:dyDescent="0.2">
      <c r="A3143" t="s">
        <v>0</v>
      </c>
      <c r="B3143" t="s">
        <v>18799</v>
      </c>
      <c r="C3143" t="s">
        <v>3546</v>
      </c>
      <c r="D3143" t="s">
        <v>18800</v>
      </c>
      <c r="E3143" t="s">
        <v>34</v>
      </c>
      <c r="F3143" t="s">
        <v>2532</v>
      </c>
      <c r="G3143" s="1">
        <v>45425</v>
      </c>
      <c r="H3143" s="1">
        <v>45407</v>
      </c>
      <c r="I3143" s="1">
        <v>45740</v>
      </c>
      <c r="J3143" s="3" t="s">
        <v>30629</v>
      </c>
      <c r="K3143" s="1"/>
      <c r="L3143" s="1">
        <v>45772</v>
      </c>
      <c r="M3143" s="1">
        <f t="shared" si="126"/>
        <v>45772</v>
      </c>
      <c r="N3143" t="s">
        <v>26</v>
      </c>
      <c r="O3143" t="s">
        <v>30621</v>
      </c>
      <c r="Q3143" t="s">
        <v>5</v>
      </c>
      <c r="R3143" t="s">
        <v>30619</v>
      </c>
      <c r="S3143" t="s">
        <v>18801</v>
      </c>
      <c r="T3143" t="s">
        <v>7</v>
      </c>
      <c r="U3143" t="s">
        <v>37</v>
      </c>
      <c r="V3143" t="s">
        <v>9</v>
      </c>
      <c r="W3143" t="s">
        <v>18802</v>
      </c>
      <c r="X3143" t="s">
        <v>18800</v>
      </c>
      <c r="Y3143" t="s">
        <v>31</v>
      </c>
    </row>
    <row r="3144" spans="1:25" x14ac:dyDescent="0.2">
      <c r="A3144" t="s">
        <v>0</v>
      </c>
      <c r="B3144" t="s">
        <v>18921</v>
      </c>
      <c r="C3144" t="s">
        <v>2699</v>
      </c>
      <c r="D3144" t="s">
        <v>18922</v>
      </c>
      <c r="E3144" t="s">
        <v>34</v>
      </c>
      <c r="F3144" t="s">
        <v>2700</v>
      </c>
      <c r="G3144" s="1">
        <v>45425</v>
      </c>
      <c r="H3144" s="1">
        <v>45407</v>
      </c>
      <c r="I3144" s="1">
        <v>45740</v>
      </c>
      <c r="J3144" s="3" t="s">
        <v>30629</v>
      </c>
      <c r="K3144" s="1"/>
      <c r="L3144" s="1">
        <v>45772</v>
      </c>
      <c r="M3144" s="1">
        <f t="shared" si="126"/>
        <v>45772</v>
      </c>
      <c r="N3144" t="s">
        <v>26</v>
      </c>
      <c r="O3144" t="s">
        <v>30621</v>
      </c>
      <c r="Q3144" t="s">
        <v>5</v>
      </c>
      <c r="R3144" t="s">
        <v>30619</v>
      </c>
      <c r="S3144" t="s">
        <v>255</v>
      </c>
      <c r="T3144" t="s">
        <v>7</v>
      </c>
      <c r="U3144" t="s">
        <v>2525</v>
      </c>
      <c r="V3144" t="s">
        <v>9</v>
      </c>
      <c r="W3144" t="s">
        <v>18923</v>
      </c>
      <c r="X3144" t="s">
        <v>18922</v>
      </c>
      <c r="Y3144" t="s">
        <v>31</v>
      </c>
    </row>
    <row r="3145" spans="1:25" x14ac:dyDescent="0.2">
      <c r="A3145" t="s">
        <v>0</v>
      </c>
      <c r="B3145" t="s">
        <v>18948</v>
      </c>
      <c r="C3145" t="s">
        <v>6413</v>
      </c>
      <c r="D3145" t="s">
        <v>18949</v>
      </c>
      <c r="E3145" t="s">
        <v>11</v>
      </c>
      <c r="F3145" t="s">
        <v>12</v>
      </c>
      <c r="G3145" s="1">
        <v>45425</v>
      </c>
      <c r="H3145" s="1">
        <v>45407</v>
      </c>
      <c r="I3145" s="1">
        <v>45407</v>
      </c>
      <c r="J3145" s="1" t="s">
        <v>30628</v>
      </c>
      <c r="K3145" s="1"/>
      <c r="L3145" s="1">
        <v>45590</v>
      </c>
      <c r="M3145" s="1">
        <f t="shared" si="126"/>
        <v>45772</v>
      </c>
      <c r="N3145" t="s">
        <v>89</v>
      </c>
      <c r="O3145" t="s">
        <v>30621</v>
      </c>
      <c r="Q3145" t="s">
        <v>5</v>
      </c>
      <c r="R3145" t="s">
        <v>30620</v>
      </c>
      <c r="S3145" t="s">
        <v>7248</v>
      </c>
      <c r="T3145" t="s">
        <v>7</v>
      </c>
      <c r="U3145" t="s">
        <v>90</v>
      </c>
      <c r="V3145" t="s">
        <v>9</v>
      </c>
      <c r="W3145" t="s">
        <v>18950</v>
      </c>
      <c r="X3145" t="s">
        <v>18949</v>
      </c>
      <c r="Y3145" t="s">
        <v>91</v>
      </c>
    </row>
    <row r="3146" spans="1:25" x14ac:dyDescent="0.2">
      <c r="A3146" t="s">
        <v>0</v>
      </c>
      <c r="B3146" t="s">
        <v>18953</v>
      </c>
      <c r="C3146" t="s">
        <v>1474</v>
      </c>
      <c r="D3146" t="s">
        <v>18954</v>
      </c>
      <c r="E3146" t="s">
        <v>11</v>
      </c>
      <c r="F3146" t="s">
        <v>757</v>
      </c>
      <c r="G3146" s="1">
        <v>45425</v>
      </c>
      <c r="H3146" s="1">
        <v>45407</v>
      </c>
      <c r="I3146" s="1">
        <v>45751</v>
      </c>
      <c r="J3146" s="3" t="s">
        <v>30629</v>
      </c>
      <c r="K3146" s="1"/>
      <c r="L3146" s="1">
        <v>45772</v>
      </c>
      <c r="M3146" s="1">
        <f t="shared" si="126"/>
        <v>45772</v>
      </c>
      <c r="N3146" t="s">
        <v>2383</v>
      </c>
      <c r="O3146" t="s">
        <v>30621</v>
      </c>
      <c r="Q3146" t="s">
        <v>5</v>
      </c>
      <c r="R3146" t="s">
        <v>30619</v>
      </c>
      <c r="S3146" t="s">
        <v>74</v>
      </c>
      <c r="T3146" t="s">
        <v>7</v>
      </c>
      <c r="U3146" t="s">
        <v>72</v>
      </c>
      <c r="V3146" t="s">
        <v>14</v>
      </c>
      <c r="W3146" t="s">
        <v>18955</v>
      </c>
      <c r="X3146" t="s">
        <v>18954</v>
      </c>
      <c r="Y3146" t="s">
        <v>73</v>
      </c>
    </row>
    <row r="3147" spans="1:25" x14ac:dyDescent="0.2">
      <c r="A3147" t="s">
        <v>0</v>
      </c>
      <c r="B3147" t="s">
        <v>18956</v>
      </c>
      <c r="C3147" t="s">
        <v>1474</v>
      </c>
      <c r="D3147" t="s">
        <v>18957</v>
      </c>
      <c r="E3147" t="s">
        <v>11</v>
      </c>
      <c r="F3147" t="s">
        <v>662</v>
      </c>
      <c r="G3147" s="1">
        <v>45425</v>
      </c>
      <c r="H3147" s="1">
        <v>45407</v>
      </c>
      <c r="I3147" s="1">
        <v>45407</v>
      </c>
      <c r="J3147" s="1" t="s">
        <v>30628</v>
      </c>
      <c r="K3147" s="1"/>
      <c r="L3147" s="1">
        <v>45772</v>
      </c>
      <c r="M3147" s="1">
        <f t="shared" si="126"/>
        <v>45772</v>
      </c>
      <c r="N3147" t="s">
        <v>63</v>
      </c>
      <c r="O3147" t="s">
        <v>30621</v>
      </c>
      <c r="Q3147" t="s">
        <v>5</v>
      </c>
      <c r="R3147" t="s">
        <v>30620</v>
      </c>
      <c r="S3147" t="s">
        <v>6078</v>
      </c>
      <c r="T3147" t="s">
        <v>64</v>
      </c>
      <c r="U3147" t="s">
        <v>65</v>
      </c>
      <c r="V3147" t="s">
        <v>111</v>
      </c>
      <c r="W3147" t="s">
        <v>41</v>
      </c>
      <c r="X3147" t="s">
        <v>41</v>
      </c>
      <c r="Y3147" t="s">
        <v>41</v>
      </c>
    </row>
    <row r="3148" spans="1:25" x14ac:dyDescent="0.2">
      <c r="A3148" t="s">
        <v>0</v>
      </c>
      <c r="B3148" t="s">
        <v>18958</v>
      </c>
      <c r="C3148" t="s">
        <v>1474</v>
      </c>
      <c r="D3148" t="s">
        <v>18959</v>
      </c>
      <c r="E3148" t="s">
        <v>11</v>
      </c>
      <c r="F3148" t="s">
        <v>662</v>
      </c>
      <c r="G3148" s="1">
        <v>45425</v>
      </c>
      <c r="H3148" s="1">
        <v>45407</v>
      </c>
      <c r="I3148" s="1">
        <v>45751</v>
      </c>
      <c r="J3148" s="3" t="s">
        <v>30629</v>
      </c>
      <c r="K3148" s="1"/>
      <c r="L3148" s="1">
        <v>45772</v>
      </c>
      <c r="M3148" s="1">
        <f t="shared" si="126"/>
        <v>45772</v>
      </c>
      <c r="N3148" t="s">
        <v>4</v>
      </c>
      <c r="O3148" t="s">
        <v>30621</v>
      </c>
      <c r="Q3148" t="s">
        <v>5</v>
      </c>
      <c r="R3148" t="s">
        <v>30619</v>
      </c>
      <c r="S3148" t="s">
        <v>138</v>
      </c>
      <c r="T3148" t="s">
        <v>7</v>
      </c>
      <c r="U3148" t="s">
        <v>56</v>
      </c>
      <c r="V3148" t="s">
        <v>9</v>
      </c>
      <c r="W3148" t="s">
        <v>18960</v>
      </c>
      <c r="X3148" t="s">
        <v>18959</v>
      </c>
      <c r="Y3148" t="s">
        <v>10</v>
      </c>
    </row>
    <row r="3149" spans="1:25" x14ac:dyDescent="0.2">
      <c r="A3149" t="s">
        <v>0</v>
      </c>
      <c r="B3149" t="s">
        <v>18961</v>
      </c>
      <c r="C3149" t="s">
        <v>1474</v>
      </c>
      <c r="D3149" t="s">
        <v>18959</v>
      </c>
      <c r="E3149" t="s">
        <v>11</v>
      </c>
      <c r="F3149" t="s">
        <v>662</v>
      </c>
      <c r="G3149" s="1">
        <v>45425</v>
      </c>
      <c r="H3149" s="1">
        <v>45407</v>
      </c>
      <c r="I3149" s="1">
        <v>45751</v>
      </c>
      <c r="J3149" s="3" t="s">
        <v>30629</v>
      </c>
      <c r="K3149" s="1"/>
      <c r="L3149" s="1">
        <v>45772</v>
      </c>
      <c r="M3149" s="1">
        <f t="shared" si="126"/>
        <v>45772</v>
      </c>
      <c r="N3149" t="s">
        <v>4</v>
      </c>
      <c r="O3149" t="s">
        <v>30621</v>
      </c>
      <c r="Q3149" t="s">
        <v>5</v>
      </c>
      <c r="R3149" t="s">
        <v>30619</v>
      </c>
      <c r="S3149" t="s">
        <v>138</v>
      </c>
      <c r="T3149" t="s">
        <v>7</v>
      </c>
      <c r="U3149" t="s">
        <v>56</v>
      </c>
      <c r="V3149" t="s">
        <v>9</v>
      </c>
      <c r="W3149" t="s">
        <v>18962</v>
      </c>
      <c r="X3149" t="s">
        <v>18963</v>
      </c>
      <c r="Y3149" t="s">
        <v>10</v>
      </c>
    </row>
    <row r="3150" spans="1:25" x14ac:dyDescent="0.2">
      <c r="A3150" t="s">
        <v>0</v>
      </c>
      <c r="B3150" t="s">
        <v>18987</v>
      </c>
      <c r="C3150" t="s">
        <v>3724</v>
      </c>
      <c r="D3150" t="s">
        <v>18988</v>
      </c>
      <c r="E3150" t="s">
        <v>11</v>
      </c>
      <c r="F3150" t="s">
        <v>6138</v>
      </c>
      <c r="G3150" s="1">
        <v>45425</v>
      </c>
      <c r="H3150" s="1">
        <v>45407</v>
      </c>
      <c r="I3150" s="1">
        <v>45611</v>
      </c>
      <c r="J3150" s="3" t="s">
        <v>30629</v>
      </c>
      <c r="K3150" s="1"/>
      <c r="L3150" s="1">
        <v>45772</v>
      </c>
      <c r="M3150" s="1">
        <f>L3150</f>
        <v>45772</v>
      </c>
      <c r="N3150" t="s">
        <v>4</v>
      </c>
      <c r="O3150" t="s">
        <v>30623</v>
      </c>
      <c r="P3150" t="s">
        <v>30625</v>
      </c>
      <c r="Q3150" t="s">
        <v>5</v>
      </c>
      <c r="R3150" t="s">
        <v>30619</v>
      </c>
      <c r="S3150" t="s">
        <v>6098</v>
      </c>
      <c r="T3150" t="s">
        <v>7</v>
      </c>
      <c r="U3150" t="s">
        <v>60</v>
      </c>
      <c r="V3150" t="s">
        <v>9</v>
      </c>
      <c r="W3150" t="s">
        <v>18989</v>
      </c>
      <c r="X3150" t="s">
        <v>18990</v>
      </c>
      <c r="Y3150" t="s">
        <v>10</v>
      </c>
    </row>
    <row r="3151" spans="1:25" x14ac:dyDescent="0.2">
      <c r="A3151" t="s">
        <v>0</v>
      </c>
      <c r="B3151" t="s">
        <v>18991</v>
      </c>
      <c r="C3151" t="s">
        <v>2535</v>
      </c>
      <c r="D3151" t="s">
        <v>18992</v>
      </c>
      <c r="E3151" t="s">
        <v>11</v>
      </c>
      <c r="F3151" t="s">
        <v>2864</v>
      </c>
      <c r="G3151" s="1">
        <v>45425</v>
      </c>
      <c r="H3151" s="1">
        <v>45407</v>
      </c>
      <c r="I3151" s="1">
        <v>45610</v>
      </c>
      <c r="J3151" s="3" t="s">
        <v>30629</v>
      </c>
      <c r="K3151" s="1"/>
      <c r="L3151" s="1">
        <v>45772</v>
      </c>
      <c r="M3151" s="1">
        <f>L3151</f>
        <v>45772</v>
      </c>
      <c r="N3151" t="s">
        <v>4</v>
      </c>
      <c r="O3151" t="s">
        <v>30623</v>
      </c>
      <c r="P3151" t="s">
        <v>30625</v>
      </c>
      <c r="Q3151" t="s">
        <v>5</v>
      </c>
      <c r="R3151" t="s">
        <v>30619</v>
      </c>
      <c r="S3151" t="s">
        <v>18993</v>
      </c>
      <c r="T3151" t="s">
        <v>7</v>
      </c>
      <c r="U3151" t="s">
        <v>287</v>
      </c>
      <c r="V3151" t="s">
        <v>9</v>
      </c>
      <c r="W3151" t="s">
        <v>18994</v>
      </c>
      <c r="X3151" t="s">
        <v>18995</v>
      </c>
      <c r="Y3151" t="s">
        <v>10</v>
      </c>
    </row>
    <row r="3152" spans="1:25" x14ac:dyDescent="0.2">
      <c r="A3152" t="s">
        <v>0</v>
      </c>
      <c r="B3152" t="s">
        <v>19194</v>
      </c>
      <c r="C3152" t="s">
        <v>6855</v>
      </c>
      <c r="D3152" t="s">
        <v>19195</v>
      </c>
      <c r="E3152" t="s">
        <v>11</v>
      </c>
      <c r="F3152" t="s">
        <v>1719</v>
      </c>
      <c r="G3152" s="1">
        <v>45426</v>
      </c>
      <c r="H3152" s="1">
        <v>45407</v>
      </c>
      <c r="I3152" s="1">
        <v>45594</v>
      </c>
      <c r="J3152" s="3" t="s">
        <v>30629</v>
      </c>
      <c r="K3152" s="1"/>
      <c r="L3152" s="1">
        <v>45772</v>
      </c>
      <c r="M3152" s="1">
        <f t="shared" ref="M3152:M3153" si="127">DATE(YEAR(H3152)+1,MONTH(H3152),DAY(H3152))</f>
        <v>45772</v>
      </c>
      <c r="N3152" t="s">
        <v>63</v>
      </c>
      <c r="O3152" t="s">
        <v>30621</v>
      </c>
      <c r="Q3152" t="s">
        <v>5</v>
      </c>
      <c r="R3152" t="s">
        <v>30619</v>
      </c>
      <c r="S3152" t="s">
        <v>404</v>
      </c>
      <c r="T3152" t="s">
        <v>64</v>
      </c>
      <c r="U3152" t="s">
        <v>65</v>
      </c>
      <c r="V3152" t="s">
        <v>111</v>
      </c>
      <c r="W3152" t="s">
        <v>41</v>
      </c>
      <c r="X3152" t="s">
        <v>41</v>
      </c>
      <c r="Y3152" t="s">
        <v>41</v>
      </c>
    </row>
    <row r="3153" spans="1:25" x14ac:dyDescent="0.2">
      <c r="A3153" t="s">
        <v>0</v>
      </c>
      <c r="B3153" t="s">
        <v>19196</v>
      </c>
      <c r="C3153" t="s">
        <v>3312</v>
      </c>
      <c r="D3153" t="s">
        <v>19197</v>
      </c>
      <c r="E3153" t="s">
        <v>34</v>
      </c>
      <c r="F3153" t="s">
        <v>2700</v>
      </c>
      <c r="G3153" s="1">
        <v>45426</v>
      </c>
      <c r="H3153" s="1">
        <v>45407</v>
      </c>
      <c r="I3153" s="1">
        <v>45743</v>
      </c>
      <c r="J3153" s="3" t="s">
        <v>30629</v>
      </c>
      <c r="K3153" s="1"/>
      <c r="L3153" s="1">
        <v>45772</v>
      </c>
      <c r="M3153" s="1">
        <f t="shared" si="127"/>
        <v>45772</v>
      </c>
      <c r="N3153" t="s">
        <v>26</v>
      </c>
      <c r="O3153" t="s">
        <v>30621</v>
      </c>
      <c r="Q3153" t="s">
        <v>5</v>
      </c>
      <c r="R3153" t="s">
        <v>30619</v>
      </c>
      <c r="S3153" t="s">
        <v>12819</v>
      </c>
      <c r="T3153" t="s">
        <v>7</v>
      </c>
      <c r="U3153" t="s">
        <v>2525</v>
      </c>
      <c r="V3153" t="s">
        <v>9</v>
      </c>
      <c r="W3153" t="s">
        <v>19198</v>
      </c>
      <c r="X3153" t="s">
        <v>19197</v>
      </c>
      <c r="Y3153" t="s">
        <v>31</v>
      </c>
    </row>
    <row r="3154" spans="1:25" x14ac:dyDescent="0.2">
      <c r="A3154" t="s">
        <v>0</v>
      </c>
      <c r="B3154" t="s">
        <v>19408</v>
      </c>
      <c r="C3154" t="s">
        <v>19409</v>
      </c>
      <c r="D3154" t="s">
        <v>19410</v>
      </c>
      <c r="E3154" t="s">
        <v>11</v>
      </c>
      <c r="F3154" t="s">
        <v>6138</v>
      </c>
      <c r="G3154" s="1">
        <v>45427</v>
      </c>
      <c r="H3154" s="1">
        <v>45407</v>
      </c>
      <c r="I3154" s="1">
        <v>45611</v>
      </c>
      <c r="J3154" s="3" t="s">
        <v>30629</v>
      </c>
      <c r="K3154" s="1"/>
      <c r="L3154" s="1">
        <v>45772</v>
      </c>
      <c r="M3154" s="1">
        <f>L3154</f>
        <v>45772</v>
      </c>
      <c r="N3154" t="s">
        <v>4</v>
      </c>
      <c r="O3154" t="s">
        <v>30623</v>
      </c>
      <c r="P3154" t="s">
        <v>30625</v>
      </c>
      <c r="Q3154" t="s">
        <v>5</v>
      </c>
      <c r="R3154" t="s">
        <v>30619</v>
      </c>
      <c r="S3154" t="s">
        <v>19411</v>
      </c>
      <c r="T3154" t="s">
        <v>7</v>
      </c>
      <c r="U3154" t="s">
        <v>72</v>
      </c>
      <c r="V3154" t="s">
        <v>9</v>
      </c>
      <c r="W3154" t="s">
        <v>19412</v>
      </c>
      <c r="X3154" t="s">
        <v>19410</v>
      </c>
      <c r="Y3154" t="s">
        <v>10</v>
      </c>
    </row>
    <row r="3155" spans="1:25" x14ac:dyDescent="0.2">
      <c r="A3155" t="s">
        <v>0</v>
      </c>
      <c r="B3155" t="s">
        <v>19413</v>
      </c>
      <c r="C3155" t="s">
        <v>5877</v>
      </c>
      <c r="D3155" t="s">
        <v>19414</v>
      </c>
      <c r="E3155" t="s">
        <v>34</v>
      </c>
      <c r="F3155" t="s">
        <v>2700</v>
      </c>
      <c r="G3155" s="1">
        <v>45427</v>
      </c>
      <c r="H3155" s="1">
        <v>45407</v>
      </c>
      <c r="I3155" s="1">
        <v>45407</v>
      </c>
      <c r="J3155" s="1" t="s">
        <v>30628</v>
      </c>
      <c r="K3155" s="1"/>
      <c r="L3155" s="1">
        <v>45772</v>
      </c>
      <c r="M3155" s="1">
        <f>DATE(YEAR(H3155)+1,MONTH(H3155),DAY(H3155))</f>
        <v>45772</v>
      </c>
      <c r="N3155" t="s">
        <v>19415</v>
      </c>
      <c r="O3155" t="s">
        <v>30621</v>
      </c>
      <c r="Q3155" t="s">
        <v>5</v>
      </c>
      <c r="R3155" t="s">
        <v>30620</v>
      </c>
      <c r="S3155" t="s">
        <v>7057</v>
      </c>
      <c r="T3155" t="s">
        <v>7</v>
      </c>
      <c r="U3155" t="s">
        <v>5767</v>
      </c>
      <c r="V3155" t="s">
        <v>9</v>
      </c>
      <c r="W3155" t="s">
        <v>19416</v>
      </c>
      <c r="X3155" t="s">
        <v>19417</v>
      </c>
      <c r="Y3155" t="s">
        <v>989</v>
      </c>
    </row>
    <row r="3156" spans="1:25" x14ac:dyDescent="0.2">
      <c r="A3156" t="s">
        <v>0</v>
      </c>
      <c r="B3156" t="s">
        <v>19418</v>
      </c>
      <c r="C3156" t="s">
        <v>942</v>
      </c>
      <c r="D3156" t="s">
        <v>19419</v>
      </c>
      <c r="E3156" t="s">
        <v>11</v>
      </c>
      <c r="F3156" t="s">
        <v>2864</v>
      </c>
      <c r="G3156" s="1">
        <v>45427</v>
      </c>
      <c r="H3156" s="1">
        <v>45407</v>
      </c>
      <c r="I3156" s="1">
        <v>45611</v>
      </c>
      <c r="J3156" s="3" t="s">
        <v>30629</v>
      </c>
      <c r="K3156" s="1"/>
      <c r="L3156" s="1">
        <v>45772</v>
      </c>
      <c r="M3156" s="1">
        <f>L3156</f>
        <v>45772</v>
      </c>
      <c r="N3156" t="s">
        <v>4</v>
      </c>
      <c r="O3156" t="s">
        <v>30623</v>
      </c>
      <c r="P3156" t="s">
        <v>30625</v>
      </c>
      <c r="Q3156" t="s">
        <v>5</v>
      </c>
      <c r="R3156" t="s">
        <v>30619</v>
      </c>
      <c r="S3156" t="s">
        <v>14330</v>
      </c>
      <c r="T3156" t="s">
        <v>7</v>
      </c>
      <c r="U3156" t="s">
        <v>287</v>
      </c>
      <c r="V3156" t="s">
        <v>9</v>
      </c>
      <c r="W3156" t="s">
        <v>19420</v>
      </c>
      <c r="X3156" t="s">
        <v>19419</v>
      </c>
      <c r="Y3156" t="s">
        <v>10</v>
      </c>
    </row>
    <row r="3157" spans="1:25" x14ac:dyDescent="0.2">
      <c r="A3157" t="s">
        <v>0</v>
      </c>
      <c r="B3157" t="s">
        <v>19430</v>
      </c>
      <c r="C3157" t="s">
        <v>4476</v>
      </c>
      <c r="D3157" t="s">
        <v>19431</v>
      </c>
      <c r="E3157" t="s">
        <v>11</v>
      </c>
      <c r="F3157" t="s">
        <v>1431</v>
      </c>
      <c r="G3157" s="1">
        <v>45427</v>
      </c>
      <c r="H3157" s="1">
        <v>45407</v>
      </c>
      <c r="I3157" s="1">
        <v>45757</v>
      </c>
      <c r="J3157" s="3" t="s">
        <v>30629</v>
      </c>
      <c r="K3157" s="1"/>
      <c r="L3157" s="1">
        <v>45772</v>
      </c>
      <c r="M3157" s="1">
        <f>DATE(YEAR(H3157)+1,MONTH(H3157),DAY(H3157))</f>
        <v>45772</v>
      </c>
      <c r="N3157" t="s">
        <v>4</v>
      </c>
      <c r="O3157" t="s">
        <v>30621</v>
      </c>
      <c r="Q3157" t="s">
        <v>5</v>
      </c>
      <c r="R3157" t="s">
        <v>30619</v>
      </c>
      <c r="S3157" t="s">
        <v>255</v>
      </c>
      <c r="T3157" t="s">
        <v>7</v>
      </c>
      <c r="U3157" t="s">
        <v>8</v>
      </c>
      <c r="V3157" t="s">
        <v>9</v>
      </c>
      <c r="W3157" t="s">
        <v>19432</v>
      </c>
      <c r="X3157" t="s">
        <v>19431</v>
      </c>
      <c r="Y3157" t="s">
        <v>10</v>
      </c>
    </row>
    <row r="3158" spans="1:25" x14ac:dyDescent="0.2">
      <c r="A3158" t="s">
        <v>0</v>
      </c>
      <c r="B3158" t="s">
        <v>19433</v>
      </c>
      <c r="C3158" t="s">
        <v>4476</v>
      </c>
      <c r="D3158" t="s">
        <v>19434</v>
      </c>
      <c r="E3158" t="s">
        <v>11</v>
      </c>
      <c r="F3158" t="s">
        <v>2508</v>
      </c>
      <c r="G3158" s="1">
        <v>45427</v>
      </c>
      <c r="H3158" s="1">
        <v>45407</v>
      </c>
      <c r="I3158" s="1">
        <v>45757</v>
      </c>
      <c r="J3158" s="3" t="s">
        <v>30629</v>
      </c>
      <c r="K3158" s="1"/>
      <c r="L3158" s="1">
        <v>45772</v>
      </c>
      <c r="M3158" s="1">
        <f>DATE(YEAR(H3158)+1,MONTH(H3158),DAY(H3158))</f>
        <v>45772</v>
      </c>
      <c r="N3158" t="s">
        <v>4</v>
      </c>
      <c r="O3158" t="s">
        <v>30621</v>
      </c>
      <c r="Q3158" t="s">
        <v>5</v>
      </c>
      <c r="R3158" t="s">
        <v>30619</v>
      </c>
      <c r="S3158" t="s">
        <v>598</v>
      </c>
      <c r="T3158" t="s">
        <v>7</v>
      </c>
      <c r="U3158" t="s">
        <v>72</v>
      </c>
      <c r="V3158" t="s">
        <v>9</v>
      </c>
      <c r="W3158" t="s">
        <v>19435</v>
      </c>
      <c r="X3158" t="s">
        <v>19434</v>
      </c>
      <c r="Y3158" t="s">
        <v>10</v>
      </c>
    </row>
    <row r="3159" spans="1:25" x14ac:dyDescent="0.2">
      <c r="A3159" t="s">
        <v>0</v>
      </c>
      <c r="B3159" t="s">
        <v>19450</v>
      </c>
      <c r="C3159" t="s">
        <v>6615</v>
      </c>
      <c r="D3159" t="s">
        <v>19451</v>
      </c>
      <c r="E3159" t="s">
        <v>24</v>
      </c>
      <c r="F3159" t="s">
        <v>4810</v>
      </c>
      <c r="G3159" s="1">
        <v>45427</v>
      </c>
      <c r="H3159" s="1">
        <v>45407</v>
      </c>
      <c r="I3159" s="1">
        <v>45756</v>
      </c>
      <c r="J3159" s="3" t="s">
        <v>30629</v>
      </c>
      <c r="K3159" s="1"/>
      <c r="L3159" s="1">
        <v>45772</v>
      </c>
      <c r="M3159" s="1">
        <f>DATE(YEAR(H3159)+1,MONTH(H3159),DAY(H3159))</f>
        <v>45772</v>
      </c>
      <c r="N3159" t="s">
        <v>4</v>
      </c>
      <c r="O3159" t="s">
        <v>30621</v>
      </c>
      <c r="Q3159" t="s">
        <v>5</v>
      </c>
      <c r="R3159" t="s">
        <v>30619</v>
      </c>
      <c r="S3159" t="s">
        <v>598</v>
      </c>
      <c r="T3159" t="s">
        <v>7</v>
      </c>
      <c r="U3159" t="s">
        <v>638</v>
      </c>
      <c r="V3159" t="s">
        <v>9</v>
      </c>
      <c r="W3159" t="s">
        <v>19452</v>
      </c>
      <c r="X3159" t="s">
        <v>19451</v>
      </c>
      <c r="Y3159" t="s">
        <v>10</v>
      </c>
    </row>
    <row r="3160" spans="1:25" x14ac:dyDescent="0.2">
      <c r="A3160" t="s">
        <v>0</v>
      </c>
      <c r="B3160" t="s">
        <v>19460</v>
      </c>
      <c r="C3160" t="s">
        <v>1667</v>
      </c>
      <c r="D3160" t="s">
        <v>19461</v>
      </c>
      <c r="E3160" t="s">
        <v>24</v>
      </c>
      <c r="F3160" t="s">
        <v>233</v>
      </c>
      <c r="G3160" s="1">
        <v>45427</v>
      </c>
      <c r="H3160" s="1">
        <v>45407</v>
      </c>
      <c r="I3160" s="1">
        <v>45754</v>
      </c>
      <c r="J3160" s="3" t="s">
        <v>30629</v>
      </c>
      <c r="K3160" s="1"/>
      <c r="L3160" s="1">
        <v>45772</v>
      </c>
      <c r="M3160" s="1">
        <f>DATE(YEAR(H3160)+1,MONTH(H3160),DAY(H3160))</f>
        <v>45772</v>
      </c>
      <c r="N3160" t="s">
        <v>448</v>
      </c>
      <c r="O3160" t="s">
        <v>30621</v>
      </c>
      <c r="Q3160" t="s">
        <v>5</v>
      </c>
      <c r="R3160" t="s">
        <v>30619</v>
      </c>
      <c r="S3160" t="s">
        <v>948</v>
      </c>
      <c r="T3160" t="s">
        <v>7</v>
      </c>
      <c r="U3160" t="s">
        <v>8</v>
      </c>
      <c r="V3160" t="s">
        <v>14</v>
      </c>
      <c r="W3160" t="s">
        <v>19462</v>
      </c>
      <c r="X3160" t="s">
        <v>19463</v>
      </c>
      <c r="Y3160" t="s">
        <v>21</v>
      </c>
    </row>
    <row r="3161" spans="1:25" x14ac:dyDescent="0.2">
      <c r="A3161" t="s">
        <v>0</v>
      </c>
      <c r="B3161" t="s">
        <v>19597</v>
      </c>
      <c r="C3161" t="s">
        <v>942</v>
      </c>
      <c r="D3161" t="s">
        <v>19598</v>
      </c>
      <c r="E3161" t="s">
        <v>11</v>
      </c>
      <c r="F3161" t="s">
        <v>2864</v>
      </c>
      <c r="G3161" s="1">
        <v>45429</v>
      </c>
      <c r="H3161" s="1">
        <v>45407</v>
      </c>
      <c r="I3161" s="1">
        <v>45611</v>
      </c>
      <c r="J3161" s="3" t="s">
        <v>30629</v>
      </c>
      <c r="K3161" s="1"/>
      <c r="L3161" s="1">
        <v>45772</v>
      </c>
      <c r="M3161" s="1">
        <f>L3161</f>
        <v>45772</v>
      </c>
      <c r="N3161" t="s">
        <v>4</v>
      </c>
      <c r="O3161" t="s">
        <v>30623</v>
      </c>
      <c r="P3161" t="s">
        <v>30625</v>
      </c>
      <c r="Q3161" t="s">
        <v>5</v>
      </c>
      <c r="R3161" t="s">
        <v>30619</v>
      </c>
      <c r="S3161" t="s">
        <v>14330</v>
      </c>
      <c r="T3161" t="s">
        <v>7</v>
      </c>
      <c r="U3161" t="s">
        <v>287</v>
      </c>
      <c r="V3161" t="s">
        <v>9</v>
      </c>
      <c r="W3161" t="s">
        <v>19599</v>
      </c>
      <c r="X3161" t="s">
        <v>19598</v>
      </c>
      <c r="Y3161" t="s">
        <v>10</v>
      </c>
    </row>
    <row r="3162" spans="1:25" x14ac:dyDescent="0.2">
      <c r="A3162" t="s">
        <v>0</v>
      </c>
      <c r="B3162" t="s">
        <v>19600</v>
      </c>
      <c r="C3162" t="s">
        <v>942</v>
      </c>
      <c r="D3162" t="s">
        <v>19601</v>
      </c>
      <c r="E3162" t="s">
        <v>11</v>
      </c>
      <c r="F3162" t="s">
        <v>2864</v>
      </c>
      <c r="G3162" s="1">
        <v>45429</v>
      </c>
      <c r="H3162" s="1">
        <v>45407</v>
      </c>
      <c r="I3162" s="1">
        <v>45611</v>
      </c>
      <c r="J3162" s="3" t="s">
        <v>30629</v>
      </c>
      <c r="K3162" s="1"/>
      <c r="L3162" s="1">
        <v>45772</v>
      </c>
      <c r="M3162" s="1">
        <f>L3162</f>
        <v>45772</v>
      </c>
      <c r="N3162" t="s">
        <v>4</v>
      </c>
      <c r="O3162" t="s">
        <v>30623</v>
      </c>
      <c r="P3162" t="s">
        <v>30625</v>
      </c>
      <c r="Q3162" t="s">
        <v>5</v>
      </c>
      <c r="R3162" t="s">
        <v>30619</v>
      </c>
      <c r="S3162" t="s">
        <v>14330</v>
      </c>
      <c r="T3162" t="s">
        <v>7</v>
      </c>
      <c r="U3162" t="s">
        <v>287</v>
      </c>
      <c r="V3162" t="s">
        <v>9</v>
      </c>
      <c r="W3162" t="s">
        <v>19602</v>
      </c>
      <c r="X3162" t="s">
        <v>19601</v>
      </c>
      <c r="Y3162" t="s">
        <v>10</v>
      </c>
    </row>
    <row r="3163" spans="1:25" x14ac:dyDescent="0.2">
      <c r="A3163" t="s">
        <v>0</v>
      </c>
      <c r="B3163" t="s">
        <v>20600</v>
      </c>
      <c r="C3163" t="s">
        <v>1667</v>
      </c>
      <c r="D3163" t="s">
        <v>19463</v>
      </c>
      <c r="E3163" t="s">
        <v>24</v>
      </c>
      <c r="F3163" t="s">
        <v>233</v>
      </c>
      <c r="G3163" s="1">
        <v>45435</v>
      </c>
      <c r="H3163" s="1">
        <v>45407</v>
      </c>
      <c r="I3163" s="1">
        <v>45754</v>
      </c>
      <c r="J3163" s="3" t="s">
        <v>30629</v>
      </c>
      <c r="K3163" s="1"/>
      <c r="L3163" s="1">
        <v>45772</v>
      </c>
      <c r="M3163" s="1">
        <f>DATE(YEAR(H3163)+1,MONTH(H3163),DAY(H3163))</f>
        <v>45772</v>
      </c>
      <c r="N3163" t="s">
        <v>448</v>
      </c>
      <c r="O3163" t="s">
        <v>30621</v>
      </c>
      <c r="Q3163" t="s">
        <v>5</v>
      </c>
      <c r="R3163" t="s">
        <v>30619</v>
      </c>
      <c r="S3163" t="s">
        <v>1037</v>
      </c>
      <c r="T3163" t="s">
        <v>7</v>
      </c>
      <c r="U3163" t="s">
        <v>8</v>
      </c>
      <c r="V3163" t="s">
        <v>14</v>
      </c>
      <c r="W3163" t="s">
        <v>19462</v>
      </c>
      <c r="X3163" t="s">
        <v>19463</v>
      </c>
      <c r="Y3163" t="s">
        <v>21</v>
      </c>
    </row>
    <row r="3164" spans="1:25" x14ac:dyDescent="0.2">
      <c r="A3164" t="s">
        <v>0</v>
      </c>
      <c r="B3164" t="s">
        <v>23089</v>
      </c>
      <c r="C3164" t="s">
        <v>6876</v>
      </c>
      <c r="D3164" t="s">
        <v>23090</v>
      </c>
      <c r="E3164" t="s">
        <v>24</v>
      </c>
      <c r="F3164" t="s">
        <v>6012</v>
      </c>
      <c r="G3164" s="1">
        <v>45450</v>
      </c>
      <c r="H3164" s="1">
        <v>45407</v>
      </c>
      <c r="I3164" s="1">
        <v>45407</v>
      </c>
      <c r="J3164" s="1" t="s">
        <v>30628</v>
      </c>
      <c r="K3164" s="1"/>
      <c r="L3164" s="1">
        <v>45772</v>
      </c>
      <c r="M3164" s="1">
        <f>DATE(YEAR(H3164)+1,MONTH(H3164),DAY(H3164))</f>
        <v>45772</v>
      </c>
      <c r="N3164" t="s">
        <v>873</v>
      </c>
      <c r="O3164" t="s">
        <v>30621</v>
      </c>
      <c r="Q3164" t="s">
        <v>5</v>
      </c>
      <c r="R3164" t="s">
        <v>30620</v>
      </c>
      <c r="S3164" t="s">
        <v>11187</v>
      </c>
      <c r="T3164" t="s">
        <v>7</v>
      </c>
      <c r="U3164" t="s">
        <v>56</v>
      </c>
      <c r="V3164" t="s">
        <v>14</v>
      </c>
      <c r="W3164" t="s">
        <v>23091</v>
      </c>
      <c r="X3164" t="s">
        <v>23092</v>
      </c>
      <c r="Y3164" t="s">
        <v>98</v>
      </c>
    </row>
    <row r="3165" spans="1:25" x14ac:dyDescent="0.2">
      <c r="A3165" t="s">
        <v>0</v>
      </c>
      <c r="B3165" t="s">
        <v>3094</v>
      </c>
      <c r="C3165" t="s">
        <v>3095</v>
      </c>
      <c r="D3165" t="s">
        <v>3096</v>
      </c>
      <c r="E3165" t="s">
        <v>11</v>
      </c>
      <c r="F3165" t="s">
        <v>1719</v>
      </c>
      <c r="G3165" s="1">
        <v>44677</v>
      </c>
      <c r="H3165" s="1">
        <v>44677</v>
      </c>
      <c r="I3165" s="1">
        <v>45161</v>
      </c>
      <c r="J3165" s="3" t="s">
        <v>30629</v>
      </c>
      <c r="K3165" s="1"/>
      <c r="L3165" s="1">
        <v>45773</v>
      </c>
      <c r="M3165" s="1">
        <f t="shared" ref="M3165:M3171" si="128">DATE(YEAR(H3165)+3,MONTH(H3165),DAY(H3165))</f>
        <v>45773</v>
      </c>
      <c r="N3165" t="s">
        <v>89</v>
      </c>
      <c r="O3165" t="s">
        <v>30622</v>
      </c>
      <c r="Q3165" t="s">
        <v>5</v>
      </c>
      <c r="R3165" t="s">
        <v>30619</v>
      </c>
      <c r="S3165" t="s">
        <v>304</v>
      </c>
      <c r="T3165" t="s">
        <v>7</v>
      </c>
      <c r="U3165" t="s">
        <v>90</v>
      </c>
      <c r="V3165" t="s">
        <v>9</v>
      </c>
      <c r="W3165" t="s">
        <v>3097</v>
      </c>
      <c r="X3165" t="s">
        <v>3098</v>
      </c>
      <c r="Y3165" t="s">
        <v>91</v>
      </c>
    </row>
    <row r="3166" spans="1:25" x14ac:dyDescent="0.2">
      <c r="A3166" t="s">
        <v>0</v>
      </c>
      <c r="B3166" t="s">
        <v>3100</v>
      </c>
      <c r="C3166" t="s">
        <v>3101</v>
      </c>
      <c r="D3166" t="s">
        <v>3102</v>
      </c>
      <c r="E3166" t="s">
        <v>52</v>
      </c>
      <c r="F3166" t="s">
        <v>3103</v>
      </c>
      <c r="G3166" s="1">
        <v>44677</v>
      </c>
      <c r="H3166" s="1">
        <v>44677</v>
      </c>
      <c r="I3166" s="1">
        <v>45162</v>
      </c>
      <c r="J3166" s="3" t="s">
        <v>30629</v>
      </c>
      <c r="K3166" s="1"/>
      <c r="L3166" s="1">
        <v>45773</v>
      </c>
      <c r="M3166" s="1">
        <f t="shared" si="128"/>
        <v>45773</v>
      </c>
      <c r="N3166" t="s">
        <v>36</v>
      </c>
      <c r="O3166" t="s">
        <v>30622</v>
      </c>
      <c r="Q3166" t="s">
        <v>5</v>
      </c>
      <c r="R3166" t="s">
        <v>30619</v>
      </c>
      <c r="S3166" t="s">
        <v>3104</v>
      </c>
      <c r="T3166" t="s">
        <v>7</v>
      </c>
      <c r="U3166" t="s">
        <v>37</v>
      </c>
      <c r="V3166" t="s">
        <v>14</v>
      </c>
      <c r="W3166" t="s">
        <v>3105</v>
      </c>
      <c r="X3166" t="s">
        <v>3106</v>
      </c>
      <c r="Y3166" t="s">
        <v>40</v>
      </c>
    </row>
    <row r="3167" spans="1:25" x14ac:dyDescent="0.2">
      <c r="A3167" t="s">
        <v>0</v>
      </c>
      <c r="B3167" t="s">
        <v>3116</v>
      </c>
      <c r="C3167" t="s">
        <v>2655</v>
      </c>
      <c r="D3167" t="s">
        <v>3117</v>
      </c>
      <c r="E3167" t="s">
        <v>49</v>
      </c>
      <c r="F3167" t="s">
        <v>336</v>
      </c>
      <c r="G3167" s="1">
        <v>44677</v>
      </c>
      <c r="H3167" s="1">
        <v>44677</v>
      </c>
      <c r="I3167" s="1">
        <v>45162</v>
      </c>
      <c r="J3167" s="3" t="s">
        <v>30629</v>
      </c>
      <c r="K3167" s="1"/>
      <c r="L3167" s="1">
        <v>45773</v>
      </c>
      <c r="M3167" s="1">
        <f t="shared" si="128"/>
        <v>45773</v>
      </c>
      <c r="N3167" t="s">
        <v>36</v>
      </c>
      <c r="O3167" t="s">
        <v>30622</v>
      </c>
      <c r="Q3167" t="s">
        <v>5</v>
      </c>
      <c r="R3167" t="s">
        <v>30619</v>
      </c>
      <c r="S3167" t="s">
        <v>3118</v>
      </c>
      <c r="T3167" t="s">
        <v>7</v>
      </c>
      <c r="U3167" t="s">
        <v>37</v>
      </c>
      <c r="V3167" t="s">
        <v>14</v>
      </c>
      <c r="W3167" t="s">
        <v>2549</v>
      </c>
      <c r="X3167" t="s">
        <v>2550</v>
      </c>
      <c r="Y3167" t="s">
        <v>40</v>
      </c>
    </row>
    <row r="3168" spans="1:25" x14ac:dyDescent="0.2">
      <c r="A3168" t="s">
        <v>0</v>
      </c>
      <c r="B3168" t="s">
        <v>3119</v>
      </c>
      <c r="C3168" t="s">
        <v>2655</v>
      </c>
      <c r="D3168" t="s">
        <v>3120</v>
      </c>
      <c r="E3168" t="s">
        <v>49</v>
      </c>
      <c r="F3168" t="s">
        <v>2554</v>
      </c>
      <c r="G3168" s="1">
        <v>44677</v>
      </c>
      <c r="H3168" s="1">
        <v>44677</v>
      </c>
      <c r="I3168" s="1">
        <v>45198</v>
      </c>
      <c r="J3168" s="3" t="s">
        <v>30629</v>
      </c>
      <c r="K3168" s="1"/>
      <c r="L3168" s="1">
        <v>45773</v>
      </c>
      <c r="M3168" s="1">
        <f t="shared" si="128"/>
        <v>45773</v>
      </c>
      <c r="N3168" t="s">
        <v>36</v>
      </c>
      <c r="O3168" t="s">
        <v>30622</v>
      </c>
      <c r="Q3168" t="s">
        <v>5</v>
      </c>
      <c r="R3168" t="s">
        <v>30619</v>
      </c>
      <c r="S3168" t="s">
        <v>3118</v>
      </c>
      <c r="T3168" t="s">
        <v>7</v>
      </c>
      <c r="U3168" t="s">
        <v>37</v>
      </c>
      <c r="V3168" t="s">
        <v>14</v>
      </c>
      <c r="W3168" t="s">
        <v>2555</v>
      </c>
      <c r="X3168" t="s">
        <v>2556</v>
      </c>
      <c r="Y3168" t="s">
        <v>40</v>
      </c>
    </row>
    <row r="3169" spans="1:25" x14ac:dyDescent="0.2">
      <c r="A3169" t="s">
        <v>0</v>
      </c>
      <c r="B3169" t="s">
        <v>3153</v>
      </c>
      <c r="C3169" t="s">
        <v>3154</v>
      </c>
      <c r="D3169" t="s">
        <v>3155</v>
      </c>
      <c r="E3169" t="s">
        <v>49</v>
      </c>
      <c r="F3169" t="s">
        <v>3150</v>
      </c>
      <c r="G3169" s="1">
        <v>44678</v>
      </c>
      <c r="H3169" s="1">
        <v>44677</v>
      </c>
      <c r="I3169" s="1">
        <v>45125</v>
      </c>
      <c r="J3169" s="3" t="s">
        <v>30629</v>
      </c>
      <c r="K3169" s="1"/>
      <c r="L3169" s="1">
        <v>45773</v>
      </c>
      <c r="M3169" s="1">
        <f t="shared" si="128"/>
        <v>45773</v>
      </c>
      <c r="N3169" t="s">
        <v>89</v>
      </c>
      <c r="O3169" t="s">
        <v>30622</v>
      </c>
      <c r="Q3169" t="s">
        <v>5</v>
      </c>
      <c r="R3169" t="s">
        <v>30619</v>
      </c>
      <c r="S3169" t="s">
        <v>243</v>
      </c>
      <c r="T3169" t="s">
        <v>7</v>
      </c>
      <c r="U3169" t="s">
        <v>100</v>
      </c>
      <c r="V3169" t="s">
        <v>14</v>
      </c>
      <c r="W3169" t="s">
        <v>3156</v>
      </c>
      <c r="X3169" t="s">
        <v>3157</v>
      </c>
      <c r="Y3169" t="s">
        <v>91</v>
      </c>
    </row>
    <row r="3170" spans="1:25" x14ac:dyDescent="0.2">
      <c r="A3170" t="s">
        <v>0</v>
      </c>
      <c r="B3170" t="s">
        <v>3161</v>
      </c>
      <c r="C3170" t="s">
        <v>3162</v>
      </c>
      <c r="D3170" t="s">
        <v>3163</v>
      </c>
      <c r="E3170" t="s">
        <v>49</v>
      </c>
      <c r="F3170" t="s">
        <v>3150</v>
      </c>
      <c r="G3170" s="1">
        <v>44678</v>
      </c>
      <c r="H3170" s="1">
        <v>44677</v>
      </c>
      <c r="I3170" s="1">
        <v>45125</v>
      </c>
      <c r="J3170" s="3" t="s">
        <v>30629</v>
      </c>
      <c r="K3170" s="1"/>
      <c r="L3170" s="1">
        <v>45773</v>
      </c>
      <c r="M3170" s="1">
        <f t="shared" si="128"/>
        <v>45773</v>
      </c>
      <c r="N3170" t="s">
        <v>89</v>
      </c>
      <c r="O3170" t="s">
        <v>30622</v>
      </c>
      <c r="Q3170" t="s">
        <v>5</v>
      </c>
      <c r="R3170" t="s">
        <v>30619</v>
      </c>
      <c r="S3170" t="s">
        <v>243</v>
      </c>
      <c r="T3170" t="s">
        <v>7</v>
      </c>
      <c r="U3170" t="s">
        <v>118</v>
      </c>
      <c r="V3170" t="s">
        <v>9</v>
      </c>
      <c r="W3170" t="s">
        <v>3164</v>
      </c>
      <c r="X3170" t="s">
        <v>3165</v>
      </c>
      <c r="Y3170" t="s">
        <v>91</v>
      </c>
    </row>
    <row r="3171" spans="1:25" x14ac:dyDescent="0.2">
      <c r="A3171" t="s">
        <v>0</v>
      </c>
      <c r="B3171" t="s">
        <v>3188</v>
      </c>
      <c r="C3171" t="s">
        <v>3189</v>
      </c>
      <c r="D3171" t="s">
        <v>3190</v>
      </c>
      <c r="E3171" t="s">
        <v>49</v>
      </c>
      <c r="F3171" t="s">
        <v>333</v>
      </c>
      <c r="G3171" s="1">
        <v>44678</v>
      </c>
      <c r="H3171" s="1">
        <v>44677</v>
      </c>
      <c r="I3171" s="1">
        <v>45119</v>
      </c>
      <c r="J3171" s="3" t="s">
        <v>30629</v>
      </c>
      <c r="K3171" s="1"/>
      <c r="L3171" s="1">
        <v>45773</v>
      </c>
      <c r="M3171" s="1">
        <f t="shared" si="128"/>
        <v>45773</v>
      </c>
      <c r="N3171" t="s">
        <v>89</v>
      </c>
      <c r="O3171" t="s">
        <v>30622</v>
      </c>
      <c r="Q3171" t="s">
        <v>5</v>
      </c>
      <c r="R3171" t="s">
        <v>30619</v>
      </c>
      <c r="S3171" t="s">
        <v>654</v>
      </c>
      <c r="T3171" t="s">
        <v>7</v>
      </c>
      <c r="U3171" t="s">
        <v>90</v>
      </c>
      <c r="V3171" t="s">
        <v>9</v>
      </c>
      <c r="W3171" t="s">
        <v>3191</v>
      </c>
      <c r="X3171" t="s">
        <v>3192</v>
      </c>
      <c r="Y3171" t="s">
        <v>91</v>
      </c>
    </row>
    <row r="3172" spans="1:25" x14ac:dyDescent="0.2">
      <c r="A3172" t="s">
        <v>0</v>
      </c>
      <c r="B3172" t="s">
        <v>16398</v>
      </c>
      <c r="C3172" t="s">
        <v>16399</v>
      </c>
      <c r="D3172" t="s">
        <v>16400</v>
      </c>
      <c r="E3172" t="s">
        <v>2</v>
      </c>
      <c r="F3172" t="s">
        <v>520</v>
      </c>
      <c r="G3172" s="1">
        <v>45408</v>
      </c>
      <c r="H3172" s="1">
        <v>45408</v>
      </c>
      <c r="I3172" s="1">
        <v>45675</v>
      </c>
      <c r="J3172" s="3" t="s">
        <v>30629</v>
      </c>
      <c r="K3172" s="1"/>
      <c r="L3172" s="1">
        <v>45773</v>
      </c>
      <c r="M3172" s="1">
        <f t="shared" ref="M3172:M3200" si="129">DATE(YEAR(H3172)+1,MONTH(H3172),DAY(H3172))</f>
        <v>45773</v>
      </c>
      <c r="N3172" t="s">
        <v>89</v>
      </c>
      <c r="O3172" t="s">
        <v>30621</v>
      </c>
      <c r="Q3172" t="s">
        <v>5</v>
      </c>
      <c r="R3172" t="s">
        <v>30619</v>
      </c>
      <c r="S3172" t="s">
        <v>179</v>
      </c>
      <c r="T3172" t="s">
        <v>7</v>
      </c>
      <c r="U3172" t="s">
        <v>90</v>
      </c>
      <c r="V3172" t="s">
        <v>9</v>
      </c>
      <c r="W3172" t="s">
        <v>16401</v>
      </c>
      <c r="X3172" t="s">
        <v>16400</v>
      </c>
      <c r="Y3172" t="s">
        <v>91</v>
      </c>
    </row>
    <row r="3173" spans="1:25" x14ac:dyDescent="0.2">
      <c r="A3173" t="s">
        <v>0</v>
      </c>
      <c r="B3173" t="s">
        <v>16402</v>
      </c>
      <c r="C3173" t="s">
        <v>4857</v>
      </c>
      <c r="D3173" t="s">
        <v>16403</v>
      </c>
      <c r="E3173" t="s">
        <v>11</v>
      </c>
      <c r="F3173" t="s">
        <v>1199</v>
      </c>
      <c r="G3173" s="1">
        <v>45408</v>
      </c>
      <c r="H3173" s="1">
        <v>45408</v>
      </c>
      <c r="I3173" s="1">
        <v>45709</v>
      </c>
      <c r="J3173" s="3" t="s">
        <v>30629</v>
      </c>
      <c r="K3173" s="1"/>
      <c r="L3173" s="1">
        <v>45773</v>
      </c>
      <c r="M3173" s="1">
        <f t="shared" si="129"/>
        <v>45773</v>
      </c>
      <c r="N3173" t="s">
        <v>36</v>
      </c>
      <c r="O3173" t="s">
        <v>30621</v>
      </c>
      <c r="Q3173" t="s">
        <v>5</v>
      </c>
      <c r="R3173" t="s">
        <v>30619</v>
      </c>
      <c r="S3173" t="s">
        <v>157</v>
      </c>
      <c r="T3173" t="s">
        <v>7</v>
      </c>
      <c r="U3173" t="s">
        <v>37</v>
      </c>
      <c r="V3173" t="s">
        <v>14</v>
      </c>
      <c r="W3173" t="s">
        <v>13914</v>
      </c>
      <c r="X3173" t="s">
        <v>13915</v>
      </c>
      <c r="Y3173" t="s">
        <v>40</v>
      </c>
    </row>
    <row r="3174" spans="1:25" x14ac:dyDescent="0.2">
      <c r="A3174" t="s">
        <v>0</v>
      </c>
      <c r="B3174" t="s">
        <v>16409</v>
      </c>
      <c r="C3174" t="s">
        <v>6134</v>
      </c>
      <c r="D3174" t="s">
        <v>16410</v>
      </c>
      <c r="E3174" t="s">
        <v>11</v>
      </c>
      <c r="F3174" t="s">
        <v>2119</v>
      </c>
      <c r="G3174" s="1">
        <v>45408</v>
      </c>
      <c r="H3174" s="1">
        <v>45408</v>
      </c>
      <c r="I3174" s="1">
        <v>45489</v>
      </c>
      <c r="J3174" s="3" t="s">
        <v>30629</v>
      </c>
      <c r="K3174" s="1"/>
      <c r="L3174" s="1">
        <v>45773</v>
      </c>
      <c r="M3174" s="1">
        <f t="shared" si="129"/>
        <v>45773</v>
      </c>
      <c r="N3174" t="s">
        <v>4</v>
      </c>
      <c r="O3174" t="s">
        <v>30621</v>
      </c>
      <c r="Q3174" t="s">
        <v>5</v>
      </c>
      <c r="R3174" t="s">
        <v>30619</v>
      </c>
      <c r="S3174" t="s">
        <v>6209</v>
      </c>
      <c r="T3174" t="s">
        <v>7</v>
      </c>
      <c r="U3174" t="s">
        <v>72</v>
      </c>
      <c r="V3174" t="s">
        <v>9</v>
      </c>
      <c r="W3174" t="s">
        <v>16411</v>
      </c>
      <c r="X3174" t="s">
        <v>16410</v>
      </c>
      <c r="Y3174" t="s">
        <v>10</v>
      </c>
    </row>
    <row r="3175" spans="1:25" x14ac:dyDescent="0.2">
      <c r="A3175" t="s">
        <v>0</v>
      </c>
      <c r="B3175" t="s">
        <v>16425</v>
      </c>
      <c r="C3175" t="s">
        <v>3946</v>
      </c>
      <c r="D3175" t="s">
        <v>16426</v>
      </c>
      <c r="E3175" t="s">
        <v>24</v>
      </c>
      <c r="F3175" t="s">
        <v>516</v>
      </c>
      <c r="G3175" s="1">
        <v>45408</v>
      </c>
      <c r="H3175" s="1">
        <v>45408</v>
      </c>
      <c r="I3175" s="1">
        <v>45811</v>
      </c>
      <c r="J3175" s="3" t="s">
        <v>30628</v>
      </c>
      <c r="K3175" s="1"/>
      <c r="L3175" s="1">
        <v>45591</v>
      </c>
      <c r="M3175" s="1">
        <f t="shared" si="129"/>
        <v>45773</v>
      </c>
      <c r="N3175" t="s">
        <v>4</v>
      </c>
      <c r="O3175" t="s">
        <v>30621</v>
      </c>
      <c r="Q3175" t="s">
        <v>5</v>
      </c>
      <c r="R3175" t="s">
        <v>30619</v>
      </c>
      <c r="S3175" t="s">
        <v>6238</v>
      </c>
      <c r="T3175" t="s">
        <v>7</v>
      </c>
      <c r="U3175" t="s">
        <v>8</v>
      </c>
      <c r="V3175" t="s">
        <v>9</v>
      </c>
      <c r="W3175" t="s">
        <v>16427</v>
      </c>
      <c r="X3175" t="s">
        <v>16426</v>
      </c>
      <c r="Y3175" t="s">
        <v>10</v>
      </c>
    </row>
    <row r="3176" spans="1:25" x14ac:dyDescent="0.2">
      <c r="A3176" t="s">
        <v>0</v>
      </c>
      <c r="B3176" t="s">
        <v>16431</v>
      </c>
      <c r="C3176" t="s">
        <v>6523</v>
      </c>
      <c r="D3176" t="s">
        <v>16432</v>
      </c>
      <c r="E3176" t="s">
        <v>11</v>
      </c>
      <c r="F3176" t="s">
        <v>1544</v>
      </c>
      <c r="G3176" s="1">
        <v>45408</v>
      </c>
      <c r="H3176" s="1">
        <v>45408</v>
      </c>
      <c r="I3176" s="1">
        <v>45523</v>
      </c>
      <c r="J3176" s="3" t="s">
        <v>30629</v>
      </c>
      <c r="K3176" s="1"/>
      <c r="L3176" s="1">
        <v>45773</v>
      </c>
      <c r="M3176" s="1">
        <f t="shared" si="129"/>
        <v>45773</v>
      </c>
      <c r="N3176" t="s">
        <v>4</v>
      </c>
      <c r="O3176" t="s">
        <v>30621</v>
      </c>
      <c r="Q3176" t="s">
        <v>5</v>
      </c>
      <c r="R3176" t="s">
        <v>30619</v>
      </c>
      <c r="S3176" t="s">
        <v>598</v>
      </c>
      <c r="T3176" t="s">
        <v>7</v>
      </c>
      <c r="U3176" t="s">
        <v>638</v>
      </c>
      <c r="V3176" t="s">
        <v>9</v>
      </c>
      <c r="W3176" t="s">
        <v>16433</v>
      </c>
      <c r="X3176" t="s">
        <v>16432</v>
      </c>
      <c r="Y3176" t="s">
        <v>10</v>
      </c>
    </row>
    <row r="3177" spans="1:25" x14ac:dyDescent="0.2">
      <c r="A3177" t="s">
        <v>0</v>
      </c>
      <c r="B3177" t="s">
        <v>16434</v>
      </c>
      <c r="C3177" t="s">
        <v>16435</v>
      </c>
      <c r="D3177" t="s">
        <v>16436</v>
      </c>
      <c r="E3177" t="s">
        <v>11</v>
      </c>
      <c r="F3177" t="s">
        <v>1544</v>
      </c>
      <c r="G3177" s="1">
        <v>45408</v>
      </c>
      <c r="H3177" s="1">
        <v>45408</v>
      </c>
      <c r="I3177" s="1">
        <v>45523</v>
      </c>
      <c r="J3177" s="3" t="s">
        <v>30629</v>
      </c>
      <c r="K3177" s="1"/>
      <c r="L3177" s="1">
        <v>45499</v>
      </c>
      <c r="M3177" s="1">
        <f t="shared" si="129"/>
        <v>45773</v>
      </c>
      <c r="N3177" t="s">
        <v>4</v>
      </c>
      <c r="O3177" t="s">
        <v>30621</v>
      </c>
      <c r="Q3177" t="s">
        <v>5</v>
      </c>
      <c r="R3177" t="s">
        <v>30619</v>
      </c>
      <c r="S3177" t="s">
        <v>6137</v>
      </c>
      <c r="T3177" t="s">
        <v>7</v>
      </c>
      <c r="U3177" t="s">
        <v>638</v>
      </c>
      <c r="V3177" t="s">
        <v>9</v>
      </c>
      <c r="W3177" t="s">
        <v>16437</v>
      </c>
      <c r="X3177" t="s">
        <v>16438</v>
      </c>
      <c r="Y3177" t="s">
        <v>10</v>
      </c>
    </row>
    <row r="3178" spans="1:25" x14ac:dyDescent="0.2">
      <c r="A3178" t="s">
        <v>0</v>
      </c>
      <c r="B3178" t="s">
        <v>16439</v>
      </c>
      <c r="C3178" t="s">
        <v>1404</v>
      </c>
      <c r="D3178" t="s">
        <v>16440</v>
      </c>
      <c r="E3178" t="s">
        <v>466</v>
      </c>
      <c r="F3178" t="s">
        <v>1028</v>
      </c>
      <c r="G3178" s="1">
        <v>45408</v>
      </c>
      <c r="H3178" s="1">
        <v>45408</v>
      </c>
      <c r="I3178" s="1">
        <v>45751</v>
      </c>
      <c r="J3178" s="3" t="s">
        <v>30629</v>
      </c>
      <c r="K3178" s="1"/>
      <c r="L3178" s="1">
        <v>45773</v>
      </c>
      <c r="M3178" s="1">
        <f t="shared" si="129"/>
        <v>45773</v>
      </c>
      <c r="N3178" t="s">
        <v>89</v>
      </c>
      <c r="O3178" t="s">
        <v>30621</v>
      </c>
      <c r="Q3178" t="s">
        <v>5</v>
      </c>
      <c r="R3178" t="s">
        <v>30619</v>
      </c>
      <c r="S3178" t="s">
        <v>179</v>
      </c>
      <c r="T3178" t="s">
        <v>7</v>
      </c>
      <c r="U3178" t="s">
        <v>118</v>
      </c>
      <c r="V3178" t="s">
        <v>9</v>
      </c>
      <c r="W3178" t="s">
        <v>16441</v>
      </c>
      <c r="X3178" t="s">
        <v>16440</v>
      </c>
      <c r="Y3178" t="s">
        <v>91</v>
      </c>
    </row>
    <row r="3179" spans="1:25" x14ac:dyDescent="0.2">
      <c r="A3179" t="s">
        <v>0</v>
      </c>
      <c r="B3179" t="s">
        <v>16445</v>
      </c>
      <c r="C3179" t="s">
        <v>4451</v>
      </c>
      <c r="D3179" t="s">
        <v>16446</v>
      </c>
      <c r="E3179" t="s">
        <v>466</v>
      </c>
      <c r="F3179" t="s">
        <v>1028</v>
      </c>
      <c r="G3179" s="1">
        <v>45408</v>
      </c>
      <c r="H3179" s="1">
        <v>45408</v>
      </c>
      <c r="I3179" s="1">
        <v>45751</v>
      </c>
      <c r="J3179" s="3" t="s">
        <v>30629</v>
      </c>
      <c r="K3179" s="1"/>
      <c r="L3179" s="1">
        <v>45773</v>
      </c>
      <c r="M3179" s="1">
        <f t="shared" si="129"/>
        <v>45773</v>
      </c>
      <c r="N3179" t="s">
        <v>89</v>
      </c>
      <c r="O3179" t="s">
        <v>30621</v>
      </c>
      <c r="Q3179" t="s">
        <v>5</v>
      </c>
      <c r="R3179" t="s">
        <v>30619</v>
      </c>
      <c r="S3179" t="s">
        <v>179</v>
      </c>
      <c r="T3179" t="s">
        <v>7</v>
      </c>
      <c r="U3179" t="s">
        <v>118</v>
      </c>
      <c r="V3179" t="s">
        <v>9</v>
      </c>
      <c r="W3179" t="s">
        <v>16447</v>
      </c>
      <c r="X3179" t="s">
        <v>16446</v>
      </c>
      <c r="Y3179" t="s">
        <v>91</v>
      </c>
    </row>
    <row r="3180" spans="1:25" x14ac:dyDescent="0.2">
      <c r="A3180" t="s">
        <v>0</v>
      </c>
      <c r="B3180" t="s">
        <v>16448</v>
      </c>
      <c r="C3180" t="s">
        <v>5991</v>
      </c>
      <c r="D3180" t="s">
        <v>16449</v>
      </c>
      <c r="E3180" t="s">
        <v>49</v>
      </c>
      <c r="F3180" t="s">
        <v>2164</v>
      </c>
      <c r="G3180" s="1">
        <v>45408</v>
      </c>
      <c r="H3180" s="1">
        <v>45408</v>
      </c>
      <c r="I3180" s="1">
        <v>45758</v>
      </c>
      <c r="J3180" s="3" t="s">
        <v>30629</v>
      </c>
      <c r="K3180" s="1"/>
      <c r="L3180" s="1">
        <v>45773</v>
      </c>
      <c r="M3180" s="1">
        <f t="shared" si="129"/>
        <v>45773</v>
      </c>
      <c r="N3180" t="s">
        <v>26</v>
      </c>
      <c r="O3180" t="s">
        <v>30621</v>
      </c>
      <c r="Q3180" t="s">
        <v>5</v>
      </c>
      <c r="R3180" t="s">
        <v>30619</v>
      </c>
      <c r="S3180" t="s">
        <v>598</v>
      </c>
      <c r="T3180" t="s">
        <v>7</v>
      </c>
      <c r="U3180" t="s">
        <v>37</v>
      </c>
      <c r="V3180" t="s">
        <v>9</v>
      </c>
      <c r="W3180" t="s">
        <v>16450</v>
      </c>
      <c r="X3180" t="s">
        <v>16449</v>
      </c>
      <c r="Y3180" t="s">
        <v>31</v>
      </c>
    </row>
    <row r="3181" spans="1:25" x14ac:dyDescent="0.2">
      <c r="A3181" t="s">
        <v>0</v>
      </c>
      <c r="B3181" t="s">
        <v>16477</v>
      </c>
      <c r="C3181" t="s">
        <v>6271</v>
      </c>
      <c r="D3181" t="s">
        <v>16478</v>
      </c>
      <c r="E3181" t="s">
        <v>466</v>
      </c>
      <c r="F3181" t="s">
        <v>1028</v>
      </c>
      <c r="G3181" s="1">
        <v>45408</v>
      </c>
      <c r="H3181" s="1">
        <v>45408</v>
      </c>
      <c r="I3181" s="1">
        <v>45751</v>
      </c>
      <c r="J3181" s="3" t="s">
        <v>30629</v>
      </c>
      <c r="K3181" s="1"/>
      <c r="L3181" s="1">
        <v>45773</v>
      </c>
      <c r="M3181" s="1">
        <f t="shared" si="129"/>
        <v>45773</v>
      </c>
      <c r="N3181" t="s">
        <v>89</v>
      </c>
      <c r="O3181" t="s">
        <v>30621</v>
      </c>
      <c r="Q3181" t="s">
        <v>5</v>
      </c>
      <c r="R3181" t="s">
        <v>30619</v>
      </c>
      <c r="S3181" t="s">
        <v>179</v>
      </c>
      <c r="T3181" t="s">
        <v>7</v>
      </c>
      <c r="U3181" t="s">
        <v>118</v>
      </c>
      <c r="V3181" t="s">
        <v>9</v>
      </c>
      <c r="W3181" t="s">
        <v>16479</v>
      </c>
      <c r="X3181" t="s">
        <v>16478</v>
      </c>
      <c r="Y3181" t="s">
        <v>91</v>
      </c>
    </row>
    <row r="3182" spans="1:25" x14ac:dyDescent="0.2">
      <c r="A3182" t="s">
        <v>0</v>
      </c>
      <c r="B3182" t="s">
        <v>16480</v>
      </c>
      <c r="C3182" t="s">
        <v>112</v>
      </c>
      <c r="D3182" t="s">
        <v>13538</v>
      </c>
      <c r="E3182" t="s">
        <v>466</v>
      </c>
      <c r="F3182" t="s">
        <v>3717</v>
      </c>
      <c r="G3182" s="1">
        <v>45408</v>
      </c>
      <c r="H3182" s="1">
        <v>45408</v>
      </c>
      <c r="I3182" s="1">
        <v>45709</v>
      </c>
      <c r="J3182" s="3" t="s">
        <v>30629</v>
      </c>
      <c r="K3182" s="1"/>
      <c r="L3182" s="1">
        <v>45773</v>
      </c>
      <c r="M3182" s="1">
        <f t="shared" si="129"/>
        <v>45773</v>
      </c>
      <c r="N3182" t="s">
        <v>26</v>
      </c>
      <c r="O3182" t="s">
        <v>30621</v>
      </c>
      <c r="Q3182" t="s">
        <v>5</v>
      </c>
      <c r="R3182" t="s">
        <v>30619</v>
      </c>
      <c r="S3182" t="s">
        <v>5830</v>
      </c>
      <c r="T3182" t="s">
        <v>7</v>
      </c>
      <c r="U3182" t="s">
        <v>37</v>
      </c>
      <c r="V3182" t="s">
        <v>9</v>
      </c>
      <c r="W3182" t="s">
        <v>16481</v>
      </c>
      <c r="X3182" t="s">
        <v>13538</v>
      </c>
      <c r="Y3182" t="s">
        <v>31</v>
      </c>
    </row>
    <row r="3183" spans="1:25" x14ac:dyDescent="0.2">
      <c r="A3183" t="s">
        <v>0</v>
      </c>
      <c r="B3183" t="s">
        <v>16482</v>
      </c>
      <c r="C3183" t="s">
        <v>192</v>
      </c>
      <c r="D3183" t="s">
        <v>16483</v>
      </c>
      <c r="E3183" t="s">
        <v>34</v>
      </c>
      <c r="F3183" t="s">
        <v>188</v>
      </c>
      <c r="G3183" s="1">
        <v>45408</v>
      </c>
      <c r="H3183" s="1">
        <v>45408</v>
      </c>
      <c r="I3183" s="1">
        <v>45408</v>
      </c>
      <c r="J3183" s="1" t="s">
        <v>30628</v>
      </c>
      <c r="K3183" s="1"/>
      <c r="L3183" s="1">
        <v>45773</v>
      </c>
      <c r="M3183" s="1">
        <f t="shared" si="129"/>
        <v>45773</v>
      </c>
      <c r="N3183" t="s">
        <v>89</v>
      </c>
      <c r="O3183" t="s">
        <v>30621</v>
      </c>
      <c r="Q3183" t="s">
        <v>5</v>
      </c>
      <c r="R3183" t="s">
        <v>30620</v>
      </c>
      <c r="S3183" t="s">
        <v>6681</v>
      </c>
      <c r="T3183" t="s">
        <v>7</v>
      </c>
      <c r="U3183" t="s">
        <v>90</v>
      </c>
      <c r="V3183" t="s">
        <v>9</v>
      </c>
      <c r="W3183" t="s">
        <v>16484</v>
      </c>
      <c r="X3183" t="s">
        <v>16483</v>
      </c>
      <c r="Y3183" t="s">
        <v>91</v>
      </c>
    </row>
    <row r="3184" spans="1:25" x14ac:dyDescent="0.2">
      <c r="A3184" t="s">
        <v>0</v>
      </c>
      <c r="B3184" t="s">
        <v>16485</v>
      </c>
      <c r="C3184" t="s">
        <v>2999</v>
      </c>
      <c r="D3184" t="s">
        <v>16486</v>
      </c>
      <c r="E3184" t="s">
        <v>11</v>
      </c>
      <c r="F3184" t="s">
        <v>2491</v>
      </c>
      <c r="G3184" s="1">
        <v>45408</v>
      </c>
      <c r="H3184" s="1">
        <v>45408</v>
      </c>
      <c r="I3184" s="1">
        <v>45408</v>
      </c>
      <c r="J3184" s="1" t="s">
        <v>30628</v>
      </c>
      <c r="K3184" s="1"/>
      <c r="L3184" s="1">
        <v>45773</v>
      </c>
      <c r="M3184" s="1">
        <f t="shared" si="129"/>
        <v>45773</v>
      </c>
      <c r="N3184" t="s">
        <v>448</v>
      </c>
      <c r="O3184" t="s">
        <v>30621</v>
      </c>
      <c r="Q3184" t="s">
        <v>5</v>
      </c>
      <c r="R3184" t="s">
        <v>30620</v>
      </c>
      <c r="S3184" t="s">
        <v>142</v>
      </c>
      <c r="T3184" t="s">
        <v>7</v>
      </c>
      <c r="U3184" t="s">
        <v>8</v>
      </c>
      <c r="V3184" t="s">
        <v>14</v>
      </c>
      <c r="W3184" t="s">
        <v>16487</v>
      </c>
      <c r="X3184" t="s">
        <v>16488</v>
      </c>
      <c r="Y3184" t="s">
        <v>21</v>
      </c>
    </row>
    <row r="3185" spans="1:25" x14ac:dyDescent="0.2">
      <c r="A3185" t="s">
        <v>0</v>
      </c>
      <c r="B3185" t="s">
        <v>16489</v>
      </c>
      <c r="C3185" t="s">
        <v>3958</v>
      </c>
      <c r="D3185" t="s">
        <v>16490</v>
      </c>
      <c r="E3185" t="s">
        <v>11</v>
      </c>
      <c r="F3185" t="s">
        <v>970</v>
      </c>
      <c r="G3185" s="1">
        <v>45408</v>
      </c>
      <c r="H3185" s="1">
        <v>45408</v>
      </c>
      <c r="I3185" s="1">
        <v>45761</v>
      </c>
      <c r="J3185" s="3" t="s">
        <v>30629</v>
      </c>
      <c r="K3185" s="1"/>
      <c r="L3185" s="1">
        <v>45773</v>
      </c>
      <c r="M3185" s="1">
        <f t="shared" si="129"/>
        <v>45773</v>
      </c>
      <c r="N3185" t="s">
        <v>4615</v>
      </c>
      <c r="O3185" t="s">
        <v>30621</v>
      </c>
      <c r="Q3185" t="s">
        <v>5</v>
      </c>
      <c r="R3185" t="s">
        <v>30619</v>
      </c>
      <c r="S3185" t="s">
        <v>686</v>
      </c>
      <c r="T3185" t="s">
        <v>374</v>
      </c>
      <c r="U3185" t="s">
        <v>375</v>
      </c>
      <c r="V3185" t="s">
        <v>376</v>
      </c>
      <c r="W3185" t="s">
        <v>16491</v>
      </c>
      <c r="X3185" t="s">
        <v>16490</v>
      </c>
      <c r="Y3185" t="s">
        <v>377</v>
      </c>
    </row>
    <row r="3186" spans="1:25" x14ac:dyDescent="0.2">
      <c r="A3186" t="s">
        <v>0</v>
      </c>
      <c r="B3186" t="s">
        <v>16492</v>
      </c>
      <c r="C3186" t="s">
        <v>2094</v>
      </c>
      <c r="D3186" t="s">
        <v>16493</v>
      </c>
      <c r="E3186" t="s">
        <v>34</v>
      </c>
      <c r="F3186" t="s">
        <v>2629</v>
      </c>
      <c r="G3186" s="1">
        <v>45408</v>
      </c>
      <c r="H3186" s="1">
        <v>45408</v>
      </c>
      <c r="I3186" s="1">
        <v>45737</v>
      </c>
      <c r="J3186" s="3" t="s">
        <v>30629</v>
      </c>
      <c r="K3186" s="1"/>
      <c r="L3186" s="1">
        <v>45773</v>
      </c>
      <c r="M3186" s="1">
        <f t="shared" si="129"/>
        <v>45773</v>
      </c>
      <c r="N3186" t="s">
        <v>4</v>
      </c>
      <c r="O3186" t="s">
        <v>30621</v>
      </c>
      <c r="Q3186" t="s">
        <v>5</v>
      </c>
      <c r="R3186" t="s">
        <v>30619</v>
      </c>
      <c r="S3186" t="s">
        <v>249</v>
      </c>
      <c r="T3186" t="s">
        <v>7</v>
      </c>
      <c r="U3186" t="s">
        <v>126</v>
      </c>
      <c r="V3186" t="s">
        <v>14</v>
      </c>
      <c r="W3186" t="s">
        <v>16494</v>
      </c>
      <c r="X3186" t="s">
        <v>16493</v>
      </c>
      <c r="Y3186" t="s">
        <v>10</v>
      </c>
    </row>
    <row r="3187" spans="1:25" x14ac:dyDescent="0.2">
      <c r="A3187" t="s">
        <v>0</v>
      </c>
      <c r="B3187" t="s">
        <v>16496</v>
      </c>
      <c r="C3187" t="s">
        <v>825</v>
      </c>
      <c r="D3187" t="s">
        <v>16497</v>
      </c>
      <c r="E3187" t="s">
        <v>49</v>
      </c>
      <c r="F3187" t="s">
        <v>802</v>
      </c>
      <c r="G3187" s="1">
        <v>45408</v>
      </c>
      <c r="H3187" s="1">
        <v>45408</v>
      </c>
      <c r="I3187" s="1">
        <v>45728</v>
      </c>
      <c r="J3187" s="3" t="s">
        <v>30629</v>
      </c>
      <c r="K3187" s="1"/>
      <c r="L3187" s="1">
        <v>45773</v>
      </c>
      <c r="M3187" s="1">
        <f t="shared" si="129"/>
        <v>45773</v>
      </c>
      <c r="N3187" t="s">
        <v>4</v>
      </c>
      <c r="O3187" t="s">
        <v>30621</v>
      </c>
      <c r="Q3187" t="s">
        <v>5</v>
      </c>
      <c r="R3187" t="s">
        <v>30619</v>
      </c>
      <c r="S3187" t="s">
        <v>6</v>
      </c>
      <c r="T3187" t="s">
        <v>7</v>
      </c>
      <c r="U3187" t="s">
        <v>287</v>
      </c>
      <c r="V3187" t="s">
        <v>14</v>
      </c>
      <c r="W3187" t="s">
        <v>16498</v>
      </c>
      <c r="X3187" t="s">
        <v>16497</v>
      </c>
      <c r="Y3187" t="s">
        <v>10</v>
      </c>
    </row>
    <row r="3188" spans="1:25" x14ac:dyDescent="0.2">
      <c r="A3188" t="s">
        <v>0</v>
      </c>
      <c r="B3188" t="s">
        <v>16499</v>
      </c>
      <c r="C3188" t="s">
        <v>6557</v>
      </c>
      <c r="D3188" t="s">
        <v>16500</v>
      </c>
      <c r="E3188" t="s">
        <v>11</v>
      </c>
      <c r="F3188" t="s">
        <v>970</v>
      </c>
      <c r="G3188" s="1">
        <v>45408</v>
      </c>
      <c r="H3188" s="1">
        <v>45408</v>
      </c>
      <c r="I3188" s="1">
        <v>45764</v>
      </c>
      <c r="J3188" s="3" t="s">
        <v>30629</v>
      </c>
      <c r="K3188" s="1"/>
      <c r="L3188" s="1">
        <v>45773</v>
      </c>
      <c r="M3188" s="1">
        <f t="shared" si="129"/>
        <v>45773</v>
      </c>
      <c r="N3188" t="s">
        <v>4615</v>
      </c>
      <c r="O3188" t="s">
        <v>30621</v>
      </c>
      <c r="Q3188" t="s">
        <v>5</v>
      </c>
      <c r="R3188" t="s">
        <v>30619</v>
      </c>
      <c r="S3188" t="s">
        <v>686</v>
      </c>
      <c r="T3188" t="s">
        <v>374</v>
      </c>
      <c r="U3188" t="s">
        <v>375</v>
      </c>
      <c r="V3188" t="s">
        <v>376</v>
      </c>
      <c r="W3188" t="s">
        <v>16501</v>
      </c>
      <c r="X3188" t="s">
        <v>16500</v>
      </c>
      <c r="Y3188" t="s">
        <v>377</v>
      </c>
    </row>
    <row r="3189" spans="1:25" x14ac:dyDescent="0.2">
      <c r="A3189" t="s">
        <v>0</v>
      </c>
      <c r="B3189" t="s">
        <v>16502</v>
      </c>
      <c r="C3189" t="s">
        <v>6344</v>
      </c>
      <c r="D3189" t="s">
        <v>16503</v>
      </c>
      <c r="E3189" t="s">
        <v>11</v>
      </c>
      <c r="F3189" t="s">
        <v>970</v>
      </c>
      <c r="G3189" s="1">
        <v>45408</v>
      </c>
      <c r="H3189" s="1">
        <v>45408</v>
      </c>
      <c r="I3189" s="1">
        <v>45750</v>
      </c>
      <c r="J3189" s="3" t="s">
        <v>30629</v>
      </c>
      <c r="K3189" s="1"/>
      <c r="L3189" s="1">
        <v>45773</v>
      </c>
      <c r="M3189" s="1">
        <f t="shared" si="129"/>
        <v>45773</v>
      </c>
      <c r="N3189" t="s">
        <v>372</v>
      </c>
      <c r="O3189" t="s">
        <v>30621</v>
      </c>
      <c r="Q3189" t="s">
        <v>5</v>
      </c>
      <c r="R3189" t="s">
        <v>30619</v>
      </c>
      <c r="S3189" t="s">
        <v>517</v>
      </c>
      <c r="T3189" t="s">
        <v>374</v>
      </c>
      <c r="U3189" t="s">
        <v>375</v>
      </c>
      <c r="V3189" t="s">
        <v>376</v>
      </c>
      <c r="W3189" t="s">
        <v>16501</v>
      </c>
      <c r="X3189" t="s">
        <v>16500</v>
      </c>
      <c r="Y3189" t="s">
        <v>377</v>
      </c>
    </row>
    <row r="3190" spans="1:25" x14ac:dyDescent="0.2">
      <c r="A3190" t="s">
        <v>0</v>
      </c>
      <c r="B3190" t="s">
        <v>16504</v>
      </c>
      <c r="C3190" t="s">
        <v>1969</v>
      </c>
      <c r="D3190" t="s">
        <v>16505</v>
      </c>
      <c r="E3190" t="s">
        <v>2</v>
      </c>
      <c r="F3190" t="s">
        <v>789</v>
      </c>
      <c r="G3190" s="1">
        <v>45408</v>
      </c>
      <c r="H3190" s="1">
        <v>45408</v>
      </c>
      <c r="I3190" s="1">
        <v>45678</v>
      </c>
      <c r="J3190" s="3" t="s">
        <v>30629</v>
      </c>
      <c r="K3190" s="1"/>
      <c r="L3190" s="1">
        <v>45773</v>
      </c>
      <c r="M3190" s="1">
        <f t="shared" si="129"/>
        <v>45773</v>
      </c>
      <c r="N3190" t="s">
        <v>89</v>
      </c>
      <c r="O3190" t="s">
        <v>30621</v>
      </c>
      <c r="Q3190" t="s">
        <v>5</v>
      </c>
      <c r="R3190" t="s">
        <v>30619</v>
      </c>
      <c r="S3190" t="s">
        <v>179</v>
      </c>
      <c r="T3190" t="s">
        <v>7</v>
      </c>
      <c r="U3190" t="s">
        <v>90</v>
      </c>
      <c r="V3190" t="s">
        <v>9</v>
      </c>
      <c r="W3190" t="s">
        <v>16506</v>
      </c>
      <c r="X3190" t="s">
        <v>16505</v>
      </c>
      <c r="Y3190" t="s">
        <v>91</v>
      </c>
    </row>
    <row r="3191" spans="1:25" x14ac:dyDescent="0.2">
      <c r="A3191" t="s">
        <v>0</v>
      </c>
      <c r="B3191" t="s">
        <v>16507</v>
      </c>
      <c r="C3191" t="s">
        <v>749</v>
      </c>
      <c r="D3191" t="s">
        <v>16508</v>
      </c>
      <c r="E3191" t="s">
        <v>34</v>
      </c>
      <c r="F3191" t="s">
        <v>732</v>
      </c>
      <c r="G3191" s="1">
        <v>45408</v>
      </c>
      <c r="H3191" s="1">
        <v>45408</v>
      </c>
      <c r="I3191" s="1">
        <v>45531</v>
      </c>
      <c r="J3191" s="3" t="s">
        <v>30629</v>
      </c>
      <c r="K3191" s="1"/>
      <c r="L3191" s="1">
        <v>45591</v>
      </c>
      <c r="M3191" s="1">
        <f t="shared" si="129"/>
        <v>45773</v>
      </c>
      <c r="N3191" t="s">
        <v>3179</v>
      </c>
      <c r="O3191" t="s">
        <v>30621</v>
      </c>
      <c r="Q3191" t="s">
        <v>5</v>
      </c>
      <c r="R3191" t="s">
        <v>30619</v>
      </c>
      <c r="S3191" t="s">
        <v>4888</v>
      </c>
      <c r="T3191" t="s">
        <v>3180</v>
      </c>
      <c r="U3191" t="s">
        <v>3181</v>
      </c>
      <c r="V3191" t="s">
        <v>111</v>
      </c>
      <c r="W3191" t="s">
        <v>16509</v>
      </c>
      <c r="X3191" t="s">
        <v>16508</v>
      </c>
      <c r="Y3191" t="s">
        <v>3182</v>
      </c>
    </row>
    <row r="3192" spans="1:25" x14ac:dyDescent="0.2">
      <c r="A3192" t="s">
        <v>0</v>
      </c>
      <c r="B3192" t="s">
        <v>16510</v>
      </c>
      <c r="C3192" t="s">
        <v>4447</v>
      </c>
      <c r="D3192" t="s">
        <v>16511</v>
      </c>
      <c r="E3192" t="s">
        <v>34</v>
      </c>
      <c r="F3192" t="s">
        <v>732</v>
      </c>
      <c r="G3192" s="1">
        <v>45408</v>
      </c>
      <c r="H3192" s="1">
        <v>45408</v>
      </c>
      <c r="I3192" s="1">
        <v>45532</v>
      </c>
      <c r="J3192" s="3" t="s">
        <v>30629</v>
      </c>
      <c r="K3192" s="1"/>
      <c r="L3192" s="1">
        <v>45591</v>
      </c>
      <c r="M3192" s="1">
        <f t="shared" si="129"/>
        <v>45773</v>
      </c>
      <c r="N3192" t="s">
        <v>3179</v>
      </c>
      <c r="O3192" t="s">
        <v>30621</v>
      </c>
      <c r="Q3192" t="s">
        <v>5</v>
      </c>
      <c r="R3192" t="s">
        <v>30619</v>
      </c>
      <c r="S3192" t="s">
        <v>4888</v>
      </c>
      <c r="T3192" t="s">
        <v>3180</v>
      </c>
      <c r="U3192" t="s">
        <v>3181</v>
      </c>
      <c r="V3192" t="s">
        <v>111</v>
      </c>
      <c r="W3192" t="s">
        <v>16512</v>
      </c>
      <c r="X3192" t="s">
        <v>16511</v>
      </c>
      <c r="Y3192" t="s">
        <v>3182</v>
      </c>
    </row>
    <row r="3193" spans="1:25" x14ac:dyDescent="0.2">
      <c r="A3193" t="s">
        <v>0</v>
      </c>
      <c r="B3193" t="s">
        <v>16513</v>
      </c>
      <c r="C3193" t="s">
        <v>3640</v>
      </c>
      <c r="D3193" t="s">
        <v>16514</v>
      </c>
      <c r="E3193" t="s">
        <v>34</v>
      </c>
      <c r="F3193" t="s">
        <v>732</v>
      </c>
      <c r="G3193" s="1">
        <v>45408</v>
      </c>
      <c r="H3193" s="1">
        <v>45408</v>
      </c>
      <c r="I3193" s="1">
        <v>45531</v>
      </c>
      <c r="J3193" s="3" t="s">
        <v>30629</v>
      </c>
      <c r="K3193" s="1"/>
      <c r="L3193" s="1">
        <v>45591</v>
      </c>
      <c r="M3193" s="1">
        <f t="shared" si="129"/>
        <v>45773</v>
      </c>
      <c r="N3193" t="s">
        <v>3179</v>
      </c>
      <c r="O3193" t="s">
        <v>30621</v>
      </c>
      <c r="Q3193" t="s">
        <v>5</v>
      </c>
      <c r="R3193" t="s">
        <v>30619</v>
      </c>
      <c r="S3193" t="s">
        <v>4888</v>
      </c>
      <c r="T3193" t="s">
        <v>3180</v>
      </c>
      <c r="U3193" t="s">
        <v>3181</v>
      </c>
      <c r="V3193" t="s">
        <v>111</v>
      </c>
      <c r="W3193" t="s">
        <v>16515</v>
      </c>
      <c r="X3193" t="s">
        <v>16514</v>
      </c>
      <c r="Y3193" t="s">
        <v>3182</v>
      </c>
    </row>
    <row r="3194" spans="1:25" x14ac:dyDescent="0.2">
      <c r="A3194" t="s">
        <v>0</v>
      </c>
      <c r="B3194" t="s">
        <v>16516</v>
      </c>
      <c r="C3194" t="s">
        <v>2178</v>
      </c>
      <c r="D3194" t="s">
        <v>16517</v>
      </c>
      <c r="E3194" t="s">
        <v>34</v>
      </c>
      <c r="F3194" t="s">
        <v>732</v>
      </c>
      <c r="G3194" s="1">
        <v>45408</v>
      </c>
      <c r="H3194" s="1">
        <v>45408</v>
      </c>
      <c r="I3194" s="1">
        <v>45532</v>
      </c>
      <c r="J3194" s="3" t="s">
        <v>30629</v>
      </c>
      <c r="K3194" s="1"/>
      <c r="L3194" s="1">
        <v>45591</v>
      </c>
      <c r="M3194" s="1">
        <f t="shared" si="129"/>
        <v>45773</v>
      </c>
      <c r="N3194" t="s">
        <v>3179</v>
      </c>
      <c r="O3194" t="s">
        <v>30621</v>
      </c>
      <c r="Q3194" t="s">
        <v>5</v>
      </c>
      <c r="R3194" t="s">
        <v>30619</v>
      </c>
      <c r="S3194" t="s">
        <v>4888</v>
      </c>
      <c r="T3194" t="s">
        <v>3180</v>
      </c>
      <c r="U3194" t="s">
        <v>3181</v>
      </c>
      <c r="V3194" t="s">
        <v>111</v>
      </c>
      <c r="W3194" t="s">
        <v>16518</v>
      </c>
      <c r="X3194" t="s">
        <v>16517</v>
      </c>
      <c r="Y3194" t="s">
        <v>3182</v>
      </c>
    </row>
    <row r="3195" spans="1:25" x14ac:dyDescent="0.2">
      <c r="A3195" t="s">
        <v>0</v>
      </c>
      <c r="B3195" t="s">
        <v>16519</v>
      </c>
      <c r="C3195" t="s">
        <v>5457</v>
      </c>
      <c r="D3195" t="s">
        <v>16520</v>
      </c>
      <c r="E3195" t="s">
        <v>34</v>
      </c>
      <c r="F3195" t="s">
        <v>732</v>
      </c>
      <c r="G3195" s="1">
        <v>45408</v>
      </c>
      <c r="H3195" s="1">
        <v>45408</v>
      </c>
      <c r="I3195" s="1">
        <v>45532</v>
      </c>
      <c r="J3195" s="3" t="s">
        <v>30629</v>
      </c>
      <c r="K3195" s="1"/>
      <c r="L3195" s="1">
        <v>45591</v>
      </c>
      <c r="M3195" s="1">
        <f t="shared" si="129"/>
        <v>45773</v>
      </c>
      <c r="N3195" t="s">
        <v>3179</v>
      </c>
      <c r="O3195" t="s">
        <v>30621</v>
      </c>
      <c r="Q3195" t="s">
        <v>5</v>
      </c>
      <c r="R3195" t="s">
        <v>30619</v>
      </c>
      <c r="S3195" t="s">
        <v>4888</v>
      </c>
      <c r="T3195" t="s">
        <v>3180</v>
      </c>
      <c r="U3195" t="s">
        <v>3181</v>
      </c>
      <c r="V3195" t="s">
        <v>111</v>
      </c>
      <c r="W3195" t="s">
        <v>16521</v>
      </c>
      <c r="X3195" t="s">
        <v>16520</v>
      </c>
      <c r="Y3195" t="s">
        <v>3182</v>
      </c>
    </row>
    <row r="3196" spans="1:25" x14ac:dyDescent="0.2">
      <c r="A3196" t="s">
        <v>0</v>
      </c>
      <c r="B3196" t="s">
        <v>16522</v>
      </c>
      <c r="C3196" t="s">
        <v>3043</v>
      </c>
      <c r="D3196" t="s">
        <v>16523</v>
      </c>
      <c r="E3196" t="s">
        <v>11</v>
      </c>
      <c r="F3196" t="s">
        <v>2491</v>
      </c>
      <c r="G3196" s="1">
        <v>45408</v>
      </c>
      <c r="H3196" s="1">
        <v>45408</v>
      </c>
      <c r="I3196" s="1">
        <v>45756</v>
      </c>
      <c r="J3196" s="3" t="s">
        <v>30629</v>
      </c>
      <c r="K3196" s="1"/>
      <c r="L3196" s="1">
        <v>45773</v>
      </c>
      <c r="M3196" s="1">
        <f t="shared" si="129"/>
        <v>45773</v>
      </c>
      <c r="N3196" t="s">
        <v>4</v>
      </c>
      <c r="O3196" t="s">
        <v>30621</v>
      </c>
      <c r="Q3196" t="s">
        <v>5</v>
      </c>
      <c r="R3196" t="s">
        <v>30619</v>
      </c>
      <c r="S3196" t="s">
        <v>179</v>
      </c>
      <c r="T3196" t="s">
        <v>7</v>
      </c>
      <c r="U3196" t="s">
        <v>56</v>
      </c>
      <c r="V3196" t="s">
        <v>9</v>
      </c>
      <c r="W3196" t="s">
        <v>16524</v>
      </c>
      <c r="X3196" t="s">
        <v>16523</v>
      </c>
      <c r="Y3196" t="s">
        <v>10</v>
      </c>
    </row>
    <row r="3197" spans="1:25" x14ac:dyDescent="0.2">
      <c r="A3197" t="s">
        <v>0</v>
      </c>
      <c r="B3197" t="s">
        <v>16525</v>
      </c>
      <c r="C3197" t="s">
        <v>1940</v>
      </c>
      <c r="D3197" t="s">
        <v>16526</v>
      </c>
      <c r="E3197" t="s">
        <v>105</v>
      </c>
      <c r="F3197" t="s">
        <v>3966</v>
      </c>
      <c r="G3197" s="1">
        <v>45408</v>
      </c>
      <c r="H3197" s="1">
        <v>45408</v>
      </c>
      <c r="I3197" s="1">
        <v>45735</v>
      </c>
      <c r="J3197" s="3" t="s">
        <v>30629</v>
      </c>
      <c r="K3197" s="1"/>
      <c r="L3197" s="1">
        <v>45773</v>
      </c>
      <c r="M3197" s="1">
        <f t="shared" si="129"/>
        <v>45773</v>
      </c>
      <c r="N3197" t="s">
        <v>63</v>
      </c>
      <c r="O3197" t="s">
        <v>30621</v>
      </c>
      <c r="Q3197" t="s">
        <v>5</v>
      </c>
      <c r="R3197" t="s">
        <v>30619</v>
      </c>
      <c r="S3197" t="s">
        <v>169</v>
      </c>
      <c r="T3197" t="s">
        <v>64</v>
      </c>
      <c r="U3197" t="s">
        <v>65</v>
      </c>
      <c r="V3197" t="s">
        <v>111</v>
      </c>
      <c r="W3197" t="s">
        <v>41</v>
      </c>
      <c r="X3197" t="s">
        <v>41</v>
      </c>
      <c r="Y3197" t="s">
        <v>41</v>
      </c>
    </row>
    <row r="3198" spans="1:25" x14ac:dyDescent="0.2">
      <c r="A3198" t="s">
        <v>0</v>
      </c>
      <c r="B3198" t="s">
        <v>16549</v>
      </c>
      <c r="C3198" t="s">
        <v>647</v>
      </c>
      <c r="D3198" t="s">
        <v>16550</v>
      </c>
      <c r="E3198" t="s">
        <v>34</v>
      </c>
      <c r="F3198" t="s">
        <v>4700</v>
      </c>
      <c r="G3198" s="1">
        <v>45411</v>
      </c>
      <c r="H3198" s="1">
        <v>45408</v>
      </c>
      <c r="I3198" s="1">
        <v>45744</v>
      </c>
      <c r="J3198" s="3" t="s">
        <v>30629</v>
      </c>
      <c r="K3198" s="1"/>
      <c r="L3198" s="1">
        <v>45773</v>
      </c>
      <c r="M3198" s="1">
        <f t="shared" si="129"/>
        <v>45773</v>
      </c>
      <c r="N3198" t="s">
        <v>4</v>
      </c>
      <c r="O3198" t="s">
        <v>30621</v>
      </c>
      <c r="Q3198" t="s">
        <v>5</v>
      </c>
      <c r="R3198" t="s">
        <v>30619</v>
      </c>
      <c r="S3198" t="s">
        <v>179</v>
      </c>
      <c r="T3198" t="s">
        <v>7</v>
      </c>
      <c r="U3198" t="s">
        <v>287</v>
      </c>
      <c r="V3198" t="s">
        <v>9</v>
      </c>
      <c r="W3198" t="s">
        <v>16551</v>
      </c>
      <c r="X3198" t="s">
        <v>16550</v>
      </c>
      <c r="Y3198" t="s">
        <v>10</v>
      </c>
    </row>
    <row r="3199" spans="1:25" x14ac:dyDescent="0.2">
      <c r="A3199" t="s">
        <v>0</v>
      </c>
      <c r="B3199" t="s">
        <v>16552</v>
      </c>
      <c r="C3199" t="s">
        <v>647</v>
      </c>
      <c r="D3199" t="s">
        <v>16553</v>
      </c>
      <c r="E3199" t="s">
        <v>34</v>
      </c>
      <c r="F3199" t="s">
        <v>766</v>
      </c>
      <c r="G3199" s="1">
        <v>45411</v>
      </c>
      <c r="H3199" s="1">
        <v>45408</v>
      </c>
      <c r="I3199" s="1">
        <v>45744</v>
      </c>
      <c r="J3199" s="3" t="s">
        <v>30629</v>
      </c>
      <c r="K3199" s="1"/>
      <c r="L3199" s="1">
        <v>45773</v>
      </c>
      <c r="M3199" s="1">
        <f t="shared" si="129"/>
        <v>45773</v>
      </c>
      <c r="N3199" t="s">
        <v>4</v>
      </c>
      <c r="O3199" t="s">
        <v>30621</v>
      </c>
      <c r="Q3199" t="s">
        <v>5</v>
      </c>
      <c r="R3199" t="s">
        <v>30619</v>
      </c>
      <c r="S3199" t="s">
        <v>142</v>
      </c>
      <c r="T3199" t="s">
        <v>7</v>
      </c>
      <c r="U3199" t="s">
        <v>72</v>
      </c>
      <c r="V3199" t="s">
        <v>9</v>
      </c>
      <c r="W3199" t="s">
        <v>16554</v>
      </c>
      <c r="X3199" t="s">
        <v>16553</v>
      </c>
      <c r="Y3199" t="s">
        <v>10</v>
      </c>
    </row>
    <row r="3200" spans="1:25" x14ac:dyDescent="0.2">
      <c r="A3200" t="s">
        <v>0</v>
      </c>
      <c r="B3200" t="s">
        <v>16640</v>
      </c>
      <c r="C3200" t="s">
        <v>1669</v>
      </c>
      <c r="D3200" t="s">
        <v>16641</v>
      </c>
      <c r="E3200" t="s">
        <v>105</v>
      </c>
      <c r="F3200" t="s">
        <v>914</v>
      </c>
      <c r="G3200" s="1">
        <v>45411</v>
      </c>
      <c r="H3200" s="1">
        <v>45408</v>
      </c>
      <c r="I3200" s="1">
        <v>45715</v>
      </c>
      <c r="J3200" s="3" t="s">
        <v>30629</v>
      </c>
      <c r="K3200" s="1"/>
      <c r="L3200" s="1">
        <v>45773</v>
      </c>
      <c r="M3200" s="1">
        <f t="shared" si="129"/>
        <v>45773</v>
      </c>
      <c r="N3200" t="s">
        <v>4</v>
      </c>
      <c r="O3200" t="s">
        <v>30621</v>
      </c>
      <c r="Q3200" t="s">
        <v>5</v>
      </c>
      <c r="R3200" t="s">
        <v>30619</v>
      </c>
      <c r="S3200" t="s">
        <v>1091</v>
      </c>
      <c r="T3200" t="s">
        <v>7</v>
      </c>
      <c r="U3200" t="s">
        <v>56</v>
      </c>
      <c r="V3200" t="s">
        <v>9</v>
      </c>
      <c r="W3200" t="s">
        <v>16642</v>
      </c>
      <c r="X3200" t="s">
        <v>16641</v>
      </c>
      <c r="Y3200" t="s">
        <v>10</v>
      </c>
    </row>
    <row r="3201" spans="1:25" x14ac:dyDescent="0.2">
      <c r="A3201" t="s">
        <v>0</v>
      </c>
      <c r="B3201" t="s">
        <v>16694</v>
      </c>
      <c r="C3201" t="s">
        <v>5777</v>
      </c>
      <c r="D3201" t="s">
        <v>16695</v>
      </c>
      <c r="E3201" t="s">
        <v>34</v>
      </c>
      <c r="F3201" t="s">
        <v>2700</v>
      </c>
      <c r="G3201" s="1">
        <v>45411</v>
      </c>
      <c r="H3201" s="1">
        <v>45408</v>
      </c>
      <c r="I3201" s="1">
        <v>45743</v>
      </c>
      <c r="J3201" s="3" t="s">
        <v>30629</v>
      </c>
      <c r="K3201" s="1"/>
      <c r="L3201" s="1">
        <v>45773</v>
      </c>
      <c r="M3201" s="1">
        <f t="shared" ref="M3201:M3227" si="130">DATE(YEAR(H3201)+1,MONTH(H3201),DAY(H3201))</f>
        <v>45773</v>
      </c>
      <c r="N3201" t="s">
        <v>26</v>
      </c>
      <c r="O3201" t="s">
        <v>30621</v>
      </c>
      <c r="Q3201" t="s">
        <v>5</v>
      </c>
      <c r="R3201" t="s">
        <v>30619</v>
      </c>
      <c r="S3201" t="s">
        <v>255</v>
      </c>
      <c r="T3201" t="s">
        <v>7</v>
      </c>
      <c r="U3201" t="s">
        <v>2525</v>
      </c>
      <c r="V3201" t="s">
        <v>9</v>
      </c>
      <c r="W3201" t="s">
        <v>16696</v>
      </c>
      <c r="X3201" t="s">
        <v>16695</v>
      </c>
      <c r="Y3201" t="s">
        <v>31</v>
      </c>
    </row>
    <row r="3202" spans="1:25" x14ac:dyDescent="0.2">
      <c r="A3202" t="s">
        <v>0</v>
      </c>
      <c r="B3202" t="s">
        <v>16697</v>
      </c>
      <c r="C3202" t="s">
        <v>5777</v>
      </c>
      <c r="D3202" t="s">
        <v>16698</v>
      </c>
      <c r="E3202" t="s">
        <v>34</v>
      </c>
      <c r="F3202" t="s">
        <v>5778</v>
      </c>
      <c r="G3202" s="1">
        <v>45411</v>
      </c>
      <c r="H3202" s="1">
        <v>45408</v>
      </c>
      <c r="I3202" s="1">
        <v>45757</v>
      </c>
      <c r="J3202" s="3" t="s">
        <v>30629</v>
      </c>
      <c r="K3202" s="1"/>
      <c r="L3202" s="1">
        <v>45773</v>
      </c>
      <c r="M3202" s="1">
        <f t="shared" si="130"/>
        <v>45773</v>
      </c>
      <c r="N3202" t="s">
        <v>26</v>
      </c>
      <c r="O3202" t="s">
        <v>30621</v>
      </c>
      <c r="Q3202" t="s">
        <v>5</v>
      </c>
      <c r="R3202" t="s">
        <v>30619</v>
      </c>
      <c r="S3202" t="s">
        <v>598</v>
      </c>
      <c r="T3202" t="s">
        <v>7</v>
      </c>
      <c r="U3202" t="s">
        <v>37</v>
      </c>
      <c r="V3202" t="s">
        <v>9</v>
      </c>
      <c r="W3202" t="s">
        <v>16699</v>
      </c>
      <c r="X3202" t="s">
        <v>16698</v>
      </c>
      <c r="Y3202" t="s">
        <v>31</v>
      </c>
    </row>
    <row r="3203" spans="1:25" x14ac:dyDescent="0.2">
      <c r="A3203" t="s">
        <v>0</v>
      </c>
      <c r="B3203" t="s">
        <v>16700</v>
      </c>
      <c r="C3203" t="s">
        <v>16701</v>
      </c>
      <c r="D3203" t="s">
        <v>16702</v>
      </c>
      <c r="E3203" t="s">
        <v>34</v>
      </c>
      <c r="F3203" t="s">
        <v>2700</v>
      </c>
      <c r="G3203" s="1">
        <v>45411</v>
      </c>
      <c r="H3203" s="1">
        <v>45408</v>
      </c>
      <c r="I3203" s="1">
        <v>45579</v>
      </c>
      <c r="J3203" s="3" t="s">
        <v>30629</v>
      </c>
      <c r="K3203" s="1"/>
      <c r="L3203" s="1">
        <v>45773</v>
      </c>
      <c r="M3203" s="1">
        <f t="shared" si="130"/>
        <v>45773</v>
      </c>
      <c r="N3203" t="s">
        <v>26</v>
      </c>
      <c r="O3203" t="s">
        <v>30621</v>
      </c>
      <c r="Q3203" t="s">
        <v>5</v>
      </c>
      <c r="R3203" t="s">
        <v>30619</v>
      </c>
      <c r="S3203" t="s">
        <v>255</v>
      </c>
      <c r="T3203" t="s">
        <v>7</v>
      </c>
      <c r="U3203" t="s">
        <v>2525</v>
      </c>
      <c r="V3203" t="s">
        <v>9</v>
      </c>
      <c r="W3203" t="s">
        <v>16703</v>
      </c>
      <c r="X3203" t="s">
        <v>16702</v>
      </c>
      <c r="Y3203" t="s">
        <v>31</v>
      </c>
    </row>
    <row r="3204" spans="1:25" x14ac:dyDescent="0.2">
      <c r="A3204" t="s">
        <v>0</v>
      </c>
      <c r="B3204" t="s">
        <v>16704</v>
      </c>
      <c r="C3204" t="s">
        <v>16701</v>
      </c>
      <c r="D3204" t="s">
        <v>16705</v>
      </c>
      <c r="E3204" t="s">
        <v>34</v>
      </c>
      <c r="F3204" t="s">
        <v>2532</v>
      </c>
      <c r="G3204" s="1">
        <v>45411</v>
      </c>
      <c r="H3204" s="1">
        <v>45408</v>
      </c>
      <c r="I3204" s="1">
        <v>45579</v>
      </c>
      <c r="J3204" s="3" t="s">
        <v>30629</v>
      </c>
      <c r="K3204" s="1"/>
      <c r="L3204" s="1">
        <v>45773</v>
      </c>
      <c r="M3204" s="1">
        <f t="shared" si="130"/>
        <v>45773</v>
      </c>
      <c r="N3204" t="s">
        <v>26</v>
      </c>
      <c r="O3204" t="s">
        <v>30621</v>
      </c>
      <c r="Q3204" t="s">
        <v>5</v>
      </c>
      <c r="R3204" t="s">
        <v>30619</v>
      </c>
      <c r="S3204" t="s">
        <v>598</v>
      </c>
      <c r="T3204" t="s">
        <v>7</v>
      </c>
      <c r="U3204" t="s">
        <v>37</v>
      </c>
      <c r="V3204" t="s">
        <v>9</v>
      </c>
      <c r="W3204" t="s">
        <v>16706</v>
      </c>
      <c r="X3204" t="s">
        <v>16705</v>
      </c>
      <c r="Y3204" t="s">
        <v>31</v>
      </c>
    </row>
    <row r="3205" spans="1:25" x14ac:dyDescent="0.2">
      <c r="A3205" t="s">
        <v>0</v>
      </c>
      <c r="B3205" t="s">
        <v>16764</v>
      </c>
      <c r="C3205" t="s">
        <v>6858</v>
      </c>
      <c r="D3205" t="s">
        <v>16765</v>
      </c>
      <c r="E3205" t="s">
        <v>18</v>
      </c>
      <c r="F3205" t="s">
        <v>2553</v>
      </c>
      <c r="G3205" s="1">
        <v>45411</v>
      </c>
      <c r="H3205" s="1">
        <v>45408</v>
      </c>
      <c r="I3205" s="1">
        <v>45657</v>
      </c>
      <c r="J3205" s="3" t="s">
        <v>30629</v>
      </c>
      <c r="K3205" s="1"/>
      <c r="L3205" s="1">
        <v>45773</v>
      </c>
      <c r="M3205" s="1">
        <f t="shared" si="130"/>
        <v>45773</v>
      </c>
      <c r="N3205" t="s">
        <v>89</v>
      </c>
      <c r="O3205" t="s">
        <v>30621</v>
      </c>
      <c r="Q3205" t="s">
        <v>5</v>
      </c>
      <c r="R3205" t="s">
        <v>30619</v>
      </c>
      <c r="S3205" t="s">
        <v>255</v>
      </c>
      <c r="T3205" t="s">
        <v>7</v>
      </c>
      <c r="U3205" t="s">
        <v>90</v>
      </c>
      <c r="V3205" t="s">
        <v>9</v>
      </c>
      <c r="W3205" t="s">
        <v>16766</v>
      </c>
      <c r="X3205" t="s">
        <v>16765</v>
      </c>
      <c r="Y3205" t="s">
        <v>91</v>
      </c>
    </row>
    <row r="3206" spans="1:25" x14ac:dyDescent="0.2">
      <c r="A3206" t="s">
        <v>0</v>
      </c>
      <c r="B3206" t="s">
        <v>16777</v>
      </c>
      <c r="C3206" t="s">
        <v>4602</v>
      </c>
      <c r="D3206" t="s">
        <v>16778</v>
      </c>
      <c r="E3206" t="s">
        <v>11</v>
      </c>
      <c r="F3206" t="s">
        <v>4217</v>
      </c>
      <c r="G3206" s="1">
        <v>45411</v>
      </c>
      <c r="H3206" s="1">
        <v>45408</v>
      </c>
      <c r="I3206" s="1">
        <v>45652</v>
      </c>
      <c r="J3206" s="3" t="s">
        <v>30629</v>
      </c>
      <c r="K3206" s="1"/>
      <c r="L3206" s="1">
        <v>45773</v>
      </c>
      <c r="M3206" s="1">
        <f t="shared" si="130"/>
        <v>45773</v>
      </c>
      <c r="N3206" t="s">
        <v>89</v>
      </c>
      <c r="O3206" t="s">
        <v>30621</v>
      </c>
      <c r="Q3206" t="s">
        <v>5</v>
      </c>
      <c r="R3206" t="s">
        <v>30619</v>
      </c>
      <c r="S3206" t="s">
        <v>255</v>
      </c>
      <c r="T3206" t="s">
        <v>549</v>
      </c>
      <c r="U3206" t="s">
        <v>118</v>
      </c>
      <c r="V3206" t="s">
        <v>9</v>
      </c>
      <c r="W3206" t="s">
        <v>16779</v>
      </c>
      <c r="X3206" t="s">
        <v>16778</v>
      </c>
      <c r="Y3206" t="s">
        <v>91</v>
      </c>
    </row>
    <row r="3207" spans="1:25" x14ac:dyDescent="0.2">
      <c r="A3207" t="s">
        <v>0</v>
      </c>
      <c r="B3207" t="s">
        <v>17045</v>
      </c>
      <c r="C3207" t="s">
        <v>4214</v>
      </c>
      <c r="D3207" t="s">
        <v>17046</v>
      </c>
      <c r="E3207" t="s">
        <v>105</v>
      </c>
      <c r="F3207" t="s">
        <v>2751</v>
      </c>
      <c r="G3207" s="1">
        <v>45413</v>
      </c>
      <c r="H3207" s="1">
        <v>45408</v>
      </c>
      <c r="I3207" s="1">
        <v>45755</v>
      </c>
      <c r="J3207" s="3" t="s">
        <v>30629</v>
      </c>
      <c r="K3207" s="1"/>
      <c r="L3207" s="1">
        <v>45773</v>
      </c>
      <c r="M3207" s="1">
        <f t="shared" si="130"/>
        <v>45773</v>
      </c>
      <c r="N3207" t="s">
        <v>2383</v>
      </c>
      <c r="O3207" t="s">
        <v>30621</v>
      </c>
      <c r="Q3207" t="s">
        <v>5</v>
      </c>
      <c r="R3207" t="s">
        <v>30619</v>
      </c>
      <c r="S3207" t="s">
        <v>649</v>
      </c>
      <c r="T3207" t="s">
        <v>28</v>
      </c>
      <c r="U3207" t="s">
        <v>72</v>
      </c>
      <c r="V3207" t="s">
        <v>30</v>
      </c>
      <c r="W3207" t="s">
        <v>17047</v>
      </c>
      <c r="X3207" t="s">
        <v>17046</v>
      </c>
      <c r="Y3207" t="s">
        <v>73</v>
      </c>
    </row>
    <row r="3208" spans="1:25" x14ac:dyDescent="0.2">
      <c r="A3208" t="s">
        <v>0</v>
      </c>
      <c r="B3208" t="s">
        <v>17062</v>
      </c>
      <c r="C3208" t="s">
        <v>5461</v>
      </c>
      <c r="D3208" t="s">
        <v>17063</v>
      </c>
      <c r="E3208" t="s">
        <v>76</v>
      </c>
      <c r="F3208" t="s">
        <v>824</v>
      </c>
      <c r="G3208" s="1">
        <v>45413</v>
      </c>
      <c r="H3208" s="1">
        <v>45408</v>
      </c>
      <c r="I3208" s="1">
        <v>45672</v>
      </c>
      <c r="J3208" s="3" t="s">
        <v>30629</v>
      </c>
      <c r="K3208" s="1"/>
      <c r="L3208" s="1">
        <v>45773</v>
      </c>
      <c r="M3208" s="1">
        <f t="shared" si="130"/>
        <v>45773</v>
      </c>
      <c r="N3208" t="s">
        <v>4</v>
      </c>
      <c r="O3208" t="s">
        <v>30621</v>
      </c>
      <c r="Q3208" t="s">
        <v>5</v>
      </c>
      <c r="R3208" t="s">
        <v>30619</v>
      </c>
      <c r="S3208" t="s">
        <v>1759</v>
      </c>
      <c r="T3208" t="s">
        <v>7</v>
      </c>
      <c r="U3208" t="s">
        <v>56</v>
      </c>
      <c r="V3208" t="s">
        <v>9</v>
      </c>
      <c r="W3208" t="s">
        <v>17064</v>
      </c>
      <c r="X3208" t="s">
        <v>17063</v>
      </c>
      <c r="Y3208" t="s">
        <v>10</v>
      </c>
    </row>
    <row r="3209" spans="1:25" x14ac:dyDescent="0.2">
      <c r="A3209" t="s">
        <v>0</v>
      </c>
      <c r="B3209" t="s">
        <v>17077</v>
      </c>
      <c r="C3209" t="s">
        <v>17078</v>
      </c>
      <c r="D3209" t="s">
        <v>17079</v>
      </c>
      <c r="E3209" t="s">
        <v>11</v>
      </c>
      <c r="F3209" t="s">
        <v>3987</v>
      </c>
      <c r="G3209" s="1">
        <v>45413</v>
      </c>
      <c r="H3209" s="1">
        <v>45408</v>
      </c>
      <c r="I3209" s="1">
        <v>45750</v>
      </c>
      <c r="J3209" s="3" t="s">
        <v>30629</v>
      </c>
      <c r="K3209" s="1"/>
      <c r="L3209" s="1">
        <v>45773</v>
      </c>
      <c r="M3209" s="1">
        <f t="shared" si="130"/>
        <v>45773</v>
      </c>
      <c r="N3209" t="s">
        <v>26</v>
      </c>
      <c r="O3209" t="s">
        <v>30621</v>
      </c>
      <c r="Q3209" t="s">
        <v>5</v>
      </c>
      <c r="R3209" t="s">
        <v>30619</v>
      </c>
      <c r="S3209" t="s">
        <v>598</v>
      </c>
      <c r="T3209" t="s">
        <v>7</v>
      </c>
      <c r="U3209" t="s">
        <v>37</v>
      </c>
      <c r="V3209" t="s">
        <v>9</v>
      </c>
      <c r="W3209" t="s">
        <v>17080</v>
      </c>
      <c r="X3209" t="s">
        <v>17079</v>
      </c>
      <c r="Y3209" t="s">
        <v>31</v>
      </c>
    </row>
    <row r="3210" spans="1:25" x14ac:dyDescent="0.2">
      <c r="A3210" t="s">
        <v>0</v>
      </c>
      <c r="B3210" t="s">
        <v>17175</v>
      </c>
      <c r="C3210" t="s">
        <v>6465</v>
      </c>
      <c r="D3210" t="s">
        <v>17176</v>
      </c>
      <c r="E3210" t="s">
        <v>24</v>
      </c>
      <c r="F3210" t="s">
        <v>354</v>
      </c>
      <c r="G3210" s="1">
        <v>45413</v>
      </c>
      <c r="H3210" s="1">
        <v>45408</v>
      </c>
      <c r="I3210" s="1">
        <v>45733</v>
      </c>
      <c r="J3210" s="3" t="s">
        <v>30629</v>
      </c>
      <c r="K3210" s="1"/>
      <c r="L3210" s="1">
        <v>45773</v>
      </c>
      <c r="M3210" s="1">
        <f t="shared" si="130"/>
        <v>45773</v>
      </c>
      <c r="N3210" t="s">
        <v>4</v>
      </c>
      <c r="O3210" t="s">
        <v>30621</v>
      </c>
      <c r="Q3210" t="s">
        <v>5</v>
      </c>
      <c r="R3210" t="s">
        <v>30619</v>
      </c>
      <c r="S3210" t="s">
        <v>255</v>
      </c>
      <c r="T3210" t="s">
        <v>109</v>
      </c>
      <c r="U3210" t="s">
        <v>8</v>
      </c>
      <c r="V3210" t="s">
        <v>111</v>
      </c>
      <c r="W3210" t="s">
        <v>17177</v>
      </c>
      <c r="X3210" t="s">
        <v>17176</v>
      </c>
      <c r="Y3210" t="s">
        <v>10</v>
      </c>
    </row>
    <row r="3211" spans="1:25" x14ac:dyDescent="0.2">
      <c r="A3211" t="s">
        <v>0</v>
      </c>
      <c r="B3211" t="s">
        <v>17178</v>
      </c>
      <c r="C3211" t="s">
        <v>6465</v>
      </c>
      <c r="D3211" t="s">
        <v>17179</v>
      </c>
      <c r="E3211" t="s">
        <v>24</v>
      </c>
      <c r="F3211" t="s">
        <v>354</v>
      </c>
      <c r="G3211" s="1">
        <v>45413</v>
      </c>
      <c r="H3211" s="1">
        <v>45408</v>
      </c>
      <c r="I3211" s="1">
        <v>45732</v>
      </c>
      <c r="J3211" s="3" t="s">
        <v>30629</v>
      </c>
      <c r="K3211" s="1"/>
      <c r="L3211" s="1">
        <v>45773</v>
      </c>
      <c r="M3211" s="1">
        <f t="shared" si="130"/>
        <v>45773</v>
      </c>
      <c r="N3211" t="s">
        <v>4</v>
      </c>
      <c r="O3211" t="s">
        <v>30621</v>
      </c>
      <c r="Q3211" t="s">
        <v>5</v>
      </c>
      <c r="R3211" t="s">
        <v>30619</v>
      </c>
      <c r="S3211" t="s">
        <v>255</v>
      </c>
      <c r="T3211" t="s">
        <v>7</v>
      </c>
      <c r="U3211" t="s">
        <v>56</v>
      </c>
      <c r="V3211" t="s">
        <v>9</v>
      </c>
      <c r="W3211" t="s">
        <v>17180</v>
      </c>
      <c r="X3211" t="s">
        <v>17179</v>
      </c>
      <c r="Y3211" t="s">
        <v>10</v>
      </c>
    </row>
    <row r="3212" spans="1:25" x14ac:dyDescent="0.2">
      <c r="A3212" t="s">
        <v>0</v>
      </c>
      <c r="B3212" t="s">
        <v>18236</v>
      </c>
      <c r="C3212" t="s">
        <v>2999</v>
      </c>
      <c r="D3212" t="s">
        <v>18237</v>
      </c>
      <c r="E3212" t="s">
        <v>11</v>
      </c>
      <c r="F3212" t="s">
        <v>2491</v>
      </c>
      <c r="G3212" s="1">
        <v>45421</v>
      </c>
      <c r="H3212" s="1">
        <v>45408</v>
      </c>
      <c r="I3212" s="1">
        <v>45408</v>
      </c>
      <c r="J3212" s="1" t="s">
        <v>30628</v>
      </c>
      <c r="K3212" s="1"/>
      <c r="L3212" s="1">
        <v>45773</v>
      </c>
      <c r="M3212" s="1">
        <f t="shared" si="130"/>
        <v>45773</v>
      </c>
      <c r="N3212" t="s">
        <v>448</v>
      </c>
      <c r="O3212" t="s">
        <v>30621</v>
      </c>
      <c r="Q3212" t="s">
        <v>5</v>
      </c>
      <c r="R3212" t="s">
        <v>30620</v>
      </c>
      <c r="S3212" t="s">
        <v>1921</v>
      </c>
      <c r="T3212" t="s">
        <v>7</v>
      </c>
      <c r="U3212" t="s">
        <v>8</v>
      </c>
      <c r="V3212" t="s">
        <v>14</v>
      </c>
      <c r="W3212" t="s">
        <v>16487</v>
      </c>
      <c r="X3212" t="s">
        <v>16488</v>
      </c>
      <c r="Y3212" t="s">
        <v>21</v>
      </c>
    </row>
    <row r="3213" spans="1:25" x14ac:dyDescent="0.2">
      <c r="A3213" t="s">
        <v>0</v>
      </c>
      <c r="B3213" t="s">
        <v>18569</v>
      </c>
      <c r="C3213" t="s">
        <v>18570</v>
      </c>
      <c r="D3213" t="s">
        <v>18571</v>
      </c>
      <c r="E3213" t="s">
        <v>18</v>
      </c>
      <c r="F3213" t="s">
        <v>2553</v>
      </c>
      <c r="G3213" s="1">
        <v>45422</v>
      </c>
      <c r="H3213" s="1">
        <v>45408</v>
      </c>
      <c r="I3213" s="1">
        <v>45643</v>
      </c>
      <c r="J3213" s="3" t="s">
        <v>30629</v>
      </c>
      <c r="K3213" s="1"/>
      <c r="L3213" s="1">
        <v>45773</v>
      </c>
      <c r="M3213" s="1">
        <f t="shared" si="130"/>
        <v>45773</v>
      </c>
      <c r="N3213" t="s">
        <v>89</v>
      </c>
      <c r="O3213" t="s">
        <v>30621</v>
      </c>
      <c r="Q3213" t="s">
        <v>5</v>
      </c>
      <c r="R3213" t="s">
        <v>30619</v>
      </c>
      <c r="S3213" t="s">
        <v>255</v>
      </c>
      <c r="T3213" t="s">
        <v>7</v>
      </c>
      <c r="U3213" t="s">
        <v>100</v>
      </c>
      <c r="V3213" t="s">
        <v>14</v>
      </c>
      <c r="W3213" t="s">
        <v>18572</v>
      </c>
      <c r="X3213" t="s">
        <v>18571</v>
      </c>
      <c r="Y3213" t="s">
        <v>91</v>
      </c>
    </row>
    <row r="3214" spans="1:25" x14ac:dyDescent="0.2">
      <c r="A3214" t="s">
        <v>0</v>
      </c>
      <c r="B3214" t="s">
        <v>18882</v>
      </c>
      <c r="C3214" t="s">
        <v>4739</v>
      </c>
      <c r="D3214" t="s">
        <v>18883</v>
      </c>
      <c r="E3214" t="s">
        <v>105</v>
      </c>
      <c r="F3214" t="s">
        <v>914</v>
      </c>
      <c r="G3214" s="1">
        <v>45425</v>
      </c>
      <c r="H3214" s="1">
        <v>45408</v>
      </c>
      <c r="I3214" s="1">
        <v>45408</v>
      </c>
      <c r="J3214" s="1" t="s">
        <v>30628</v>
      </c>
      <c r="K3214" s="1"/>
      <c r="L3214" s="1">
        <v>45773</v>
      </c>
      <c r="M3214" s="1">
        <f t="shared" si="130"/>
        <v>45773</v>
      </c>
      <c r="N3214" t="s">
        <v>448</v>
      </c>
      <c r="O3214" t="s">
        <v>30621</v>
      </c>
      <c r="Q3214" t="s">
        <v>5</v>
      </c>
      <c r="R3214" t="s">
        <v>30620</v>
      </c>
      <c r="S3214" t="s">
        <v>5987</v>
      </c>
      <c r="T3214" t="s">
        <v>7</v>
      </c>
      <c r="U3214" t="s">
        <v>8</v>
      </c>
      <c r="V3214" t="s">
        <v>14</v>
      </c>
      <c r="W3214" t="s">
        <v>18884</v>
      </c>
      <c r="X3214" t="s">
        <v>18885</v>
      </c>
      <c r="Y3214" t="s">
        <v>21</v>
      </c>
    </row>
    <row r="3215" spans="1:25" x14ac:dyDescent="0.2">
      <c r="A3215" t="s">
        <v>0</v>
      </c>
      <c r="B3215" t="s">
        <v>18890</v>
      </c>
      <c r="C3215" t="s">
        <v>4739</v>
      </c>
      <c r="D3215" t="s">
        <v>18891</v>
      </c>
      <c r="E3215" t="s">
        <v>105</v>
      </c>
      <c r="F3215" t="s">
        <v>914</v>
      </c>
      <c r="G3215" s="1">
        <v>45425</v>
      </c>
      <c r="H3215" s="1">
        <v>45408</v>
      </c>
      <c r="I3215" s="1">
        <v>45692</v>
      </c>
      <c r="J3215" s="3" t="s">
        <v>30629</v>
      </c>
      <c r="K3215" s="1"/>
      <c r="L3215" s="1">
        <v>46503</v>
      </c>
      <c r="M3215" s="1">
        <f t="shared" si="130"/>
        <v>45773</v>
      </c>
      <c r="N3215" t="s">
        <v>63</v>
      </c>
      <c r="O3215" t="s">
        <v>30621</v>
      </c>
      <c r="Q3215" t="s">
        <v>5</v>
      </c>
      <c r="R3215" t="s">
        <v>30619</v>
      </c>
      <c r="S3215" t="s">
        <v>86</v>
      </c>
      <c r="T3215" t="s">
        <v>64</v>
      </c>
      <c r="U3215" t="s">
        <v>65</v>
      </c>
      <c r="V3215" t="s">
        <v>111</v>
      </c>
      <c r="W3215" t="s">
        <v>41</v>
      </c>
      <c r="X3215" t="s">
        <v>41</v>
      </c>
      <c r="Y3215" t="s">
        <v>41</v>
      </c>
    </row>
    <row r="3216" spans="1:25" x14ac:dyDescent="0.2">
      <c r="A3216" t="s">
        <v>0</v>
      </c>
      <c r="B3216" t="s">
        <v>18964</v>
      </c>
      <c r="C3216" t="s">
        <v>18965</v>
      </c>
      <c r="D3216" t="s">
        <v>18966</v>
      </c>
      <c r="E3216" t="s">
        <v>24</v>
      </c>
      <c r="F3216" t="s">
        <v>233</v>
      </c>
      <c r="G3216" s="1">
        <v>45425</v>
      </c>
      <c r="H3216" s="1">
        <v>45408</v>
      </c>
      <c r="I3216" s="1">
        <v>45536</v>
      </c>
      <c r="J3216" s="3" t="s">
        <v>30629</v>
      </c>
      <c r="K3216" s="1"/>
      <c r="L3216" s="1">
        <v>45591</v>
      </c>
      <c r="M3216" s="1">
        <f t="shared" si="130"/>
        <v>45773</v>
      </c>
      <c r="N3216" t="s">
        <v>4</v>
      </c>
      <c r="O3216" t="s">
        <v>30621</v>
      </c>
      <c r="Q3216" t="s">
        <v>5</v>
      </c>
      <c r="R3216" t="s">
        <v>30619</v>
      </c>
      <c r="S3216" t="s">
        <v>1863</v>
      </c>
      <c r="T3216" t="s">
        <v>7</v>
      </c>
      <c r="U3216" t="s">
        <v>287</v>
      </c>
      <c r="V3216" t="s">
        <v>9</v>
      </c>
      <c r="W3216" t="s">
        <v>18967</v>
      </c>
      <c r="X3216" t="s">
        <v>18966</v>
      </c>
      <c r="Y3216" t="s">
        <v>10</v>
      </c>
    </row>
    <row r="3217" spans="1:25" x14ac:dyDescent="0.2">
      <c r="A3217" t="s">
        <v>0</v>
      </c>
      <c r="B3217" t="s">
        <v>18968</v>
      </c>
      <c r="C3217" t="s">
        <v>18965</v>
      </c>
      <c r="D3217" t="s">
        <v>18969</v>
      </c>
      <c r="E3217" t="s">
        <v>24</v>
      </c>
      <c r="F3217" t="s">
        <v>233</v>
      </c>
      <c r="G3217" s="1">
        <v>45425</v>
      </c>
      <c r="H3217" s="1">
        <v>45408</v>
      </c>
      <c r="I3217" s="1">
        <v>45408</v>
      </c>
      <c r="J3217" s="1" t="s">
        <v>30628</v>
      </c>
      <c r="K3217" s="1"/>
      <c r="L3217" s="1">
        <v>45773</v>
      </c>
      <c r="M3217" s="1">
        <f t="shared" si="130"/>
        <v>45773</v>
      </c>
      <c r="N3217" t="s">
        <v>448</v>
      </c>
      <c r="O3217" t="s">
        <v>30621</v>
      </c>
      <c r="Q3217" t="s">
        <v>5</v>
      </c>
      <c r="R3217" t="s">
        <v>30620</v>
      </c>
      <c r="S3217" t="s">
        <v>612</v>
      </c>
      <c r="T3217" t="s">
        <v>7</v>
      </c>
      <c r="U3217" t="s">
        <v>8</v>
      </c>
      <c r="V3217" t="s">
        <v>14</v>
      </c>
      <c r="W3217" t="s">
        <v>18970</v>
      </c>
      <c r="X3217" t="s">
        <v>18971</v>
      </c>
      <c r="Y3217" t="s">
        <v>21</v>
      </c>
    </row>
    <row r="3218" spans="1:25" x14ac:dyDescent="0.2">
      <c r="A3218" t="s">
        <v>0</v>
      </c>
      <c r="B3218" t="s">
        <v>18975</v>
      </c>
      <c r="C3218" t="s">
        <v>2958</v>
      </c>
      <c r="D3218" t="s">
        <v>18976</v>
      </c>
      <c r="E3218" t="s">
        <v>34</v>
      </c>
      <c r="F3218" t="s">
        <v>2406</v>
      </c>
      <c r="G3218" s="1">
        <v>45425</v>
      </c>
      <c r="H3218" s="1">
        <v>45408</v>
      </c>
      <c r="I3218" s="1">
        <v>45408</v>
      </c>
      <c r="J3218" s="1" t="s">
        <v>30628</v>
      </c>
      <c r="K3218" s="1"/>
      <c r="L3218" s="1">
        <v>46503</v>
      </c>
      <c r="M3218" s="1">
        <f t="shared" si="130"/>
        <v>45773</v>
      </c>
      <c r="N3218" t="s">
        <v>63</v>
      </c>
      <c r="O3218" t="s">
        <v>30621</v>
      </c>
      <c r="Q3218" t="s">
        <v>5</v>
      </c>
      <c r="R3218" t="s">
        <v>30620</v>
      </c>
      <c r="S3218" t="s">
        <v>5694</v>
      </c>
      <c r="T3218" t="s">
        <v>64</v>
      </c>
      <c r="U3218" t="s">
        <v>65</v>
      </c>
      <c r="V3218" t="s">
        <v>111</v>
      </c>
      <c r="W3218" t="s">
        <v>41</v>
      </c>
      <c r="X3218" t="s">
        <v>41</v>
      </c>
      <c r="Y3218" t="s">
        <v>41</v>
      </c>
    </row>
    <row r="3219" spans="1:25" x14ac:dyDescent="0.2">
      <c r="A3219" t="s">
        <v>0</v>
      </c>
      <c r="B3219" t="s">
        <v>19144</v>
      </c>
      <c r="C3219" t="s">
        <v>33</v>
      </c>
      <c r="D3219" t="s">
        <v>19145</v>
      </c>
      <c r="E3219" t="s">
        <v>34</v>
      </c>
      <c r="F3219" t="s">
        <v>2406</v>
      </c>
      <c r="G3219" s="1">
        <v>45426</v>
      </c>
      <c r="H3219" s="1">
        <v>45408</v>
      </c>
      <c r="I3219" s="1">
        <v>45672</v>
      </c>
      <c r="J3219" s="3" t="s">
        <v>30629</v>
      </c>
      <c r="K3219" s="1"/>
      <c r="L3219" s="1">
        <v>45773</v>
      </c>
      <c r="M3219" s="1">
        <f t="shared" si="130"/>
        <v>45773</v>
      </c>
      <c r="N3219" t="s">
        <v>89</v>
      </c>
      <c r="O3219" t="s">
        <v>30621</v>
      </c>
      <c r="Q3219" t="s">
        <v>5</v>
      </c>
      <c r="R3219" t="s">
        <v>30619</v>
      </c>
      <c r="S3219" t="s">
        <v>247</v>
      </c>
      <c r="T3219" t="s">
        <v>7</v>
      </c>
      <c r="U3219" t="s">
        <v>100</v>
      </c>
      <c r="V3219" t="s">
        <v>14</v>
      </c>
      <c r="W3219" t="s">
        <v>19146</v>
      </c>
      <c r="X3219" t="s">
        <v>19145</v>
      </c>
      <c r="Y3219" t="s">
        <v>91</v>
      </c>
    </row>
    <row r="3220" spans="1:25" x14ac:dyDescent="0.2">
      <c r="A3220" t="s">
        <v>0</v>
      </c>
      <c r="B3220" t="s">
        <v>19147</v>
      </c>
      <c r="C3220" t="s">
        <v>3406</v>
      </c>
      <c r="D3220" t="s">
        <v>19148</v>
      </c>
      <c r="E3220" t="s">
        <v>18</v>
      </c>
      <c r="F3220" t="s">
        <v>2581</v>
      </c>
      <c r="G3220" s="1">
        <v>45426</v>
      </c>
      <c r="H3220" s="1">
        <v>45408</v>
      </c>
      <c r="I3220" s="1">
        <v>45768</v>
      </c>
      <c r="J3220" s="3" t="s">
        <v>30629</v>
      </c>
      <c r="K3220" s="1"/>
      <c r="L3220" s="1">
        <v>45773</v>
      </c>
      <c r="M3220" s="1">
        <f t="shared" si="130"/>
        <v>45773</v>
      </c>
      <c r="N3220" t="s">
        <v>26</v>
      </c>
      <c r="O3220" t="s">
        <v>30621</v>
      </c>
      <c r="Q3220" t="s">
        <v>5</v>
      </c>
      <c r="R3220" t="s">
        <v>30619</v>
      </c>
      <c r="S3220" t="s">
        <v>598</v>
      </c>
      <c r="T3220" t="s">
        <v>7</v>
      </c>
      <c r="U3220" t="s">
        <v>37</v>
      </c>
      <c r="V3220" t="s">
        <v>9</v>
      </c>
      <c r="W3220" t="s">
        <v>19149</v>
      </c>
      <c r="X3220" t="s">
        <v>19148</v>
      </c>
      <c r="Y3220" t="s">
        <v>31</v>
      </c>
    </row>
    <row r="3221" spans="1:25" x14ac:dyDescent="0.2">
      <c r="A3221" t="s">
        <v>0</v>
      </c>
      <c r="B3221" t="s">
        <v>19153</v>
      </c>
      <c r="C3221" t="s">
        <v>148</v>
      </c>
      <c r="D3221" t="s">
        <v>19154</v>
      </c>
      <c r="E3221" t="s">
        <v>34</v>
      </c>
      <c r="F3221" t="s">
        <v>2524</v>
      </c>
      <c r="G3221" s="1">
        <v>45426</v>
      </c>
      <c r="H3221" s="1">
        <v>45408</v>
      </c>
      <c r="I3221" s="1">
        <v>45789</v>
      </c>
      <c r="J3221" s="3" t="s">
        <v>30628</v>
      </c>
      <c r="K3221" s="1"/>
      <c r="L3221" s="1">
        <v>45773</v>
      </c>
      <c r="M3221" s="1">
        <f t="shared" si="130"/>
        <v>45773</v>
      </c>
      <c r="N3221" t="s">
        <v>26</v>
      </c>
      <c r="O3221" t="s">
        <v>30621</v>
      </c>
      <c r="Q3221" t="s">
        <v>5</v>
      </c>
      <c r="R3221" t="s">
        <v>30619</v>
      </c>
      <c r="S3221" t="s">
        <v>255</v>
      </c>
      <c r="T3221" t="s">
        <v>7</v>
      </c>
      <c r="U3221" t="s">
        <v>80</v>
      </c>
      <c r="V3221" t="s">
        <v>9</v>
      </c>
      <c r="W3221" t="s">
        <v>19155</v>
      </c>
      <c r="X3221" t="s">
        <v>19154</v>
      </c>
      <c r="Y3221" t="s">
        <v>31</v>
      </c>
    </row>
    <row r="3222" spans="1:25" x14ac:dyDescent="0.2">
      <c r="A3222" t="s">
        <v>0</v>
      </c>
      <c r="B3222" t="s">
        <v>19445</v>
      </c>
      <c r="C3222" t="s">
        <v>19446</v>
      </c>
      <c r="D3222" t="s">
        <v>19447</v>
      </c>
      <c r="E3222" t="s">
        <v>18</v>
      </c>
      <c r="F3222" t="s">
        <v>2553</v>
      </c>
      <c r="G3222" s="1">
        <v>45427</v>
      </c>
      <c r="H3222" s="1">
        <v>45408</v>
      </c>
      <c r="I3222" s="1">
        <v>45707</v>
      </c>
      <c r="J3222" s="3" t="s">
        <v>30629</v>
      </c>
      <c r="K3222" s="1"/>
      <c r="L3222" s="1">
        <v>45591</v>
      </c>
      <c r="M3222" s="1">
        <f t="shared" si="130"/>
        <v>45773</v>
      </c>
      <c r="N3222" t="s">
        <v>89</v>
      </c>
      <c r="O3222" t="s">
        <v>30621</v>
      </c>
      <c r="Q3222" t="s">
        <v>5</v>
      </c>
      <c r="R3222" t="s">
        <v>30619</v>
      </c>
      <c r="S3222" t="s">
        <v>1398</v>
      </c>
      <c r="T3222" t="s">
        <v>7</v>
      </c>
      <c r="U3222" t="s">
        <v>90</v>
      </c>
      <c r="V3222" t="s">
        <v>9</v>
      </c>
      <c r="W3222" t="s">
        <v>19448</v>
      </c>
      <c r="X3222" t="s">
        <v>19449</v>
      </c>
      <c r="Y3222" t="s">
        <v>91</v>
      </c>
    </row>
    <row r="3223" spans="1:25" x14ac:dyDescent="0.2">
      <c r="A3223" t="s">
        <v>0</v>
      </c>
      <c r="B3223" t="s">
        <v>19464</v>
      </c>
      <c r="C3223" t="s">
        <v>6727</v>
      </c>
      <c r="D3223" t="s">
        <v>19465</v>
      </c>
      <c r="E3223" t="s">
        <v>18</v>
      </c>
      <c r="F3223" t="s">
        <v>2553</v>
      </c>
      <c r="G3223" s="1">
        <v>45427</v>
      </c>
      <c r="H3223" s="1">
        <v>45408</v>
      </c>
      <c r="I3223" s="1">
        <v>45644</v>
      </c>
      <c r="J3223" s="3" t="s">
        <v>30629</v>
      </c>
      <c r="K3223" s="1"/>
      <c r="L3223" s="1">
        <v>45773</v>
      </c>
      <c r="M3223" s="1">
        <f t="shared" si="130"/>
        <v>45773</v>
      </c>
      <c r="N3223" t="s">
        <v>89</v>
      </c>
      <c r="O3223" t="s">
        <v>30621</v>
      </c>
      <c r="Q3223" t="s">
        <v>5</v>
      </c>
      <c r="R3223" t="s">
        <v>30619</v>
      </c>
      <c r="S3223" t="s">
        <v>255</v>
      </c>
      <c r="T3223" t="s">
        <v>7</v>
      </c>
      <c r="U3223" t="s">
        <v>90</v>
      </c>
      <c r="V3223" t="s">
        <v>9</v>
      </c>
      <c r="W3223" t="s">
        <v>19466</v>
      </c>
      <c r="X3223" t="s">
        <v>19465</v>
      </c>
      <c r="Y3223" t="s">
        <v>91</v>
      </c>
    </row>
    <row r="3224" spans="1:25" x14ac:dyDescent="0.2">
      <c r="A3224" t="s">
        <v>0</v>
      </c>
      <c r="B3224" t="s">
        <v>19499</v>
      </c>
      <c r="C3224" t="s">
        <v>19500</v>
      </c>
      <c r="D3224" t="s">
        <v>19501</v>
      </c>
      <c r="E3224" t="s">
        <v>18</v>
      </c>
      <c r="F3224" t="s">
        <v>2553</v>
      </c>
      <c r="G3224" s="1">
        <v>45427</v>
      </c>
      <c r="H3224" s="1">
        <v>45408</v>
      </c>
      <c r="I3224" s="1">
        <v>45643</v>
      </c>
      <c r="J3224" s="3" t="s">
        <v>30629</v>
      </c>
      <c r="K3224" s="1"/>
      <c r="L3224" s="1">
        <v>45773</v>
      </c>
      <c r="M3224" s="1">
        <f t="shared" si="130"/>
        <v>45773</v>
      </c>
      <c r="N3224" t="s">
        <v>89</v>
      </c>
      <c r="O3224" t="s">
        <v>30621</v>
      </c>
      <c r="Q3224" t="s">
        <v>5</v>
      </c>
      <c r="R3224" t="s">
        <v>30619</v>
      </c>
      <c r="S3224" t="s">
        <v>138</v>
      </c>
      <c r="T3224" t="s">
        <v>7</v>
      </c>
      <c r="U3224" t="s">
        <v>90</v>
      </c>
      <c r="V3224" t="s">
        <v>9</v>
      </c>
      <c r="W3224" t="s">
        <v>19502</v>
      </c>
      <c r="X3224" t="s">
        <v>19501</v>
      </c>
      <c r="Y3224" t="s">
        <v>91</v>
      </c>
    </row>
    <row r="3225" spans="1:25" x14ac:dyDescent="0.2">
      <c r="A3225" t="s">
        <v>0</v>
      </c>
      <c r="B3225" t="s">
        <v>19615</v>
      </c>
      <c r="C3225" t="s">
        <v>19616</v>
      </c>
      <c r="D3225" t="s">
        <v>19617</v>
      </c>
      <c r="E3225" t="s">
        <v>34</v>
      </c>
      <c r="F3225" t="s">
        <v>2700</v>
      </c>
      <c r="G3225" s="1">
        <v>45429</v>
      </c>
      <c r="H3225" s="1">
        <v>45408</v>
      </c>
      <c r="I3225" s="1">
        <v>45743</v>
      </c>
      <c r="J3225" s="3" t="s">
        <v>30629</v>
      </c>
      <c r="K3225" s="1"/>
      <c r="L3225" s="1">
        <v>45773</v>
      </c>
      <c r="M3225" s="1">
        <f t="shared" si="130"/>
        <v>45773</v>
      </c>
      <c r="N3225" t="s">
        <v>26</v>
      </c>
      <c r="O3225" t="s">
        <v>30621</v>
      </c>
      <c r="Q3225" t="s">
        <v>5</v>
      </c>
      <c r="R3225" t="s">
        <v>30619</v>
      </c>
      <c r="S3225" t="s">
        <v>12819</v>
      </c>
      <c r="T3225" t="s">
        <v>7</v>
      </c>
      <c r="U3225" t="s">
        <v>2525</v>
      </c>
      <c r="V3225" t="s">
        <v>9</v>
      </c>
      <c r="W3225" t="s">
        <v>19618</v>
      </c>
      <c r="X3225" t="s">
        <v>19617</v>
      </c>
      <c r="Y3225" t="s">
        <v>31</v>
      </c>
    </row>
    <row r="3226" spans="1:25" x14ac:dyDescent="0.2">
      <c r="A3226" t="s">
        <v>0</v>
      </c>
      <c r="B3226" t="s">
        <v>19619</v>
      </c>
      <c r="C3226" t="s">
        <v>1745</v>
      </c>
      <c r="D3226" t="s">
        <v>19620</v>
      </c>
      <c r="E3226" t="s">
        <v>105</v>
      </c>
      <c r="F3226" t="s">
        <v>914</v>
      </c>
      <c r="G3226" s="1">
        <v>45429</v>
      </c>
      <c r="H3226" s="1">
        <v>45408</v>
      </c>
      <c r="I3226" s="1">
        <v>45749</v>
      </c>
      <c r="J3226" s="3" t="s">
        <v>30629</v>
      </c>
      <c r="K3226" s="1"/>
      <c r="L3226" s="1">
        <v>45773</v>
      </c>
      <c r="M3226" s="1">
        <f t="shared" si="130"/>
        <v>45773</v>
      </c>
      <c r="N3226" t="s">
        <v>4</v>
      </c>
      <c r="O3226" t="s">
        <v>30621</v>
      </c>
      <c r="Q3226" t="s">
        <v>5</v>
      </c>
      <c r="R3226" t="s">
        <v>30619</v>
      </c>
      <c r="S3226" t="s">
        <v>12819</v>
      </c>
      <c r="T3226" t="s">
        <v>7</v>
      </c>
      <c r="U3226" t="s">
        <v>287</v>
      </c>
      <c r="V3226" t="s">
        <v>9</v>
      </c>
      <c r="W3226" t="s">
        <v>19621</v>
      </c>
      <c r="X3226" t="s">
        <v>19620</v>
      </c>
      <c r="Y3226" t="s">
        <v>10</v>
      </c>
    </row>
    <row r="3227" spans="1:25" x14ac:dyDescent="0.2">
      <c r="A3227" t="s">
        <v>0</v>
      </c>
      <c r="B3227" t="s">
        <v>19625</v>
      </c>
      <c r="C3227" t="s">
        <v>1745</v>
      </c>
      <c r="D3227" t="s">
        <v>19626</v>
      </c>
      <c r="E3227" t="s">
        <v>105</v>
      </c>
      <c r="F3227" t="s">
        <v>3473</v>
      </c>
      <c r="G3227" s="1">
        <v>45429</v>
      </c>
      <c r="H3227" s="1">
        <v>45408</v>
      </c>
      <c r="I3227" s="1">
        <v>45749</v>
      </c>
      <c r="J3227" s="3" t="s">
        <v>30629</v>
      </c>
      <c r="K3227" s="1"/>
      <c r="L3227" s="1">
        <v>45773</v>
      </c>
      <c r="M3227" s="1">
        <f t="shared" si="130"/>
        <v>45773</v>
      </c>
      <c r="N3227" t="s">
        <v>2383</v>
      </c>
      <c r="O3227" t="s">
        <v>30621</v>
      </c>
      <c r="Q3227" t="s">
        <v>5</v>
      </c>
      <c r="R3227" t="s">
        <v>30619</v>
      </c>
      <c r="S3227" t="s">
        <v>8630</v>
      </c>
      <c r="T3227" t="s">
        <v>7</v>
      </c>
      <c r="U3227" t="s">
        <v>72</v>
      </c>
      <c r="V3227" t="s">
        <v>14</v>
      </c>
      <c r="W3227" t="s">
        <v>19627</v>
      </c>
      <c r="X3227" t="s">
        <v>19626</v>
      </c>
      <c r="Y3227" t="s">
        <v>73</v>
      </c>
    </row>
    <row r="3228" spans="1:25" x14ac:dyDescent="0.2">
      <c r="A3228" t="s">
        <v>0</v>
      </c>
      <c r="B3228" t="s">
        <v>19638</v>
      </c>
      <c r="C3228" t="s">
        <v>19500</v>
      </c>
      <c r="D3228" t="s">
        <v>19639</v>
      </c>
      <c r="E3228" t="s">
        <v>18</v>
      </c>
      <c r="F3228" t="s">
        <v>2390</v>
      </c>
      <c r="G3228" s="1">
        <v>45429</v>
      </c>
      <c r="H3228" s="1">
        <v>45408</v>
      </c>
      <c r="I3228" s="1">
        <v>45643</v>
      </c>
      <c r="J3228" s="3" t="s">
        <v>30629</v>
      </c>
      <c r="K3228" s="1"/>
      <c r="L3228" s="1">
        <v>45773</v>
      </c>
      <c r="M3228" s="1">
        <f t="shared" ref="M3228:M3241" si="131">DATE(YEAR(H3228)+1,MONTH(H3228),DAY(H3228))</f>
        <v>45773</v>
      </c>
      <c r="N3228" t="s">
        <v>89</v>
      </c>
      <c r="O3228" t="s">
        <v>30621</v>
      </c>
      <c r="Q3228" t="s">
        <v>5</v>
      </c>
      <c r="R3228" t="s">
        <v>30619</v>
      </c>
      <c r="S3228" t="s">
        <v>138</v>
      </c>
      <c r="T3228" t="s">
        <v>7</v>
      </c>
      <c r="U3228" t="s">
        <v>100</v>
      </c>
      <c r="V3228" t="s">
        <v>14</v>
      </c>
      <c r="W3228" t="s">
        <v>19640</v>
      </c>
      <c r="X3228" t="s">
        <v>19639</v>
      </c>
      <c r="Y3228" t="s">
        <v>91</v>
      </c>
    </row>
    <row r="3229" spans="1:25" x14ac:dyDescent="0.2">
      <c r="A3229" t="s">
        <v>0</v>
      </c>
      <c r="B3229" t="s">
        <v>19641</v>
      </c>
      <c r="C3229" t="s">
        <v>19642</v>
      </c>
      <c r="D3229" t="s">
        <v>19643</v>
      </c>
      <c r="E3229" t="s">
        <v>18</v>
      </c>
      <c r="F3229" t="s">
        <v>2581</v>
      </c>
      <c r="G3229" s="1">
        <v>45429</v>
      </c>
      <c r="H3229" s="1">
        <v>45408</v>
      </c>
      <c r="I3229" s="1">
        <v>45768</v>
      </c>
      <c r="J3229" s="3" t="s">
        <v>30629</v>
      </c>
      <c r="K3229" s="1"/>
      <c r="L3229" s="1">
        <v>45773</v>
      </c>
      <c r="M3229" s="1">
        <f t="shared" si="131"/>
        <v>45773</v>
      </c>
      <c r="N3229" t="s">
        <v>26</v>
      </c>
      <c r="O3229" t="s">
        <v>30621</v>
      </c>
      <c r="Q3229" t="s">
        <v>5</v>
      </c>
      <c r="R3229" t="s">
        <v>30619</v>
      </c>
      <c r="S3229" t="s">
        <v>598</v>
      </c>
      <c r="T3229" t="s">
        <v>7</v>
      </c>
      <c r="U3229" t="s">
        <v>37</v>
      </c>
      <c r="V3229" t="s">
        <v>9</v>
      </c>
      <c r="W3229" t="s">
        <v>19644</v>
      </c>
      <c r="X3229" t="s">
        <v>19643</v>
      </c>
      <c r="Y3229" t="s">
        <v>31</v>
      </c>
    </row>
    <row r="3230" spans="1:25" x14ac:dyDescent="0.2">
      <c r="A3230" t="s">
        <v>0</v>
      </c>
      <c r="B3230" t="s">
        <v>19645</v>
      </c>
      <c r="C3230" t="s">
        <v>5039</v>
      </c>
      <c r="D3230" t="s">
        <v>19646</v>
      </c>
      <c r="E3230" t="s">
        <v>34</v>
      </c>
      <c r="F3230" t="s">
        <v>2700</v>
      </c>
      <c r="G3230" s="1">
        <v>45429</v>
      </c>
      <c r="H3230" s="1">
        <v>45408</v>
      </c>
      <c r="I3230" s="1">
        <v>45742</v>
      </c>
      <c r="J3230" s="3" t="s">
        <v>30629</v>
      </c>
      <c r="K3230" s="1"/>
      <c r="L3230" s="1">
        <v>45773</v>
      </c>
      <c r="M3230" s="1">
        <f t="shared" si="131"/>
        <v>45773</v>
      </c>
      <c r="N3230" t="s">
        <v>26</v>
      </c>
      <c r="O3230" t="s">
        <v>30621</v>
      </c>
      <c r="Q3230" t="s">
        <v>5</v>
      </c>
      <c r="R3230" t="s">
        <v>30619</v>
      </c>
      <c r="S3230" t="s">
        <v>255</v>
      </c>
      <c r="T3230" t="s">
        <v>7</v>
      </c>
      <c r="U3230" t="s">
        <v>2525</v>
      </c>
      <c r="V3230" t="s">
        <v>9</v>
      </c>
      <c r="W3230" t="s">
        <v>19647</v>
      </c>
      <c r="X3230" t="s">
        <v>19646</v>
      </c>
      <c r="Y3230" t="s">
        <v>31</v>
      </c>
    </row>
    <row r="3231" spans="1:25" x14ac:dyDescent="0.2">
      <c r="A3231" t="s">
        <v>0</v>
      </c>
      <c r="B3231" t="s">
        <v>19648</v>
      </c>
      <c r="C3231" t="s">
        <v>5039</v>
      </c>
      <c r="D3231" t="s">
        <v>19649</v>
      </c>
      <c r="E3231" t="s">
        <v>34</v>
      </c>
      <c r="F3231" t="s">
        <v>2532</v>
      </c>
      <c r="G3231" s="1">
        <v>45429</v>
      </c>
      <c r="H3231" s="1">
        <v>45408</v>
      </c>
      <c r="I3231" s="1">
        <v>45742</v>
      </c>
      <c r="J3231" s="3" t="s">
        <v>30629</v>
      </c>
      <c r="K3231" s="1"/>
      <c r="L3231" s="1">
        <v>45773</v>
      </c>
      <c r="M3231" s="1">
        <f t="shared" si="131"/>
        <v>45773</v>
      </c>
      <c r="N3231" t="s">
        <v>26</v>
      </c>
      <c r="O3231" t="s">
        <v>30621</v>
      </c>
      <c r="Q3231" t="s">
        <v>5</v>
      </c>
      <c r="R3231" t="s">
        <v>30619</v>
      </c>
      <c r="S3231" t="s">
        <v>649</v>
      </c>
      <c r="T3231" t="s">
        <v>7</v>
      </c>
      <c r="U3231" t="s">
        <v>37</v>
      </c>
      <c r="V3231" t="s">
        <v>9</v>
      </c>
      <c r="W3231" t="s">
        <v>19650</v>
      </c>
      <c r="X3231" t="s">
        <v>19649</v>
      </c>
      <c r="Y3231" t="s">
        <v>31</v>
      </c>
    </row>
    <row r="3232" spans="1:25" x14ac:dyDescent="0.2">
      <c r="A3232" t="s">
        <v>0</v>
      </c>
      <c r="B3232" t="s">
        <v>19655</v>
      </c>
      <c r="C3232" t="s">
        <v>19656</v>
      </c>
      <c r="D3232" t="s">
        <v>19657</v>
      </c>
      <c r="E3232" t="s">
        <v>18</v>
      </c>
      <c r="F3232" t="s">
        <v>2742</v>
      </c>
      <c r="G3232" s="1">
        <v>45429</v>
      </c>
      <c r="H3232" s="1">
        <v>45408</v>
      </c>
      <c r="I3232" s="1">
        <v>45768</v>
      </c>
      <c r="J3232" s="3" t="s">
        <v>30629</v>
      </c>
      <c r="K3232" s="1"/>
      <c r="L3232" s="1">
        <v>45773</v>
      </c>
      <c r="M3232" s="1">
        <f t="shared" si="131"/>
        <v>45773</v>
      </c>
      <c r="N3232" t="s">
        <v>788</v>
      </c>
      <c r="O3232" t="s">
        <v>30621</v>
      </c>
      <c r="Q3232" t="s">
        <v>5</v>
      </c>
      <c r="R3232" t="s">
        <v>30619</v>
      </c>
      <c r="S3232" t="s">
        <v>598</v>
      </c>
      <c r="T3232" t="s">
        <v>7</v>
      </c>
      <c r="U3232" t="s">
        <v>37</v>
      </c>
      <c r="V3232" t="s">
        <v>14</v>
      </c>
      <c r="W3232" t="s">
        <v>17586</v>
      </c>
      <c r="X3232" t="s">
        <v>17587</v>
      </c>
      <c r="Y3232" t="s">
        <v>40</v>
      </c>
    </row>
    <row r="3233" spans="1:25" x14ac:dyDescent="0.2">
      <c r="A3233" t="s">
        <v>0</v>
      </c>
      <c r="B3233" t="s">
        <v>19661</v>
      </c>
      <c r="C3233" t="s">
        <v>19662</v>
      </c>
      <c r="D3233" t="s">
        <v>19663</v>
      </c>
      <c r="E3233" t="s">
        <v>18</v>
      </c>
      <c r="F3233" t="s">
        <v>2553</v>
      </c>
      <c r="G3233" s="1">
        <v>45429</v>
      </c>
      <c r="H3233" s="1">
        <v>45408</v>
      </c>
      <c r="I3233" s="1">
        <v>45707</v>
      </c>
      <c r="J3233" s="3" t="s">
        <v>30629</v>
      </c>
      <c r="K3233" s="1"/>
      <c r="L3233" s="1">
        <v>45591</v>
      </c>
      <c r="M3233" s="1">
        <f t="shared" si="131"/>
        <v>45773</v>
      </c>
      <c r="N3233" t="s">
        <v>89</v>
      </c>
      <c r="O3233" t="s">
        <v>30621</v>
      </c>
      <c r="Q3233" t="s">
        <v>5</v>
      </c>
      <c r="R3233" t="s">
        <v>30619</v>
      </c>
      <c r="S3233" t="s">
        <v>7926</v>
      </c>
      <c r="T3233" t="s">
        <v>7</v>
      </c>
      <c r="U3233" t="s">
        <v>90</v>
      </c>
      <c r="V3233" t="s">
        <v>9</v>
      </c>
      <c r="W3233" t="s">
        <v>19664</v>
      </c>
      <c r="X3233" t="s">
        <v>19665</v>
      </c>
      <c r="Y3233" t="s">
        <v>91</v>
      </c>
    </row>
    <row r="3234" spans="1:25" x14ac:dyDescent="0.2">
      <c r="A3234" t="s">
        <v>0</v>
      </c>
      <c r="B3234" t="s">
        <v>19666</v>
      </c>
      <c r="C3234" t="s">
        <v>940</v>
      </c>
      <c r="D3234" t="s">
        <v>19667</v>
      </c>
      <c r="E3234" t="s">
        <v>34</v>
      </c>
      <c r="F3234" t="s">
        <v>2406</v>
      </c>
      <c r="G3234" s="1">
        <v>45429</v>
      </c>
      <c r="H3234" s="1">
        <v>45408</v>
      </c>
      <c r="I3234" s="1">
        <v>45782</v>
      </c>
      <c r="J3234" s="3" t="s">
        <v>30628</v>
      </c>
      <c r="K3234" s="1"/>
      <c r="L3234" s="1">
        <v>45773</v>
      </c>
      <c r="M3234" s="1">
        <f t="shared" si="131"/>
        <v>45773</v>
      </c>
      <c r="N3234" t="s">
        <v>63</v>
      </c>
      <c r="O3234" t="s">
        <v>30621</v>
      </c>
      <c r="Q3234" t="s">
        <v>5</v>
      </c>
      <c r="R3234" t="s">
        <v>30619</v>
      </c>
      <c r="S3234" t="s">
        <v>614</v>
      </c>
      <c r="T3234" t="s">
        <v>64</v>
      </c>
      <c r="U3234" t="s">
        <v>65</v>
      </c>
      <c r="V3234" t="s">
        <v>111</v>
      </c>
      <c r="W3234" t="s">
        <v>41</v>
      </c>
      <c r="X3234" t="s">
        <v>41</v>
      </c>
      <c r="Y3234" t="s">
        <v>41</v>
      </c>
    </row>
    <row r="3235" spans="1:25" x14ac:dyDescent="0.2">
      <c r="A3235" t="s">
        <v>0</v>
      </c>
      <c r="B3235" t="s">
        <v>19678</v>
      </c>
      <c r="C3235" t="s">
        <v>3879</v>
      </c>
      <c r="D3235" t="s">
        <v>19679</v>
      </c>
      <c r="E3235" t="s">
        <v>34</v>
      </c>
      <c r="F3235" t="s">
        <v>2700</v>
      </c>
      <c r="G3235" s="1">
        <v>45429</v>
      </c>
      <c r="H3235" s="1">
        <v>45408</v>
      </c>
      <c r="I3235" s="1">
        <v>45742</v>
      </c>
      <c r="J3235" s="3" t="s">
        <v>30629</v>
      </c>
      <c r="K3235" s="1"/>
      <c r="L3235" s="1">
        <v>45773</v>
      </c>
      <c r="M3235" s="1">
        <f t="shared" si="131"/>
        <v>45773</v>
      </c>
      <c r="N3235" t="s">
        <v>26</v>
      </c>
      <c r="O3235" t="s">
        <v>30621</v>
      </c>
      <c r="Q3235" t="s">
        <v>5</v>
      </c>
      <c r="R3235" t="s">
        <v>30619</v>
      </c>
      <c r="S3235" t="s">
        <v>12819</v>
      </c>
      <c r="T3235" t="s">
        <v>7</v>
      </c>
      <c r="U3235" t="s">
        <v>2525</v>
      </c>
      <c r="V3235" t="s">
        <v>9</v>
      </c>
      <c r="W3235" t="s">
        <v>19680</v>
      </c>
      <c r="X3235" t="s">
        <v>19679</v>
      </c>
      <c r="Y3235" t="s">
        <v>31</v>
      </c>
    </row>
    <row r="3236" spans="1:25" x14ac:dyDescent="0.2">
      <c r="A3236" t="s">
        <v>0</v>
      </c>
      <c r="B3236" t="s">
        <v>19684</v>
      </c>
      <c r="C3236" t="s">
        <v>19685</v>
      </c>
      <c r="D3236" t="s">
        <v>19686</v>
      </c>
      <c r="E3236" t="s">
        <v>11</v>
      </c>
      <c r="F3236" t="s">
        <v>1431</v>
      </c>
      <c r="G3236" s="1">
        <v>45429</v>
      </c>
      <c r="H3236" s="1">
        <v>45408</v>
      </c>
      <c r="I3236" s="1">
        <v>45755</v>
      </c>
      <c r="J3236" s="3" t="s">
        <v>30629</v>
      </c>
      <c r="K3236" s="1"/>
      <c r="L3236" s="1">
        <v>45773</v>
      </c>
      <c r="M3236" s="1">
        <f t="shared" si="131"/>
        <v>45773</v>
      </c>
      <c r="N3236" t="s">
        <v>448</v>
      </c>
      <c r="O3236" t="s">
        <v>30621</v>
      </c>
      <c r="Q3236" t="s">
        <v>5</v>
      </c>
      <c r="R3236" t="s">
        <v>30619</v>
      </c>
      <c r="S3236" t="s">
        <v>138</v>
      </c>
      <c r="T3236" t="s">
        <v>7</v>
      </c>
      <c r="U3236" t="s">
        <v>8</v>
      </c>
      <c r="V3236" t="s">
        <v>14</v>
      </c>
      <c r="W3236" t="s">
        <v>19687</v>
      </c>
      <c r="X3236" t="s">
        <v>19686</v>
      </c>
      <c r="Y3236" t="s">
        <v>21</v>
      </c>
    </row>
    <row r="3237" spans="1:25" x14ac:dyDescent="0.2">
      <c r="A3237" t="s">
        <v>0</v>
      </c>
      <c r="B3237" t="s">
        <v>19714</v>
      </c>
      <c r="C3237" t="s">
        <v>2569</v>
      </c>
      <c r="D3237" t="s">
        <v>19715</v>
      </c>
      <c r="E3237" t="s">
        <v>105</v>
      </c>
      <c r="F3237" t="s">
        <v>2100</v>
      </c>
      <c r="G3237" s="1">
        <v>45429</v>
      </c>
      <c r="H3237" s="1">
        <v>45408</v>
      </c>
      <c r="I3237" s="1">
        <v>45408</v>
      </c>
      <c r="J3237" s="1" t="s">
        <v>30628</v>
      </c>
      <c r="K3237" s="1"/>
      <c r="L3237" s="1">
        <v>45773</v>
      </c>
      <c r="M3237" s="1">
        <f t="shared" si="131"/>
        <v>45773</v>
      </c>
      <c r="N3237" t="s">
        <v>4</v>
      </c>
      <c r="O3237" t="s">
        <v>30621</v>
      </c>
      <c r="Q3237" t="s">
        <v>5</v>
      </c>
      <c r="R3237" t="s">
        <v>30620</v>
      </c>
      <c r="S3237" t="s">
        <v>7057</v>
      </c>
      <c r="T3237" t="s">
        <v>7</v>
      </c>
      <c r="U3237" t="s">
        <v>8</v>
      </c>
      <c r="V3237" t="s">
        <v>9</v>
      </c>
      <c r="W3237" t="s">
        <v>19716</v>
      </c>
      <c r="X3237" t="s">
        <v>19717</v>
      </c>
      <c r="Y3237" t="s">
        <v>10</v>
      </c>
    </row>
    <row r="3238" spans="1:25" x14ac:dyDescent="0.2">
      <c r="A3238" t="s">
        <v>0</v>
      </c>
      <c r="B3238" t="s">
        <v>19718</v>
      </c>
      <c r="C3238" t="s">
        <v>4925</v>
      </c>
      <c r="D3238" t="s">
        <v>19719</v>
      </c>
      <c r="E3238" t="s">
        <v>18</v>
      </c>
      <c r="F3238" t="s">
        <v>2553</v>
      </c>
      <c r="G3238" s="1">
        <v>45429</v>
      </c>
      <c r="H3238" s="1">
        <v>45408</v>
      </c>
      <c r="I3238" s="1">
        <v>45657</v>
      </c>
      <c r="J3238" s="3" t="s">
        <v>30629</v>
      </c>
      <c r="K3238" s="1"/>
      <c r="L3238" s="1">
        <v>45773</v>
      </c>
      <c r="M3238" s="1">
        <f t="shared" si="131"/>
        <v>45773</v>
      </c>
      <c r="N3238" t="s">
        <v>89</v>
      </c>
      <c r="O3238" t="s">
        <v>30621</v>
      </c>
      <c r="Q3238" t="s">
        <v>5</v>
      </c>
      <c r="R3238" t="s">
        <v>30619</v>
      </c>
      <c r="S3238" t="s">
        <v>255</v>
      </c>
      <c r="T3238" t="s">
        <v>7</v>
      </c>
      <c r="U3238" t="s">
        <v>100</v>
      </c>
      <c r="V3238" t="s">
        <v>14</v>
      </c>
      <c r="W3238" t="s">
        <v>19720</v>
      </c>
      <c r="X3238" t="s">
        <v>19719</v>
      </c>
      <c r="Y3238" t="s">
        <v>91</v>
      </c>
    </row>
    <row r="3239" spans="1:25" x14ac:dyDescent="0.2">
      <c r="A3239" t="s">
        <v>0</v>
      </c>
      <c r="B3239" t="s">
        <v>19721</v>
      </c>
      <c r="C3239" t="s">
        <v>4914</v>
      </c>
      <c r="D3239" t="s">
        <v>19722</v>
      </c>
      <c r="E3239" t="s">
        <v>18</v>
      </c>
      <c r="F3239" t="s">
        <v>2553</v>
      </c>
      <c r="G3239" s="1">
        <v>45429</v>
      </c>
      <c r="H3239" s="1">
        <v>45408</v>
      </c>
      <c r="I3239" s="1">
        <v>45408</v>
      </c>
      <c r="J3239" s="1" t="s">
        <v>30628</v>
      </c>
      <c r="K3239" s="1"/>
      <c r="L3239" s="1">
        <v>45591</v>
      </c>
      <c r="M3239" s="1">
        <f t="shared" si="131"/>
        <v>45773</v>
      </c>
      <c r="N3239" t="s">
        <v>89</v>
      </c>
      <c r="O3239" t="s">
        <v>30621</v>
      </c>
      <c r="Q3239" t="s">
        <v>5</v>
      </c>
      <c r="R3239" t="s">
        <v>30620</v>
      </c>
      <c r="S3239" t="s">
        <v>8834</v>
      </c>
      <c r="T3239" t="s">
        <v>7</v>
      </c>
      <c r="U3239" t="s">
        <v>90</v>
      </c>
      <c r="V3239" t="s">
        <v>9</v>
      </c>
      <c r="W3239" t="s">
        <v>19723</v>
      </c>
      <c r="X3239" t="s">
        <v>19724</v>
      </c>
      <c r="Y3239" t="s">
        <v>91</v>
      </c>
    </row>
    <row r="3240" spans="1:25" x14ac:dyDescent="0.2">
      <c r="A3240" t="s">
        <v>0</v>
      </c>
      <c r="B3240" t="s">
        <v>19771</v>
      </c>
      <c r="C3240" t="s">
        <v>749</v>
      </c>
      <c r="D3240" t="s">
        <v>19772</v>
      </c>
      <c r="E3240" t="s">
        <v>105</v>
      </c>
      <c r="F3240" t="s">
        <v>2018</v>
      </c>
      <c r="G3240" s="1">
        <v>45429</v>
      </c>
      <c r="H3240" s="1">
        <v>45408</v>
      </c>
      <c r="I3240" s="1">
        <v>45408</v>
      </c>
      <c r="J3240" s="1" t="s">
        <v>30628</v>
      </c>
      <c r="K3240" s="1"/>
      <c r="L3240" s="1">
        <v>45773</v>
      </c>
      <c r="M3240" s="1">
        <f t="shared" si="131"/>
        <v>45773</v>
      </c>
      <c r="N3240" t="s">
        <v>4</v>
      </c>
      <c r="O3240" t="s">
        <v>30621</v>
      </c>
      <c r="Q3240" t="s">
        <v>5</v>
      </c>
      <c r="R3240" t="s">
        <v>30620</v>
      </c>
      <c r="S3240" t="s">
        <v>6131</v>
      </c>
      <c r="T3240" t="s">
        <v>7</v>
      </c>
      <c r="U3240" t="s">
        <v>287</v>
      </c>
      <c r="V3240" t="s">
        <v>9</v>
      </c>
      <c r="W3240" t="s">
        <v>19773</v>
      </c>
      <c r="X3240" t="s">
        <v>19774</v>
      </c>
      <c r="Y3240" t="s">
        <v>10</v>
      </c>
    </row>
    <row r="3241" spans="1:25" x14ac:dyDescent="0.2">
      <c r="A3241" t="s">
        <v>0</v>
      </c>
      <c r="B3241" t="s">
        <v>19787</v>
      </c>
      <c r="C3241" t="s">
        <v>5640</v>
      </c>
      <c r="D3241" t="s">
        <v>19788</v>
      </c>
      <c r="E3241" t="s">
        <v>18</v>
      </c>
      <c r="F3241" t="s">
        <v>2553</v>
      </c>
      <c r="G3241" s="1">
        <v>45429</v>
      </c>
      <c r="H3241" s="1">
        <v>45408</v>
      </c>
      <c r="I3241" s="1">
        <v>45643</v>
      </c>
      <c r="J3241" s="3" t="s">
        <v>30629</v>
      </c>
      <c r="K3241" s="1"/>
      <c r="L3241" s="1">
        <v>45773</v>
      </c>
      <c r="M3241" s="1">
        <f t="shared" si="131"/>
        <v>45773</v>
      </c>
      <c r="N3241" t="s">
        <v>89</v>
      </c>
      <c r="O3241" t="s">
        <v>30621</v>
      </c>
      <c r="Q3241" t="s">
        <v>5</v>
      </c>
      <c r="R3241" t="s">
        <v>30619</v>
      </c>
      <c r="S3241" t="s">
        <v>255</v>
      </c>
      <c r="T3241" t="s">
        <v>7</v>
      </c>
      <c r="U3241" t="s">
        <v>100</v>
      </c>
      <c r="V3241" t="s">
        <v>14</v>
      </c>
      <c r="W3241" t="s">
        <v>19789</v>
      </c>
      <c r="X3241" t="s">
        <v>19788</v>
      </c>
      <c r="Y3241" t="s">
        <v>91</v>
      </c>
    </row>
    <row r="3242" spans="1:25" x14ac:dyDescent="0.2">
      <c r="A3242" t="s">
        <v>0</v>
      </c>
      <c r="B3242" t="s">
        <v>3129</v>
      </c>
      <c r="C3242" t="s">
        <v>3130</v>
      </c>
      <c r="D3242" t="s">
        <v>3131</v>
      </c>
      <c r="E3242" t="s">
        <v>11</v>
      </c>
      <c r="F3242" t="s">
        <v>12</v>
      </c>
      <c r="G3242" s="1">
        <v>44678</v>
      </c>
      <c r="H3242" s="1">
        <v>44678</v>
      </c>
      <c r="I3242" s="1">
        <v>45113</v>
      </c>
      <c r="J3242" s="3" t="s">
        <v>30629</v>
      </c>
      <c r="K3242" s="1"/>
      <c r="L3242" s="1">
        <v>45774</v>
      </c>
      <c r="M3242" s="1">
        <f t="shared" ref="M3242:M3248" si="132">DATE(YEAR(H3242)+3,MONTH(H3242),DAY(H3242))</f>
        <v>45774</v>
      </c>
      <c r="N3242" t="s">
        <v>89</v>
      </c>
      <c r="O3242" t="s">
        <v>30622</v>
      </c>
      <c r="Q3242" t="s">
        <v>5</v>
      </c>
      <c r="R3242" t="s">
        <v>30619</v>
      </c>
      <c r="S3242" t="s">
        <v>304</v>
      </c>
      <c r="T3242" t="s">
        <v>7</v>
      </c>
      <c r="U3242" t="s">
        <v>90</v>
      </c>
      <c r="V3242" t="s">
        <v>9</v>
      </c>
      <c r="W3242" t="s">
        <v>3132</v>
      </c>
      <c r="X3242" t="s">
        <v>3133</v>
      </c>
      <c r="Y3242" t="s">
        <v>91</v>
      </c>
    </row>
    <row r="3243" spans="1:25" x14ac:dyDescent="0.2">
      <c r="A3243" t="s">
        <v>0</v>
      </c>
      <c r="B3243" t="s">
        <v>3134</v>
      </c>
      <c r="C3243" t="s">
        <v>3135</v>
      </c>
      <c r="D3243" t="s">
        <v>3136</v>
      </c>
      <c r="E3243" t="s">
        <v>11</v>
      </c>
      <c r="F3243" t="s">
        <v>12</v>
      </c>
      <c r="G3243" s="1">
        <v>44678</v>
      </c>
      <c r="H3243" s="1">
        <v>44678</v>
      </c>
      <c r="I3243" s="1">
        <v>45189</v>
      </c>
      <c r="J3243" s="3" t="s">
        <v>30629</v>
      </c>
      <c r="K3243" s="1"/>
      <c r="L3243" s="1">
        <v>45774</v>
      </c>
      <c r="M3243" s="1">
        <f t="shared" si="132"/>
        <v>45774</v>
      </c>
      <c r="N3243" t="s">
        <v>89</v>
      </c>
      <c r="O3243" t="s">
        <v>30622</v>
      </c>
      <c r="Q3243" t="s">
        <v>5</v>
      </c>
      <c r="R3243" t="s">
        <v>30619</v>
      </c>
      <c r="S3243" t="s">
        <v>291</v>
      </c>
      <c r="T3243" t="s">
        <v>7</v>
      </c>
      <c r="U3243" t="s">
        <v>90</v>
      </c>
      <c r="V3243" t="s">
        <v>9</v>
      </c>
      <c r="W3243" t="s">
        <v>3137</v>
      </c>
      <c r="X3243" t="s">
        <v>3138</v>
      </c>
      <c r="Y3243" t="s">
        <v>91</v>
      </c>
    </row>
    <row r="3244" spans="1:25" x14ac:dyDescent="0.2">
      <c r="A3244" t="s">
        <v>0</v>
      </c>
      <c r="B3244" t="s">
        <v>3148</v>
      </c>
      <c r="C3244" t="s">
        <v>2300</v>
      </c>
      <c r="D3244" t="s">
        <v>3149</v>
      </c>
      <c r="E3244" t="s">
        <v>49</v>
      </c>
      <c r="F3244" t="s">
        <v>3150</v>
      </c>
      <c r="G3244" s="1">
        <v>44678</v>
      </c>
      <c r="H3244" s="1">
        <v>44678</v>
      </c>
      <c r="I3244" s="1">
        <v>45126</v>
      </c>
      <c r="J3244" s="3" t="s">
        <v>30629</v>
      </c>
      <c r="K3244" s="1"/>
      <c r="L3244" s="1">
        <v>45774</v>
      </c>
      <c r="M3244" s="1">
        <f t="shared" si="132"/>
        <v>45774</v>
      </c>
      <c r="N3244" t="s">
        <v>89</v>
      </c>
      <c r="O3244" t="s">
        <v>30624</v>
      </c>
      <c r="Q3244" t="s">
        <v>5</v>
      </c>
      <c r="R3244" t="s">
        <v>30619</v>
      </c>
      <c r="S3244" t="s">
        <v>1493</v>
      </c>
      <c r="T3244" t="s">
        <v>7</v>
      </c>
      <c r="U3244" t="s">
        <v>90</v>
      </c>
      <c r="V3244" t="s">
        <v>9</v>
      </c>
      <c r="W3244" t="s">
        <v>3151</v>
      </c>
      <c r="X3244" t="s">
        <v>3152</v>
      </c>
      <c r="Y3244" t="s">
        <v>91</v>
      </c>
    </row>
    <row r="3245" spans="1:25" x14ac:dyDescent="0.2">
      <c r="A3245" t="s">
        <v>0</v>
      </c>
      <c r="B3245" t="s">
        <v>3184</v>
      </c>
      <c r="C3245" t="s">
        <v>514</v>
      </c>
      <c r="D3245" t="s">
        <v>3185</v>
      </c>
      <c r="E3245" t="s">
        <v>49</v>
      </c>
      <c r="F3245" t="s">
        <v>2397</v>
      </c>
      <c r="G3245" s="1">
        <v>44678</v>
      </c>
      <c r="H3245" s="1">
        <v>44678</v>
      </c>
      <c r="I3245" s="1">
        <v>45231</v>
      </c>
      <c r="J3245" s="3" t="s">
        <v>30629</v>
      </c>
      <c r="K3245" s="1"/>
      <c r="L3245" s="1">
        <v>45774</v>
      </c>
      <c r="M3245" s="1">
        <f t="shared" si="132"/>
        <v>45774</v>
      </c>
      <c r="N3245" t="s">
        <v>26</v>
      </c>
      <c r="O3245" t="s">
        <v>30624</v>
      </c>
      <c r="Q3245" t="s">
        <v>5</v>
      </c>
      <c r="R3245" t="s">
        <v>30619</v>
      </c>
      <c r="S3245" t="s">
        <v>1140</v>
      </c>
      <c r="T3245" t="s">
        <v>7</v>
      </c>
      <c r="U3245" t="s">
        <v>83</v>
      </c>
      <c r="V3245" t="s">
        <v>9</v>
      </c>
      <c r="W3245" t="s">
        <v>3186</v>
      </c>
      <c r="X3245" t="s">
        <v>3187</v>
      </c>
      <c r="Y3245" t="s">
        <v>31</v>
      </c>
    </row>
    <row r="3246" spans="1:25" x14ac:dyDescent="0.2">
      <c r="A3246" t="s">
        <v>0</v>
      </c>
      <c r="B3246" t="s">
        <v>3370</v>
      </c>
      <c r="C3246" t="s">
        <v>2055</v>
      </c>
      <c r="D3246" t="s">
        <v>3371</v>
      </c>
      <c r="E3246" t="s">
        <v>49</v>
      </c>
      <c r="F3246" t="s">
        <v>2397</v>
      </c>
      <c r="G3246" s="1">
        <v>44681</v>
      </c>
      <c r="H3246" s="1">
        <v>44678</v>
      </c>
      <c r="I3246" s="1">
        <v>45128</v>
      </c>
      <c r="J3246" s="3" t="s">
        <v>30629</v>
      </c>
      <c r="K3246" s="1"/>
      <c r="L3246" s="1">
        <v>45774</v>
      </c>
      <c r="M3246" s="1">
        <f t="shared" si="132"/>
        <v>45774</v>
      </c>
      <c r="N3246" t="s">
        <v>89</v>
      </c>
      <c r="O3246" t="s">
        <v>30624</v>
      </c>
      <c r="Q3246" t="s">
        <v>5</v>
      </c>
      <c r="R3246" t="s">
        <v>30619</v>
      </c>
      <c r="S3246" t="s">
        <v>1140</v>
      </c>
      <c r="T3246" t="s">
        <v>7</v>
      </c>
      <c r="U3246" t="s">
        <v>118</v>
      </c>
      <c r="V3246" t="s">
        <v>9</v>
      </c>
      <c r="W3246" t="s">
        <v>3372</v>
      </c>
      <c r="X3246" t="s">
        <v>3373</v>
      </c>
      <c r="Y3246" t="s">
        <v>91</v>
      </c>
    </row>
    <row r="3247" spans="1:25" x14ac:dyDescent="0.2">
      <c r="A3247" t="s">
        <v>0</v>
      </c>
      <c r="B3247" t="s">
        <v>3464</v>
      </c>
      <c r="C3247" t="s">
        <v>3465</v>
      </c>
      <c r="D3247" t="s">
        <v>3466</v>
      </c>
      <c r="E3247" t="s">
        <v>76</v>
      </c>
      <c r="F3247" t="s">
        <v>707</v>
      </c>
      <c r="G3247" s="1">
        <v>44684</v>
      </c>
      <c r="H3247" s="1">
        <v>44678</v>
      </c>
      <c r="I3247" s="1">
        <v>45126</v>
      </c>
      <c r="J3247" s="3" t="s">
        <v>30629</v>
      </c>
      <c r="K3247" s="1"/>
      <c r="L3247" s="1">
        <v>45774</v>
      </c>
      <c r="M3247" s="1">
        <f t="shared" si="132"/>
        <v>45774</v>
      </c>
      <c r="N3247" t="s">
        <v>26</v>
      </c>
      <c r="O3247" t="s">
        <v>30624</v>
      </c>
      <c r="Q3247" t="s">
        <v>5</v>
      </c>
      <c r="R3247" t="s">
        <v>30619</v>
      </c>
      <c r="S3247" t="s">
        <v>3467</v>
      </c>
      <c r="T3247" t="s">
        <v>7</v>
      </c>
      <c r="U3247" t="s">
        <v>160</v>
      </c>
      <c r="V3247" t="s">
        <v>9</v>
      </c>
      <c r="W3247" t="s">
        <v>3468</v>
      </c>
      <c r="X3247" t="s">
        <v>3469</v>
      </c>
      <c r="Y3247" t="s">
        <v>31</v>
      </c>
    </row>
    <row r="3248" spans="1:25" x14ac:dyDescent="0.2">
      <c r="A3248" t="s">
        <v>0</v>
      </c>
      <c r="B3248" t="s">
        <v>3854</v>
      </c>
      <c r="C3248" t="s">
        <v>3855</v>
      </c>
      <c r="D3248" t="s">
        <v>3856</v>
      </c>
      <c r="E3248" t="s">
        <v>11</v>
      </c>
      <c r="F3248" t="s">
        <v>437</v>
      </c>
      <c r="G3248" s="1">
        <v>44693</v>
      </c>
      <c r="H3248" s="1">
        <v>44678</v>
      </c>
      <c r="I3248" s="1">
        <v>45182</v>
      </c>
      <c r="J3248" s="3" t="s">
        <v>30629</v>
      </c>
      <c r="K3248" s="1"/>
      <c r="L3248" s="1">
        <v>45774</v>
      </c>
      <c r="M3248" s="1">
        <f t="shared" si="132"/>
        <v>45774</v>
      </c>
      <c r="N3248" t="s">
        <v>89</v>
      </c>
      <c r="O3248" t="s">
        <v>30624</v>
      </c>
      <c r="Q3248" t="s">
        <v>5</v>
      </c>
      <c r="R3248" t="s">
        <v>30619</v>
      </c>
      <c r="S3248" t="s">
        <v>1493</v>
      </c>
      <c r="T3248" t="s">
        <v>7</v>
      </c>
      <c r="U3248" t="s">
        <v>90</v>
      </c>
      <c r="V3248" t="s">
        <v>9</v>
      </c>
      <c r="W3248" t="s">
        <v>3857</v>
      </c>
      <c r="X3248" t="s">
        <v>3858</v>
      </c>
      <c r="Y3248" t="s">
        <v>91</v>
      </c>
    </row>
    <row r="3249" spans="1:25" x14ac:dyDescent="0.2">
      <c r="A3249" t="s">
        <v>0</v>
      </c>
      <c r="B3249" t="s">
        <v>16527</v>
      </c>
      <c r="C3249" t="s">
        <v>384</v>
      </c>
      <c r="D3249" t="s">
        <v>16528</v>
      </c>
      <c r="E3249" t="s">
        <v>34</v>
      </c>
      <c r="F3249" t="s">
        <v>2534</v>
      </c>
      <c r="G3249" s="1">
        <v>45409</v>
      </c>
      <c r="H3249" s="1">
        <v>45409</v>
      </c>
      <c r="I3249" s="1">
        <v>45524</v>
      </c>
      <c r="J3249" s="3" t="s">
        <v>30629</v>
      </c>
      <c r="K3249" s="1"/>
      <c r="L3249" s="1">
        <v>45592</v>
      </c>
      <c r="M3249" s="1">
        <f t="shared" ref="M3249:M3262" si="133">DATE(YEAR(H3249)+1,MONTH(H3249),DAY(H3249))</f>
        <v>45774</v>
      </c>
      <c r="N3249" t="s">
        <v>3179</v>
      </c>
      <c r="O3249" t="s">
        <v>30621</v>
      </c>
      <c r="Q3249" t="s">
        <v>5</v>
      </c>
      <c r="R3249" t="s">
        <v>30619</v>
      </c>
      <c r="S3249" t="s">
        <v>6238</v>
      </c>
      <c r="T3249" t="s">
        <v>3180</v>
      </c>
      <c r="U3249" t="s">
        <v>3181</v>
      </c>
      <c r="V3249" t="s">
        <v>111</v>
      </c>
      <c r="W3249" t="s">
        <v>16529</v>
      </c>
      <c r="X3249" t="s">
        <v>16528</v>
      </c>
      <c r="Y3249" t="s">
        <v>3182</v>
      </c>
    </row>
    <row r="3250" spans="1:25" x14ac:dyDescent="0.2">
      <c r="A3250" t="s">
        <v>0</v>
      </c>
      <c r="B3250" t="s">
        <v>16530</v>
      </c>
      <c r="C3250" t="s">
        <v>3329</v>
      </c>
      <c r="D3250" t="s">
        <v>16531</v>
      </c>
      <c r="E3250" t="s">
        <v>466</v>
      </c>
      <c r="F3250" t="s">
        <v>1424</v>
      </c>
      <c r="G3250" s="1">
        <v>45409</v>
      </c>
      <c r="H3250" s="1">
        <v>45409</v>
      </c>
      <c r="I3250" s="1">
        <v>45409</v>
      </c>
      <c r="J3250" s="1" t="s">
        <v>30628</v>
      </c>
      <c r="K3250" s="1"/>
      <c r="L3250" s="1">
        <v>45592</v>
      </c>
      <c r="M3250" s="1">
        <f t="shared" si="133"/>
        <v>45774</v>
      </c>
      <c r="N3250" t="s">
        <v>4</v>
      </c>
      <c r="O3250" t="s">
        <v>30621</v>
      </c>
      <c r="Q3250" t="s">
        <v>5</v>
      </c>
      <c r="R3250" t="s">
        <v>30620</v>
      </c>
      <c r="S3250" t="s">
        <v>5974</v>
      </c>
      <c r="T3250" t="s">
        <v>7</v>
      </c>
      <c r="U3250" t="s">
        <v>8</v>
      </c>
      <c r="V3250" t="s">
        <v>9</v>
      </c>
      <c r="W3250" t="s">
        <v>16532</v>
      </c>
      <c r="X3250" t="s">
        <v>16531</v>
      </c>
      <c r="Y3250" t="s">
        <v>10</v>
      </c>
    </row>
    <row r="3251" spans="1:25" x14ac:dyDescent="0.2">
      <c r="A3251" t="s">
        <v>0</v>
      </c>
      <c r="B3251" t="s">
        <v>16533</v>
      </c>
      <c r="C3251" t="s">
        <v>1077</v>
      </c>
      <c r="D3251" t="s">
        <v>16534</v>
      </c>
      <c r="E3251" t="s">
        <v>466</v>
      </c>
      <c r="F3251" t="s">
        <v>1590</v>
      </c>
      <c r="G3251" s="1">
        <v>45409</v>
      </c>
      <c r="H3251" s="1">
        <v>45409</v>
      </c>
      <c r="I3251" s="1">
        <v>45679</v>
      </c>
      <c r="J3251" s="3" t="s">
        <v>30629</v>
      </c>
      <c r="K3251" s="1"/>
      <c r="L3251" s="1">
        <v>45592</v>
      </c>
      <c r="M3251" s="1">
        <f t="shared" si="133"/>
        <v>45774</v>
      </c>
      <c r="N3251" t="s">
        <v>89</v>
      </c>
      <c r="O3251" t="s">
        <v>30621</v>
      </c>
      <c r="Q3251" t="s">
        <v>5</v>
      </c>
      <c r="R3251" t="s">
        <v>30619</v>
      </c>
      <c r="S3251" t="s">
        <v>5974</v>
      </c>
      <c r="T3251" t="s">
        <v>7</v>
      </c>
      <c r="U3251" t="s">
        <v>90</v>
      </c>
      <c r="V3251" t="s">
        <v>9</v>
      </c>
      <c r="W3251" t="s">
        <v>16535</v>
      </c>
      <c r="X3251" t="s">
        <v>16534</v>
      </c>
      <c r="Y3251" t="s">
        <v>91</v>
      </c>
    </row>
    <row r="3252" spans="1:25" x14ac:dyDescent="0.2">
      <c r="A3252" t="s">
        <v>0</v>
      </c>
      <c r="B3252" t="s">
        <v>16536</v>
      </c>
      <c r="C3252" t="s">
        <v>2769</v>
      </c>
      <c r="D3252" t="s">
        <v>16537</v>
      </c>
      <c r="E3252" t="s">
        <v>34</v>
      </c>
      <c r="F3252" t="s">
        <v>3375</v>
      </c>
      <c r="G3252" s="1">
        <v>45409</v>
      </c>
      <c r="H3252" s="1">
        <v>45409</v>
      </c>
      <c r="I3252" s="1">
        <v>45524</v>
      </c>
      <c r="J3252" s="3" t="s">
        <v>30629</v>
      </c>
      <c r="K3252" s="1"/>
      <c r="L3252" s="1">
        <v>45592</v>
      </c>
      <c r="M3252" s="1">
        <f t="shared" si="133"/>
        <v>45774</v>
      </c>
      <c r="N3252" t="s">
        <v>3179</v>
      </c>
      <c r="O3252" t="s">
        <v>30621</v>
      </c>
      <c r="Q3252" t="s">
        <v>5</v>
      </c>
      <c r="R3252" t="s">
        <v>30619</v>
      </c>
      <c r="S3252" t="s">
        <v>6238</v>
      </c>
      <c r="T3252" t="s">
        <v>3180</v>
      </c>
      <c r="U3252" t="s">
        <v>3181</v>
      </c>
      <c r="V3252" t="s">
        <v>111</v>
      </c>
      <c r="W3252" t="s">
        <v>16538</v>
      </c>
      <c r="X3252" t="s">
        <v>16537</v>
      </c>
      <c r="Y3252" t="s">
        <v>3182</v>
      </c>
    </row>
    <row r="3253" spans="1:25" x14ac:dyDescent="0.2">
      <c r="A3253" t="s">
        <v>0</v>
      </c>
      <c r="B3253" t="s">
        <v>16539</v>
      </c>
      <c r="C3253" t="s">
        <v>16540</v>
      </c>
      <c r="D3253" t="s">
        <v>16541</v>
      </c>
      <c r="E3253" t="s">
        <v>466</v>
      </c>
      <c r="F3253" t="s">
        <v>1547</v>
      </c>
      <c r="G3253" s="1">
        <v>45409</v>
      </c>
      <c r="H3253" s="1">
        <v>45409</v>
      </c>
      <c r="I3253" s="1">
        <v>45679</v>
      </c>
      <c r="J3253" s="3" t="s">
        <v>30629</v>
      </c>
      <c r="K3253" s="1"/>
      <c r="L3253" s="1">
        <v>45592</v>
      </c>
      <c r="M3253" s="1">
        <f t="shared" si="133"/>
        <v>45774</v>
      </c>
      <c r="N3253" t="s">
        <v>89</v>
      </c>
      <c r="O3253" t="s">
        <v>30621</v>
      </c>
      <c r="Q3253" t="s">
        <v>5</v>
      </c>
      <c r="R3253" t="s">
        <v>30619</v>
      </c>
      <c r="S3253" t="s">
        <v>5974</v>
      </c>
      <c r="T3253" t="s">
        <v>7</v>
      </c>
      <c r="U3253" t="s">
        <v>90</v>
      </c>
      <c r="V3253" t="s">
        <v>9</v>
      </c>
      <c r="W3253" t="s">
        <v>16542</v>
      </c>
      <c r="X3253" t="s">
        <v>16541</v>
      </c>
      <c r="Y3253" t="s">
        <v>91</v>
      </c>
    </row>
    <row r="3254" spans="1:25" x14ac:dyDescent="0.2">
      <c r="A3254" t="s">
        <v>0</v>
      </c>
      <c r="B3254" t="s">
        <v>16728</v>
      </c>
      <c r="C3254" t="s">
        <v>2547</v>
      </c>
      <c r="D3254" t="s">
        <v>16729</v>
      </c>
      <c r="E3254" t="s">
        <v>105</v>
      </c>
      <c r="F3254" t="s">
        <v>2751</v>
      </c>
      <c r="G3254" s="1">
        <v>45411</v>
      </c>
      <c r="H3254" s="1">
        <v>45409</v>
      </c>
      <c r="I3254" s="1">
        <v>45671</v>
      </c>
      <c r="J3254" s="3" t="s">
        <v>30629</v>
      </c>
      <c r="K3254" s="1"/>
      <c r="L3254" s="1">
        <v>45500</v>
      </c>
      <c r="M3254" s="1">
        <f t="shared" si="133"/>
        <v>45774</v>
      </c>
      <c r="N3254" t="s">
        <v>4</v>
      </c>
      <c r="O3254" t="s">
        <v>30621</v>
      </c>
      <c r="Q3254" t="s">
        <v>5</v>
      </c>
      <c r="R3254" t="s">
        <v>30619</v>
      </c>
      <c r="S3254" t="s">
        <v>12743</v>
      </c>
      <c r="T3254" t="s">
        <v>7</v>
      </c>
      <c r="U3254" t="s">
        <v>638</v>
      </c>
      <c r="V3254" t="s">
        <v>9</v>
      </c>
      <c r="W3254" t="s">
        <v>16730</v>
      </c>
      <c r="X3254" t="s">
        <v>16729</v>
      </c>
      <c r="Y3254" t="s">
        <v>10</v>
      </c>
    </row>
    <row r="3255" spans="1:25" x14ac:dyDescent="0.2">
      <c r="A3255" t="s">
        <v>0</v>
      </c>
      <c r="B3255" t="s">
        <v>16746</v>
      </c>
      <c r="C3255" t="s">
        <v>156</v>
      </c>
      <c r="D3255" t="s">
        <v>16747</v>
      </c>
      <c r="E3255" t="s">
        <v>105</v>
      </c>
      <c r="F3255" t="s">
        <v>5147</v>
      </c>
      <c r="G3255" s="1">
        <v>45411</v>
      </c>
      <c r="H3255" s="1">
        <v>45409</v>
      </c>
      <c r="I3255" s="1">
        <v>45642</v>
      </c>
      <c r="J3255" s="3" t="s">
        <v>30629</v>
      </c>
      <c r="K3255" s="1"/>
      <c r="L3255" s="1">
        <v>45500</v>
      </c>
      <c r="M3255" s="1">
        <f t="shared" si="133"/>
        <v>45774</v>
      </c>
      <c r="N3255" t="s">
        <v>4</v>
      </c>
      <c r="O3255" t="s">
        <v>30621</v>
      </c>
      <c r="Q3255" t="s">
        <v>5</v>
      </c>
      <c r="R3255" t="s">
        <v>30619</v>
      </c>
      <c r="S3255" t="s">
        <v>1863</v>
      </c>
      <c r="T3255" t="s">
        <v>7</v>
      </c>
      <c r="U3255" t="s">
        <v>287</v>
      </c>
      <c r="V3255" t="s">
        <v>9</v>
      </c>
      <c r="W3255" t="s">
        <v>16748</v>
      </c>
      <c r="X3255" t="s">
        <v>16747</v>
      </c>
      <c r="Y3255" t="s">
        <v>10</v>
      </c>
    </row>
    <row r="3256" spans="1:25" x14ac:dyDescent="0.2">
      <c r="A3256" t="s">
        <v>0</v>
      </c>
      <c r="B3256" t="s">
        <v>17163</v>
      </c>
      <c r="C3256" t="s">
        <v>17164</v>
      </c>
      <c r="D3256" t="s">
        <v>17165</v>
      </c>
      <c r="E3256" t="s">
        <v>11</v>
      </c>
      <c r="F3256" t="s">
        <v>1719</v>
      </c>
      <c r="G3256" s="1">
        <v>45413</v>
      </c>
      <c r="H3256" s="1">
        <v>45409</v>
      </c>
      <c r="I3256" s="1">
        <v>45698</v>
      </c>
      <c r="J3256" s="3" t="s">
        <v>30629</v>
      </c>
      <c r="K3256" s="1"/>
      <c r="L3256" s="1">
        <v>45774</v>
      </c>
      <c r="M3256" s="1">
        <f t="shared" si="133"/>
        <v>45774</v>
      </c>
      <c r="N3256" t="s">
        <v>26</v>
      </c>
      <c r="O3256" t="s">
        <v>30621</v>
      </c>
      <c r="Q3256" t="s">
        <v>5</v>
      </c>
      <c r="R3256" t="s">
        <v>30619</v>
      </c>
      <c r="S3256" t="s">
        <v>138</v>
      </c>
      <c r="T3256" t="s">
        <v>7</v>
      </c>
      <c r="U3256" t="s">
        <v>2525</v>
      </c>
      <c r="V3256" t="s">
        <v>9</v>
      </c>
      <c r="W3256" t="s">
        <v>17166</v>
      </c>
      <c r="X3256" t="s">
        <v>17165</v>
      </c>
      <c r="Y3256" t="s">
        <v>31</v>
      </c>
    </row>
    <row r="3257" spans="1:25" x14ac:dyDescent="0.2">
      <c r="A3257" t="s">
        <v>0</v>
      </c>
      <c r="B3257" t="s">
        <v>17167</v>
      </c>
      <c r="C3257" t="s">
        <v>3710</v>
      </c>
      <c r="D3257" t="s">
        <v>17168</v>
      </c>
      <c r="E3257" t="s">
        <v>76</v>
      </c>
      <c r="F3257" t="s">
        <v>699</v>
      </c>
      <c r="G3257" s="1">
        <v>45413</v>
      </c>
      <c r="H3257" s="1">
        <v>45409</v>
      </c>
      <c r="I3257" s="1">
        <v>45685</v>
      </c>
      <c r="J3257" s="3" t="s">
        <v>30629</v>
      </c>
      <c r="K3257" s="1"/>
      <c r="L3257" s="1">
        <v>45774</v>
      </c>
      <c r="M3257" s="1">
        <f t="shared" si="133"/>
        <v>45774</v>
      </c>
      <c r="N3257" t="s">
        <v>89</v>
      </c>
      <c r="O3257" t="s">
        <v>30621</v>
      </c>
      <c r="Q3257" t="s">
        <v>5</v>
      </c>
      <c r="R3257" t="s">
        <v>30619</v>
      </c>
      <c r="S3257" t="s">
        <v>138</v>
      </c>
      <c r="T3257" t="s">
        <v>7</v>
      </c>
      <c r="U3257" t="s">
        <v>90</v>
      </c>
      <c r="V3257" t="s">
        <v>9</v>
      </c>
      <c r="W3257" t="s">
        <v>17169</v>
      </c>
      <c r="X3257" t="s">
        <v>17170</v>
      </c>
      <c r="Y3257" t="s">
        <v>91</v>
      </c>
    </row>
    <row r="3258" spans="1:25" x14ac:dyDescent="0.2">
      <c r="A3258" t="s">
        <v>0</v>
      </c>
      <c r="B3258" t="s">
        <v>17428</v>
      </c>
      <c r="C3258" t="s">
        <v>5702</v>
      </c>
      <c r="D3258" t="s">
        <v>17429</v>
      </c>
      <c r="E3258" t="s">
        <v>18</v>
      </c>
      <c r="F3258" t="s">
        <v>2732</v>
      </c>
      <c r="G3258" s="1">
        <v>45415</v>
      </c>
      <c r="H3258" s="1">
        <v>45409</v>
      </c>
      <c r="I3258" s="1">
        <v>45576</v>
      </c>
      <c r="J3258" s="3" t="s">
        <v>30629</v>
      </c>
      <c r="K3258" s="1"/>
      <c r="L3258" s="1">
        <v>45500</v>
      </c>
      <c r="M3258" s="1">
        <f t="shared" si="133"/>
        <v>45774</v>
      </c>
      <c r="N3258" t="s">
        <v>26</v>
      </c>
      <c r="O3258" t="s">
        <v>30621</v>
      </c>
      <c r="Q3258" t="s">
        <v>5</v>
      </c>
      <c r="R3258" t="s">
        <v>30619</v>
      </c>
      <c r="S3258" t="s">
        <v>6137</v>
      </c>
      <c r="T3258" t="s">
        <v>7</v>
      </c>
      <c r="U3258" t="s">
        <v>1217</v>
      </c>
      <c r="V3258" t="s">
        <v>9</v>
      </c>
      <c r="W3258" t="s">
        <v>17430</v>
      </c>
      <c r="X3258" t="s">
        <v>17429</v>
      </c>
      <c r="Y3258" t="s">
        <v>31</v>
      </c>
    </row>
    <row r="3259" spans="1:25" x14ac:dyDescent="0.2">
      <c r="A3259" t="s">
        <v>0</v>
      </c>
      <c r="B3259" t="s">
        <v>17431</v>
      </c>
      <c r="C3259" t="s">
        <v>1344</v>
      </c>
      <c r="D3259" t="s">
        <v>17432</v>
      </c>
      <c r="E3259" t="s">
        <v>18</v>
      </c>
      <c r="F3259" t="s">
        <v>2553</v>
      </c>
      <c r="G3259" s="1">
        <v>45415</v>
      </c>
      <c r="H3259" s="1">
        <v>45409</v>
      </c>
      <c r="I3259" s="1">
        <v>45409</v>
      </c>
      <c r="J3259" s="1" t="s">
        <v>30628</v>
      </c>
      <c r="K3259" s="1"/>
      <c r="L3259" s="1">
        <v>45592</v>
      </c>
      <c r="M3259" s="1">
        <f t="shared" si="133"/>
        <v>45774</v>
      </c>
      <c r="N3259" t="s">
        <v>89</v>
      </c>
      <c r="O3259" t="s">
        <v>30621</v>
      </c>
      <c r="Q3259" t="s">
        <v>5</v>
      </c>
      <c r="R3259" t="s">
        <v>30620</v>
      </c>
      <c r="S3259" t="s">
        <v>8834</v>
      </c>
      <c r="T3259" t="s">
        <v>7</v>
      </c>
      <c r="U3259" t="s">
        <v>90</v>
      </c>
      <c r="V3259" t="s">
        <v>9</v>
      </c>
      <c r="W3259" t="s">
        <v>17433</v>
      </c>
      <c r="X3259" t="s">
        <v>17434</v>
      </c>
      <c r="Y3259" t="s">
        <v>91</v>
      </c>
    </row>
    <row r="3260" spans="1:25" x14ac:dyDescent="0.2">
      <c r="A3260" t="s">
        <v>0</v>
      </c>
      <c r="B3260" t="s">
        <v>17444</v>
      </c>
      <c r="C3260" t="s">
        <v>1344</v>
      </c>
      <c r="D3260" t="s">
        <v>17445</v>
      </c>
      <c r="E3260" t="s">
        <v>18</v>
      </c>
      <c r="F3260" t="s">
        <v>2553</v>
      </c>
      <c r="G3260" s="1">
        <v>45415</v>
      </c>
      <c r="H3260" s="1">
        <v>45409</v>
      </c>
      <c r="I3260" s="1">
        <v>45652</v>
      </c>
      <c r="J3260" s="3" t="s">
        <v>30629</v>
      </c>
      <c r="K3260" s="1"/>
      <c r="L3260" s="1">
        <v>45774</v>
      </c>
      <c r="M3260" s="1">
        <f t="shared" si="133"/>
        <v>45774</v>
      </c>
      <c r="N3260" t="s">
        <v>89</v>
      </c>
      <c r="O3260" t="s">
        <v>30621</v>
      </c>
      <c r="Q3260" t="s">
        <v>5</v>
      </c>
      <c r="R3260" t="s">
        <v>30619</v>
      </c>
      <c r="S3260" t="s">
        <v>255</v>
      </c>
      <c r="T3260" t="s">
        <v>7</v>
      </c>
      <c r="U3260" t="s">
        <v>118</v>
      </c>
      <c r="V3260" t="s">
        <v>9</v>
      </c>
      <c r="W3260" t="s">
        <v>17446</v>
      </c>
      <c r="X3260" t="s">
        <v>17445</v>
      </c>
      <c r="Y3260" t="s">
        <v>91</v>
      </c>
    </row>
    <row r="3261" spans="1:25" x14ac:dyDescent="0.2">
      <c r="A3261" t="s">
        <v>0</v>
      </c>
      <c r="B3261" t="s">
        <v>17447</v>
      </c>
      <c r="C3261" t="s">
        <v>2882</v>
      </c>
      <c r="D3261" t="s">
        <v>17448</v>
      </c>
      <c r="E3261" t="s">
        <v>105</v>
      </c>
      <c r="F3261" t="s">
        <v>1916</v>
      </c>
      <c r="G3261" s="1">
        <v>45415</v>
      </c>
      <c r="H3261" s="1">
        <v>45409</v>
      </c>
      <c r="I3261" s="1">
        <v>45733</v>
      </c>
      <c r="J3261" s="3" t="s">
        <v>30629</v>
      </c>
      <c r="K3261" s="1"/>
      <c r="L3261" s="1">
        <v>45774</v>
      </c>
      <c r="M3261" s="1">
        <f t="shared" si="133"/>
        <v>45774</v>
      </c>
      <c r="N3261" t="s">
        <v>873</v>
      </c>
      <c r="O3261" t="s">
        <v>30621</v>
      </c>
      <c r="Q3261" t="s">
        <v>5</v>
      </c>
      <c r="R3261" t="s">
        <v>30619</v>
      </c>
      <c r="S3261" t="s">
        <v>881</v>
      </c>
      <c r="T3261" t="s">
        <v>7</v>
      </c>
      <c r="U3261" t="s">
        <v>56</v>
      </c>
      <c r="V3261" t="s">
        <v>14</v>
      </c>
      <c r="W3261" t="s">
        <v>17449</v>
      </c>
      <c r="X3261" t="s">
        <v>17448</v>
      </c>
      <c r="Y3261" t="s">
        <v>98</v>
      </c>
    </row>
    <row r="3262" spans="1:25" x14ac:dyDescent="0.2">
      <c r="A3262" t="s">
        <v>0</v>
      </c>
      <c r="B3262" t="s">
        <v>17469</v>
      </c>
      <c r="C3262" t="s">
        <v>3684</v>
      </c>
      <c r="D3262" t="s">
        <v>17470</v>
      </c>
      <c r="E3262" t="s">
        <v>76</v>
      </c>
      <c r="F3262" t="s">
        <v>699</v>
      </c>
      <c r="G3262" s="1">
        <v>45415</v>
      </c>
      <c r="H3262" s="1">
        <v>45409</v>
      </c>
      <c r="I3262" s="1">
        <v>45685</v>
      </c>
      <c r="J3262" s="3" t="s">
        <v>30629</v>
      </c>
      <c r="K3262" s="1"/>
      <c r="L3262" s="1">
        <v>45774</v>
      </c>
      <c r="M3262" s="1">
        <f t="shared" si="133"/>
        <v>45774</v>
      </c>
      <c r="N3262" t="s">
        <v>89</v>
      </c>
      <c r="O3262" t="s">
        <v>30621</v>
      </c>
      <c r="Q3262" t="s">
        <v>5</v>
      </c>
      <c r="R3262" t="s">
        <v>30619</v>
      </c>
      <c r="S3262" t="s">
        <v>138</v>
      </c>
      <c r="T3262" t="s">
        <v>7</v>
      </c>
      <c r="U3262" t="s">
        <v>118</v>
      </c>
      <c r="V3262" t="s">
        <v>9</v>
      </c>
      <c r="W3262" t="s">
        <v>17471</v>
      </c>
      <c r="X3262" t="s">
        <v>17470</v>
      </c>
      <c r="Y3262" t="s">
        <v>91</v>
      </c>
    </row>
    <row r="3263" spans="1:25" x14ac:dyDescent="0.2">
      <c r="A3263" t="s">
        <v>0</v>
      </c>
      <c r="B3263" t="s">
        <v>3835</v>
      </c>
      <c r="C3263" t="s">
        <v>3418</v>
      </c>
      <c r="D3263" t="s">
        <v>3836</v>
      </c>
      <c r="E3263" t="s">
        <v>11</v>
      </c>
      <c r="F3263" t="s">
        <v>12</v>
      </c>
      <c r="G3263" s="1">
        <v>44693</v>
      </c>
      <c r="H3263" s="1">
        <v>44679</v>
      </c>
      <c r="I3263" s="1">
        <v>45134</v>
      </c>
      <c r="J3263" s="3" t="s">
        <v>30629</v>
      </c>
      <c r="K3263" s="1"/>
      <c r="L3263" s="1">
        <v>45775</v>
      </c>
      <c r="M3263" s="1">
        <f>DATE(YEAR(H3263)+3,MONTH(H3263),DAY(H3263))</f>
        <v>45775</v>
      </c>
      <c r="N3263" t="s">
        <v>89</v>
      </c>
      <c r="O3263" t="s">
        <v>30622</v>
      </c>
      <c r="Q3263" t="s">
        <v>5</v>
      </c>
      <c r="R3263" t="s">
        <v>30619</v>
      </c>
      <c r="S3263" t="s">
        <v>243</v>
      </c>
      <c r="T3263" t="s">
        <v>7</v>
      </c>
      <c r="U3263" t="s">
        <v>90</v>
      </c>
      <c r="V3263" t="s">
        <v>9</v>
      </c>
      <c r="W3263" t="s">
        <v>3837</v>
      </c>
      <c r="X3263" t="s">
        <v>3838</v>
      </c>
      <c r="Y3263" t="s">
        <v>91</v>
      </c>
    </row>
    <row r="3264" spans="1:25" x14ac:dyDescent="0.2">
      <c r="A3264" t="s">
        <v>0</v>
      </c>
      <c r="B3264" t="s">
        <v>5966</v>
      </c>
      <c r="C3264" t="s">
        <v>3621</v>
      </c>
      <c r="D3264" t="s">
        <v>5967</v>
      </c>
      <c r="E3264" t="s">
        <v>18</v>
      </c>
      <c r="F3264" t="s">
        <v>685</v>
      </c>
      <c r="G3264" s="1">
        <v>44929</v>
      </c>
      <c r="H3264" s="1">
        <v>44679</v>
      </c>
      <c r="I3264" s="1">
        <v>45161</v>
      </c>
      <c r="J3264" s="3" t="s">
        <v>30629</v>
      </c>
      <c r="K3264" s="1"/>
      <c r="L3264" s="1">
        <v>45775</v>
      </c>
      <c r="M3264" s="1">
        <f>DATE(YEAR(H3264)+3,MONTH(H3264),DAY(H3264))</f>
        <v>45775</v>
      </c>
      <c r="N3264" t="s">
        <v>20</v>
      </c>
      <c r="O3264" t="s">
        <v>30622</v>
      </c>
      <c r="Q3264" t="s">
        <v>5</v>
      </c>
      <c r="R3264" t="s">
        <v>30619</v>
      </c>
      <c r="S3264" t="s">
        <v>5968</v>
      </c>
      <c r="T3264" t="s">
        <v>7</v>
      </c>
      <c r="U3264" t="s">
        <v>8</v>
      </c>
      <c r="V3264" t="s">
        <v>14</v>
      </c>
      <c r="W3264" t="s">
        <v>3623</v>
      </c>
      <c r="X3264" t="s">
        <v>3622</v>
      </c>
      <c r="Y3264" t="s">
        <v>21</v>
      </c>
    </row>
    <row r="3265" spans="1:25" x14ac:dyDescent="0.2">
      <c r="A3265" t="s">
        <v>0</v>
      </c>
      <c r="B3265" t="s">
        <v>16543</v>
      </c>
      <c r="C3265" t="s">
        <v>2971</v>
      </c>
      <c r="D3265" t="s">
        <v>16544</v>
      </c>
      <c r="E3265" t="s">
        <v>11</v>
      </c>
      <c r="F3265" t="s">
        <v>5077</v>
      </c>
      <c r="G3265" s="1">
        <v>45410</v>
      </c>
      <c r="H3265" s="1">
        <v>45410</v>
      </c>
      <c r="I3265" s="1">
        <v>45749</v>
      </c>
      <c r="J3265" s="3" t="s">
        <v>30629</v>
      </c>
      <c r="K3265" s="1"/>
      <c r="L3265" s="1">
        <v>45775</v>
      </c>
      <c r="M3265" s="1">
        <f>DATE(YEAR(H3265)+1,MONTH(H3265),DAY(H3265))</f>
        <v>45775</v>
      </c>
      <c r="N3265" t="s">
        <v>26</v>
      </c>
      <c r="O3265" t="s">
        <v>30621</v>
      </c>
      <c r="Q3265" t="s">
        <v>5</v>
      </c>
      <c r="R3265" t="s">
        <v>30619</v>
      </c>
      <c r="S3265" t="s">
        <v>142</v>
      </c>
      <c r="T3265" t="s">
        <v>7</v>
      </c>
      <c r="U3265" t="s">
        <v>1217</v>
      </c>
      <c r="V3265" t="s">
        <v>9</v>
      </c>
      <c r="W3265" t="s">
        <v>16545</v>
      </c>
      <c r="X3265" t="s">
        <v>16544</v>
      </c>
      <c r="Y3265" t="s">
        <v>31</v>
      </c>
    </row>
    <row r="3266" spans="1:25" x14ac:dyDescent="0.2">
      <c r="A3266" t="s">
        <v>0</v>
      </c>
      <c r="B3266" t="s">
        <v>16555</v>
      </c>
      <c r="C3266" t="s">
        <v>2924</v>
      </c>
      <c r="D3266" t="s">
        <v>16556</v>
      </c>
      <c r="E3266" t="s">
        <v>11</v>
      </c>
      <c r="F3266" t="s">
        <v>2794</v>
      </c>
      <c r="G3266" s="1">
        <v>45411</v>
      </c>
      <c r="H3266" s="1">
        <v>45410</v>
      </c>
      <c r="I3266" s="1">
        <v>45769</v>
      </c>
      <c r="J3266" s="3" t="s">
        <v>30629</v>
      </c>
      <c r="K3266" s="1"/>
      <c r="L3266" s="1">
        <v>45775</v>
      </c>
      <c r="M3266" s="1">
        <f>DATE(YEAR(H3266)+1,MONTH(H3266),DAY(H3266))</f>
        <v>45775</v>
      </c>
      <c r="N3266" t="s">
        <v>448</v>
      </c>
      <c r="O3266" t="s">
        <v>30621</v>
      </c>
      <c r="Q3266" t="s">
        <v>5</v>
      </c>
      <c r="R3266" t="s">
        <v>30619</v>
      </c>
      <c r="S3266" t="s">
        <v>179</v>
      </c>
      <c r="T3266" t="s">
        <v>7</v>
      </c>
      <c r="U3266" t="s">
        <v>8</v>
      </c>
      <c r="V3266" t="s">
        <v>14</v>
      </c>
      <c r="W3266" t="s">
        <v>16557</v>
      </c>
      <c r="X3266" t="s">
        <v>16556</v>
      </c>
      <c r="Y3266" t="s">
        <v>21</v>
      </c>
    </row>
    <row r="3267" spans="1:25" x14ac:dyDescent="0.2">
      <c r="A3267" t="s">
        <v>0</v>
      </c>
      <c r="B3267" t="s">
        <v>3254</v>
      </c>
      <c r="C3267" t="s">
        <v>1501</v>
      </c>
      <c r="D3267" t="s">
        <v>3255</v>
      </c>
      <c r="E3267" t="s">
        <v>52</v>
      </c>
      <c r="F3267" t="s">
        <v>3103</v>
      </c>
      <c r="G3267" s="1">
        <v>44680</v>
      </c>
      <c r="H3267" s="1">
        <v>44680</v>
      </c>
      <c r="I3267" s="1">
        <v>45167</v>
      </c>
      <c r="J3267" s="3" t="s">
        <v>30629</v>
      </c>
      <c r="K3267" s="1"/>
      <c r="L3267" s="1">
        <v>45776</v>
      </c>
      <c r="M3267" s="1">
        <f t="shared" ref="M3267:M3272" si="134">DATE(YEAR(H3267)+3,MONTH(H3267),DAY(H3267))</f>
        <v>45776</v>
      </c>
      <c r="N3267" t="s">
        <v>36</v>
      </c>
      <c r="O3267" t="s">
        <v>30622</v>
      </c>
      <c r="Q3267" t="s">
        <v>5</v>
      </c>
      <c r="R3267" t="s">
        <v>30619</v>
      </c>
      <c r="S3267" t="s">
        <v>274</v>
      </c>
      <c r="T3267" t="s">
        <v>7</v>
      </c>
      <c r="U3267" t="s">
        <v>37</v>
      </c>
      <c r="V3267" t="s">
        <v>14</v>
      </c>
      <c r="W3267" t="s">
        <v>3256</v>
      </c>
      <c r="X3267" t="s">
        <v>3257</v>
      </c>
      <c r="Y3267" t="s">
        <v>40</v>
      </c>
    </row>
    <row r="3268" spans="1:25" x14ac:dyDescent="0.2">
      <c r="A3268" t="s">
        <v>0</v>
      </c>
      <c r="B3268" t="s">
        <v>3271</v>
      </c>
      <c r="C3268" t="s">
        <v>2753</v>
      </c>
      <c r="D3268" t="s">
        <v>3272</v>
      </c>
      <c r="E3268" t="s">
        <v>52</v>
      </c>
      <c r="F3268" t="s">
        <v>3273</v>
      </c>
      <c r="G3268" s="1">
        <v>44680</v>
      </c>
      <c r="H3268" s="1">
        <v>44680</v>
      </c>
      <c r="I3268" s="1">
        <v>45162</v>
      </c>
      <c r="J3268" s="3" t="s">
        <v>30629</v>
      </c>
      <c r="K3268" s="1"/>
      <c r="L3268" s="1">
        <v>45776</v>
      </c>
      <c r="M3268" s="1">
        <f t="shared" si="134"/>
        <v>45776</v>
      </c>
      <c r="N3268" t="s">
        <v>36</v>
      </c>
      <c r="O3268" t="s">
        <v>30622</v>
      </c>
      <c r="Q3268" t="s">
        <v>5</v>
      </c>
      <c r="R3268" t="s">
        <v>30619</v>
      </c>
      <c r="S3268" t="s">
        <v>274</v>
      </c>
      <c r="T3268" t="s">
        <v>7</v>
      </c>
      <c r="U3268" t="s">
        <v>37</v>
      </c>
      <c r="V3268" t="s">
        <v>14</v>
      </c>
      <c r="W3268" t="s">
        <v>3256</v>
      </c>
      <c r="X3268" t="s">
        <v>3257</v>
      </c>
      <c r="Y3268" t="s">
        <v>40</v>
      </c>
    </row>
    <row r="3269" spans="1:25" x14ac:dyDescent="0.2">
      <c r="A3269" t="s">
        <v>0</v>
      </c>
      <c r="B3269" t="s">
        <v>3285</v>
      </c>
      <c r="C3269" t="s">
        <v>1068</v>
      </c>
      <c r="D3269" t="s">
        <v>3286</v>
      </c>
      <c r="E3269" t="s">
        <v>52</v>
      </c>
      <c r="F3269" t="s">
        <v>3273</v>
      </c>
      <c r="G3269" s="1">
        <v>44680</v>
      </c>
      <c r="H3269" s="1">
        <v>44680</v>
      </c>
      <c r="I3269" s="1">
        <v>45167</v>
      </c>
      <c r="J3269" s="3" t="s">
        <v>30629</v>
      </c>
      <c r="K3269" s="1"/>
      <c r="L3269" s="1">
        <v>45776</v>
      </c>
      <c r="M3269" s="1">
        <f t="shared" si="134"/>
        <v>45776</v>
      </c>
      <c r="N3269" t="s">
        <v>36</v>
      </c>
      <c r="O3269" t="s">
        <v>30622</v>
      </c>
      <c r="Q3269" t="s">
        <v>5</v>
      </c>
      <c r="R3269" t="s">
        <v>30619</v>
      </c>
      <c r="S3269" t="s">
        <v>3287</v>
      </c>
      <c r="T3269" t="s">
        <v>7</v>
      </c>
      <c r="U3269" t="s">
        <v>37</v>
      </c>
      <c r="V3269" t="s">
        <v>14</v>
      </c>
      <c r="W3269" t="s">
        <v>3105</v>
      </c>
      <c r="X3269" t="s">
        <v>3106</v>
      </c>
      <c r="Y3269" t="s">
        <v>40</v>
      </c>
    </row>
    <row r="3270" spans="1:25" x14ac:dyDescent="0.2">
      <c r="A3270" t="s">
        <v>0</v>
      </c>
      <c r="B3270" t="s">
        <v>3493</v>
      </c>
      <c r="C3270" t="s">
        <v>3494</v>
      </c>
      <c r="D3270" t="s">
        <v>3495</v>
      </c>
      <c r="E3270" t="s">
        <v>18</v>
      </c>
      <c r="F3270" t="s">
        <v>130</v>
      </c>
      <c r="G3270" s="1">
        <v>44684</v>
      </c>
      <c r="H3270" s="1">
        <v>44680</v>
      </c>
      <c r="I3270" s="1">
        <v>45101</v>
      </c>
      <c r="J3270" s="3" t="s">
        <v>30629</v>
      </c>
      <c r="K3270" s="1"/>
      <c r="L3270" s="1">
        <v>45776</v>
      </c>
      <c r="M3270" s="1">
        <f t="shared" si="134"/>
        <v>45776</v>
      </c>
      <c r="N3270" t="s">
        <v>4</v>
      </c>
      <c r="O3270" t="s">
        <v>30624</v>
      </c>
      <c r="Q3270" t="s">
        <v>5</v>
      </c>
      <c r="R3270" t="s">
        <v>30619</v>
      </c>
      <c r="S3270" t="s">
        <v>1140</v>
      </c>
      <c r="T3270" t="s">
        <v>7</v>
      </c>
      <c r="U3270" t="s">
        <v>287</v>
      </c>
      <c r="V3270" t="s">
        <v>9</v>
      </c>
      <c r="W3270" t="s">
        <v>3496</v>
      </c>
      <c r="X3270" t="s">
        <v>3497</v>
      </c>
      <c r="Y3270" t="s">
        <v>10</v>
      </c>
    </row>
    <row r="3271" spans="1:25" x14ac:dyDescent="0.2">
      <c r="A3271" t="s">
        <v>0</v>
      </c>
      <c r="B3271" t="s">
        <v>3540</v>
      </c>
      <c r="C3271" t="s">
        <v>3541</v>
      </c>
      <c r="D3271" t="s">
        <v>3542</v>
      </c>
      <c r="E3271" t="s">
        <v>18</v>
      </c>
      <c r="F3271" t="s">
        <v>147</v>
      </c>
      <c r="G3271" s="1">
        <v>44685</v>
      </c>
      <c r="H3271" s="1">
        <v>44680</v>
      </c>
      <c r="I3271" s="1">
        <v>45082</v>
      </c>
      <c r="J3271" s="3" t="s">
        <v>30629</v>
      </c>
      <c r="K3271" s="1"/>
      <c r="L3271" s="1">
        <v>45776</v>
      </c>
      <c r="M3271" s="1">
        <f t="shared" si="134"/>
        <v>45776</v>
      </c>
      <c r="N3271" t="s">
        <v>4</v>
      </c>
      <c r="O3271" t="s">
        <v>30624</v>
      </c>
      <c r="Q3271" t="s">
        <v>5</v>
      </c>
      <c r="R3271" t="s">
        <v>30619</v>
      </c>
      <c r="S3271" t="s">
        <v>3543</v>
      </c>
      <c r="T3271" t="s">
        <v>7</v>
      </c>
      <c r="U3271" t="s">
        <v>126</v>
      </c>
      <c r="V3271" t="s">
        <v>14</v>
      </c>
      <c r="W3271" t="s">
        <v>3544</v>
      </c>
      <c r="X3271" t="s">
        <v>3545</v>
      </c>
      <c r="Y3271" t="s">
        <v>10</v>
      </c>
    </row>
    <row r="3272" spans="1:25" x14ac:dyDescent="0.2">
      <c r="A3272" t="s">
        <v>0</v>
      </c>
      <c r="B3272" t="s">
        <v>3743</v>
      </c>
      <c r="C3272" t="s">
        <v>3744</v>
      </c>
      <c r="D3272" t="s">
        <v>3745</v>
      </c>
      <c r="E3272" t="s">
        <v>18</v>
      </c>
      <c r="F3272" t="s">
        <v>396</v>
      </c>
      <c r="G3272" s="1">
        <v>44691</v>
      </c>
      <c r="H3272" s="1">
        <v>44680</v>
      </c>
      <c r="I3272" s="1">
        <v>45091</v>
      </c>
      <c r="J3272" s="3" t="s">
        <v>30629</v>
      </c>
      <c r="K3272" s="1"/>
      <c r="L3272" s="1">
        <v>45776</v>
      </c>
      <c r="M3272" s="1">
        <f t="shared" si="134"/>
        <v>45776</v>
      </c>
      <c r="N3272" t="s">
        <v>4</v>
      </c>
      <c r="O3272" t="s">
        <v>30624</v>
      </c>
      <c r="Q3272" t="s">
        <v>5</v>
      </c>
      <c r="R3272" t="s">
        <v>30619</v>
      </c>
      <c r="S3272" t="s">
        <v>3543</v>
      </c>
      <c r="T3272" t="s">
        <v>7</v>
      </c>
      <c r="U3272" t="s">
        <v>60</v>
      </c>
      <c r="V3272" t="s">
        <v>14</v>
      </c>
      <c r="W3272" t="s">
        <v>3746</v>
      </c>
      <c r="X3272" t="s">
        <v>3747</v>
      </c>
      <c r="Y3272" t="s">
        <v>10</v>
      </c>
    </row>
    <row r="3273" spans="1:25" x14ac:dyDescent="0.2">
      <c r="A3273" t="s">
        <v>0</v>
      </c>
      <c r="B3273" t="s">
        <v>16546</v>
      </c>
      <c r="C3273" t="s">
        <v>565</v>
      </c>
      <c r="D3273" t="s">
        <v>16547</v>
      </c>
      <c r="E3273" t="s">
        <v>2</v>
      </c>
      <c r="F3273" t="s">
        <v>6798</v>
      </c>
      <c r="G3273" s="1">
        <v>45411</v>
      </c>
      <c r="H3273" s="1">
        <v>45411</v>
      </c>
      <c r="I3273" s="1">
        <v>45739</v>
      </c>
      <c r="J3273" s="3" t="s">
        <v>30629</v>
      </c>
      <c r="K3273" s="1"/>
      <c r="L3273" s="1">
        <v>45776</v>
      </c>
      <c r="M3273" s="1">
        <f t="shared" ref="M3273:M3303" si="135">DATE(YEAR(H3273)+1,MONTH(H3273),DAY(H3273))</f>
        <v>45776</v>
      </c>
      <c r="N3273" t="s">
        <v>26</v>
      </c>
      <c r="O3273" t="s">
        <v>30621</v>
      </c>
      <c r="Q3273" t="s">
        <v>5</v>
      </c>
      <c r="R3273" t="s">
        <v>30619</v>
      </c>
      <c r="S3273" t="s">
        <v>5830</v>
      </c>
      <c r="T3273" t="s">
        <v>7</v>
      </c>
      <c r="U3273" t="s">
        <v>37</v>
      </c>
      <c r="V3273" t="s">
        <v>9</v>
      </c>
      <c r="W3273" t="s">
        <v>16548</v>
      </c>
      <c r="X3273" t="s">
        <v>16547</v>
      </c>
      <c r="Y3273" t="s">
        <v>31</v>
      </c>
    </row>
    <row r="3274" spans="1:25" x14ac:dyDescent="0.2">
      <c r="A3274" t="s">
        <v>0</v>
      </c>
      <c r="B3274" t="s">
        <v>16558</v>
      </c>
      <c r="C3274" t="s">
        <v>3830</v>
      </c>
      <c r="D3274" t="s">
        <v>16559</v>
      </c>
      <c r="E3274" t="s">
        <v>466</v>
      </c>
      <c r="F3274" t="s">
        <v>1445</v>
      </c>
      <c r="G3274" s="1">
        <v>45411</v>
      </c>
      <c r="H3274" s="1">
        <v>45411</v>
      </c>
      <c r="I3274" s="1">
        <v>45735</v>
      </c>
      <c r="J3274" s="3" t="s">
        <v>30629</v>
      </c>
      <c r="K3274" s="1"/>
      <c r="L3274" s="1">
        <v>45776</v>
      </c>
      <c r="M3274" s="1">
        <f t="shared" si="135"/>
        <v>45776</v>
      </c>
      <c r="N3274" t="s">
        <v>36</v>
      </c>
      <c r="O3274" t="s">
        <v>30621</v>
      </c>
      <c r="Q3274" t="s">
        <v>5</v>
      </c>
      <c r="R3274" t="s">
        <v>30619</v>
      </c>
      <c r="S3274" t="s">
        <v>6100</v>
      </c>
      <c r="T3274" t="s">
        <v>7</v>
      </c>
      <c r="U3274" t="s">
        <v>37</v>
      </c>
      <c r="V3274" t="s">
        <v>14</v>
      </c>
      <c r="W3274" t="s">
        <v>13364</v>
      </c>
      <c r="X3274" t="s">
        <v>13362</v>
      </c>
      <c r="Y3274" t="s">
        <v>40</v>
      </c>
    </row>
    <row r="3275" spans="1:25" x14ac:dyDescent="0.2">
      <c r="A3275" t="s">
        <v>0</v>
      </c>
      <c r="B3275" t="s">
        <v>16560</v>
      </c>
      <c r="C3275" t="s">
        <v>1188</v>
      </c>
      <c r="D3275" t="s">
        <v>16561</v>
      </c>
      <c r="E3275" t="s">
        <v>2</v>
      </c>
      <c r="F3275" t="s">
        <v>503</v>
      </c>
      <c r="G3275" s="1">
        <v>45411</v>
      </c>
      <c r="H3275" s="1">
        <v>45411</v>
      </c>
      <c r="I3275" s="1">
        <v>45735</v>
      </c>
      <c r="J3275" s="3" t="s">
        <v>30629</v>
      </c>
      <c r="K3275" s="1"/>
      <c r="L3275" s="1">
        <v>45776</v>
      </c>
      <c r="M3275" s="1">
        <f t="shared" si="135"/>
        <v>45776</v>
      </c>
      <c r="N3275" t="s">
        <v>26</v>
      </c>
      <c r="O3275" t="s">
        <v>30621</v>
      </c>
      <c r="Q3275" t="s">
        <v>5</v>
      </c>
      <c r="R3275" t="s">
        <v>30619</v>
      </c>
      <c r="S3275" t="s">
        <v>142</v>
      </c>
      <c r="T3275" t="s">
        <v>7</v>
      </c>
      <c r="U3275" t="s">
        <v>37</v>
      </c>
      <c r="V3275" t="s">
        <v>9</v>
      </c>
      <c r="W3275" t="s">
        <v>16562</v>
      </c>
      <c r="X3275" t="s">
        <v>16563</v>
      </c>
      <c r="Y3275" t="s">
        <v>31</v>
      </c>
    </row>
    <row r="3276" spans="1:25" x14ac:dyDescent="0.2">
      <c r="A3276" t="s">
        <v>0</v>
      </c>
      <c r="B3276" t="s">
        <v>16564</v>
      </c>
      <c r="C3276" t="s">
        <v>16565</v>
      </c>
      <c r="D3276" t="s">
        <v>16566</v>
      </c>
      <c r="E3276" t="s">
        <v>466</v>
      </c>
      <c r="F3276" t="s">
        <v>1590</v>
      </c>
      <c r="G3276" s="1">
        <v>45411</v>
      </c>
      <c r="H3276" s="1">
        <v>45411</v>
      </c>
      <c r="I3276" s="1">
        <v>45734</v>
      </c>
      <c r="J3276" s="3" t="s">
        <v>30629</v>
      </c>
      <c r="K3276" s="1"/>
      <c r="L3276" s="1">
        <v>45776</v>
      </c>
      <c r="M3276" s="1">
        <f t="shared" si="135"/>
        <v>45776</v>
      </c>
      <c r="N3276" t="s">
        <v>89</v>
      </c>
      <c r="O3276" t="s">
        <v>30621</v>
      </c>
      <c r="Q3276" t="s">
        <v>5</v>
      </c>
      <c r="R3276" t="s">
        <v>30619</v>
      </c>
      <c r="S3276" t="s">
        <v>179</v>
      </c>
      <c r="T3276" t="s">
        <v>549</v>
      </c>
      <c r="U3276" t="s">
        <v>118</v>
      </c>
      <c r="V3276" t="s">
        <v>9</v>
      </c>
      <c r="W3276" t="s">
        <v>16567</v>
      </c>
      <c r="X3276" t="s">
        <v>16568</v>
      </c>
      <c r="Y3276" t="s">
        <v>91</v>
      </c>
    </row>
    <row r="3277" spans="1:25" x14ac:dyDescent="0.2">
      <c r="A3277" t="s">
        <v>0</v>
      </c>
      <c r="B3277" t="s">
        <v>16569</v>
      </c>
      <c r="C3277" t="s">
        <v>191</v>
      </c>
      <c r="D3277" t="s">
        <v>16570</v>
      </c>
      <c r="E3277" t="s">
        <v>466</v>
      </c>
      <c r="F3277" t="s">
        <v>1553</v>
      </c>
      <c r="G3277" s="1">
        <v>45411</v>
      </c>
      <c r="H3277" s="1">
        <v>45411</v>
      </c>
      <c r="I3277" s="1">
        <v>45741</v>
      </c>
      <c r="J3277" s="3" t="s">
        <v>30629</v>
      </c>
      <c r="K3277" s="1"/>
      <c r="L3277" s="1">
        <v>45776</v>
      </c>
      <c r="M3277" s="1">
        <f t="shared" si="135"/>
        <v>45776</v>
      </c>
      <c r="N3277" t="s">
        <v>36</v>
      </c>
      <c r="O3277" t="s">
        <v>30621</v>
      </c>
      <c r="Q3277" t="s">
        <v>5</v>
      </c>
      <c r="R3277" t="s">
        <v>30619</v>
      </c>
      <c r="S3277" t="s">
        <v>6100</v>
      </c>
      <c r="T3277" t="s">
        <v>7</v>
      </c>
      <c r="U3277" t="s">
        <v>37</v>
      </c>
      <c r="V3277" t="s">
        <v>14</v>
      </c>
      <c r="W3277" t="s">
        <v>14357</v>
      </c>
      <c r="X3277" t="s">
        <v>14358</v>
      </c>
      <c r="Y3277" t="s">
        <v>40</v>
      </c>
    </row>
    <row r="3278" spans="1:25" x14ac:dyDescent="0.2">
      <c r="A3278" t="s">
        <v>0</v>
      </c>
      <c r="B3278" t="s">
        <v>16571</v>
      </c>
      <c r="C3278" t="s">
        <v>4404</v>
      </c>
      <c r="D3278" t="s">
        <v>16572</v>
      </c>
      <c r="E3278" t="s">
        <v>105</v>
      </c>
      <c r="F3278" t="s">
        <v>1775</v>
      </c>
      <c r="G3278" s="1">
        <v>45411</v>
      </c>
      <c r="H3278" s="1">
        <v>45411</v>
      </c>
      <c r="I3278" s="1">
        <v>45796</v>
      </c>
      <c r="J3278" s="3" t="s">
        <v>30628</v>
      </c>
      <c r="K3278" s="1"/>
      <c r="L3278" s="1">
        <v>45502</v>
      </c>
      <c r="M3278" s="1">
        <f t="shared" si="135"/>
        <v>45776</v>
      </c>
      <c r="N3278" t="s">
        <v>89</v>
      </c>
      <c r="O3278" t="s">
        <v>30621</v>
      </c>
      <c r="Q3278" t="s">
        <v>5</v>
      </c>
      <c r="R3278" t="s">
        <v>30619</v>
      </c>
      <c r="S3278" t="s">
        <v>16573</v>
      </c>
      <c r="T3278" t="s">
        <v>7</v>
      </c>
      <c r="U3278" t="s">
        <v>90</v>
      </c>
      <c r="V3278" t="s">
        <v>9</v>
      </c>
      <c r="W3278" t="s">
        <v>16574</v>
      </c>
      <c r="X3278" t="s">
        <v>16572</v>
      </c>
      <c r="Y3278" t="s">
        <v>91</v>
      </c>
    </row>
    <row r="3279" spans="1:25" x14ac:dyDescent="0.2">
      <c r="A3279" t="s">
        <v>0</v>
      </c>
      <c r="B3279" t="s">
        <v>16575</v>
      </c>
      <c r="C3279" t="s">
        <v>1215</v>
      </c>
      <c r="D3279" t="s">
        <v>16576</v>
      </c>
      <c r="E3279" t="s">
        <v>11</v>
      </c>
      <c r="F3279" t="s">
        <v>2019</v>
      </c>
      <c r="G3279" s="1">
        <v>45411</v>
      </c>
      <c r="H3279" s="1">
        <v>45411</v>
      </c>
      <c r="I3279" s="1">
        <v>45756</v>
      </c>
      <c r="J3279" s="3" t="s">
        <v>30629</v>
      </c>
      <c r="K3279" s="1"/>
      <c r="L3279" s="1">
        <v>45776</v>
      </c>
      <c r="M3279" s="1">
        <f t="shared" si="135"/>
        <v>45776</v>
      </c>
      <c r="N3279" t="s">
        <v>873</v>
      </c>
      <c r="O3279" t="s">
        <v>30621</v>
      </c>
      <c r="Q3279" t="s">
        <v>5</v>
      </c>
      <c r="R3279" t="s">
        <v>30619</v>
      </c>
      <c r="S3279" t="s">
        <v>179</v>
      </c>
      <c r="T3279" t="s">
        <v>7</v>
      </c>
      <c r="U3279" t="s">
        <v>56</v>
      </c>
      <c r="V3279" t="s">
        <v>14</v>
      </c>
      <c r="W3279" t="s">
        <v>16577</v>
      </c>
      <c r="X3279" t="s">
        <v>16576</v>
      </c>
      <c r="Y3279" t="s">
        <v>98</v>
      </c>
    </row>
    <row r="3280" spans="1:25" x14ac:dyDescent="0.2">
      <c r="A3280" t="s">
        <v>0</v>
      </c>
      <c r="B3280" t="s">
        <v>16578</v>
      </c>
      <c r="C3280" t="s">
        <v>16579</v>
      </c>
      <c r="D3280" t="s">
        <v>16580</v>
      </c>
      <c r="E3280" t="s">
        <v>466</v>
      </c>
      <c r="F3280" t="s">
        <v>1547</v>
      </c>
      <c r="G3280" s="1">
        <v>45411</v>
      </c>
      <c r="H3280" s="1">
        <v>45411</v>
      </c>
      <c r="I3280" s="1">
        <v>45757</v>
      </c>
      <c r="J3280" s="3" t="s">
        <v>30629</v>
      </c>
      <c r="K3280" s="1"/>
      <c r="L3280" s="1">
        <v>45776</v>
      </c>
      <c r="M3280" s="1">
        <f t="shared" si="135"/>
        <v>45776</v>
      </c>
      <c r="N3280" t="s">
        <v>89</v>
      </c>
      <c r="O3280" t="s">
        <v>30621</v>
      </c>
      <c r="Q3280" t="s">
        <v>5</v>
      </c>
      <c r="R3280" t="s">
        <v>30619</v>
      </c>
      <c r="S3280" t="s">
        <v>179</v>
      </c>
      <c r="T3280" t="s">
        <v>7</v>
      </c>
      <c r="U3280" t="s">
        <v>90</v>
      </c>
      <c r="V3280" t="s">
        <v>9</v>
      </c>
      <c r="W3280" t="s">
        <v>16581</v>
      </c>
      <c r="X3280" t="s">
        <v>16580</v>
      </c>
      <c r="Y3280" t="s">
        <v>91</v>
      </c>
    </row>
    <row r="3281" spans="1:25" x14ac:dyDescent="0.2">
      <c r="A3281" t="s">
        <v>0</v>
      </c>
      <c r="B3281" t="s">
        <v>16582</v>
      </c>
      <c r="C3281" t="s">
        <v>16583</v>
      </c>
      <c r="D3281" t="s">
        <v>16584</v>
      </c>
      <c r="E3281" t="s">
        <v>466</v>
      </c>
      <c r="F3281" t="s">
        <v>1547</v>
      </c>
      <c r="G3281" s="1">
        <v>45411</v>
      </c>
      <c r="H3281" s="1">
        <v>45411</v>
      </c>
      <c r="I3281" s="1">
        <v>45755</v>
      </c>
      <c r="J3281" s="3" t="s">
        <v>30629</v>
      </c>
      <c r="K3281" s="1"/>
      <c r="L3281" s="1">
        <v>45776</v>
      </c>
      <c r="M3281" s="1">
        <f t="shared" si="135"/>
        <v>45776</v>
      </c>
      <c r="N3281" t="s">
        <v>89</v>
      </c>
      <c r="O3281" t="s">
        <v>30621</v>
      </c>
      <c r="Q3281" t="s">
        <v>5</v>
      </c>
      <c r="R3281" t="s">
        <v>30619</v>
      </c>
      <c r="S3281" t="s">
        <v>179</v>
      </c>
      <c r="T3281" t="s">
        <v>7</v>
      </c>
      <c r="U3281" t="s">
        <v>90</v>
      </c>
      <c r="V3281" t="s">
        <v>9</v>
      </c>
      <c r="W3281" t="s">
        <v>16585</v>
      </c>
      <c r="X3281" t="s">
        <v>16584</v>
      </c>
      <c r="Y3281" t="s">
        <v>91</v>
      </c>
    </row>
    <row r="3282" spans="1:25" x14ac:dyDescent="0.2">
      <c r="A3282" t="s">
        <v>0</v>
      </c>
      <c r="B3282" t="s">
        <v>16586</v>
      </c>
      <c r="C3282" t="s">
        <v>4243</v>
      </c>
      <c r="D3282" t="s">
        <v>16587</v>
      </c>
      <c r="E3282" t="s">
        <v>49</v>
      </c>
      <c r="F3282" t="s">
        <v>1308</v>
      </c>
      <c r="G3282" s="1">
        <v>45411</v>
      </c>
      <c r="H3282" s="1">
        <v>45411</v>
      </c>
      <c r="I3282" s="1">
        <v>45751</v>
      </c>
      <c r="J3282" s="3" t="s">
        <v>30629</v>
      </c>
      <c r="K3282" s="1"/>
      <c r="L3282" s="1">
        <v>45776</v>
      </c>
      <c r="M3282" s="1">
        <f t="shared" si="135"/>
        <v>45776</v>
      </c>
      <c r="N3282" t="s">
        <v>448</v>
      </c>
      <c r="O3282" t="s">
        <v>30621</v>
      </c>
      <c r="Q3282" t="s">
        <v>5</v>
      </c>
      <c r="R3282" t="s">
        <v>30619</v>
      </c>
      <c r="S3282" t="s">
        <v>179</v>
      </c>
      <c r="T3282" t="s">
        <v>7</v>
      </c>
      <c r="U3282" t="s">
        <v>8</v>
      </c>
      <c r="V3282" t="s">
        <v>14</v>
      </c>
      <c r="W3282" t="s">
        <v>16588</v>
      </c>
      <c r="X3282" t="s">
        <v>16587</v>
      </c>
      <c r="Y3282" t="s">
        <v>21</v>
      </c>
    </row>
    <row r="3283" spans="1:25" x14ac:dyDescent="0.2">
      <c r="A3283" t="s">
        <v>0</v>
      </c>
      <c r="B3283" t="s">
        <v>16589</v>
      </c>
      <c r="C3283" t="s">
        <v>3899</v>
      </c>
      <c r="D3283" t="s">
        <v>16590</v>
      </c>
      <c r="E3283" t="s">
        <v>11</v>
      </c>
      <c r="F3283" t="s">
        <v>2119</v>
      </c>
      <c r="G3283" s="1">
        <v>45411</v>
      </c>
      <c r="H3283" s="1">
        <v>45411</v>
      </c>
      <c r="I3283" s="1">
        <v>45490</v>
      </c>
      <c r="J3283" s="3" t="s">
        <v>30629</v>
      </c>
      <c r="K3283" s="1"/>
      <c r="L3283" s="1">
        <v>45776</v>
      </c>
      <c r="M3283" s="1">
        <f t="shared" si="135"/>
        <v>45776</v>
      </c>
      <c r="N3283" t="s">
        <v>4</v>
      </c>
      <c r="O3283" t="s">
        <v>30621</v>
      </c>
      <c r="Q3283" t="s">
        <v>5</v>
      </c>
      <c r="R3283" t="s">
        <v>30619</v>
      </c>
      <c r="S3283" t="s">
        <v>142</v>
      </c>
      <c r="T3283" t="s">
        <v>7</v>
      </c>
      <c r="U3283" t="s">
        <v>72</v>
      </c>
      <c r="V3283" t="s">
        <v>9</v>
      </c>
      <c r="W3283" t="s">
        <v>16591</v>
      </c>
      <c r="X3283" t="s">
        <v>16590</v>
      </c>
      <c r="Y3283" t="s">
        <v>10</v>
      </c>
    </row>
    <row r="3284" spans="1:25" x14ac:dyDescent="0.2">
      <c r="A3284" t="s">
        <v>0</v>
      </c>
      <c r="B3284" t="s">
        <v>16592</v>
      </c>
      <c r="C3284" t="s">
        <v>156</v>
      </c>
      <c r="D3284" t="s">
        <v>16593</v>
      </c>
      <c r="E3284" t="s">
        <v>11</v>
      </c>
      <c r="F3284" t="s">
        <v>5062</v>
      </c>
      <c r="G3284" s="1">
        <v>45411</v>
      </c>
      <c r="H3284" s="1">
        <v>45411</v>
      </c>
      <c r="I3284" s="1">
        <v>45631</v>
      </c>
      <c r="J3284" s="3" t="s">
        <v>30629</v>
      </c>
      <c r="K3284" s="1"/>
      <c r="L3284" s="1">
        <v>45502</v>
      </c>
      <c r="M3284" s="1">
        <f t="shared" si="135"/>
        <v>45776</v>
      </c>
      <c r="N3284" t="s">
        <v>4</v>
      </c>
      <c r="O3284" t="s">
        <v>30621</v>
      </c>
      <c r="Q3284" t="s">
        <v>5</v>
      </c>
      <c r="R3284" t="s">
        <v>30619</v>
      </c>
      <c r="S3284" t="s">
        <v>6026</v>
      </c>
      <c r="T3284" t="s">
        <v>7</v>
      </c>
      <c r="U3284" t="s">
        <v>287</v>
      </c>
      <c r="V3284" t="s">
        <v>9</v>
      </c>
      <c r="W3284" t="s">
        <v>16594</v>
      </c>
      <c r="X3284" t="s">
        <v>16593</v>
      </c>
      <c r="Y3284" t="s">
        <v>10</v>
      </c>
    </row>
    <row r="3285" spans="1:25" x14ac:dyDescent="0.2">
      <c r="A3285" t="s">
        <v>0</v>
      </c>
      <c r="B3285" t="s">
        <v>16595</v>
      </c>
      <c r="C3285" t="s">
        <v>1463</v>
      </c>
      <c r="D3285" t="s">
        <v>16596</v>
      </c>
      <c r="E3285" t="s">
        <v>34</v>
      </c>
      <c r="F3285" t="s">
        <v>2629</v>
      </c>
      <c r="G3285" s="1">
        <v>45411</v>
      </c>
      <c r="H3285" s="1">
        <v>45411</v>
      </c>
      <c r="I3285" s="1">
        <v>45737</v>
      </c>
      <c r="J3285" s="3" t="s">
        <v>30629</v>
      </c>
      <c r="K3285" s="1"/>
      <c r="L3285" s="1">
        <v>45776</v>
      </c>
      <c r="M3285" s="1">
        <f t="shared" si="135"/>
        <v>45776</v>
      </c>
      <c r="N3285" t="s">
        <v>4</v>
      </c>
      <c r="O3285" t="s">
        <v>30621</v>
      </c>
      <c r="Q3285" t="s">
        <v>5</v>
      </c>
      <c r="R3285" t="s">
        <v>30619</v>
      </c>
      <c r="S3285" t="s">
        <v>16597</v>
      </c>
      <c r="T3285" t="s">
        <v>7</v>
      </c>
      <c r="U3285" t="s">
        <v>72</v>
      </c>
      <c r="V3285" t="s">
        <v>9</v>
      </c>
      <c r="W3285" t="s">
        <v>16598</v>
      </c>
      <c r="X3285" t="s">
        <v>16596</v>
      </c>
      <c r="Y3285" t="s">
        <v>10</v>
      </c>
    </row>
    <row r="3286" spans="1:25" x14ac:dyDescent="0.2">
      <c r="A3286" t="s">
        <v>0</v>
      </c>
      <c r="B3286" t="s">
        <v>16599</v>
      </c>
      <c r="C3286" t="s">
        <v>4776</v>
      </c>
      <c r="D3286" t="s">
        <v>16600</v>
      </c>
      <c r="E3286" t="s">
        <v>11</v>
      </c>
      <c r="F3286" t="s">
        <v>1199</v>
      </c>
      <c r="G3286" s="1">
        <v>45411</v>
      </c>
      <c r="H3286" s="1">
        <v>45411</v>
      </c>
      <c r="I3286" s="1">
        <v>45420</v>
      </c>
      <c r="J3286" s="3" t="s">
        <v>30629</v>
      </c>
      <c r="K3286" s="1"/>
      <c r="L3286" s="1">
        <v>45502</v>
      </c>
      <c r="M3286" s="1">
        <f t="shared" si="135"/>
        <v>45776</v>
      </c>
      <c r="N3286" t="s">
        <v>26</v>
      </c>
      <c r="O3286" t="s">
        <v>30621</v>
      </c>
      <c r="Q3286" t="s">
        <v>5</v>
      </c>
      <c r="R3286" t="s">
        <v>30619</v>
      </c>
      <c r="S3286" t="s">
        <v>6209</v>
      </c>
      <c r="T3286" t="s">
        <v>7</v>
      </c>
      <c r="U3286" t="s">
        <v>37</v>
      </c>
      <c r="V3286" t="s">
        <v>9</v>
      </c>
      <c r="W3286" t="s">
        <v>16601</v>
      </c>
      <c r="X3286" t="s">
        <v>16600</v>
      </c>
      <c r="Y3286" t="s">
        <v>31</v>
      </c>
    </row>
    <row r="3287" spans="1:25" x14ac:dyDescent="0.2">
      <c r="A3287" t="s">
        <v>0</v>
      </c>
      <c r="B3287" t="s">
        <v>16602</v>
      </c>
      <c r="C3287" t="s">
        <v>1432</v>
      </c>
      <c r="D3287" t="s">
        <v>16603</v>
      </c>
      <c r="E3287" t="s">
        <v>24</v>
      </c>
      <c r="F3287" t="s">
        <v>3619</v>
      </c>
      <c r="G3287" s="1">
        <v>45411</v>
      </c>
      <c r="H3287" s="1">
        <v>45411</v>
      </c>
      <c r="I3287" s="1">
        <v>45411</v>
      </c>
      <c r="J3287" s="1" t="s">
        <v>30628</v>
      </c>
      <c r="K3287" s="1"/>
      <c r="L3287" s="1">
        <v>45776</v>
      </c>
      <c r="M3287" s="1">
        <f t="shared" si="135"/>
        <v>45776</v>
      </c>
      <c r="N3287" t="s">
        <v>4</v>
      </c>
      <c r="O3287" t="s">
        <v>30621</v>
      </c>
      <c r="Q3287" t="s">
        <v>5</v>
      </c>
      <c r="R3287" t="s">
        <v>30620</v>
      </c>
      <c r="S3287" t="s">
        <v>6125</v>
      </c>
      <c r="T3287" t="s">
        <v>7</v>
      </c>
      <c r="U3287" t="s">
        <v>60</v>
      </c>
      <c r="V3287" t="s">
        <v>14</v>
      </c>
      <c r="W3287" t="s">
        <v>16604</v>
      </c>
      <c r="X3287" t="s">
        <v>16605</v>
      </c>
      <c r="Y3287" t="s">
        <v>10</v>
      </c>
    </row>
    <row r="3288" spans="1:25" x14ac:dyDescent="0.2">
      <c r="A3288" t="s">
        <v>0</v>
      </c>
      <c r="B3288" t="s">
        <v>16606</v>
      </c>
      <c r="C3288" t="s">
        <v>2230</v>
      </c>
      <c r="D3288" t="s">
        <v>16607</v>
      </c>
      <c r="E3288" t="s">
        <v>24</v>
      </c>
      <c r="F3288" t="s">
        <v>3619</v>
      </c>
      <c r="G3288" s="1">
        <v>45411</v>
      </c>
      <c r="H3288" s="1">
        <v>45411</v>
      </c>
      <c r="I3288" s="1">
        <v>45411</v>
      </c>
      <c r="J3288" s="1" t="s">
        <v>30628</v>
      </c>
      <c r="K3288" s="1"/>
      <c r="L3288" s="1">
        <v>45776</v>
      </c>
      <c r="M3288" s="1">
        <f t="shared" si="135"/>
        <v>45776</v>
      </c>
      <c r="N3288" t="s">
        <v>4</v>
      </c>
      <c r="O3288" t="s">
        <v>30621</v>
      </c>
      <c r="Q3288" t="s">
        <v>5</v>
      </c>
      <c r="R3288" t="s">
        <v>30620</v>
      </c>
      <c r="S3288" t="s">
        <v>6125</v>
      </c>
      <c r="T3288" t="s">
        <v>7</v>
      </c>
      <c r="U3288" t="s">
        <v>60</v>
      </c>
      <c r="V3288" t="s">
        <v>14</v>
      </c>
      <c r="W3288" t="s">
        <v>16608</v>
      </c>
      <c r="X3288" t="s">
        <v>16609</v>
      </c>
      <c r="Y3288" t="s">
        <v>10</v>
      </c>
    </row>
    <row r="3289" spans="1:25" x14ac:dyDescent="0.2">
      <c r="A3289" t="s">
        <v>0</v>
      </c>
      <c r="B3289" t="s">
        <v>16610</v>
      </c>
      <c r="C3289" t="s">
        <v>1723</v>
      </c>
      <c r="D3289" t="s">
        <v>16611</v>
      </c>
      <c r="E3289" t="s">
        <v>24</v>
      </c>
      <c r="F3289" t="s">
        <v>3853</v>
      </c>
      <c r="G3289" s="1">
        <v>45411</v>
      </c>
      <c r="H3289" s="1">
        <v>45411</v>
      </c>
      <c r="I3289" s="1">
        <v>45766</v>
      </c>
      <c r="J3289" s="3" t="s">
        <v>30629</v>
      </c>
      <c r="K3289" s="1"/>
      <c r="L3289" s="1">
        <v>45776</v>
      </c>
      <c r="M3289" s="1">
        <f t="shared" si="135"/>
        <v>45776</v>
      </c>
      <c r="N3289" t="s">
        <v>4</v>
      </c>
      <c r="O3289" t="s">
        <v>30621</v>
      </c>
      <c r="Q3289" t="s">
        <v>5</v>
      </c>
      <c r="R3289" t="s">
        <v>30619</v>
      </c>
      <c r="S3289" t="s">
        <v>179</v>
      </c>
      <c r="T3289" t="s">
        <v>7</v>
      </c>
      <c r="U3289" t="s">
        <v>287</v>
      </c>
      <c r="V3289" t="s">
        <v>9</v>
      </c>
      <c r="W3289" t="s">
        <v>16612</v>
      </c>
      <c r="X3289" t="s">
        <v>16611</v>
      </c>
      <c r="Y3289" t="s">
        <v>10</v>
      </c>
    </row>
    <row r="3290" spans="1:25" x14ac:dyDescent="0.2">
      <c r="A3290" t="s">
        <v>0</v>
      </c>
      <c r="B3290" t="s">
        <v>16613</v>
      </c>
      <c r="C3290" t="s">
        <v>1723</v>
      </c>
      <c r="D3290" t="s">
        <v>16614</v>
      </c>
      <c r="E3290" t="s">
        <v>24</v>
      </c>
      <c r="F3290" t="s">
        <v>3853</v>
      </c>
      <c r="G3290" s="1">
        <v>45411</v>
      </c>
      <c r="H3290" s="1">
        <v>45411</v>
      </c>
      <c r="I3290" s="1">
        <v>45614</v>
      </c>
      <c r="J3290" s="3" t="s">
        <v>30629</v>
      </c>
      <c r="K3290" s="1"/>
      <c r="L3290" s="1">
        <v>45594</v>
      </c>
      <c r="M3290" s="1">
        <f t="shared" si="135"/>
        <v>45776</v>
      </c>
      <c r="N3290" t="s">
        <v>4</v>
      </c>
      <c r="O3290" t="s">
        <v>30621</v>
      </c>
      <c r="Q3290" t="s">
        <v>5</v>
      </c>
      <c r="R3290" t="s">
        <v>30619</v>
      </c>
      <c r="S3290" t="s">
        <v>6026</v>
      </c>
      <c r="T3290" t="s">
        <v>7</v>
      </c>
      <c r="U3290" t="s">
        <v>287</v>
      </c>
      <c r="V3290" t="s">
        <v>9</v>
      </c>
      <c r="W3290" t="s">
        <v>16615</v>
      </c>
      <c r="X3290" t="s">
        <v>16614</v>
      </c>
      <c r="Y3290" t="s">
        <v>10</v>
      </c>
    </row>
    <row r="3291" spans="1:25" x14ac:dyDescent="0.2">
      <c r="A3291" t="s">
        <v>0</v>
      </c>
      <c r="B3291" t="s">
        <v>16616</v>
      </c>
      <c r="C3291" t="s">
        <v>1</v>
      </c>
      <c r="D3291" t="s">
        <v>16617</v>
      </c>
      <c r="E3291" t="s">
        <v>11</v>
      </c>
      <c r="F3291" t="s">
        <v>16618</v>
      </c>
      <c r="G3291" s="1">
        <v>45411</v>
      </c>
      <c r="H3291" s="1">
        <v>45411</v>
      </c>
      <c r="I3291" s="1">
        <v>45631</v>
      </c>
      <c r="J3291" s="3" t="s">
        <v>30629</v>
      </c>
      <c r="K3291" s="1"/>
      <c r="L3291" s="1">
        <v>45594</v>
      </c>
      <c r="M3291" s="1">
        <f t="shared" si="135"/>
        <v>45776</v>
      </c>
      <c r="N3291" t="s">
        <v>4</v>
      </c>
      <c r="O3291" t="s">
        <v>30621</v>
      </c>
      <c r="Q3291" t="s">
        <v>5</v>
      </c>
      <c r="R3291" t="s">
        <v>30619</v>
      </c>
      <c r="S3291" t="s">
        <v>6209</v>
      </c>
      <c r="T3291" t="s">
        <v>7</v>
      </c>
      <c r="U3291" t="s">
        <v>72</v>
      </c>
      <c r="V3291" t="s">
        <v>9</v>
      </c>
      <c r="W3291" t="s">
        <v>16619</v>
      </c>
      <c r="X3291" t="s">
        <v>16617</v>
      </c>
      <c r="Y3291" t="s">
        <v>10</v>
      </c>
    </row>
    <row r="3292" spans="1:25" x14ac:dyDescent="0.2">
      <c r="A3292" t="s">
        <v>0</v>
      </c>
      <c r="B3292" t="s">
        <v>16620</v>
      </c>
      <c r="C3292" t="s">
        <v>4127</v>
      </c>
      <c r="D3292" t="s">
        <v>16621</v>
      </c>
      <c r="E3292" t="s">
        <v>11</v>
      </c>
      <c r="F3292" t="s">
        <v>2794</v>
      </c>
      <c r="G3292" s="1">
        <v>45411</v>
      </c>
      <c r="H3292" s="1">
        <v>45411</v>
      </c>
      <c r="I3292" s="1">
        <v>45769</v>
      </c>
      <c r="J3292" s="3" t="s">
        <v>30629</v>
      </c>
      <c r="K3292" s="1"/>
      <c r="L3292" s="1">
        <v>45776</v>
      </c>
      <c r="M3292" s="1">
        <f t="shared" si="135"/>
        <v>45776</v>
      </c>
      <c r="N3292" t="s">
        <v>448</v>
      </c>
      <c r="O3292" t="s">
        <v>30621</v>
      </c>
      <c r="Q3292" t="s">
        <v>5</v>
      </c>
      <c r="R3292" t="s">
        <v>30619</v>
      </c>
      <c r="S3292" t="s">
        <v>179</v>
      </c>
      <c r="T3292" t="s">
        <v>7</v>
      </c>
      <c r="U3292" t="s">
        <v>8</v>
      </c>
      <c r="V3292" t="s">
        <v>14</v>
      </c>
      <c r="W3292" t="s">
        <v>16622</v>
      </c>
      <c r="X3292" t="s">
        <v>16623</v>
      </c>
      <c r="Y3292" t="s">
        <v>21</v>
      </c>
    </row>
    <row r="3293" spans="1:25" x14ac:dyDescent="0.2">
      <c r="A3293" t="s">
        <v>0</v>
      </c>
      <c r="B3293" t="s">
        <v>16624</v>
      </c>
      <c r="C3293" t="s">
        <v>224</v>
      </c>
      <c r="D3293" t="s">
        <v>16625</v>
      </c>
      <c r="E3293" t="s">
        <v>11</v>
      </c>
      <c r="F3293" t="s">
        <v>5144</v>
      </c>
      <c r="G3293" s="1">
        <v>45411</v>
      </c>
      <c r="H3293" s="1">
        <v>45411</v>
      </c>
      <c r="I3293" s="1">
        <v>45750</v>
      </c>
      <c r="J3293" s="3" t="s">
        <v>30629</v>
      </c>
      <c r="K3293" s="1"/>
      <c r="L3293" s="1">
        <v>46506</v>
      </c>
      <c r="M3293" s="1">
        <f t="shared" si="135"/>
        <v>45776</v>
      </c>
      <c r="N3293" t="s">
        <v>89</v>
      </c>
      <c r="O3293" t="s">
        <v>30621</v>
      </c>
      <c r="Q3293" t="s">
        <v>5</v>
      </c>
      <c r="R3293" t="s">
        <v>30619</v>
      </c>
      <c r="S3293" t="s">
        <v>291</v>
      </c>
      <c r="T3293" t="s">
        <v>7</v>
      </c>
      <c r="U3293" t="s">
        <v>100</v>
      </c>
      <c r="V3293" t="s">
        <v>14</v>
      </c>
      <c r="W3293" t="s">
        <v>16626</v>
      </c>
      <c r="X3293" t="s">
        <v>16625</v>
      </c>
      <c r="Y3293" t="s">
        <v>91</v>
      </c>
    </row>
    <row r="3294" spans="1:25" x14ac:dyDescent="0.2">
      <c r="A3294" t="s">
        <v>0</v>
      </c>
      <c r="B3294" t="s">
        <v>16627</v>
      </c>
      <c r="C3294" t="s">
        <v>6506</v>
      </c>
      <c r="D3294" t="s">
        <v>16628</v>
      </c>
      <c r="E3294" t="s">
        <v>11</v>
      </c>
      <c r="F3294" t="s">
        <v>58</v>
      </c>
      <c r="G3294" s="1">
        <v>45411</v>
      </c>
      <c r="H3294" s="1">
        <v>45411</v>
      </c>
      <c r="I3294" s="1">
        <v>45551</v>
      </c>
      <c r="J3294" s="3" t="s">
        <v>30629</v>
      </c>
      <c r="K3294" s="1"/>
      <c r="L3294" s="1">
        <v>45776</v>
      </c>
      <c r="M3294" s="1">
        <f t="shared" si="135"/>
        <v>45776</v>
      </c>
      <c r="N3294" t="s">
        <v>4</v>
      </c>
      <c r="O3294" t="s">
        <v>30621</v>
      </c>
      <c r="Q3294" t="s">
        <v>5</v>
      </c>
      <c r="R3294" t="s">
        <v>30619</v>
      </c>
      <c r="S3294" t="s">
        <v>16629</v>
      </c>
      <c r="T3294" t="s">
        <v>7</v>
      </c>
      <c r="U3294" t="s">
        <v>72</v>
      </c>
      <c r="V3294" t="s">
        <v>9</v>
      </c>
      <c r="W3294" t="s">
        <v>16630</v>
      </c>
      <c r="X3294" t="s">
        <v>16628</v>
      </c>
      <c r="Y3294" t="s">
        <v>10</v>
      </c>
    </row>
    <row r="3295" spans="1:25" x14ac:dyDescent="0.2">
      <c r="A3295" t="s">
        <v>0</v>
      </c>
      <c r="B3295" t="s">
        <v>16631</v>
      </c>
      <c r="C3295" t="s">
        <v>156</v>
      </c>
      <c r="D3295" t="s">
        <v>16632</v>
      </c>
      <c r="E3295" t="s">
        <v>11</v>
      </c>
      <c r="F3295" t="s">
        <v>5144</v>
      </c>
      <c r="G3295" s="1">
        <v>45411</v>
      </c>
      <c r="H3295" s="1">
        <v>45411</v>
      </c>
      <c r="I3295" s="1">
        <v>45750</v>
      </c>
      <c r="J3295" s="3" t="s">
        <v>30629</v>
      </c>
      <c r="K3295" s="1"/>
      <c r="L3295" s="1">
        <v>45776</v>
      </c>
      <c r="M3295" s="1">
        <f t="shared" si="135"/>
        <v>45776</v>
      </c>
      <c r="N3295" t="s">
        <v>89</v>
      </c>
      <c r="O3295" t="s">
        <v>30621</v>
      </c>
      <c r="Q3295" t="s">
        <v>5</v>
      </c>
      <c r="R3295" t="s">
        <v>30619</v>
      </c>
      <c r="S3295" t="s">
        <v>294</v>
      </c>
      <c r="T3295" t="s">
        <v>7</v>
      </c>
      <c r="U3295" t="s">
        <v>100</v>
      </c>
      <c r="V3295" t="s">
        <v>14</v>
      </c>
      <c r="W3295" t="s">
        <v>16633</v>
      </c>
      <c r="X3295" t="s">
        <v>16632</v>
      </c>
      <c r="Y3295" t="s">
        <v>91</v>
      </c>
    </row>
    <row r="3296" spans="1:25" x14ac:dyDescent="0.2">
      <c r="A3296" t="s">
        <v>0</v>
      </c>
      <c r="B3296" t="s">
        <v>16634</v>
      </c>
      <c r="C3296" t="s">
        <v>224</v>
      </c>
      <c r="D3296" t="s">
        <v>16635</v>
      </c>
      <c r="E3296" t="s">
        <v>11</v>
      </c>
      <c r="F3296" t="s">
        <v>5144</v>
      </c>
      <c r="G3296" s="1">
        <v>45411</v>
      </c>
      <c r="H3296" s="1">
        <v>45411</v>
      </c>
      <c r="I3296" s="1">
        <v>45750</v>
      </c>
      <c r="J3296" s="3" t="s">
        <v>30629</v>
      </c>
      <c r="K3296" s="1"/>
      <c r="L3296" s="1">
        <v>45776</v>
      </c>
      <c r="M3296" s="1">
        <f t="shared" si="135"/>
        <v>45776</v>
      </c>
      <c r="N3296" t="s">
        <v>89</v>
      </c>
      <c r="O3296" t="s">
        <v>30621</v>
      </c>
      <c r="Q3296" t="s">
        <v>5</v>
      </c>
      <c r="R3296" t="s">
        <v>30619</v>
      </c>
      <c r="S3296" t="s">
        <v>294</v>
      </c>
      <c r="T3296" t="s">
        <v>7</v>
      </c>
      <c r="U3296" t="s">
        <v>90</v>
      </c>
      <c r="V3296" t="s">
        <v>9</v>
      </c>
      <c r="W3296" t="s">
        <v>16636</v>
      </c>
      <c r="X3296" t="s">
        <v>16635</v>
      </c>
      <c r="Y3296" t="s">
        <v>91</v>
      </c>
    </row>
    <row r="3297" spans="1:25" x14ac:dyDescent="0.2">
      <c r="A3297" t="s">
        <v>0</v>
      </c>
      <c r="B3297" t="s">
        <v>16643</v>
      </c>
      <c r="C3297" t="s">
        <v>3692</v>
      </c>
      <c r="D3297" t="s">
        <v>16644</v>
      </c>
      <c r="E3297" t="s">
        <v>11</v>
      </c>
      <c r="F3297" t="s">
        <v>324</v>
      </c>
      <c r="G3297" s="1">
        <v>45411</v>
      </c>
      <c r="H3297" s="1">
        <v>45411</v>
      </c>
      <c r="I3297" s="1">
        <v>45747</v>
      </c>
      <c r="J3297" s="3" t="s">
        <v>30629</v>
      </c>
      <c r="K3297" s="1"/>
      <c r="L3297" s="1">
        <v>45776</v>
      </c>
      <c r="M3297" s="1">
        <f t="shared" si="135"/>
        <v>45776</v>
      </c>
      <c r="N3297" t="s">
        <v>4</v>
      </c>
      <c r="O3297" t="s">
        <v>30621</v>
      </c>
      <c r="Q3297" t="s">
        <v>5</v>
      </c>
      <c r="R3297" t="s">
        <v>30619</v>
      </c>
      <c r="S3297" t="s">
        <v>59</v>
      </c>
      <c r="T3297" t="s">
        <v>28</v>
      </c>
      <c r="U3297" t="s">
        <v>126</v>
      </c>
      <c r="V3297" t="s">
        <v>30</v>
      </c>
      <c r="W3297" t="s">
        <v>16645</v>
      </c>
      <c r="X3297" t="s">
        <v>16644</v>
      </c>
      <c r="Y3297" t="s">
        <v>10</v>
      </c>
    </row>
    <row r="3298" spans="1:25" x14ac:dyDescent="0.2">
      <c r="A3298" t="s">
        <v>0</v>
      </c>
      <c r="B3298" t="s">
        <v>16659</v>
      </c>
      <c r="C3298" t="s">
        <v>288</v>
      </c>
      <c r="D3298" t="s">
        <v>16660</v>
      </c>
      <c r="E3298" t="s">
        <v>34</v>
      </c>
      <c r="F3298" t="s">
        <v>644</v>
      </c>
      <c r="G3298" s="1">
        <v>45411</v>
      </c>
      <c r="H3298" s="1">
        <v>45411</v>
      </c>
      <c r="I3298" s="1">
        <v>45750</v>
      </c>
      <c r="J3298" s="3" t="s">
        <v>30629</v>
      </c>
      <c r="K3298" s="1"/>
      <c r="L3298" s="1">
        <v>45776</v>
      </c>
      <c r="M3298" s="1">
        <f t="shared" si="135"/>
        <v>45776</v>
      </c>
      <c r="N3298" t="s">
        <v>63</v>
      </c>
      <c r="O3298" t="s">
        <v>30621</v>
      </c>
      <c r="Q3298" t="s">
        <v>5</v>
      </c>
      <c r="R3298" t="s">
        <v>30619</v>
      </c>
      <c r="S3298" t="s">
        <v>180</v>
      </c>
      <c r="T3298" t="s">
        <v>64</v>
      </c>
      <c r="U3298" t="s">
        <v>65</v>
      </c>
      <c r="V3298" t="s">
        <v>111</v>
      </c>
      <c r="W3298" t="s">
        <v>41</v>
      </c>
      <c r="X3298" t="s">
        <v>41</v>
      </c>
      <c r="Y3298" t="s">
        <v>41</v>
      </c>
    </row>
    <row r="3299" spans="1:25" x14ac:dyDescent="0.2">
      <c r="A3299" t="s">
        <v>0</v>
      </c>
      <c r="B3299" t="s">
        <v>16679</v>
      </c>
      <c r="C3299" t="s">
        <v>4138</v>
      </c>
      <c r="D3299" t="s">
        <v>16680</v>
      </c>
      <c r="E3299" t="s">
        <v>105</v>
      </c>
      <c r="F3299" t="s">
        <v>1589</v>
      </c>
      <c r="G3299" s="1">
        <v>45411</v>
      </c>
      <c r="H3299" s="1">
        <v>45411</v>
      </c>
      <c r="I3299" s="1">
        <v>45826</v>
      </c>
      <c r="J3299" s="3" t="s">
        <v>30628</v>
      </c>
      <c r="K3299" s="1"/>
      <c r="L3299" s="1">
        <v>45776</v>
      </c>
      <c r="M3299" s="1">
        <f t="shared" si="135"/>
        <v>45776</v>
      </c>
      <c r="N3299" t="s">
        <v>4615</v>
      </c>
      <c r="O3299" t="s">
        <v>30621</v>
      </c>
      <c r="Q3299" t="s">
        <v>5</v>
      </c>
      <c r="R3299" t="s">
        <v>30619</v>
      </c>
      <c r="S3299" t="s">
        <v>383</v>
      </c>
      <c r="T3299" t="s">
        <v>374</v>
      </c>
      <c r="U3299" t="s">
        <v>375</v>
      </c>
      <c r="V3299" t="s">
        <v>376</v>
      </c>
      <c r="W3299" t="s">
        <v>16681</v>
      </c>
      <c r="X3299" t="s">
        <v>16680</v>
      </c>
      <c r="Y3299" t="s">
        <v>377</v>
      </c>
    </row>
    <row r="3300" spans="1:25" x14ac:dyDescent="0.2">
      <c r="A3300" t="s">
        <v>0</v>
      </c>
      <c r="B3300" t="s">
        <v>16691</v>
      </c>
      <c r="C3300" t="s">
        <v>1249</v>
      </c>
      <c r="D3300" t="s">
        <v>16692</v>
      </c>
      <c r="E3300" t="s">
        <v>54</v>
      </c>
      <c r="F3300" t="s">
        <v>1600</v>
      </c>
      <c r="G3300" s="1">
        <v>45411</v>
      </c>
      <c r="H3300" s="1">
        <v>45411</v>
      </c>
      <c r="I3300" s="1">
        <v>45735</v>
      </c>
      <c r="J3300" s="3" t="s">
        <v>30629</v>
      </c>
      <c r="K3300" s="1"/>
      <c r="L3300" s="1">
        <v>45776</v>
      </c>
      <c r="M3300" s="1">
        <f t="shared" si="135"/>
        <v>45776</v>
      </c>
      <c r="N3300" t="s">
        <v>448</v>
      </c>
      <c r="O3300" t="s">
        <v>30621</v>
      </c>
      <c r="Q3300" t="s">
        <v>5</v>
      </c>
      <c r="R3300" t="s">
        <v>30619</v>
      </c>
      <c r="S3300" t="s">
        <v>255</v>
      </c>
      <c r="T3300" t="s">
        <v>7</v>
      </c>
      <c r="U3300" t="s">
        <v>8</v>
      </c>
      <c r="V3300" t="s">
        <v>14</v>
      </c>
      <c r="W3300" t="s">
        <v>16693</v>
      </c>
      <c r="X3300" t="s">
        <v>16692</v>
      </c>
      <c r="Y3300" t="s">
        <v>21</v>
      </c>
    </row>
    <row r="3301" spans="1:25" x14ac:dyDescent="0.2">
      <c r="A3301" t="s">
        <v>0</v>
      </c>
      <c r="B3301" t="s">
        <v>16740</v>
      </c>
      <c r="C3301" t="s">
        <v>961</v>
      </c>
      <c r="D3301" t="s">
        <v>16741</v>
      </c>
      <c r="E3301" t="s">
        <v>105</v>
      </c>
      <c r="F3301" t="s">
        <v>914</v>
      </c>
      <c r="G3301" s="1">
        <v>45411</v>
      </c>
      <c r="H3301" s="1">
        <v>45411</v>
      </c>
      <c r="I3301" s="1">
        <v>45756</v>
      </c>
      <c r="J3301" s="3" t="s">
        <v>30629</v>
      </c>
      <c r="K3301" s="1"/>
      <c r="L3301" s="1">
        <v>45776</v>
      </c>
      <c r="M3301" s="1">
        <f t="shared" si="135"/>
        <v>45776</v>
      </c>
      <c r="N3301" t="s">
        <v>4</v>
      </c>
      <c r="O3301" t="s">
        <v>30621</v>
      </c>
      <c r="Q3301" t="s">
        <v>5</v>
      </c>
      <c r="R3301" t="s">
        <v>30619</v>
      </c>
      <c r="S3301" t="s">
        <v>5360</v>
      </c>
      <c r="T3301" t="s">
        <v>7</v>
      </c>
      <c r="U3301" t="s">
        <v>287</v>
      </c>
      <c r="V3301" t="s">
        <v>9</v>
      </c>
      <c r="W3301" t="s">
        <v>16742</v>
      </c>
      <c r="X3301" t="s">
        <v>16741</v>
      </c>
      <c r="Y3301" t="s">
        <v>10</v>
      </c>
    </row>
    <row r="3302" spans="1:25" x14ac:dyDescent="0.2">
      <c r="A3302" t="s">
        <v>0</v>
      </c>
      <c r="B3302" t="s">
        <v>16767</v>
      </c>
      <c r="C3302" t="s">
        <v>6638</v>
      </c>
      <c r="D3302" t="s">
        <v>16768</v>
      </c>
      <c r="E3302" t="s">
        <v>11</v>
      </c>
      <c r="F3302" t="s">
        <v>4827</v>
      </c>
      <c r="G3302" s="1">
        <v>45411</v>
      </c>
      <c r="H3302" s="1">
        <v>45411</v>
      </c>
      <c r="I3302" s="1">
        <v>45492</v>
      </c>
      <c r="J3302" s="3" t="s">
        <v>30629</v>
      </c>
      <c r="K3302" s="1"/>
      <c r="L3302" s="1">
        <v>45776</v>
      </c>
      <c r="M3302" s="1">
        <f t="shared" si="135"/>
        <v>45776</v>
      </c>
      <c r="N3302" t="s">
        <v>4</v>
      </c>
      <c r="O3302" t="s">
        <v>30621</v>
      </c>
      <c r="Q3302" t="s">
        <v>5</v>
      </c>
      <c r="R3302" t="s">
        <v>30619</v>
      </c>
      <c r="S3302" t="s">
        <v>138</v>
      </c>
      <c r="T3302" t="s">
        <v>7</v>
      </c>
      <c r="U3302" t="s">
        <v>56</v>
      </c>
      <c r="V3302" t="s">
        <v>9</v>
      </c>
      <c r="W3302" t="s">
        <v>16769</v>
      </c>
      <c r="X3302" t="s">
        <v>16768</v>
      </c>
      <c r="Y3302" t="s">
        <v>10</v>
      </c>
    </row>
    <row r="3303" spans="1:25" x14ac:dyDescent="0.2">
      <c r="A3303" t="s">
        <v>0</v>
      </c>
      <c r="B3303" t="s">
        <v>16773</v>
      </c>
      <c r="C3303" t="s">
        <v>6638</v>
      </c>
      <c r="D3303" t="s">
        <v>16774</v>
      </c>
      <c r="E3303" t="s">
        <v>11</v>
      </c>
      <c r="F3303" t="s">
        <v>1256</v>
      </c>
      <c r="G3303" s="1">
        <v>45411</v>
      </c>
      <c r="H3303" s="1">
        <v>45411</v>
      </c>
      <c r="I3303" s="1">
        <v>45523</v>
      </c>
      <c r="J3303" s="3" t="s">
        <v>30629</v>
      </c>
      <c r="K3303" s="1"/>
      <c r="L3303" s="1">
        <v>45502</v>
      </c>
      <c r="M3303" s="1">
        <f t="shared" si="135"/>
        <v>45776</v>
      </c>
      <c r="N3303" t="s">
        <v>4</v>
      </c>
      <c r="O3303" t="s">
        <v>30621</v>
      </c>
      <c r="Q3303" t="s">
        <v>5</v>
      </c>
      <c r="R3303" t="s">
        <v>30619</v>
      </c>
      <c r="S3303" t="s">
        <v>6547</v>
      </c>
      <c r="T3303" t="s">
        <v>7</v>
      </c>
      <c r="U3303" t="s">
        <v>638</v>
      </c>
      <c r="V3303" t="s">
        <v>9</v>
      </c>
      <c r="W3303" t="s">
        <v>16775</v>
      </c>
      <c r="X3303" t="s">
        <v>16776</v>
      </c>
      <c r="Y3303" t="s">
        <v>10</v>
      </c>
    </row>
    <row r="3304" spans="1:25" x14ac:dyDescent="0.2">
      <c r="A3304" t="s">
        <v>0</v>
      </c>
      <c r="B3304" t="s">
        <v>16783</v>
      </c>
      <c r="C3304" t="s">
        <v>794</v>
      </c>
      <c r="D3304" t="s">
        <v>16784</v>
      </c>
      <c r="E3304" t="s">
        <v>18</v>
      </c>
      <c r="F3304" t="s">
        <v>16785</v>
      </c>
      <c r="G3304" s="1">
        <v>45411</v>
      </c>
      <c r="H3304" s="1">
        <v>45411</v>
      </c>
      <c r="I3304" s="1">
        <v>45747</v>
      </c>
      <c r="J3304" s="3" t="s">
        <v>30629</v>
      </c>
      <c r="K3304" s="1"/>
      <c r="L3304" s="1">
        <v>45776</v>
      </c>
      <c r="M3304" s="1">
        <f t="shared" ref="M3304:M3333" si="136">DATE(YEAR(H3304)+1,MONTH(H3304),DAY(H3304))</f>
        <v>45776</v>
      </c>
      <c r="N3304" t="s">
        <v>26</v>
      </c>
      <c r="O3304" t="s">
        <v>30621</v>
      </c>
      <c r="Q3304" t="s">
        <v>5</v>
      </c>
      <c r="R3304" t="s">
        <v>30619</v>
      </c>
      <c r="S3304" t="s">
        <v>6487</v>
      </c>
      <c r="T3304" t="s">
        <v>7</v>
      </c>
      <c r="U3304" t="s">
        <v>37</v>
      </c>
      <c r="V3304" t="s">
        <v>9</v>
      </c>
      <c r="W3304" t="s">
        <v>16786</v>
      </c>
      <c r="X3304" t="s">
        <v>16784</v>
      </c>
      <c r="Y3304" t="s">
        <v>31</v>
      </c>
    </row>
    <row r="3305" spans="1:25" x14ac:dyDescent="0.2">
      <c r="A3305" t="s">
        <v>0</v>
      </c>
      <c r="B3305" t="s">
        <v>16807</v>
      </c>
      <c r="C3305" t="s">
        <v>1188</v>
      </c>
      <c r="D3305" t="s">
        <v>16808</v>
      </c>
      <c r="E3305" t="s">
        <v>34</v>
      </c>
      <c r="F3305" t="s">
        <v>4831</v>
      </c>
      <c r="G3305" s="1">
        <v>45412</v>
      </c>
      <c r="H3305" s="1">
        <v>45411</v>
      </c>
      <c r="I3305" s="1">
        <v>45435</v>
      </c>
      <c r="J3305" s="3" t="s">
        <v>30629</v>
      </c>
      <c r="K3305" s="1"/>
      <c r="L3305" s="1">
        <v>45776</v>
      </c>
      <c r="M3305" s="1">
        <f t="shared" si="136"/>
        <v>45776</v>
      </c>
      <c r="N3305" t="s">
        <v>26</v>
      </c>
      <c r="O3305" t="s">
        <v>30621</v>
      </c>
      <c r="Q3305" t="s">
        <v>5</v>
      </c>
      <c r="R3305" t="s">
        <v>30619</v>
      </c>
      <c r="S3305" t="s">
        <v>249</v>
      </c>
      <c r="T3305" t="s">
        <v>109</v>
      </c>
      <c r="U3305" t="s">
        <v>165</v>
      </c>
      <c r="V3305" t="s">
        <v>111</v>
      </c>
      <c r="W3305" t="s">
        <v>16809</v>
      </c>
      <c r="X3305" t="s">
        <v>16810</v>
      </c>
      <c r="Y3305" t="s">
        <v>1965</v>
      </c>
    </row>
    <row r="3306" spans="1:25" x14ac:dyDescent="0.2">
      <c r="A3306" t="s">
        <v>0</v>
      </c>
      <c r="B3306" t="s">
        <v>16816</v>
      </c>
      <c r="C3306" t="s">
        <v>178</v>
      </c>
      <c r="D3306" t="s">
        <v>16817</v>
      </c>
      <c r="E3306" t="s">
        <v>466</v>
      </c>
      <c r="F3306" t="s">
        <v>1547</v>
      </c>
      <c r="G3306" s="1">
        <v>45412</v>
      </c>
      <c r="H3306" s="1">
        <v>45411</v>
      </c>
      <c r="I3306" s="1">
        <v>45745</v>
      </c>
      <c r="J3306" s="3" t="s">
        <v>30629</v>
      </c>
      <c r="K3306" s="1"/>
      <c r="L3306" s="1">
        <v>45776</v>
      </c>
      <c r="M3306" s="1">
        <f t="shared" si="136"/>
        <v>45776</v>
      </c>
      <c r="N3306" t="s">
        <v>89</v>
      </c>
      <c r="O3306" t="s">
        <v>30621</v>
      </c>
      <c r="Q3306" t="s">
        <v>5</v>
      </c>
      <c r="R3306" t="s">
        <v>30619</v>
      </c>
      <c r="S3306" t="s">
        <v>179</v>
      </c>
      <c r="T3306" t="s">
        <v>7</v>
      </c>
      <c r="U3306" t="s">
        <v>118</v>
      </c>
      <c r="V3306" t="s">
        <v>9</v>
      </c>
      <c r="W3306" t="s">
        <v>16818</v>
      </c>
      <c r="X3306" t="s">
        <v>16817</v>
      </c>
      <c r="Y3306" t="s">
        <v>91</v>
      </c>
    </row>
    <row r="3307" spans="1:25" x14ac:dyDescent="0.2">
      <c r="A3307" t="s">
        <v>0</v>
      </c>
      <c r="B3307" t="s">
        <v>16866</v>
      </c>
      <c r="C3307" t="s">
        <v>786</v>
      </c>
      <c r="D3307" t="s">
        <v>16867</v>
      </c>
      <c r="E3307" t="s">
        <v>11</v>
      </c>
      <c r="F3307" t="s">
        <v>2746</v>
      </c>
      <c r="G3307" s="1">
        <v>45412</v>
      </c>
      <c r="H3307" s="1">
        <v>45411</v>
      </c>
      <c r="I3307" s="1">
        <v>45719</v>
      </c>
      <c r="J3307" s="3" t="s">
        <v>30629</v>
      </c>
      <c r="K3307" s="1"/>
      <c r="L3307" s="1">
        <v>45776</v>
      </c>
      <c r="M3307" s="1">
        <f t="shared" si="136"/>
        <v>45776</v>
      </c>
      <c r="N3307" t="s">
        <v>4</v>
      </c>
      <c r="O3307" t="s">
        <v>30621</v>
      </c>
      <c r="Q3307" t="s">
        <v>5</v>
      </c>
      <c r="R3307" t="s">
        <v>30619</v>
      </c>
      <c r="S3307" t="s">
        <v>179</v>
      </c>
      <c r="T3307" t="s">
        <v>7</v>
      </c>
      <c r="U3307" t="s">
        <v>220</v>
      </c>
      <c r="V3307" t="s">
        <v>9</v>
      </c>
      <c r="W3307" t="s">
        <v>16868</v>
      </c>
      <c r="X3307" t="s">
        <v>16867</v>
      </c>
      <c r="Y3307" t="s">
        <v>10</v>
      </c>
    </row>
    <row r="3308" spans="1:25" x14ac:dyDescent="0.2">
      <c r="A3308" t="s">
        <v>0</v>
      </c>
      <c r="B3308" t="s">
        <v>16869</v>
      </c>
      <c r="C3308" t="s">
        <v>786</v>
      </c>
      <c r="D3308" t="s">
        <v>16870</v>
      </c>
      <c r="E3308" t="s">
        <v>11</v>
      </c>
      <c r="F3308" t="s">
        <v>2746</v>
      </c>
      <c r="G3308" s="1">
        <v>45412</v>
      </c>
      <c r="H3308" s="1">
        <v>45411</v>
      </c>
      <c r="I3308" s="1">
        <v>45719</v>
      </c>
      <c r="J3308" s="3" t="s">
        <v>30629</v>
      </c>
      <c r="K3308" s="1"/>
      <c r="L3308" s="1">
        <v>45776</v>
      </c>
      <c r="M3308" s="1">
        <f t="shared" si="136"/>
        <v>45776</v>
      </c>
      <c r="N3308" t="s">
        <v>4</v>
      </c>
      <c r="O3308" t="s">
        <v>30621</v>
      </c>
      <c r="Q3308" t="s">
        <v>5</v>
      </c>
      <c r="R3308" t="s">
        <v>30619</v>
      </c>
      <c r="S3308" t="s">
        <v>179</v>
      </c>
      <c r="T3308" t="s">
        <v>7</v>
      </c>
      <c r="U3308" t="s">
        <v>8</v>
      </c>
      <c r="V3308" t="s">
        <v>9</v>
      </c>
      <c r="W3308" t="s">
        <v>16871</v>
      </c>
      <c r="X3308" t="s">
        <v>16870</v>
      </c>
      <c r="Y3308" t="s">
        <v>10</v>
      </c>
    </row>
    <row r="3309" spans="1:25" x14ac:dyDescent="0.2">
      <c r="A3309" t="s">
        <v>0</v>
      </c>
      <c r="B3309" t="s">
        <v>16872</v>
      </c>
      <c r="C3309" t="s">
        <v>2512</v>
      </c>
      <c r="D3309" t="s">
        <v>16873</v>
      </c>
      <c r="E3309" t="s">
        <v>11</v>
      </c>
      <c r="F3309" t="s">
        <v>5041</v>
      </c>
      <c r="G3309" s="1">
        <v>45412</v>
      </c>
      <c r="H3309" s="1">
        <v>45411</v>
      </c>
      <c r="I3309" s="1">
        <v>45719</v>
      </c>
      <c r="J3309" s="3" t="s">
        <v>30629</v>
      </c>
      <c r="K3309" s="1"/>
      <c r="L3309" s="1">
        <v>45776</v>
      </c>
      <c r="M3309" s="1">
        <f t="shared" si="136"/>
        <v>45776</v>
      </c>
      <c r="N3309" t="s">
        <v>26</v>
      </c>
      <c r="O3309" t="s">
        <v>30621</v>
      </c>
      <c r="Q3309" t="s">
        <v>5</v>
      </c>
      <c r="R3309" t="s">
        <v>30619</v>
      </c>
      <c r="S3309" t="s">
        <v>142</v>
      </c>
      <c r="T3309" t="s">
        <v>7</v>
      </c>
      <c r="U3309" t="s">
        <v>37</v>
      </c>
      <c r="V3309" t="s">
        <v>9</v>
      </c>
      <c r="W3309" t="s">
        <v>16874</v>
      </c>
      <c r="X3309" t="s">
        <v>16873</v>
      </c>
      <c r="Y3309" t="s">
        <v>31</v>
      </c>
    </row>
    <row r="3310" spans="1:25" x14ac:dyDescent="0.2">
      <c r="A3310" t="s">
        <v>0</v>
      </c>
      <c r="B3310" t="s">
        <v>16875</v>
      </c>
      <c r="C3310" t="s">
        <v>1945</v>
      </c>
      <c r="D3310" t="s">
        <v>16876</v>
      </c>
      <c r="E3310" t="s">
        <v>11</v>
      </c>
      <c r="F3310" t="s">
        <v>4123</v>
      </c>
      <c r="G3310" s="1">
        <v>45412</v>
      </c>
      <c r="H3310" s="1">
        <v>45411</v>
      </c>
      <c r="I3310" s="1">
        <v>45441</v>
      </c>
      <c r="J3310" s="3" t="s">
        <v>30629</v>
      </c>
      <c r="K3310" s="1"/>
      <c r="L3310" s="1">
        <v>45502</v>
      </c>
      <c r="M3310" s="1">
        <f t="shared" si="136"/>
        <v>45776</v>
      </c>
      <c r="N3310" t="s">
        <v>4</v>
      </c>
      <c r="O3310" t="s">
        <v>30621</v>
      </c>
      <c r="Q3310" t="s">
        <v>5</v>
      </c>
      <c r="R3310" t="s">
        <v>30619</v>
      </c>
      <c r="S3310" t="s">
        <v>6026</v>
      </c>
      <c r="T3310" t="s">
        <v>7</v>
      </c>
      <c r="U3310" t="s">
        <v>6398</v>
      </c>
      <c r="V3310" t="s">
        <v>9</v>
      </c>
      <c r="W3310" t="s">
        <v>16877</v>
      </c>
      <c r="X3310" t="s">
        <v>16876</v>
      </c>
      <c r="Y3310" t="s">
        <v>10</v>
      </c>
    </row>
    <row r="3311" spans="1:25" x14ac:dyDescent="0.2">
      <c r="A3311" t="s">
        <v>0</v>
      </c>
      <c r="B3311" t="s">
        <v>16914</v>
      </c>
      <c r="C3311" t="s">
        <v>6146</v>
      </c>
      <c r="D3311" t="s">
        <v>16915</v>
      </c>
      <c r="E3311" t="s">
        <v>452</v>
      </c>
      <c r="F3311" t="s">
        <v>608</v>
      </c>
      <c r="G3311" s="1">
        <v>45413</v>
      </c>
      <c r="H3311" s="1">
        <v>45411</v>
      </c>
      <c r="I3311" s="1">
        <v>45709</v>
      </c>
      <c r="J3311" s="3" t="s">
        <v>30629</v>
      </c>
      <c r="K3311" s="1"/>
      <c r="L3311" s="1">
        <v>45776</v>
      </c>
      <c r="M3311" s="1">
        <f t="shared" si="136"/>
        <v>45776</v>
      </c>
      <c r="N3311" t="s">
        <v>63</v>
      </c>
      <c r="O3311" t="s">
        <v>30621</v>
      </c>
      <c r="Q3311" t="s">
        <v>5</v>
      </c>
      <c r="R3311" t="s">
        <v>30619</v>
      </c>
      <c r="S3311" t="s">
        <v>16916</v>
      </c>
      <c r="T3311" t="s">
        <v>64</v>
      </c>
      <c r="U3311" t="s">
        <v>65</v>
      </c>
      <c r="V3311" t="s">
        <v>111</v>
      </c>
      <c r="W3311" t="s">
        <v>41</v>
      </c>
      <c r="X3311" t="s">
        <v>41</v>
      </c>
      <c r="Y3311" t="s">
        <v>41</v>
      </c>
    </row>
    <row r="3312" spans="1:25" x14ac:dyDescent="0.2">
      <c r="A3312" t="s">
        <v>0</v>
      </c>
      <c r="B3312" t="s">
        <v>17055</v>
      </c>
      <c r="C3312" t="s">
        <v>6637</v>
      </c>
      <c r="D3312" t="s">
        <v>17056</v>
      </c>
      <c r="E3312" t="s">
        <v>11</v>
      </c>
      <c r="F3312" t="s">
        <v>1256</v>
      </c>
      <c r="G3312" s="1">
        <v>45413</v>
      </c>
      <c r="H3312" s="1">
        <v>45411</v>
      </c>
      <c r="I3312" s="1">
        <v>45523</v>
      </c>
      <c r="J3312" s="3" t="s">
        <v>30629</v>
      </c>
      <c r="K3312" s="1"/>
      <c r="L3312" s="1">
        <v>45502</v>
      </c>
      <c r="M3312" s="1">
        <f t="shared" si="136"/>
        <v>45776</v>
      </c>
      <c r="N3312" t="s">
        <v>4</v>
      </c>
      <c r="O3312" t="s">
        <v>30621</v>
      </c>
      <c r="Q3312" t="s">
        <v>5</v>
      </c>
      <c r="R3312" t="s">
        <v>30619</v>
      </c>
      <c r="S3312" t="s">
        <v>6137</v>
      </c>
      <c r="T3312" t="s">
        <v>7</v>
      </c>
      <c r="U3312" t="s">
        <v>638</v>
      </c>
      <c r="V3312" t="s">
        <v>9</v>
      </c>
      <c r="W3312" t="s">
        <v>17057</v>
      </c>
      <c r="X3312" t="s">
        <v>17056</v>
      </c>
      <c r="Y3312" t="s">
        <v>10</v>
      </c>
    </row>
    <row r="3313" spans="1:25" x14ac:dyDescent="0.2">
      <c r="A3313" t="s">
        <v>0</v>
      </c>
      <c r="B3313" t="s">
        <v>17110</v>
      </c>
      <c r="C3313" t="s">
        <v>5368</v>
      </c>
      <c r="D3313" t="s">
        <v>17111</v>
      </c>
      <c r="E3313" t="s">
        <v>11</v>
      </c>
      <c r="F3313" t="s">
        <v>5331</v>
      </c>
      <c r="G3313" s="1">
        <v>45413</v>
      </c>
      <c r="H3313" s="1">
        <v>45411</v>
      </c>
      <c r="I3313" s="1">
        <v>45604</v>
      </c>
      <c r="J3313" s="3" t="s">
        <v>30629</v>
      </c>
      <c r="K3313" s="1"/>
      <c r="L3313" s="1">
        <v>45502</v>
      </c>
      <c r="M3313" s="1">
        <f t="shared" si="136"/>
        <v>45776</v>
      </c>
      <c r="N3313" t="s">
        <v>26</v>
      </c>
      <c r="O3313" t="s">
        <v>30621</v>
      </c>
      <c r="Q3313" t="s">
        <v>5</v>
      </c>
      <c r="R3313" t="s">
        <v>30619</v>
      </c>
      <c r="S3313" t="s">
        <v>5989</v>
      </c>
      <c r="T3313" t="s">
        <v>7</v>
      </c>
      <c r="U3313" t="s">
        <v>80</v>
      </c>
      <c r="V3313" t="s">
        <v>9</v>
      </c>
      <c r="W3313" t="s">
        <v>17112</v>
      </c>
      <c r="X3313" t="s">
        <v>17111</v>
      </c>
      <c r="Y3313" t="s">
        <v>31</v>
      </c>
    </row>
    <row r="3314" spans="1:25" x14ac:dyDescent="0.2">
      <c r="A3314" t="s">
        <v>0</v>
      </c>
      <c r="B3314" t="s">
        <v>17132</v>
      </c>
      <c r="C3314" t="s">
        <v>17133</v>
      </c>
      <c r="D3314" t="s">
        <v>17134</v>
      </c>
      <c r="E3314" t="s">
        <v>11</v>
      </c>
      <c r="F3314" t="s">
        <v>5331</v>
      </c>
      <c r="G3314" s="1">
        <v>45413</v>
      </c>
      <c r="H3314" s="1">
        <v>45411</v>
      </c>
      <c r="I3314" s="1">
        <v>45604</v>
      </c>
      <c r="J3314" s="3" t="s">
        <v>30629</v>
      </c>
      <c r="K3314" s="1"/>
      <c r="L3314" s="1">
        <v>45502</v>
      </c>
      <c r="M3314" s="1">
        <f t="shared" si="136"/>
        <v>45776</v>
      </c>
      <c r="N3314" t="s">
        <v>26</v>
      </c>
      <c r="O3314" t="s">
        <v>30621</v>
      </c>
      <c r="Q3314" t="s">
        <v>5</v>
      </c>
      <c r="R3314" t="s">
        <v>30619</v>
      </c>
      <c r="S3314" t="s">
        <v>5989</v>
      </c>
      <c r="T3314" t="s">
        <v>7</v>
      </c>
      <c r="U3314" t="s">
        <v>80</v>
      </c>
      <c r="V3314" t="s">
        <v>9</v>
      </c>
      <c r="W3314" t="s">
        <v>17135</v>
      </c>
      <c r="X3314" t="s">
        <v>17134</v>
      </c>
      <c r="Y3314" t="s">
        <v>31</v>
      </c>
    </row>
    <row r="3315" spans="1:25" x14ac:dyDescent="0.2">
      <c r="A3315" t="s">
        <v>0</v>
      </c>
      <c r="B3315" t="s">
        <v>17142</v>
      </c>
      <c r="C3315" t="s">
        <v>17143</v>
      </c>
      <c r="D3315" t="s">
        <v>17144</v>
      </c>
      <c r="E3315" t="s">
        <v>11</v>
      </c>
      <c r="F3315" t="s">
        <v>5331</v>
      </c>
      <c r="G3315" s="1">
        <v>45413</v>
      </c>
      <c r="H3315" s="1">
        <v>45411</v>
      </c>
      <c r="I3315" s="1">
        <v>45771</v>
      </c>
      <c r="J3315" s="3" t="s">
        <v>30629</v>
      </c>
      <c r="K3315" s="1"/>
      <c r="L3315" s="1">
        <v>45776</v>
      </c>
      <c r="M3315" s="1">
        <f t="shared" si="136"/>
        <v>45776</v>
      </c>
      <c r="N3315" t="s">
        <v>26</v>
      </c>
      <c r="O3315" t="s">
        <v>30621</v>
      </c>
      <c r="Q3315" t="s">
        <v>5</v>
      </c>
      <c r="R3315" t="s">
        <v>30619</v>
      </c>
      <c r="S3315" t="s">
        <v>74</v>
      </c>
      <c r="T3315" t="s">
        <v>7</v>
      </c>
      <c r="U3315" t="s">
        <v>37</v>
      </c>
      <c r="V3315" t="s">
        <v>9</v>
      </c>
      <c r="W3315" t="s">
        <v>17145</v>
      </c>
      <c r="X3315" t="s">
        <v>17144</v>
      </c>
      <c r="Y3315" t="s">
        <v>31</v>
      </c>
    </row>
    <row r="3316" spans="1:25" x14ac:dyDescent="0.2">
      <c r="A3316" t="s">
        <v>0</v>
      </c>
      <c r="B3316" t="s">
        <v>17146</v>
      </c>
      <c r="C3316" t="s">
        <v>17147</v>
      </c>
      <c r="D3316" t="s">
        <v>17148</v>
      </c>
      <c r="E3316" t="s">
        <v>34</v>
      </c>
      <c r="F3316" t="s">
        <v>2700</v>
      </c>
      <c r="G3316" s="1">
        <v>45413</v>
      </c>
      <c r="H3316" s="1">
        <v>45411</v>
      </c>
      <c r="I3316" s="1">
        <v>45579</v>
      </c>
      <c r="J3316" s="3" t="s">
        <v>30629</v>
      </c>
      <c r="K3316" s="1"/>
      <c r="L3316" s="1">
        <v>45776</v>
      </c>
      <c r="M3316" s="1">
        <f t="shared" si="136"/>
        <v>45776</v>
      </c>
      <c r="N3316" t="s">
        <v>26</v>
      </c>
      <c r="O3316" t="s">
        <v>30621</v>
      </c>
      <c r="Q3316" t="s">
        <v>5</v>
      </c>
      <c r="R3316" t="s">
        <v>30619</v>
      </c>
      <c r="S3316" t="s">
        <v>138</v>
      </c>
      <c r="T3316" t="s">
        <v>7</v>
      </c>
      <c r="U3316" t="s">
        <v>2525</v>
      </c>
      <c r="V3316" t="s">
        <v>9</v>
      </c>
      <c r="W3316" t="s">
        <v>17149</v>
      </c>
      <c r="X3316" t="s">
        <v>17148</v>
      </c>
      <c r="Y3316" t="s">
        <v>31</v>
      </c>
    </row>
    <row r="3317" spans="1:25" x14ac:dyDescent="0.2">
      <c r="A3317" t="s">
        <v>0</v>
      </c>
      <c r="B3317" t="s">
        <v>17150</v>
      </c>
      <c r="C3317" t="s">
        <v>17147</v>
      </c>
      <c r="D3317" t="s">
        <v>17151</v>
      </c>
      <c r="E3317" t="s">
        <v>34</v>
      </c>
      <c r="F3317" t="s">
        <v>17152</v>
      </c>
      <c r="G3317" s="1">
        <v>45413</v>
      </c>
      <c r="H3317" s="1">
        <v>45411</v>
      </c>
      <c r="I3317" s="1">
        <v>45579</v>
      </c>
      <c r="J3317" s="3" t="s">
        <v>30629</v>
      </c>
      <c r="K3317" s="1"/>
      <c r="L3317" s="1">
        <v>45502</v>
      </c>
      <c r="M3317" s="1">
        <f t="shared" si="136"/>
        <v>45776</v>
      </c>
      <c r="N3317" t="s">
        <v>26</v>
      </c>
      <c r="O3317" t="s">
        <v>30621</v>
      </c>
      <c r="Q3317" t="s">
        <v>5</v>
      </c>
      <c r="R3317" t="s">
        <v>30619</v>
      </c>
      <c r="S3317" t="s">
        <v>5989</v>
      </c>
      <c r="T3317" t="s">
        <v>7</v>
      </c>
      <c r="U3317" t="s">
        <v>80</v>
      </c>
      <c r="V3317" t="s">
        <v>9</v>
      </c>
      <c r="W3317" t="s">
        <v>17153</v>
      </c>
      <c r="X3317" t="s">
        <v>17151</v>
      </c>
      <c r="Y3317" t="s">
        <v>31</v>
      </c>
    </row>
    <row r="3318" spans="1:25" x14ac:dyDescent="0.2">
      <c r="A3318" t="s">
        <v>0</v>
      </c>
      <c r="B3318" t="s">
        <v>17718</v>
      </c>
      <c r="C3318" t="s">
        <v>1699</v>
      </c>
      <c r="D3318" t="s">
        <v>17719</v>
      </c>
      <c r="E3318" t="s">
        <v>105</v>
      </c>
      <c r="F3318" t="s">
        <v>2667</v>
      </c>
      <c r="G3318" s="1">
        <v>45418</v>
      </c>
      <c r="H3318" s="1">
        <v>45411</v>
      </c>
      <c r="I3318" s="1">
        <v>45779</v>
      </c>
      <c r="J3318" s="3" t="s">
        <v>30628</v>
      </c>
      <c r="K3318" s="1"/>
      <c r="L3318" s="1">
        <v>45594</v>
      </c>
      <c r="M3318" s="1">
        <f t="shared" si="136"/>
        <v>45776</v>
      </c>
      <c r="N3318" t="s">
        <v>4</v>
      </c>
      <c r="O3318" t="s">
        <v>30621</v>
      </c>
      <c r="Q3318" t="s">
        <v>5</v>
      </c>
      <c r="R3318" t="s">
        <v>30619</v>
      </c>
      <c r="S3318" t="s">
        <v>7926</v>
      </c>
      <c r="T3318" t="s">
        <v>7</v>
      </c>
      <c r="U3318" t="s">
        <v>8</v>
      </c>
      <c r="V3318" t="s">
        <v>9</v>
      </c>
      <c r="W3318" t="s">
        <v>17720</v>
      </c>
      <c r="X3318" t="s">
        <v>17719</v>
      </c>
      <c r="Y3318" t="s">
        <v>10</v>
      </c>
    </row>
    <row r="3319" spans="1:25" x14ac:dyDescent="0.2">
      <c r="A3319" t="s">
        <v>0</v>
      </c>
      <c r="B3319" t="s">
        <v>17737</v>
      </c>
      <c r="C3319" t="s">
        <v>6377</v>
      </c>
      <c r="D3319" t="s">
        <v>17738</v>
      </c>
      <c r="E3319" t="s">
        <v>18</v>
      </c>
      <c r="F3319" t="s">
        <v>2553</v>
      </c>
      <c r="G3319" s="1">
        <v>45418</v>
      </c>
      <c r="H3319" s="1">
        <v>45411</v>
      </c>
      <c r="I3319" s="1">
        <v>45411</v>
      </c>
      <c r="J3319" s="1" t="s">
        <v>30628</v>
      </c>
      <c r="K3319" s="1"/>
      <c r="L3319" s="1">
        <v>45594</v>
      </c>
      <c r="M3319" s="1">
        <f t="shared" si="136"/>
        <v>45776</v>
      </c>
      <c r="N3319" t="s">
        <v>89</v>
      </c>
      <c r="O3319" t="s">
        <v>30621</v>
      </c>
      <c r="Q3319" t="s">
        <v>5</v>
      </c>
      <c r="R3319" t="s">
        <v>30620</v>
      </c>
      <c r="S3319" t="s">
        <v>8834</v>
      </c>
      <c r="T3319" t="s">
        <v>7</v>
      </c>
      <c r="U3319" t="s">
        <v>90</v>
      </c>
      <c r="V3319" t="s">
        <v>9</v>
      </c>
      <c r="W3319" t="s">
        <v>17739</v>
      </c>
      <c r="X3319" t="s">
        <v>17740</v>
      </c>
      <c r="Y3319" t="s">
        <v>91</v>
      </c>
    </row>
    <row r="3320" spans="1:25" x14ac:dyDescent="0.2">
      <c r="A3320" t="s">
        <v>0</v>
      </c>
      <c r="B3320" t="s">
        <v>17809</v>
      </c>
      <c r="C3320" t="s">
        <v>4165</v>
      </c>
      <c r="D3320" t="s">
        <v>17810</v>
      </c>
      <c r="E3320" t="s">
        <v>105</v>
      </c>
      <c r="F3320" t="s">
        <v>2751</v>
      </c>
      <c r="G3320" s="1">
        <v>45418</v>
      </c>
      <c r="H3320" s="1">
        <v>45411</v>
      </c>
      <c r="I3320" s="1">
        <v>45750</v>
      </c>
      <c r="J3320" s="3" t="s">
        <v>30629</v>
      </c>
      <c r="K3320" s="1"/>
      <c r="L3320" s="1">
        <v>45776</v>
      </c>
      <c r="M3320" s="1">
        <f t="shared" si="136"/>
        <v>45776</v>
      </c>
      <c r="N3320" t="s">
        <v>2383</v>
      </c>
      <c r="O3320" t="s">
        <v>30621</v>
      </c>
      <c r="Q3320" t="s">
        <v>5</v>
      </c>
      <c r="R3320" t="s">
        <v>30619</v>
      </c>
      <c r="S3320" t="s">
        <v>598</v>
      </c>
      <c r="T3320" t="s">
        <v>7</v>
      </c>
      <c r="U3320" t="s">
        <v>72</v>
      </c>
      <c r="V3320" t="s">
        <v>14</v>
      </c>
      <c r="W3320" t="s">
        <v>17811</v>
      </c>
      <c r="X3320" t="s">
        <v>17810</v>
      </c>
      <c r="Y3320" t="s">
        <v>73</v>
      </c>
    </row>
    <row r="3321" spans="1:25" x14ac:dyDescent="0.2">
      <c r="A3321" t="s">
        <v>0</v>
      </c>
      <c r="B3321" t="s">
        <v>17826</v>
      </c>
      <c r="C3321" t="s">
        <v>4687</v>
      </c>
      <c r="D3321" t="s">
        <v>17827</v>
      </c>
      <c r="E3321" t="s">
        <v>11</v>
      </c>
      <c r="F3321" t="s">
        <v>3846</v>
      </c>
      <c r="G3321" s="1">
        <v>45418</v>
      </c>
      <c r="H3321" s="1">
        <v>45411</v>
      </c>
      <c r="I3321" s="1">
        <v>45733</v>
      </c>
      <c r="J3321" s="3" t="s">
        <v>30629</v>
      </c>
      <c r="K3321" s="1"/>
      <c r="L3321" s="1">
        <v>45776</v>
      </c>
      <c r="M3321" s="1">
        <f t="shared" si="136"/>
        <v>45776</v>
      </c>
      <c r="N3321" t="s">
        <v>89</v>
      </c>
      <c r="O3321" t="s">
        <v>30621</v>
      </c>
      <c r="Q3321" t="s">
        <v>5</v>
      </c>
      <c r="R3321" t="s">
        <v>30619</v>
      </c>
      <c r="S3321" t="s">
        <v>255</v>
      </c>
      <c r="T3321" t="s">
        <v>7</v>
      </c>
      <c r="U3321" t="s">
        <v>90</v>
      </c>
      <c r="V3321" t="s">
        <v>9</v>
      </c>
      <c r="W3321" t="s">
        <v>17828</v>
      </c>
      <c r="X3321" t="s">
        <v>17827</v>
      </c>
      <c r="Y3321" t="s">
        <v>91</v>
      </c>
    </row>
    <row r="3322" spans="1:25" x14ac:dyDescent="0.2">
      <c r="A3322" t="s">
        <v>0</v>
      </c>
      <c r="B3322" t="s">
        <v>17858</v>
      </c>
      <c r="C3322" t="s">
        <v>3022</v>
      </c>
      <c r="D3322" t="s">
        <v>17859</v>
      </c>
      <c r="E3322" t="s">
        <v>52</v>
      </c>
      <c r="F3322" t="s">
        <v>2626</v>
      </c>
      <c r="G3322" s="1">
        <v>45418</v>
      </c>
      <c r="H3322" s="1">
        <v>45411</v>
      </c>
      <c r="I3322" s="1">
        <v>45721</v>
      </c>
      <c r="J3322" s="3" t="s">
        <v>30629</v>
      </c>
      <c r="K3322" s="1"/>
      <c r="L3322" s="1">
        <v>46506</v>
      </c>
      <c r="M3322" s="1">
        <f t="shared" si="136"/>
        <v>45776</v>
      </c>
      <c r="N3322" t="s">
        <v>89</v>
      </c>
      <c r="O3322" t="s">
        <v>30621</v>
      </c>
      <c r="Q3322" t="s">
        <v>5</v>
      </c>
      <c r="R3322" t="s">
        <v>30619</v>
      </c>
      <c r="S3322" t="s">
        <v>1773</v>
      </c>
      <c r="T3322" t="s">
        <v>7</v>
      </c>
      <c r="U3322" t="s">
        <v>100</v>
      </c>
      <c r="V3322" t="s">
        <v>14</v>
      </c>
      <c r="W3322" t="s">
        <v>17860</v>
      </c>
      <c r="X3322" t="s">
        <v>17859</v>
      </c>
      <c r="Y3322" t="s">
        <v>91</v>
      </c>
    </row>
    <row r="3323" spans="1:25" x14ac:dyDescent="0.2">
      <c r="A3323" t="s">
        <v>0</v>
      </c>
      <c r="B3323" t="s">
        <v>17861</v>
      </c>
      <c r="C3323" t="s">
        <v>6511</v>
      </c>
      <c r="D3323" t="s">
        <v>17862</v>
      </c>
      <c r="E3323" t="s">
        <v>11</v>
      </c>
      <c r="F3323" t="s">
        <v>78</v>
      </c>
      <c r="G3323" s="1">
        <v>45418</v>
      </c>
      <c r="H3323" s="1">
        <v>45411</v>
      </c>
      <c r="I3323" s="1">
        <v>45722</v>
      </c>
      <c r="J3323" s="3" t="s">
        <v>30629</v>
      </c>
      <c r="K3323" s="1"/>
      <c r="L3323" s="1">
        <v>45776</v>
      </c>
      <c r="M3323" s="1">
        <f t="shared" si="136"/>
        <v>45776</v>
      </c>
      <c r="N3323" t="s">
        <v>36</v>
      </c>
      <c r="O3323" t="s">
        <v>30621</v>
      </c>
      <c r="Q3323" t="s">
        <v>5</v>
      </c>
      <c r="R3323" t="s">
        <v>30619</v>
      </c>
      <c r="S3323" t="s">
        <v>71</v>
      </c>
      <c r="T3323" t="s">
        <v>7</v>
      </c>
      <c r="U3323" t="s">
        <v>37</v>
      </c>
      <c r="V3323" t="s">
        <v>14</v>
      </c>
      <c r="W3323" t="s">
        <v>8653</v>
      </c>
      <c r="X3323" t="s">
        <v>8652</v>
      </c>
      <c r="Y3323" t="s">
        <v>40</v>
      </c>
    </row>
    <row r="3324" spans="1:25" x14ac:dyDescent="0.2">
      <c r="A3324" t="s">
        <v>0</v>
      </c>
      <c r="B3324" t="s">
        <v>17867</v>
      </c>
      <c r="C3324" t="s">
        <v>3986</v>
      </c>
      <c r="D3324" t="s">
        <v>17868</v>
      </c>
      <c r="E3324" t="s">
        <v>18</v>
      </c>
      <c r="F3324" t="s">
        <v>2732</v>
      </c>
      <c r="G3324" s="1">
        <v>45418</v>
      </c>
      <c r="H3324" s="1">
        <v>45411</v>
      </c>
      <c r="I3324" s="1">
        <v>45769</v>
      </c>
      <c r="J3324" s="3" t="s">
        <v>30629</v>
      </c>
      <c r="K3324" s="1"/>
      <c r="L3324" s="1">
        <v>45776</v>
      </c>
      <c r="M3324" s="1">
        <f t="shared" si="136"/>
        <v>45776</v>
      </c>
      <c r="N3324" t="s">
        <v>26</v>
      </c>
      <c r="O3324" t="s">
        <v>30621</v>
      </c>
      <c r="Q3324" t="s">
        <v>5</v>
      </c>
      <c r="R3324" t="s">
        <v>30619</v>
      </c>
      <c r="S3324" t="s">
        <v>598</v>
      </c>
      <c r="T3324" t="s">
        <v>7</v>
      </c>
      <c r="U3324" t="s">
        <v>37</v>
      </c>
      <c r="V3324" t="s">
        <v>9</v>
      </c>
      <c r="W3324" t="s">
        <v>17869</v>
      </c>
      <c r="X3324" t="s">
        <v>17868</v>
      </c>
      <c r="Y3324" t="s">
        <v>31</v>
      </c>
    </row>
    <row r="3325" spans="1:25" x14ac:dyDescent="0.2">
      <c r="A3325" t="s">
        <v>0</v>
      </c>
      <c r="B3325" t="s">
        <v>17870</v>
      </c>
      <c r="C3325" t="s">
        <v>17871</v>
      </c>
      <c r="D3325" t="s">
        <v>17872</v>
      </c>
      <c r="E3325" t="s">
        <v>105</v>
      </c>
      <c r="F3325" t="s">
        <v>914</v>
      </c>
      <c r="G3325" s="1">
        <v>45418</v>
      </c>
      <c r="H3325" s="1">
        <v>45411</v>
      </c>
      <c r="I3325" s="1">
        <v>45615</v>
      </c>
      <c r="J3325" s="3" t="s">
        <v>30629</v>
      </c>
      <c r="K3325" s="1"/>
      <c r="L3325" s="1">
        <v>45502</v>
      </c>
      <c r="M3325" s="1">
        <f t="shared" si="136"/>
        <v>45776</v>
      </c>
      <c r="N3325" t="s">
        <v>63</v>
      </c>
      <c r="O3325" t="s">
        <v>30621</v>
      </c>
      <c r="Q3325" t="s">
        <v>5</v>
      </c>
      <c r="R3325" t="s">
        <v>30619</v>
      </c>
      <c r="S3325" t="s">
        <v>8154</v>
      </c>
      <c r="T3325" t="s">
        <v>64</v>
      </c>
      <c r="U3325" t="s">
        <v>65</v>
      </c>
      <c r="V3325" t="s">
        <v>111</v>
      </c>
      <c r="W3325" t="s">
        <v>41</v>
      </c>
      <c r="X3325" t="s">
        <v>41</v>
      </c>
      <c r="Y3325" t="s">
        <v>41</v>
      </c>
    </row>
    <row r="3326" spans="1:25" x14ac:dyDescent="0.2">
      <c r="A3326" t="s">
        <v>0</v>
      </c>
      <c r="B3326" t="s">
        <v>18841</v>
      </c>
      <c r="C3326" t="s">
        <v>4097</v>
      </c>
      <c r="D3326" t="s">
        <v>18842</v>
      </c>
      <c r="E3326" t="s">
        <v>105</v>
      </c>
      <c r="F3326" t="s">
        <v>3031</v>
      </c>
      <c r="G3326" s="1">
        <v>45425</v>
      </c>
      <c r="H3326" s="1">
        <v>45411</v>
      </c>
      <c r="I3326" s="1">
        <v>45764</v>
      </c>
      <c r="J3326" s="3" t="s">
        <v>30629</v>
      </c>
      <c r="K3326" s="1"/>
      <c r="L3326" s="1">
        <v>45776</v>
      </c>
      <c r="M3326" s="1">
        <f t="shared" si="136"/>
        <v>45776</v>
      </c>
      <c r="N3326" t="s">
        <v>448</v>
      </c>
      <c r="O3326" t="s">
        <v>30621</v>
      </c>
      <c r="Q3326" t="s">
        <v>5</v>
      </c>
      <c r="R3326" t="s">
        <v>30619</v>
      </c>
      <c r="S3326" t="s">
        <v>6426</v>
      </c>
      <c r="T3326" t="s">
        <v>7</v>
      </c>
      <c r="U3326" t="s">
        <v>8</v>
      </c>
      <c r="V3326" t="s">
        <v>14</v>
      </c>
      <c r="W3326" t="s">
        <v>18843</v>
      </c>
      <c r="X3326" t="s">
        <v>18842</v>
      </c>
      <c r="Y3326" t="s">
        <v>21</v>
      </c>
    </row>
    <row r="3327" spans="1:25" x14ac:dyDescent="0.2">
      <c r="A3327" t="s">
        <v>0</v>
      </c>
      <c r="B3327" t="s">
        <v>18878</v>
      </c>
      <c r="C3327" t="s">
        <v>3170</v>
      </c>
      <c r="D3327" t="s">
        <v>18879</v>
      </c>
      <c r="E3327" t="s">
        <v>11</v>
      </c>
      <c r="F3327" t="s">
        <v>12</v>
      </c>
      <c r="G3327" s="1">
        <v>45425</v>
      </c>
      <c r="H3327" s="1">
        <v>45411</v>
      </c>
      <c r="I3327" s="1">
        <v>45761</v>
      </c>
      <c r="J3327" s="3" t="s">
        <v>30629</v>
      </c>
      <c r="K3327" s="1"/>
      <c r="L3327" s="1">
        <v>45776</v>
      </c>
      <c r="M3327" s="1">
        <f t="shared" si="136"/>
        <v>45776</v>
      </c>
      <c r="N3327" t="s">
        <v>89</v>
      </c>
      <c r="O3327" t="s">
        <v>30621</v>
      </c>
      <c r="Q3327" t="s">
        <v>5</v>
      </c>
      <c r="R3327" t="s">
        <v>30619</v>
      </c>
      <c r="S3327" t="s">
        <v>255</v>
      </c>
      <c r="T3327" t="s">
        <v>549</v>
      </c>
      <c r="U3327" t="s">
        <v>118</v>
      </c>
      <c r="V3327" t="s">
        <v>9</v>
      </c>
      <c r="W3327" t="s">
        <v>18880</v>
      </c>
      <c r="X3327" t="s">
        <v>18881</v>
      </c>
      <c r="Y3327" t="s">
        <v>91</v>
      </c>
    </row>
    <row r="3328" spans="1:25" x14ac:dyDescent="0.2">
      <c r="A3328" t="s">
        <v>0</v>
      </c>
      <c r="B3328" t="s">
        <v>19380</v>
      </c>
      <c r="C3328" t="s">
        <v>19381</v>
      </c>
      <c r="D3328" t="s">
        <v>19382</v>
      </c>
      <c r="E3328" t="s">
        <v>11</v>
      </c>
      <c r="F3328" t="s">
        <v>12</v>
      </c>
      <c r="G3328" s="1">
        <v>45427</v>
      </c>
      <c r="H3328" s="1">
        <v>45411</v>
      </c>
      <c r="I3328" s="1">
        <v>45743</v>
      </c>
      <c r="J3328" s="3" t="s">
        <v>30629</v>
      </c>
      <c r="K3328" s="1"/>
      <c r="L3328" s="1">
        <v>45776</v>
      </c>
      <c r="M3328" s="1">
        <f t="shared" si="136"/>
        <v>45776</v>
      </c>
      <c r="N3328" t="s">
        <v>89</v>
      </c>
      <c r="O3328" t="s">
        <v>30621</v>
      </c>
      <c r="Q3328" t="s">
        <v>5</v>
      </c>
      <c r="R3328" t="s">
        <v>30619</v>
      </c>
      <c r="S3328" t="s">
        <v>138</v>
      </c>
      <c r="T3328" t="s">
        <v>7</v>
      </c>
      <c r="U3328" t="s">
        <v>90</v>
      </c>
      <c r="V3328" t="s">
        <v>9</v>
      </c>
      <c r="W3328" t="s">
        <v>19383</v>
      </c>
      <c r="X3328" t="s">
        <v>19382</v>
      </c>
      <c r="Y3328" t="s">
        <v>91</v>
      </c>
    </row>
    <row r="3329" spans="1:25" x14ac:dyDescent="0.2">
      <c r="A3329" t="s">
        <v>0</v>
      </c>
      <c r="B3329" t="s">
        <v>19397</v>
      </c>
      <c r="C3329" t="s">
        <v>19398</v>
      </c>
      <c r="D3329" t="s">
        <v>19399</v>
      </c>
      <c r="E3329" t="s">
        <v>11</v>
      </c>
      <c r="F3329" t="s">
        <v>4601</v>
      </c>
      <c r="G3329" s="1">
        <v>45427</v>
      </c>
      <c r="H3329" s="1">
        <v>45411</v>
      </c>
      <c r="I3329" s="1">
        <v>45755</v>
      </c>
      <c r="J3329" s="3" t="s">
        <v>30629</v>
      </c>
      <c r="K3329" s="1"/>
      <c r="L3329" s="1">
        <v>45776</v>
      </c>
      <c r="M3329" s="1">
        <f t="shared" si="136"/>
        <v>45776</v>
      </c>
      <c r="N3329" t="s">
        <v>36</v>
      </c>
      <c r="O3329" t="s">
        <v>30621</v>
      </c>
      <c r="Q3329" t="s">
        <v>5</v>
      </c>
      <c r="R3329" t="s">
        <v>30619</v>
      </c>
      <c r="S3329" t="s">
        <v>71</v>
      </c>
      <c r="T3329" t="s">
        <v>7</v>
      </c>
      <c r="U3329" t="s">
        <v>37</v>
      </c>
      <c r="V3329" t="s">
        <v>14</v>
      </c>
      <c r="W3329" t="s">
        <v>8583</v>
      </c>
      <c r="X3329" t="s">
        <v>8584</v>
      </c>
      <c r="Y3329" t="s">
        <v>40</v>
      </c>
    </row>
    <row r="3330" spans="1:25" x14ac:dyDescent="0.2">
      <c r="A3330" t="s">
        <v>0</v>
      </c>
      <c r="B3330" t="s">
        <v>19421</v>
      </c>
      <c r="C3330" t="s">
        <v>1926</v>
      </c>
      <c r="D3330" t="s">
        <v>19422</v>
      </c>
      <c r="E3330" t="s">
        <v>105</v>
      </c>
      <c r="F3330" t="s">
        <v>3031</v>
      </c>
      <c r="G3330" s="1">
        <v>45427</v>
      </c>
      <c r="H3330" s="1">
        <v>45411</v>
      </c>
      <c r="I3330" s="1">
        <v>45764</v>
      </c>
      <c r="J3330" s="3" t="s">
        <v>30629</v>
      </c>
      <c r="K3330" s="1"/>
      <c r="L3330" s="1">
        <v>45776</v>
      </c>
      <c r="M3330" s="1">
        <f t="shared" si="136"/>
        <v>45776</v>
      </c>
      <c r="N3330" t="s">
        <v>873</v>
      </c>
      <c r="O3330" t="s">
        <v>30621</v>
      </c>
      <c r="Q3330" t="s">
        <v>5</v>
      </c>
      <c r="R3330" t="s">
        <v>30619</v>
      </c>
      <c r="S3330" t="s">
        <v>521</v>
      </c>
      <c r="T3330" t="s">
        <v>7</v>
      </c>
      <c r="U3330" t="s">
        <v>56</v>
      </c>
      <c r="V3330" t="s">
        <v>14</v>
      </c>
      <c r="W3330" t="s">
        <v>19423</v>
      </c>
      <c r="X3330" t="s">
        <v>19422</v>
      </c>
      <c r="Y3330" t="s">
        <v>98</v>
      </c>
    </row>
    <row r="3331" spans="1:25" x14ac:dyDescent="0.2">
      <c r="A3331" t="s">
        <v>0</v>
      </c>
      <c r="B3331" t="s">
        <v>19453</v>
      </c>
      <c r="C3331" t="s">
        <v>882</v>
      </c>
      <c r="D3331" t="s">
        <v>19454</v>
      </c>
      <c r="E3331" t="s">
        <v>2</v>
      </c>
      <c r="F3331" t="s">
        <v>19455</v>
      </c>
      <c r="G3331" s="1">
        <v>45427</v>
      </c>
      <c r="H3331" s="1">
        <v>45411</v>
      </c>
      <c r="I3331" s="1">
        <v>45455</v>
      </c>
      <c r="J3331" s="3" t="s">
        <v>30629</v>
      </c>
      <c r="K3331" s="1"/>
      <c r="L3331" s="1">
        <v>45502</v>
      </c>
      <c r="M3331" s="1">
        <f t="shared" si="136"/>
        <v>45776</v>
      </c>
      <c r="N3331" t="s">
        <v>4</v>
      </c>
      <c r="O3331" t="s">
        <v>30621</v>
      </c>
      <c r="Q3331" t="s">
        <v>5</v>
      </c>
      <c r="R3331" t="s">
        <v>30619</v>
      </c>
      <c r="S3331" t="s">
        <v>6442</v>
      </c>
      <c r="T3331" t="s">
        <v>7</v>
      </c>
      <c r="U3331" t="s">
        <v>287</v>
      </c>
      <c r="V3331" t="s">
        <v>9</v>
      </c>
      <c r="W3331" t="s">
        <v>19456</v>
      </c>
      <c r="X3331" t="s">
        <v>19454</v>
      </c>
      <c r="Y3331" t="s">
        <v>10</v>
      </c>
    </row>
    <row r="3332" spans="1:25" x14ac:dyDescent="0.2">
      <c r="A3332" t="s">
        <v>0</v>
      </c>
      <c r="B3332" t="s">
        <v>19457</v>
      </c>
      <c r="C3332" t="s">
        <v>882</v>
      </c>
      <c r="D3332" t="s">
        <v>19458</v>
      </c>
      <c r="E3332" t="s">
        <v>2</v>
      </c>
      <c r="F3332" t="s">
        <v>6278</v>
      </c>
      <c r="G3332" s="1">
        <v>45427</v>
      </c>
      <c r="H3332" s="1">
        <v>45411</v>
      </c>
      <c r="I3332" s="1">
        <v>45715</v>
      </c>
      <c r="J3332" s="3" t="s">
        <v>30629</v>
      </c>
      <c r="K3332" s="1"/>
      <c r="L3332" s="1">
        <v>45776</v>
      </c>
      <c r="M3332" s="1">
        <f t="shared" si="136"/>
        <v>45776</v>
      </c>
      <c r="N3332" t="s">
        <v>4</v>
      </c>
      <c r="O3332" t="s">
        <v>30621</v>
      </c>
      <c r="Q3332" t="s">
        <v>5</v>
      </c>
      <c r="R3332" t="s">
        <v>30619</v>
      </c>
      <c r="S3332" t="s">
        <v>1065</v>
      </c>
      <c r="T3332" t="s">
        <v>7</v>
      </c>
      <c r="U3332" t="s">
        <v>72</v>
      </c>
      <c r="V3332" t="s">
        <v>9</v>
      </c>
      <c r="W3332" t="s">
        <v>19459</v>
      </c>
      <c r="X3332" t="s">
        <v>19458</v>
      </c>
      <c r="Y3332" t="s">
        <v>10</v>
      </c>
    </row>
    <row r="3333" spans="1:25" x14ac:dyDescent="0.2">
      <c r="A3333" t="s">
        <v>0</v>
      </c>
      <c r="B3333" t="s">
        <v>19475</v>
      </c>
      <c r="C3333" t="s">
        <v>250</v>
      </c>
      <c r="D3333" t="s">
        <v>19476</v>
      </c>
      <c r="E3333" t="s">
        <v>52</v>
      </c>
      <c r="F3333" t="s">
        <v>2626</v>
      </c>
      <c r="G3333" s="1">
        <v>45427</v>
      </c>
      <c r="H3333" s="1">
        <v>45411</v>
      </c>
      <c r="I3333" s="1">
        <v>45722</v>
      </c>
      <c r="J3333" s="3" t="s">
        <v>30629</v>
      </c>
      <c r="K3333" s="1"/>
      <c r="L3333" s="1">
        <v>45776</v>
      </c>
      <c r="M3333" s="1">
        <f t="shared" si="136"/>
        <v>45776</v>
      </c>
      <c r="N3333" t="s">
        <v>89</v>
      </c>
      <c r="O3333" t="s">
        <v>30621</v>
      </c>
      <c r="Q3333" t="s">
        <v>5</v>
      </c>
      <c r="R3333" t="s">
        <v>30619</v>
      </c>
      <c r="S3333" t="s">
        <v>1527</v>
      </c>
      <c r="T3333" t="s">
        <v>7</v>
      </c>
      <c r="U3333" t="s">
        <v>100</v>
      </c>
      <c r="V3333" t="s">
        <v>14</v>
      </c>
      <c r="W3333" t="s">
        <v>19477</v>
      </c>
      <c r="X3333" t="s">
        <v>19476</v>
      </c>
      <c r="Y3333" t="s">
        <v>91</v>
      </c>
    </row>
    <row r="3334" spans="1:25" x14ac:dyDescent="0.2">
      <c r="A3334" t="s">
        <v>0</v>
      </c>
      <c r="B3334" t="s">
        <v>19631</v>
      </c>
      <c r="C3334" t="s">
        <v>2457</v>
      </c>
      <c r="D3334" t="s">
        <v>19632</v>
      </c>
      <c r="E3334" t="s">
        <v>105</v>
      </c>
      <c r="F3334" t="s">
        <v>2751</v>
      </c>
      <c r="G3334" s="1">
        <v>45429</v>
      </c>
      <c r="H3334" s="1">
        <v>45411</v>
      </c>
      <c r="I3334" s="1">
        <v>45756</v>
      </c>
      <c r="J3334" s="3" t="s">
        <v>30629</v>
      </c>
      <c r="K3334" s="1"/>
      <c r="L3334" s="1">
        <v>45776</v>
      </c>
      <c r="M3334" s="1">
        <f t="shared" ref="M3334:M3348" si="137">DATE(YEAR(H3334)+1,MONTH(H3334),DAY(H3334))</f>
        <v>45776</v>
      </c>
      <c r="N3334" t="s">
        <v>4</v>
      </c>
      <c r="O3334" t="s">
        <v>30621</v>
      </c>
      <c r="Q3334" t="s">
        <v>5</v>
      </c>
      <c r="R3334" t="s">
        <v>30619</v>
      </c>
      <c r="S3334" t="s">
        <v>18801</v>
      </c>
      <c r="T3334" t="s">
        <v>7</v>
      </c>
      <c r="U3334" t="s">
        <v>72</v>
      </c>
      <c r="V3334" t="s">
        <v>9</v>
      </c>
      <c r="W3334" t="s">
        <v>19633</v>
      </c>
      <c r="X3334" t="s">
        <v>19632</v>
      </c>
      <c r="Y3334" t="s">
        <v>10</v>
      </c>
    </row>
    <row r="3335" spans="1:25" x14ac:dyDescent="0.2">
      <c r="A3335" t="s">
        <v>0</v>
      </c>
      <c r="B3335" t="s">
        <v>19732</v>
      </c>
      <c r="C3335" t="s">
        <v>19733</v>
      </c>
      <c r="D3335" t="s">
        <v>19734</v>
      </c>
      <c r="E3335" t="s">
        <v>34</v>
      </c>
      <c r="F3335" t="s">
        <v>2700</v>
      </c>
      <c r="G3335" s="1">
        <v>45429</v>
      </c>
      <c r="H3335" s="1">
        <v>45411</v>
      </c>
      <c r="I3335" s="1">
        <v>45742</v>
      </c>
      <c r="J3335" s="3" t="s">
        <v>30629</v>
      </c>
      <c r="K3335" s="1"/>
      <c r="L3335" s="1">
        <v>45776</v>
      </c>
      <c r="M3335" s="1">
        <f t="shared" si="137"/>
        <v>45776</v>
      </c>
      <c r="N3335" t="s">
        <v>26</v>
      </c>
      <c r="O3335" t="s">
        <v>30621</v>
      </c>
      <c r="Q3335" t="s">
        <v>5</v>
      </c>
      <c r="R3335" t="s">
        <v>30619</v>
      </c>
      <c r="S3335" t="s">
        <v>19735</v>
      </c>
      <c r="T3335" t="s">
        <v>7</v>
      </c>
      <c r="U3335" t="s">
        <v>2525</v>
      </c>
      <c r="V3335" t="s">
        <v>9</v>
      </c>
      <c r="W3335" t="s">
        <v>19736</v>
      </c>
      <c r="X3335" t="s">
        <v>19734</v>
      </c>
      <c r="Y3335" t="s">
        <v>31</v>
      </c>
    </row>
    <row r="3336" spans="1:25" x14ac:dyDescent="0.2">
      <c r="A3336" t="s">
        <v>0</v>
      </c>
      <c r="B3336" t="s">
        <v>19737</v>
      </c>
      <c r="C3336" t="s">
        <v>19738</v>
      </c>
      <c r="D3336" t="s">
        <v>19739</v>
      </c>
      <c r="E3336" t="s">
        <v>11</v>
      </c>
      <c r="F3336" t="s">
        <v>4827</v>
      </c>
      <c r="G3336" s="1">
        <v>45429</v>
      </c>
      <c r="H3336" s="1">
        <v>45411</v>
      </c>
      <c r="I3336" s="1">
        <v>45492</v>
      </c>
      <c r="J3336" s="3" t="s">
        <v>30629</v>
      </c>
      <c r="K3336" s="1"/>
      <c r="L3336" s="1">
        <v>45776</v>
      </c>
      <c r="M3336" s="1">
        <f t="shared" si="137"/>
        <v>45776</v>
      </c>
      <c r="N3336" t="s">
        <v>4</v>
      </c>
      <c r="O3336" t="s">
        <v>30621</v>
      </c>
      <c r="Q3336" t="s">
        <v>5</v>
      </c>
      <c r="R3336" t="s">
        <v>30619</v>
      </c>
      <c r="S3336" t="s">
        <v>1398</v>
      </c>
      <c r="T3336" t="s">
        <v>7</v>
      </c>
      <c r="U3336" t="s">
        <v>56</v>
      </c>
      <c r="V3336" t="s">
        <v>9</v>
      </c>
      <c r="W3336" t="s">
        <v>19740</v>
      </c>
      <c r="X3336" t="s">
        <v>19739</v>
      </c>
      <c r="Y3336" t="s">
        <v>10</v>
      </c>
    </row>
    <row r="3337" spans="1:25" x14ac:dyDescent="0.2">
      <c r="A3337" t="s">
        <v>0</v>
      </c>
      <c r="B3337" t="s">
        <v>19741</v>
      </c>
      <c r="C3337" t="s">
        <v>19742</v>
      </c>
      <c r="D3337" t="s">
        <v>19743</v>
      </c>
      <c r="E3337" t="s">
        <v>11</v>
      </c>
      <c r="F3337" t="s">
        <v>4827</v>
      </c>
      <c r="G3337" s="1">
        <v>45429</v>
      </c>
      <c r="H3337" s="1">
        <v>45411</v>
      </c>
      <c r="I3337" s="1">
        <v>45492</v>
      </c>
      <c r="J3337" s="3" t="s">
        <v>30629</v>
      </c>
      <c r="K3337" s="1"/>
      <c r="L3337" s="1">
        <v>45776</v>
      </c>
      <c r="M3337" s="1">
        <f t="shared" si="137"/>
        <v>45776</v>
      </c>
      <c r="N3337" t="s">
        <v>4</v>
      </c>
      <c r="O3337" t="s">
        <v>30621</v>
      </c>
      <c r="Q3337" t="s">
        <v>5</v>
      </c>
      <c r="R3337" t="s">
        <v>30619</v>
      </c>
      <c r="S3337" t="s">
        <v>1398</v>
      </c>
      <c r="T3337" t="s">
        <v>7</v>
      </c>
      <c r="U3337" t="s">
        <v>56</v>
      </c>
      <c r="V3337" t="s">
        <v>9</v>
      </c>
      <c r="W3337" t="s">
        <v>19744</v>
      </c>
      <c r="X3337" t="s">
        <v>19743</v>
      </c>
      <c r="Y3337" t="s">
        <v>10</v>
      </c>
    </row>
    <row r="3338" spans="1:25" x14ac:dyDescent="0.2">
      <c r="A3338" t="s">
        <v>0</v>
      </c>
      <c r="B3338" t="s">
        <v>19748</v>
      </c>
      <c r="C3338" t="s">
        <v>794</v>
      </c>
      <c r="D3338" t="s">
        <v>19749</v>
      </c>
      <c r="E3338" t="s">
        <v>52</v>
      </c>
      <c r="F3338" t="s">
        <v>2626</v>
      </c>
      <c r="G3338" s="1">
        <v>45429</v>
      </c>
      <c r="H3338" s="1">
        <v>45411</v>
      </c>
      <c r="I3338" s="1">
        <v>45721</v>
      </c>
      <c r="J3338" s="3" t="s">
        <v>30629</v>
      </c>
      <c r="K3338" s="1"/>
      <c r="L3338" s="1">
        <v>45776</v>
      </c>
      <c r="M3338" s="1">
        <f t="shared" si="137"/>
        <v>45776</v>
      </c>
      <c r="N3338" t="s">
        <v>89</v>
      </c>
      <c r="O3338" t="s">
        <v>30621</v>
      </c>
      <c r="Q3338" t="s">
        <v>5</v>
      </c>
      <c r="R3338" t="s">
        <v>30619</v>
      </c>
      <c r="S3338" t="s">
        <v>1527</v>
      </c>
      <c r="T3338" t="s">
        <v>7</v>
      </c>
      <c r="U3338" t="s">
        <v>100</v>
      </c>
      <c r="V3338" t="s">
        <v>14</v>
      </c>
      <c r="W3338" t="s">
        <v>19750</v>
      </c>
      <c r="X3338" t="s">
        <v>19749</v>
      </c>
      <c r="Y3338" t="s">
        <v>91</v>
      </c>
    </row>
    <row r="3339" spans="1:25" x14ac:dyDescent="0.2">
      <c r="A3339" t="s">
        <v>0</v>
      </c>
      <c r="B3339" t="s">
        <v>19755</v>
      </c>
      <c r="C3339" t="s">
        <v>19756</v>
      </c>
      <c r="D3339" t="s">
        <v>19757</v>
      </c>
      <c r="E3339" t="s">
        <v>11</v>
      </c>
      <c r="F3339" t="s">
        <v>4827</v>
      </c>
      <c r="G3339" s="1">
        <v>45429</v>
      </c>
      <c r="H3339" s="1">
        <v>45411</v>
      </c>
      <c r="I3339" s="1">
        <v>45492</v>
      </c>
      <c r="J3339" s="3" t="s">
        <v>30629</v>
      </c>
      <c r="K3339" s="1"/>
      <c r="L3339" s="1">
        <v>45776</v>
      </c>
      <c r="M3339" s="1">
        <f t="shared" si="137"/>
        <v>45776</v>
      </c>
      <c r="N3339" t="s">
        <v>4</v>
      </c>
      <c r="O3339" t="s">
        <v>30621</v>
      </c>
      <c r="Q3339" t="s">
        <v>5</v>
      </c>
      <c r="R3339" t="s">
        <v>30619</v>
      </c>
      <c r="S3339" t="s">
        <v>1398</v>
      </c>
      <c r="T3339" t="s">
        <v>7</v>
      </c>
      <c r="U3339" t="s">
        <v>56</v>
      </c>
      <c r="V3339" t="s">
        <v>9</v>
      </c>
      <c r="W3339" t="s">
        <v>19758</v>
      </c>
      <c r="X3339" t="s">
        <v>19757</v>
      </c>
      <c r="Y3339" t="s">
        <v>10</v>
      </c>
    </row>
    <row r="3340" spans="1:25" x14ac:dyDescent="0.2">
      <c r="A3340" t="s">
        <v>0</v>
      </c>
      <c r="B3340" t="s">
        <v>19796</v>
      </c>
      <c r="C3340" t="s">
        <v>3761</v>
      </c>
      <c r="D3340" t="s">
        <v>19797</v>
      </c>
      <c r="E3340" t="s">
        <v>34</v>
      </c>
      <c r="F3340" t="s">
        <v>2700</v>
      </c>
      <c r="G3340" s="1">
        <v>45429</v>
      </c>
      <c r="H3340" s="1">
        <v>45411</v>
      </c>
      <c r="I3340" s="1">
        <v>45742</v>
      </c>
      <c r="J3340" s="3" t="s">
        <v>30629</v>
      </c>
      <c r="K3340" s="1"/>
      <c r="L3340" s="1">
        <v>45776</v>
      </c>
      <c r="M3340" s="1">
        <f t="shared" si="137"/>
        <v>45776</v>
      </c>
      <c r="N3340" t="s">
        <v>26</v>
      </c>
      <c r="O3340" t="s">
        <v>30621</v>
      </c>
      <c r="Q3340" t="s">
        <v>5</v>
      </c>
      <c r="R3340" t="s">
        <v>30619</v>
      </c>
      <c r="S3340" t="s">
        <v>5360</v>
      </c>
      <c r="T3340" t="s">
        <v>7</v>
      </c>
      <c r="U3340" t="s">
        <v>2525</v>
      </c>
      <c r="V3340" t="s">
        <v>9</v>
      </c>
      <c r="W3340" t="s">
        <v>19798</v>
      </c>
      <c r="X3340" t="s">
        <v>19797</v>
      </c>
      <c r="Y3340" t="s">
        <v>31</v>
      </c>
    </row>
    <row r="3341" spans="1:25" x14ac:dyDescent="0.2">
      <c r="A3341" t="s">
        <v>0</v>
      </c>
      <c r="B3341" t="s">
        <v>20069</v>
      </c>
      <c r="C3341" t="s">
        <v>4001</v>
      </c>
      <c r="D3341" t="s">
        <v>20070</v>
      </c>
      <c r="E3341" t="s">
        <v>466</v>
      </c>
      <c r="F3341" t="s">
        <v>5607</v>
      </c>
      <c r="G3341" s="1">
        <v>45432</v>
      </c>
      <c r="H3341" s="1">
        <v>45411</v>
      </c>
      <c r="I3341" s="1">
        <v>45807</v>
      </c>
      <c r="J3341" s="3" t="s">
        <v>30628</v>
      </c>
      <c r="K3341" s="1"/>
      <c r="L3341" s="1">
        <v>45776</v>
      </c>
      <c r="M3341" s="1">
        <f t="shared" si="137"/>
        <v>45776</v>
      </c>
      <c r="N3341" t="s">
        <v>26</v>
      </c>
      <c r="O3341" t="s">
        <v>30621</v>
      </c>
      <c r="Q3341" t="s">
        <v>5</v>
      </c>
      <c r="R3341" t="s">
        <v>30619</v>
      </c>
      <c r="S3341" t="s">
        <v>138</v>
      </c>
      <c r="T3341" t="s">
        <v>7</v>
      </c>
      <c r="U3341" t="s">
        <v>37</v>
      </c>
      <c r="V3341" t="s">
        <v>9</v>
      </c>
      <c r="W3341" t="s">
        <v>20071</v>
      </c>
      <c r="X3341" t="s">
        <v>20070</v>
      </c>
      <c r="Y3341" t="s">
        <v>31</v>
      </c>
    </row>
    <row r="3342" spans="1:25" x14ac:dyDescent="0.2">
      <c r="A3342" t="s">
        <v>0</v>
      </c>
      <c r="B3342" t="s">
        <v>20202</v>
      </c>
      <c r="C3342" t="s">
        <v>20203</v>
      </c>
      <c r="D3342" t="s">
        <v>20204</v>
      </c>
      <c r="E3342" t="s">
        <v>11</v>
      </c>
      <c r="F3342" t="s">
        <v>12</v>
      </c>
      <c r="G3342" s="1">
        <v>45432</v>
      </c>
      <c r="H3342" s="1">
        <v>45411</v>
      </c>
      <c r="I3342" s="1">
        <v>45411</v>
      </c>
      <c r="J3342" s="1" t="s">
        <v>30628</v>
      </c>
      <c r="K3342" s="1"/>
      <c r="L3342" s="1">
        <v>45776</v>
      </c>
      <c r="M3342" s="1">
        <f t="shared" si="137"/>
        <v>45776</v>
      </c>
      <c r="N3342" t="s">
        <v>89</v>
      </c>
      <c r="O3342" t="s">
        <v>30621</v>
      </c>
      <c r="Q3342" t="s">
        <v>5</v>
      </c>
      <c r="R3342" t="s">
        <v>30620</v>
      </c>
      <c r="S3342" t="s">
        <v>18927</v>
      </c>
      <c r="T3342" t="s">
        <v>7</v>
      </c>
      <c r="U3342" t="s">
        <v>90</v>
      </c>
      <c r="V3342" t="s">
        <v>9</v>
      </c>
      <c r="W3342" t="s">
        <v>20205</v>
      </c>
      <c r="X3342" t="s">
        <v>20206</v>
      </c>
      <c r="Y3342" t="s">
        <v>91</v>
      </c>
    </row>
    <row r="3343" spans="1:25" x14ac:dyDescent="0.2">
      <c r="A3343" t="s">
        <v>0</v>
      </c>
      <c r="B3343" t="s">
        <v>20207</v>
      </c>
      <c r="C3343" t="s">
        <v>2094</v>
      </c>
      <c r="D3343" t="s">
        <v>20208</v>
      </c>
      <c r="E3343" t="s">
        <v>54</v>
      </c>
      <c r="F3343" t="s">
        <v>1746</v>
      </c>
      <c r="G3343" s="1">
        <v>45432</v>
      </c>
      <c r="H3343" s="1">
        <v>45411</v>
      </c>
      <c r="I3343" s="1">
        <v>45773</v>
      </c>
      <c r="J3343" s="3" t="s">
        <v>30629</v>
      </c>
      <c r="K3343" s="1"/>
      <c r="L3343" s="1">
        <v>45776</v>
      </c>
      <c r="M3343" s="1">
        <f t="shared" si="137"/>
        <v>45776</v>
      </c>
      <c r="N3343" t="s">
        <v>63</v>
      </c>
      <c r="O3343" t="s">
        <v>30621</v>
      </c>
      <c r="Q3343" t="s">
        <v>5</v>
      </c>
      <c r="R3343" t="s">
        <v>30619</v>
      </c>
      <c r="S3343" t="s">
        <v>612</v>
      </c>
      <c r="T3343" t="s">
        <v>64</v>
      </c>
      <c r="U3343" t="s">
        <v>65</v>
      </c>
      <c r="V3343" t="s">
        <v>111</v>
      </c>
      <c r="W3343" t="s">
        <v>41</v>
      </c>
      <c r="X3343" t="s">
        <v>41</v>
      </c>
      <c r="Y3343" t="s">
        <v>41</v>
      </c>
    </row>
    <row r="3344" spans="1:25" x14ac:dyDescent="0.2">
      <c r="A3344" t="s">
        <v>0</v>
      </c>
      <c r="B3344" t="s">
        <v>20209</v>
      </c>
      <c r="C3344" t="s">
        <v>6739</v>
      </c>
      <c r="D3344" t="s">
        <v>20210</v>
      </c>
      <c r="E3344" t="s">
        <v>18</v>
      </c>
      <c r="F3344" t="s">
        <v>2553</v>
      </c>
      <c r="G3344" s="1">
        <v>45432</v>
      </c>
      <c r="H3344" s="1">
        <v>45411</v>
      </c>
      <c r="I3344" s="1">
        <v>45707</v>
      </c>
      <c r="J3344" s="3" t="s">
        <v>30629</v>
      </c>
      <c r="K3344" s="1"/>
      <c r="L3344" s="1">
        <v>45594</v>
      </c>
      <c r="M3344" s="1">
        <f t="shared" si="137"/>
        <v>45776</v>
      </c>
      <c r="N3344" t="s">
        <v>89</v>
      </c>
      <c r="O3344" t="s">
        <v>30621</v>
      </c>
      <c r="Q3344" t="s">
        <v>5</v>
      </c>
      <c r="R3344" t="s">
        <v>30619</v>
      </c>
      <c r="S3344" t="s">
        <v>15771</v>
      </c>
      <c r="T3344" t="s">
        <v>7</v>
      </c>
      <c r="U3344" t="s">
        <v>90</v>
      </c>
      <c r="V3344" t="s">
        <v>9</v>
      </c>
      <c r="W3344" t="s">
        <v>20211</v>
      </c>
      <c r="X3344" t="s">
        <v>20212</v>
      </c>
      <c r="Y3344" t="s">
        <v>91</v>
      </c>
    </row>
    <row r="3345" spans="1:25" x14ac:dyDescent="0.2">
      <c r="A3345" t="s">
        <v>0</v>
      </c>
      <c r="B3345" t="s">
        <v>20229</v>
      </c>
      <c r="C3345" t="s">
        <v>2329</v>
      </c>
      <c r="D3345" t="s">
        <v>20230</v>
      </c>
      <c r="E3345" t="s">
        <v>105</v>
      </c>
      <c r="F3345" t="s">
        <v>3031</v>
      </c>
      <c r="G3345" s="1">
        <v>45432</v>
      </c>
      <c r="H3345" s="1">
        <v>45411</v>
      </c>
      <c r="I3345" s="1">
        <v>45769</v>
      </c>
      <c r="J3345" s="3" t="s">
        <v>30629</v>
      </c>
      <c r="K3345" s="1"/>
      <c r="L3345" s="1">
        <v>45776</v>
      </c>
      <c r="M3345" s="1">
        <f t="shared" si="137"/>
        <v>45776</v>
      </c>
      <c r="N3345" t="s">
        <v>448</v>
      </c>
      <c r="O3345" t="s">
        <v>30621</v>
      </c>
      <c r="Q3345" t="s">
        <v>5</v>
      </c>
      <c r="R3345" t="s">
        <v>30619</v>
      </c>
      <c r="S3345" t="s">
        <v>1091</v>
      </c>
      <c r="T3345" t="s">
        <v>7</v>
      </c>
      <c r="U3345" t="s">
        <v>8</v>
      </c>
      <c r="V3345" t="s">
        <v>14</v>
      </c>
      <c r="W3345" t="s">
        <v>20231</v>
      </c>
      <c r="X3345" t="s">
        <v>20230</v>
      </c>
      <c r="Y3345" t="s">
        <v>21</v>
      </c>
    </row>
    <row r="3346" spans="1:25" x14ac:dyDescent="0.2">
      <c r="A3346" t="s">
        <v>0</v>
      </c>
      <c r="B3346" t="s">
        <v>20236</v>
      </c>
      <c r="C3346" t="s">
        <v>4255</v>
      </c>
      <c r="D3346" t="s">
        <v>20237</v>
      </c>
      <c r="E3346" t="s">
        <v>54</v>
      </c>
      <c r="F3346" t="s">
        <v>1600</v>
      </c>
      <c r="G3346" s="1">
        <v>45432</v>
      </c>
      <c r="H3346" s="1">
        <v>45411</v>
      </c>
      <c r="I3346" s="1">
        <v>45736</v>
      </c>
      <c r="J3346" s="3" t="s">
        <v>30629</v>
      </c>
      <c r="K3346" s="1"/>
      <c r="L3346" s="1">
        <v>45776</v>
      </c>
      <c r="M3346" s="1">
        <f t="shared" si="137"/>
        <v>45776</v>
      </c>
      <c r="N3346" t="s">
        <v>448</v>
      </c>
      <c r="O3346" t="s">
        <v>30621</v>
      </c>
      <c r="Q3346" t="s">
        <v>5</v>
      </c>
      <c r="R3346" t="s">
        <v>30619</v>
      </c>
      <c r="S3346" t="s">
        <v>881</v>
      </c>
      <c r="T3346" t="s">
        <v>7</v>
      </c>
      <c r="U3346" t="s">
        <v>8</v>
      </c>
      <c r="V3346" t="s">
        <v>14</v>
      </c>
      <c r="W3346" t="s">
        <v>20238</v>
      </c>
      <c r="X3346" t="s">
        <v>20237</v>
      </c>
      <c r="Y3346" t="s">
        <v>21</v>
      </c>
    </row>
    <row r="3347" spans="1:25" x14ac:dyDescent="0.2">
      <c r="A3347" t="s">
        <v>0</v>
      </c>
      <c r="B3347" t="s">
        <v>21005</v>
      </c>
      <c r="C3347" t="s">
        <v>882</v>
      </c>
      <c r="D3347" t="s">
        <v>21006</v>
      </c>
      <c r="E3347" t="s">
        <v>2</v>
      </c>
      <c r="F3347" t="s">
        <v>19455</v>
      </c>
      <c r="G3347" s="1">
        <v>45440</v>
      </c>
      <c r="H3347" s="1">
        <v>45411</v>
      </c>
      <c r="I3347" s="1">
        <v>45455</v>
      </c>
      <c r="J3347" s="3" t="s">
        <v>30629</v>
      </c>
      <c r="K3347" s="1"/>
      <c r="L3347" s="1">
        <v>45502</v>
      </c>
      <c r="M3347" s="1">
        <f t="shared" si="137"/>
        <v>45776</v>
      </c>
      <c r="N3347" t="s">
        <v>4</v>
      </c>
      <c r="O3347" t="s">
        <v>30621</v>
      </c>
      <c r="Q3347" t="s">
        <v>5</v>
      </c>
      <c r="R3347" t="s">
        <v>30619</v>
      </c>
      <c r="S3347" t="s">
        <v>6442</v>
      </c>
      <c r="T3347" t="s">
        <v>7</v>
      </c>
      <c r="U3347" t="s">
        <v>287</v>
      </c>
      <c r="V3347" t="s">
        <v>9</v>
      </c>
      <c r="W3347" t="s">
        <v>21007</v>
      </c>
      <c r="X3347" t="s">
        <v>21006</v>
      </c>
      <c r="Y3347" t="s">
        <v>10</v>
      </c>
    </row>
    <row r="3348" spans="1:25" x14ac:dyDescent="0.2">
      <c r="A3348" t="s">
        <v>0</v>
      </c>
      <c r="B3348" t="s">
        <v>21008</v>
      </c>
      <c r="C3348" t="s">
        <v>882</v>
      </c>
      <c r="D3348" t="s">
        <v>21009</v>
      </c>
      <c r="E3348" t="s">
        <v>2</v>
      </c>
      <c r="F3348" t="s">
        <v>19455</v>
      </c>
      <c r="G3348" s="1">
        <v>45440</v>
      </c>
      <c r="H3348" s="1">
        <v>45411</v>
      </c>
      <c r="I3348" s="1">
        <v>45455</v>
      </c>
      <c r="J3348" s="3" t="s">
        <v>30629</v>
      </c>
      <c r="K3348" s="1"/>
      <c r="L3348" s="1">
        <v>45502</v>
      </c>
      <c r="M3348" s="1">
        <f t="shared" si="137"/>
        <v>45776</v>
      </c>
      <c r="N3348" t="s">
        <v>4</v>
      </c>
      <c r="O3348" t="s">
        <v>30621</v>
      </c>
      <c r="Q3348" t="s">
        <v>5</v>
      </c>
      <c r="R3348" t="s">
        <v>30619</v>
      </c>
      <c r="S3348" t="s">
        <v>6442</v>
      </c>
      <c r="T3348" t="s">
        <v>7</v>
      </c>
      <c r="U3348" t="s">
        <v>287</v>
      </c>
      <c r="V3348" t="s">
        <v>9</v>
      </c>
      <c r="W3348" t="s">
        <v>21010</v>
      </c>
      <c r="X3348" t="s">
        <v>21009</v>
      </c>
      <c r="Y3348" t="s">
        <v>10</v>
      </c>
    </row>
    <row r="3349" spans="1:25" x14ac:dyDescent="0.2">
      <c r="A3349" t="s">
        <v>0</v>
      </c>
      <c r="B3349" t="s">
        <v>3386</v>
      </c>
      <c r="C3349" t="s">
        <v>3387</v>
      </c>
      <c r="D3349" t="s">
        <v>3388</v>
      </c>
      <c r="E3349" t="s">
        <v>11</v>
      </c>
      <c r="F3349" t="s">
        <v>2907</v>
      </c>
      <c r="G3349" s="1">
        <v>44681</v>
      </c>
      <c r="H3349" s="1">
        <v>44681</v>
      </c>
      <c r="I3349" s="1">
        <v>45185</v>
      </c>
      <c r="J3349" s="3" t="s">
        <v>30629</v>
      </c>
      <c r="K3349" s="1"/>
      <c r="L3349" s="1">
        <v>45777</v>
      </c>
      <c r="M3349" s="1">
        <f>DATE(YEAR(H3349)+3,MONTH(H3349),DAY(H3349))</f>
        <v>45777</v>
      </c>
      <c r="N3349" t="s">
        <v>36</v>
      </c>
      <c r="O3349" t="s">
        <v>30622</v>
      </c>
      <c r="Q3349" t="s">
        <v>5</v>
      </c>
      <c r="R3349" t="s">
        <v>30619</v>
      </c>
      <c r="S3349" t="s">
        <v>3104</v>
      </c>
      <c r="T3349" t="s">
        <v>7</v>
      </c>
      <c r="U3349" t="s">
        <v>37</v>
      </c>
      <c r="V3349" t="s">
        <v>14</v>
      </c>
      <c r="W3349" t="s">
        <v>2980</v>
      </c>
      <c r="X3349" t="s">
        <v>2979</v>
      </c>
      <c r="Y3349" t="s">
        <v>40</v>
      </c>
    </row>
    <row r="3350" spans="1:25" x14ac:dyDescent="0.2">
      <c r="A3350" t="s">
        <v>0</v>
      </c>
      <c r="B3350" t="s">
        <v>16819</v>
      </c>
      <c r="C3350" t="s">
        <v>2331</v>
      </c>
      <c r="D3350" t="s">
        <v>16820</v>
      </c>
      <c r="E3350" t="s">
        <v>34</v>
      </c>
      <c r="F3350" t="s">
        <v>382</v>
      </c>
      <c r="G3350" s="1">
        <v>45412</v>
      </c>
      <c r="H3350" s="1">
        <v>45412</v>
      </c>
      <c r="I3350" s="1">
        <v>45737</v>
      </c>
      <c r="J3350" s="3" t="s">
        <v>30629</v>
      </c>
      <c r="K3350" s="1"/>
      <c r="L3350" s="1">
        <v>45777</v>
      </c>
      <c r="M3350" s="1">
        <f t="shared" ref="M3350:M3378" si="138">DATE(YEAR(H3350)+1,MONTH(H3350),DAY(H3350))</f>
        <v>45777</v>
      </c>
      <c r="N3350" t="s">
        <v>4</v>
      </c>
      <c r="O3350" t="s">
        <v>30621</v>
      </c>
      <c r="Q3350" t="s">
        <v>5</v>
      </c>
      <c r="R3350" t="s">
        <v>30619</v>
      </c>
      <c r="S3350" t="s">
        <v>179</v>
      </c>
      <c r="T3350" t="s">
        <v>7</v>
      </c>
      <c r="U3350" t="s">
        <v>287</v>
      </c>
      <c r="V3350" t="s">
        <v>9</v>
      </c>
      <c r="W3350" t="s">
        <v>16821</v>
      </c>
      <c r="X3350" t="s">
        <v>16820</v>
      </c>
      <c r="Y3350" t="s">
        <v>10</v>
      </c>
    </row>
    <row r="3351" spans="1:25" x14ac:dyDescent="0.2">
      <c r="A3351" t="s">
        <v>0</v>
      </c>
      <c r="B3351" t="s">
        <v>16822</v>
      </c>
      <c r="C3351" t="s">
        <v>2138</v>
      </c>
      <c r="D3351" t="s">
        <v>16823</v>
      </c>
      <c r="E3351" t="s">
        <v>466</v>
      </c>
      <c r="F3351" t="s">
        <v>1590</v>
      </c>
      <c r="G3351" s="1">
        <v>45412</v>
      </c>
      <c r="H3351" s="1">
        <v>45412</v>
      </c>
      <c r="I3351" s="1">
        <v>45756</v>
      </c>
      <c r="J3351" s="3" t="s">
        <v>30629</v>
      </c>
      <c r="K3351" s="1"/>
      <c r="L3351" s="1">
        <v>45777</v>
      </c>
      <c r="M3351" s="1">
        <f t="shared" si="138"/>
        <v>45777</v>
      </c>
      <c r="N3351" t="s">
        <v>89</v>
      </c>
      <c r="O3351" t="s">
        <v>30621</v>
      </c>
      <c r="Q3351" t="s">
        <v>5</v>
      </c>
      <c r="R3351" t="s">
        <v>30619</v>
      </c>
      <c r="S3351" t="s">
        <v>179</v>
      </c>
      <c r="T3351" t="s">
        <v>7</v>
      </c>
      <c r="U3351" t="s">
        <v>90</v>
      </c>
      <c r="V3351" t="s">
        <v>9</v>
      </c>
      <c r="W3351" t="s">
        <v>16824</v>
      </c>
      <c r="X3351" t="s">
        <v>16823</v>
      </c>
      <c r="Y3351" t="s">
        <v>91</v>
      </c>
    </row>
    <row r="3352" spans="1:25" x14ac:dyDescent="0.2">
      <c r="A3352" t="s">
        <v>0</v>
      </c>
      <c r="B3352" t="s">
        <v>16825</v>
      </c>
      <c r="C3352" t="s">
        <v>2138</v>
      </c>
      <c r="D3352" t="s">
        <v>16826</v>
      </c>
      <c r="E3352" t="s">
        <v>466</v>
      </c>
      <c r="F3352" t="s">
        <v>1590</v>
      </c>
      <c r="G3352" s="1">
        <v>45412</v>
      </c>
      <c r="H3352" s="1">
        <v>45412</v>
      </c>
      <c r="I3352" s="1">
        <v>45756</v>
      </c>
      <c r="J3352" s="3" t="s">
        <v>30629</v>
      </c>
      <c r="K3352" s="1"/>
      <c r="L3352" s="1">
        <v>45777</v>
      </c>
      <c r="M3352" s="1">
        <f t="shared" si="138"/>
        <v>45777</v>
      </c>
      <c r="N3352" t="s">
        <v>89</v>
      </c>
      <c r="O3352" t="s">
        <v>30621</v>
      </c>
      <c r="Q3352" t="s">
        <v>5</v>
      </c>
      <c r="R3352" t="s">
        <v>30619</v>
      </c>
      <c r="S3352" t="s">
        <v>179</v>
      </c>
      <c r="T3352" t="s">
        <v>549</v>
      </c>
      <c r="U3352" t="s">
        <v>118</v>
      </c>
      <c r="V3352" t="s">
        <v>9</v>
      </c>
      <c r="W3352" t="s">
        <v>16827</v>
      </c>
      <c r="X3352" t="s">
        <v>16828</v>
      </c>
      <c r="Y3352" t="s">
        <v>91</v>
      </c>
    </row>
    <row r="3353" spans="1:25" x14ac:dyDescent="0.2">
      <c r="A3353" t="s">
        <v>0</v>
      </c>
      <c r="B3353" t="s">
        <v>16829</v>
      </c>
      <c r="C3353" t="s">
        <v>5455</v>
      </c>
      <c r="D3353" t="s">
        <v>16830</v>
      </c>
      <c r="E3353" t="s">
        <v>49</v>
      </c>
      <c r="F3353" t="s">
        <v>1858</v>
      </c>
      <c r="G3353" s="1">
        <v>45412</v>
      </c>
      <c r="H3353" s="1">
        <v>45412</v>
      </c>
      <c r="I3353" s="1">
        <v>45751</v>
      </c>
      <c r="J3353" s="3" t="s">
        <v>30629</v>
      </c>
      <c r="K3353" s="1"/>
      <c r="L3353" s="1">
        <v>45777</v>
      </c>
      <c r="M3353" s="1">
        <f t="shared" si="138"/>
        <v>45777</v>
      </c>
      <c r="N3353" t="s">
        <v>2383</v>
      </c>
      <c r="O3353" t="s">
        <v>30621</v>
      </c>
      <c r="Q3353" t="s">
        <v>5</v>
      </c>
      <c r="R3353" t="s">
        <v>30619</v>
      </c>
      <c r="S3353" t="s">
        <v>142</v>
      </c>
      <c r="T3353" t="s">
        <v>7</v>
      </c>
      <c r="U3353" t="s">
        <v>72</v>
      </c>
      <c r="V3353" t="s">
        <v>14</v>
      </c>
      <c r="W3353" t="s">
        <v>16831</v>
      </c>
      <c r="X3353" t="s">
        <v>16830</v>
      </c>
      <c r="Y3353" t="s">
        <v>73</v>
      </c>
    </row>
    <row r="3354" spans="1:25" x14ac:dyDescent="0.2">
      <c r="A3354" t="s">
        <v>0</v>
      </c>
      <c r="B3354" t="s">
        <v>16832</v>
      </c>
      <c r="C3354" t="s">
        <v>16833</v>
      </c>
      <c r="D3354" t="s">
        <v>16834</v>
      </c>
      <c r="E3354" t="s">
        <v>11</v>
      </c>
      <c r="F3354" t="s">
        <v>2369</v>
      </c>
      <c r="G3354" s="1">
        <v>45412</v>
      </c>
      <c r="H3354" s="1">
        <v>45412</v>
      </c>
      <c r="I3354" s="1">
        <v>45756</v>
      </c>
      <c r="J3354" s="3" t="s">
        <v>30629</v>
      </c>
      <c r="K3354" s="1"/>
      <c r="L3354" s="1">
        <v>45777</v>
      </c>
      <c r="M3354" s="1">
        <f t="shared" si="138"/>
        <v>45777</v>
      </c>
      <c r="N3354" t="s">
        <v>4</v>
      </c>
      <c r="O3354" t="s">
        <v>30621</v>
      </c>
      <c r="Q3354" t="s">
        <v>5</v>
      </c>
      <c r="R3354" t="s">
        <v>30619</v>
      </c>
      <c r="S3354" t="s">
        <v>179</v>
      </c>
      <c r="T3354" t="s">
        <v>7</v>
      </c>
      <c r="U3354" t="s">
        <v>287</v>
      </c>
      <c r="V3354" t="s">
        <v>9</v>
      </c>
      <c r="W3354" t="s">
        <v>16835</v>
      </c>
      <c r="X3354" t="s">
        <v>16834</v>
      </c>
      <c r="Y3354" t="s">
        <v>10</v>
      </c>
    </row>
    <row r="3355" spans="1:25" x14ac:dyDescent="0.2">
      <c r="A3355" t="s">
        <v>0</v>
      </c>
      <c r="B3355" t="s">
        <v>16836</v>
      </c>
      <c r="C3355" t="s">
        <v>561</v>
      </c>
      <c r="D3355" t="s">
        <v>16837</v>
      </c>
      <c r="E3355" t="s">
        <v>466</v>
      </c>
      <c r="F3355" t="s">
        <v>967</v>
      </c>
      <c r="G3355" s="1">
        <v>45412</v>
      </c>
      <c r="H3355" s="1">
        <v>45412</v>
      </c>
      <c r="I3355" s="1">
        <v>45724</v>
      </c>
      <c r="J3355" s="3" t="s">
        <v>30629</v>
      </c>
      <c r="K3355" s="1"/>
      <c r="L3355" s="1">
        <v>45777</v>
      </c>
      <c r="M3355" s="1">
        <f t="shared" si="138"/>
        <v>45777</v>
      </c>
      <c r="N3355" t="s">
        <v>4</v>
      </c>
      <c r="O3355" t="s">
        <v>30621</v>
      </c>
      <c r="Q3355" t="s">
        <v>5</v>
      </c>
      <c r="R3355" t="s">
        <v>30619</v>
      </c>
      <c r="S3355" t="s">
        <v>179</v>
      </c>
      <c r="T3355" t="s">
        <v>7</v>
      </c>
      <c r="U3355" t="s">
        <v>8</v>
      </c>
      <c r="V3355" t="s">
        <v>9</v>
      </c>
      <c r="W3355" t="s">
        <v>16838</v>
      </c>
      <c r="X3355" t="s">
        <v>16839</v>
      </c>
      <c r="Y3355" t="s">
        <v>10</v>
      </c>
    </row>
    <row r="3356" spans="1:25" x14ac:dyDescent="0.2">
      <c r="A3356" t="s">
        <v>0</v>
      </c>
      <c r="B3356" t="s">
        <v>16840</v>
      </c>
      <c r="C3356" t="s">
        <v>3316</v>
      </c>
      <c r="D3356" t="s">
        <v>16841</v>
      </c>
      <c r="E3356" t="s">
        <v>466</v>
      </c>
      <c r="F3356" t="s">
        <v>1590</v>
      </c>
      <c r="G3356" s="1">
        <v>45412</v>
      </c>
      <c r="H3356" s="1">
        <v>45412</v>
      </c>
      <c r="I3356" s="1">
        <v>45741</v>
      </c>
      <c r="J3356" s="3" t="s">
        <v>30629</v>
      </c>
      <c r="K3356" s="1"/>
      <c r="L3356" s="1">
        <v>45777</v>
      </c>
      <c r="M3356" s="1">
        <f t="shared" si="138"/>
        <v>45777</v>
      </c>
      <c r="N3356" t="s">
        <v>89</v>
      </c>
      <c r="O3356" t="s">
        <v>30621</v>
      </c>
      <c r="Q3356" t="s">
        <v>5</v>
      </c>
      <c r="R3356" t="s">
        <v>30619</v>
      </c>
      <c r="S3356" t="s">
        <v>179</v>
      </c>
      <c r="T3356" t="s">
        <v>7</v>
      </c>
      <c r="U3356" t="s">
        <v>118</v>
      </c>
      <c r="V3356" t="s">
        <v>9</v>
      </c>
      <c r="W3356" t="s">
        <v>16842</v>
      </c>
      <c r="X3356" t="s">
        <v>16841</v>
      </c>
      <c r="Y3356" t="s">
        <v>91</v>
      </c>
    </row>
    <row r="3357" spans="1:25" x14ac:dyDescent="0.2">
      <c r="A3357" t="s">
        <v>0</v>
      </c>
      <c r="B3357" t="s">
        <v>16843</v>
      </c>
      <c r="C3357" t="s">
        <v>173</v>
      </c>
      <c r="D3357" t="s">
        <v>16844</v>
      </c>
      <c r="E3357" t="s">
        <v>466</v>
      </c>
      <c r="F3357" t="s">
        <v>1590</v>
      </c>
      <c r="G3357" s="1">
        <v>45412</v>
      </c>
      <c r="H3357" s="1">
        <v>45412</v>
      </c>
      <c r="I3357" s="1">
        <v>45741</v>
      </c>
      <c r="J3357" s="3" t="s">
        <v>30629</v>
      </c>
      <c r="K3357" s="1"/>
      <c r="L3357" s="1">
        <v>45777</v>
      </c>
      <c r="M3357" s="1">
        <f t="shared" si="138"/>
        <v>45777</v>
      </c>
      <c r="N3357" t="s">
        <v>89</v>
      </c>
      <c r="O3357" t="s">
        <v>30621</v>
      </c>
      <c r="Q3357" t="s">
        <v>5</v>
      </c>
      <c r="R3357" t="s">
        <v>30619</v>
      </c>
      <c r="S3357" t="s">
        <v>179</v>
      </c>
      <c r="T3357" t="s">
        <v>7</v>
      </c>
      <c r="U3357" t="s">
        <v>118</v>
      </c>
      <c r="V3357" t="s">
        <v>9</v>
      </c>
      <c r="W3357" t="s">
        <v>16845</v>
      </c>
      <c r="X3357" t="s">
        <v>16846</v>
      </c>
      <c r="Y3357" t="s">
        <v>91</v>
      </c>
    </row>
    <row r="3358" spans="1:25" x14ac:dyDescent="0.2">
      <c r="A3358" t="s">
        <v>0</v>
      </c>
      <c r="B3358" t="s">
        <v>16847</v>
      </c>
      <c r="C3358" t="s">
        <v>170</v>
      </c>
      <c r="D3358" t="s">
        <v>16848</v>
      </c>
      <c r="E3358" t="s">
        <v>466</v>
      </c>
      <c r="F3358" t="s">
        <v>1590</v>
      </c>
      <c r="G3358" s="1">
        <v>45412</v>
      </c>
      <c r="H3358" s="1">
        <v>45412</v>
      </c>
      <c r="I3358" s="1">
        <v>45741</v>
      </c>
      <c r="J3358" s="3" t="s">
        <v>30629</v>
      </c>
      <c r="K3358" s="1"/>
      <c r="L3358" s="1">
        <v>45777</v>
      </c>
      <c r="M3358" s="1">
        <f t="shared" si="138"/>
        <v>45777</v>
      </c>
      <c r="N3358" t="s">
        <v>89</v>
      </c>
      <c r="O3358" t="s">
        <v>30621</v>
      </c>
      <c r="Q3358" t="s">
        <v>5</v>
      </c>
      <c r="R3358" t="s">
        <v>30619</v>
      </c>
      <c r="S3358" t="s">
        <v>179</v>
      </c>
      <c r="T3358" t="s">
        <v>7</v>
      </c>
      <c r="U3358" t="s">
        <v>118</v>
      </c>
      <c r="V3358" t="s">
        <v>9</v>
      </c>
      <c r="W3358" t="s">
        <v>16849</v>
      </c>
      <c r="X3358" t="s">
        <v>16850</v>
      </c>
      <c r="Y3358" t="s">
        <v>91</v>
      </c>
    </row>
    <row r="3359" spans="1:25" x14ac:dyDescent="0.2">
      <c r="A3359" t="s">
        <v>0</v>
      </c>
      <c r="B3359" t="s">
        <v>16851</v>
      </c>
      <c r="C3359" t="s">
        <v>170</v>
      </c>
      <c r="D3359" t="s">
        <v>16852</v>
      </c>
      <c r="E3359" t="s">
        <v>466</v>
      </c>
      <c r="F3359" t="s">
        <v>1590</v>
      </c>
      <c r="G3359" s="1">
        <v>45412</v>
      </c>
      <c r="H3359" s="1">
        <v>45412</v>
      </c>
      <c r="I3359" s="1">
        <v>45741</v>
      </c>
      <c r="J3359" s="3" t="s">
        <v>30629</v>
      </c>
      <c r="K3359" s="1"/>
      <c r="L3359" s="1">
        <v>45777</v>
      </c>
      <c r="M3359" s="1">
        <f t="shared" si="138"/>
        <v>45777</v>
      </c>
      <c r="N3359" t="s">
        <v>89</v>
      </c>
      <c r="O3359" t="s">
        <v>30621</v>
      </c>
      <c r="Q3359" t="s">
        <v>5</v>
      </c>
      <c r="R3359" t="s">
        <v>30619</v>
      </c>
      <c r="S3359" t="s">
        <v>179</v>
      </c>
      <c r="T3359" t="s">
        <v>7</v>
      </c>
      <c r="U3359" t="s">
        <v>90</v>
      </c>
      <c r="V3359" t="s">
        <v>9</v>
      </c>
      <c r="W3359" t="s">
        <v>16853</v>
      </c>
      <c r="X3359" t="s">
        <v>16854</v>
      </c>
      <c r="Y3359" t="s">
        <v>91</v>
      </c>
    </row>
    <row r="3360" spans="1:25" x14ac:dyDescent="0.2">
      <c r="A3360" t="s">
        <v>0</v>
      </c>
      <c r="B3360" t="s">
        <v>16855</v>
      </c>
      <c r="C3360" t="s">
        <v>3316</v>
      </c>
      <c r="D3360" t="s">
        <v>16856</v>
      </c>
      <c r="E3360" t="s">
        <v>466</v>
      </c>
      <c r="F3360" t="s">
        <v>1590</v>
      </c>
      <c r="G3360" s="1">
        <v>45412</v>
      </c>
      <c r="H3360" s="1">
        <v>45412</v>
      </c>
      <c r="I3360" s="1">
        <v>45741</v>
      </c>
      <c r="J3360" s="3" t="s">
        <v>30629</v>
      </c>
      <c r="K3360" s="1"/>
      <c r="L3360" s="1">
        <v>45777</v>
      </c>
      <c r="M3360" s="1">
        <f t="shared" si="138"/>
        <v>45777</v>
      </c>
      <c r="N3360" t="s">
        <v>89</v>
      </c>
      <c r="O3360" t="s">
        <v>30621</v>
      </c>
      <c r="Q3360" t="s">
        <v>5</v>
      </c>
      <c r="R3360" t="s">
        <v>30619</v>
      </c>
      <c r="S3360" t="s">
        <v>179</v>
      </c>
      <c r="T3360" t="s">
        <v>7</v>
      </c>
      <c r="U3360" t="s">
        <v>90</v>
      </c>
      <c r="V3360" t="s">
        <v>9</v>
      </c>
      <c r="W3360" t="s">
        <v>16857</v>
      </c>
      <c r="X3360" t="s">
        <v>16858</v>
      </c>
      <c r="Y3360" t="s">
        <v>91</v>
      </c>
    </row>
    <row r="3361" spans="1:25" x14ac:dyDescent="0.2">
      <c r="A3361" t="s">
        <v>0</v>
      </c>
      <c r="B3361" t="s">
        <v>16859</v>
      </c>
      <c r="C3361" t="s">
        <v>3316</v>
      </c>
      <c r="D3361" t="s">
        <v>16856</v>
      </c>
      <c r="E3361" t="s">
        <v>466</v>
      </c>
      <c r="F3361" t="s">
        <v>1590</v>
      </c>
      <c r="G3361" s="1">
        <v>45412</v>
      </c>
      <c r="H3361" s="1">
        <v>45412</v>
      </c>
      <c r="I3361" s="1">
        <v>45734</v>
      </c>
      <c r="J3361" s="3" t="s">
        <v>30629</v>
      </c>
      <c r="K3361" s="1"/>
      <c r="L3361" s="1">
        <v>45777</v>
      </c>
      <c r="M3361" s="1">
        <f t="shared" si="138"/>
        <v>45777</v>
      </c>
      <c r="N3361" t="s">
        <v>26</v>
      </c>
      <c r="O3361" t="s">
        <v>30621</v>
      </c>
      <c r="Q3361" t="s">
        <v>5</v>
      </c>
      <c r="R3361" t="s">
        <v>30619</v>
      </c>
      <c r="S3361" t="s">
        <v>179</v>
      </c>
      <c r="T3361" t="s">
        <v>109</v>
      </c>
      <c r="U3361" t="s">
        <v>165</v>
      </c>
      <c r="V3361" t="s">
        <v>111</v>
      </c>
      <c r="W3361" t="s">
        <v>16860</v>
      </c>
      <c r="X3361" t="s">
        <v>16861</v>
      </c>
      <c r="Y3361" t="s">
        <v>31</v>
      </c>
    </row>
    <row r="3362" spans="1:25" x14ac:dyDescent="0.2">
      <c r="A3362" t="s">
        <v>0</v>
      </c>
      <c r="B3362" t="s">
        <v>16862</v>
      </c>
      <c r="C3362" t="s">
        <v>1542</v>
      </c>
      <c r="D3362" t="s">
        <v>16863</v>
      </c>
      <c r="E3362" t="s">
        <v>466</v>
      </c>
      <c r="F3362" t="s">
        <v>1590</v>
      </c>
      <c r="G3362" s="1">
        <v>45412</v>
      </c>
      <c r="H3362" s="1">
        <v>45412</v>
      </c>
      <c r="I3362" s="1">
        <v>45741</v>
      </c>
      <c r="J3362" s="3" t="s">
        <v>30629</v>
      </c>
      <c r="K3362" s="1"/>
      <c r="L3362" s="1">
        <v>45777</v>
      </c>
      <c r="M3362" s="1">
        <f t="shared" si="138"/>
        <v>45777</v>
      </c>
      <c r="N3362" t="s">
        <v>89</v>
      </c>
      <c r="O3362" t="s">
        <v>30621</v>
      </c>
      <c r="Q3362" t="s">
        <v>5</v>
      </c>
      <c r="R3362" t="s">
        <v>30619</v>
      </c>
      <c r="S3362" t="s">
        <v>179</v>
      </c>
      <c r="T3362" t="s">
        <v>7</v>
      </c>
      <c r="U3362" t="s">
        <v>118</v>
      </c>
      <c r="V3362" t="s">
        <v>9</v>
      </c>
      <c r="W3362" t="s">
        <v>16864</v>
      </c>
      <c r="X3362" t="s">
        <v>16865</v>
      </c>
      <c r="Y3362" t="s">
        <v>91</v>
      </c>
    </row>
    <row r="3363" spans="1:25" x14ac:dyDescent="0.2">
      <c r="A3363" t="s">
        <v>0</v>
      </c>
      <c r="B3363" t="s">
        <v>16881</v>
      </c>
      <c r="C3363" t="s">
        <v>2983</v>
      </c>
      <c r="D3363" t="s">
        <v>16882</v>
      </c>
      <c r="E3363" t="s">
        <v>11</v>
      </c>
      <c r="F3363" t="s">
        <v>2119</v>
      </c>
      <c r="G3363" s="1">
        <v>45412</v>
      </c>
      <c r="H3363" s="1">
        <v>45412</v>
      </c>
      <c r="I3363" s="1">
        <v>45638</v>
      </c>
      <c r="J3363" s="3" t="s">
        <v>30629</v>
      </c>
      <c r="K3363" s="1"/>
      <c r="L3363" s="1">
        <v>45777</v>
      </c>
      <c r="M3363" s="1">
        <f t="shared" si="138"/>
        <v>45777</v>
      </c>
      <c r="N3363" t="s">
        <v>4</v>
      </c>
      <c r="O3363" t="s">
        <v>30621</v>
      </c>
      <c r="Q3363" t="s">
        <v>5</v>
      </c>
      <c r="R3363" t="s">
        <v>30619</v>
      </c>
      <c r="S3363" t="s">
        <v>142</v>
      </c>
      <c r="T3363" t="s">
        <v>7</v>
      </c>
      <c r="U3363" t="s">
        <v>126</v>
      </c>
      <c r="V3363" t="s">
        <v>14</v>
      </c>
      <c r="W3363" t="s">
        <v>16883</v>
      </c>
      <c r="X3363" t="s">
        <v>16882</v>
      </c>
      <c r="Y3363" t="s">
        <v>10</v>
      </c>
    </row>
    <row r="3364" spans="1:25" x14ac:dyDescent="0.2">
      <c r="A3364" t="s">
        <v>0</v>
      </c>
      <c r="B3364" t="s">
        <v>16884</v>
      </c>
      <c r="C3364" t="s">
        <v>4359</v>
      </c>
      <c r="D3364" t="s">
        <v>16885</v>
      </c>
      <c r="E3364" t="s">
        <v>49</v>
      </c>
      <c r="F3364" t="s">
        <v>1308</v>
      </c>
      <c r="G3364" s="1">
        <v>45412</v>
      </c>
      <c r="H3364" s="1">
        <v>45412</v>
      </c>
      <c r="I3364" s="1">
        <v>45751</v>
      </c>
      <c r="J3364" s="3" t="s">
        <v>30629</v>
      </c>
      <c r="K3364" s="1"/>
      <c r="L3364" s="1">
        <v>45777</v>
      </c>
      <c r="M3364" s="1">
        <f t="shared" si="138"/>
        <v>45777</v>
      </c>
      <c r="N3364" t="s">
        <v>4</v>
      </c>
      <c r="O3364" t="s">
        <v>30621</v>
      </c>
      <c r="Q3364" t="s">
        <v>5</v>
      </c>
      <c r="R3364" t="s">
        <v>30619</v>
      </c>
      <c r="S3364" t="s">
        <v>179</v>
      </c>
      <c r="T3364" t="s">
        <v>7</v>
      </c>
      <c r="U3364" t="s">
        <v>8</v>
      </c>
      <c r="V3364" t="s">
        <v>9</v>
      </c>
      <c r="W3364" t="s">
        <v>16886</v>
      </c>
      <c r="X3364" t="s">
        <v>16885</v>
      </c>
      <c r="Y3364" t="s">
        <v>10</v>
      </c>
    </row>
    <row r="3365" spans="1:25" x14ac:dyDescent="0.2">
      <c r="A3365" t="s">
        <v>0</v>
      </c>
      <c r="B3365" t="s">
        <v>16891</v>
      </c>
      <c r="C3365" t="s">
        <v>4566</v>
      </c>
      <c r="D3365" t="s">
        <v>16892</v>
      </c>
      <c r="E3365" t="s">
        <v>105</v>
      </c>
      <c r="F3365" t="s">
        <v>1757</v>
      </c>
      <c r="G3365" s="1">
        <v>45412</v>
      </c>
      <c r="H3365" s="1">
        <v>45412</v>
      </c>
      <c r="I3365" s="1">
        <v>45828</v>
      </c>
      <c r="J3365" s="3" t="s">
        <v>30628</v>
      </c>
      <c r="K3365" s="1"/>
      <c r="L3365" s="1">
        <v>45777</v>
      </c>
      <c r="M3365" s="1">
        <f t="shared" si="138"/>
        <v>45777</v>
      </c>
      <c r="N3365" t="s">
        <v>4</v>
      </c>
      <c r="O3365" t="s">
        <v>30621</v>
      </c>
      <c r="Q3365" t="s">
        <v>5</v>
      </c>
      <c r="R3365" t="s">
        <v>30619</v>
      </c>
      <c r="S3365" t="s">
        <v>179</v>
      </c>
      <c r="T3365" t="s">
        <v>7</v>
      </c>
      <c r="U3365" t="s">
        <v>72</v>
      </c>
      <c r="V3365" t="s">
        <v>9</v>
      </c>
      <c r="W3365" t="s">
        <v>16893</v>
      </c>
      <c r="X3365" t="s">
        <v>16894</v>
      </c>
      <c r="Y3365" t="s">
        <v>10</v>
      </c>
    </row>
    <row r="3366" spans="1:25" x14ac:dyDescent="0.2">
      <c r="A3366" t="s">
        <v>0</v>
      </c>
      <c r="B3366" t="s">
        <v>16895</v>
      </c>
      <c r="C3366" t="s">
        <v>5354</v>
      </c>
      <c r="D3366" t="s">
        <v>16896</v>
      </c>
      <c r="E3366" t="s">
        <v>466</v>
      </c>
      <c r="F3366" t="s">
        <v>1547</v>
      </c>
      <c r="G3366" s="1">
        <v>45412</v>
      </c>
      <c r="H3366" s="1">
        <v>45412</v>
      </c>
      <c r="I3366" s="1">
        <v>45745</v>
      </c>
      <c r="J3366" s="3" t="s">
        <v>30629</v>
      </c>
      <c r="K3366" s="1"/>
      <c r="L3366" s="1">
        <v>45777</v>
      </c>
      <c r="M3366" s="1">
        <f t="shared" si="138"/>
        <v>45777</v>
      </c>
      <c r="N3366" t="s">
        <v>89</v>
      </c>
      <c r="O3366" t="s">
        <v>30621</v>
      </c>
      <c r="Q3366" t="s">
        <v>5</v>
      </c>
      <c r="R3366" t="s">
        <v>30619</v>
      </c>
      <c r="S3366" t="s">
        <v>179</v>
      </c>
      <c r="T3366" t="s">
        <v>7</v>
      </c>
      <c r="U3366" t="s">
        <v>90</v>
      </c>
      <c r="V3366" t="s">
        <v>9</v>
      </c>
      <c r="W3366" t="s">
        <v>16897</v>
      </c>
      <c r="X3366" t="s">
        <v>16896</v>
      </c>
      <c r="Y3366" t="s">
        <v>91</v>
      </c>
    </row>
    <row r="3367" spans="1:25" x14ac:dyDescent="0.2">
      <c r="A3367" t="s">
        <v>0</v>
      </c>
      <c r="B3367" t="s">
        <v>16898</v>
      </c>
      <c r="C3367" t="s">
        <v>1737</v>
      </c>
      <c r="D3367" t="s">
        <v>16899</v>
      </c>
      <c r="E3367" t="s">
        <v>24</v>
      </c>
      <c r="F3367" t="s">
        <v>1556</v>
      </c>
      <c r="G3367" s="1">
        <v>45412</v>
      </c>
      <c r="H3367" s="1">
        <v>45412</v>
      </c>
      <c r="I3367" s="1">
        <v>45785</v>
      </c>
      <c r="J3367" s="3" t="s">
        <v>30628</v>
      </c>
      <c r="K3367" s="1"/>
      <c r="L3367" s="1">
        <v>46507</v>
      </c>
      <c r="M3367" s="1">
        <f t="shared" si="138"/>
        <v>45777</v>
      </c>
      <c r="N3367" t="s">
        <v>4</v>
      </c>
      <c r="O3367" t="s">
        <v>30621</v>
      </c>
      <c r="Q3367" t="s">
        <v>5</v>
      </c>
      <c r="R3367" t="s">
        <v>30619</v>
      </c>
      <c r="S3367" t="s">
        <v>383</v>
      </c>
      <c r="T3367" t="s">
        <v>109</v>
      </c>
      <c r="U3367" t="s">
        <v>8</v>
      </c>
      <c r="V3367" t="s">
        <v>111</v>
      </c>
      <c r="W3367" t="s">
        <v>16900</v>
      </c>
      <c r="X3367" t="s">
        <v>16899</v>
      </c>
      <c r="Y3367" t="s">
        <v>10</v>
      </c>
    </row>
    <row r="3368" spans="1:25" x14ac:dyDescent="0.2">
      <c r="A3368" t="s">
        <v>0</v>
      </c>
      <c r="B3368" t="s">
        <v>16901</v>
      </c>
      <c r="C3368" t="s">
        <v>1884</v>
      </c>
      <c r="D3368" t="s">
        <v>16902</v>
      </c>
      <c r="E3368" t="s">
        <v>24</v>
      </c>
      <c r="F3368" t="s">
        <v>843</v>
      </c>
      <c r="G3368" s="1">
        <v>45412</v>
      </c>
      <c r="H3368" s="1">
        <v>45412</v>
      </c>
      <c r="I3368" s="1">
        <v>45761</v>
      </c>
      <c r="J3368" s="3" t="s">
        <v>30629</v>
      </c>
      <c r="K3368" s="1"/>
      <c r="L3368" s="1">
        <v>45777</v>
      </c>
      <c r="M3368" s="1">
        <f t="shared" si="138"/>
        <v>45777</v>
      </c>
      <c r="N3368" t="s">
        <v>4</v>
      </c>
      <c r="O3368" t="s">
        <v>30621</v>
      </c>
      <c r="Q3368" t="s">
        <v>5</v>
      </c>
      <c r="R3368" t="s">
        <v>30619</v>
      </c>
      <c r="S3368" t="s">
        <v>249</v>
      </c>
      <c r="T3368" t="s">
        <v>7</v>
      </c>
      <c r="U3368" t="s">
        <v>60</v>
      </c>
      <c r="V3368" t="s">
        <v>14</v>
      </c>
      <c r="W3368" t="s">
        <v>16903</v>
      </c>
      <c r="X3368" t="s">
        <v>16902</v>
      </c>
      <c r="Y3368" t="s">
        <v>10</v>
      </c>
    </row>
    <row r="3369" spans="1:25" x14ac:dyDescent="0.2">
      <c r="A3369" t="s">
        <v>0</v>
      </c>
      <c r="B3369" t="s">
        <v>16904</v>
      </c>
      <c r="C3369" t="s">
        <v>6154</v>
      </c>
      <c r="D3369" t="s">
        <v>16905</v>
      </c>
      <c r="E3369" t="s">
        <v>466</v>
      </c>
      <c r="F3369" t="s">
        <v>883</v>
      </c>
      <c r="G3369" s="1">
        <v>45412</v>
      </c>
      <c r="H3369" s="1">
        <v>45412</v>
      </c>
      <c r="I3369" s="1">
        <v>45440</v>
      </c>
      <c r="J3369" s="3" t="s">
        <v>30629</v>
      </c>
      <c r="K3369" s="1"/>
      <c r="L3369" s="1">
        <v>45777</v>
      </c>
      <c r="M3369" s="1">
        <f t="shared" si="138"/>
        <v>45777</v>
      </c>
      <c r="N3369" t="s">
        <v>4</v>
      </c>
      <c r="O3369" t="s">
        <v>30621</v>
      </c>
      <c r="Q3369" t="s">
        <v>5</v>
      </c>
      <c r="R3369" t="s">
        <v>30619</v>
      </c>
      <c r="S3369" t="s">
        <v>179</v>
      </c>
      <c r="T3369" t="s">
        <v>7</v>
      </c>
      <c r="U3369" t="s">
        <v>8</v>
      </c>
      <c r="V3369" t="s">
        <v>9</v>
      </c>
      <c r="W3369" t="s">
        <v>16906</v>
      </c>
      <c r="X3369" t="s">
        <v>16905</v>
      </c>
      <c r="Y3369" t="s">
        <v>10</v>
      </c>
    </row>
    <row r="3370" spans="1:25" x14ac:dyDescent="0.2">
      <c r="A3370" t="s">
        <v>0</v>
      </c>
      <c r="B3370" t="s">
        <v>16907</v>
      </c>
      <c r="C3370" t="s">
        <v>230</v>
      </c>
      <c r="D3370" t="s">
        <v>16908</v>
      </c>
      <c r="E3370" t="s">
        <v>49</v>
      </c>
      <c r="F3370" t="s">
        <v>16909</v>
      </c>
      <c r="G3370" s="1">
        <v>45413</v>
      </c>
      <c r="H3370" s="1">
        <v>45412</v>
      </c>
      <c r="I3370" s="1">
        <v>45492</v>
      </c>
      <c r="J3370" s="3" t="s">
        <v>30629</v>
      </c>
      <c r="K3370" s="1"/>
      <c r="L3370" s="1">
        <v>45777</v>
      </c>
      <c r="M3370" s="1">
        <f t="shared" si="138"/>
        <v>45777</v>
      </c>
      <c r="N3370" t="s">
        <v>4</v>
      </c>
      <c r="O3370" t="s">
        <v>30621</v>
      </c>
      <c r="Q3370" t="s">
        <v>5</v>
      </c>
      <c r="R3370" t="s">
        <v>30619</v>
      </c>
      <c r="S3370" t="s">
        <v>179</v>
      </c>
      <c r="T3370" t="s">
        <v>7</v>
      </c>
      <c r="U3370" t="s">
        <v>287</v>
      </c>
      <c r="V3370" t="s">
        <v>9</v>
      </c>
      <c r="W3370" t="s">
        <v>16910</v>
      </c>
      <c r="X3370" t="s">
        <v>16908</v>
      </c>
      <c r="Y3370" t="s">
        <v>10</v>
      </c>
    </row>
    <row r="3371" spans="1:25" x14ac:dyDescent="0.2">
      <c r="A3371" t="s">
        <v>0</v>
      </c>
      <c r="B3371" t="s">
        <v>16911</v>
      </c>
      <c r="C3371" t="s">
        <v>230</v>
      </c>
      <c r="D3371" t="s">
        <v>16912</v>
      </c>
      <c r="E3371" t="s">
        <v>49</v>
      </c>
      <c r="F3371" t="s">
        <v>16909</v>
      </c>
      <c r="G3371" s="1">
        <v>45413</v>
      </c>
      <c r="H3371" s="1">
        <v>45412</v>
      </c>
      <c r="I3371" s="1">
        <v>45492</v>
      </c>
      <c r="J3371" s="3" t="s">
        <v>30629</v>
      </c>
      <c r="K3371" s="1"/>
      <c r="L3371" s="1">
        <v>45777</v>
      </c>
      <c r="M3371" s="1">
        <f t="shared" si="138"/>
        <v>45777</v>
      </c>
      <c r="N3371" t="s">
        <v>4</v>
      </c>
      <c r="O3371" t="s">
        <v>30621</v>
      </c>
      <c r="Q3371" t="s">
        <v>5</v>
      </c>
      <c r="R3371" t="s">
        <v>30619</v>
      </c>
      <c r="S3371" t="s">
        <v>179</v>
      </c>
      <c r="T3371" t="s">
        <v>7</v>
      </c>
      <c r="U3371" t="s">
        <v>287</v>
      </c>
      <c r="V3371" t="s">
        <v>9</v>
      </c>
      <c r="W3371" t="s">
        <v>16913</v>
      </c>
      <c r="X3371" t="s">
        <v>16912</v>
      </c>
      <c r="Y3371" t="s">
        <v>10</v>
      </c>
    </row>
    <row r="3372" spans="1:25" x14ac:dyDescent="0.2">
      <c r="A3372" t="s">
        <v>0</v>
      </c>
      <c r="B3372" t="s">
        <v>16921</v>
      </c>
      <c r="C3372" t="s">
        <v>230</v>
      </c>
      <c r="D3372" t="s">
        <v>16922</v>
      </c>
      <c r="E3372" t="s">
        <v>49</v>
      </c>
      <c r="F3372" t="s">
        <v>16909</v>
      </c>
      <c r="G3372" s="1">
        <v>45413</v>
      </c>
      <c r="H3372" s="1">
        <v>45412</v>
      </c>
      <c r="I3372" s="1">
        <v>45492</v>
      </c>
      <c r="J3372" s="3" t="s">
        <v>30629</v>
      </c>
      <c r="K3372" s="1"/>
      <c r="L3372" s="1">
        <v>45777</v>
      </c>
      <c r="M3372" s="1">
        <f t="shared" si="138"/>
        <v>45777</v>
      </c>
      <c r="N3372" t="s">
        <v>4</v>
      </c>
      <c r="O3372" t="s">
        <v>30621</v>
      </c>
      <c r="Q3372" t="s">
        <v>5</v>
      </c>
      <c r="R3372" t="s">
        <v>30619</v>
      </c>
      <c r="S3372" t="s">
        <v>179</v>
      </c>
      <c r="T3372" t="s">
        <v>7</v>
      </c>
      <c r="U3372" t="s">
        <v>287</v>
      </c>
      <c r="V3372" t="s">
        <v>9</v>
      </c>
      <c r="W3372" t="s">
        <v>16923</v>
      </c>
      <c r="X3372" t="s">
        <v>16922</v>
      </c>
      <c r="Y3372" t="s">
        <v>10</v>
      </c>
    </row>
    <row r="3373" spans="1:25" x14ac:dyDescent="0.2">
      <c r="A3373" t="s">
        <v>0</v>
      </c>
      <c r="B3373" t="s">
        <v>16978</v>
      </c>
      <c r="C3373" t="s">
        <v>16979</v>
      </c>
      <c r="D3373" t="s">
        <v>16980</v>
      </c>
      <c r="E3373" t="s">
        <v>49</v>
      </c>
      <c r="F3373" t="s">
        <v>1308</v>
      </c>
      <c r="G3373" s="1">
        <v>45413</v>
      </c>
      <c r="H3373" s="1">
        <v>45412</v>
      </c>
      <c r="I3373" s="1">
        <v>45751</v>
      </c>
      <c r="J3373" s="3" t="s">
        <v>30629</v>
      </c>
      <c r="K3373" s="1"/>
      <c r="L3373" s="1">
        <v>45777</v>
      </c>
      <c r="M3373" s="1">
        <f t="shared" si="138"/>
        <v>45777</v>
      </c>
      <c r="N3373" t="s">
        <v>4</v>
      </c>
      <c r="O3373" t="s">
        <v>30621</v>
      </c>
      <c r="Q3373" t="s">
        <v>5</v>
      </c>
      <c r="R3373" t="s">
        <v>30619</v>
      </c>
      <c r="S3373" t="s">
        <v>179</v>
      </c>
      <c r="T3373" t="s">
        <v>7</v>
      </c>
      <c r="U3373" t="s">
        <v>8</v>
      </c>
      <c r="V3373" t="s">
        <v>9</v>
      </c>
      <c r="W3373" t="s">
        <v>16981</v>
      </c>
      <c r="X3373" t="s">
        <v>16980</v>
      </c>
      <c r="Y3373" t="s">
        <v>10</v>
      </c>
    </row>
    <row r="3374" spans="1:25" x14ac:dyDescent="0.2">
      <c r="A3374" t="s">
        <v>0</v>
      </c>
      <c r="B3374" t="s">
        <v>17058</v>
      </c>
      <c r="C3374" t="s">
        <v>1917</v>
      </c>
      <c r="D3374" t="s">
        <v>17059</v>
      </c>
      <c r="E3374" t="s">
        <v>105</v>
      </c>
      <c r="F3374" t="s">
        <v>3473</v>
      </c>
      <c r="G3374" s="1">
        <v>45413</v>
      </c>
      <c r="H3374" s="1">
        <v>45412</v>
      </c>
      <c r="I3374" s="1">
        <v>45762</v>
      </c>
      <c r="J3374" s="3" t="s">
        <v>30629</v>
      </c>
      <c r="K3374" s="1"/>
      <c r="L3374" s="1">
        <v>45777</v>
      </c>
      <c r="M3374" s="1">
        <f t="shared" si="138"/>
        <v>45777</v>
      </c>
      <c r="N3374" t="s">
        <v>2383</v>
      </c>
      <c r="O3374" t="s">
        <v>30621</v>
      </c>
      <c r="Q3374" t="s">
        <v>5</v>
      </c>
      <c r="R3374" t="s">
        <v>30619</v>
      </c>
      <c r="S3374" t="s">
        <v>1037</v>
      </c>
      <c r="T3374" t="s">
        <v>7</v>
      </c>
      <c r="U3374" t="s">
        <v>72</v>
      </c>
      <c r="V3374" t="s">
        <v>14</v>
      </c>
      <c r="W3374" t="s">
        <v>17060</v>
      </c>
      <c r="X3374" t="s">
        <v>17061</v>
      </c>
      <c r="Y3374" t="s">
        <v>73</v>
      </c>
    </row>
    <row r="3375" spans="1:25" x14ac:dyDescent="0.2">
      <c r="A3375" t="s">
        <v>0</v>
      </c>
      <c r="B3375" t="s">
        <v>17419</v>
      </c>
      <c r="C3375" t="s">
        <v>33</v>
      </c>
      <c r="D3375" t="s">
        <v>17420</v>
      </c>
      <c r="E3375" t="s">
        <v>18</v>
      </c>
      <c r="F3375" t="s">
        <v>3748</v>
      </c>
      <c r="G3375" s="1">
        <v>45415</v>
      </c>
      <c r="H3375" s="1">
        <v>45412</v>
      </c>
      <c r="I3375" s="1">
        <v>45709</v>
      </c>
      <c r="J3375" s="3" t="s">
        <v>30629</v>
      </c>
      <c r="K3375" s="1"/>
      <c r="L3375" s="1">
        <v>45777</v>
      </c>
      <c r="M3375" s="1">
        <f t="shared" si="138"/>
        <v>45777</v>
      </c>
      <c r="N3375" t="s">
        <v>4</v>
      </c>
      <c r="O3375" t="s">
        <v>30621</v>
      </c>
      <c r="Q3375" t="s">
        <v>5</v>
      </c>
      <c r="R3375" t="s">
        <v>30619</v>
      </c>
      <c r="S3375" t="s">
        <v>255</v>
      </c>
      <c r="T3375" t="s">
        <v>7</v>
      </c>
      <c r="U3375" t="s">
        <v>56</v>
      </c>
      <c r="V3375" t="s">
        <v>9</v>
      </c>
      <c r="W3375" t="s">
        <v>17421</v>
      </c>
      <c r="X3375" t="s">
        <v>17420</v>
      </c>
      <c r="Y3375" t="s">
        <v>10</v>
      </c>
    </row>
    <row r="3376" spans="1:25" x14ac:dyDescent="0.2">
      <c r="A3376" t="s">
        <v>0</v>
      </c>
      <c r="B3376" t="s">
        <v>17725</v>
      </c>
      <c r="C3376" t="s">
        <v>541</v>
      </c>
      <c r="D3376" t="s">
        <v>17726</v>
      </c>
      <c r="E3376" t="s">
        <v>105</v>
      </c>
      <c r="F3376" t="s">
        <v>914</v>
      </c>
      <c r="G3376" s="1">
        <v>45418</v>
      </c>
      <c r="H3376" s="1">
        <v>45412</v>
      </c>
      <c r="I3376" s="1">
        <v>45750</v>
      </c>
      <c r="J3376" s="3" t="s">
        <v>30629</v>
      </c>
      <c r="K3376" s="1"/>
      <c r="L3376" s="1">
        <v>45777</v>
      </c>
      <c r="M3376" s="1">
        <f t="shared" si="138"/>
        <v>45777</v>
      </c>
      <c r="N3376" t="s">
        <v>448</v>
      </c>
      <c r="O3376" t="s">
        <v>30621</v>
      </c>
      <c r="Q3376" t="s">
        <v>5</v>
      </c>
      <c r="R3376" t="s">
        <v>30619</v>
      </c>
      <c r="S3376" t="s">
        <v>881</v>
      </c>
      <c r="T3376" t="s">
        <v>7</v>
      </c>
      <c r="U3376" t="s">
        <v>8</v>
      </c>
      <c r="V3376" t="s">
        <v>14</v>
      </c>
      <c r="W3376" t="s">
        <v>17727</v>
      </c>
      <c r="X3376" t="s">
        <v>17726</v>
      </c>
      <c r="Y3376" t="s">
        <v>21</v>
      </c>
    </row>
    <row r="3377" spans="1:25" x14ac:dyDescent="0.2">
      <c r="A3377" t="s">
        <v>0</v>
      </c>
      <c r="B3377" t="s">
        <v>17728</v>
      </c>
      <c r="C3377" t="s">
        <v>4081</v>
      </c>
      <c r="D3377" t="s">
        <v>17729</v>
      </c>
      <c r="E3377" t="s">
        <v>105</v>
      </c>
      <c r="F3377" t="s">
        <v>3031</v>
      </c>
      <c r="G3377" s="1">
        <v>45418</v>
      </c>
      <c r="H3377" s="1">
        <v>45412</v>
      </c>
      <c r="I3377" s="1">
        <v>45517</v>
      </c>
      <c r="J3377" s="3" t="s">
        <v>30629</v>
      </c>
      <c r="K3377" s="1"/>
      <c r="L3377" s="1">
        <v>45777</v>
      </c>
      <c r="M3377" s="1">
        <f t="shared" si="138"/>
        <v>45777</v>
      </c>
      <c r="N3377" t="s">
        <v>4</v>
      </c>
      <c r="O3377" t="s">
        <v>30621</v>
      </c>
      <c r="Q3377" t="s">
        <v>5</v>
      </c>
      <c r="R3377" t="s">
        <v>30619</v>
      </c>
      <c r="S3377" t="s">
        <v>17730</v>
      </c>
      <c r="T3377" t="s">
        <v>7</v>
      </c>
      <c r="U3377" t="s">
        <v>287</v>
      </c>
      <c r="V3377" t="s">
        <v>9</v>
      </c>
      <c r="W3377" t="s">
        <v>17731</v>
      </c>
      <c r="X3377" t="s">
        <v>17732</v>
      </c>
      <c r="Y3377" t="s">
        <v>10</v>
      </c>
    </row>
    <row r="3378" spans="1:25" x14ac:dyDescent="0.2">
      <c r="A3378" t="s">
        <v>0</v>
      </c>
      <c r="B3378" t="s">
        <v>17747</v>
      </c>
      <c r="C3378" t="s">
        <v>5222</v>
      </c>
      <c r="D3378" t="s">
        <v>17748</v>
      </c>
      <c r="E3378" t="s">
        <v>18</v>
      </c>
      <c r="F3378" t="s">
        <v>2553</v>
      </c>
      <c r="G3378" s="1">
        <v>45418</v>
      </c>
      <c r="H3378" s="1">
        <v>45412</v>
      </c>
      <c r="I3378" s="1">
        <v>45707</v>
      </c>
      <c r="J3378" s="3" t="s">
        <v>30629</v>
      </c>
      <c r="K3378" s="1"/>
      <c r="L3378" s="1">
        <v>45503</v>
      </c>
      <c r="M3378" s="1">
        <f t="shared" si="138"/>
        <v>45777</v>
      </c>
      <c r="N3378" t="s">
        <v>89</v>
      </c>
      <c r="O3378" t="s">
        <v>30621</v>
      </c>
      <c r="Q3378" t="s">
        <v>5</v>
      </c>
      <c r="R3378" t="s">
        <v>30619</v>
      </c>
      <c r="S3378" t="s">
        <v>145</v>
      </c>
      <c r="T3378" t="s">
        <v>7</v>
      </c>
      <c r="U3378" t="s">
        <v>90</v>
      </c>
      <c r="V3378" t="s">
        <v>9</v>
      </c>
      <c r="W3378" t="s">
        <v>17749</v>
      </c>
      <c r="X3378" t="s">
        <v>17750</v>
      </c>
      <c r="Y3378" t="s">
        <v>91</v>
      </c>
    </row>
    <row r="3379" spans="1:25" x14ac:dyDescent="0.2">
      <c r="A3379" t="s">
        <v>0</v>
      </c>
      <c r="B3379" t="s">
        <v>17751</v>
      </c>
      <c r="C3379" t="s">
        <v>11814</v>
      </c>
      <c r="D3379" t="s">
        <v>17752</v>
      </c>
      <c r="E3379" t="s">
        <v>11</v>
      </c>
      <c r="F3379" t="s">
        <v>17753</v>
      </c>
      <c r="G3379" s="1">
        <v>45418</v>
      </c>
      <c r="H3379" s="1">
        <v>45412</v>
      </c>
      <c r="I3379" s="1">
        <v>45611</v>
      </c>
      <c r="J3379" s="3" t="s">
        <v>30629</v>
      </c>
      <c r="K3379" s="1"/>
      <c r="L3379" s="1">
        <v>45777</v>
      </c>
      <c r="M3379" s="1">
        <f>L3379</f>
        <v>45777</v>
      </c>
      <c r="N3379" t="s">
        <v>4</v>
      </c>
      <c r="O3379" t="s">
        <v>30623</v>
      </c>
      <c r="P3379" t="s">
        <v>30625</v>
      </c>
      <c r="Q3379" t="s">
        <v>5</v>
      </c>
      <c r="R3379" t="s">
        <v>30619</v>
      </c>
      <c r="S3379" t="s">
        <v>6013</v>
      </c>
      <c r="T3379" t="s">
        <v>7</v>
      </c>
      <c r="U3379" t="s">
        <v>638</v>
      </c>
      <c r="V3379" t="s">
        <v>9</v>
      </c>
      <c r="W3379" t="s">
        <v>17754</v>
      </c>
      <c r="X3379" t="s">
        <v>17752</v>
      </c>
      <c r="Y3379" t="s">
        <v>10</v>
      </c>
    </row>
    <row r="3380" spans="1:25" x14ac:dyDescent="0.2">
      <c r="A3380" t="s">
        <v>0</v>
      </c>
      <c r="B3380" t="s">
        <v>17763</v>
      </c>
      <c r="C3380" t="s">
        <v>17764</v>
      </c>
      <c r="D3380" t="s">
        <v>17765</v>
      </c>
      <c r="E3380" t="s">
        <v>18</v>
      </c>
      <c r="F3380" t="s">
        <v>19</v>
      </c>
      <c r="G3380" s="1">
        <v>45418</v>
      </c>
      <c r="H3380" s="1">
        <v>45412</v>
      </c>
      <c r="I3380" s="1">
        <v>45794</v>
      </c>
      <c r="J3380" s="3" t="s">
        <v>30628</v>
      </c>
      <c r="K3380" s="1"/>
      <c r="L3380" s="1">
        <v>45777</v>
      </c>
      <c r="M3380" s="1">
        <f t="shared" ref="M3380:M3389" si="139">DATE(YEAR(H3380)+1,MONTH(H3380),DAY(H3380))</f>
        <v>45777</v>
      </c>
      <c r="N3380" t="s">
        <v>63</v>
      </c>
      <c r="O3380" t="s">
        <v>30621</v>
      </c>
      <c r="Q3380" t="s">
        <v>5</v>
      </c>
      <c r="R3380" t="s">
        <v>30619</v>
      </c>
      <c r="S3380" t="s">
        <v>614</v>
      </c>
      <c r="T3380" t="s">
        <v>64</v>
      </c>
      <c r="U3380" t="s">
        <v>65</v>
      </c>
      <c r="V3380" t="s">
        <v>111</v>
      </c>
      <c r="W3380" t="s">
        <v>41</v>
      </c>
      <c r="X3380" t="s">
        <v>41</v>
      </c>
      <c r="Y3380" t="s">
        <v>41</v>
      </c>
    </row>
    <row r="3381" spans="1:25" x14ac:dyDescent="0.2">
      <c r="A3381" t="s">
        <v>0</v>
      </c>
      <c r="B3381" t="s">
        <v>17766</v>
      </c>
      <c r="C3381" t="s">
        <v>2370</v>
      </c>
      <c r="D3381" t="s">
        <v>17767</v>
      </c>
      <c r="E3381" t="s">
        <v>105</v>
      </c>
      <c r="F3381" t="s">
        <v>4401</v>
      </c>
      <c r="G3381" s="1">
        <v>45418</v>
      </c>
      <c r="H3381" s="1">
        <v>45412</v>
      </c>
      <c r="I3381" s="1">
        <v>45694</v>
      </c>
      <c r="J3381" s="3" t="s">
        <v>30629</v>
      </c>
      <c r="K3381" s="1"/>
      <c r="L3381" s="1">
        <v>45777</v>
      </c>
      <c r="M3381" s="1">
        <f t="shared" si="139"/>
        <v>45777</v>
      </c>
      <c r="N3381" t="s">
        <v>4</v>
      </c>
      <c r="O3381" t="s">
        <v>30621</v>
      </c>
      <c r="Q3381" t="s">
        <v>5</v>
      </c>
      <c r="R3381" t="s">
        <v>30619</v>
      </c>
      <c r="S3381" t="s">
        <v>138</v>
      </c>
      <c r="T3381" t="s">
        <v>7</v>
      </c>
      <c r="U3381" t="s">
        <v>287</v>
      </c>
      <c r="V3381" t="s">
        <v>9</v>
      </c>
      <c r="W3381" t="s">
        <v>17768</v>
      </c>
      <c r="X3381" t="s">
        <v>17767</v>
      </c>
      <c r="Y3381" t="s">
        <v>10</v>
      </c>
    </row>
    <row r="3382" spans="1:25" x14ac:dyDescent="0.2">
      <c r="A3382" t="s">
        <v>0</v>
      </c>
      <c r="B3382" t="s">
        <v>17775</v>
      </c>
      <c r="C3382" t="s">
        <v>539</v>
      </c>
      <c r="D3382" t="s">
        <v>17776</v>
      </c>
      <c r="E3382" t="s">
        <v>105</v>
      </c>
      <c r="F3382" t="s">
        <v>914</v>
      </c>
      <c r="G3382" s="1">
        <v>45418</v>
      </c>
      <c r="H3382" s="1">
        <v>45412</v>
      </c>
      <c r="I3382" s="1">
        <v>45678</v>
      </c>
      <c r="J3382" s="3" t="s">
        <v>30629</v>
      </c>
      <c r="K3382" s="1"/>
      <c r="L3382" s="1">
        <v>45777</v>
      </c>
      <c r="M3382" s="1">
        <f t="shared" si="139"/>
        <v>45777</v>
      </c>
      <c r="N3382" t="s">
        <v>4</v>
      </c>
      <c r="O3382" t="s">
        <v>30621</v>
      </c>
      <c r="Q3382" t="s">
        <v>5</v>
      </c>
      <c r="R3382" t="s">
        <v>30619</v>
      </c>
      <c r="S3382" t="s">
        <v>457</v>
      </c>
      <c r="T3382" t="s">
        <v>7</v>
      </c>
      <c r="U3382" t="s">
        <v>287</v>
      </c>
      <c r="V3382" t="s">
        <v>9</v>
      </c>
      <c r="W3382" t="s">
        <v>17777</v>
      </c>
      <c r="X3382" t="s">
        <v>17776</v>
      </c>
      <c r="Y3382" t="s">
        <v>10</v>
      </c>
    </row>
    <row r="3383" spans="1:25" x14ac:dyDescent="0.2">
      <c r="A3383" t="s">
        <v>0</v>
      </c>
      <c r="B3383" t="s">
        <v>17781</v>
      </c>
      <c r="C3383" t="s">
        <v>6472</v>
      </c>
      <c r="D3383" t="s">
        <v>17782</v>
      </c>
      <c r="E3383" t="s">
        <v>11</v>
      </c>
      <c r="F3383" t="s">
        <v>12</v>
      </c>
      <c r="G3383" s="1">
        <v>45418</v>
      </c>
      <c r="H3383" s="1">
        <v>45412</v>
      </c>
      <c r="I3383" s="1">
        <v>45743</v>
      </c>
      <c r="J3383" s="3" t="s">
        <v>30629</v>
      </c>
      <c r="K3383" s="1"/>
      <c r="L3383" s="1">
        <v>45777</v>
      </c>
      <c r="M3383" s="1">
        <f t="shared" si="139"/>
        <v>45777</v>
      </c>
      <c r="N3383" t="s">
        <v>89</v>
      </c>
      <c r="O3383" t="s">
        <v>30621</v>
      </c>
      <c r="Q3383" t="s">
        <v>5</v>
      </c>
      <c r="R3383" t="s">
        <v>30619</v>
      </c>
      <c r="S3383" t="s">
        <v>5561</v>
      </c>
      <c r="T3383" t="s">
        <v>7</v>
      </c>
      <c r="U3383" t="s">
        <v>282</v>
      </c>
      <c r="V3383" t="s">
        <v>9</v>
      </c>
      <c r="W3383" t="s">
        <v>17783</v>
      </c>
      <c r="X3383" t="s">
        <v>17782</v>
      </c>
      <c r="Y3383" t="s">
        <v>91</v>
      </c>
    </row>
    <row r="3384" spans="1:25" x14ac:dyDescent="0.2">
      <c r="A3384" t="s">
        <v>0</v>
      </c>
      <c r="B3384" t="s">
        <v>18977</v>
      </c>
      <c r="C3384" t="s">
        <v>3130</v>
      </c>
      <c r="D3384" t="s">
        <v>18978</v>
      </c>
      <c r="E3384" t="s">
        <v>11</v>
      </c>
      <c r="F3384" t="s">
        <v>12</v>
      </c>
      <c r="G3384" s="1">
        <v>45425</v>
      </c>
      <c r="H3384" s="1">
        <v>45412</v>
      </c>
      <c r="I3384" s="1">
        <v>45768</v>
      </c>
      <c r="J3384" s="3" t="s">
        <v>30629</v>
      </c>
      <c r="K3384" s="1"/>
      <c r="L3384" s="1">
        <v>45777</v>
      </c>
      <c r="M3384" s="1">
        <f t="shared" si="139"/>
        <v>45777</v>
      </c>
      <c r="N3384" t="s">
        <v>89</v>
      </c>
      <c r="O3384" t="s">
        <v>30621</v>
      </c>
      <c r="Q3384" t="s">
        <v>5</v>
      </c>
      <c r="R3384" t="s">
        <v>30619</v>
      </c>
      <c r="S3384" t="s">
        <v>255</v>
      </c>
      <c r="T3384" t="s">
        <v>7</v>
      </c>
      <c r="U3384" t="s">
        <v>118</v>
      </c>
      <c r="V3384" t="s">
        <v>9</v>
      </c>
      <c r="W3384" t="s">
        <v>18979</v>
      </c>
      <c r="X3384" t="s">
        <v>18978</v>
      </c>
      <c r="Y3384" t="s">
        <v>91</v>
      </c>
    </row>
    <row r="3385" spans="1:25" x14ac:dyDescent="0.2">
      <c r="A3385" t="s">
        <v>0</v>
      </c>
      <c r="B3385" t="s">
        <v>19309</v>
      </c>
      <c r="C3385" t="s">
        <v>3479</v>
      </c>
      <c r="D3385" t="s">
        <v>19310</v>
      </c>
      <c r="E3385" t="s">
        <v>54</v>
      </c>
      <c r="F3385" t="s">
        <v>1600</v>
      </c>
      <c r="G3385" s="1">
        <v>45427</v>
      </c>
      <c r="H3385" s="1">
        <v>45412</v>
      </c>
      <c r="I3385" s="1">
        <v>45743</v>
      </c>
      <c r="J3385" s="3" t="s">
        <v>30629</v>
      </c>
      <c r="K3385" s="1"/>
      <c r="L3385" s="1">
        <v>45777</v>
      </c>
      <c r="M3385" s="1">
        <f t="shared" si="139"/>
        <v>45777</v>
      </c>
      <c r="N3385" t="s">
        <v>4</v>
      </c>
      <c r="O3385" t="s">
        <v>30621</v>
      </c>
      <c r="Q3385" t="s">
        <v>5</v>
      </c>
      <c r="R3385" t="s">
        <v>30619</v>
      </c>
      <c r="S3385" t="s">
        <v>951</v>
      </c>
      <c r="T3385" t="s">
        <v>7</v>
      </c>
      <c r="U3385" t="s">
        <v>8</v>
      </c>
      <c r="V3385" t="s">
        <v>9</v>
      </c>
      <c r="W3385" t="s">
        <v>19311</v>
      </c>
      <c r="X3385" t="s">
        <v>19310</v>
      </c>
      <c r="Y3385" t="s">
        <v>10</v>
      </c>
    </row>
    <row r="3386" spans="1:25" x14ac:dyDescent="0.2">
      <c r="A3386" t="s">
        <v>0</v>
      </c>
      <c r="B3386" t="s">
        <v>19651</v>
      </c>
      <c r="C3386" t="s">
        <v>19652</v>
      </c>
      <c r="D3386" t="s">
        <v>19653</v>
      </c>
      <c r="E3386" t="s">
        <v>18</v>
      </c>
      <c r="F3386" t="s">
        <v>125</v>
      </c>
      <c r="G3386" s="1">
        <v>45429</v>
      </c>
      <c r="H3386" s="1">
        <v>45412</v>
      </c>
      <c r="I3386" s="1">
        <v>45769</v>
      </c>
      <c r="J3386" s="3" t="s">
        <v>30629</v>
      </c>
      <c r="K3386" s="1"/>
      <c r="L3386" s="1">
        <v>45777</v>
      </c>
      <c r="M3386" s="1">
        <f t="shared" si="139"/>
        <v>45777</v>
      </c>
      <c r="N3386" t="s">
        <v>2383</v>
      </c>
      <c r="O3386" t="s">
        <v>30621</v>
      </c>
      <c r="Q3386" t="s">
        <v>5</v>
      </c>
      <c r="R3386" t="s">
        <v>30619</v>
      </c>
      <c r="S3386" t="s">
        <v>563</v>
      </c>
      <c r="T3386" t="s">
        <v>7</v>
      </c>
      <c r="U3386" t="s">
        <v>72</v>
      </c>
      <c r="V3386" t="s">
        <v>14</v>
      </c>
      <c r="W3386" t="s">
        <v>19654</v>
      </c>
      <c r="X3386" t="s">
        <v>19653</v>
      </c>
      <c r="Y3386" t="s">
        <v>73</v>
      </c>
    </row>
    <row r="3387" spans="1:25" x14ac:dyDescent="0.2">
      <c r="A3387" t="s">
        <v>0</v>
      </c>
      <c r="B3387" t="s">
        <v>19674</v>
      </c>
      <c r="C3387" t="s">
        <v>19675</v>
      </c>
      <c r="D3387" t="s">
        <v>19676</v>
      </c>
      <c r="E3387" t="s">
        <v>18</v>
      </c>
      <c r="F3387" t="s">
        <v>19</v>
      </c>
      <c r="G3387" s="1">
        <v>45429</v>
      </c>
      <c r="H3387" s="1">
        <v>45412</v>
      </c>
      <c r="I3387" s="1">
        <v>45769</v>
      </c>
      <c r="J3387" s="3" t="s">
        <v>30629</v>
      </c>
      <c r="K3387" s="1"/>
      <c r="L3387" s="1">
        <v>45777</v>
      </c>
      <c r="M3387" s="1">
        <f t="shared" si="139"/>
        <v>45777</v>
      </c>
      <c r="N3387" t="s">
        <v>4</v>
      </c>
      <c r="O3387" t="s">
        <v>30621</v>
      </c>
      <c r="Q3387" t="s">
        <v>5</v>
      </c>
      <c r="R3387" t="s">
        <v>30619</v>
      </c>
      <c r="S3387" t="s">
        <v>521</v>
      </c>
      <c r="T3387" t="s">
        <v>7</v>
      </c>
      <c r="U3387" t="s">
        <v>287</v>
      </c>
      <c r="V3387" t="s">
        <v>9</v>
      </c>
      <c r="W3387" t="s">
        <v>19677</v>
      </c>
      <c r="X3387" t="s">
        <v>19676</v>
      </c>
      <c r="Y3387" t="s">
        <v>10</v>
      </c>
    </row>
    <row r="3388" spans="1:25" x14ac:dyDescent="0.2">
      <c r="A3388" t="s">
        <v>0</v>
      </c>
      <c r="B3388" t="s">
        <v>19697</v>
      </c>
      <c r="C3388" t="s">
        <v>6332</v>
      </c>
      <c r="D3388" t="s">
        <v>19698</v>
      </c>
      <c r="E3388" t="s">
        <v>54</v>
      </c>
      <c r="F3388" t="s">
        <v>1600</v>
      </c>
      <c r="G3388" s="1">
        <v>45429</v>
      </c>
      <c r="H3388" s="1">
        <v>45412</v>
      </c>
      <c r="I3388" s="1">
        <v>45735</v>
      </c>
      <c r="J3388" s="3" t="s">
        <v>30629</v>
      </c>
      <c r="K3388" s="1"/>
      <c r="L3388" s="1">
        <v>45777</v>
      </c>
      <c r="M3388" s="1">
        <f t="shared" si="139"/>
        <v>45777</v>
      </c>
      <c r="N3388" t="s">
        <v>873</v>
      </c>
      <c r="O3388" t="s">
        <v>30621</v>
      </c>
      <c r="Q3388" t="s">
        <v>5</v>
      </c>
      <c r="R3388" t="s">
        <v>30619</v>
      </c>
      <c r="S3388" t="s">
        <v>457</v>
      </c>
      <c r="T3388" t="s">
        <v>7</v>
      </c>
      <c r="U3388" t="s">
        <v>56</v>
      </c>
      <c r="V3388" t="s">
        <v>14</v>
      </c>
      <c r="W3388" t="s">
        <v>19699</v>
      </c>
      <c r="X3388" t="s">
        <v>19698</v>
      </c>
      <c r="Y3388" t="s">
        <v>98</v>
      </c>
    </row>
    <row r="3389" spans="1:25" x14ac:dyDescent="0.2">
      <c r="A3389" t="s">
        <v>0</v>
      </c>
      <c r="B3389" t="s">
        <v>19700</v>
      </c>
      <c r="C3389" t="s">
        <v>6332</v>
      </c>
      <c r="D3389" t="s">
        <v>19701</v>
      </c>
      <c r="E3389" t="s">
        <v>54</v>
      </c>
      <c r="F3389" t="s">
        <v>1600</v>
      </c>
      <c r="G3389" s="1">
        <v>45429</v>
      </c>
      <c r="H3389" s="1">
        <v>45412</v>
      </c>
      <c r="I3389" s="1">
        <v>45735</v>
      </c>
      <c r="J3389" s="3" t="s">
        <v>30629</v>
      </c>
      <c r="K3389" s="1"/>
      <c r="L3389" s="1">
        <v>45777</v>
      </c>
      <c r="M3389" s="1">
        <f t="shared" si="139"/>
        <v>45777</v>
      </c>
      <c r="N3389" t="s">
        <v>4</v>
      </c>
      <c r="O3389" t="s">
        <v>30621</v>
      </c>
      <c r="Q3389" t="s">
        <v>5</v>
      </c>
      <c r="R3389" t="s">
        <v>30619</v>
      </c>
      <c r="S3389" t="s">
        <v>457</v>
      </c>
      <c r="T3389" t="s">
        <v>7</v>
      </c>
      <c r="U3389" t="s">
        <v>8</v>
      </c>
      <c r="V3389" t="s">
        <v>9</v>
      </c>
      <c r="W3389" t="s">
        <v>19702</v>
      </c>
      <c r="X3389" t="s">
        <v>19701</v>
      </c>
      <c r="Y3389" t="s">
        <v>10</v>
      </c>
    </row>
    <row r="3390" spans="1:25" x14ac:dyDescent="0.2">
      <c r="A3390" t="s">
        <v>0</v>
      </c>
      <c r="B3390" t="s">
        <v>19711</v>
      </c>
      <c r="C3390" t="s">
        <v>1</v>
      </c>
      <c r="D3390" t="s">
        <v>19712</v>
      </c>
      <c r="E3390" t="s">
        <v>11</v>
      </c>
      <c r="F3390" t="s">
        <v>3354</v>
      </c>
      <c r="G3390" s="1">
        <v>45429</v>
      </c>
      <c r="H3390" s="1">
        <v>45412</v>
      </c>
      <c r="I3390" s="1">
        <v>45610</v>
      </c>
      <c r="J3390" s="3" t="s">
        <v>30629</v>
      </c>
      <c r="K3390" s="1"/>
      <c r="L3390" s="1">
        <v>45777</v>
      </c>
      <c r="M3390" s="1">
        <f>L3390</f>
        <v>45777</v>
      </c>
      <c r="N3390" t="s">
        <v>4</v>
      </c>
      <c r="O3390" t="s">
        <v>30623</v>
      </c>
      <c r="P3390" t="s">
        <v>30625</v>
      </c>
      <c r="Q3390" t="s">
        <v>5</v>
      </c>
      <c r="R3390" t="s">
        <v>30619</v>
      </c>
      <c r="S3390" t="s">
        <v>6046</v>
      </c>
      <c r="T3390" t="s">
        <v>7</v>
      </c>
      <c r="U3390" t="s">
        <v>8</v>
      </c>
      <c r="V3390" t="s">
        <v>9</v>
      </c>
      <c r="W3390" t="s">
        <v>19713</v>
      </c>
      <c r="X3390" t="s">
        <v>19712</v>
      </c>
      <c r="Y3390" t="s">
        <v>10</v>
      </c>
    </row>
    <row r="3391" spans="1:25" x14ac:dyDescent="0.2">
      <c r="A3391" t="s">
        <v>0</v>
      </c>
      <c r="B3391" t="s">
        <v>19964</v>
      </c>
      <c r="C3391" t="s">
        <v>1529</v>
      </c>
      <c r="D3391" t="s">
        <v>19965</v>
      </c>
      <c r="E3391" t="s">
        <v>11</v>
      </c>
      <c r="F3391" t="s">
        <v>12</v>
      </c>
      <c r="G3391" s="1">
        <v>45432</v>
      </c>
      <c r="H3391" s="1">
        <v>45412</v>
      </c>
      <c r="I3391" s="1">
        <v>45771</v>
      </c>
      <c r="J3391" s="3" t="s">
        <v>30629</v>
      </c>
      <c r="K3391" s="1"/>
      <c r="L3391" s="1">
        <v>45777</v>
      </c>
      <c r="M3391" s="1">
        <f t="shared" ref="M3391:M3408" si="140">DATE(YEAR(H3391)+1,MONTH(H3391),DAY(H3391))</f>
        <v>45777</v>
      </c>
      <c r="N3391" t="s">
        <v>26</v>
      </c>
      <c r="O3391" t="s">
        <v>30621</v>
      </c>
      <c r="Q3391" t="s">
        <v>5</v>
      </c>
      <c r="R3391" t="s">
        <v>30619</v>
      </c>
      <c r="S3391" t="s">
        <v>255</v>
      </c>
      <c r="T3391" t="s">
        <v>109</v>
      </c>
      <c r="U3391" t="s">
        <v>165</v>
      </c>
      <c r="V3391" t="s">
        <v>111</v>
      </c>
      <c r="W3391" t="s">
        <v>19966</v>
      </c>
      <c r="X3391" t="s">
        <v>19965</v>
      </c>
      <c r="Y3391" t="s">
        <v>31</v>
      </c>
    </row>
    <row r="3392" spans="1:25" x14ac:dyDescent="0.2">
      <c r="A3392" t="s">
        <v>0</v>
      </c>
      <c r="B3392" t="s">
        <v>19996</v>
      </c>
      <c r="C3392" t="s">
        <v>1225</v>
      </c>
      <c r="D3392" t="s">
        <v>19997</v>
      </c>
      <c r="E3392" t="s">
        <v>105</v>
      </c>
      <c r="F3392" t="s">
        <v>1797</v>
      </c>
      <c r="G3392" s="1">
        <v>45432</v>
      </c>
      <c r="H3392" s="1">
        <v>45412</v>
      </c>
      <c r="I3392" s="1">
        <v>45740</v>
      </c>
      <c r="J3392" s="3" t="s">
        <v>30629</v>
      </c>
      <c r="K3392" s="1"/>
      <c r="L3392" s="1">
        <v>45777</v>
      </c>
      <c r="M3392" s="1">
        <f t="shared" si="140"/>
        <v>45777</v>
      </c>
      <c r="N3392" t="s">
        <v>89</v>
      </c>
      <c r="O3392" t="s">
        <v>30621</v>
      </c>
      <c r="Q3392" t="s">
        <v>5</v>
      </c>
      <c r="R3392" t="s">
        <v>30619</v>
      </c>
      <c r="S3392" t="s">
        <v>255</v>
      </c>
      <c r="T3392" t="s">
        <v>549</v>
      </c>
      <c r="U3392" t="s">
        <v>118</v>
      </c>
      <c r="V3392" t="s">
        <v>9</v>
      </c>
      <c r="W3392" t="s">
        <v>19998</v>
      </c>
      <c r="X3392" t="s">
        <v>19997</v>
      </c>
      <c r="Y3392" t="s">
        <v>31</v>
      </c>
    </row>
    <row r="3393" spans="1:25" x14ac:dyDescent="0.2">
      <c r="A3393" t="s">
        <v>0</v>
      </c>
      <c r="B3393" t="s">
        <v>20025</v>
      </c>
      <c r="C3393" t="s">
        <v>6409</v>
      </c>
      <c r="D3393" t="s">
        <v>20026</v>
      </c>
      <c r="E3393" t="s">
        <v>11</v>
      </c>
      <c r="F3393" t="s">
        <v>12</v>
      </c>
      <c r="G3393" s="1">
        <v>45432</v>
      </c>
      <c r="H3393" s="1">
        <v>45412</v>
      </c>
      <c r="I3393" s="1">
        <v>45743</v>
      </c>
      <c r="J3393" s="3" t="s">
        <v>30629</v>
      </c>
      <c r="K3393" s="1"/>
      <c r="L3393" s="1">
        <v>46507</v>
      </c>
      <c r="M3393" s="1">
        <f t="shared" si="140"/>
        <v>45777</v>
      </c>
      <c r="N3393" t="s">
        <v>89</v>
      </c>
      <c r="O3393" t="s">
        <v>30621</v>
      </c>
      <c r="Q3393" t="s">
        <v>5</v>
      </c>
      <c r="R3393" t="s">
        <v>30619</v>
      </c>
      <c r="S3393" t="s">
        <v>255</v>
      </c>
      <c r="T3393" t="s">
        <v>7</v>
      </c>
      <c r="U3393" t="s">
        <v>90</v>
      </c>
      <c r="V3393" t="s">
        <v>9</v>
      </c>
      <c r="W3393" t="s">
        <v>20027</v>
      </c>
      <c r="X3393" t="s">
        <v>20026</v>
      </c>
      <c r="Y3393" t="s">
        <v>91</v>
      </c>
    </row>
    <row r="3394" spans="1:25" x14ac:dyDescent="0.2">
      <c r="A3394" t="s">
        <v>0</v>
      </c>
      <c r="B3394" t="s">
        <v>20072</v>
      </c>
      <c r="C3394" t="s">
        <v>1225</v>
      </c>
      <c r="D3394" t="s">
        <v>20073</v>
      </c>
      <c r="E3394" t="s">
        <v>105</v>
      </c>
      <c r="F3394" t="s">
        <v>1797</v>
      </c>
      <c r="G3394" s="1">
        <v>45432</v>
      </c>
      <c r="H3394" s="1">
        <v>45412</v>
      </c>
      <c r="I3394" s="1">
        <v>45762</v>
      </c>
      <c r="J3394" s="3" t="s">
        <v>30629</v>
      </c>
      <c r="K3394" s="1"/>
      <c r="L3394" s="1">
        <v>45777</v>
      </c>
      <c r="M3394" s="1">
        <f t="shared" si="140"/>
        <v>45777</v>
      </c>
      <c r="N3394" t="s">
        <v>26</v>
      </c>
      <c r="O3394" t="s">
        <v>30621</v>
      </c>
      <c r="Q3394" t="s">
        <v>5</v>
      </c>
      <c r="R3394" t="s">
        <v>30619</v>
      </c>
      <c r="S3394" t="s">
        <v>255</v>
      </c>
      <c r="T3394" t="s">
        <v>109</v>
      </c>
      <c r="U3394" t="s">
        <v>165</v>
      </c>
      <c r="V3394" t="s">
        <v>111</v>
      </c>
      <c r="W3394" t="s">
        <v>20074</v>
      </c>
      <c r="X3394" t="s">
        <v>20073</v>
      </c>
      <c r="Y3394" t="s">
        <v>31</v>
      </c>
    </row>
    <row r="3395" spans="1:25" x14ac:dyDescent="0.2">
      <c r="A3395" t="s">
        <v>0</v>
      </c>
      <c r="B3395" t="s">
        <v>20146</v>
      </c>
      <c r="C3395" t="s">
        <v>20147</v>
      </c>
      <c r="D3395" t="s">
        <v>20148</v>
      </c>
      <c r="E3395" t="s">
        <v>11</v>
      </c>
      <c r="F3395" t="s">
        <v>12</v>
      </c>
      <c r="G3395" s="1">
        <v>45432</v>
      </c>
      <c r="H3395" s="1">
        <v>45412</v>
      </c>
      <c r="I3395" s="1">
        <v>45665</v>
      </c>
      <c r="J3395" s="3" t="s">
        <v>30629</v>
      </c>
      <c r="K3395" s="1"/>
      <c r="L3395" s="1">
        <v>45777</v>
      </c>
      <c r="M3395" s="1">
        <f t="shared" si="140"/>
        <v>45777</v>
      </c>
      <c r="N3395" t="s">
        <v>89</v>
      </c>
      <c r="O3395" t="s">
        <v>30621</v>
      </c>
      <c r="Q3395" t="s">
        <v>5</v>
      </c>
      <c r="R3395" t="s">
        <v>30619</v>
      </c>
      <c r="S3395" t="s">
        <v>247</v>
      </c>
      <c r="T3395" t="s">
        <v>7</v>
      </c>
      <c r="U3395" t="s">
        <v>100</v>
      </c>
      <c r="V3395" t="s">
        <v>14</v>
      </c>
      <c r="W3395" t="s">
        <v>20149</v>
      </c>
      <c r="X3395" t="s">
        <v>20148</v>
      </c>
      <c r="Y3395" t="s">
        <v>91</v>
      </c>
    </row>
    <row r="3396" spans="1:25" x14ac:dyDescent="0.2">
      <c r="A3396" t="s">
        <v>0</v>
      </c>
      <c r="B3396" t="s">
        <v>20160</v>
      </c>
      <c r="C3396" t="s">
        <v>1058</v>
      </c>
      <c r="D3396" t="s">
        <v>20161</v>
      </c>
      <c r="E3396" t="s">
        <v>11</v>
      </c>
      <c r="F3396" t="s">
        <v>2982</v>
      </c>
      <c r="G3396" s="1">
        <v>45432</v>
      </c>
      <c r="H3396" s="1">
        <v>45412</v>
      </c>
      <c r="I3396" s="1">
        <v>45596</v>
      </c>
      <c r="J3396" s="3" t="s">
        <v>30629</v>
      </c>
      <c r="K3396" s="1"/>
      <c r="L3396" s="1">
        <v>45777</v>
      </c>
      <c r="M3396" s="1">
        <f t="shared" si="140"/>
        <v>45777</v>
      </c>
      <c r="N3396" t="s">
        <v>63</v>
      </c>
      <c r="O3396" t="s">
        <v>30621</v>
      </c>
      <c r="Q3396" t="s">
        <v>5</v>
      </c>
      <c r="R3396" t="s">
        <v>30619</v>
      </c>
      <c r="S3396" t="s">
        <v>614</v>
      </c>
      <c r="T3396" t="s">
        <v>64</v>
      </c>
      <c r="U3396" t="s">
        <v>65</v>
      </c>
      <c r="V3396" t="s">
        <v>111</v>
      </c>
      <c r="W3396" t="s">
        <v>41</v>
      </c>
      <c r="X3396" t="s">
        <v>41</v>
      </c>
      <c r="Y3396" t="s">
        <v>41</v>
      </c>
    </row>
    <row r="3397" spans="1:25" x14ac:dyDescent="0.2">
      <c r="A3397" t="s">
        <v>0</v>
      </c>
      <c r="B3397" t="s">
        <v>20193</v>
      </c>
      <c r="C3397" t="s">
        <v>1855</v>
      </c>
      <c r="D3397" t="s">
        <v>20194</v>
      </c>
      <c r="E3397" t="s">
        <v>105</v>
      </c>
      <c r="F3397" t="s">
        <v>3031</v>
      </c>
      <c r="G3397" s="1">
        <v>45432</v>
      </c>
      <c r="H3397" s="1">
        <v>45412</v>
      </c>
      <c r="I3397" s="1">
        <v>45764</v>
      </c>
      <c r="J3397" s="3" t="s">
        <v>30629</v>
      </c>
      <c r="K3397" s="1"/>
      <c r="L3397" s="1">
        <v>45777</v>
      </c>
      <c r="M3397" s="1">
        <f t="shared" si="140"/>
        <v>45777</v>
      </c>
      <c r="N3397" t="s">
        <v>873</v>
      </c>
      <c r="O3397" t="s">
        <v>30621</v>
      </c>
      <c r="Q3397" t="s">
        <v>5</v>
      </c>
      <c r="R3397" t="s">
        <v>30619</v>
      </c>
      <c r="S3397" t="s">
        <v>255</v>
      </c>
      <c r="T3397" t="s">
        <v>7</v>
      </c>
      <c r="U3397" t="s">
        <v>56</v>
      </c>
      <c r="V3397" t="s">
        <v>14</v>
      </c>
      <c r="W3397" t="s">
        <v>20195</v>
      </c>
      <c r="X3397" t="s">
        <v>20194</v>
      </c>
      <c r="Y3397" t="s">
        <v>98</v>
      </c>
    </row>
    <row r="3398" spans="1:25" x14ac:dyDescent="0.2">
      <c r="A3398" t="s">
        <v>0</v>
      </c>
      <c r="B3398" t="s">
        <v>20239</v>
      </c>
      <c r="C3398" t="s">
        <v>20240</v>
      </c>
      <c r="D3398" t="s">
        <v>20241</v>
      </c>
      <c r="E3398" t="s">
        <v>54</v>
      </c>
      <c r="F3398" t="s">
        <v>1600</v>
      </c>
      <c r="G3398" s="1">
        <v>45432</v>
      </c>
      <c r="H3398" s="1">
        <v>45412</v>
      </c>
      <c r="I3398" s="1">
        <v>45736</v>
      </c>
      <c r="J3398" s="3" t="s">
        <v>30629</v>
      </c>
      <c r="K3398" s="1"/>
      <c r="L3398" s="1">
        <v>45777</v>
      </c>
      <c r="M3398" s="1">
        <f t="shared" si="140"/>
        <v>45777</v>
      </c>
      <c r="N3398" t="s">
        <v>448</v>
      </c>
      <c r="O3398" t="s">
        <v>30621</v>
      </c>
      <c r="Q3398" t="s">
        <v>5</v>
      </c>
      <c r="R3398" t="s">
        <v>30619</v>
      </c>
      <c r="S3398" t="s">
        <v>881</v>
      </c>
      <c r="T3398" t="s">
        <v>7</v>
      </c>
      <c r="U3398" t="s">
        <v>8</v>
      </c>
      <c r="V3398" t="s">
        <v>14</v>
      </c>
      <c r="W3398" t="s">
        <v>20242</v>
      </c>
      <c r="X3398" t="s">
        <v>20241</v>
      </c>
      <c r="Y3398" t="s">
        <v>21</v>
      </c>
    </row>
    <row r="3399" spans="1:25" x14ac:dyDescent="0.2">
      <c r="A3399" t="s">
        <v>0</v>
      </c>
      <c r="B3399" t="s">
        <v>20382</v>
      </c>
      <c r="C3399" t="s">
        <v>156</v>
      </c>
      <c r="D3399" t="s">
        <v>20383</v>
      </c>
      <c r="E3399" t="s">
        <v>52</v>
      </c>
      <c r="F3399" t="s">
        <v>4125</v>
      </c>
      <c r="G3399" s="1">
        <v>45433</v>
      </c>
      <c r="H3399" s="1">
        <v>45412</v>
      </c>
      <c r="I3399" s="1">
        <v>45749</v>
      </c>
      <c r="J3399" s="3" t="s">
        <v>30629</v>
      </c>
      <c r="K3399" s="1"/>
      <c r="L3399" s="1">
        <v>45777</v>
      </c>
      <c r="M3399" s="1">
        <f t="shared" si="140"/>
        <v>45777</v>
      </c>
      <c r="N3399" t="s">
        <v>26</v>
      </c>
      <c r="O3399" t="s">
        <v>30621</v>
      </c>
      <c r="Q3399" t="s">
        <v>5</v>
      </c>
      <c r="R3399" t="s">
        <v>30619</v>
      </c>
      <c r="S3399" t="s">
        <v>255</v>
      </c>
      <c r="T3399" t="s">
        <v>7</v>
      </c>
      <c r="U3399" t="s">
        <v>177</v>
      </c>
      <c r="V3399" t="s">
        <v>9</v>
      </c>
      <c r="W3399" t="s">
        <v>20384</v>
      </c>
      <c r="X3399" t="s">
        <v>20383</v>
      </c>
      <c r="Y3399" t="s">
        <v>31</v>
      </c>
    </row>
    <row r="3400" spans="1:25" x14ac:dyDescent="0.2">
      <c r="A3400" t="s">
        <v>0</v>
      </c>
      <c r="B3400" t="s">
        <v>20385</v>
      </c>
      <c r="C3400" t="s">
        <v>156</v>
      </c>
      <c r="D3400" t="s">
        <v>20386</v>
      </c>
      <c r="E3400" t="s">
        <v>52</v>
      </c>
      <c r="F3400" t="s">
        <v>313</v>
      </c>
      <c r="G3400" s="1">
        <v>45433</v>
      </c>
      <c r="H3400" s="1">
        <v>45412</v>
      </c>
      <c r="I3400" s="1">
        <v>45412</v>
      </c>
      <c r="J3400" s="1" t="s">
        <v>30628</v>
      </c>
      <c r="K3400" s="1"/>
      <c r="L3400" s="1">
        <v>45777</v>
      </c>
      <c r="M3400" s="1">
        <f t="shared" si="140"/>
        <v>45777</v>
      </c>
      <c r="N3400" t="s">
        <v>36</v>
      </c>
      <c r="O3400" t="s">
        <v>30621</v>
      </c>
      <c r="Q3400" t="s">
        <v>5</v>
      </c>
      <c r="R3400" t="s">
        <v>30620</v>
      </c>
      <c r="S3400" t="s">
        <v>5694</v>
      </c>
      <c r="T3400" t="s">
        <v>7</v>
      </c>
      <c r="U3400" t="s">
        <v>37</v>
      </c>
      <c r="V3400" t="s">
        <v>14</v>
      </c>
      <c r="W3400" t="s">
        <v>12202</v>
      </c>
      <c r="X3400" t="s">
        <v>12203</v>
      </c>
      <c r="Y3400" t="s">
        <v>40</v>
      </c>
    </row>
    <row r="3401" spans="1:25" x14ac:dyDescent="0.2">
      <c r="A3401" t="s">
        <v>0</v>
      </c>
      <c r="B3401" t="s">
        <v>20387</v>
      </c>
      <c r="C3401" t="s">
        <v>2301</v>
      </c>
      <c r="D3401" t="s">
        <v>20388</v>
      </c>
      <c r="E3401" t="s">
        <v>52</v>
      </c>
      <c r="F3401" t="s">
        <v>3705</v>
      </c>
      <c r="G3401" s="1">
        <v>45433</v>
      </c>
      <c r="H3401" s="1">
        <v>45412</v>
      </c>
      <c r="I3401" s="1">
        <v>45718</v>
      </c>
      <c r="J3401" s="3" t="s">
        <v>30629</v>
      </c>
      <c r="K3401" s="1"/>
      <c r="L3401" s="1">
        <v>45777</v>
      </c>
      <c r="M3401" s="1">
        <f t="shared" si="140"/>
        <v>45777</v>
      </c>
      <c r="N3401" t="s">
        <v>788</v>
      </c>
      <c r="O3401" t="s">
        <v>30621</v>
      </c>
      <c r="Q3401" t="s">
        <v>5</v>
      </c>
      <c r="R3401" t="s">
        <v>30619</v>
      </c>
      <c r="S3401" t="s">
        <v>598</v>
      </c>
      <c r="T3401" t="s">
        <v>7</v>
      </c>
      <c r="U3401" t="s">
        <v>37</v>
      </c>
      <c r="V3401" t="s">
        <v>14</v>
      </c>
      <c r="W3401" t="s">
        <v>20389</v>
      </c>
      <c r="X3401" t="s">
        <v>20388</v>
      </c>
      <c r="Y3401" t="s">
        <v>40</v>
      </c>
    </row>
    <row r="3402" spans="1:25" x14ac:dyDescent="0.2">
      <c r="A3402" t="s">
        <v>0</v>
      </c>
      <c r="B3402" t="s">
        <v>20411</v>
      </c>
      <c r="C3402" t="s">
        <v>1748</v>
      </c>
      <c r="D3402" t="s">
        <v>20412</v>
      </c>
      <c r="E3402" t="s">
        <v>105</v>
      </c>
      <c r="F3402" t="s">
        <v>914</v>
      </c>
      <c r="G3402" s="1">
        <v>45433</v>
      </c>
      <c r="H3402" s="1">
        <v>45412</v>
      </c>
      <c r="I3402" s="1">
        <v>45761</v>
      </c>
      <c r="J3402" s="3" t="s">
        <v>30629</v>
      </c>
      <c r="K3402" s="1"/>
      <c r="L3402" s="1">
        <v>45777</v>
      </c>
      <c r="M3402" s="1">
        <f t="shared" si="140"/>
        <v>45777</v>
      </c>
      <c r="N3402" t="s">
        <v>4</v>
      </c>
      <c r="O3402" t="s">
        <v>30621</v>
      </c>
      <c r="Q3402" t="s">
        <v>5</v>
      </c>
      <c r="R3402" t="s">
        <v>30619</v>
      </c>
      <c r="S3402" t="s">
        <v>6426</v>
      </c>
      <c r="T3402" t="s">
        <v>7</v>
      </c>
      <c r="U3402" t="s">
        <v>8</v>
      </c>
      <c r="V3402" t="s">
        <v>9</v>
      </c>
      <c r="W3402" t="s">
        <v>20413</v>
      </c>
      <c r="X3402" t="s">
        <v>20412</v>
      </c>
      <c r="Y3402" t="s">
        <v>10</v>
      </c>
    </row>
    <row r="3403" spans="1:25" x14ac:dyDescent="0.2">
      <c r="A3403" t="s">
        <v>0</v>
      </c>
      <c r="B3403" t="s">
        <v>20422</v>
      </c>
      <c r="C3403" t="s">
        <v>7380</v>
      </c>
      <c r="D3403" t="s">
        <v>20423</v>
      </c>
      <c r="E3403" t="s">
        <v>105</v>
      </c>
      <c r="F3403" t="s">
        <v>4402</v>
      </c>
      <c r="G3403" s="1">
        <v>45433</v>
      </c>
      <c r="H3403" s="1">
        <v>45412</v>
      </c>
      <c r="I3403" s="1">
        <v>45763</v>
      </c>
      <c r="J3403" s="3" t="s">
        <v>30629</v>
      </c>
      <c r="K3403" s="1"/>
      <c r="L3403" s="1">
        <v>45777</v>
      </c>
      <c r="M3403" s="1">
        <f t="shared" si="140"/>
        <v>45777</v>
      </c>
      <c r="N3403" t="s">
        <v>26</v>
      </c>
      <c r="O3403" t="s">
        <v>30621</v>
      </c>
      <c r="Q3403" t="s">
        <v>5</v>
      </c>
      <c r="R3403" t="s">
        <v>30619</v>
      </c>
      <c r="S3403" t="s">
        <v>6417</v>
      </c>
      <c r="T3403" t="s">
        <v>7</v>
      </c>
      <c r="U3403" t="s">
        <v>80</v>
      </c>
      <c r="V3403" t="s">
        <v>9</v>
      </c>
      <c r="W3403" t="s">
        <v>20424</v>
      </c>
      <c r="X3403" t="s">
        <v>20423</v>
      </c>
      <c r="Y3403" t="s">
        <v>31</v>
      </c>
    </row>
    <row r="3404" spans="1:25" x14ac:dyDescent="0.2">
      <c r="A3404" t="s">
        <v>0</v>
      </c>
      <c r="B3404" t="s">
        <v>20734</v>
      </c>
      <c r="C3404" t="s">
        <v>20735</v>
      </c>
      <c r="D3404" t="s">
        <v>20736</v>
      </c>
      <c r="E3404" t="s">
        <v>11</v>
      </c>
      <c r="F3404" t="s">
        <v>5443</v>
      </c>
      <c r="G3404" s="1">
        <v>45436</v>
      </c>
      <c r="H3404" s="1">
        <v>45412</v>
      </c>
      <c r="I3404" s="1">
        <v>45750</v>
      </c>
      <c r="J3404" s="3" t="s">
        <v>30629</v>
      </c>
      <c r="K3404" s="1"/>
      <c r="L3404" s="1">
        <v>45777</v>
      </c>
      <c r="M3404" s="1">
        <f t="shared" si="140"/>
        <v>45777</v>
      </c>
      <c r="N3404" t="s">
        <v>26</v>
      </c>
      <c r="O3404" t="s">
        <v>30621</v>
      </c>
      <c r="Q3404" t="s">
        <v>5</v>
      </c>
      <c r="R3404" t="s">
        <v>30619</v>
      </c>
      <c r="S3404" t="s">
        <v>598</v>
      </c>
      <c r="T3404" t="s">
        <v>7</v>
      </c>
      <c r="U3404" t="s">
        <v>37</v>
      </c>
      <c r="V3404" t="s">
        <v>9</v>
      </c>
      <c r="W3404" t="s">
        <v>20737</v>
      </c>
      <c r="X3404" t="s">
        <v>20736</v>
      </c>
      <c r="Y3404" t="s">
        <v>31</v>
      </c>
    </row>
    <row r="3405" spans="1:25" x14ac:dyDescent="0.2">
      <c r="A3405" t="s">
        <v>0</v>
      </c>
      <c r="B3405" t="s">
        <v>20801</v>
      </c>
      <c r="C3405" t="s">
        <v>7030</v>
      </c>
      <c r="D3405" t="s">
        <v>20802</v>
      </c>
      <c r="E3405" t="s">
        <v>11</v>
      </c>
      <c r="F3405" t="s">
        <v>5973</v>
      </c>
      <c r="G3405" s="1">
        <v>45436</v>
      </c>
      <c r="H3405" s="1">
        <v>45412</v>
      </c>
      <c r="I3405" s="1">
        <v>45674</v>
      </c>
      <c r="J3405" s="3" t="s">
        <v>30629</v>
      </c>
      <c r="K3405" s="1"/>
      <c r="L3405" s="1">
        <v>45777</v>
      </c>
      <c r="M3405" s="1">
        <f t="shared" si="140"/>
        <v>45777</v>
      </c>
      <c r="N3405" t="s">
        <v>4</v>
      </c>
      <c r="O3405" t="s">
        <v>30621</v>
      </c>
      <c r="Q3405" t="s">
        <v>5</v>
      </c>
      <c r="R3405" t="s">
        <v>30619</v>
      </c>
      <c r="S3405" t="s">
        <v>598</v>
      </c>
      <c r="T3405" t="s">
        <v>7</v>
      </c>
      <c r="U3405" t="s">
        <v>72</v>
      </c>
      <c r="V3405" t="s">
        <v>9</v>
      </c>
      <c r="W3405" t="s">
        <v>20803</v>
      </c>
      <c r="X3405" t="s">
        <v>20802</v>
      </c>
      <c r="Y3405" t="s">
        <v>10</v>
      </c>
    </row>
    <row r="3406" spans="1:25" x14ac:dyDescent="0.2">
      <c r="A3406" t="s">
        <v>0</v>
      </c>
      <c r="B3406" t="s">
        <v>20810</v>
      </c>
      <c r="C3406" t="s">
        <v>7038</v>
      </c>
      <c r="D3406" t="s">
        <v>20811</v>
      </c>
      <c r="E3406" t="s">
        <v>11</v>
      </c>
      <c r="F3406" t="s">
        <v>5973</v>
      </c>
      <c r="G3406" s="1">
        <v>45436</v>
      </c>
      <c r="H3406" s="1">
        <v>45412</v>
      </c>
      <c r="I3406" s="1">
        <v>45674</v>
      </c>
      <c r="J3406" s="3" t="s">
        <v>30629</v>
      </c>
      <c r="K3406" s="1"/>
      <c r="L3406" s="1">
        <v>45777</v>
      </c>
      <c r="M3406" s="1">
        <f t="shared" si="140"/>
        <v>45777</v>
      </c>
      <c r="N3406" t="s">
        <v>4</v>
      </c>
      <c r="O3406" t="s">
        <v>30621</v>
      </c>
      <c r="Q3406" t="s">
        <v>5</v>
      </c>
      <c r="R3406" t="s">
        <v>30619</v>
      </c>
      <c r="S3406" t="s">
        <v>598</v>
      </c>
      <c r="T3406" t="s">
        <v>7</v>
      </c>
      <c r="U3406" t="s">
        <v>72</v>
      </c>
      <c r="V3406" t="s">
        <v>9</v>
      </c>
      <c r="W3406" t="s">
        <v>20812</v>
      </c>
      <c r="X3406" t="s">
        <v>20811</v>
      </c>
      <c r="Y3406" t="s">
        <v>10</v>
      </c>
    </row>
    <row r="3407" spans="1:25" x14ac:dyDescent="0.2">
      <c r="A3407" t="s">
        <v>0</v>
      </c>
      <c r="B3407" t="s">
        <v>20813</v>
      </c>
      <c r="C3407" t="s">
        <v>1456</v>
      </c>
      <c r="D3407" t="s">
        <v>20814</v>
      </c>
      <c r="E3407" t="s">
        <v>11</v>
      </c>
      <c r="F3407" t="s">
        <v>437</v>
      </c>
      <c r="G3407" s="1">
        <v>45436</v>
      </c>
      <c r="H3407" s="1">
        <v>45412</v>
      </c>
      <c r="I3407" s="1">
        <v>45616</v>
      </c>
      <c r="J3407" s="3" t="s">
        <v>30629</v>
      </c>
      <c r="K3407" s="1"/>
      <c r="L3407" s="1">
        <v>45777</v>
      </c>
      <c r="M3407" s="1">
        <f t="shared" si="140"/>
        <v>45777</v>
      </c>
      <c r="N3407" t="s">
        <v>63</v>
      </c>
      <c r="O3407" t="s">
        <v>30621</v>
      </c>
      <c r="Q3407" t="s">
        <v>5</v>
      </c>
      <c r="R3407" t="s">
        <v>30619</v>
      </c>
      <c r="S3407" t="s">
        <v>86</v>
      </c>
      <c r="T3407" t="s">
        <v>64</v>
      </c>
      <c r="U3407" t="s">
        <v>65</v>
      </c>
      <c r="V3407" t="s">
        <v>111</v>
      </c>
      <c r="W3407" t="s">
        <v>41</v>
      </c>
      <c r="X3407" t="s">
        <v>41</v>
      </c>
      <c r="Y3407" t="s">
        <v>41</v>
      </c>
    </row>
    <row r="3408" spans="1:25" x14ac:dyDescent="0.2">
      <c r="A3408" t="s">
        <v>0</v>
      </c>
      <c r="B3408" t="s">
        <v>21011</v>
      </c>
      <c r="C3408" t="s">
        <v>21012</v>
      </c>
      <c r="D3408" t="s">
        <v>21013</v>
      </c>
      <c r="E3408" t="s">
        <v>11</v>
      </c>
      <c r="F3408" t="s">
        <v>12</v>
      </c>
      <c r="G3408" s="1">
        <v>45440</v>
      </c>
      <c r="H3408" s="1">
        <v>45412</v>
      </c>
      <c r="I3408" s="1">
        <v>45768</v>
      </c>
      <c r="J3408" s="3" t="s">
        <v>30629</v>
      </c>
      <c r="K3408" s="1"/>
      <c r="L3408" s="1">
        <v>45777</v>
      </c>
      <c r="M3408" s="1">
        <f t="shared" si="140"/>
        <v>45777</v>
      </c>
      <c r="N3408" t="s">
        <v>89</v>
      </c>
      <c r="O3408" t="s">
        <v>30621</v>
      </c>
      <c r="Q3408" t="s">
        <v>5</v>
      </c>
      <c r="R3408" t="s">
        <v>30619</v>
      </c>
      <c r="S3408" t="s">
        <v>255</v>
      </c>
      <c r="T3408" t="s">
        <v>7</v>
      </c>
      <c r="U3408" t="s">
        <v>90</v>
      </c>
      <c r="V3408" t="s">
        <v>9</v>
      </c>
      <c r="W3408" t="s">
        <v>21014</v>
      </c>
      <c r="X3408" t="s">
        <v>21015</v>
      </c>
      <c r="Y3408" t="s">
        <v>91</v>
      </c>
    </row>
    <row r="3409" spans="1:25" x14ac:dyDescent="0.2">
      <c r="A3409" t="s">
        <v>0</v>
      </c>
      <c r="B3409" t="s">
        <v>7179</v>
      </c>
      <c r="C3409" t="s">
        <v>350</v>
      </c>
      <c r="D3409" t="s">
        <v>7180</v>
      </c>
      <c r="E3409" t="s">
        <v>105</v>
      </c>
      <c r="F3409" t="s">
        <v>3171</v>
      </c>
      <c r="G3409" s="1">
        <v>45231</v>
      </c>
      <c r="H3409" s="1">
        <v>45231</v>
      </c>
      <c r="I3409" s="1">
        <v>45231</v>
      </c>
      <c r="J3409" s="1" t="s">
        <v>30628</v>
      </c>
      <c r="K3409" s="1"/>
      <c r="L3409" s="1">
        <v>45778</v>
      </c>
      <c r="M3409" s="1">
        <f>L3409</f>
        <v>45778</v>
      </c>
      <c r="N3409" t="s">
        <v>4</v>
      </c>
      <c r="O3409" t="s">
        <v>30621</v>
      </c>
      <c r="P3409" t="s">
        <v>30625</v>
      </c>
      <c r="Q3409" t="s">
        <v>5</v>
      </c>
      <c r="R3409" t="s">
        <v>30620</v>
      </c>
      <c r="S3409" t="s">
        <v>7181</v>
      </c>
      <c r="T3409" t="s">
        <v>28</v>
      </c>
      <c r="U3409" t="s">
        <v>126</v>
      </c>
      <c r="V3409" t="s">
        <v>30</v>
      </c>
      <c r="W3409" t="s">
        <v>7182</v>
      </c>
      <c r="X3409" t="s">
        <v>7183</v>
      </c>
      <c r="Y3409" t="s">
        <v>10</v>
      </c>
    </row>
    <row r="3410" spans="1:25" x14ac:dyDescent="0.2">
      <c r="A3410" t="s">
        <v>0</v>
      </c>
      <c r="B3410" t="s">
        <v>16917</v>
      </c>
      <c r="C3410" t="s">
        <v>794</v>
      </c>
      <c r="D3410" t="s">
        <v>16918</v>
      </c>
      <c r="E3410" t="s">
        <v>52</v>
      </c>
      <c r="F3410" t="s">
        <v>1092</v>
      </c>
      <c r="G3410" s="1">
        <v>45413</v>
      </c>
      <c r="H3410" s="1">
        <v>45413</v>
      </c>
      <c r="I3410" s="1">
        <v>45413</v>
      </c>
      <c r="J3410" s="1" t="s">
        <v>30628</v>
      </c>
      <c r="K3410" s="1"/>
      <c r="L3410" s="1">
        <v>45597</v>
      </c>
      <c r="M3410" s="1">
        <f t="shared" ref="M3410:M3439" si="141">DATE(YEAR(H3410)+1,MONTH(H3410),DAY(H3410))</f>
        <v>45778</v>
      </c>
      <c r="N3410" t="s">
        <v>89</v>
      </c>
      <c r="O3410" t="s">
        <v>30621</v>
      </c>
      <c r="Q3410" t="s">
        <v>5</v>
      </c>
      <c r="R3410" t="s">
        <v>30620</v>
      </c>
      <c r="S3410" t="s">
        <v>16919</v>
      </c>
      <c r="T3410" t="s">
        <v>7</v>
      </c>
      <c r="U3410" t="s">
        <v>90</v>
      </c>
      <c r="V3410" t="s">
        <v>9</v>
      </c>
      <c r="W3410" t="s">
        <v>16920</v>
      </c>
      <c r="X3410" t="s">
        <v>16918</v>
      </c>
      <c r="Y3410" t="s">
        <v>91</v>
      </c>
    </row>
    <row r="3411" spans="1:25" x14ac:dyDescent="0.2">
      <c r="A3411" t="s">
        <v>0</v>
      </c>
      <c r="B3411" t="s">
        <v>16924</v>
      </c>
      <c r="C3411" t="s">
        <v>1580</v>
      </c>
      <c r="D3411" t="s">
        <v>16925</v>
      </c>
      <c r="E3411" t="s">
        <v>466</v>
      </c>
      <c r="F3411" t="s">
        <v>1590</v>
      </c>
      <c r="G3411" s="1">
        <v>45413</v>
      </c>
      <c r="H3411" s="1">
        <v>45413</v>
      </c>
      <c r="I3411" s="1">
        <v>45756</v>
      </c>
      <c r="J3411" s="3" t="s">
        <v>30629</v>
      </c>
      <c r="K3411" s="1"/>
      <c r="L3411" s="1">
        <v>45778</v>
      </c>
      <c r="M3411" s="1">
        <f t="shared" si="141"/>
        <v>45778</v>
      </c>
      <c r="N3411" t="s">
        <v>89</v>
      </c>
      <c r="O3411" t="s">
        <v>30621</v>
      </c>
      <c r="Q3411" t="s">
        <v>5</v>
      </c>
      <c r="R3411" t="s">
        <v>30619</v>
      </c>
      <c r="S3411" t="s">
        <v>179</v>
      </c>
      <c r="T3411" t="s">
        <v>7</v>
      </c>
      <c r="U3411" t="s">
        <v>90</v>
      </c>
      <c r="V3411" t="s">
        <v>9</v>
      </c>
      <c r="W3411" t="s">
        <v>16926</v>
      </c>
      <c r="X3411" t="s">
        <v>16925</v>
      </c>
      <c r="Y3411" t="s">
        <v>91</v>
      </c>
    </row>
    <row r="3412" spans="1:25" x14ac:dyDescent="0.2">
      <c r="A3412" t="s">
        <v>0</v>
      </c>
      <c r="B3412" t="s">
        <v>16927</v>
      </c>
      <c r="C3412" t="s">
        <v>1580</v>
      </c>
      <c r="D3412" t="s">
        <v>16928</v>
      </c>
      <c r="E3412" t="s">
        <v>466</v>
      </c>
      <c r="F3412" t="s">
        <v>3717</v>
      </c>
      <c r="G3412" s="1">
        <v>45413</v>
      </c>
      <c r="H3412" s="1">
        <v>45413</v>
      </c>
      <c r="I3412" s="1">
        <v>45543</v>
      </c>
      <c r="J3412" s="3" t="s">
        <v>30629</v>
      </c>
      <c r="K3412" s="1"/>
      <c r="L3412" s="1">
        <v>45505</v>
      </c>
      <c r="M3412" s="1">
        <f t="shared" si="141"/>
        <v>45778</v>
      </c>
      <c r="N3412" t="s">
        <v>26</v>
      </c>
      <c r="O3412" t="s">
        <v>30621</v>
      </c>
      <c r="Q3412" t="s">
        <v>5</v>
      </c>
      <c r="R3412" t="s">
        <v>30619</v>
      </c>
      <c r="S3412" t="s">
        <v>6209</v>
      </c>
      <c r="T3412" t="s">
        <v>7</v>
      </c>
      <c r="U3412" t="s">
        <v>37</v>
      </c>
      <c r="V3412" t="s">
        <v>9</v>
      </c>
      <c r="W3412" t="s">
        <v>16929</v>
      </c>
      <c r="X3412" t="s">
        <v>16928</v>
      </c>
      <c r="Y3412" t="s">
        <v>31</v>
      </c>
    </row>
    <row r="3413" spans="1:25" x14ac:dyDescent="0.2">
      <c r="A3413" t="s">
        <v>0</v>
      </c>
      <c r="B3413" t="s">
        <v>16930</v>
      </c>
      <c r="C3413" t="s">
        <v>4365</v>
      </c>
      <c r="D3413" t="s">
        <v>16931</v>
      </c>
      <c r="E3413" t="s">
        <v>466</v>
      </c>
      <c r="F3413" t="s">
        <v>16932</v>
      </c>
      <c r="G3413" s="1">
        <v>45413</v>
      </c>
      <c r="H3413" s="1">
        <v>45413</v>
      </c>
      <c r="I3413" s="1">
        <v>45761</v>
      </c>
      <c r="J3413" s="3" t="s">
        <v>30629</v>
      </c>
      <c r="K3413" s="1"/>
      <c r="L3413" s="1">
        <v>45778</v>
      </c>
      <c r="M3413" s="1">
        <f t="shared" si="141"/>
        <v>45778</v>
      </c>
      <c r="N3413" t="s">
        <v>4</v>
      </c>
      <c r="O3413" t="s">
        <v>30621</v>
      </c>
      <c r="Q3413" t="s">
        <v>5</v>
      </c>
      <c r="R3413" t="s">
        <v>30619</v>
      </c>
      <c r="S3413" t="s">
        <v>249</v>
      </c>
      <c r="T3413" t="s">
        <v>7</v>
      </c>
      <c r="U3413" t="s">
        <v>126</v>
      </c>
      <c r="V3413" t="s">
        <v>14</v>
      </c>
      <c r="W3413" t="s">
        <v>16933</v>
      </c>
      <c r="X3413" t="s">
        <v>16931</v>
      </c>
      <c r="Y3413" t="s">
        <v>10</v>
      </c>
    </row>
    <row r="3414" spans="1:25" x14ac:dyDescent="0.2">
      <c r="A3414" t="s">
        <v>0</v>
      </c>
      <c r="B3414" t="s">
        <v>16934</v>
      </c>
      <c r="C3414" t="s">
        <v>1856</v>
      </c>
      <c r="D3414" t="s">
        <v>16935</v>
      </c>
      <c r="E3414" t="s">
        <v>2</v>
      </c>
      <c r="F3414" t="s">
        <v>503</v>
      </c>
      <c r="G3414" s="1">
        <v>45413</v>
      </c>
      <c r="H3414" s="1">
        <v>45413</v>
      </c>
      <c r="I3414" s="1">
        <v>45744</v>
      </c>
      <c r="J3414" s="3" t="s">
        <v>30629</v>
      </c>
      <c r="K3414" s="1"/>
      <c r="L3414" s="1">
        <v>45778</v>
      </c>
      <c r="M3414" s="1">
        <f t="shared" si="141"/>
        <v>45778</v>
      </c>
      <c r="N3414" t="s">
        <v>36</v>
      </c>
      <c r="O3414" t="s">
        <v>30621</v>
      </c>
      <c r="Q3414" t="s">
        <v>5</v>
      </c>
      <c r="R3414" t="s">
        <v>30619</v>
      </c>
      <c r="S3414" t="s">
        <v>157</v>
      </c>
      <c r="T3414" t="s">
        <v>7</v>
      </c>
      <c r="U3414" t="s">
        <v>37</v>
      </c>
      <c r="V3414" t="s">
        <v>14</v>
      </c>
      <c r="W3414" t="s">
        <v>14823</v>
      </c>
      <c r="X3414" t="s">
        <v>14824</v>
      </c>
      <c r="Y3414" t="s">
        <v>40</v>
      </c>
    </row>
    <row r="3415" spans="1:25" x14ac:dyDescent="0.2">
      <c r="A3415" t="s">
        <v>0</v>
      </c>
      <c r="B3415" t="s">
        <v>16936</v>
      </c>
      <c r="C3415" t="s">
        <v>257</v>
      </c>
      <c r="D3415" t="s">
        <v>16937</v>
      </c>
      <c r="E3415" t="s">
        <v>466</v>
      </c>
      <c r="F3415" t="s">
        <v>1590</v>
      </c>
      <c r="G3415" s="1">
        <v>45413</v>
      </c>
      <c r="H3415" s="1">
        <v>45413</v>
      </c>
      <c r="I3415" s="1">
        <v>45756</v>
      </c>
      <c r="J3415" s="3" t="s">
        <v>30629</v>
      </c>
      <c r="K3415" s="1"/>
      <c r="L3415" s="1">
        <v>45778</v>
      </c>
      <c r="M3415" s="1">
        <f t="shared" si="141"/>
        <v>45778</v>
      </c>
      <c r="N3415" t="s">
        <v>89</v>
      </c>
      <c r="O3415" t="s">
        <v>30621</v>
      </c>
      <c r="Q3415" t="s">
        <v>5</v>
      </c>
      <c r="R3415" t="s">
        <v>30619</v>
      </c>
      <c r="S3415" t="s">
        <v>179</v>
      </c>
      <c r="T3415" t="s">
        <v>7</v>
      </c>
      <c r="U3415" t="s">
        <v>118</v>
      </c>
      <c r="V3415" t="s">
        <v>9</v>
      </c>
      <c r="W3415" t="s">
        <v>16938</v>
      </c>
      <c r="X3415" t="s">
        <v>16937</v>
      </c>
      <c r="Y3415" t="s">
        <v>91</v>
      </c>
    </row>
    <row r="3416" spans="1:25" x14ac:dyDescent="0.2">
      <c r="A3416" t="s">
        <v>0</v>
      </c>
      <c r="B3416" t="s">
        <v>16939</v>
      </c>
      <c r="C3416" t="s">
        <v>224</v>
      </c>
      <c r="D3416" t="s">
        <v>16940</v>
      </c>
      <c r="E3416" t="s">
        <v>52</v>
      </c>
      <c r="F3416" t="s">
        <v>3462</v>
      </c>
      <c r="G3416" s="1">
        <v>45413</v>
      </c>
      <c r="H3416" s="1">
        <v>45413</v>
      </c>
      <c r="I3416" s="1">
        <v>45726</v>
      </c>
      <c r="J3416" s="3" t="s">
        <v>30629</v>
      </c>
      <c r="K3416" s="1"/>
      <c r="L3416" s="1">
        <v>45778</v>
      </c>
      <c r="M3416" s="1">
        <f t="shared" si="141"/>
        <v>45778</v>
      </c>
      <c r="N3416" t="s">
        <v>89</v>
      </c>
      <c r="O3416" t="s">
        <v>30621</v>
      </c>
      <c r="Q3416" t="s">
        <v>5</v>
      </c>
      <c r="R3416" t="s">
        <v>30619</v>
      </c>
      <c r="S3416" t="s">
        <v>916</v>
      </c>
      <c r="T3416" t="s">
        <v>7</v>
      </c>
      <c r="U3416" t="s">
        <v>90</v>
      </c>
      <c r="V3416" t="s">
        <v>9</v>
      </c>
      <c r="W3416" t="s">
        <v>16941</v>
      </c>
      <c r="X3416" t="s">
        <v>16942</v>
      </c>
      <c r="Y3416" t="s">
        <v>91</v>
      </c>
    </row>
    <row r="3417" spans="1:25" x14ac:dyDescent="0.2">
      <c r="A3417" t="s">
        <v>0</v>
      </c>
      <c r="B3417" t="s">
        <v>16943</v>
      </c>
      <c r="C3417" t="s">
        <v>1100</v>
      </c>
      <c r="D3417" t="s">
        <v>16944</v>
      </c>
      <c r="E3417" t="s">
        <v>466</v>
      </c>
      <c r="F3417" t="s">
        <v>1553</v>
      </c>
      <c r="G3417" s="1">
        <v>45413</v>
      </c>
      <c r="H3417" s="1">
        <v>45413</v>
      </c>
      <c r="I3417" s="1">
        <v>45742</v>
      </c>
      <c r="J3417" s="3" t="s">
        <v>30629</v>
      </c>
      <c r="K3417" s="1"/>
      <c r="L3417" s="1">
        <v>45778</v>
      </c>
      <c r="M3417" s="1">
        <f t="shared" si="141"/>
        <v>45778</v>
      </c>
      <c r="N3417" t="s">
        <v>36</v>
      </c>
      <c r="O3417" t="s">
        <v>30621</v>
      </c>
      <c r="Q3417" t="s">
        <v>5</v>
      </c>
      <c r="R3417" t="s">
        <v>30619</v>
      </c>
      <c r="S3417" t="s">
        <v>6100</v>
      </c>
      <c r="T3417" t="s">
        <v>7</v>
      </c>
      <c r="U3417" t="s">
        <v>37</v>
      </c>
      <c r="V3417" t="s">
        <v>14</v>
      </c>
      <c r="W3417" t="s">
        <v>14357</v>
      </c>
      <c r="X3417" t="s">
        <v>14358</v>
      </c>
      <c r="Y3417" t="s">
        <v>40</v>
      </c>
    </row>
    <row r="3418" spans="1:25" x14ac:dyDescent="0.2">
      <c r="A3418" t="s">
        <v>0</v>
      </c>
      <c r="B3418" t="s">
        <v>16945</v>
      </c>
      <c r="C3418" t="s">
        <v>6055</v>
      </c>
      <c r="D3418" t="s">
        <v>16946</v>
      </c>
      <c r="E3418" t="s">
        <v>466</v>
      </c>
      <c r="F3418" t="s">
        <v>1445</v>
      </c>
      <c r="G3418" s="1">
        <v>45413</v>
      </c>
      <c r="H3418" s="1">
        <v>45413</v>
      </c>
      <c r="I3418" s="1">
        <v>45736</v>
      </c>
      <c r="J3418" s="3" t="s">
        <v>30629</v>
      </c>
      <c r="K3418" s="1"/>
      <c r="L3418" s="1">
        <v>45778</v>
      </c>
      <c r="M3418" s="1">
        <f t="shared" si="141"/>
        <v>45778</v>
      </c>
      <c r="N3418" t="s">
        <v>36</v>
      </c>
      <c r="O3418" t="s">
        <v>30621</v>
      </c>
      <c r="Q3418" t="s">
        <v>5</v>
      </c>
      <c r="R3418" t="s">
        <v>30619</v>
      </c>
      <c r="S3418" t="s">
        <v>6100</v>
      </c>
      <c r="T3418" t="s">
        <v>7</v>
      </c>
      <c r="U3418" t="s">
        <v>37</v>
      </c>
      <c r="V3418" t="s">
        <v>14</v>
      </c>
      <c r="W3418" t="s">
        <v>13364</v>
      </c>
      <c r="X3418" t="s">
        <v>13362</v>
      </c>
      <c r="Y3418" t="s">
        <v>40</v>
      </c>
    </row>
    <row r="3419" spans="1:25" x14ac:dyDescent="0.2">
      <c r="A3419" t="s">
        <v>0</v>
      </c>
      <c r="B3419" t="s">
        <v>16947</v>
      </c>
      <c r="C3419" t="s">
        <v>6055</v>
      </c>
      <c r="D3419" t="s">
        <v>16948</v>
      </c>
      <c r="E3419" t="s">
        <v>466</v>
      </c>
      <c r="F3419" t="s">
        <v>1446</v>
      </c>
      <c r="G3419" s="1">
        <v>45413</v>
      </c>
      <c r="H3419" s="1">
        <v>45413</v>
      </c>
      <c r="I3419" s="1">
        <v>45671</v>
      </c>
      <c r="J3419" s="3" t="s">
        <v>30629</v>
      </c>
      <c r="K3419" s="1"/>
      <c r="L3419" s="1">
        <v>45597</v>
      </c>
      <c r="M3419" s="1">
        <f t="shared" si="141"/>
        <v>45778</v>
      </c>
      <c r="N3419" t="s">
        <v>89</v>
      </c>
      <c r="O3419" t="s">
        <v>30621</v>
      </c>
      <c r="Q3419" t="s">
        <v>5</v>
      </c>
      <c r="R3419" t="s">
        <v>30619</v>
      </c>
      <c r="S3419" t="s">
        <v>5974</v>
      </c>
      <c r="T3419" t="s">
        <v>7</v>
      </c>
      <c r="U3419" t="s">
        <v>90</v>
      </c>
      <c r="V3419" t="s">
        <v>9</v>
      </c>
      <c r="W3419" t="s">
        <v>16949</v>
      </c>
      <c r="X3419" t="s">
        <v>16948</v>
      </c>
      <c r="Y3419" t="s">
        <v>91</v>
      </c>
    </row>
    <row r="3420" spans="1:25" x14ac:dyDescent="0.2">
      <c r="A3420" t="s">
        <v>0</v>
      </c>
      <c r="B3420" t="s">
        <v>16950</v>
      </c>
      <c r="C3420" t="s">
        <v>4619</v>
      </c>
      <c r="D3420" t="s">
        <v>16951</v>
      </c>
      <c r="E3420" t="s">
        <v>466</v>
      </c>
      <c r="F3420" t="s">
        <v>1028</v>
      </c>
      <c r="G3420" s="1">
        <v>45413</v>
      </c>
      <c r="H3420" s="1">
        <v>45413</v>
      </c>
      <c r="I3420" s="1">
        <v>45733</v>
      </c>
      <c r="J3420" s="3" t="s">
        <v>30629</v>
      </c>
      <c r="K3420" s="1"/>
      <c r="L3420" s="1">
        <v>45778</v>
      </c>
      <c r="M3420" s="1">
        <f t="shared" si="141"/>
        <v>45778</v>
      </c>
      <c r="N3420" t="s">
        <v>89</v>
      </c>
      <c r="O3420" t="s">
        <v>30621</v>
      </c>
      <c r="Q3420" t="s">
        <v>5</v>
      </c>
      <c r="R3420" t="s">
        <v>30619</v>
      </c>
      <c r="S3420" t="s">
        <v>179</v>
      </c>
      <c r="T3420" t="s">
        <v>7</v>
      </c>
      <c r="U3420" t="s">
        <v>118</v>
      </c>
      <c r="V3420" t="s">
        <v>9</v>
      </c>
      <c r="W3420" t="s">
        <v>16952</v>
      </c>
      <c r="X3420" t="s">
        <v>16951</v>
      </c>
      <c r="Y3420" t="s">
        <v>91</v>
      </c>
    </row>
    <row r="3421" spans="1:25" x14ac:dyDescent="0.2">
      <c r="A3421" t="s">
        <v>0</v>
      </c>
      <c r="B3421" t="s">
        <v>16953</v>
      </c>
      <c r="C3421" t="s">
        <v>9307</v>
      </c>
      <c r="D3421" t="s">
        <v>16954</v>
      </c>
      <c r="E3421" t="s">
        <v>2</v>
      </c>
      <c r="F3421" t="s">
        <v>503</v>
      </c>
      <c r="G3421" s="1">
        <v>45413</v>
      </c>
      <c r="H3421" s="1">
        <v>45413</v>
      </c>
      <c r="I3421" s="1">
        <v>45744</v>
      </c>
      <c r="J3421" s="3" t="s">
        <v>30629</v>
      </c>
      <c r="K3421" s="1"/>
      <c r="L3421" s="1">
        <v>45778</v>
      </c>
      <c r="M3421" s="1">
        <f t="shared" si="141"/>
        <v>45778</v>
      </c>
      <c r="N3421" t="s">
        <v>36</v>
      </c>
      <c r="O3421" t="s">
        <v>30621</v>
      </c>
      <c r="Q3421" t="s">
        <v>5</v>
      </c>
      <c r="R3421" t="s">
        <v>30619</v>
      </c>
      <c r="S3421" t="s">
        <v>157</v>
      </c>
      <c r="T3421" t="s">
        <v>7</v>
      </c>
      <c r="U3421" t="s">
        <v>37</v>
      </c>
      <c r="V3421" t="s">
        <v>14</v>
      </c>
      <c r="W3421" t="s">
        <v>14823</v>
      </c>
      <c r="X3421" t="s">
        <v>14824</v>
      </c>
      <c r="Y3421" t="s">
        <v>40</v>
      </c>
    </row>
    <row r="3422" spans="1:25" x14ac:dyDescent="0.2">
      <c r="A3422" t="s">
        <v>0</v>
      </c>
      <c r="B3422" t="s">
        <v>16955</v>
      </c>
      <c r="C3422" t="s">
        <v>884</v>
      </c>
      <c r="D3422" t="s">
        <v>16956</v>
      </c>
      <c r="E3422" t="s">
        <v>34</v>
      </c>
      <c r="F3422" t="s">
        <v>3375</v>
      </c>
      <c r="G3422" s="1">
        <v>45413</v>
      </c>
      <c r="H3422" s="1">
        <v>45413</v>
      </c>
      <c r="I3422" s="1">
        <v>45525</v>
      </c>
      <c r="J3422" s="3" t="s">
        <v>30629</v>
      </c>
      <c r="K3422" s="1"/>
      <c r="L3422" s="1">
        <v>45597</v>
      </c>
      <c r="M3422" s="1">
        <f t="shared" si="141"/>
        <v>45778</v>
      </c>
      <c r="N3422" t="s">
        <v>3179</v>
      </c>
      <c r="O3422" t="s">
        <v>30621</v>
      </c>
      <c r="Q3422" t="s">
        <v>5</v>
      </c>
      <c r="R3422" t="s">
        <v>30619</v>
      </c>
      <c r="S3422" t="s">
        <v>6238</v>
      </c>
      <c r="T3422" t="s">
        <v>3180</v>
      </c>
      <c r="U3422" t="s">
        <v>3181</v>
      </c>
      <c r="V3422" t="s">
        <v>111</v>
      </c>
      <c r="W3422" t="s">
        <v>16957</v>
      </c>
      <c r="X3422" t="s">
        <v>16958</v>
      </c>
      <c r="Y3422" t="s">
        <v>3182</v>
      </c>
    </row>
    <row r="3423" spans="1:25" x14ac:dyDescent="0.2">
      <c r="A3423" t="s">
        <v>0</v>
      </c>
      <c r="B3423" t="s">
        <v>16959</v>
      </c>
      <c r="C3423" t="s">
        <v>2579</v>
      </c>
      <c r="D3423" t="s">
        <v>16960</v>
      </c>
      <c r="E3423" t="s">
        <v>11</v>
      </c>
      <c r="F3423" t="s">
        <v>3604</v>
      </c>
      <c r="G3423" s="1">
        <v>45413</v>
      </c>
      <c r="H3423" s="1">
        <v>45413</v>
      </c>
      <c r="I3423" s="1">
        <v>45744</v>
      </c>
      <c r="J3423" s="3" t="s">
        <v>30629</v>
      </c>
      <c r="K3423" s="1"/>
      <c r="L3423" s="1">
        <v>45778</v>
      </c>
      <c r="M3423" s="1">
        <f t="shared" si="141"/>
        <v>45778</v>
      </c>
      <c r="N3423" t="s">
        <v>448</v>
      </c>
      <c r="O3423" t="s">
        <v>30621</v>
      </c>
      <c r="Q3423" t="s">
        <v>5</v>
      </c>
      <c r="R3423" t="s">
        <v>30619</v>
      </c>
      <c r="S3423" t="s">
        <v>180</v>
      </c>
      <c r="T3423" t="s">
        <v>327</v>
      </c>
      <c r="U3423" t="s">
        <v>8</v>
      </c>
      <c r="V3423" t="s">
        <v>14</v>
      </c>
      <c r="W3423" t="s">
        <v>16961</v>
      </c>
      <c r="X3423" t="s">
        <v>16960</v>
      </c>
      <c r="Y3423" t="s">
        <v>21</v>
      </c>
    </row>
    <row r="3424" spans="1:25" x14ac:dyDescent="0.2">
      <c r="A3424" t="s">
        <v>0</v>
      </c>
      <c r="B3424" t="s">
        <v>16962</v>
      </c>
      <c r="C3424" t="s">
        <v>1108</v>
      </c>
      <c r="D3424" t="s">
        <v>16963</v>
      </c>
      <c r="E3424" t="s">
        <v>466</v>
      </c>
      <c r="F3424" t="s">
        <v>1028</v>
      </c>
      <c r="G3424" s="1">
        <v>45413</v>
      </c>
      <c r="H3424" s="1">
        <v>45413</v>
      </c>
      <c r="I3424" s="1">
        <v>45754</v>
      </c>
      <c r="J3424" s="3" t="s">
        <v>30629</v>
      </c>
      <c r="K3424" s="1"/>
      <c r="L3424" s="1">
        <v>45778</v>
      </c>
      <c r="M3424" s="1">
        <f t="shared" si="141"/>
        <v>45778</v>
      </c>
      <c r="N3424" t="s">
        <v>89</v>
      </c>
      <c r="O3424" t="s">
        <v>30621</v>
      </c>
      <c r="Q3424" t="s">
        <v>5</v>
      </c>
      <c r="R3424" t="s">
        <v>30619</v>
      </c>
      <c r="S3424" t="s">
        <v>179</v>
      </c>
      <c r="T3424" t="s">
        <v>7</v>
      </c>
      <c r="U3424" t="s">
        <v>90</v>
      </c>
      <c r="V3424" t="s">
        <v>9</v>
      </c>
      <c r="W3424" t="s">
        <v>16964</v>
      </c>
      <c r="X3424" t="s">
        <v>16965</v>
      </c>
      <c r="Y3424" t="s">
        <v>91</v>
      </c>
    </row>
    <row r="3425" spans="1:25" x14ac:dyDescent="0.2">
      <c r="A3425" t="s">
        <v>0</v>
      </c>
      <c r="B3425" t="s">
        <v>16966</v>
      </c>
      <c r="C3425" t="s">
        <v>6300</v>
      </c>
      <c r="D3425" t="s">
        <v>16967</v>
      </c>
      <c r="E3425" t="s">
        <v>2</v>
      </c>
      <c r="F3425" t="s">
        <v>520</v>
      </c>
      <c r="G3425" s="1">
        <v>45413</v>
      </c>
      <c r="H3425" s="1">
        <v>45413</v>
      </c>
      <c r="I3425" s="1">
        <v>45771</v>
      </c>
      <c r="J3425" s="3" t="s">
        <v>30629</v>
      </c>
      <c r="K3425" s="1"/>
      <c r="L3425" s="1">
        <v>45597</v>
      </c>
      <c r="M3425" s="1">
        <f t="shared" si="141"/>
        <v>45778</v>
      </c>
      <c r="N3425" t="s">
        <v>89</v>
      </c>
      <c r="O3425" t="s">
        <v>30621</v>
      </c>
      <c r="Q3425" t="s">
        <v>5</v>
      </c>
      <c r="R3425" t="s">
        <v>30619</v>
      </c>
      <c r="S3425" t="s">
        <v>7206</v>
      </c>
      <c r="T3425" t="s">
        <v>7</v>
      </c>
      <c r="U3425" t="s">
        <v>90</v>
      </c>
      <c r="V3425" t="s">
        <v>9</v>
      </c>
      <c r="W3425" t="s">
        <v>16968</v>
      </c>
      <c r="X3425" t="s">
        <v>16967</v>
      </c>
      <c r="Y3425" t="s">
        <v>91</v>
      </c>
    </row>
    <row r="3426" spans="1:25" x14ac:dyDescent="0.2">
      <c r="A3426" t="s">
        <v>0</v>
      </c>
      <c r="B3426" t="s">
        <v>16969</v>
      </c>
      <c r="C3426" t="s">
        <v>2576</v>
      </c>
      <c r="D3426" t="s">
        <v>16970</v>
      </c>
      <c r="E3426" t="s">
        <v>11</v>
      </c>
      <c r="F3426" t="s">
        <v>1879</v>
      </c>
      <c r="G3426" s="1">
        <v>45413</v>
      </c>
      <c r="H3426" s="1">
        <v>45413</v>
      </c>
      <c r="I3426" s="1">
        <v>45712</v>
      </c>
      <c r="J3426" s="3" t="s">
        <v>30629</v>
      </c>
      <c r="K3426" s="1"/>
      <c r="L3426" s="1">
        <v>45778</v>
      </c>
      <c r="M3426" s="1">
        <f t="shared" si="141"/>
        <v>45778</v>
      </c>
      <c r="N3426" t="s">
        <v>26</v>
      </c>
      <c r="O3426" t="s">
        <v>30621</v>
      </c>
      <c r="Q3426" t="s">
        <v>5</v>
      </c>
      <c r="R3426" t="s">
        <v>30619</v>
      </c>
      <c r="S3426" t="s">
        <v>142</v>
      </c>
      <c r="T3426" t="s">
        <v>7</v>
      </c>
      <c r="U3426" t="s">
        <v>37</v>
      </c>
      <c r="V3426" t="s">
        <v>9</v>
      </c>
      <c r="W3426" t="s">
        <v>16971</v>
      </c>
      <c r="X3426" t="s">
        <v>16970</v>
      </c>
      <c r="Y3426" t="s">
        <v>31</v>
      </c>
    </row>
    <row r="3427" spans="1:25" x14ac:dyDescent="0.2">
      <c r="A3427" t="s">
        <v>0</v>
      </c>
      <c r="B3427" t="s">
        <v>16972</v>
      </c>
      <c r="C3427" t="s">
        <v>1688</v>
      </c>
      <c r="D3427" t="s">
        <v>16973</v>
      </c>
      <c r="E3427" t="s">
        <v>52</v>
      </c>
      <c r="F3427" t="s">
        <v>1950</v>
      </c>
      <c r="G3427" s="1">
        <v>45413</v>
      </c>
      <c r="H3427" s="1">
        <v>45413</v>
      </c>
      <c r="I3427" s="1">
        <v>45778</v>
      </c>
      <c r="J3427" s="3" t="s">
        <v>30629</v>
      </c>
      <c r="K3427" s="1"/>
      <c r="L3427" s="1">
        <v>45597</v>
      </c>
      <c r="M3427" s="1">
        <f t="shared" si="141"/>
        <v>45778</v>
      </c>
      <c r="N3427" t="s">
        <v>89</v>
      </c>
      <c r="O3427" t="s">
        <v>30621</v>
      </c>
      <c r="Q3427" t="s">
        <v>5</v>
      </c>
      <c r="R3427" t="s">
        <v>30619</v>
      </c>
      <c r="S3427" t="s">
        <v>4774</v>
      </c>
      <c r="T3427" t="s">
        <v>7</v>
      </c>
      <c r="U3427" t="s">
        <v>90</v>
      </c>
      <c r="V3427" t="s">
        <v>9</v>
      </c>
      <c r="W3427" t="s">
        <v>16974</v>
      </c>
      <c r="X3427" t="s">
        <v>16973</v>
      </c>
      <c r="Y3427" t="s">
        <v>91</v>
      </c>
    </row>
    <row r="3428" spans="1:25" x14ac:dyDescent="0.2">
      <c r="A3428" t="s">
        <v>0</v>
      </c>
      <c r="B3428" t="s">
        <v>16982</v>
      </c>
      <c r="C3428" t="s">
        <v>347</v>
      </c>
      <c r="D3428" t="s">
        <v>16983</v>
      </c>
      <c r="E3428" t="s">
        <v>11</v>
      </c>
      <c r="F3428" t="s">
        <v>3278</v>
      </c>
      <c r="G3428" s="1">
        <v>45413</v>
      </c>
      <c r="H3428" s="1">
        <v>45413</v>
      </c>
      <c r="I3428" s="1">
        <v>45776</v>
      </c>
      <c r="J3428" s="3" t="s">
        <v>30629</v>
      </c>
      <c r="K3428" s="1"/>
      <c r="L3428" s="1">
        <v>45778</v>
      </c>
      <c r="M3428" s="1">
        <f t="shared" si="141"/>
        <v>45778</v>
      </c>
      <c r="N3428" t="s">
        <v>26</v>
      </c>
      <c r="O3428" t="s">
        <v>30621</v>
      </c>
      <c r="Q3428" t="s">
        <v>5</v>
      </c>
      <c r="R3428" t="s">
        <v>30619</v>
      </c>
      <c r="S3428" t="s">
        <v>142</v>
      </c>
      <c r="T3428" t="s">
        <v>7</v>
      </c>
      <c r="U3428" t="s">
        <v>37</v>
      </c>
      <c r="V3428" t="s">
        <v>9</v>
      </c>
      <c r="W3428" t="s">
        <v>16984</v>
      </c>
      <c r="X3428" t="s">
        <v>16983</v>
      </c>
      <c r="Y3428" t="s">
        <v>31</v>
      </c>
    </row>
    <row r="3429" spans="1:25" x14ac:dyDescent="0.2">
      <c r="A3429" t="s">
        <v>0</v>
      </c>
      <c r="B3429" t="s">
        <v>16985</v>
      </c>
      <c r="C3429" t="s">
        <v>3206</v>
      </c>
      <c r="D3429" t="s">
        <v>16986</v>
      </c>
      <c r="E3429" t="s">
        <v>11</v>
      </c>
      <c r="F3429" t="s">
        <v>933</v>
      </c>
      <c r="G3429" s="1">
        <v>45413</v>
      </c>
      <c r="H3429" s="1">
        <v>45413</v>
      </c>
      <c r="I3429" s="1">
        <v>45776</v>
      </c>
      <c r="J3429" s="3" t="s">
        <v>30629</v>
      </c>
      <c r="K3429" s="1"/>
      <c r="L3429" s="1">
        <v>45778</v>
      </c>
      <c r="M3429" s="1">
        <f t="shared" si="141"/>
        <v>45778</v>
      </c>
      <c r="N3429" t="s">
        <v>4</v>
      </c>
      <c r="O3429" t="s">
        <v>30621</v>
      </c>
      <c r="Q3429" t="s">
        <v>5</v>
      </c>
      <c r="R3429" t="s">
        <v>30619</v>
      </c>
      <c r="S3429" t="s">
        <v>5664</v>
      </c>
      <c r="T3429" t="s">
        <v>7</v>
      </c>
      <c r="U3429" t="s">
        <v>72</v>
      </c>
      <c r="V3429" t="s">
        <v>9</v>
      </c>
      <c r="W3429" t="s">
        <v>16987</v>
      </c>
      <c r="X3429" t="s">
        <v>16986</v>
      </c>
      <c r="Y3429" t="s">
        <v>10</v>
      </c>
    </row>
    <row r="3430" spans="1:25" x14ac:dyDescent="0.2">
      <c r="A3430" t="s">
        <v>0</v>
      </c>
      <c r="B3430" t="s">
        <v>16988</v>
      </c>
      <c r="C3430" t="s">
        <v>3642</v>
      </c>
      <c r="D3430" t="s">
        <v>16989</v>
      </c>
      <c r="E3430" t="s">
        <v>34</v>
      </c>
      <c r="F3430" t="s">
        <v>2534</v>
      </c>
      <c r="G3430" s="1">
        <v>45413</v>
      </c>
      <c r="H3430" s="1">
        <v>45413</v>
      </c>
      <c r="I3430" s="1">
        <v>45559</v>
      </c>
      <c r="J3430" s="3" t="s">
        <v>30629</v>
      </c>
      <c r="K3430" s="1"/>
      <c r="L3430" s="1">
        <v>45597</v>
      </c>
      <c r="M3430" s="1">
        <f t="shared" si="141"/>
        <v>45778</v>
      </c>
      <c r="N3430" t="s">
        <v>3179</v>
      </c>
      <c r="O3430" t="s">
        <v>30621</v>
      </c>
      <c r="Q3430" t="s">
        <v>5</v>
      </c>
      <c r="R3430" t="s">
        <v>30619</v>
      </c>
      <c r="S3430" t="s">
        <v>6238</v>
      </c>
      <c r="T3430" t="s">
        <v>3180</v>
      </c>
      <c r="U3430" t="s">
        <v>3181</v>
      </c>
      <c r="V3430" t="s">
        <v>111</v>
      </c>
      <c r="W3430" t="s">
        <v>16990</v>
      </c>
      <c r="X3430" t="s">
        <v>16989</v>
      </c>
      <c r="Y3430" t="s">
        <v>3182</v>
      </c>
    </row>
    <row r="3431" spans="1:25" x14ac:dyDescent="0.2">
      <c r="A3431" t="s">
        <v>0</v>
      </c>
      <c r="B3431" t="s">
        <v>16991</v>
      </c>
      <c r="C3431" t="s">
        <v>4486</v>
      </c>
      <c r="D3431" t="s">
        <v>16992</v>
      </c>
      <c r="E3431" t="s">
        <v>105</v>
      </c>
      <c r="F3431" t="s">
        <v>1020</v>
      </c>
      <c r="G3431" s="1">
        <v>45413</v>
      </c>
      <c r="H3431" s="1">
        <v>45413</v>
      </c>
      <c r="I3431" s="1">
        <v>45774</v>
      </c>
      <c r="J3431" s="3" t="s">
        <v>30629</v>
      </c>
      <c r="K3431" s="1"/>
      <c r="L3431" s="1">
        <v>45778</v>
      </c>
      <c r="M3431" s="1">
        <f t="shared" si="141"/>
        <v>45778</v>
      </c>
      <c r="N3431" t="s">
        <v>4615</v>
      </c>
      <c r="O3431" t="s">
        <v>30621</v>
      </c>
      <c r="Q3431" t="s">
        <v>5</v>
      </c>
      <c r="R3431" t="s">
        <v>30619</v>
      </c>
      <c r="S3431" t="s">
        <v>686</v>
      </c>
      <c r="T3431" t="s">
        <v>374</v>
      </c>
      <c r="U3431" t="s">
        <v>375</v>
      </c>
      <c r="V3431" t="s">
        <v>376</v>
      </c>
      <c r="W3431" t="s">
        <v>16993</v>
      </c>
      <c r="X3431" t="s">
        <v>16992</v>
      </c>
      <c r="Y3431" t="s">
        <v>377</v>
      </c>
    </row>
    <row r="3432" spans="1:25" x14ac:dyDescent="0.2">
      <c r="A3432" t="s">
        <v>0</v>
      </c>
      <c r="B3432" t="s">
        <v>16994</v>
      </c>
      <c r="C3432" t="s">
        <v>3657</v>
      </c>
      <c r="D3432" t="s">
        <v>16995</v>
      </c>
      <c r="E3432" t="s">
        <v>11</v>
      </c>
      <c r="F3432" t="s">
        <v>3846</v>
      </c>
      <c r="G3432" s="1">
        <v>45413</v>
      </c>
      <c r="H3432" s="1">
        <v>45413</v>
      </c>
      <c r="I3432" s="1">
        <v>45727</v>
      </c>
      <c r="J3432" s="3" t="s">
        <v>30629</v>
      </c>
      <c r="K3432" s="1"/>
      <c r="L3432" s="1">
        <v>45778</v>
      </c>
      <c r="M3432" s="1">
        <f t="shared" si="141"/>
        <v>45778</v>
      </c>
      <c r="N3432" t="s">
        <v>89</v>
      </c>
      <c r="O3432" t="s">
        <v>30621</v>
      </c>
      <c r="Q3432" t="s">
        <v>5</v>
      </c>
      <c r="R3432" t="s">
        <v>30619</v>
      </c>
      <c r="S3432" t="s">
        <v>291</v>
      </c>
      <c r="T3432" t="s">
        <v>28</v>
      </c>
      <c r="U3432" t="s">
        <v>100</v>
      </c>
      <c r="V3432" t="s">
        <v>30</v>
      </c>
      <c r="W3432" t="s">
        <v>16996</v>
      </c>
      <c r="X3432" t="s">
        <v>16995</v>
      </c>
      <c r="Y3432" t="s">
        <v>91</v>
      </c>
    </row>
    <row r="3433" spans="1:25" x14ac:dyDescent="0.2">
      <c r="A3433" t="s">
        <v>0</v>
      </c>
      <c r="B3433" t="s">
        <v>16997</v>
      </c>
      <c r="C3433" t="s">
        <v>670</v>
      </c>
      <c r="D3433" t="s">
        <v>16998</v>
      </c>
      <c r="E3433" t="s">
        <v>49</v>
      </c>
      <c r="F3433" t="s">
        <v>2757</v>
      </c>
      <c r="G3433" s="1">
        <v>45413</v>
      </c>
      <c r="H3433" s="1">
        <v>45413</v>
      </c>
      <c r="I3433" s="1">
        <v>45757</v>
      </c>
      <c r="J3433" s="3" t="s">
        <v>30629</v>
      </c>
      <c r="K3433" s="1"/>
      <c r="L3433" s="1">
        <v>45778</v>
      </c>
      <c r="M3433" s="1">
        <f t="shared" si="141"/>
        <v>45778</v>
      </c>
      <c r="N3433" t="s">
        <v>36</v>
      </c>
      <c r="O3433" t="s">
        <v>30621</v>
      </c>
      <c r="Q3433" t="s">
        <v>5</v>
      </c>
      <c r="R3433" t="s">
        <v>30619</v>
      </c>
      <c r="S3433" t="s">
        <v>71</v>
      </c>
      <c r="T3433" t="s">
        <v>7</v>
      </c>
      <c r="U3433" t="s">
        <v>37</v>
      </c>
      <c r="V3433" t="s">
        <v>14</v>
      </c>
      <c r="W3433" t="s">
        <v>9677</v>
      </c>
      <c r="X3433" t="s">
        <v>9678</v>
      </c>
      <c r="Y3433" t="s">
        <v>40</v>
      </c>
    </row>
    <row r="3434" spans="1:25" x14ac:dyDescent="0.2">
      <c r="A3434" t="s">
        <v>0</v>
      </c>
      <c r="B3434" t="s">
        <v>16999</v>
      </c>
      <c r="C3434" t="s">
        <v>670</v>
      </c>
      <c r="D3434" t="s">
        <v>17000</v>
      </c>
      <c r="E3434" t="s">
        <v>49</v>
      </c>
      <c r="F3434" t="s">
        <v>2767</v>
      </c>
      <c r="G3434" s="1">
        <v>45413</v>
      </c>
      <c r="H3434" s="1">
        <v>45413</v>
      </c>
      <c r="I3434" s="1">
        <v>45780</v>
      </c>
      <c r="J3434" s="3" t="s">
        <v>30628</v>
      </c>
      <c r="K3434" s="1"/>
      <c r="L3434" s="1">
        <v>45778</v>
      </c>
      <c r="M3434" s="1">
        <f t="shared" si="141"/>
        <v>45778</v>
      </c>
      <c r="N3434" t="s">
        <v>36</v>
      </c>
      <c r="O3434" t="s">
        <v>30621</v>
      </c>
      <c r="Q3434" t="s">
        <v>5</v>
      </c>
      <c r="R3434" t="s">
        <v>30619</v>
      </c>
      <c r="S3434" t="s">
        <v>71</v>
      </c>
      <c r="T3434" t="s">
        <v>7</v>
      </c>
      <c r="U3434" t="s">
        <v>37</v>
      </c>
      <c r="V3434" t="s">
        <v>14</v>
      </c>
      <c r="W3434" t="s">
        <v>9681</v>
      </c>
      <c r="X3434" t="s">
        <v>9682</v>
      </c>
      <c r="Y3434" t="s">
        <v>40</v>
      </c>
    </row>
    <row r="3435" spans="1:25" x14ac:dyDescent="0.2">
      <c r="A3435" t="s">
        <v>0</v>
      </c>
      <c r="B3435" t="s">
        <v>17001</v>
      </c>
      <c r="C3435" t="s">
        <v>3657</v>
      </c>
      <c r="D3435" t="s">
        <v>17002</v>
      </c>
      <c r="E3435" t="s">
        <v>11</v>
      </c>
      <c r="F3435" t="s">
        <v>3846</v>
      </c>
      <c r="G3435" s="1">
        <v>45413</v>
      </c>
      <c r="H3435" s="1">
        <v>45413</v>
      </c>
      <c r="I3435" s="1">
        <v>45727</v>
      </c>
      <c r="J3435" s="3" t="s">
        <v>30629</v>
      </c>
      <c r="K3435" s="1"/>
      <c r="L3435" s="1">
        <v>45778</v>
      </c>
      <c r="M3435" s="1">
        <f t="shared" si="141"/>
        <v>45778</v>
      </c>
      <c r="N3435" t="s">
        <v>89</v>
      </c>
      <c r="O3435" t="s">
        <v>30621</v>
      </c>
      <c r="Q3435" t="s">
        <v>5</v>
      </c>
      <c r="R3435" t="s">
        <v>30619</v>
      </c>
      <c r="S3435" t="s">
        <v>291</v>
      </c>
      <c r="T3435" t="s">
        <v>7</v>
      </c>
      <c r="U3435" t="s">
        <v>282</v>
      </c>
      <c r="V3435" t="s">
        <v>9</v>
      </c>
      <c r="W3435" t="s">
        <v>17003</v>
      </c>
      <c r="X3435" t="s">
        <v>17002</v>
      </c>
      <c r="Y3435" t="s">
        <v>91</v>
      </c>
    </row>
    <row r="3436" spans="1:25" x14ac:dyDescent="0.2">
      <c r="A3436" t="s">
        <v>0</v>
      </c>
      <c r="B3436" t="s">
        <v>17004</v>
      </c>
      <c r="C3436" t="s">
        <v>17005</v>
      </c>
      <c r="D3436" t="s">
        <v>17006</v>
      </c>
      <c r="E3436" t="s">
        <v>466</v>
      </c>
      <c r="F3436" t="s">
        <v>5772</v>
      </c>
      <c r="G3436" s="1">
        <v>45413</v>
      </c>
      <c r="H3436" s="1">
        <v>45413</v>
      </c>
      <c r="I3436" s="1">
        <v>45710</v>
      </c>
      <c r="J3436" s="3" t="s">
        <v>30629</v>
      </c>
      <c r="K3436" s="1"/>
      <c r="L3436" s="1">
        <v>45778</v>
      </c>
      <c r="M3436" s="1">
        <f t="shared" si="141"/>
        <v>45778</v>
      </c>
      <c r="N3436" t="s">
        <v>26</v>
      </c>
      <c r="O3436" t="s">
        <v>30621</v>
      </c>
      <c r="Q3436" t="s">
        <v>5</v>
      </c>
      <c r="R3436" t="s">
        <v>30619</v>
      </c>
      <c r="S3436" t="s">
        <v>17007</v>
      </c>
      <c r="T3436" t="s">
        <v>109</v>
      </c>
      <c r="U3436" t="s">
        <v>165</v>
      </c>
      <c r="V3436" t="s">
        <v>111</v>
      </c>
      <c r="W3436" t="s">
        <v>17008</v>
      </c>
      <c r="X3436" t="s">
        <v>17006</v>
      </c>
      <c r="Y3436" t="s">
        <v>31</v>
      </c>
    </row>
    <row r="3437" spans="1:25" x14ac:dyDescent="0.2">
      <c r="A3437" t="s">
        <v>0</v>
      </c>
      <c r="B3437" t="s">
        <v>17009</v>
      </c>
      <c r="C3437" t="s">
        <v>2217</v>
      </c>
      <c r="D3437" t="s">
        <v>17010</v>
      </c>
      <c r="E3437" t="s">
        <v>24</v>
      </c>
      <c r="F3437" t="s">
        <v>3619</v>
      </c>
      <c r="G3437" s="1">
        <v>45413</v>
      </c>
      <c r="H3437" s="1">
        <v>45413</v>
      </c>
      <c r="I3437" s="1">
        <v>45413</v>
      </c>
      <c r="J3437" s="1" t="s">
        <v>30628</v>
      </c>
      <c r="K3437" s="1"/>
      <c r="L3437" s="1">
        <v>45778</v>
      </c>
      <c r="M3437" s="1">
        <f t="shared" si="141"/>
        <v>45778</v>
      </c>
      <c r="N3437" t="s">
        <v>2383</v>
      </c>
      <c r="O3437" t="s">
        <v>30621</v>
      </c>
      <c r="Q3437" t="s">
        <v>5</v>
      </c>
      <c r="R3437" t="s">
        <v>30620</v>
      </c>
      <c r="S3437" t="s">
        <v>6125</v>
      </c>
      <c r="T3437" t="s">
        <v>7</v>
      </c>
      <c r="U3437" t="s">
        <v>72</v>
      </c>
      <c r="V3437" t="s">
        <v>14</v>
      </c>
      <c r="W3437" t="s">
        <v>17011</v>
      </c>
      <c r="X3437" t="s">
        <v>17012</v>
      </c>
      <c r="Y3437" t="s">
        <v>73</v>
      </c>
    </row>
    <row r="3438" spans="1:25" x14ac:dyDescent="0.2">
      <c r="A3438" t="s">
        <v>0</v>
      </c>
      <c r="B3438" t="s">
        <v>17017</v>
      </c>
      <c r="C3438" t="s">
        <v>4715</v>
      </c>
      <c r="D3438" t="s">
        <v>17018</v>
      </c>
      <c r="E3438" t="s">
        <v>49</v>
      </c>
      <c r="F3438" t="s">
        <v>2757</v>
      </c>
      <c r="G3438" s="1">
        <v>45413</v>
      </c>
      <c r="H3438" s="1">
        <v>45413</v>
      </c>
      <c r="I3438" s="1">
        <v>45757</v>
      </c>
      <c r="J3438" s="3" t="s">
        <v>30629</v>
      </c>
      <c r="K3438" s="1"/>
      <c r="L3438" s="1">
        <v>45778</v>
      </c>
      <c r="M3438" s="1">
        <f t="shared" si="141"/>
        <v>45778</v>
      </c>
      <c r="N3438" t="s">
        <v>26</v>
      </c>
      <c r="O3438" t="s">
        <v>30621</v>
      </c>
      <c r="Q3438" t="s">
        <v>5</v>
      </c>
      <c r="R3438" t="s">
        <v>30619</v>
      </c>
      <c r="S3438" t="s">
        <v>74</v>
      </c>
      <c r="T3438" t="s">
        <v>7</v>
      </c>
      <c r="U3438" t="s">
        <v>37</v>
      </c>
      <c r="V3438" t="s">
        <v>9</v>
      </c>
      <c r="W3438" t="s">
        <v>17019</v>
      </c>
      <c r="X3438" t="s">
        <v>17018</v>
      </c>
      <c r="Y3438" t="s">
        <v>31</v>
      </c>
    </row>
    <row r="3439" spans="1:25" x14ac:dyDescent="0.2">
      <c r="A3439" t="s">
        <v>0</v>
      </c>
      <c r="B3439" t="s">
        <v>17020</v>
      </c>
      <c r="C3439" t="s">
        <v>5244</v>
      </c>
      <c r="D3439" t="s">
        <v>17021</v>
      </c>
      <c r="E3439" t="s">
        <v>11</v>
      </c>
      <c r="F3439" t="s">
        <v>716</v>
      </c>
      <c r="G3439" s="1">
        <v>45413</v>
      </c>
      <c r="H3439" s="1">
        <v>45413</v>
      </c>
      <c r="I3439" s="1">
        <v>45413</v>
      </c>
      <c r="J3439" s="1" t="s">
        <v>30628</v>
      </c>
      <c r="K3439" s="1"/>
      <c r="L3439" s="1">
        <v>45778</v>
      </c>
      <c r="M3439" s="1">
        <f t="shared" si="141"/>
        <v>45778</v>
      </c>
      <c r="N3439" t="s">
        <v>89</v>
      </c>
      <c r="O3439" t="s">
        <v>30621</v>
      </c>
      <c r="Q3439" t="s">
        <v>5</v>
      </c>
      <c r="R3439" t="s">
        <v>30620</v>
      </c>
      <c r="S3439" t="s">
        <v>3750</v>
      </c>
      <c r="T3439" t="s">
        <v>7</v>
      </c>
      <c r="U3439" t="s">
        <v>90</v>
      </c>
      <c r="V3439" t="s">
        <v>9</v>
      </c>
      <c r="W3439" t="s">
        <v>17022</v>
      </c>
      <c r="X3439" t="s">
        <v>17023</v>
      </c>
      <c r="Y3439" t="s">
        <v>91</v>
      </c>
    </row>
    <row r="3440" spans="1:25" x14ac:dyDescent="0.2">
      <c r="A3440" t="s">
        <v>0</v>
      </c>
      <c r="B3440" t="s">
        <v>17024</v>
      </c>
      <c r="C3440" t="s">
        <v>5244</v>
      </c>
      <c r="D3440" t="s">
        <v>17025</v>
      </c>
      <c r="E3440" t="s">
        <v>11</v>
      </c>
      <c r="F3440" t="s">
        <v>4130</v>
      </c>
      <c r="G3440" s="1">
        <v>45413</v>
      </c>
      <c r="H3440" s="1">
        <v>45413</v>
      </c>
      <c r="I3440" s="1">
        <v>45772</v>
      </c>
      <c r="J3440" s="3" t="s">
        <v>30629</v>
      </c>
      <c r="K3440" s="1"/>
      <c r="L3440" s="1">
        <v>45778</v>
      </c>
      <c r="M3440" s="1">
        <f t="shared" ref="M3440:M3466" si="142">DATE(YEAR(H3440)+1,MONTH(H3440),DAY(H3440))</f>
        <v>45778</v>
      </c>
      <c r="N3440" t="s">
        <v>36</v>
      </c>
      <c r="O3440" t="s">
        <v>30621</v>
      </c>
      <c r="Q3440" t="s">
        <v>5</v>
      </c>
      <c r="R3440" t="s">
        <v>30619</v>
      </c>
      <c r="S3440" t="s">
        <v>2077</v>
      </c>
      <c r="T3440" t="s">
        <v>7</v>
      </c>
      <c r="U3440" t="s">
        <v>37</v>
      </c>
      <c r="V3440" t="s">
        <v>14</v>
      </c>
      <c r="W3440" t="s">
        <v>8660</v>
      </c>
      <c r="X3440" t="s">
        <v>8661</v>
      </c>
      <c r="Y3440" t="s">
        <v>40</v>
      </c>
    </row>
    <row r="3441" spans="1:25" x14ac:dyDescent="0.2">
      <c r="A3441" t="s">
        <v>0</v>
      </c>
      <c r="B3441" t="s">
        <v>17029</v>
      </c>
      <c r="C3441" t="s">
        <v>17030</v>
      </c>
      <c r="D3441" t="s">
        <v>17031</v>
      </c>
      <c r="E3441" t="s">
        <v>11</v>
      </c>
      <c r="F3441" t="s">
        <v>2170</v>
      </c>
      <c r="G3441" s="1">
        <v>45413</v>
      </c>
      <c r="H3441" s="1">
        <v>45413</v>
      </c>
      <c r="I3441" s="1">
        <v>45602</v>
      </c>
      <c r="J3441" s="3" t="s">
        <v>30629</v>
      </c>
      <c r="K3441" s="1"/>
      <c r="L3441" s="1">
        <v>45778</v>
      </c>
      <c r="M3441" s="1">
        <f t="shared" si="142"/>
        <v>45778</v>
      </c>
      <c r="N3441" t="s">
        <v>63</v>
      </c>
      <c r="O3441" t="s">
        <v>30621</v>
      </c>
      <c r="Q3441" t="s">
        <v>5</v>
      </c>
      <c r="R3441" t="s">
        <v>30619</v>
      </c>
      <c r="S3441" t="s">
        <v>169</v>
      </c>
      <c r="T3441" t="s">
        <v>64</v>
      </c>
      <c r="U3441" t="s">
        <v>65</v>
      </c>
      <c r="V3441" t="s">
        <v>111</v>
      </c>
      <c r="W3441" t="s">
        <v>41</v>
      </c>
      <c r="X3441" t="s">
        <v>41</v>
      </c>
      <c r="Y3441" t="s">
        <v>41</v>
      </c>
    </row>
    <row r="3442" spans="1:25" x14ac:dyDescent="0.2">
      <c r="A3442" t="s">
        <v>0</v>
      </c>
      <c r="B3442" t="s">
        <v>17032</v>
      </c>
      <c r="C3442" t="s">
        <v>17033</v>
      </c>
      <c r="D3442" t="s">
        <v>17034</v>
      </c>
      <c r="E3442" t="s">
        <v>11</v>
      </c>
      <c r="F3442" t="s">
        <v>2170</v>
      </c>
      <c r="G3442" s="1">
        <v>45413</v>
      </c>
      <c r="H3442" s="1">
        <v>45413</v>
      </c>
      <c r="I3442" s="1">
        <v>45771</v>
      </c>
      <c r="J3442" s="3" t="s">
        <v>30629</v>
      </c>
      <c r="K3442" s="1"/>
      <c r="L3442" s="1">
        <v>45778</v>
      </c>
      <c r="M3442" s="1">
        <f t="shared" si="142"/>
        <v>45778</v>
      </c>
      <c r="N3442" t="s">
        <v>4</v>
      </c>
      <c r="O3442" t="s">
        <v>30621</v>
      </c>
      <c r="Q3442" t="s">
        <v>5</v>
      </c>
      <c r="R3442" t="s">
        <v>30619</v>
      </c>
      <c r="S3442" t="s">
        <v>383</v>
      </c>
      <c r="T3442" t="s">
        <v>7</v>
      </c>
      <c r="U3442" t="s">
        <v>287</v>
      </c>
      <c r="V3442" t="s">
        <v>9</v>
      </c>
      <c r="W3442" t="s">
        <v>17035</v>
      </c>
      <c r="X3442" t="s">
        <v>17034</v>
      </c>
      <c r="Y3442" t="s">
        <v>10</v>
      </c>
    </row>
    <row r="3443" spans="1:25" x14ac:dyDescent="0.2">
      <c r="A3443" t="s">
        <v>0</v>
      </c>
      <c r="B3443" t="s">
        <v>17036</v>
      </c>
      <c r="C3443" t="s">
        <v>2155</v>
      </c>
      <c r="D3443" t="s">
        <v>17037</v>
      </c>
      <c r="E3443" t="s">
        <v>54</v>
      </c>
      <c r="F3443" t="s">
        <v>1458</v>
      </c>
      <c r="G3443" s="1">
        <v>45413</v>
      </c>
      <c r="H3443" s="1">
        <v>45413</v>
      </c>
      <c r="I3443" s="1">
        <v>45797</v>
      </c>
      <c r="J3443" s="3" t="s">
        <v>30628</v>
      </c>
      <c r="K3443" s="1"/>
      <c r="L3443" s="1">
        <v>45778</v>
      </c>
      <c r="M3443" s="1">
        <f t="shared" si="142"/>
        <v>45778</v>
      </c>
      <c r="N3443" t="s">
        <v>873</v>
      </c>
      <c r="O3443" t="s">
        <v>30621</v>
      </c>
      <c r="Q3443" t="s">
        <v>5</v>
      </c>
      <c r="R3443" t="s">
        <v>30619</v>
      </c>
      <c r="S3443" t="s">
        <v>179</v>
      </c>
      <c r="T3443" t="s">
        <v>7</v>
      </c>
      <c r="U3443" t="s">
        <v>97</v>
      </c>
      <c r="V3443" t="s">
        <v>14</v>
      </c>
      <c r="W3443" t="s">
        <v>17038</v>
      </c>
      <c r="X3443" t="s">
        <v>17037</v>
      </c>
      <c r="Y3443" t="s">
        <v>98</v>
      </c>
    </row>
    <row r="3444" spans="1:25" x14ac:dyDescent="0.2">
      <c r="A3444" t="s">
        <v>0</v>
      </c>
      <c r="B3444" t="s">
        <v>17048</v>
      </c>
      <c r="C3444" t="s">
        <v>1625</v>
      </c>
      <c r="D3444" t="s">
        <v>17049</v>
      </c>
      <c r="E3444" t="s">
        <v>18</v>
      </c>
      <c r="F3444" t="s">
        <v>1080</v>
      </c>
      <c r="G3444" s="1">
        <v>45413</v>
      </c>
      <c r="H3444" s="1">
        <v>45413</v>
      </c>
      <c r="I3444" s="1">
        <v>45772</v>
      </c>
      <c r="J3444" s="3" t="s">
        <v>30629</v>
      </c>
      <c r="K3444" s="1"/>
      <c r="L3444" s="1">
        <v>45778</v>
      </c>
      <c r="M3444" s="1">
        <f t="shared" si="142"/>
        <v>45778</v>
      </c>
      <c r="N3444" t="s">
        <v>4</v>
      </c>
      <c r="O3444" t="s">
        <v>30621</v>
      </c>
      <c r="Q3444" t="s">
        <v>5</v>
      </c>
      <c r="R3444" t="s">
        <v>30619</v>
      </c>
      <c r="S3444" t="s">
        <v>179</v>
      </c>
      <c r="T3444" t="s">
        <v>7</v>
      </c>
      <c r="U3444" t="s">
        <v>8</v>
      </c>
      <c r="V3444" t="s">
        <v>9</v>
      </c>
      <c r="W3444" t="s">
        <v>17050</v>
      </c>
      <c r="X3444" t="s">
        <v>17049</v>
      </c>
      <c r="Y3444" t="s">
        <v>10</v>
      </c>
    </row>
    <row r="3445" spans="1:25" x14ac:dyDescent="0.2">
      <c r="A3445" t="s">
        <v>0</v>
      </c>
      <c r="B3445" t="s">
        <v>17051</v>
      </c>
      <c r="C3445" t="s">
        <v>1790</v>
      </c>
      <c r="D3445" t="s">
        <v>17052</v>
      </c>
      <c r="E3445" t="s">
        <v>105</v>
      </c>
      <c r="F3445" t="s">
        <v>4402</v>
      </c>
      <c r="G3445" s="1">
        <v>45413</v>
      </c>
      <c r="H3445" s="1">
        <v>45413</v>
      </c>
      <c r="I3445" s="1">
        <v>45513</v>
      </c>
      <c r="J3445" s="3" t="s">
        <v>30629</v>
      </c>
      <c r="K3445" s="1"/>
      <c r="L3445" s="1">
        <v>45778</v>
      </c>
      <c r="M3445" s="1">
        <f t="shared" si="142"/>
        <v>45778</v>
      </c>
      <c r="N3445" t="s">
        <v>4</v>
      </c>
      <c r="O3445" t="s">
        <v>30621</v>
      </c>
      <c r="Q3445" t="s">
        <v>5</v>
      </c>
      <c r="R3445" t="s">
        <v>30619</v>
      </c>
      <c r="S3445" t="s">
        <v>5989</v>
      </c>
      <c r="T3445" t="s">
        <v>7</v>
      </c>
      <c r="U3445" t="s">
        <v>638</v>
      </c>
      <c r="V3445" t="s">
        <v>9</v>
      </c>
      <c r="W3445" t="s">
        <v>17053</v>
      </c>
      <c r="X3445" t="s">
        <v>17054</v>
      </c>
      <c r="Y3445" t="s">
        <v>10</v>
      </c>
    </row>
    <row r="3446" spans="1:25" x14ac:dyDescent="0.2">
      <c r="A3446" t="s">
        <v>0</v>
      </c>
      <c r="B3446" t="s">
        <v>17072</v>
      </c>
      <c r="C3446" t="s">
        <v>4223</v>
      </c>
      <c r="D3446" t="s">
        <v>17073</v>
      </c>
      <c r="E3446" t="s">
        <v>34</v>
      </c>
      <c r="F3446" t="s">
        <v>2749</v>
      </c>
      <c r="G3446" s="1">
        <v>45413</v>
      </c>
      <c r="H3446" s="1">
        <v>45413</v>
      </c>
      <c r="I3446" s="1">
        <v>45737</v>
      </c>
      <c r="J3446" s="3" t="s">
        <v>30629</v>
      </c>
      <c r="K3446" s="1"/>
      <c r="L3446" s="1">
        <v>45778</v>
      </c>
      <c r="M3446" s="1">
        <f t="shared" si="142"/>
        <v>45778</v>
      </c>
      <c r="N3446" t="s">
        <v>448</v>
      </c>
      <c r="O3446" t="s">
        <v>30621</v>
      </c>
      <c r="Q3446" t="s">
        <v>5</v>
      </c>
      <c r="R3446" t="s">
        <v>30619</v>
      </c>
      <c r="S3446" t="s">
        <v>6375</v>
      </c>
      <c r="T3446" t="s">
        <v>7</v>
      </c>
      <c r="U3446" t="s">
        <v>8</v>
      </c>
      <c r="V3446" t="s">
        <v>14</v>
      </c>
      <c r="W3446" t="s">
        <v>17074</v>
      </c>
      <c r="X3446" t="s">
        <v>17073</v>
      </c>
      <c r="Y3446" t="s">
        <v>21</v>
      </c>
    </row>
    <row r="3447" spans="1:25" x14ac:dyDescent="0.2">
      <c r="A3447" t="s">
        <v>0</v>
      </c>
      <c r="B3447" t="s">
        <v>17075</v>
      </c>
      <c r="C3447" t="s">
        <v>3122</v>
      </c>
      <c r="D3447" t="s">
        <v>17076</v>
      </c>
      <c r="E3447" t="s">
        <v>34</v>
      </c>
      <c r="F3447" t="s">
        <v>382</v>
      </c>
      <c r="G3447" s="1">
        <v>45413</v>
      </c>
      <c r="H3447" s="1">
        <v>45413</v>
      </c>
      <c r="I3447" s="1">
        <v>45420</v>
      </c>
      <c r="J3447" s="3" t="s">
        <v>30629</v>
      </c>
      <c r="K3447" s="1"/>
      <c r="L3447" s="1">
        <v>45778</v>
      </c>
      <c r="M3447" s="1">
        <f t="shared" si="142"/>
        <v>45778</v>
      </c>
      <c r="N3447" t="s">
        <v>63</v>
      </c>
      <c r="O3447" t="s">
        <v>30621</v>
      </c>
      <c r="Q3447" t="s">
        <v>5</v>
      </c>
      <c r="R3447" t="s">
        <v>30619</v>
      </c>
      <c r="S3447" t="s">
        <v>169</v>
      </c>
      <c r="T3447" t="s">
        <v>64</v>
      </c>
      <c r="U3447" t="s">
        <v>65</v>
      </c>
      <c r="V3447" t="s">
        <v>111</v>
      </c>
      <c r="W3447" t="s">
        <v>41</v>
      </c>
      <c r="X3447" t="s">
        <v>41</v>
      </c>
      <c r="Y3447" t="s">
        <v>41</v>
      </c>
    </row>
    <row r="3448" spans="1:25" x14ac:dyDescent="0.2">
      <c r="A3448" t="s">
        <v>0</v>
      </c>
      <c r="B3448" t="s">
        <v>17097</v>
      </c>
      <c r="C3448" t="s">
        <v>4567</v>
      </c>
      <c r="D3448" t="s">
        <v>17098</v>
      </c>
      <c r="E3448" t="s">
        <v>34</v>
      </c>
      <c r="F3448" t="s">
        <v>2749</v>
      </c>
      <c r="G3448" s="1">
        <v>45413</v>
      </c>
      <c r="H3448" s="1">
        <v>45413</v>
      </c>
      <c r="I3448" s="1">
        <v>45737</v>
      </c>
      <c r="J3448" s="3" t="s">
        <v>30629</v>
      </c>
      <c r="K3448" s="1"/>
      <c r="L3448" s="1">
        <v>45778</v>
      </c>
      <c r="M3448" s="1">
        <f t="shared" si="142"/>
        <v>45778</v>
      </c>
      <c r="N3448" t="s">
        <v>448</v>
      </c>
      <c r="O3448" t="s">
        <v>30621</v>
      </c>
      <c r="Q3448" t="s">
        <v>5</v>
      </c>
      <c r="R3448" t="s">
        <v>30619</v>
      </c>
      <c r="S3448" t="s">
        <v>179</v>
      </c>
      <c r="T3448" t="s">
        <v>7</v>
      </c>
      <c r="U3448" t="s">
        <v>8</v>
      </c>
      <c r="V3448" t="s">
        <v>14</v>
      </c>
      <c r="W3448" t="s">
        <v>17099</v>
      </c>
      <c r="X3448" t="s">
        <v>17098</v>
      </c>
      <c r="Y3448" t="s">
        <v>21</v>
      </c>
    </row>
    <row r="3449" spans="1:25" x14ac:dyDescent="0.2">
      <c r="A3449" t="s">
        <v>0</v>
      </c>
      <c r="B3449" t="s">
        <v>17115</v>
      </c>
      <c r="C3449" t="s">
        <v>458</v>
      </c>
      <c r="D3449" t="s">
        <v>17116</v>
      </c>
      <c r="E3449" t="s">
        <v>49</v>
      </c>
      <c r="F3449" t="s">
        <v>163</v>
      </c>
      <c r="G3449" s="1">
        <v>45413</v>
      </c>
      <c r="H3449" s="1">
        <v>45413</v>
      </c>
      <c r="I3449" s="1">
        <v>45750</v>
      </c>
      <c r="J3449" s="3" t="s">
        <v>30629</v>
      </c>
      <c r="K3449" s="1"/>
      <c r="L3449" s="1">
        <v>45778</v>
      </c>
      <c r="M3449" s="1">
        <f t="shared" si="142"/>
        <v>45778</v>
      </c>
      <c r="N3449" t="s">
        <v>89</v>
      </c>
      <c r="O3449" t="s">
        <v>30621</v>
      </c>
      <c r="Q3449" t="s">
        <v>5</v>
      </c>
      <c r="R3449" t="s">
        <v>30619</v>
      </c>
      <c r="S3449" t="s">
        <v>17117</v>
      </c>
      <c r="T3449" t="s">
        <v>7</v>
      </c>
      <c r="U3449" t="s">
        <v>282</v>
      </c>
      <c r="V3449" t="s">
        <v>9</v>
      </c>
      <c r="W3449" t="s">
        <v>17118</v>
      </c>
      <c r="X3449" t="s">
        <v>17119</v>
      </c>
      <c r="Y3449" t="s">
        <v>91</v>
      </c>
    </row>
    <row r="3450" spans="1:25" x14ac:dyDescent="0.2">
      <c r="A3450" t="s">
        <v>0</v>
      </c>
      <c r="B3450" t="s">
        <v>17160</v>
      </c>
      <c r="C3450" t="s">
        <v>4255</v>
      </c>
      <c r="D3450" t="s">
        <v>17161</v>
      </c>
      <c r="E3450" t="s">
        <v>105</v>
      </c>
      <c r="F3450" t="s">
        <v>4402</v>
      </c>
      <c r="G3450" s="1">
        <v>45413</v>
      </c>
      <c r="H3450" s="1">
        <v>45413</v>
      </c>
      <c r="I3450" s="1">
        <v>45763</v>
      </c>
      <c r="J3450" s="3" t="s">
        <v>30629</v>
      </c>
      <c r="K3450" s="1"/>
      <c r="L3450" s="1">
        <v>45778</v>
      </c>
      <c r="M3450" s="1">
        <f t="shared" si="142"/>
        <v>45778</v>
      </c>
      <c r="N3450" t="s">
        <v>2383</v>
      </c>
      <c r="O3450" t="s">
        <v>30621</v>
      </c>
      <c r="Q3450" t="s">
        <v>5</v>
      </c>
      <c r="R3450" t="s">
        <v>30619</v>
      </c>
      <c r="S3450" t="s">
        <v>598</v>
      </c>
      <c r="T3450" t="s">
        <v>7</v>
      </c>
      <c r="U3450" t="s">
        <v>72</v>
      </c>
      <c r="V3450" t="s">
        <v>14</v>
      </c>
      <c r="W3450" t="s">
        <v>17162</v>
      </c>
      <c r="X3450" t="s">
        <v>17161</v>
      </c>
      <c r="Y3450" t="s">
        <v>73</v>
      </c>
    </row>
    <row r="3451" spans="1:25" x14ac:dyDescent="0.2">
      <c r="A3451" t="s">
        <v>0</v>
      </c>
      <c r="B3451" t="s">
        <v>17184</v>
      </c>
      <c r="C3451" t="s">
        <v>17185</v>
      </c>
      <c r="D3451" t="s">
        <v>17186</v>
      </c>
      <c r="E3451" t="s">
        <v>11</v>
      </c>
      <c r="F3451" t="s">
        <v>813</v>
      </c>
      <c r="G3451" s="1">
        <v>45413</v>
      </c>
      <c r="H3451" s="1">
        <v>45413</v>
      </c>
      <c r="I3451" s="1">
        <v>45682</v>
      </c>
      <c r="J3451" s="3" t="s">
        <v>30629</v>
      </c>
      <c r="K3451" s="1"/>
      <c r="L3451" s="1">
        <v>45778</v>
      </c>
      <c r="M3451" s="1">
        <f t="shared" si="142"/>
        <v>45778</v>
      </c>
      <c r="N3451" t="s">
        <v>26</v>
      </c>
      <c r="O3451" t="s">
        <v>30621</v>
      </c>
      <c r="Q3451" t="s">
        <v>5</v>
      </c>
      <c r="R3451" t="s">
        <v>30619</v>
      </c>
      <c r="S3451" t="s">
        <v>179</v>
      </c>
      <c r="T3451" t="s">
        <v>7</v>
      </c>
      <c r="U3451" t="s">
        <v>2525</v>
      </c>
      <c r="V3451" t="s">
        <v>9</v>
      </c>
      <c r="W3451" t="s">
        <v>17187</v>
      </c>
      <c r="X3451" t="s">
        <v>17186</v>
      </c>
      <c r="Y3451" t="s">
        <v>31</v>
      </c>
    </row>
    <row r="3452" spans="1:25" x14ac:dyDescent="0.2">
      <c r="A3452" t="s">
        <v>0</v>
      </c>
      <c r="B3452" t="s">
        <v>17188</v>
      </c>
      <c r="C3452" t="s">
        <v>3335</v>
      </c>
      <c r="D3452" t="s">
        <v>17189</v>
      </c>
      <c r="E3452" t="s">
        <v>11</v>
      </c>
      <c r="F3452" t="s">
        <v>813</v>
      </c>
      <c r="G3452" s="1">
        <v>45413</v>
      </c>
      <c r="H3452" s="1">
        <v>45413</v>
      </c>
      <c r="I3452" s="1">
        <v>45785</v>
      </c>
      <c r="J3452" s="3" t="s">
        <v>30628</v>
      </c>
      <c r="K3452" s="1"/>
      <c r="L3452" s="1">
        <v>45778</v>
      </c>
      <c r="M3452" s="1">
        <f t="shared" si="142"/>
        <v>45778</v>
      </c>
      <c r="N3452" t="s">
        <v>63</v>
      </c>
      <c r="O3452" t="s">
        <v>30621</v>
      </c>
      <c r="Q3452" t="s">
        <v>5</v>
      </c>
      <c r="R3452" t="s">
        <v>30619</v>
      </c>
      <c r="S3452" t="s">
        <v>169</v>
      </c>
      <c r="T3452" t="s">
        <v>64</v>
      </c>
      <c r="U3452" t="s">
        <v>119</v>
      </c>
      <c r="V3452" t="s">
        <v>120</v>
      </c>
      <c r="W3452" t="s">
        <v>41</v>
      </c>
      <c r="X3452" t="s">
        <v>41</v>
      </c>
      <c r="Y3452" t="s">
        <v>41</v>
      </c>
    </row>
    <row r="3453" spans="1:25" x14ac:dyDescent="0.2">
      <c r="A3453" t="s">
        <v>0</v>
      </c>
      <c r="B3453" t="s">
        <v>17778</v>
      </c>
      <c r="C3453" t="s">
        <v>4634</v>
      </c>
      <c r="D3453" t="s">
        <v>17779</v>
      </c>
      <c r="E3453" t="s">
        <v>11</v>
      </c>
      <c r="F3453" t="s">
        <v>12</v>
      </c>
      <c r="G3453" s="1">
        <v>45418</v>
      </c>
      <c r="H3453" s="1">
        <v>45413</v>
      </c>
      <c r="I3453" s="1">
        <v>45671</v>
      </c>
      <c r="J3453" s="3" t="s">
        <v>30629</v>
      </c>
      <c r="K3453" s="1"/>
      <c r="L3453" s="1">
        <v>45778</v>
      </c>
      <c r="M3453" s="1">
        <f t="shared" si="142"/>
        <v>45778</v>
      </c>
      <c r="N3453" t="s">
        <v>89</v>
      </c>
      <c r="O3453" t="s">
        <v>30621</v>
      </c>
      <c r="Q3453" t="s">
        <v>5</v>
      </c>
      <c r="R3453" t="s">
        <v>30619</v>
      </c>
      <c r="S3453" t="s">
        <v>138</v>
      </c>
      <c r="T3453" t="s">
        <v>7</v>
      </c>
      <c r="U3453" t="s">
        <v>90</v>
      </c>
      <c r="V3453" t="s">
        <v>9</v>
      </c>
      <c r="W3453" t="s">
        <v>17780</v>
      </c>
      <c r="X3453" t="s">
        <v>17779</v>
      </c>
      <c r="Y3453" t="s">
        <v>91</v>
      </c>
    </row>
    <row r="3454" spans="1:25" x14ac:dyDescent="0.2">
      <c r="A3454" t="s">
        <v>0</v>
      </c>
      <c r="B3454" t="s">
        <v>17790</v>
      </c>
      <c r="C3454" t="s">
        <v>6201</v>
      </c>
      <c r="D3454" t="s">
        <v>17791</v>
      </c>
      <c r="E3454" t="s">
        <v>11</v>
      </c>
      <c r="F3454" t="s">
        <v>12</v>
      </c>
      <c r="G3454" s="1">
        <v>45418</v>
      </c>
      <c r="H3454" s="1">
        <v>45413</v>
      </c>
      <c r="I3454" s="1">
        <v>45757</v>
      </c>
      <c r="J3454" s="3" t="s">
        <v>30629</v>
      </c>
      <c r="K3454" s="1"/>
      <c r="L3454" s="1">
        <v>45778</v>
      </c>
      <c r="M3454" s="1">
        <f t="shared" si="142"/>
        <v>45778</v>
      </c>
      <c r="N3454" t="s">
        <v>89</v>
      </c>
      <c r="O3454" t="s">
        <v>30621</v>
      </c>
      <c r="Q3454" t="s">
        <v>5</v>
      </c>
      <c r="R3454" t="s">
        <v>30619</v>
      </c>
      <c r="S3454" t="s">
        <v>138</v>
      </c>
      <c r="T3454" t="s">
        <v>7</v>
      </c>
      <c r="U3454" t="s">
        <v>90</v>
      </c>
      <c r="V3454" t="s">
        <v>9</v>
      </c>
      <c r="W3454" t="s">
        <v>17792</v>
      </c>
      <c r="X3454" t="s">
        <v>17791</v>
      </c>
      <c r="Y3454" t="s">
        <v>91</v>
      </c>
    </row>
    <row r="3455" spans="1:25" x14ac:dyDescent="0.2">
      <c r="A3455" t="s">
        <v>0</v>
      </c>
      <c r="B3455" t="s">
        <v>17793</v>
      </c>
      <c r="C3455" t="s">
        <v>156</v>
      </c>
      <c r="D3455" t="s">
        <v>17794</v>
      </c>
      <c r="E3455" t="s">
        <v>452</v>
      </c>
      <c r="F3455" t="s">
        <v>5105</v>
      </c>
      <c r="G3455" s="1">
        <v>45418</v>
      </c>
      <c r="H3455" s="1">
        <v>45413</v>
      </c>
      <c r="I3455" s="1">
        <v>45563</v>
      </c>
      <c r="J3455" s="3" t="s">
        <v>30629</v>
      </c>
      <c r="K3455" s="1"/>
      <c r="L3455" s="1">
        <v>45597</v>
      </c>
      <c r="M3455" s="1">
        <f t="shared" si="142"/>
        <v>45778</v>
      </c>
      <c r="N3455" t="s">
        <v>873</v>
      </c>
      <c r="O3455" t="s">
        <v>30621</v>
      </c>
      <c r="Q3455" t="s">
        <v>5</v>
      </c>
      <c r="R3455" t="s">
        <v>30619</v>
      </c>
      <c r="S3455" t="s">
        <v>1863</v>
      </c>
      <c r="T3455" t="s">
        <v>7</v>
      </c>
      <c r="U3455" t="s">
        <v>56</v>
      </c>
      <c r="V3455" t="s">
        <v>14</v>
      </c>
      <c r="W3455" t="s">
        <v>17795</v>
      </c>
      <c r="X3455" t="s">
        <v>17794</v>
      </c>
      <c r="Y3455" t="s">
        <v>98</v>
      </c>
    </row>
    <row r="3456" spans="1:25" x14ac:dyDescent="0.2">
      <c r="A3456" t="s">
        <v>0</v>
      </c>
      <c r="B3456" t="s">
        <v>17796</v>
      </c>
      <c r="C3456" t="s">
        <v>156</v>
      </c>
      <c r="D3456" t="s">
        <v>17797</v>
      </c>
      <c r="E3456" t="s">
        <v>452</v>
      </c>
      <c r="F3456" t="s">
        <v>17798</v>
      </c>
      <c r="G3456" s="1">
        <v>45418</v>
      </c>
      <c r="H3456" s="1">
        <v>45413</v>
      </c>
      <c r="I3456" s="1">
        <v>45571</v>
      </c>
      <c r="J3456" s="3" t="s">
        <v>30629</v>
      </c>
      <c r="K3456" s="1"/>
      <c r="L3456" s="1">
        <v>45505</v>
      </c>
      <c r="M3456" s="1">
        <f t="shared" si="142"/>
        <v>45778</v>
      </c>
      <c r="N3456" t="s">
        <v>4</v>
      </c>
      <c r="O3456" t="s">
        <v>30621</v>
      </c>
      <c r="Q3456" t="s">
        <v>5</v>
      </c>
      <c r="R3456" t="s">
        <v>30619</v>
      </c>
      <c r="S3456" t="s">
        <v>6137</v>
      </c>
      <c r="T3456" t="s">
        <v>7</v>
      </c>
      <c r="U3456" t="s">
        <v>638</v>
      </c>
      <c r="V3456" t="s">
        <v>9</v>
      </c>
      <c r="W3456" t="s">
        <v>17799</v>
      </c>
      <c r="X3456" t="s">
        <v>17797</v>
      </c>
      <c r="Y3456" t="s">
        <v>10</v>
      </c>
    </row>
    <row r="3457" spans="1:25" x14ac:dyDescent="0.2">
      <c r="A3457" t="s">
        <v>0</v>
      </c>
      <c r="B3457" t="s">
        <v>17818</v>
      </c>
      <c r="C3457" t="s">
        <v>6781</v>
      </c>
      <c r="D3457" t="s">
        <v>17819</v>
      </c>
      <c r="E3457" t="s">
        <v>24</v>
      </c>
      <c r="F3457" t="s">
        <v>1410</v>
      </c>
      <c r="G3457" s="1">
        <v>45418</v>
      </c>
      <c r="H3457" s="1">
        <v>45413</v>
      </c>
      <c r="I3457" s="1">
        <v>45608</v>
      </c>
      <c r="J3457" s="3" t="s">
        <v>30629</v>
      </c>
      <c r="K3457" s="1"/>
      <c r="L3457" s="1">
        <v>45778</v>
      </c>
      <c r="M3457" s="1">
        <f t="shared" si="142"/>
        <v>45778</v>
      </c>
      <c r="N3457" t="s">
        <v>63</v>
      </c>
      <c r="O3457" t="s">
        <v>30621</v>
      </c>
      <c r="Q3457" t="s">
        <v>5</v>
      </c>
      <c r="R3457" t="s">
        <v>30619</v>
      </c>
      <c r="S3457" t="s">
        <v>404</v>
      </c>
      <c r="T3457" t="s">
        <v>64</v>
      </c>
      <c r="U3457" t="s">
        <v>65</v>
      </c>
      <c r="V3457" t="s">
        <v>111</v>
      </c>
      <c r="W3457" t="s">
        <v>41</v>
      </c>
      <c r="X3457" t="s">
        <v>41</v>
      </c>
      <c r="Y3457" t="s">
        <v>41</v>
      </c>
    </row>
    <row r="3458" spans="1:25" x14ac:dyDescent="0.2">
      <c r="A3458" t="s">
        <v>0</v>
      </c>
      <c r="B3458" t="s">
        <v>17820</v>
      </c>
      <c r="C3458" t="s">
        <v>6781</v>
      </c>
      <c r="D3458" t="s">
        <v>17821</v>
      </c>
      <c r="E3458" t="s">
        <v>24</v>
      </c>
      <c r="F3458" t="s">
        <v>1410</v>
      </c>
      <c r="G3458" s="1">
        <v>45418</v>
      </c>
      <c r="H3458" s="1">
        <v>45413</v>
      </c>
      <c r="I3458" s="1">
        <v>45706</v>
      </c>
      <c r="J3458" s="3" t="s">
        <v>30629</v>
      </c>
      <c r="K3458" s="1"/>
      <c r="L3458" s="1">
        <v>45778</v>
      </c>
      <c r="M3458" s="1">
        <f t="shared" si="142"/>
        <v>45778</v>
      </c>
      <c r="N3458" t="s">
        <v>4</v>
      </c>
      <c r="O3458" t="s">
        <v>30621</v>
      </c>
      <c r="Q3458" t="s">
        <v>5</v>
      </c>
      <c r="R3458" t="s">
        <v>30619</v>
      </c>
      <c r="S3458" t="s">
        <v>138</v>
      </c>
      <c r="T3458" t="s">
        <v>7</v>
      </c>
      <c r="U3458" t="s">
        <v>56</v>
      </c>
      <c r="V3458" t="s">
        <v>9</v>
      </c>
      <c r="W3458" t="s">
        <v>17822</v>
      </c>
      <c r="X3458" t="s">
        <v>17821</v>
      </c>
      <c r="Y3458" t="s">
        <v>10</v>
      </c>
    </row>
    <row r="3459" spans="1:25" x14ac:dyDescent="0.2">
      <c r="A3459" t="s">
        <v>0</v>
      </c>
      <c r="B3459" t="s">
        <v>17832</v>
      </c>
      <c r="C3459" t="s">
        <v>5061</v>
      </c>
      <c r="D3459" t="s">
        <v>17833</v>
      </c>
      <c r="E3459" t="s">
        <v>34</v>
      </c>
      <c r="F3459" t="s">
        <v>2700</v>
      </c>
      <c r="G3459" s="1">
        <v>45418</v>
      </c>
      <c r="H3459" s="1">
        <v>45413</v>
      </c>
      <c r="I3459" s="1">
        <v>45810</v>
      </c>
      <c r="J3459" s="3" t="s">
        <v>30628</v>
      </c>
      <c r="K3459" s="1"/>
      <c r="L3459" s="1">
        <v>45778</v>
      </c>
      <c r="M3459" s="1">
        <f t="shared" si="142"/>
        <v>45778</v>
      </c>
      <c r="N3459" t="s">
        <v>26</v>
      </c>
      <c r="O3459" t="s">
        <v>30621</v>
      </c>
      <c r="Q3459" t="s">
        <v>5</v>
      </c>
      <c r="R3459" t="s">
        <v>30619</v>
      </c>
      <c r="S3459" t="s">
        <v>5360</v>
      </c>
      <c r="T3459" t="s">
        <v>7</v>
      </c>
      <c r="U3459" t="s">
        <v>2525</v>
      </c>
      <c r="V3459" t="s">
        <v>9</v>
      </c>
      <c r="W3459" t="s">
        <v>17834</v>
      </c>
      <c r="X3459" t="s">
        <v>17833</v>
      </c>
      <c r="Y3459" t="s">
        <v>31</v>
      </c>
    </row>
    <row r="3460" spans="1:25" x14ac:dyDescent="0.2">
      <c r="A3460" t="s">
        <v>0</v>
      </c>
      <c r="B3460" t="s">
        <v>18563</v>
      </c>
      <c r="C3460" t="s">
        <v>5414</v>
      </c>
      <c r="D3460" t="s">
        <v>18564</v>
      </c>
      <c r="E3460" t="s">
        <v>452</v>
      </c>
      <c r="F3460" t="s">
        <v>1156</v>
      </c>
      <c r="G3460" s="1">
        <v>45422</v>
      </c>
      <c r="H3460" s="1">
        <v>45413</v>
      </c>
      <c r="I3460" s="1">
        <v>45721</v>
      </c>
      <c r="J3460" s="3" t="s">
        <v>30629</v>
      </c>
      <c r="K3460" s="1"/>
      <c r="L3460" s="1">
        <v>45778</v>
      </c>
      <c r="M3460" s="1">
        <f t="shared" si="142"/>
        <v>45778</v>
      </c>
      <c r="N3460" t="s">
        <v>4</v>
      </c>
      <c r="O3460" t="s">
        <v>30621</v>
      </c>
      <c r="Q3460" t="s">
        <v>5</v>
      </c>
      <c r="R3460" t="s">
        <v>30619</v>
      </c>
      <c r="S3460" t="s">
        <v>598</v>
      </c>
      <c r="T3460" t="s">
        <v>7</v>
      </c>
      <c r="U3460" t="s">
        <v>72</v>
      </c>
      <c r="V3460" t="s">
        <v>9</v>
      </c>
      <c r="W3460" t="s">
        <v>18565</v>
      </c>
      <c r="X3460" t="s">
        <v>18564</v>
      </c>
      <c r="Y3460" t="s">
        <v>10</v>
      </c>
    </row>
    <row r="3461" spans="1:25" x14ac:dyDescent="0.2">
      <c r="A3461" t="s">
        <v>0</v>
      </c>
      <c r="B3461" t="s">
        <v>19182</v>
      </c>
      <c r="C3461" t="s">
        <v>19183</v>
      </c>
      <c r="D3461" t="s">
        <v>19184</v>
      </c>
      <c r="E3461" t="s">
        <v>11</v>
      </c>
      <c r="F3461" t="s">
        <v>12</v>
      </c>
      <c r="G3461" s="1">
        <v>45426</v>
      </c>
      <c r="H3461" s="1">
        <v>45413</v>
      </c>
      <c r="I3461" s="1">
        <v>45665</v>
      </c>
      <c r="J3461" s="3" t="s">
        <v>30629</v>
      </c>
      <c r="K3461" s="1"/>
      <c r="L3461" s="1">
        <v>45778</v>
      </c>
      <c r="M3461" s="1">
        <f t="shared" si="142"/>
        <v>45778</v>
      </c>
      <c r="N3461" t="s">
        <v>89</v>
      </c>
      <c r="O3461" t="s">
        <v>30621</v>
      </c>
      <c r="Q3461" t="s">
        <v>5</v>
      </c>
      <c r="R3461" t="s">
        <v>30619</v>
      </c>
      <c r="S3461" t="s">
        <v>255</v>
      </c>
      <c r="T3461" t="s">
        <v>7</v>
      </c>
      <c r="U3461" t="s">
        <v>118</v>
      </c>
      <c r="V3461" t="s">
        <v>9</v>
      </c>
      <c r="W3461" t="s">
        <v>19185</v>
      </c>
      <c r="X3461" t="s">
        <v>19184</v>
      </c>
      <c r="Y3461" t="s">
        <v>91</v>
      </c>
    </row>
    <row r="3462" spans="1:25" x14ac:dyDescent="0.2">
      <c r="A3462" t="s">
        <v>0</v>
      </c>
      <c r="B3462" t="s">
        <v>19199</v>
      </c>
      <c r="C3462" t="s">
        <v>511</v>
      </c>
      <c r="D3462" t="s">
        <v>19200</v>
      </c>
      <c r="E3462" t="s">
        <v>452</v>
      </c>
      <c r="F3462" t="s">
        <v>608</v>
      </c>
      <c r="G3462" s="1">
        <v>45426</v>
      </c>
      <c r="H3462" s="1">
        <v>45413</v>
      </c>
      <c r="I3462" s="1">
        <v>45689</v>
      </c>
      <c r="J3462" s="3" t="s">
        <v>30629</v>
      </c>
      <c r="K3462" s="1"/>
      <c r="L3462" s="1">
        <v>45778</v>
      </c>
      <c r="M3462" s="1">
        <f t="shared" si="142"/>
        <v>45778</v>
      </c>
      <c r="N3462" t="s">
        <v>4</v>
      </c>
      <c r="O3462" t="s">
        <v>30621</v>
      </c>
      <c r="Q3462" t="s">
        <v>5</v>
      </c>
      <c r="R3462" t="s">
        <v>30619</v>
      </c>
      <c r="S3462" t="s">
        <v>6426</v>
      </c>
      <c r="T3462" t="s">
        <v>7</v>
      </c>
      <c r="U3462" t="s">
        <v>287</v>
      </c>
      <c r="V3462" t="s">
        <v>9</v>
      </c>
      <c r="W3462" t="s">
        <v>19201</v>
      </c>
      <c r="X3462" t="s">
        <v>19200</v>
      </c>
      <c r="Y3462" t="s">
        <v>10</v>
      </c>
    </row>
    <row r="3463" spans="1:25" x14ac:dyDescent="0.2">
      <c r="A3463" t="s">
        <v>0</v>
      </c>
      <c r="B3463" t="s">
        <v>19424</v>
      </c>
      <c r="C3463" t="s">
        <v>1796</v>
      </c>
      <c r="D3463" t="s">
        <v>19425</v>
      </c>
      <c r="E3463" t="s">
        <v>105</v>
      </c>
      <c r="F3463" t="s">
        <v>3031</v>
      </c>
      <c r="G3463" s="1">
        <v>45427</v>
      </c>
      <c r="H3463" s="1">
        <v>45413</v>
      </c>
      <c r="I3463" s="1">
        <v>45764</v>
      </c>
      <c r="J3463" s="3" t="s">
        <v>30629</v>
      </c>
      <c r="K3463" s="1"/>
      <c r="L3463" s="1">
        <v>45778</v>
      </c>
      <c r="M3463" s="1">
        <f t="shared" si="142"/>
        <v>45778</v>
      </c>
      <c r="N3463" t="s">
        <v>873</v>
      </c>
      <c r="O3463" t="s">
        <v>30621</v>
      </c>
      <c r="Q3463" t="s">
        <v>5</v>
      </c>
      <c r="R3463" t="s">
        <v>30619</v>
      </c>
      <c r="S3463" t="s">
        <v>12819</v>
      </c>
      <c r="T3463" t="s">
        <v>7</v>
      </c>
      <c r="U3463" t="s">
        <v>97</v>
      </c>
      <c r="V3463" t="s">
        <v>14</v>
      </c>
      <c r="W3463" t="s">
        <v>19426</v>
      </c>
      <c r="X3463" t="s">
        <v>19425</v>
      </c>
      <c r="Y3463" t="s">
        <v>98</v>
      </c>
    </row>
    <row r="3464" spans="1:25" x14ac:dyDescent="0.2">
      <c r="A3464" t="s">
        <v>0</v>
      </c>
      <c r="B3464" t="s">
        <v>19427</v>
      </c>
      <c r="C3464" t="s">
        <v>1796</v>
      </c>
      <c r="D3464" t="s">
        <v>19428</v>
      </c>
      <c r="E3464" t="s">
        <v>105</v>
      </c>
      <c r="F3464" t="s">
        <v>3031</v>
      </c>
      <c r="G3464" s="1">
        <v>45427</v>
      </c>
      <c r="H3464" s="1">
        <v>45413</v>
      </c>
      <c r="I3464" s="1">
        <v>45700</v>
      </c>
      <c r="J3464" s="3" t="s">
        <v>30629</v>
      </c>
      <c r="K3464" s="1"/>
      <c r="L3464" s="1">
        <v>45778</v>
      </c>
      <c r="M3464" s="1">
        <f t="shared" si="142"/>
        <v>45778</v>
      </c>
      <c r="N3464" t="s">
        <v>4</v>
      </c>
      <c r="O3464" t="s">
        <v>30621</v>
      </c>
      <c r="Q3464" t="s">
        <v>5</v>
      </c>
      <c r="R3464" t="s">
        <v>30619</v>
      </c>
      <c r="S3464" t="s">
        <v>12819</v>
      </c>
      <c r="T3464" t="s">
        <v>7</v>
      </c>
      <c r="U3464" t="s">
        <v>287</v>
      </c>
      <c r="V3464" t="s">
        <v>9</v>
      </c>
      <c r="W3464" t="s">
        <v>19429</v>
      </c>
      <c r="X3464" t="s">
        <v>19428</v>
      </c>
      <c r="Y3464" t="s">
        <v>10</v>
      </c>
    </row>
    <row r="3465" spans="1:25" x14ac:dyDescent="0.2">
      <c r="A3465" t="s">
        <v>0</v>
      </c>
      <c r="B3465" t="s">
        <v>19729</v>
      </c>
      <c r="C3465" t="s">
        <v>19730</v>
      </c>
      <c r="D3465" t="s">
        <v>19731</v>
      </c>
      <c r="E3465" t="s">
        <v>452</v>
      </c>
      <c r="F3465" t="s">
        <v>608</v>
      </c>
      <c r="G3465" s="1">
        <v>45429</v>
      </c>
      <c r="H3465" s="1">
        <v>45413</v>
      </c>
      <c r="I3465" s="1">
        <v>45690</v>
      </c>
      <c r="J3465" s="3" t="s">
        <v>30629</v>
      </c>
      <c r="K3465" s="1"/>
      <c r="L3465" s="1">
        <v>45778</v>
      </c>
      <c r="M3465" s="1">
        <f t="shared" si="142"/>
        <v>45778</v>
      </c>
      <c r="N3465" t="s">
        <v>448</v>
      </c>
      <c r="O3465" t="s">
        <v>30621</v>
      </c>
      <c r="Q3465" t="s">
        <v>5</v>
      </c>
      <c r="R3465" t="s">
        <v>30619</v>
      </c>
      <c r="S3465" t="s">
        <v>255</v>
      </c>
      <c r="T3465" t="s">
        <v>7</v>
      </c>
      <c r="U3465" t="s">
        <v>8</v>
      </c>
      <c r="V3465" t="s">
        <v>14</v>
      </c>
      <c r="W3465" t="s">
        <v>16977</v>
      </c>
      <c r="X3465" t="s">
        <v>16976</v>
      </c>
      <c r="Y3465" t="s">
        <v>21</v>
      </c>
    </row>
    <row r="3466" spans="1:25" x14ac:dyDescent="0.2">
      <c r="A3466" t="s">
        <v>0</v>
      </c>
      <c r="B3466" t="s">
        <v>19790</v>
      </c>
      <c r="C3466" t="s">
        <v>4789</v>
      </c>
      <c r="D3466" t="s">
        <v>19791</v>
      </c>
      <c r="E3466" t="s">
        <v>452</v>
      </c>
      <c r="F3466" t="s">
        <v>608</v>
      </c>
      <c r="G3466" s="1">
        <v>45429</v>
      </c>
      <c r="H3466" s="1">
        <v>45413</v>
      </c>
      <c r="I3466" s="1">
        <v>45555</v>
      </c>
      <c r="J3466" s="3" t="s">
        <v>30629</v>
      </c>
      <c r="K3466" s="1"/>
      <c r="L3466" s="1">
        <v>45597</v>
      </c>
      <c r="M3466" s="1">
        <f t="shared" si="142"/>
        <v>45778</v>
      </c>
      <c r="N3466" t="s">
        <v>4</v>
      </c>
      <c r="O3466" t="s">
        <v>30621</v>
      </c>
      <c r="Q3466" t="s">
        <v>5</v>
      </c>
      <c r="R3466" t="s">
        <v>30619</v>
      </c>
      <c r="S3466" t="s">
        <v>1863</v>
      </c>
      <c r="T3466" t="s">
        <v>7</v>
      </c>
      <c r="U3466" t="s">
        <v>287</v>
      </c>
      <c r="V3466" t="s">
        <v>9</v>
      </c>
      <c r="W3466" t="s">
        <v>19792</v>
      </c>
      <c r="X3466" t="s">
        <v>19791</v>
      </c>
      <c r="Y3466" t="s">
        <v>10</v>
      </c>
    </row>
    <row r="3467" spans="1:25" x14ac:dyDescent="0.2">
      <c r="A3467" t="s">
        <v>0</v>
      </c>
      <c r="B3467" t="s">
        <v>19919</v>
      </c>
      <c r="C3467" t="s">
        <v>33</v>
      </c>
      <c r="D3467" t="s">
        <v>19920</v>
      </c>
      <c r="E3467" t="s">
        <v>452</v>
      </c>
      <c r="F3467" t="s">
        <v>5105</v>
      </c>
      <c r="G3467" s="1">
        <v>45432</v>
      </c>
      <c r="H3467" s="1">
        <v>45413</v>
      </c>
      <c r="I3467" s="1">
        <v>45786</v>
      </c>
      <c r="J3467" s="3" t="s">
        <v>30628</v>
      </c>
      <c r="K3467" s="1"/>
      <c r="L3467" s="1">
        <v>45778</v>
      </c>
      <c r="M3467" s="1">
        <f t="shared" ref="M3467:M3476" si="143">DATE(YEAR(H3467)+1,MONTH(H3467),DAY(H3467))</f>
        <v>45778</v>
      </c>
      <c r="N3467" t="s">
        <v>4</v>
      </c>
      <c r="O3467" t="s">
        <v>30621</v>
      </c>
      <c r="Q3467" t="s">
        <v>5</v>
      </c>
      <c r="R3467" t="s">
        <v>30619</v>
      </c>
      <c r="S3467" t="s">
        <v>255</v>
      </c>
      <c r="T3467" t="s">
        <v>7</v>
      </c>
      <c r="U3467" t="s">
        <v>97</v>
      </c>
      <c r="V3467" t="s">
        <v>9</v>
      </c>
      <c r="W3467" t="s">
        <v>19921</v>
      </c>
      <c r="X3467" t="s">
        <v>19920</v>
      </c>
      <c r="Y3467" t="s">
        <v>10</v>
      </c>
    </row>
    <row r="3468" spans="1:25" x14ac:dyDescent="0.2">
      <c r="A3468" t="s">
        <v>0</v>
      </c>
      <c r="B3468" t="s">
        <v>20057</v>
      </c>
      <c r="C3468" t="s">
        <v>20058</v>
      </c>
      <c r="D3468" t="s">
        <v>20059</v>
      </c>
      <c r="E3468" t="s">
        <v>34</v>
      </c>
      <c r="F3468" t="s">
        <v>2700</v>
      </c>
      <c r="G3468" s="1">
        <v>45432</v>
      </c>
      <c r="H3468" s="1">
        <v>45413</v>
      </c>
      <c r="I3468" s="1">
        <v>45810</v>
      </c>
      <c r="J3468" s="3" t="s">
        <v>30628</v>
      </c>
      <c r="K3468" s="1"/>
      <c r="L3468" s="1">
        <v>45778</v>
      </c>
      <c r="M3468" s="1">
        <f t="shared" si="143"/>
        <v>45778</v>
      </c>
      <c r="N3468" t="s">
        <v>26</v>
      </c>
      <c r="O3468" t="s">
        <v>30621</v>
      </c>
      <c r="Q3468" t="s">
        <v>5</v>
      </c>
      <c r="R3468" t="s">
        <v>30619</v>
      </c>
      <c r="S3468" t="s">
        <v>255</v>
      </c>
      <c r="T3468" t="s">
        <v>7</v>
      </c>
      <c r="U3468" t="s">
        <v>2525</v>
      </c>
      <c r="V3468" t="s">
        <v>9</v>
      </c>
      <c r="W3468" t="s">
        <v>20060</v>
      </c>
      <c r="X3468" t="s">
        <v>20059</v>
      </c>
      <c r="Y3468" t="s">
        <v>31</v>
      </c>
    </row>
    <row r="3469" spans="1:25" x14ac:dyDescent="0.2">
      <c r="A3469" t="s">
        <v>0</v>
      </c>
      <c r="B3469" t="s">
        <v>20908</v>
      </c>
      <c r="C3469" t="s">
        <v>6763</v>
      </c>
      <c r="D3469" t="s">
        <v>20909</v>
      </c>
      <c r="E3469" t="s">
        <v>34</v>
      </c>
      <c r="F3469" t="s">
        <v>2700</v>
      </c>
      <c r="G3469" s="1">
        <v>45436</v>
      </c>
      <c r="H3469" s="1">
        <v>45413</v>
      </c>
      <c r="I3469" s="1">
        <v>45413</v>
      </c>
      <c r="J3469" s="1" t="s">
        <v>30628</v>
      </c>
      <c r="K3469" s="1"/>
      <c r="L3469" s="1">
        <v>45778</v>
      </c>
      <c r="M3469" s="1">
        <f t="shared" si="143"/>
        <v>45778</v>
      </c>
      <c r="N3469" t="s">
        <v>26</v>
      </c>
      <c r="O3469" t="s">
        <v>30621</v>
      </c>
      <c r="Q3469" t="s">
        <v>5</v>
      </c>
      <c r="R3469" t="s">
        <v>30620</v>
      </c>
      <c r="S3469" t="s">
        <v>6327</v>
      </c>
      <c r="T3469" t="s">
        <v>109</v>
      </c>
      <c r="U3469" t="s">
        <v>165</v>
      </c>
      <c r="V3469" t="s">
        <v>111</v>
      </c>
      <c r="W3469" t="s">
        <v>20910</v>
      </c>
      <c r="X3469" t="s">
        <v>20911</v>
      </c>
      <c r="Y3469" t="s">
        <v>31</v>
      </c>
    </row>
    <row r="3470" spans="1:25" x14ac:dyDescent="0.2">
      <c r="A3470" t="s">
        <v>0</v>
      </c>
      <c r="B3470" t="s">
        <v>20912</v>
      </c>
      <c r="C3470" t="s">
        <v>6763</v>
      </c>
      <c r="D3470" t="s">
        <v>20913</v>
      </c>
      <c r="E3470" t="s">
        <v>34</v>
      </c>
      <c r="F3470" t="s">
        <v>2700</v>
      </c>
      <c r="G3470" s="1">
        <v>45436</v>
      </c>
      <c r="H3470" s="1">
        <v>45413</v>
      </c>
      <c r="I3470" s="1">
        <v>45742</v>
      </c>
      <c r="J3470" s="3" t="s">
        <v>30629</v>
      </c>
      <c r="K3470" s="1"/>
      <c r="L3470" s="1">
        <v>45778</v>
      </c>
      <c r="M3470" s="1">
        <f t="shared" si="143"/>
        <v>45778</v>
      </c>
      <c r="N3470" t="s">
        <v>26</v>
      </c>
      <c r="O3470" t="s">
        <v>30621</v>
      </c>
      <c r="Q3470" t="s">
        <v>5</v>
      </c>
      <c r="R3470" t="s">
        <v>30619</v>
      </c>
      <c r="S3470" t="s">
        <v>255</v>
      </c>
      <c r="T3470" t="s">
        <v>7</v>
      </c>
      <c r="U3470" t="s">
        <v>2525</v>
      </c>
      <c r="V3470" t="s">
        <v>9</v>
      </c>
      <c r="W3470" t="s">
        <v>20914</v>
      </c>
      <c r="X3470" t="s">
        <v>20913</v>
      </c>
      <c r="Y3470" t="s">
        <v>31</v>
      </c>
    </row>
    <row r="3471" spans="1:25" x14ac:dyDescent="0.2">
      <c r="A3471" t="s">
        <v>0</v>
      </c>
      <c r="B3471" t="s">
        <v>20922</v>
      </c>
      <c r="C3471" t="s">
        <v>1456</v>
      </c>
      <c r="D3471" t="s">
        <v>20923</v>
      </c>
      <c r="E3471" t="s">
        <v>11</v>
      </c>
      <c r="F3471" t="s">
        <v>12</v>
      </c>
      <c r="G3471" s="1">
        <v>45436</v>
      </c>
      <c r="H3471" s="1">
        <v>45413</v>
      </c>
      <c r="I3471" s="1">
        <v>45602</v>
      </c>
      <c r="J3471" s="3" t="s">
        <v>30629</v>
      </c>
      <c r="K3471" s="1"/>
      <c r="L3471" s="1">
        <v>45778</v>
      </c>
      <c r="M3471" s="1">
        <f t="shared" si="143"/>
        <v>45778</v>
      </c>
      <c r="N3471" t="s">
        <v>63</v>
      </c>
      <c r="O3471" t="s">
        <v>30621</v>
      </c>
      <c r="Q3471" t="s">
        <v>5</v>
      </c>
      <c r="R3471" t="s">
        <v>30619</v>
      </c>
      <c r="S3471" t="s">
        <v>614</v>
      </c>
      <c r="T3471" t="s">
        <v>64</v>
      </c>
      <c r="U3471" t="s">
        <v>65</v>
      </c>
      <c r="V3471" t="s">
        <v>111</v>
      </c>
      <c r="W3471" t="s">
        <v>41</v>
      </c>
      <c r="X3471" t="s">
        <v>41</v>
      </c>
      <c r="Y3471" t="s">
        <v>41</v>
      </c>
    </row>
    <row r="3472" spans="1:25" x14ac:dyDescent="0.2">
      <c r="A3472" t="s">
        <v>0</v>
      </c>
      <c r="B3472" t="s">
        <v>20965</v>
      </c>
      <c r="C3472" t="s">
        <v>5073</v>
      </c>
      <c r="D3472" t="s">
        <v>20966</v>
      </c>
      <c r="E3472" t="s">
        <v>34</v>
      </c>
      <c r="F3472" t="s">
        <v>2700</v>
      </c>
      <c r="G3472" s="1">
        <v>45437</v>
      </c>
      <c r="H3472" s="1">
        <v>45413</v>
      </c>
      <c r="I3472" s="1">
        <v>45594</v>
      </c>
      <c r="J3472" s="3" t="s">
        <v>30629</v>
      </c>
      <c r="K3472" s="1"/>
      <c r="L3472" s="1">
        <v>45778</v>
      </c>
      <c r="M3472" s="1">
        <f t="shared" si="143"/>
        <v>45778</v>
      </c>
      <c r="N3472" t="s">
        <v>26</v>
      </c>
      <c r="O3472" t="s">
        <v>30621</v>
      </c>
      <c r="Q3472" t="s">
        <v>5</v>
      </c>
      <c r="R3472" t="s">
        <v>30619</v>
      </c>
      <c r="S3472" t="s">
        <v>12819</v>
      </c>
      <c r="T3472" t="s">
        <v>7</v>
      </c>
      <c r="U3472" t="s">
        <v>2525</v>
      </c>
      <c r="V3472" t="s">
        <v>9</v>
      </c>
      <c r="W3472" t="s">
        <v>20967</v>
      </c>
      <c r="X3472" t="s">
        <v>20966</v>
      </c>
      <c r="Y3472" t="s">
        <v>31</v>
      </c>
    </row>
    <row r="3473" spans="1:25" x14ac:dyDescent="0.2">
      <c r="A3473" t="s">
        <v>0</v>
      </c>
      <c r="B3473" t="s">
        <v>21046</v>
      </c>
      <c r="C3473" t="s">
        <v>5549</v>
      </c>
      <c r="D3473" t="s">
        <v>21047</v>
      </c>
      <c r="E3473" t="s">
        <v>34</v>
      </c>
      <c r="F3473" t="s">
        <v>2700</v>
      </c>
      <c r="G3473" s="1">
        <v>45440</v>
      </c>
      <c r="H3473" s="1">
        <v>45413</v>
      </c>
      <c r="I3473" s="1">
        <v>45810</v>
      </c>
      <c r="J3473" s="3" t="s">
        <v>30628</v>
      </c>
      <c r="K3473" s="1"/>
      <c r="L3473" s="1">
        <v>45778</v>
      </c>
      <c r="M3473" s="1">
        <f t="shared" si="143"/>
        <v>45778</v>
      </c>
      <c r="N3473" t="s">
        <v>26</v>
      </c>
      <c r="O3473" t="s">
        <v>30621</v>
      </c>
      <c r="Q3473" t="s">
        <v>5</v>
      </c>
      <c r="R3473" t="s">
        <v>30619</v>
      </c>
      <c r="S3473" t="s">
        <v>12819</v>
      </c>
      <c r="T3473" t="s">
        <v>7</v>
      </c>
      <c r="U3473" t="s">
        <v>2525</v>
      </c>
      <c r="V3473" t="s">
        <v>9</v>
      </c>
      <c r="W3473" t="s">
        <v>21048</v>
      </c>
      <c r="X3473" t="s">
        <v>21047</v>
      </c>
      <c r="Y3473" t="s">
        <v>31</v>
      </c>
    </row>
    <row r="3474" spans="1:25" x14ac:dyDescent="0.2">
      <c r="A3474" t="s">
        <v>0</v>
      </c>
      <c r="B3474" t="s">
        <v>21057</v>
      </c>
      <c r="C3474" t="s">
        <v>1723</v>
      </c>
      <c r="D3474" t="s">
        <v>21058</v>
      </c>
      <c r="E3474" t="s">
        <v>105</v>
      </c>
      <c r="F3474" t="s">
        <v>3031</v>
      </c>
      <c r="G3474" s="1">
        <v>45440</v>
      </c>
      <c r="H3474" s="1">
        <v>45413</v>
      </c>
      <c r="I3474" s="1">
        <v>45832</v>
      </c>
      <c r="J3474" s="3" t="s">
        <v>30628</v>
      </c>
      <c r="K3474" s="1"/>
      <c r="L3474" s="1">
        <v>45778</v>
      </c>
      <c r="M3474" s="1">
        <f t="shared" si="143"/>
        <v>45778</v>
      </c>
      <c r="N3474" t="s">
        <v>4</v>
      </c>
      <c r="O3474" t="s">
        <v>30621</v>
      </c>
      <c r="Q3474" t="s">
        <v>5</v>
      </c>
      <c r="R3474" t="s">
        <v>30619</v>
      </c>
      <c r="S3474" t="s">
        <v>1091</v>
      </c>
      <c r="T3474" t="s">
        <v>7</v>
      </c>
      <c r="U3474" t="s">
        <v>8</v>
      </c>
      <c r="V3474" t="s">
        <v>9</v>
      </c>
      <c r="W3474" t="s">
        <v>21059</v>
      </c>
      <c r="X3474" t="s">
        <v>21060</v>
      </c>
      <c r="Y3474" t="s">
        <v>10</v>
      </c>
    </row>
    <row r="3475" spans="1:25" x14ac:dyDescent="0.2">
      <c r="A3475" t="s">
        <v>0</v>
      </c>
      <c r="B3475" t="s">
        <v>21102</v>
      </c>
      <c r="C3475" t="s">
        <v>156</v>
      </c>
      <c r="D3475" t="s">
        <v>21103</v>
      </c>
      <c r="E3475" t="s">
        <v>2</v>
      </c>
      <c r="F3475" t="s">
        <v>839</v>
      </c>
      <c r="G3475" s="1">
        <v>45440</v>
      </c>
      <c r="H3475" s="1">
        <v>45413</v>
      </c>
      <c r="I3475" s="1">
        <v>45745</v>
      </c>
      <c r="J3475" s="3" t="s">
        <v>30629</v>
      </c>
      <c r="K3475" s="1"/>
      <c r="L3475" s="1">
        <v>45778</v>
      </c>
      <c r="M3475" s="1">
        <f t="shared" si="143"/>
        <v>45778</v>
      </c>
      <c r="N3475" t="s">
        <v>4</v>
      </c>
      <c r="O3475" t="s">
        <v>30621</v>
      </c>
      <c r="Q3475" t="s">
        <v>5</v>
      </c>
      <c r="R3475" t="s">
        <v>30619</v>
      </c>
      <c r="S3475" t="s">
        <v>598</v>
      </c>
      <c r="T3475" t="s">
        <v>7</v>
      </c>
      <c r="U3475" t="s">
        <v>638</v>
      </c>
      <c r="V3475" t="s">
        <v>9</v>
      </c>
      <c r="W3475" t="s">
        <v>21104</v>
      </c>
      <c r="X3475" t="s">
        <v>21103</v>
      </c>
      <c r="Y3475" t="s">
        <v>10</v>
      </c>
    </row>
    <row r="3476" spans="1:25" x14ac:dyDescent="0.2">
      <c r="A3476" t="s">
        <v>0</v>
      </c>
      <c r="B3476" t="s">
        <v>21148</v>
      </c>
      <c r="C3476" t="s">
        <v>6175</v>
      </c>
      <c r="D3476" t="s">
        <v>21149</v>
      </c>
      <c r="E3476" t="s">
        <v>452</v>
      </c>
      <c r="F3476" t="s">
        <v>4352</v>
      </c>
      <c r="G3476" s="1">
        <v>45440</v>
      </c>
      <c r="H3476" s="1">
        <v>45413</v>
      </c>
      <c r="I3476" s="1">
        <v>45721</v>
      </c>
      <c r="J3476" s="3" t="s">
        <v>30629</v>
      </c>
      <c r="K3476" s="1"/>
      <c r="L3476" s="1">
        <v>45778</v>
      </c>
      <c r="M3476" s="1">
        <f t="shared" si="143"/>
        <v>45778</v>
      </c>
      <c r="N3476" t="s">
        <v>4</v>
      </c>
      <c r="O3476" t="s">
        <v>30621</v>
      </c>
      <c r="Q3476" t="s">
        <v>5</v>
      </c>
      <c r="R3476" t="s">
        <v>30619</v>
      </c>
      <c r="S3476" t="s">
        <v>255</v>
      </c>
      <c r="T3476" t="s">
        <v>7</v>
      </c>
      <c r="U3476" t="s">
        <v>8</v>
      </c>
      <c r="V3476" t="s">
        <v>9</v>
      </c>
      <c r="W3476" t="s">
        <v>21150</v>
      </c>
      <c r="X3476" t="s">
        <v>21149</v>
      </c>
      <c r="Y3476" t="s">
        <v>10</v>
      </c>
    </row>
    <row r="3477" spans="1:25" x14ac:dyDescent="0.2">
      <c r="A3477" t="s">
        <v>0</v>
      </c>
      <c r="B3477" t="s">
        <v>3420</v>
      </c>
      <c r="C3477" t="s">
        <v>3419</v>
      </c>
      <c r="D3477" t="s">
        <v>3421</v>
      </c>
      <c r="E3477" t="s">
        <v>11</v>
      </c>
      <c r="F3477" t="s">
        <v>2907</v>
      </c>
      <c r="G3477" s="1">
        <v>44683</v>
      </c>
      <c r="H3477" s="1">
        <v>44683</v>
      </c>
      <c r="I3477" s="1">
        <v>45182</v>
      </c>
      <c r="J3477" s="3" t="s">
        <v>30629</v>
      </c>
      <c r="K3477" s="1"/>
      <c r="L3477" s="1">
        <v>45779</v>
      </c>
      <c r="M3477" s="1">
        <f>DATE(YEAR(H3477)+3,MONTH(H3477),DAY(H3477))</f>
        <v>45779</v>
      </c>
      <c r="N3477" t="s">
        <v>36</v>
      </c>
      <c r="O3477" t="s">
        <v>30622</v>
      </c>
      <c r="Q3477" t="s">
        <v>5</v>
      </c>
      <c r="R3477" t="s">
        <v>30619</v>
      </c>
      <c r="S3477" t="s">
        <v>3287</v>
      </c>
      <c r="T3477" t="s">
        <v>7</v>
      </c>
      <c r="U3477" t="s">
        <v>37</v>
      </c>
      <c r="V3477" t="s">
        <v>14</v>
      </c>
      <c r="W3477" t="s">
        <v>2980</v>
      </c>
      <c r="X3477" t="s">
        <v>2979</v>
      </c>
      <c r="Y3477" t="s">
        <v>40</v>
      </c>
    </row>
    <row r="3478" spans="1:25" x14ac:dyDescent="0.2">
      <c r="A3478" t="s">
        <v>0</v>
      </c>
      <c r="B3478" t="s">
        <v>3612</v>
      </c>
      <c r="C3478" t="s">
        <v>3613</v>
      </c>
      <c r="D3478" t="s">
        <v>3614</v>
      </c>
      <c r="E3478" t="s">
        <v>11</v>
      </c>
      <c r="F3478" t="s">
        <v>1719</v>
      </c>
      <c r="G3478" s="1">
        <v>44687</v>
      </c>
      <c r="H3478" s="1">
        <v>44683</v>
      </c>
      <c r="I3478" s="1">
        <v>45156</v>
      </c>
      <c r="J3478" s="3" t="s">
        <v>30629</v>
      </c>
      <c r="K3478" s="1"/>
      <c r="L3478" s="1">
        <v>45779</v>
      </c>
      <c r="M3478" s="1">
        <f>DATE(YEAR(H3478)+3,MONTH(H3478),DAY(H3478))</f>
        <v>45779</v>
      </c>
      <c r="N3478" t="s">
        <v>89</v>
      </c>
      <c r="O3478" t="s">
        <v>30622</v>
      </c>
      <c r="Q3478" t="s">
        <v>5</v>
      </c>
      <c r="R3478" t="s">
        <v>30619</v>
      </c>
      <c r="S3478" t="s">
        <v>243</v>
      </c>
      <c r="T3478" t="s">
        <v>549</v>
      </c>
      <c r="U3478" t="s">
        <v>118</v>
      </c>
      <c r="V3478" t="s">
        <v>9</v>
      </c>
      <c r="W3478" t="s">
        <v>3615</v>
      </c>
      <c r="X3478" t="s">
        <v>3616</v>
      </c>
      <c r="Y3478" t="s">
        <v>91</v>
      </c>
    </row>
    <row r="3479" spans="1:25" x14ac:dyDescent="0.2">
      <c r="A3479" t="s">
        <v>0</v>
      </c>
      <c r="B3479" t="s">
        <v>3731</v>
      </c>
      <c r="C3479" t="s">
        <v>3732</v>
      </c>
      <c r="D3479" t="s">
        <v>3733</v>
      </c>
      <c r="E3479" t="s">
        <v>11</v>
      </c>
      <c r="F3479" t="s">
        <v>1719</v>
      </c>
      <c r="G3479" s="1">
        <v>44690</v>
      </c>
      <c r="H3479" s="1">
        <v>44683</v>
      </c>
      <c r="I3479" s="1">
        <v>45153</v>
      </c>
      <c r="J3479" s="3" t="s">
        <v>30629</v>
      </c>
      <c r="K3479" s="1"/>
      <c r="L3479" s="1">
        <v>45779</v>
      </c>
      <c r="M3479" s="1">
        <f>DATE(YEAR(H3479)+3,MONTH(H3479),DAY(H3479))</f>
        <v>45779</v>
      </c>
      <c r="N3479" t="s">
        <v>89</v>
      </c>
      <c r="O3479" t="s">
        <v>30622</v>
      </c>
      <c r="Q3479" t="s">
        <v>5</v>
      </c>
      <c r="R3479" t="s">
        <v>30619</v>
      </c>
      <c r="S3479" t="s">
        <v>654</v>
      </c>
      <c r="T3479" t="s">
        <v>7</v>
      </c>
      <c r="U3479" t="s">
        <v>118</v>
      </c>
      <c r="V3479" t="s">
        <v>9</v>
      </c>
      <c r="W3479" t="s">
        <v>3734</v>
      </c>
      <c r="X3479" t="s">
        <v>3735</v>
      </c>
      <c r="Y3479" t="s">
        <v>91</v>
      </c>
    </row>
    <row r="3480" spans="1:25" x14ac:dyDescent="0.2">
      <c r="A3480" t="s">
        <v>0</v>
      </c>
      <c r="B3480" t="s">
        <v>3739</v>
      </c>
      <c r="C3480" t="s">
        <v>666</v>
      </c>
      <c r="D3480" t="s">
        <v>3740</v>
      </c>
      <c r="E3480" t="s">
        <v>105</v>
      </c>
      <c r="F3480" t="s">
        <v>2186</v>
      </c>
      <c r="G3480" s="1">
        <v>44691</v>
      </c>
      <c r="H3480" s="1">
        <v>44683</v>
      </c>
      <c r="I3480" s="1">
        <v>45166</v>
      </c>
      <c r="J3480" s="3" t="s">
        <v>30629</v>
      </c>
      <c r="K3480" s="1"/>
      <c r="L3480" s="1">
        <v>45779</v>
      </c>
      <c r="M3480" s="1">
        <f>DATE(YEAR(H3480)+3,MONTH(H3480),DAY(H3480))</f>
        <v>45779</v>
      </c>
      <c r="N3480" t="s">
        <v>4</v>
      </c>
      <c r="O3480" t="s">
        <v>30622</v>
      </c>
      <c r="Q3480" t="s">
        <v>5</v>
      </c>
      <c r="R3480" t="s">
        <v>30619</v>
      </c>
      <c r="S3480" t="s">
        <v>243</v>
      </c>
      <c r="T3480" t="s">
        <v>7</v>
      </c>
      <c r="U3480" t="s">
        <v>287</v>
      </c>
      <c r="V3480" t="s">
        <v>9</v>
      </c>
      <c r="W3480" t="s">
        <v>3741</v>
      </c>
      <c r="X3480" t="s">
        <v>3742</v>
      </c>
      <c r="Y3480" t="s">
        <v>10</v>
      </c>
    </row>
    <row r="3481" spans="1:25" x14ac:dyDescent="0.2">
      <c r="A3481" t="s">
        <v>0</v>
      </c>
      <c r="B3481" t="s">
        <v>7187</v>
      </c>
      <c r="C3481" t="s">
        <v>1748</v>
      </c>
      <c r="D3481" t="s">
        <v>7188</v>
      </c>
      <c r="E3481" t="s">
        <v>466</v>
      </c>
      <c r="F3481" t="s">
        <v>642</v>
      </c>
      <c r="G3481" s="1">
        <v>45232</v>
      </c>
      <c r="H3481" s="1">
        <v>45232</v>
      </c>
      <c r="I3481" s="1">
        <v>45232</v>
      </c>
      <c r="J3481" s="1" t="s">
        <v>30628</v>
      </c>
      <c r="K3481" s="1"/>
      <c r="L3481" s="1">
        <v>45779</v>
      </c>
      <c r="M3481" s="1">
        <f>L3481</f>
        <v>45779</v>
      </c>
      <c r="N3481" t="s">
        <v>2383</v>
      </c>
      <c r="O3481" t="s">
        <v>30621</v>
      </c>
      <c r="P3481" t="s">
        <v>30625</v>
      </c>
      <c r="Q3481" t="s">
        <v>5</v>
      </c>
      <c r="R3481" t="s">
        <v>30620</v>
      </c>
      <c r="S3481" t="s">
        <v>6851</v>
      </c>
      <c r="T3481" t="s">
        <v>7</v>
      </c>
      <c r="U3481" t="s">
        <v>72</v>
      </c>
      <c r="V3481" t="s">
        <v>14</v>
      </c>
      <c r="W3481" t="s">
        <v>7189</v>
      </c>
      <c r="X3481" t="s">
        <v>7190</v>
      </c>
      <c r="Y3481" t="s">
        <v>73</v>
      </c>
    </row>
    <row r="3482" spans="1:25" x14ac:dyDescent="0.2">
      <c r="A3482" t="s">
        <v>0</v>
      </c>
      <c r="B3482" t="s">
        <v>17196</v>
      </c>
      <c r="C3482" t="s">
        <v>5171</v>
      </c>
      <c r="D3482" t="s">
        <v>17197</v>
      </c>
      <c r="E3482" t="s">
        <v>466</v>
      </c>
      <c r="F3482" t="s">
        <v>806</v>
      </c>
      <c r="G3482" s="1">
        <v>45414</v>
      </c>
      <c r="H3482" s="1">
        <v>45414</v>
      </c>
      <c r="I3482" s="1">
        <v>45414</v>
      </c>
      <c r="J3482" s="1" t="s">
        <v>30628</v>
      </c>
      <c r="K3482" s="1"/>
      <c r="L3482" s="1">
        <v>45779</v>
      </c>
      <c r="M3482" s="1">
        <f t="shared" ref="M3482:M3513" si="144">DATE(YEAR(H3482)+1,MONTH(H3482),DAY(H3482))</f>
        <v>45779</v>
      </c>
      <c r="N3482" t="s">
        <v>36</v>
      </c>
      <c r="O3482" t="s">
        <v>30621</v>
      </c>
      <c r="Q3482" t="s">
        <v>5</v>
      </c>
      <c r="R3482" t="s">
        <v>30620</v>
      </c>
      <c r="S3482" t="s">
        <v>157</v>
      </c>
      <c r="T3482" t="s">
        <v>7</v>
      </c>
      <c r="U3482" t="s">
        <v>37</v>
      </c>
      <c r="V3482" t="s">
        <v>14</v>
      </c>
      <c r="W3482" t="s">
        <v>13504</v>
      </c>
      <c r="X3482" t="s">
        <v>13502</v>
      </c>
      <c r="Y3482" t="s">
        <v>40</v>
      </c>
    </row>
    <row r="3483" spans="1:25" x14ac:dyDescent="0.2">
      <c r="A3483" t="s">
        <v>0</v>
      </c>
      <c r="B3483" t="s">
        <v>17198</v>
      </c>
      <c r="C3483" t="s">
        <v>5171</v>
      </c>
      <c r="D3483" t="s">
        <v>17199</v>
      </c>
      <c r="E3483" t="s">
        <v>466</v>
      </c>
      <c r="F3483" t="s">
        <v>1028</v>
      </c>
      <c r="G3483" s="1">
        <v>45414</v>
      </c>
      <c r="H3483" s="1">
        <v>45414</v>
      </c>
      <c r="I3483" s="1">
        <v>45751</v>
      </c>
      <c r="J3483" s="3" t="s">
        <v>30629</v>
      </c>
      <c r="K3483" s="1"/>
      <c r="L3483" s="1">
        <v>45779</v>
      </c>
      <c r="M3483" s="1">
        <f t="shared" si="144"/>
        <v>45779</v>
      </c>
      <c r="N3483" t="s">
        <v>89</v>
      </c>
      <c r="O3483" t="s">
        <v>30621</v>
      </c>
      <c r="Q3483" t="s">
        <v>5</v>
      </c>
      <c r="R3483" t="s">
        <v>30619</v>
      </c>
      <c r="S3483" t="s">
        <v>383</v>
      </c>
      <c r="T3483" t="s">
        <v>7</v>
      </c>
      <c r="U3483" t="s">
        <v>100</v>
      </c>
      <c r="V3483" t="s">
        <v>14</v>
      </c>
      <c r="W3483" t="s">
        <v>17200</v>
      </c>
      <c r="X3483" t="s">
        <v>17199</v>
      </c>
      <c r="Y3483" t="s">
        <v>91</v>
      </c>
    </row>
    <row r="3484" spans="1:25" x14ac:dyDescent="0.2">
      <c r="A3484" t="s">
        <v>0</v>
      </c>
      <c r="B3484" t="s">
        <v>17201</v>
      </c>
      <c r="C3484" t="s">
        <v>1231</v>
      </c>
      <c r="D3484" t="s">
        <v>17202</v>
      </c>
      <c r="E3484" t="s">
        <v>105</v>
      </c>
      <c r="F3484" t="s">
        <v>6064</v>
      </c>
      <c r="G3484" s="1">
        <v>45414</v>
      </c>
      <c r="H3484" s="1">
        <v>45414</v>
      </c>
      <c r="I3484" s="1">
        <v>45680</v>
      </c>
      <c r="J3484" s="3" t="s">
        <v>30629</v>
      </c>
      <c r="K3484" s="1"/>
      <c r="L3484" s="1">
        <v>45779</v>
      </c>
      <c r="M3484" s="1">
        <f t="shared" si="144"/>
        <v>45779</v>
      </c>
      <c r="N3484" t="s">
        <v>4</v>
      </c>
      <c r="O3484" t="s">
        <v>30621</v>
      </c>
      <c r="Q3484" t="s">
        <v>5</v>
      </c>
      <c r="R3484" t="s">
        <v>30619</v>
      </c>
      <c r="S3484" t="s">
        <v>59</v>
      </c>
      <c r="T3484" t="s">
        <v>28</v>
      </c>
      <c r="U3484" t="s">
        <v>126</v>
      </c>
      <c r="V3484" t="s">
        <v>30</v>
      </c>
      <c r="W3484" t="s">
        <v>17203</v>
      </c>
      <c r="X3484" t="s">
        <v>17202</v>
      </c>
      <c r="Y3484" t="s">
        <v>10</v>
      </c>
    </row>
    <row r="3485" spans="1:25" x14ac:dyDescent="0.2">
      <c r="A3485" t="s">
        <v>0</v>
      </c>
      <c r="B3485" t="s">
        <v>17204</v>
      </c>
      <c r="C3485" t="s">
        <v>6174</v>
      </c>
      <c r="D3485" t="s">
        <v>17205</v>
      </c>
      <c r="E3485" t="s">
        <v>18</v>
      </c>
      <c r="F3485" t="s">
        <v>2900</v>
      </c>
      <c r="G3485" s="1">
        <v>45414</v>
      </c>
      <c r="H3485" s="1">
        <v>45414</v>
      </c>
      <c r="I3485" s="1">
        <v>45708</v>
      </c>
      <c r="J3485" s="3" t="s">
        <v>30629</v>
      </c>
      <c r="K3485" s="1"/>
      <c r="L3485" s="1">
        <v>45779</v>
      </c>
      <c r="M3485" s="1">
        <f t="shared" si="144"/>
        <v>45779</v>
      </c>
      <c r="N3485" t="s">
        <v>4</v>
      </c>
      <c r="O3485" t="s">
        <v>30621</v>
      </c>
      <c r="Q3485" t="s">
        <v>5</v>
      </c>
      <c r="R3485" t="s">
        <v>30619</v>
      </c>
      <c r="S3485" t="s">
        <v>59</v>
      </c>
      <c r="T3485" t="s">
        <v>28</v>
      </c>
      <c r="U3485" t="s">
        <v>126</v>
      </c>
      <c r="V3485" t="s">
        <v>30</v>
      </c>
      <c r="W3485" t="s">
        <v>17206</v>
      </c>
      <c r="X3485" t="s">
        <v>17205</v>
      </c>
      <c r="Y3485" t="s">
        <v>10</v>
      </c>
    </row>
    <row r="3486" spans="1:25" x14ac:dyDescent="0.2">
      <c r="A3486" t="s">
        <v>0</v>
      </c>
      <c r="B3486" t="s">
        <v>17207</v>
      </c>
      <c r="C3486" t="s">
        <v>182</v>
      </c>
      <c r="D3486" t="s">
        <v>17208</v>
      </c>
      <c r="E3486" t="s">
        <v>34</v>
      </c>
      <c r="F3486" t="s">
        <v>2534</v>
      </c>
      <c r="G3486" s="1">
        <v>45414</v>
      </c>
      <c r="H3486" s="1">
        <v>45414</v>
      </c>
      <c r="I3486" s="1">
        <v>45580</v>
      </c>
      <c r="J3486" s="3" t="s">
        <v>30629</v>
      </c>
      <c r="K3486" s="1"/>
      <c r="L3486" s="1">
        <v>45598</v>
      </c>
      <c r="M3486" s="1">
        <f t="shared" si="144"/>
        <v>45779</v>
      </c>
      <c r="N3486" t="s">
        <v>3179</v>
      </c>
      <c r="O3486" t="s">
        <v>30621</v>
      </c>
      <c r="Q3486" t="s">
        <v>5</v>
      </c>
      <c r="R3486" t="s">
        <v>30619</v>
      </c>
      <c r="S3486" t="s">
        <v>6238</v>
      </c>
      <c r="T3486" t="s">
        <v>3180</v>
      </c>
      <c r="U3486" t="s">
        <v>3181</v>
      </c>
      <c r="V3486" t="s">
        <v>111</v>
      </c>
      <c r="W3486" t="s">
        <v>17209</v>
      </c>
      <c r="X3486" t="s">
        <v>17208</v>
      </c>
      <c r="Y3486" t="s">
        <v>3182</v>
      </c>
    </row>
    <row r="3487" spans="1:25" x14ac:dyDescent="0.2">
      <c r="A3487" t="s">
        <v>0</v>
      </c>
      <c r="B3487" t="s">
        <v>17210</v>
      </c>
      <c r="C3487" t="s">
        <v>17211</v>
      </c>
      <c r="D3487" t="s">
        <v>17212</v>
      </c>
      <c r="E3487" t="s">
        <v>466</v>
      </c>
      <c r="F3487" t="s">
        <v>1028</v>
      </c>
      <c r="G3487" s="1">
        <v>45414</v>
      </c>
      <c r="H3487" s="1">
        <v>45414</v>
      </c>
      <c r="I3487" s="1">
        <v>45751</v>
      </c>
      <c r="J3487" s="3" t="s">
        <v>30629</v>
      </c>
      <c r="K3487" s="1"/>
      <c r="L3487" s="1">
        <v>45779</v>
      </c>
      <c r="M3487" s="1">
        <f t="shared" si="144"/>
        <v>45779</v>
      </c>
      <c r="N3487" t="s">
        <v>89</v>
      </c>
      <c r="O3487" t="s">
        <v>30621</v>
      </c>
      <c r="Q3487" t="s">
        <v>5</v>
      </c>
      <c r="R3487" t="s">
        <v>30619</v>
      </c>
      <c r="S3487" t="s">
        <v>179</v>
      </c>
      <c r="T3487" t="s">
        <v>7</v>
      </c>
      <c r="U3487" t="s">
        <v>118</v>
      </c>
      <c r="V3487" t="s">
        <v>9</v>
      </c>
      <c r="W3487" t="s">
        <v>17213</v>
      </c>
      <c r="X3487" t="s">
        <v>17212</v>
      </c>
      <c r="Y3487" t="s">
        <v>91</v>
      </c>
    </row>
    <row r="3488" spans="1:25" x14ac:dyDescent="0.2">
      <c r="A3488" t="s">
        <v>0</v>
      </c>
      <c r="B3488" t="s">
        <v>17214</v>
      </c>
      <c r="C3488" t="s">
        <v>17211</v>
      </c>
      <c r="D3488" t="s">
        <v>17215</v>
      </c>
      <c r="E3488" t="s">
        <v>466</v>
      </c>
      <c r="F3488" t="s">
        <v>1028</v>
      </c>
      <c r="G3488" s="1">
        <v>45414</v>
      </c>
      <c r="H3488" s="1">
        <v>45414</v>
      </c>
      <c r="I3488" s="1">
        <v>45751</v>
      </c>
      <c r="J3488" s="3" t="s">
        <v>30629</v>
      </c>
      <c r="K3488" s="1"/>
      <c r="L3488" s="1">
        <v>45779</v>
      </c>
      <c r="M3488" s="1">
        <f t="shared" si="144"/>
        <v>45779</v>
      </c>
      <c r="N3488" t="s">
        <v>89</v>
      </c>
      <c r="O3488" t="s">
        <v>30621</v>
      </c>
      <c r="Q3488" t="s">
        <v>5</v>
      </c>
      <c r="R3488" t="s">
        <v>30619</v>
      </c>
      <c r="S3488" t="s">
        <v>179</v>
      </c>
      <c r="T3488" t="s">
        <v>7</v>
      </c>
      <c r="U3488" t="s">
        <v>90</v>
      </c>
      <c r="V3488" t="s">
        <v>9</v>
      </c>
      <c r="W3488" t="s">
        <v>17216</v>
      </c>
      <c r="X3488" t="s">
        <v>17217</v>
      </c>
      <c r="Y3488" t="s">
        <v>91</v>
      </c>
    </row>
    <row r="3489" spans="1:25" x14ac:dyDescent="0.2">
      <c r="A3489" t="s">
        <v>0</v>
      </c>
      <c r="B3489" t="s">
        <v>17218</v>
      </c>
      <c r="C3489" t="s">
        <v>6185</v>
      </c>
      <c r="D3489" t="s">
        <v>17219</v>
      </c>
      <c r="E3489" t="s">
        <v>18</v>
      </c>
      <c r="F3489" t="s">
        <v>2900</v>
      </c>
      <c r="G3489" s="1">
        <v>45414</v>
      </c>
      <c r="H3489" s="1">
        <v>45414</v>
      </c>
      <c r="I3489" s="1">
        <v>45708</v>
      </c>
      <c r="J3489" s="3" t="s">
        <v>30629</v>
      </c>
      <c r="K3489" s="1"/>
      <c r="L3489" s="1">
        <v>45779</v>
      </c>
      <c r="M3489" s="1">
        <f t="shared" si="144"/>
        <v>45779</v>
      </c>
      <c r="N3489" t="s">
        <v>4</v>
      </c>
      <c r="O3489" t="s">
        <v>30621</v>
      </c>
      <c r="Q3489" t="s">
        <v>5</v>
      </c>
      <c r="R3489" t="s">
        <v>30619</v>
      </c>
      <c r="S3489" t="s">
        <v>59</v>
      </c>
      <c r="T3489" t="s">
        <v>28</v>
      </c>
      <c r="U3489" t="s">
        <v>126</v>
      </c>
      <c r="V3489" t="s">
        <v>30</v>
      </c>
      <c r="W3489" t="s">
        <v>17220</v>
      </c>
      <c r="X3489" t="s">
        <v>17219</v>
      </c>
      <c r="Y3489" t="s">
        <v>10</v>
      </c>
    </row>
    <row r="3490" spans="1:25" x14ac:dyDescent="0.2">
      <c r="A3490" t="s">
        <v>0</v>
      </c>
      <c r="B3490" t="s">
        <v>17221</v>
      </c>
      <c r="C3490" t="s">
        <v>705</v>
      </c>
      <c r="D3490" t="s">
        <v>17222</v>
      </c>
      <c r="E3490" t="s">
        <v>466</v>
      </c>
      <c r="F3490" t="s">
        <v>826</v>
      </c>
      <c r="G3490" s="1">
        <v>45414</v>
      </c>
      <c r="H3490" s="1">
        <v>45414</v>
      </c>
      <c r="I3490" s="1">
        <v>45826</v>
      </c>
      <c r="J3490" s="3" t="s">
        <v>30628</v>
      </c>
      <c r="K3490" s="1"/>
      <c r="L3490" s="1">
        <v>45779</v>
      </c>
      <c r="M3490" s="1">
        <f t="shared" si="144"/>
        <v>45779</v>
      </c>
      <c r="N3490" t="s">
        <v>448</v>
      </c>
      <c r="O3490" t="s">
        <v>30621</v>
      </c>
      <c r="Q3490" t="s">
        <v>5</v>
      </c>
      <c r="R3490" t="s">
        <v>30619</v>
      </c>
      <c r="S3490" t="s">
        <v>179</v>
      </c>
      <c r="T3490" t="s">
        <v>7</v>
      </c>
      <c r="U3490" t="s">
        <v>8</v>
      </c>
      <c r="V3490" t="s">
        <v>14</v>
      </c>
      <c r="W3490" t="s">
        <v>17223</v>
      </c>
      <c r="X3490" t="s">
        <v>17224</v>
      </c>
      <c r="Y3490" t="s">
        <v>21</v>
      </c>
    </row>
    <row r="3491" spans="1:25" x14ac:dyDescent="0.2">
      <c r="A3491" t="s">
        <v>0</v>
      </c>
      <c r="B3491" t="s">
        <v>17225</v>
      </c>
      <c r="C3491" t="s">
        <v>5330</v>
      </c>
      <c r="D3491" t="s">
        <v>17226</v>
      </c>
      <c r="E3491" t="s">
        <v>105</v>
      </c>
      <c r="F3491" t="s">
        <v>1775</v>
      </c>
      <c r="G3491" s="1">
        <v>45414</v>
      </c>
      <c r="H3491" s="1">
        <v>45414</v>
      </c>
      <c r="I3491" s="1">
        <v>45737</v>
      </c>
      <c r="J3491" s="3" t="s">
        <v>30629</v>
      </c>
      <c r="K3491" s="1"/>
      <c r="L3491" s="1">
        <v>45779</v>
      </c>
      <c r="M3491" s="1">
        <f t="shared" si="144"/>
        <v>45779</v>
      </c>
      <c r="N3491" t="s">
        <v>89</v>
      </c>
      <c r="O3491" t="s">
        <v>30621</v>
      </c>
      <c r="Q3491" t="s">
        <v>5</v>
      </c>
      <c r="R3491" t="s">
        <v>30619</v>
      </c>
      <c r="S3491" t="s">
        <v>179</v>
      </c>
      <c r="T3491" t="s">
        <v>549</v>
      </c>
      <c r="U3491" t="s">
        <v>118</v>
      </c>
      <c r="V3491" t="s">
        <v>9</v>
      </c>
      <c r="W3491" t="s">
        <v>17227</v>
      </c>
      <c r="X3491" t="s">
        <v>17226</v>
      </c>
      <c r="Y3491" t="s">
        <v>91</v>
      </c>
    </row>
    <row r="3492" spans="1:25" x14ac:dyDescent="0.2">
      <c r="A3492" t="s">
        <v>0</v>
      </c>
      <c r="B3492" t="s">
        <v>17228</v>
      </c>
      <c r="C3492" t="s">
        <v>5330</v>
      </c>
      <c r="D3492" t="s">
        <v>17229</v>
      </c>
      <c r="E3492" t="s">
        <v>105</v>
      </c>
      <c r="F3492" t="s">
        <v>1775</v>
      </c>
      <c r="G3492" s="1">
        <v>45414</v>
      </c>
      <c r="H3492" s="1">
        <v>45414</v>
      </c>
      <c r="I3492" s="1">
        <v>45713</v>
      </c>
      <c r="J3492" s="3" t="s">
        <v>30629</v>
      </c>
      <c r="K3492" s="1"/>
      <c r="L3492" s="1">
        <v>45779</v>
      </c>
      <c r="M3492" s="1">
        <f t="shared" si="144"/>
        <v>45779</v>
      </c>
      <c r="N3492" t="s">
        <v>63</v>
      </c>
      <c r="O3492" t="s">
        <v>30621</v>
      </c>
      <c r="Q3492" t="s">
        <v>5</v>
      </c>
      <c r="R3492" t="s">
        <v>30619</v>
      </c>
      <c r="S3492" t="s">
        <v>180</v>
      </c>
      <c r="T3492" t="s">
        <v>64</v>
      </c>
      <c r="U3492" t="s">
        <v>119</v>
      </c>
      <c r="V3492" t="s">
        <v>120</v>
      </c>
      <c r="W3492" t="s">
        <v>41</v>
      </c>
      <c r="X3492" t="s">
        <v>41</v>
      </c>
      <c r="Y3492" t="s">
        <v>41</v>
      </c>
    </row>
    <row r="3493" spans="1:25" x14ac:dyDescent="0.2">
      <c r="A3493" t="s">
        <v>0</v>
      </c>
      <c r="B3493" t="s">
        <v>17230</v>
      </c>
      <c r="C3493" t="s">
        <v>626</v>
      </c>
      <c r="D3493" t="s">
        <v>17231</v>
      </c>
      <c r="E3493" t="s">
        <v>11</v>
      </c>
      <c r="F3493" t="s">
        <v>2019</v>
      </c>
      <c r="G3493" s="1">
        <v>45414</v>
      </c>
      <c r="H3493" s="1">
        <v>45414</v>
      </c>
      <c r="I3493" s="1">
        <v>45650</v>
      </c>
      <c r="J3493" s="3" t="s">
        <v>30629</v>
      </c>
      <c r="K3493" s="1"/>
      <c r="L3493" s="1">
        <v>45779</v>
      </c>
      <c r="M3493" s="1">
        <f t="shared" si="144"/>
        <v>45779</v>
      </c>
      <c r="N3493" t="s">
        <v>63</v>
      </c>
      <c r="O3493" t="s">
        <v>30621</v>
      </c>
      <c r="Q3493" t="s">
        <v>5</v>
      </c>
      <c r="R3493" t="s">
        <v>30619</v>
      </c>
      <c r="S3493" t="s">
        <v>169</v>
      </c>
      <c r="T3493" t="s">
        <v>64</v>
      </c>
      <c r="U3493" t="s">
        <v>65</v>
      </c>
      <c r="V3493" t="s">
        <v>111</v>
      </c>
      <c r="W3493" t="s">
        <v>41</v>
      </c>
      <c r="X3493" t="s">
        <v>41</v>
      </c>
      <c r="Y3493" t="s">
        <v>41</v>
      </c>
    </row>
    <row r="3494" spans="1:25" x14ac:dyDescent="0.2">
      <c r="A3494" t="s">
        <v>0</v>
      </c>
      <c r="B3494" t="s">
        <v>17232</v>
      </c>
      <c r="C3494" t="s">
        <v>156</v>
      </c>
      <c r="D3494" t="s">
        <v>17233</v>
      </c>
      <c r="E3494" t="s">
        <v>11</v>
      </c>
      <c r="F3494" t="s">
        <v>2019</v>
      </c>
      <c r="G3494" s="1">
        <v>45414</v>
      </c>
      <c r="H3494" s="1">
        <v>45414</v>
      </c>
      <c r="I3494" s="1">
        <v>45652</v>
      </c>
      <c r="J3494" s="3" t="s">
        <v>30629</v>
      </c>
      <c r="K3494" s="1"/>
      <c r="L3494" s="1">
        <v>45779</v>
      </c>
      <c r="M3494" s="1">
        <f t="shared" si="144"/>
        <v>45779</v>
      </c>
      <c r="N3494" t="s">
        <v>63</v>
      </c>
      <c r="O3494" t="s">
        <v>30621</v>
      </c>
      <c r="Q3494" t="s">
        <v>5</v>
      </c>
      <c r="R3494" t="s">
        <v>30619</v>
      </c>
      <c r="S3494" t="s">
        <v>169</v>
      </c>
      <c r="T3494" t="s">
        <v>64</v>
      </c>
      <c r="U3494" t="s">
        <v>65</v>
      </c>
      <c r="V3494" t="s">
        <v>111</v>
      </c>
      <c r="W3494" t="s">
        <v>41</v>
      </c>
      <c r="X3494" t="s">
        <v>41</v>
      </c>
      <c r="Y3494" t="s">
        <v>41</v>
      </c>
    </row>
    <row r="3495" spans="1:25" x14ac:dyDescent="0.2">
      <c r="A3495" t="s">
        <v>0</v>
      </c>
      <c r="B3495" t="s">
        <v>17234</v>
      </c>
      <c r="C3495" t="s">
        <v>156</v>
      </c>
      <c r="D3495" t="s">
        <v>17235</v>
      </c>
      <c r="E3495" t="s">
        <v>11</v>
      </c>
      <c r="F3495" t="s">
        <v>2119</v>
      </c>
      <c r="G3495" s="1">
        <v>45414</v>
      </c>
      <c r="H3495" s="1">
        <v>45414</v>
      </c>
      <c r="I3495" s="1">
        <v>45414</v>
      </c>
      <c r="J3495" s="1" t="s">
        <v>30628</v>
      </c>
      <c r="K3495" s="1"/>
      <c r="L3495" s="1">
        <v>45779</v>
      </c>
      <c r="M3495" s="1">
        <f t="shared" si="144"/>
        <v>45779</v>
      </c>
      <c r="N3495" t="s">
        <v>2383</v>
      </c>
      <c r="O3495" t="s">
        <v>30621</v>
      </c>
      <c r="Q3495" t="s">
        <v>5</v>
      </c>
      <c r="R3495" t="s">
        <v>30620</v>
      </c>
      <c r="S3495" t="s">
        <v>6687</v>
      </c>
      <c r="T3495" t="s">
        <v>7</v>
      </c>
      <c r="U3495" t="s">
        <v>72</v>
      </c>
      <c r="V3495" t="s">
        <v>14</v>
      </c>
      <c r="W3495" t="s">
        <v>17236</v>
      </c>
      <c r="X3495" t="s">
        <v>17237</v>
      </c>
      <c r="Y3495" t="s">
        <v>73</v>
      </c>
    </row>
    <row r="3496" spans="1:25" x14ac:dyDescent="0.2">
      <c r="A3496" t="s">
        <v>0</v>
      </c>
      <c r="B3496" t="s">
        <v>17238</v>
      </c>
      <c r="C3496" t="s">
        <v>4084</v>
      </c>
      <c r="D3496" t="s">
        <v>17239</v>
      </c>
      <c r="E3496" t="s">
        <v>11</v>
      </c>
      <c r="F3496" t="s">
        <v>813</v>
      </c>
      <c r="G3496" s="1">
        <v>45414</v>
      </c>
      <c r="H3496" s="1">
        <v>45414</v>
      </c>
      <c r="I3496" s="1">
        <v>45682</v>
      </c>
      <c r="J3496" s="3" t="s">
        <v>30629</v>
      </c>
      <c r="K3496" s="1"/>
      <c r="L3496" s="1">
        <v>45779</v>
      </c>
      <c r="M3496" s="1">
        <f t="shared" si="144"/>
        <v>45779</v>
      </c>
      <c r="N3496" t="s">
        <v>26</v>
      </c>
      <c r="O3496" t="s">
        <v>30621</v>
      </c>
      <c r="Q3496" t="s">
        <v>5</v>
      </c>
      <c r="R3496" t="s">
        <v>30619</v>
      </c>
      <c r="S3496" t="s">
        <v>179</v>
      </c>
      <c r="T3496" t="s">
        <v>7</v>
      </c>
      <c r="U3496" t="s">
        <v>2525</v>
      </c>
      <c r="V3496" t="s">
        <v>9</v>
      </c>
      <c r="W3496" t="s">
        <v>17240</v>
      </c>
      <c r="X3496" t="s">
        <v>17239</v>
      </c>
      <c r="Y3496" t="s">
        <v>31</v>
      </c>
    </row>
    <row r="3497" spans="1:25" x14ac:dyDescent="0.2">
      <c r="A3497" t="s">
        <v>0</v>
      </c>
      <c r="B3497" t="s">
        <v>17241</v>
      </c>
      <c r="C3497" t="s">
        <v>5728</v>
      </c>
      <c r="D3497" t="s">
        <v>17242</v>
      </c>
      <c r="E3497" t="s">
        <v>466</v>
      </c>
      <c r="F3497" t="s">
        <v>5351</v>
      </c>
      <c r="G3497" s="1">
        <v>45414</v>
      </c>
      <c r="H3497" s="1">
        <v>45414</v>
      </c>
      <c r="I3497" s="1">
        <v>45713</v>
      </c>
      <c r="J3497" s="3" t="s">
        <v>30629</v>
      </c>
      <c r="K3497" s="1"/>
      <c r="L3497" s="1">
        <v>45779</v>
      </c>
      <c r="M3497" s="1">
        <f t="shared" si="144"/>
        <v>45779</v>
      </c>
      <c r="N3497" t="s">
        <v>4</v>
      </c>
      <c r="O3497" t="s">
        <v>30621</v>
      </c>
      <c r="Q3497" t="s">
        <v>5</v>
      </c>
      <c r="R3497" t="s">
        <v>30619</v>
      </c>
      <c r="S3497" t="s">
        <v>5830</v>
      </c>
      <c r="T3497" t="s">
        <v>7</v>
      </c>
      <c r="U3497" t="s">
        <v>72</v>
      </c>
      <c r="V3497" t="s">
        <v>9</v>
      </c>
      <c r="W3497" t="s">
        <v>17243</v>
      </c>
      <c r="X3497" t="s">
        <v>17242</v>
      </c>
      <c r="Y3497" t="s">
        <v>10</v>
      </c>
    </row>
    <row r="3498" spans="1:25" x14ac:dyDescent="0.2">
      <c r="A3498" t="s">
        <v>0</v>
      </c>
      <c r="B3498" t="s">
        <v>17244</v>
      </c>
      <c r="C3498" t="s">
        <v>4678</v>
      </c>
      <c r="D3498" t="s">
        <v>17245</v>
      </c>
      <c r="E3498" t="s">
        <v>11</v>
      </c>
      <c r="F3498" t="s">
        <v>2711</v>
      </c>
      <c r="G3498" s="1">
        <v>45414</v>
      </c>
      <c r="H3498" s="1">
        <v>45414</v>
      </c>
      <c r="I3498" s="1">
        <v>45414</v>
      </c>
      <c r="J3498" s="1" t="s">
        <v>30628</v>
      </c>
      <c r="K3498" s="1"/>
      <c r="L3498" s="1">
        <v>45779</v>
      </c>
      <c r="M3498" s="1">
        <f t="shared" si="144"/>
        <v>45779</v>
      </c>
      <c r="N3498" t="s">
        <v>788</v>
      </c>
      <c r="O3498" t="s">
        <v>30621</v>
      </c>
      <c r="Q3498" t="s">
        <v>5</v>
      </c>
      <c r="R3498" t="s">
        <v>30620</v>
      </c>
      <c r="S3498" t="s">
        <v>179</v>
      </c>
      <c r="T3498" t="s">
        <v>7</v>
      </c>
      <c r="U3498" t="s">
        <v>37</v>
      </c>
      <c r="V3498" t="s">
        <v>14</v>
      </c>
      <c r="W3498" t="s">
        <v>17246</v>
      </c>
      <c r="X3498" t="s">
        <v>17247</v>
      </c>
      <c r="Y3498" t="s">
        <v>40</v>
      </c>
    </row>
    <row r="3499" spans="1:25" x14ac:dyDescent="0.2">
      <c r="A3499" t="s">
        <v>0</v>
      </c>
      <c r="B3499" t="s">
        <v>17248</v>
      </c>
      <c r="C3499" t="s">
        <v>3328</v>
      </c>
      <c r="D3499" t="s">
        <v>17249</v>
      </c>
      <c r="E3499" t="s">
        <v>452</v>
      </c>
      <c r="F3499" t="s">
        <v>3629</v>
      </c>
      <c r="G3499" s="1">
        <v>45414</v>
      </c>
      <c r="H3499" s="1">
        <v>45414</v>
      </c>
      <c r="I3499" s="1">
        <v>45742</v>
      </c>
      <c r="J3499" s="3" t="s">
        <v>30629</v>
      </c>
      <c r="K3499" s="1"/>
      <c r="L3499" s="1">
        <v>46509</v>
      </c>
      <c r="M3499" s="1">
        <f t="shared" si="144"/>
        <v>45779</v>
      </c>
      <c r="N3499" t="s">
        <v>4</v>
      </c>
      <c r="O3499" t="s">
        <v>30621</v>
      </c>
      <c r="Q3499" t="s">
        <v>5</v>
      </c>
      <c r="R3499" t="s">
        <v>30619</v>
      </c>
      <c r="S3499" t="s">
        <v>59</v>
      </c>
      <c r="T3499" t="s">
        <v>28</v>
      </c>
      <c r="U3499" t="s">
        <v>126</v>
      </c>
      <c r="V3499" t="s">
        <v>30</v>
      </c>
      <c r="W3499" t="s">
        <v>17250</v>
      </c>
      <c r="X3499" t="s">
        <v>17249</v>
      </c>
      <c r="Y3499" t="s">
        <v>10</v>
      </c>
    </row>
    <row r="3500" spans="1:25" x14ac:dyDescent="0.2">
      <c r="A3500" t="s">
        <v>0</v>
      </c>
      <c r="B3500" t="s">
        <v>17251</v>
      </c>
      <c r="C3500" t="s">
        <v>2956</v>
      </c>
      <c r="D3500" t="s">
        <v>17252</v>
      </c>
      <c r="E3500" t="s">
        <v>18</v>
      </c>
      <c r="F3500" t="s">
        <v>1080</v>
      </c>
      <c r="G3500" s="1">
        <v>45414</v>
      </c>
      <c r="H3500" s="1">
        <v>45414</v>
      </c>
      <c r="I3500" s="1">
        <v>45771</v>
      </c>
      <c r="J3500" s="3" t="s">
        <v>30629</v>
      </c>
      <c r="K3500" s="1"/>
      <c r="L3500" s="1">
        <v>45779</v>
      </c>
      <c r="M3500" s="1">
        <f t="shared" si="144"/>
        <v>45779</v>
      </c>
      <c r="N3500" t="s">
        <v>4</v>
      </c>
      <c r="O3500" t="s">
        <v>30621</v>
      </c>
      <c r="Q3500" t="s">
        <v>5</v>
      </c>
      <c r="R3500" t="s">
        <v>30619</v>
      </c>
      <c r="S3500" t="s">
        <v>179</v>
      </c>
      <c r="T3500" t="s">
        <v>7</v>
      </c>
      <c r="U3500" t="s">
        <v>8</v>
      </c>
      <c r="V3500" t="s">
        <v>9</v>
      </c>
      <c r="W3500" t="s">
        <v>17253</v>
      </c>
      <c r="X3500" t="s">
        <v>17252</v>
      </c>
      <c r="Y3500" t="s">
        <v>10</v>
      </c>
    </row>
    <row r="3501" spans="1:25" x14ac:dyDescent="0.2">
      <c r="A3501" t="s">
        <v>0</v>
      </c>
      <c r="B3501" t="s">
        <v>17254</v>
      </c>
      <c r="C3501" t="s">
        <v>4310</v>
      </c>
      <c r="D3501" t="s">
        <v>17255</v>
      </c>
      <c r="E3501" t="s">
        <v>18</v>
      </c>
      <c r="F3501" t="s">
        <v>1080</v>
      </c>
      <c r="G3501" s="1">
        <v>45414</v>
      </c>
      <c r="H3501" s="1">
        <v>45414</v>
      </c>
      <c r="I3501" s="1">
        <v>45771</v>
      </c>
      <c r="J3501" s="3" t="s">
        <v>30629</v>
      </c>
      <c r="K3501" s="1"/>
      <c r="L3501" s="1">
        <v>45779</v>
      </c>
      <c r="M3501" s="1">
        <f t="shared" si="144"/>
        <v>45779</v>
      </c>
      <c r="N3501" t="s">
        <v>448</v>
      </c>
      <c r="O3501" t="s">
        <v>30621</v>
      </c>
      <c r="Q3501" t="s">
        <v>5</v>
      </c>
      <c r="R3501" t="s">
        <v>30619</v>
      </c>
      <c r="S3501" t="s">
        <v>180</v>
      </c>
      <c r="T3501" t="s">
        <v>7</v>
      </c>
      <c r="U3501" t="s">
        <v>8</v>
      </c>
      <c r="V3501" t="s">
        <v>14</v>
      </c>
      <c r="W3501" t="s">
        <v>17256</v>
      </c>
      <c r="X3501" t="s">
        <v>17257</v>
      </c>
      <c r="Y3501" t="s">
        <v>21</v>
      </c>
    </row>
    <row r="3502" spans="1:25" x14ac:dyDescent="0.2">
      <c r="A3502" t="s">
        <v>0</v>
      </c>
      <c r="B3502" t="s">
        <v>17258</v>
      </c>
      <c r="C3502" t="s">
        <v>3442</v>
      </c>
      <c r="D3502" t="s">
        <v>17259</v>
      </c>
      <c r="E3502" t="s">
        <v>76</v>
      </c>
      <c r="F3502" t="s">
        <v>3695</v>
      </c>
      <c r="G3502" s="1">
        <v>45414</v>
      </c>
      <c r="H3502" s="1">
        <v>45414</v>
      </c>
      <c r="I3502" s="1">
        <v>45443</v>
      </c>
      <c r="J3502" s="3" t="s">
        <v>30629</v>
      </c>
      <c r="K3502" s="1"/>
      <c r="L3502" s="1">
        <v>45779</v>
      </c>
      <c r="M3502" s="1">
        <f t="shared" si="144"/>
        <v>45779</v>
      </c>
      <c r="N3502" t="s">
        <v>372</v>
      </c>
      <c r="O3502" t="s">
        <v>30621</v>
      </c>
      <c r="Q3502" t="s">
        <v>5</v>
      </c>
      <c r="R3502" t="s">
        <v>30619</v>
      </c>
      <c r="S3502" t="s">
        <v>517</v>
      </c>
      <c r="T3502" t="s">
        <v>374</v>
      </c>
      <c r="U3502" t="s">
        <v>375</v>
      </c>
      <c r="V3502" t="s">
        <v>376</v>
      </c>
      <c r="W3502" t="s">
        <v>6828</v>
      </c>
      <c r="X3502" t="s">
        <v>6827</v>
      </c>
      <c r="Y3502" t="s">
        <v>377</v>
      </c>
    </row>
    <row r="3503" spans="1:25" x14ac:dyDescent="0.2">
      <c r="A3503" t="s">
        <v>0</v>
      </c>
      <c r="B3503" t="s">
        <v>17260</v>
      </c>
      <c r="C3503" t="s">
        <v>6500</v>
      </c>
      <c r="D3503" t="s">
        <v>17261</v>
      </c>
      <c r="E3503" t="s">
        <v>466</v>
      </c>
      <c r="F3503" t="s">
        <v>4932</v>
      </c>
      <c r="G3503" s="1">
        <v>45414</v>
      </c>
      <c r="H3503" s="1">
        <v>45414</v>
      </c>
      <c r="I3503" s="1">
        <v>45558</v>
      </c>
      <c r="J3503" s="3" t="s">
        <v>30629</v>
      </c>
      <c r="K3503" s="1"/>
      <c r="L3503" s="1">
        <v>45779</v>
      </c>
      <c r="M3503" s="1">
        <f t="shared" si="144"/>
        <v>45779</v>
      </c>
      <c r="N3503" t="s">
        <v>4</v>
      </c>
      <c r="O3503" t="s">
        <v>30621</v>
      </c>
      <c r="Q3503" t="s">
        <v>5</v>
      </c>
      <c r="R3503" t="s">
        <v>30619</v>
      </c>
      <c r="S3503" t="s">
        <v>179</v>
      </c>
      <c r="T3503" t="s">
        <v>7</v>
      </c>
      <c r="U3503" t="s">
        <v>287</v>
      </c>
      <c r="V3503" t="s">
        <v>9</v>
      </c>
      <c r="W3503" t="s">
        <v>17262</v>
      </c>
      <c r="X3503" t="s">
        <v>17261</v>
      </c>
      <c r="Y3503" t="s">
        <v>10</v>
      </c>
    </row>
    <row r="3504" spans="1:25" x14ac:dyDescent="0.2">
      <c r="A3504" t="s">
        <v>0</v>
      </c>
      <c r="B3504" t="s">
        <v>17263</v>
      </c>
      <c r="C3504" t="s">
        <v>6939</v>
      </c>
      <c r="D3504" t="s">
        <v>17264</v>
      </c>
      <c r="E3504" t="s">
        <v>105</v>
      </c>
      <c r="F3504" t="s">
        <v>1875</v>
      </c>
      <c r="G3504" s="1">
        <v>45414</v>
      </c>
      <c r="H3504" s="1">
        <v>45414</v>
      </c>
      <c r="I3504" s="1">
        <v>45414</v>
      </c>
      <c r="J3504" s="1" t="s">
        <v>30628</v>
      </c>
      <c r="K3504" s="1"/>
      <c r="L3504" s="1">
        <v>45779</v>
      </c>
      <c r="M3504" s="1">
        <f t="shared" si="144"/>
        <v>45779</v>
      </c>
      <c r="N3504" t="s">
        <v>26</v>
      </c>
      <c r="O3504" t="s">
        <v>30621</v>
      </c>
      <c r="Q3504" t="s">
        <v>5</v>
      </c>
      <c r="R3504" t="s">
        <v>30620</v>
      </c>
      <c r="S3504" t="s">
        <v>6709</v>
      </c>
      <c r="T3504" t="s">
        <v>7</v>
      </c>
      <c r="U3504" t="s">
        <v>37</v>
      </c>
      <c r="V3504" t="s">
        <v>9</v>
      </c>
      <c r="W3504" t="s">
        <v>17265</v>
      </c>
      <c r="X3504" t="s">
        <v>17266</v>
      </c>
      <c r="Y3504" t="s">
        <v>31</v>
      </c>
    </row>
    <row r="3505" spans="1:25" x14ac:dyDescent="0.2">
      <c r="A3505" t="s">
        <v>0</v>
      </c>
      <c r="B3505" t="s">
        <v>17267</v>
      </c>
      <c r="C3505" t="s">
        <v>5133</v>
      </c>
      <c r="D3505" t="s">
        <v>17268</v>
      </c>
      <c r="E3505" t="s">
        <v>11</v>
      </c>
      <c r="F3505" t="s">
        <v>844</v>
      </c>
      <c r="G3505" s="1">
        <v>45414</v>
      </c>
      <c r="H3505" s="1">
        <v>45414</v>
      </c>
      <c r="I3505" s="1">
        <v>45709</v>
      </c>
      <c r="J3505" s="3" t="s">
        <v>30629</v>
      </c>
      <c r="K3505" s="1"/>
      <c r="L3505" s="1">
        <v>45779</v>
      </c>
      <c r="M3505" s="1">
        <f t="shared" si="144"/>
        <v>45779</v>
      </c>
      <c r="N3505" t="s">
        <v>26</v>
      </c>
      <c r="O3505" t="s">
        <v>30621</v>
      </c>
      <c r="Q3505" t="s">
        <v>5</v>
      </c>
      <c r="R3505" t="s">
        <v>30619</v>
      </c>
      <c r="S3505" t="s">
        <v>179</v>
      </c>
      <c r="T3505" t="s">
        <v>7</v>
      </c>
      <c r="U3505" t="s">
        <v>2525</v>
      </c>
      <c r="V3505" t="s">
        <v>9</v>
      </c>
      <c r="W3505" t="s">
        <v>17269</v>
      </c>
      <c r="X3505" t="s">
        <v>17268</v>
      </c>
      <c r="Y3505" t="s">
        <v>31</v>
      </c>
    </row>
    <row r="3506" spans="1:25" x14ac:dyDescent="0.2">
      <c r="A3506" t="s">
        <v>0</v>
      </c>
      <c r="B3506" t="s">
        <v>17270</v>
      </c>
      <c r="C3506" t="s">
        <v>2507</v>
      </c>
      <c r="D3506" t="s">
        <v>17257</v>
      </c>
      <c r="E3506" t="s">
        <v>18</v>
      </c>
      <c r="F3506" t="s">
        <v>1080</v>
      </c>
      <c r="G3506" s="1">
        <v>45414</v>
      </c>
      <c r="H3506" s="1">
        <v>45414</v>
      </c>
      <c r="I3506" s="1">
        <v>45771</v>
      </c>
      <c r="J3506" s="3" t="s">
        <v>30629</v>
      </c>
      <c r="K3506" s="1"/>
      <c r="L3506" s="1">
        <v>45779</v>
      </c>
      <c r="M3506" s="1">
        <f t="shared" si="144"/>
        <v>45779</v>
      </c>
      <c r="N3506" t="s">
        <v>448</v>
      </c>
      <c r="O3506" t="s">
        <v>30621</v>
      </c>
      <c r="Q3506" t="s">
        <v>5</v>
      </c>
      <c r="R3506" t="s">
        <v>30619</v>
      </c>
      <c r="S3506" t="s">
        <v>179</v>
      </c>
      <c r="T3506" t="s">
        <v>7</v>
      </c>
      <c r="U3506" t="s">
        <v>8</v>
      </c>
      <c r="V3506" t="s">
        <v>14</v>
      </c>
      <c r="W3506" t="s">
        <v>17256</v>
      </c>
      <c r="X3506" t="s">
        <v>17257</v>
      </c>
      <c r="Y3506" t="s">
        <v>21</v>
      </c>
    </row>
    <row r="3507" spans="1:25" x14ac:dyDescent="0.2">
      <c r="A3507" t="s">
        <v>0</v>
      </c>
      <c r="B3507" t="s">
        <v>17271</v>
      </c>
      <c r="C3507" t="s">
        <v>5241</v>
      </c>
      <c r="D3507" t="s">
        <v>17272</v>
      </c>
      <c r="E3507" t="s">
        <v>466</v>
      </c>
      <c r="F3507" t="s">
        <v>1028</v>
      </c>
      <c r="G3507" s="1">
        <v>45414</v>
      </c>
      <c r="H3507" s="1">
        <v>45414</v>
      </c>
      <c r="I3507" s="1">
        <v>45754</v>
      </c>
      <c r="J3507" s="3" t="s">
        <v>30629</v>
      </c>
      <c r="K3507" s="1"/>
      <c r="L3507" s="1">
        <v>45779</v>
      </c>
      <c r="M3507" s="1">
        <f t="shared" si="144"/>
        <v>45779</v>
      </c>
      <c r="N3507" t="s">
        <v>89</v>
      </c>
      <c r="O3507" t="s">
        <v>30621</v>
      </c>
      <c r="Q3507" t="s">
        <v>5</v>
      </c>
      <c r="R3507" t="s">
        <v>30619</v>
      </c>
      <c r="S3507" t="s">
        <v>179</v>
      </c>
      <c r="T3507" t="s">
        <v>7</v>
      </c>
      <c r="U3507" t="s">
        <v>90</v>
      </c>
      <c r="V3507" t="s">
        <v>9</v>
      </c>
      <c r="W3507" t="s">
        <v>17273</v>
      </c>
      <c r="X3507" t="s">
        <v>17274</v>
      </c>
      <c r="Y3507" t="s">
        <v>91</v>
      </c>
    </row>
    <row r="3508" spans="1:25" x14ac:dyDescent="0.2">
      <c r="A3508" t="s">
        <v>0</v>
      </c>
      <c r="B3508" t="s">
        <v>17275</v>
      </c>
      <c r="C3508" t="s">
        <v>3305</v>
      </c>
      <c r="D3508" t="s">
        <v>17276</v>
      </c>
      <c r="E3508" t="s">
        <v>18</v>
      </c>
      <c r="F3508" t="s">
        <v>1080</v>
      </c>
      <c r="G3508" s="1">
        <v>45414</v>
      </c>
      <c r="H3508" s="1">
        <v>45414</v>
      </c>
      <c r="I3508" s="1">
        <v>45414</v>
      </c>
      <c r="J3508" s="1" t="s">
        <v>30628</v>
      </c>
      <c r="K3508" s="1"/>
      <c r="L3508" s="1">
        <v>45779</v>
      </c>
      <c r="M3508" s="1">
        <f t="shared" si="144"/>
        <v>45779</v>
      </c>
      <c r="N3508" t="s">
        <v>4</v>
      </c>
      <c r="O3508" t="s">
        <v>30621</v>
      </c>
      <c r="Q3508" t="s">
        <v>5</v>
      </c>
      <c r="R3508" t="s">
        <v>30620</v>
      </c>
      <c r="S3508" t="s">
        <v>17277</v>
      </c>
      <c r="T3508" t="s">
        <v>7</v>
      </c>
      <c r="U3508" t="s">
        <v>8</v>
      </c>
      <c r="V3508" t="s">
        <v>9</v>
      </c>
      <c r="W3508" t="s">
        <v>41</v>
      </c>
      <c r="X3508" t="s">
        <v>41</v>
      </c>
      <c r="Y3508" t="s">
        <v>41</v>
      </c>
    </row>
    <row r="3509" spans="1:25" x14ac:dyDescent="0.2">
      <c r="A3509" t="s">
        <v>0</v>
      </c>
      <c r="B3509" t="s">
        <v>17278</v>
      </c>
      <c r="C3509" t="s">
        <v>17279</v>
      </c>
      <c r="D3509" t="s">
        <v>17280</v>
      </c>
      <c r="E3509" t="s">
        <v>466</v>
      </c>
      <c r="F3509" t="s">
        <v>467</v>
      </c>
      <c r="G3509" s="1">
        <v>45414</v>
      </c>
      <c r="H3509" s="1">
        <v>45414</v>
      </c>
      <c r="I3509" s="1">
        <v>45414</v>
      </c>
      <c r="J3509" s="1" t="s">
        <v>30628</v>
      </c>
      <c r="K3509" s="1"/>
      <c r="L3509" s="1">
        <v>45779</v>
      </c>
      <c r="M3509" s="1">
        <f t="shared" si="144"/>
        <v>45779</v>
      </c>
      <c r="N3509" t="s">
        <v>4</v>
      </c>
      <c r="O3509" t="s">
        <v>30621</v>
      </c>
      <c r="Q3509" t="s">
        <v>5</v>
      </c>
      <c r="R3509" t="s">
        <v>30620</v>
      </c>
      <c r="S3509" t="s">
        <v>6374</v>
      </c>
      <c r="T3509" t="s">
        <v>28</v>
      </c>
      <c r="U3509" t="s">
        <v>126</v>
      </c>
      <c r="V3509" t="s">
        <v>30</v>
      </c>
      <c r="W3509" t="s">
        <v>17281</v>
      </c>
      <c r="X3509" s="2" t="s">
        <v>17282</v>
      </c>
      <c r="Y3509" t="s">
        <v>10</v>
      </c>
    </row>
    <row r="3510" spans="1:25" x14ac:dyDescent="0.2">
      <c r="A3510" t="s">
        <v>0</v>
      </c>
      <c r="B3510" t="s">
        <v>17283</v>
      </c>
      <c r="C3510" t="s">
        <v>6180</v>
      </c>
      <c r="D3510" t="s">
        <v>17284</v>
      </c>
      <c r="E3510" t="s">
        <v>105</v>
      </c>
      <c r="F3510" t="s">
        <v>6171</v>
      </c>
      <c r="G3510" s="1">
        <v>45414</v>
      </c>
      <c r="H3510" s="1">
        <v>45414</v>
      </c>
      <c r="I3510" s="1">
        <v>45715</v>
      </c>
      <c r="J3510" s="3" t="s">
        <v>30629</v>
      </c>
      <c r="K3510" s="1"/>
      <c r="L3510" s="1">
        <v>45779</v>
      </c>
      <c r="M3510" s="1">
        <f t="shared" si="144"/>
        <v>45779</v>
      </c>
      <c r="N3510" t="s">
        <v>4</v>
      </c>
      <c r="O3510" t="s">
        <v>30621</v>
      </c>
      <c r="Q3510" t="s">
        <v>5</v>
      </c>
      <c r="R3510" t="s">
        <v>30619</v>
      </c>
      <c r="S3510" t="s">
        <v>686</v>
      </c>
      <c r="T3510" t="s">
        <v>28</v>
      </c>
      <c r="U3510" t="s">
        <v>77</v>
      </c>
      <c r="V3510" t="s">
        <v>30</v>
      </c>
      <c r="W3510" t="s">
        <v>17285</v>
      </c>
      <c r="X3510" t="s">
        <v>17284</v>
      </c>
      <c r="Y3510" t="s">
        <v>10</v>
      </c>
    </row>
    <row r="3511" spans="1:25" x14ac:dyDescent="0.2">
      <c r="A3511" t="s">
        <v>0</v>
      </c>
      <c r="B3511" t="s">
        <v>17286</v>
      </c>
      <c r="C3511" t="s">
        <v>6263</v>
      </c>
      <c r="D3511" t="s">
        <v>17287</v>
      </c>
      <c r="E3511" t="s">
        <v>105</v>
      </c>
      <c r="F3511" t="s">
        <v>6171</v>
      </c>
      <c r="G3511" s="1">
        <v>45414</v>
      </c>
      <c r="H3511" s="1">
        <v>45414</v>
      </c>
      <c r="I3511" s="1">
        <v>45715</v>
      </c>
      <c r="J3511" s="3" t="s">
        <v>30629</v>
      </c>
      <c r="K3511" s="1"/>
      <c r="L3511" s="1">
        <v>45779</v>
      </c>
      <c r="M3511" s="1">
        <f t="shared" si="144"/>
        <v>45779</v>
      </c>
      <c r="N3511" t="s">
        <v>4</v>
      </c>
      <c r="O3511" t="s">
        <v>30621</v>
      </c>
      <c r="Q3511" t="s">
        <v>5</v>
      </c>
      <c r="R3511" t="s">
        <v>30619</v>
      </c>
      <c r="S3511" t="s">
        <v>686</v>
      </c>
      <c r="T3511" t="s">
        <v>28</v>
      </c>
      <c r="U3511" t="s">
        <v>77</v>
      </c>
      <c r="V3511" t="s">
        <v>30</v>
      </c>
      <c r="W3511" t="s">
        <v>17288</v>
      </c>
      <c r="X3511" t="s">
        <v>17287</v>
      </c>
      <c r="Y3511" t="s">
        <v>10</v>
      </c>
    </row>
    <row r="3512" spans="1:25" x14ac:dyDescent="0.2">
      <c r="A3512" t="s">
        <v>0</v>
      </c>
      <c r="B3512" t="s">
        <v>17289</v>
      </c>
      <c r="C3512" t="s">
        <v>5142</v>
      </c>
      <c r="D3512" t="s">
        <v>17290</v>
      </c>
      <c r="E3512" t="s">
        <v>11</v>
      </c>
      <c r="F3512" t="s">
        <v>1199</v>
      </c>
      <c r="G3512" s="1">
        <v>45414</v>
      </c>
      <c r="H3512" s="1">
        <v>45414</v>
      </c>
      <c r="I3512" s="1">
        <v>45709</v>
      </c>
      <c r="J3512" s="3" t="s">
        <v>30629</v>
      </c>
      <c r="K3512" s="1"/>
      <c r="L3512" s="1">
        <v>45779</v>
      </c>
      <c r="M3512" s="1">
        <f t="shared" si="144"/>
        <v>45779</v>
      </c>
      <c r="N3512" t="s">
        <v>26</v>
      </c>
      <c r="O3512" t="s">
        <v>30621</v>
      </c>
      <c r="Q3512" t="s">
        <v>5</v>
      </c>
      <c r="R3512" t="s">
        <v>30619</v>
      </c>
      <c r="S3512" t="s">
        <v>142</v>
      </c>
      <c r="T3512" t="s">
        <v>7</v>
      </c>
      <c r="U3512" t="s">
        <v>37</v>
      </c>
      <c r="V3512" t="s">
        <v>9</v>
      </c>
      <c r="W3512" t="s">
        <v>17291</v>
      </c>
      <c r="X3512" t="s">
        <v>17290</v>
      </c>
      <c r="Y3512" t="s">
        <v>31</v>
      </c>
    </row>
    <row r="3513" spans="1:25" x14ac:dyDescent="0.2">
      <c r="A3513" t="s">
        <v>0</v>
      </c>
      <c r="B3513" t="s">
        <v>17292</v>
      </c>
      <c r="C3513" t="s">
        <v>7036</v>
      </c>
      <c r="D3513" t="s">
        <v>17293</v>
      </c>
      <c r="E3513" t="s">
        <v>24</v>
      </c>
      <c r="F3513" t="s">
        <v>4810</v>
      </c>
      <c r="G3513" s="1">
        <v>45414</v>
      </c>
      <c r="H3513" s="1">
        <v>45414</v>
      </c>
      <c r="I3513" s="1">
        <v>45530</v>
      </c>
      <c r="J3513" s="3" t="s">
        <v>30629</v>
      </c>
      <c r="K3513" s="1"/>
      <c r="L3513" s="1">
        <v>45506</v>
      </c>
      <c r="M3513" s="1">
        <f t="shared" si="144"/>
        <v>45779</v>
      </c>
      <c r="N3513" t="s">
        <v>4</v>
      </c>
      <c r="O3513" t="s">
        <v>30621</v>
      </c>
      <c r="Q3513" t="s">
        <v>5</v>
      </c>
      <c r="R3513" t="s">
        <v>30619</v>
      </c>
      <c r="S3513" t="s">
        <v>17294</v>
      </c>
      <c r="T3513" t="s">
        <v>7</v>
      </c>
      <c r="U3513" t="s">
        <v>638</v>
      </c>
      <c r="V3513" t="s">
        <v>9</v>
      </c>
      <c r="W3513" t="s">
        <v>17295</v>
      </c>
      <c r="X3513" t="s">
        <v>17293</v>
      </c>
      <c r="Y3513" t="s">
        <v>10</v>
      </c>
    </row>
    <row r="3514" spans="1:25" x14ac:dyDescent="0.2">
      <c r="A3514" t="s">
        <v>0</v>
      </c>
      <c r="B3514" t="s">
        <v>17296</v>
      </c>
      <c r="C3514" t="s">
        <v>7031</v>
      </c>
      <c r="D3514" t="s">
        <v>17297</v>
      </c>
      <c r="E3514" t="s">
        <v>24</v>
      </c>
      <c r="F3514" t="s">
        <v>4810</v>
      </c>
      <c r="G3514" s="1">
        <v>45414</v>
      </c>
      <c r="H3514" s="1">
        <v>45414</v>
      </c>
      <c r="I3514" s="1">
        <v>45530</v>
      </c>
      <c r="J3514" s="3" t="s">
        <v>30629</v>
      </c>
      <c r="K3514" s="1"/>
      <c r="L3514" s="1">
        <v>45506</v>
      </c>
      <c r="M3514" s="1">
        <f t="shared" ref="M3514:M3544" si="145">DATE(YEAR(H3514)+1,MONTH(H3514),DAY(H3514))</f>
        <v>45779</v>
      </c>
      <c r="N3514" t="s">
        <v>4</v>
      </c>
      <c r="O3514" t="s">
        <v>30621</v>
      </c>
      <c r="Q3514" t="s">
        <v>5</v>
      </c>
      <c r="R3514" t="s">
        <v>30619</v>
      </c>
      <c r="S3514" t="s">
        <v>17294</v>
      </c>
      <c r="T3514" t="s">
        <v>7</v>
      </c>
      <c r="U3514" t="s">
        <v>638</v>
      </c>
      <c r="V3514" t="s">
        <v>9</v>
      </c>
      <c r="W3514" t="s">
        <v>17298</v>
      </c>
      <c r="X3514" t="s">
        <v>17297</v>
      </c>
      <c r="Y3514" t="s">
        <v>10</v>
      </c>
    </row>
    <row r="3515" spans="1:25" x14ac:dyDescent="0.2">
      <c r="A3515" t="s">
        <v>0</v>
      </c>
      <c r="B3515" t="s">
        <v>17299</v>
      </c>
      <c r="C3515" t="s">
        <v>7037</v>
      </c>
      <c r="D3515" t="s">
        <v>17300</v>
      </c>
      <c r="E3515" t="s">
        <v>24</v>
      </c>
      <c r="F3515" t="s">
        <v>4810</v>
      </c>
      <c r="G3515" s="1">
        <v>45414</v>
      </c>
      <c r="H3515" s="1">
        <v>45414</v>
      </c>
      <c r="I3515" s="1">
        <v>45530</v>
      </c>
      <c r="J3515" s="3" t="s">
        <v>30629</v>
      </c>
      <c r="K3515" s="1"/>
      <c r="L3515" s="1">
        <v>45506</v>
      </c>
      <c r="M3515" s="1">
        <f t="shared" si="145"/>
        <v>45779</v>
      </c>
      <c r="N3515" t="s">
        <v>4</v>
      </c>
      <c r="O3515" t="s">
        <v>30621</v>
      </c>
      <c r="Q3515" t="s">
        <v>5</v>
      </c>
      <c r="R3515" t="s">
        <v>30619</v>
      </c>
      <c r="S3515" t="s">
        <v>17294</v>
      </c>
      <c r="T3515" t="s">
        <v>7</v>
      </c>
      <c r="U3515" t="s">
        <v>638</v>
      </c>
      <c r="V3515" t="s">
        <v>9</v>
      </c>
      <c r="W3515" t="s">
        <v>17301</v>
      </c>
      <c r="X3515" t="s">
        <v>17300</v>
      </c>
      <c r="Y3515" t="s">
        <v>10</v>
      </c>
    </row>
    <row r="3516" spans="1:25" x14ac:dyDescent="0.2">
      <c r="A3516" t="s">
        <v>0</v>
      </c>
      <c r="B3516" t="s">
        <v>17302</v>
      </c>
      <c r="C3516" t="s">
        <v>207</v>
      </c>
      <c r="D3516" t="s">
        <v>17303</v>
      </c>
      <c r="E3516" t="s">
        <v>466</v>
      </c>
      <c r="F3516" t="s">
        <v>1028</v>
      </c>
      <c r="G3516" s="1">
        <v>45414</v>
      </c>
      <c r="H3516" s="1">
        <v>45414</v>
      </c>
      <c r="I3516" s="1">
        <v>45754</v>
      </c>
      <c r="J3516" s="3" t="s">
        <v>30629</v>
      </c>
      <c r="K3516" s="1"/>
      <c r="L3516" s="1">
        <v>45779</v>
      </c>
      <c r="M3516" s="1">
        <f t="shared" si="145"/>
        <v>45779</v>
      </c>
      <c r="N3516" t="s">
        <v>89</v>
      </c>
      <c r="O3516" t="s">
        <v>30621</v>
      </c>
      <c r="Q3516" t="s">
        <v>5</v>
      </c>
      <c r="R3516" t="s">
        <v>30619</v>
      </c>
      <c r="S3516" t="s">
        <v>179</v>
      </c>
      <c r="T3516" t="s">
        <v>7</v>
      </c>
      <c r="U3516" t="s">
        <v>118</v>
      </c>
      <c r="V3516" t="s">
        <v>9</v>
      </c>
      <c r="W3516" t="s">
        <v>17304</v>
      </c>
      <c r="X3516" t="s">
        <v>17303</v>
      </c>
      <c r="Y3516" t="s">
        <v>91</v>
      </c>
    </row>
    <row r="3517" spans="1:25" x14ac:dyDescent="0.2">
      <c r="A3517" t="s">
        <v>0</v>
      </c>
      <c r="B3517" t="s">
        <v>17305</v>
      </c>
      <c r="C3517" t="s">
        <v>393</v>
      </c>
      <c r="D3517" t="s">
        <v>17306</v>
      </c>
      <c r="E3517" t="s">
        <v>18</v>
      </c>
      <c r="F3517" t="s">
        <v>1080</v>
      </c>
      <c r="G3517" s="1">
        <v>45414</v>
      </c>
      <c r="H3517" s="1">
        <v>45414</v>
      </c>
      <c r="I3517" s="1">
        <v>45728</v>
      </c>
      <c r="J3517" s="3" t="s">
        <v>30629</v>
      </c>
      <c r="K3517" s="1"/>
      <c r="L3517" s="1">
        <v>45779</v>
      </c>
      <c r="M3517" s="1">
        <f t="shared" si="145"/>
        <v>45779</v>
      </c>
      <c r="N3517" t="s">
        <v>4</v>
      </c>
      <c r="O3517" t="s">
        <v>30621</v>
      </c>
      <c r="Q3517" t="s">
        <v>5</v>
      </c>
      <c r="R3517" t="s">
        <v>30619</v>
      </c>
      <c r="S3517" t="s">
        <v>179</v>
      </c>
      <c r="T3517" t="s">
        <v>7</v>
      </c>
      <c r="U3517" t="s">
        <v>8</v>
      </c>
      <c r="V3517" t="s">
        <v>9</v>
      </c>
      <c r="W3517" t="s">
        <v>17307</v>
      </c>
      <c r="X3517" t="s">
        <v>17306</v>
      </c>
      <c r="Y3517" t="s">
        <v>10</v>
      </c>
    </row>
    <row r="3518" spans="1:25" x14ac:dyDescent="0.2">
      <c r="A3518" t="s">
        <v>0</v>
      </c>
      <c r="B3518" t="s">
        <v>17308</v>
      </c>
      <c r="C3518" t="s">
        <v>380</v>
      </c>
      <c r="D3518" t="s">
        <v>17309</v>
      </c>
      <c r="E3518" t="s">
        <v>105</v>
      </c>
      <c r="F3518" t="s">
        <v>1221</v>
      </c>
      <c r="G3518" s="1">
        <v>45414</v>
      </c>
      <c r="H3518" s="1">
        <v>45414</v>
      </c>
      <c r="I3518" s="1">
        <v>45716</v>
      </c>
      <c r="J3518" s="3" t="s">
        <v>30629</v>
      </c>
      <c r="K3518" s="1"/>
      <c r="L3518" s="1">
        <v>45779</v>
      </c>
      <c r="M3518" s="1">
        <f t="shared" si="145"/>
        <v>45779</v>
      </c>
      <c r="N3518" t="s">
        <v>63</v>
      </c>
      <c r="O3518" t="s">
        <v>30621</v>
      </c>
      <c r="Q3518" t="s">
        <v>5</v>
      </c>
      <c r="R3518" t="s">
        <v>30619</v>
      </c>
      <c r="S3518" t="s">
        <v>17310</v>
      </c>
      <c r="T3518" t="s">
        <v>64</v>
      </c>
      <c r="U3518" t="s">
        <v>65</v>
      </c>
      <c r="V3518" t="s">
        <v>111</v>
      </c>
      <c r="W3518" t="s">
        <v>41</v>
      </c>
      <c r="X3518" t="s">
        <v>41</v>
      </c>
      <c r="Y3518" t="s">
        <v>41</v>
      </c>
    </row>
    <row r="3519" spans="1:25" x14ac:dyDescent="0.2">
      <c r="A3519" t="s">
        <v>0</v>
      </c>
      <c r="B3519" t="s">
        <v>17311</v>
      </c>
      <c r="C3519" t="s">
        <v>33</v>
      </c>
      <c r="D3519" t="s">
        <v>17312</v>
      </c>
      <c r="E3519" t="s">
        <v>11</v>
      </c>
      <c r="F3519" t="s">
        <v>3278</v>
      </c>
      <c r="G3519" s="1">
        <v>45414</v>
      </c>
      <c r="H3519" s="1">
        <v>45414</v>
      </c>
      <c r="I3519" s="1">
        <v>45595</v>
      </c>
      <c r="J3519" s="3" t="s">
        <v>30629</v>
      </c>
      <c r="K3519" s="1"/>
      <c r="L3519" s="1">
        <v>45506</v>
      </c>
      <c r="M3519" s="1">
        <f t="shared" si="145"/>
        <v>45779</v>
      </c>
      <c r="N3519" t="s">
        <v>26</v>
      </c>
      <c r="O3519" t="s">
        <v>30621</v>
      </c>
      <c r="Q3519" t="s">
        <v>5</v>
      </c>
      <c r="R3519" t="s">
        <v>30619</v>
      </c>
      <c r="S3519" t="s">
        <v>6209</v>
      </c>
      <c r="T3519" t="s">
        <v>7</v>
      </c>
      <c r="U3519" t="s">
        <v>80</v>
      </c>
      <c r="V3519" t="s">
        <v>9</v>
      </c>
      <c r="W3519" t="s">
        <v>17313</v>
      </c>
      <c r="X3519" t="s">
        <v>17312</v>
      </c>
      <c r="Y3519" t="s">
        <v>31</v>
      </c>
    </row>
    <row r="3520" spans="1:25" x14ac:dyDescent="0.2">
      <c r="A3520" t="s">
        <v>0</v>
      </c>
      <c r="B3520" t="s">
        <v>17317</v>
      </c>
      <c r="C3520" t="s">
        <v>854</v>
      </c>
      <c r="D3520" t="s">
        <v>17318</v>
      </c>
      <c r="E3520" t="s">
        <v>34</v>
      </c>
      <c r="F3520" t="s">
        <v>3375</v>
      </c>
      <c r="G3520" s="1">
        <v>45414</v>
      </c>
      <c r="H3520" s="1">
        <v>45414</v>
      </c>
      <c r="I3520" s="1">
        <v>45523</v>
      </c>
      <c r="J3520" s="3" t="s">
        <v>30629</v>
      </c>
      <c r="K3520" s="1"/>
      <c r="L3520" s="1">
        <v>45598</v>
      </c>
      <c r="M3520" s="1">
        <f t="shared" si="145"/>
        <v>45779</v>
      </c>
      <c r="N3520" t="s">
        <v>3179</v>
      </c>
      <c r="O3520" t="s">
        <v>30621</v>
      </c>
      <c r="Q3520" t="s">
        <v>5</v>
      </c>
      <c r="R3520" t="s">
        <v>30619</v>
      </c>
      <c r="S3520" t="s">
        <v>4888</v>
      </c>
      <c r="T3520" t="s">
        <v>3180</v>
      </c>
      <c r="U3520" t="s">
        <v>3181</v>
      </c>
      <c r="V3520" t="s">
        <v>111</v>
      </c>
      <c r="W3520" t="s">
        <v>17319</v>
      </c>
      <c r="X3520" t="s">
        <v>17318</v>
      </c>
      <c r="Y3520" t="s">
        <v>3182</v>
      </c>
    </row>
    <row r="3521" spans="1:25" x14ac:dyDescent="0.2">
      <c r="A3521" t="s">
        <v>0</v>
      </c>
      <c r="B3521" t="s">
        <v>17320</v>
      </c>
      <c r="C3521" t="s">
        <v>238</v>
      </c>
      <c r="D3521" t="s">
        <v>17321</v>
      </c>
      <c r="E3521" t="s">
        <v>34</v>
      </c>
      <c r="F3521" t="s">
        <v>3375</v>
      </c>
      <c r="G3521" s="1">
        <v>45414</v>
      </c>
      <c r="H3521" s="1">
        <v>45414</v>
      </c>
      <c r="I3521" s="1">
        <v>45523</v>
      </c>
      <c r="J3521" s="3" t="s">
        <v>30629</v>
      </c>
      <c r="K3521" s="1"/>
      <c r="L3521" s="1">
        <v>45475</v>
      </c>
      <c r="M3521" s="1">
        <f t="shared" si="145"/>
        <v>45779</v>
      </c>
      <c r="N3521" t="s">
        <v>3179</v>
      </c>
      <c r="O3521" t="s">
        <v>30621</v>
      </c>
      <c r="Q3521" t="s">
        <v>5</v>
      </c>
      <c r="R3521" t="s">
        <v>30619</v>
      </c>
      <c r="S3521" t="s">
        <v>4888</v>
      </c>
      <c r="T3521" t="s">
        <v>3180</v>
      </c>
      <c r="U3521" t="s">
        <v>3181</v>
      </c>
      <c r="V3521" t="s">
        <v>111</v>
      </c>
      <c r="W3521" t="s">
        <v>17322</v>
      </c>
      <c r="X3521" t="s">
        <v>17321</v>
      </c>
      <c r="Y3521" t="s">
        <v>3182</v>
      </c>
    </row>
    <row r="3522" spans="1:25" x14ac:dyDescent="0.2">
      <c r="A3522" t="s">
        <v>0</v>
      </c>
      <c r="B3522" t="s">
        <v>17323</v>
      </c>
      <c r="C3522" t="s">
        <v>236</v>
      </c>
      <c r="D3522" t="s">
        <v>17324</v>
      </c>
      <c r="E3522" t="s">
        <v>34</v>
      </c>
      <c r="F3522" t="s">
        <v>3375</v>
      </c>
      <c r="G3522" s="1">
        <v>45414</v>
      </c>
      <c r="H3522" s="1">
        <v>45414</v>
      </c>
      <c r="I3522" s="1">
        <v>45523</v>
      </c>
      <c r="J3522" s="3" t="s">
        <v>30629</v>
      </c>
      <c r="K3522" s="1"/>
      <c r="L3522" s="1">
        <v>45598</v>
      </c>
      <c r="M3522" s="1">
        <f t="shared" si="145"/>
        <v>45779</v>
      </c>
      <c r="N3522" t="s">
        <v>3179</v>
      </c>
      <c r="O3522" t="s">
        <v>30621</v>
      </c>
      <c r="Q3522" t="s">
        <v>5</v>
      </c>
      <c r="R3522" t="s">
        <v>30619</v>
      </c>
      <c r="S3522" t="s">
        <v>4888</v>
      </c>
      <c r="T3522" t="s">
        <v>3180</v>
      </c>
      <c r="U3522" t="s">
        <v>3181</v>
      </c>
      <c r="V3522" t="s">
        <v>111</v>
      </c>
      <c r="W3522" t="s">
        <v>17325</v>
      </c>
      <c r="X3522" t="s">
        <v>17326</v>
      </c>
      <c r="Y3522" t="s">
        <v>3182</v>
      </c>
    </row>
    <row r="3523" spans="1:25" x14ac:dyDescent="0.2">
      <c r="A3523" t="s">
        <v>0</v>
      </c>
      <c r="B3523" t="s">
        <v>17330</v>
      </c>
      <c r="C3523" t="s">
        <v>3145</v>
      </c>
      <c r="D3523" t="s">
        <v>17331</v>
      </c>
      <c r="E3523" t="s">
        <v>2</v>
      </c>
      <c r="F3523" t="s">
        <v>503</v>
      </c>
      <c r="G3523" s="1">
        <v>45414</v>
      </c>
      <c r="H3523" s="1">
        <v>45414</v>
      </c>
      <c r="I3523" s="1">
        <v>45747</v>
      </c>
      <c r="J3523" s="3" t="s">
        <v>30629</v>
      </c>
      <c r="K3523" s="1"/>
      <c r="L3523" s="1">
        <v>45779</v>
      </c>
      <c r="M3523" s="1">
        <f t="shared" si="145"/>
        <v>45779</v>
      </c>
      <c r="N3523" t="s">
        <v>36</v>
      </c>
      <c r="O3523" t="s">
        <v>30621</v>
      </c>
      <c r="Q3523" t="s">
        <v>5</v>
      </c>
      <c r="R3523" t="s">
        <v>30619</v>
      </c>
      <c r="S3523" t="s">
        <v>157</v>
      </c>
      <c r="T3523" t="s">
        <v>7</v>
      </c>
      <c r="U3523" t="s">
        <v>37</v>
      </c>
      <c r="V3523" t="s">
        <v>14</v>
      </c>
      <c r="W3523" t="s">
        <v>14823</v>
      </c>
      <c r="X3523" t="s">
        <v>14824</v>
      </c>
      <c r="Y3523" t="s">
        <v>40</v>
      </c>
    </row>
    <row r="3524" spans="1:25" x14ac:dyDescent="0.2">
      <c r="A3524" t="s">
        <v>0</v>
      </c>
      <c r="B3524" t="s">
        <v>17332</v>
      </c>
      <c r="C3524" t="s">
        <v>4730</v>
      </c>
      <c r="D3524" t="s">
        <v>17333</v>
      </c>
      <c r="E3524" t="s">
        <v>466</v>
      </c>
      <c r="F3524" t="s">
        <v>1547</v>
      </c>
      <c r="G3524" s="1">
        <v>45414</v>
      </c>
      <c r="H3524" s="1">
        <v>45414</v>
      </c>
      <c r="I3524" s="1">
        <v>45414</v>
      </c>
      <c r="J3524" s="1" t="s">
        <v>30628</v>
      </c>
      <c r="K3524" s="1"/>
      <c r="L3524" s="1">
        <v>45779</v>
      </c>
      <c r="M3524" s="1">
        <f t="shared" si="145"/>
        <v>45779</v>
      </c>
      <c r="N3524" t="s">
        <v>89</v>
      </c>
      <c r="O3524" t="s">
        <v>30621</v>
      </c>
      <c r="Q3524" t="s">
        <v>5</v>
      </c>
      <c r="R3524" t="s">
        <v>30620</v>
      </c>
      <c r="S3524" t="s">
        <v>6125</v>
      </c>
      <c r="T3524" t="s">
        <v>7</v>
      </c>
      <c r="U3524" t="s">
        <v>118</v>
      </c>
      <c r="V3524" t="s">
        <v>9</v>
      </c>
      <c r="W3524" t="s">
        <v>17334</v>
      </c>
      <c r="X3524" t="s">
        <v>17335</v>
      </c>
      <c r="Y3524" t="s">
        <v>91</v>
      </c>
    </row>
    <row r="3525" spans="1:25" x14ac:dyDescent="0.2">
      <c r="A3525" t="s">
        <v>0</v>
      </c>
      <c r="B3525" t="s">
        <v>17336</v>
      </c>
      <c r="C3525" t="s">
        <v>17337</v>
      </c>
      <c r="D3525" t="s">
        <v>17338</v>
      </c>
      <c r="E3525" t="s">
        <v>2</v>
      </c>
      <c r="F3525" t="s">
        <v>503</v>
      </c>
      <c r="G3525" s="1">
        <v>45414</v>
      </c>
      <c r="H3525" s="1">
        <v>45414</v>
      </c>
      <c r="I3525" s="1">
        <v>45740</v>
      </c>
      <c r="J3525" s="3" t="s">
        <v>30629</v>
      </c>
      <c r="K3525" s="1"/>
      <c r="L3525" s="1">
        <v>45779</v>
      </c>
      <c r="M3525" s="1">
        <f t="shared" si="145"/>
        <v>45779</v>
      </c>
      <c r="N3525" t="s">
        <v>36</v>
      </c>
      <c r="O3525" t="s">
        <v>30621</v>
      </c>
      <c r="Q3525" t="s">
        <v>5</v>
      </c>
      <c r="R3525" t="s">
        <v>30619</v>
      </c>
      <c r="S3525" t="s">
        <v>157</v>
      </c>
      <c r="T3525" t="s">
        <v>7</v>
      </c>
      <c r="U3525" t="s">
        <v>37</v>
      </c>
      <c r="V3525" t="s">
        <v>14</v>
      </c>
      <c r="W3525" t="s">
        <v>14823</v>
      </c>
      <c r="X3525" t="s">
        <v>14824</v>
      </c>
      <c r="Y3525" t="s">
        <v>40</v>
      </c>
    </row>
    <row r="3526" spans="1:25" x14ac:dyDescent="0.2">
      <c r="A3526" t="s">
        <v>0</v>
      </c>
      <c r="B3526" t="s">
        <v>17339</v>
      </c>
      <c r="C3526" t="s">
        <v>17340</v>
      </c>
      <c r="D3526" t="s">
        <v>17341</v>
      </c>
      <c r="E3526" t="s">
        <v>11</v>
      </c>
      <c r="F3526" t="s">
        <v>2369</v>
      </c>
      <c r="G3526" s="1">
        <v>45414</v>
      </c>
      <c r="H3526" s="1">
        <v>45414</v>
      </c>
      <c r="I3526" s="1">
        <v>45468</v>
      </c>
      <c r="J3526" s="3" t="s">
        <v>30629</v>
      </c>
      <c r="K3526" s="1"/>
      <c r="L3526" s="1">
        <v>45598</v>
      </c>
      <c r="M3526" s="1">
        <f t="shared" si="145"/>
        <v>45779</v>
      </c>
      <c r="N3526" t="s">
        <v>4</v>
      </c>
      <c r="O3526" t="s">
        <v>30621</v>
      </c>
      <c r="Q3526" t="s">
        <v>5</v>
      </c>
      <c r="R3526" t="s">
        <v>30619</v>
      </c>
      <c r="S3526" t="s">
        <v>6026</v>
      </c>
      <c r="T3526" t="s">
        <v>7</v>
      </c>
      <c r="U3526" t="s">
        <v>287</v>
      </c>
      <c r="V3526" t="s">
        <v>9</v>
      </c>
      <c r="W3526" t="s">
        <v>17342</v>
      </c>
      <c r="X3526" t="s">
        <v>17341</v>
      </c>
      <c r="Y3526" t="s">
        <v>10</v>
      </c>
    </row>
    <row r="3527" spans="1:25" x14ac:dyDescent="0.2">
      <c r="A3527" t="s">
        <v>0</v>
      </c>
      <c r="B3527" t="s">
        <v>17343</v>
      </c>
      <c r="C3527" t="s">
        <v>4312</v>
      </c>
      <c r="D3527" t="s">
        <v>17344</v>
      </c>
      <c r="E3527" t="s">
        <v>24</v>
      </c>
      <c r="F3527" t="s">
        <v>1556</v>
      </c>
      <c r="G3527" s="1">
        <v>45414</v>
      </c>
      <c r="H3527" s="1">
        <v>45414</v>
      </c>
      <c r="I3527" s="1">
        <v>45765</v>
      </c>
      <c r="J3527" s="3" t="s">
        <v>30629</v>
      </c>
      <c r="K3527" s="1"/>
      <c r="L3527" s="1">
        <v>45506</v>
      </c>
      <c r="M3527" s="1">
        <f t="shared" si="145"/>
        <v>45779</v>
      </c>
      <c r="N3527" t="s">
        <v>6314</v>
      </c>
      <c r="O3527" t="s">
        <v>30621</v>
      </c>
      <c r="Q3527" t="s">
        <v>5</v>
      </c>
      <c r="R3527" t="s">
        <v>30619</v>
      </c>
      <c r="S3527" t="s">
        <v>6923</v>
      </c>
      <c r="T3527" t="s">
        <v>6859</v>
      </c>
      <c r="U3527" t="s">
        <v>4580</v>
      </c>
      <c r="V3527" t="s">
        <v>6746</v>
      </c>
      <c r="W3527" t="s">
        <v>41</v>
      </c>
      <c r="X3527" t="s">
        <v>41</v>
      </c>
      <c r="Y3527" t="s">
        <v>41</v>
      </c>
    </row>
    <row r="3528" spans="1:25" x14ac:dyDescent="0.2">
      <c r="A3528" t="s">
        <v>0</v>
      </c>
      <c r="B3528" t="s">
        <v>17345</v>
      </c>
      <c r="C3528" t="s">
        <v>3648</v>
      </c>
      <c r="D3528" t="s">
        <v>17346</v>
      </c>
      <c r="E3528" t="s">
        <v>24</v>
      </c>
      <c r="F3528" t="s">
        <v>1556</v>
      </c>
      <c r="G3528" s="1">
        <v>45414</v>
      </c>
      <c r="H3528" s="1">
        <v>45414</v>
      </c>
      <c r="I3528" s="1">
        <v>45765</v>
      </c>
      <c r="J3528" s="3" t="s">
        <v>30629</v>
      </c>
      <c r="K3528" s="1"/>
      <c r="L3528" s="1">
        <v>45506</v>
      </c>
      <c r="M3528" s="1">
        <f t="shared" si="145"/>
        <v>45779</v>
      </c>
      <c r="N3528" t="s">
        <v>6314</v>
      </c>
      <c r="O3528" t="s">
        <v>30621</v>
      </c>
      <c r="Q3528" t="s">
        <v>5</v>
      </c>
      <c r="R3528" t="s">
        <v>30619</v>
      </c>
      <c r="S3528" t="s">
        <v>6923</v>
      </c>
      <c r="T3528" t="s">
        <v>6859</v>
      </c>
      <c r="U3528" t="s">
        <v>4580</v>
      </c>
      <c r="V3528" t="s">
        <v>6746</v>
      </c>
      <c r="W3528" t="s">
        <v>41</v>
      </c>
      <c r="X3528" t="s">
        <v>41</v>
      </c>
      <c r="Y3528" t="s">
        <v>41</v>
      </c>
    </row>
    <row r="3529" spans="1:25" x14ac:dyDescent="0.2">
      <c r="A3529" t="s">
        <v>0</v>
      </c>
      <c r="B3529" t="s">
        <v>17347</v>
      </c>
      <c r="C3529" t="s">
        <v>3627</v>
      </c>
      <c r="D3529" t="s">
        <v>17348</v>
      </c>
      <c r="E3529" t="s">
        <v>24</v>
      </c>
      <c r="F3529" t="s">
        <v>956</v>
      </c>
      <c r="G3529" s="1">
        <v>45414</v>
      </c>
      <c r="H3529" s="1">
        <v>45414</v>
      </c>
      <c r="I3529" s="1">
        <v>45765</v>
      </c>
      <c r="J3529" s="3" t="s">
        <v>30629</v>
      </c>
      <c r="K3529" s="1"/>
      <c r="L3529" s="1">
        <v>45506</v>
      </c>
      <c r="M3529" s="1">
        <f t="shared" si="145"/>
        <v>45779</v>
      </c>
      <c r="N3529" t="s">
        <v>6314</v>
      </c>
      <c r="O3529" t="s">
        <v>30621</v>
      </c>
      <c r="Q3529" t="s">
        <v>5</v>
      </c>
      <c r="R3529" t="s">
        <v>30619</v>
      </c>
      <c r="S3529" t="s">
        <v>6923</v>
      </c>
      <c r="T3529" t="s">
        <v>6859</v>
      </c>
      <c r="U3529" t="s">
        <v>4580</v>
      </c>
      <c r="V3529" t="s">
        <v>6746</v>
      </c>
      <c r="W3529" t="s">
        <v>41</v>
      </c>
      <c r="X3529" t="s">
        <v>41</v>
      </c>
      <c r="Y3529" t="s">
        <v>41</v>
      </c>
    </row>
    <row r="3530" spans="1:25" x14ac:dyDescent="0.2">
      <c r="A3530" t="s">
        <v>0</v>
      </c>
      <c r="B3530" t="s">
        <v>17349</v>
      </c>
      <c r="C3530" t="s">
        <v>3825</v>
      </c>
      <c r="D3530" t="s">
        <v>17350</v>
      </c>
      <c r="E3530" t="s">
        <v>24</v>
      </c>
      <c r="F3530" t="s">
        <v>1556</v>
      </c>
      <c r="G3530" s="1">
        <v>45414</v>
      </c>
      <c r="H3530" s="1">
        <v>45414</v>
      </c>
      <c r="I3530" s="1">
        <v>45765</v>
      </c>
      <c r="J3530" s="3" t="s">
        <v>30629</v>
      </c>
      <c r="K3530" s="1"/>
      <c r="L3530" s="1">
        <v>45506</v>
      </c>
      <c r="M3530" s="1">
        <f t="shared" si="145"/>
        <v>45779</v>
      </c>
      <c r="N3530" t="s">
        <v>6314</v>
      </c>
      <c r="O3530" t="s">
        <v>30621</v>
      </c>
      <c r="Q3530" t="s">
        <v>5</v>
      </c>
      <c r="R3530" t="s">
        <v>30619</v>
      </c>
      <c r="S3530" t="s">
        <v>6923</v>
      </c>
      <c r="T3530" t="s">
        <v>6859</v>
      </c>
      <c r="U3530" t="s">
        <v>4580</v>
      </c>
      <c r="V3530" t="s">
        <v>6746</v>
      </c>
      <c r="W3530" t="s">
        <v>41</v>
      </c>
      <c r="X3530" t="s">
        <v>41</v>
      </c>
      <c r="Y3530" t="s">
        <v>41</v>
      </c>
    </row>
    <row r="3531" spans="1:25" x14ac:dyDescent="0.2">
      <c r="A3531" t="s">
        <v>0</v>
      </c>
      <c r="B3531" t="s">
        <v>17351</v>
      </c>
      <c r="C3531" t="s">
        <v>67</v>
      </c>
      <c r="D3531" t="s">
        <v>17352</v>
      </c>
      <c r="E3531" t="s">
        <v>24</v>
      </c>
      <c r="F3531" t="s">
        <v>1144</v>
      </c>
      <c r="G3531" s="1">
        <v>45414</v>
      </c>
      <c r="H3531" s="1">
        <v>45414</v>
      </c>
      <c r="I3531" s="1">
        <v>45414</v>
      </c>
      <c r="J3531" s="1" t="s">
        <v>30628</v>
      </c>
      <c r="K3531" s="1"/>
      <c r="L3531" s="1">
        <v>45779</v>
      </c>
      <c r="M3531" s="1">
        <f t="shared" si="145"/>
        <v>45779</v>
      </c>
      <c r="N3531" t="s">
        <v>448</v>
      </c>
      <c r="O3531" t="s">
        <v>30621</v>
      </c>
      <c r="Q3531" t="s">
        <v>5</v>
      </c>
      <c r="R3531" t="s">
        <v>30620</v>
      </c>
      <c r="S3531" t="s">
        <v>6125</v>
      </c>
      <c r="T3531" t="s">
        <v>7</v>
      </c>
      <c r="U3531" t="s">
        <v>43</v>
      </c>
      <c r="V3531" t="s">
        <v>14</v>
      </c>
      <c r="W3531" t="s">
        <v>17353</v>
      </c>
      <c r="X3531" t="s">
        <v>17354</v>
      </c>
      <c r="Y3531" t="s">
        <v>21</v>
      </c>
    </row>
    <row r="3532" spans="1:25" x14ac:dyDescent="0.2">
      <c r="A3532" t="s">
        <v>0</v>
      </c>
      <c r="B3532" t="s">
        <v>17355</v>
      </c>
      <c r="C3532" t="s">
        <v>1613</v>
      </c>
      <c r="D3532" t="s">
        <v>17356</v>
      </c>
      <c r="E3532" t="s">
        <v>24</v>
      </c>
      <c r="F3532" t="s">
        <v>1556</v>
      </c>
      <c r="G3532" s="1">
        <v>45414</v>
      </c>
      <c r="H3532" s="1">
        <v>45414</v>
      </c>
      <c r="I3532" s="1">
        <v>45765</v>
      </c>
      <c r="J3532" s="3" t="s">
        <v>30629</v>
      </c>
      <c r="K3532" s="1"/>
      <c r="L3532" s="1">
        <v>45506</v>
      </c>
      <c r="M3532" s="1">
        <f t="shared" si="145"/>
        <v>45779</v>
      </c>
      <c r="N3532" t="s">
        <v>6314</v>
      </c>
      <c r="O3532" t="s">
        <v>30621</v>
      </c>
      <c r="Q3532" t="s">
        <v>5</v>
      </c>
      <c r="R3532" t="s">
        <v>30619</v>
      </c>
      <c r="S3532" t="s">
        <v>6923</v>
      </c>
      <c r="T3532" t="s">
        <v>6859</v>
      </c>
      <c r="U3532" t="s">
        <v>4580</v>
      </c>
      <c r="V3532" t="s">
        <v>6746</v>
      </c>
      <c r="W3532" t="s">
        <v>41</v>
      </c>
      <c r="X3532" t="s">
        <v>41</v>
      </c>
      <c r="Y3532" t="s">
        <v>41</v>
      </c>
    </row>
    <row r="3533" spans="1:25" x14ac:dyDescent="0.2">
      <c r="A3533" t="s">
        <v>0</v>
      </c>
      <c r="B3533" t="s">
        <v>17357</v>
      </c>
      <c r="C3533" t="s">
        <v>104</v>
      </c>
      <c r="D3533" t="s">
        <v>17358</v>
      </c>
      <c r="E3533" t="s">
        <v>24</v>
      </c>
      <c r="F3533" t="s">
        <v>956</v>
      </c>
      <c r="G3533" s="1">
        <v>45414</v>
      </c>
      <c r="H3533" s="1">
        <v>45414</v>
      </c>
      <c r="I3533" s="1">
        <v>45765</v>
      </c>
      <c r="J3533" s="3" t="s">
        <v>30629</v>
      </c>
      <c r="K3533" s="1"/>
      <c r="L3533" s="1">
        <v>45506</v>
      </c>
      <c r="M3533" s="1">
        <f t="shared" si="145"/>
        <v>45779</v>
      </c>
      <c r="N3533" t="s">
        <v>6314</v>
      </c>
      <c r="O3533" t="s">
        <v>30621</v>
      </c>
      <c r="Q3533" t="s">
        <v>5</v>
      </c>
      <c r="R3533" t="s">
        <v>30619</v>
      </c>
      <c r="S3533" t="s">
        <v>6923</v>
      </c>
      <c r="T3533" t="s">
        <v>6859</v>
      </c>
      <c r="U3533" t="s">
        <v>4580</v>
      </c>
      <c r="V3533" t="s">
        <v>6746</v>
      </c>
      <c r="W3533" t="s">
        <v>41</v>
      </c>
      <c r="X3533" t="s">
        <v>41</v>
      </c>
      <c r="Y3533" t="s">
        <v>41</v>
      </c>
    </row>
    <row r="3534" spans="1:25" x14ac:dyDescent="0.2">
      <c r="A3534" t="s">
        <v>0</v>
      </c>
      <c r="B3534" t="s">
        <v>17359</v>
      </c>
      <c r="C3534" t="s">
        <v>2084</v>
      </c>
      <c r="D3534" t="s">
        <v>17360</v>
      </c>
      <c r="E3534" t="s">
        <v>24</v>
      </c>
      <c r="F3534" t="s">
        <v>956</v>
      </c>
      <c r="G3534" s="1">
        <v>45414</v>
      </c>
      <c r="H3534" s="1">
        <v>45414</v>
      </c>
      <c r="I3534" s="1">
        <v>45765</v>
      </c>
      <c r="J3534" s="3" t="s">
        <v>30629</v>
      </c>
      <c r="K3534" s="1"/>
      <c r="L3534" s="1">
        <v>45506</v>
      </c>
      <c r="M3534" s="1">
        <f t="shared" si="145"/>
        <v>45779</v>
      </c>
      <c r="N3534" t="s">
        <v>6314</v>
      </c>
      <c r="O3534" t="s">
        <v>30621</v>
      </c>
      <c r="Q3534" t="s">
        <v>5</v>
      </c>
      <c r="R3534" t="s">
        <v>30619</v>
      </c>
      <c r="S3534" t="s">
        <v>6923</v>
      </c>
      <c r="T3534" t="s">
        <v>6859</v>
      </c>
      <c r="U3534" t="s">
        <v>4580</v>
      </c>
      <c r="V3534" t="s">
        <v>6746</v>
      </c>
      <c r="W3534" t="s">
        <v>41</v>
      </c>
      <c r="X3534" t="s">
        <v>41</v>
      </c>
      <c r="Y3534" t="s">
        <v>41</v>
      </c>
    </row>
    <row r="3535" spans="1:25" x14ac:dyDescent="0.2">
      <c r="A3535" t="s">
        <v>0</v>
      </c>
      <c r="B3535" t="s">
        <v>17361</v>
      </c>
      <c r="C3535" t="s">
        <v>3970</v>
      </c>
      <c r="D3535" t="s">
        <v>17362</v>
      </c>
      <c r="E3535" t="s">
        <v>11</v>
      </c>
      <c r="F3535" t="s">
        <v>324</v>
      </c>
      <c r="G3535" s="1">
        <v>45414</v>
      </c>
      <c r="H3535" s="1">
        <v>45414</v>
      </c>
      <c r="I3535" s="1">
        <v>45547</v>
      </c>
      <c r="J3535" s="3" t="s">
        <v>30629</v>
      </c>
      <c r="K3535" s="1"/>
      <c r="L3535" s="1">
        <v>45506</v>
      </c>
      <c r="M3535" s="1">
        <f t="shared" si="145"/>
        <v>45779</v>
      </c>
      <c r="N3535" t="s">
        <v>4</v>
      </c>
      <c r="O3535" t="s">
        <v>30621</v>
      </c>
      <c r="Q3535" t="s">
        <v>5</v>
      </c>
      <c r="R3535" t="s">
        <v>30619</v>
      </c>
      <c r="S3535" t="s">
        <v>6209</v>
      </c>
      <c r="T3535" t="s">
        <v>7</v>
      </c>
      <c r="U3535" t="s">
        <v>638</v>
      </c>
      <c r="V3535" t="s">
        <v>9</v>
      </c>
      <c r="W3535" t="s">
        <v>17363</v>
      </c>
      <c r="X3535" t="s">
        <v>17362</v>
      </c>
      <c r="Y3535" t="s">
        <v>10</v>
      </c>
    </row>
    <row r="3536" spans="1:25" x14ac:dyDescent="0.2">
      <c r="A3536" t="s">
        <v>0</v>
      </c>
      <c r="B3536" t="s">
        <v>17364</v>
      </c>
      <c r="C3536" t="s">
        <v>1309</v>
      </c>
      <c r="D3536" t="s">
        <v>17365</v>
      </c>
      <c r="E3536" t="s">
        <v>11</v>
      </c>
      <c r="F3536" t="s">
        <v>324</v>
      </c>
      <c r="G3536" s="1">
        <v>45414</v>
      </c>
      <c r="H3536" s="1">
        <v>45414</v>
      </c>
      <c r="I3536" s="1">
        <v>45546</v>
      </c>
      <c r="J3536" s="3" t="s">
        <v>30629</v>
      </c>
      <c r="K3536" s="1"/>
      <c r="L3536" s="1">
        <v>45506</v>
      </c>
      <c r="M3536" s="1">
        <f t="shared" si="145"/>
        <v>45779</v>
      </c>
      <c r="N3536" t="s">
        <v>4</v>
      </c>
      <c r="O3536" t="s">
        <v>30621</v>
      </c>
      <c r="Q3536" t="s">
        <v>5</v>
      </c>
      <c r="R3536" t="s">
        <v>30619</v>
      </c>
      <c r="S3536" t="s">
        <v>6209</v>
      </c>
      <c r="T3536" t="s">
        <v>7</v>
      </c>
      <c r="U3536" t="s">
        <v>638</v>
      </c>
      <c r="V3536" t="s">
        <v>9</v>
      </c>
      <c r="W3536" t="s">
        <v>17366</v>
      </c>
      <c r="X3536" t="s">
        <v>17365</v>
      </c>
      <c r="Y3536" t="s">
        <v>10</v>
      </c>
    </row>
    <row r="3537" spans="1:25" x14ac:dyDescent="0.2">
      <c r="A3537" t="s">
        <v>0</v>
      </c>
      <c r="B3537" t="s">
        <v>17367</v>
      </c>
      <c r="C3537" t="s">
        <v>2675</v>
      </c>
      <c r="D3537" t="s">
        <v>17368</v>
      </c>
      <c r="E3537" t="s">
        <v>11</v>
      </c>
      <c r="F3537" t="s">
        <v>324</v>
      </c>
      <c r="G3537" s="1">
        <v>45414</v>
      </c>
      <c r="H3537" s="1">
        <v>45414</v>
      </c>
      <c r="I3537" s="1">
        <v>45547</v>
      </c>
      <c r="J3537" s="3" t="s">
        <v>30629</v>
      </c>
      <c r="K3537" s="1"/>
      <c r="L3537" s="1">
        <v>45506</v>
      </c>
      <c r="M3537" s="1">
        <f t="shared" si="145"/>
        <v>45779</v>
      </c>
      <c r="N3537" t="s">
        <v>4</v>
      </c>
      <c r="O3537" t="s">
        <v>30621</v>
      </c>
      <c r="Q3537" t="s">
        <v>5</v>
      </c>
      <c r="R3537" t="s">
        <v>30619</v>
      </c>
      <c r="S3537" t="s">
        <v>6209</v>
      </c>
      <c r="T3537" t="s">
        <v>7</v>
      </c>
      <c r="U3537" t="s">
        <v>638</v>
      </c>
      <c r="V3537" t="s">
        <v>9</v>
      </c>
      <c r="W3537" t="s">
        <v>17369</v>
      </c>
      <c r="X3537" t="s">
        <v>17368</v>
      </c>
      <c r="Y3537" t="s">
        <v>10</v>
      </c>
    </row>
    <row r="3538" spans="1:25" x14ac:dyDescent="0.2">
      <c r="A3538" t="s">
        <v>0</v>
      </c>
      <c r="B3538" t="s">
        <v>17370</v>
      </c>
      <c r="C3538" t="s">
        <v>3906</v>
      </c>
      <c r="D3538" t="s">
        <v>17371</v>
      </c>
      <c r="E3538" t="s">
        <v>11</v>
      </c>
      <c r="F3538" t="s">
        <v>958</v>
      </c>
      <c r="G3538" s="1">
        <v>45414</v>
      </c>
      <c r="H3538" s="1">
        <v>45414</v>
      </c>
      <c r="I3538" s="1">
        <v>45545</v>
      </c>
      <c r="J3538" s="3" t="s">
        <v>30629</v>
      </c>
      <c r="K3538" s="1"/>
      <c r="L3538" s="1">
        <v>45598</v>
      </c>
      <c r="M3538" s="1">
        <f t="shared" si="145"/>
        <v>45779</v>
      </c>
      <c r="N3538" t="s">
        <v>4</v>
      </c>
      <c r="O3538" t="s">
        <v>30621</v>
      </c>
      <c r="Q3538" t="s">
        <v>5</v>
      </c>
      <c r="R3538" t="s">
        <v>30619</v>
      </c>
      <c r="S3538" t="s">
        <v>6026</v>
      </c>
      <c r="T3538" t="s">
        <v>7</v>
      </c>
      <c r="U3538" t="s">
        <v>287</v>
      </c>
      <c r="V3538" t="s">
        <v>9</v>
      </c>
      <c r="W3538" t="s">
        <v>17372</v>
      </c>
      <c r="X3538" t="s">
        <v>17371</v>
      </c>
      <c r="Y3538" t="s">
        <v>10</v>
      </c>
    </row>
    <row r="3539" spans="1:25" x14ac:dyDescent="0.2">
      <c r="A3539" t="s">
        <v>0</v>
      </c>
      <c r="B3539" t="s">
        <v>17435</v>
      </c>
      <c r="C3539" t="s">
        <v>1517</v>
      </c>
      <c r="D3539" t="s">
        <v>17436</v>
      </c>
      <c r="E3539" t="s">
        <v>105</v>
      </c>
      <c r="F3539" t="s">
        <v>6211</v>
      </c>
      <c r="G3539" s="1">
        <v>45415</v>
      </c>
      <c r="H3539" s="1">
        <v>45414</v>
      </c>
      <c r="I3539" s="1">
        <v>45744</v>
      </c>
      <c r="J3539" s="3" t="s">
        <v>30629</v>
      </c>
      <c r="K3539" s="1"/>
      <c r="L3539" s="1">
        <v>45779</v>
      </c>
      <c r="M3539" s="1">
        <f t="shared" si="145"/>
        <v>45779</v>
      </c>
      <c r="N3539" t="s">
        <v>4</v>
      </c>
      <c r="O3539" t="s">
        <v>30621</v>
      </c>
      <c r="Q3539" t="s">
        <v>5</v>
      </c>
      <c r="R3539" t="s">
        <v>30619</v>
      </c>
      <c r="S3539" t="s">
        <v>138</v>
      </c>
      <c r="T3539" t="s">
        <v>7</v>
      </c>
      <c r="U3539" t="s">
        <v>287</v>
      </c>
      <c r="V3539" t="s">
        <v>9</v>
      </c>
      <c r="W3539" t="s">
        <v>17437</v>
      </c>
      <c r="X3539" t="s">
        <v>17436</v>
      </c>
      <c r="Y3539" t="s">
        <v>10</v>
      </c>
    </row>
    <row r="3540" spans="1:25" x14ac:dyDescent="0.2">
      <c r="A3540" t="s">
        <v>0</v>
      </c>
      <c r="B3540" t="s">
        <v>17453</v>
      </c>
      <c r="C3540" t="s">
        <v>6881</v>
      </c>
      <c r="D3540" t="s">
        <v>17454</v>
      </c>
      <c r="E3540" t="s">
        <v>24</v>
      </c>
      <c r="F3540" t="s">
        <v>1410</v>
      </c>
      <c r="G3540" s="1">
        <v>45415</v>
      </c>
      <c r="H3540" s="1">
        <v>45414</v>
      </c>
      <c r="I3540" s="1">
        <v>45705</v>
      </c>
      <c r="J3540" s="3" t="s">
        <v>30629</v>
      </c>
      <c r="K3540" s="1"/>
      <c r="L3540" s="1">
        <v>45779</v>
      </c>
      <c r="M3540" s="1">
        <f t="shared" si="145"/>
        <v>45779</v>
      </c>
      <c r="N3540" t="s">
        <v>4</v>
      </c>
      <c r="O3540" t="s">
        <v>30621</v>
      </c>
      <c r="Q3540" t="s">
        <v>5</v>
      </c>
      <c r="R3540" t="s">
        <v>30619</v>
      </c>
      <c r="S3540" t="s">
        <v>255</v>
      </c>
      <c r="T3540" t="s">
        <v>7</v>
      </c>
      <c r="U3540" t="s">
        <v>287</v>
      </c>
      <c r="V3540" t="s">
        <v>9</v>
      </c>
      <c r="W3540" t="s">
        <v>17455</v>
      </c>
      <c r="X3540" t="s">
        <v>17454</v>
      </c>
      <c r="Y3540" t="s">
        <v>10</v>
      </c>
    </row>
    <row r="3541" spans="1:25" x14ac:dyDescent="0.2">
      <c r="A3541" t="s">
        <v>0</v>
      </c>
      <c r="B3541" t="s">
        <v>17459</v>
      </c>
      <c r="C3541" t="s">
        <v>540</v>
      </c>
      <c r="D3541" t="s">
        <v>17460</v>
      </c>
      <c r="E3541" t="s">
        <v>105</v>
      </c>
      <c r="F3541" t="s">
        <v>587</v>
      </c>
      <c r="G3541" s="1">
        <v>45415</v>
      </c>
      <c r="H3541" s="1">
        <v>45414</v>
      </c>
      <c r="I3541" s="1">
        <v>45793</v>
      </c>
      <c r="J3541" s="3" t="s">
        <v>30628</v>
      </c>
      <c r="K3541" s="1"/>
      <c r="L3541" s="1">
        <v>45598</v>
      </c>
      <c r="M3541" s="1">
        <f t="shared" si="145"/>
        <v>45779</v>
      </c>
      <c r="N3541" t="s">
        <v>4</v>
      </c>
      <c r="O3541" t="s">
        <v>30621</v>
      </c>
      <c r="Q3541" t="s">
        <v>5</v>
      </c>
      <c r="R3541" t="s">
        <v>30619</v>
      </c>
      <c r="S3541" t="s">
        <v>17461</v>
      </c>
      <c r="T3541" t="s">
        <v>7</v>
      </c>
      <c r="U3541" t="s">
        <v>8</v>
      </c>
      <c r="V3541" t="s">
        <v>9</v>
      </c>
      <c r="W3541" t="s">
        <v>17462</v>
      </c>
      <c r="X3541" t="s">
        <v>17460</v>
      </c>
      <c r="Y3541" t="s">
        <v>10</v>
      </c>
    </row>
    <row r="3542" spans="1:25" x14ac:dyDescent="0.2">
      <c r="A3542" t="s">
        <v>0</v>
      </c>
      <c r="B3542" t="s">
        <v>17515</v>
      </c>
      <c r="C3542" t="s">
        <v>6745</v>
      </c>
      <c r="D3542" t="s">
        <v>17516</v>
      </c>
      <c r="E3542" t="s">
        <v>11</v>
      </c>
      <c r="F3542" t="s">
        <v>2794</v>
      </c>
      <c r="G3542" s="1">
        <v>45415</v>
      </c>
      <c r="H3542" s="1">
        <v>45414</v>
      </c>
      <c r="I3542" s="1">
        <v>45457</v>
      </c>
      <c r="J3542" s="3" t="s">
        <v>30629</v>
      </c>
      <c r="K3542" s="1"/>
      <c r="L3542" s="1">
        <v>45779</v>
      </c>
      <c r="M3542" s="1">
        <f t="shared" si="145"/>
        <v>45779</v>
      </c>
      <c r="N3542" t="s">
        <v>4</v>
      </c>
      <c r="O3542" t="s">
        <v>30621</v>
      </c>
      <c r="Q3542" t="s">
        <v>5</v>
      </c>
      <c r="R3542" t="s">
        <v>30619</v>
      </c>
      <c r="S3542" t="s">
        <v>951</v>
      </c>
      <c r="T3542" t="s">
        <v>7</v>
      </c>
      <c r="U3542" t="s">
        <v>8</v>
      </c>
      <c r="V3542" t="s">
        <v>9</v>
      </c>
      <c r="W3542" t="s">
        <v>17517</v>
      </c>
      <c r="X3542" t="s">
        <v>17516</v>
      </c>
      <c r="Y3542" t="s">
        <v>10</v>
      </c>
    </row>
    <row r="3543" spans="1:25" x14ac:dyDescent="0.2">
      <c r="A3543" t="s">
        <v>0</v>
      </c>
      <c r="B3543" t="s">
        <v>17539</v>
      </c>
      <c r="C3543" t="s">
        <v>17540</v>
      </c>
      <c r="D3543" t="s">
        <v>17541</v>
      </c>
      <c r="E3543" t="s">
        <v>24</v>
      </c>
      <c r="F3543" t="s">
        <v>354</v>
      </c>
      <c r="G3543" s="1">
        <v>45415</v>
      </c>
      <c r="H3543" s="1">
        <v>45414</v>
      </c>
      <c r="I3543" s="1">
        <v>45605</v>
      </c>
      <c r="J3543" s="3" t="s">
        <v>30629</v>
      </c>
      <c r="K3543" s="1"/>
      <c r="L3543" s="1">
        <v>45779</v>
      </c>
      <c r="M3543" s="1">
        <f t="shared" si="145"/>
        <v>45779</v>
      </c>
      <c r="N3543" t="s">
        <v>4</v>
      </c>
      <c r="O3543" t="s">
        <v>30621</v>
      </c>
      <c r="Q3543" t="s">
        <v>5</v>
      </c>
      <c r="R3543" t="s">
        <v>30619</v>
      </c>
      <c r="S3543" t="s">
        <v>5360</v>
      </c>
      <c r="T3543" t="s">
        <v>7</v>
      </c>
      <c r="U3543" t="s">
        <v>287</v>
      </c>
      <c r="V3543" t="s">
        <v>9</v>
      </c>
      <c r="W3543" t="s">
        <v>17542</v>
      </c>
      <c r="X3543" t="s">
        <v>17541</v>
      </c>
      <c r="Y3543" t="s">
        <v>10</v>
      </c>
    </row>
    <row r="3544" spans="1:25" x14ac:dyDescent="0.2">
      <c r="A3544" t="s">
        <v>0</v>
      </c>
      <c r="B3544" t="s">
        <v>17543</v>
      </c>
      <c r="C3544" t="s">
        <v>17544</v>
      </c>
      <c r="D3544" t="s">
        <v>17545</v>
      </c>
      <c r="E3544" t="s">
        <v>24</v>
      </c>
      <c r="F3544" t="s">
        <v>354</v>
      </c>
      <c r="G3544" s="1">
        <v>45415</v>
      </c>
      <c r="H3544" s="1">
        <v>45414</v>
      </c>
      <c r="I3544" s="1">
        <v>45605</v>
      </c>
      <c r="J3544" s="3" t="s">
        <v>30629</v>
      </c>
      <c r="K3544" s="1"/>
      <c r="L3544" s="1">
        <v>45779</v>
      </c>
      <c r="M3544" s="1">
        <f t="shared" si="145"/>
        <v>45779</v>
      </c>
      <c r="N3544" t="s">
        <v>4</v>
      </c>
      <c r="O3544" t="s">
        <v>30621</v>
      </c>
      <c r="Q3544" t="s">
        <v>5</v>
      </c>
      <c r="R3544" t="s">
        <v>30619</v>
      </c>
      <c r="S3544" t="s">
        <v>5360</v>
      </c>
      <c r="T3544" t="s">
        <v>7</v>
      </c>
      <c r="U3544" t="s">
        <v>287</v>
      </c>
      <c r="V3544" t="s">
        <v>9</v>
      </c>
      <c r="W3544" t="s">
        <v>17546</v>
      </c>
      <c r="X3544" t="s">
        <v>17545</v>
      </c>
      <c r="Y3544" t="s">
        <v>10</v>
      </c>
    </row>
    <row r="3545" spans="1:25" x14ac:dyDescent="0.2">
      <c r="A3545" t="s">
        <v>0</v>
      </c>
      <c r="B3545" t="s">
        <v>17694</v>
      </c>
      <c r="C3545" t="s">
        <v>292</v>
      </c>
      <c r="D3545" t="s">
        <v>17695</v>
      </c>
      <c r="E3545" t="s">
        <v>11</v>
      </c>
      <c r="F3545" t="s">
        <v>2982</v>
      </c>
      <c r="G3545" s="1">
        <v>45418</v>
      </c>
      <c r="H3545" s="1">
        <v>45414</v>
      </c>
      <c r="I3545" s="1">
        <v>45674</v>
      </c>
      <c r="J3545" s="3" t="s">
        <v>30629</v>
      </c>
      <c r="K3545" s="1"/>
      <c r="L3545" s="1">
        <v>45779</v>
      </c>
      <c r="M3545" s="1">
        <f t="shared" ref="M3545:M3552" si="146">DATE(YEAR(H3545)+1,MONTH(H3545),DAY(H3545))</f>
        <v>45779</v>
      </c>
      <c r="N3545" t="s">
        <v>26</v>
      </c>
      <c r="O3545" t="s">
        <v>30621</v>
      </c>
      <c r="Q3545" t="s">
        <v>5</v>
      </c>
      <c r="R3545" t="s">
        <v>30619</v>
      </c>
      <c r="S3545" t="s">
        <v>255</v>
      </c>
      <c r="T3545" t="s">
        <v>7</v>
      </c>
      <c r="U3545" t="s">
        <v>177</v>
      </c>
      <c r="V3545" t="s">
        <v>9</v>
      </c>
      <c r="W3545" t="s">
        <v>17696</v>
      </c>
      <c r="X3545" t="s">
        <v>17695</v>
      </c>
      <c r="Y3545" t="s">
        <v>31</v>
      </c>
    </row>
    <row r="3546" spans="1:25" x14ac:dyDescent="0.2">
      <c r="A3546" t="s">
        <v>0</v>
      </c>
      <c r="B3546" t="s">
        <v>17772</v>
      </c>
      <c r="C3546" t="s">
        <v>2107</v>
      </c>
      <c r="D3546" t="s">
        <v>17773</v>
      </c>
      <c r="E3546" t="s">
        <v>2</v>
      </c>
      <c r="F3546" t="s">
        <v>4771</v>
      </c>
      <c r="G3546" s="1">
        <v>45418</v>
      </c>
      <c r="H3546" s="1">
        <v>45414</v>
      </c>
      <c r="I3546" s="1">
        <v>45723</v>
      </c>
      <c r="J3546" s="3" t="s">
        <v>30629</v>
      </c>
      <c r="K3546" s="1"/>
      <c r="L3546" s="1">
        <v>45779</v>
      </c>
      <c r="M3546" s="1">
        <f t="shared" si="146"/>
        <v>45779</v>
      </c>
      <c r="N3546" t="s">
        <v>448</v>
      </c>
      <c r="O3546" t="s">
        <v>30621</v>
      </c>
      <c r="Q3546" t="s">
        <v>5</v>
      </c>
      <c r="R3546" t="s">
        <v>30619</v>
      </c>
      <c r="S3546" t="s">
        <v>255</v>
      </c>
      <c r="T3546" t="s">
        <v>7</v>
      </c>
      <c r="U3546" t="s">
        <v>8</v>
      </c>
      <c r="V3546" t="s">
        <v>14</v>
      </c>
      <c r="W3546" t="s">
        <v>17774</v>
      </c>
      <c r="X3546" t="s">
        <v>17773</v>
      </c>
      <c r="Y3546" t="s">
        <v>21</v>
      </c>
    </row>
    <row r="3547" spans="1:25" x14ac:dyDescent="0.2">
      <c r="A3547" t="s">
        <v>0</v>
      </c>
      <c r="B3547" t="s">
        <v>17815</v>
      </c>
      <c r="C3547" t="s">
        <v>1257</v>
      </c>
      <c r="D3547" t="s">
        <v>17816</v>
      </c>
      <c r="E3547" t="s">
        <v>11</v>
      </c>
      <c r="F3547" t="s">
        <v>12</v>
      </c>
      <c r="G3547" s="1">
        <v>45418</v>
      </c>
      <c r="H3547" s="1">
        <v>45414</v>
      </c>
      <c r="I3547" s="1">
        <v>45768</v>
      </c>
      <c r="J3547" s="3" t="s">
        <v>30629</v>
      </c>
      <c r="K3547" s="1"/>
      <c r="L3547" s="1">
        <v>46509</v>
      </c>
      <c r="M3547" s="1">
        <f t="shared" si="146"/>
        <v>45779</v>
      </c>
      <c r="N3547" t="s">
        <v>89</v>
      </c>
      <c r="O3547" t="s">
        <v>30621</v>
      </c>
      <c r="Q3547" t="s">
        <v>5</v>
      </c>
      <c r="R3547" t="s">
        <v>30619</v>
      </c>
      <c r="S3547" t="s">
        <v>255</v>
      </c>
      <c r="T3547" t="s">
        <v>7</v>
      </c>
      <c r="U3547" t="s">
        <v>90</v>
      </c>
      <c r="V3547" t="s">
        <v>9</v>
      </c>
      <c r="W3547" t="s">
        <v>17817</v>
      </c>
      <c r="X3547" t="s">
        <v>17816</v>
      </c>
      <c r="Y3547" t="s">
        <v>91</v>
      </c>
    </row>
    <row r="3548" spans="1:25" x14ac:dyDescent="0.2">
      <c r="A3548" t="s">
        <v>0</v>
      </c>
      <c r="B3548" t="s">
        <v>17823</v>
      </c>
      <c r="C3548" t="s">
        <v>1257</v>
      </c>
      <c r="D3548" t="s">
        <v>17824</v>
      </c>
      <c r="E3548" t="s">
        <v>11</v>
      </c>
      <c r="F3548" t="s">
        <v>12</v>
      </c>
      <c r="G3548" s="1">
        <v>45418</v>
      </c>
      <c r="H3548" s="1">
        <v>45414</v>
      </c>
      <c r="I3548" s="1">
        <v>45768</v>
      </c>
      <c r="J3548" s="3" t="s">
        <v>30629</v>
      </c>
      <c r="K3548" s="1"/>
      <c r="L3548" s="1">
        <v>45779</v>
      </c>
      <c r="M3548" s="1">
        <f t="shared" si="146"/>
        <v>45779</v>
      </c>
      <c r="N3548" t="s">
        <v>89</v>
      </c>
      <c r="O3548" t="s">
        <v>30621</v>
      </c>
      <c r="Q3548" t="s">
        <v>5</v>
      </c>
      <c r="R3548" t="s">
        <v>30619</v>
      </c>
      <c r="S3548" t="s">
        <v>255</v>
      </c>
      <c r="T3548" t="s">
        <v>7</v>
      </c>
      <c r="U3548" t="s">
        <v>100</v>
      </c>
      <c r="V3548" t="s">
        <v>14</v>
      </c>
      <c r="W3548" t="s">
        <v>17825</v>
      </c>
      <c r="X3548" t="s">
        <v>17824</v>
      </c>
      <c r="Y3548" t="s">
        <v>91</v>
      </c>
    </row>
    <row r="3549" spans="1:25" x14ac:dyDescent="0.2">
      <c r="A3549" t="s">
        <v>0</v>
      </c>
      <c r="B3549" t="s">
        <v>20066</v>
      </c>
      <c r="C3549" t="s">
        <v>1</v>
      </c>
      <c r="D3549" t="s">
        <v>20067</v>
      </c>
      <c r="E3549" t="s">
        <v>11</v>
      </c>
      <c r="F3549" t="s">
        <v>2982</v>
      </c>
      <c r="G3549" s="1">
        <v>45432</v>
      </c>
      <c r="H3549" s="1">
        <v>45414</v>
      </c>
      <c r="I3549" s="1">
        <v>45541</v>
      </c>
      <c r="J3549" s="3" t="s">
        <v>30629</v>
      </c>
      <c r="K3549" s="1"/>
      <c r="L3549" s="1">
        <v>45598</v>
      </c>
      <c r="M3549" s="1">
        <f t="shared" si="146"/>
        <v>45779</v>
      </c>
      <c r="N3549" t="s">
        <v>4</v>
      </c>
      <c r="O3549" t="s">
        <v>30621</v>
      </c>
      <c r="Q3549" t="s">
        <v>5</v>
      </c>
      <c r="R3549" t="s">
        <v>30619</v>
      </c>
      <c r="S3549" t="s">
        <v>1863</v>
      </c>
      <c r="T3549" t="s">
        <v>64</v>
      </c>
      <c r="U3549" t="s">
        <v>8</v>
      </c>
      <c r="V3549" t="s">
        <v>7913</v>
      </c>
      <c r="W3549" t="s">
        <v>20068</v>
      </c>
      <c r="X3549" t="s">
        <v>20067</v>
      </c>
      <c r="Y3549" t="s">
        <v>10</v>
      </c>
    </row>
    <row r="3550" spans="1:25" x14ac:dyDescent="0.2">
      <c r="A3550" t="s">
        <v>0</v>
      </c>
      <c r="B3550" t="s">
        <v>20099</v>
      </c>
      <c r="C3550" t="s">
        <v>1</v>
      </c>
      <c r="D3550" t="s">
        <v>20100</v>
      </c>
      <c r="E3550" t="s">
        <v>11</v>
      </c>
      <c r="F3550" t="s">
        <v>2982</v>
      </c>
      <c r="G3550" s="1">
        <v>45432</v>
      </c>
      <c r="H3550" s="1">
        <v>45414</v>
      </c>
      <c r="I3550" s="1">
        <v>45581</v>
      </c>
      <c r="J3550" s="3" t="s">
        <v>30629</v>
      </c>
      <c r="K3550" s="1"/>
      <c r="L3550" s="1">
        <v>45598</v>
      </c>
      <c r="M3550" s="1">
        <f t="shared" si="146"/>
        <v>45779</v>
      </c>
      <c r="N3550" t="s">
        <v>63</v>
      </c>
      <c r="O3550" t="s">
        <v>30621</v>
      </c>
      <c r="Q3550" t="s">
        <v>5</v>
      </c>
      <c r="R3550" t="s">
        <v>30619</v>
      </c>
      <c r="S3550" t="s">
        <v>7922</v>
      </c>
      <c r="T3550" t="s">
        <v>64</v>
      </c>
      <c r="U3550" t="s">
        <v>65</v>
      </c>
      <c r="V3550" t="s">
        <v>111</v>
      </c>
      <c r="W3550" t="s">
        <v>41</v>
      </c>
      <c r="X3550" t="s">
        <v>41</v>
      </c>
      <c r="Y3550" t="s">
        <v>41</v>
      </c>
    </row>
    <row r="3551" spans="1:25" x14ac:dyDescent="0.2">
      <c r="A3551" t="s">
        <v>0</v>
      </c>
      <c r="B3551" t="s">
        <v>20101</v>
      </c>
      <c r="C3551" t="s">
        <v>20102</v>
      </c>
      <c r="D3551" t="s">
        <v>20103</v>
      </c>
      <c r="E3551" t="s">
        <v>24</v>
      </c>
      <c r="F3551" t="s">
        <v>4810</v>
      </c>
      <c r="G3551" s="1">
        <v>45432</v>
      </c>
      <c r="H3551" s="1">
        <v>45414</v>
      </c>
      <c r="I3551" s="1">
        <v>45756</v>
      </c>
      <c r="J3551" s="3" t="s">
        <v>30629</v>
      </c>
      <c r="K3551" s="1"/>
      <c r="L3551" s="1">
        <v>45779</v>
      </c>
      <c r="M3551" s="1">
        <f t="shared" si="146"/>
        <v>45779</v>
      </c>
      <c r="N3551" t="s">
        <v>4</v>
      </c>
      <c r="O3551" t="s">
        <v>30621</v>
      </c>
      <c r="Q3551" t="s">
        <v>5</v>
      </c>
      <c r="R3551" t="s">
        <v>30619</v>
      </c>
      <c r="S3551" t="s">
        <v>598</v>
      </c>
      <c r="T3551" t="s">
        <v>7</v>
      </c>
      <c r="U3551" t="s">
        <v>72</v>
      </c>
      <c r="V3551" t="s">
        <v>9</v>
      </c>
      <c r="W3551" t="s">
        <v>20104</v>
      </c>
      <c r="X3551" t="s">
        <v>20103</v>
      </c>
      <c r="Y3551" t="s">
        <v>10</v>
      </c>
    </row>
    <row r="3552" spans="1:25" x14ac:dyDescent="0.2">
      <c r="A3552" t="s">
        <v>0</v>
      </c>
      <c r="B3552" t="s">
        <v>21108</v>
      </c>
      <c r="C3552" t="s">
        <v>3833</v>
      </c>
      <c r="D3552" t="s">
        <v>21109</v>
      </c>
      <c r="E3552" t="s">
        <v>54</v>
      </c>
      <c r="F3552" t="s">
        <v>367</v>
      </c>
      <c r="G3552" s="1">
        <v>45440</v>
      </c>
      <c r="H3552" s="1">
        <v>45414</v>
      </c>
      <c r="I3552" s="1">
        <v>45678</v>
      </c>
      <c r="J3552" s="3" t="s">
        <v>30629</v>
      </c>
      <c r="K3552" s="1"/>
      <c r="L3552" s="1">
        <v>45779</v>
      </c>
      <c r="M3552" s="1">
        <f t="shared" si="146"/>
        <v>45779</v>
      </c>
      <c r="N3552" t="s">
        <v>89</v>
      </c>
      <c r="O3552" t="s">
        <v>30621</v>
      </c>
      <c r="Q3552" t="s">
        <v>5</v>
      </c>
      <c r="R3552" t="s">
        <v>30619</v>
      </c>
      <c r="S3552" t="s">
        <v>255</v>
      </c>
      <c r="T3552" t="s">
        <v>7</v>
      </c>
      <c r="U3552" t="s">
        <v>100</v>
      </c>
      <c r="V3552" t="s">
        <v>14</v>
      </c>
      <c r="W3552" t="s">
        <v>21110</v>
      </c>
      <c r="X3552" t="s">
        <v>21109</v>
      </c>
      <c r="Y3552" t="s">
        <v>91</v>
      </c>
    </row>
    <row r="3553" spans="1:25" x14ac:dyDescent="0.2">
      <c r="A3553" t="s">
        <v>0</v>
      </c>
      <c r="B3553" t="s">
        <v>3631</v>
      </c>
      <c r="C3553" t="s">
        <v>3632</v>
      </c>
      <c r="D3553" t="s">
        <v>3633</v>
      </c>
      <c r="E3553" t="s">
        <v>76</v>
      </c>
      <c r="F3553" t="s">
        <v>3448</v>
      </c>
      <c r="G3553" s="1">
        <v>44687</v>
      </c>
      <c r="H3553" s="1">
        <v>44684</v>
      </c>
      <c r="I3553" s="1">
        <v>45299</v>
      </c>
      <c r="J3553" s="3" t="s">
        <v>30629</v>
      </c>
      <c r="K3553" s="1"/>
      <c r="L3553" s="1">
        <v>45780</v>
      </c>
      <c r="M3553" s="1">
        <f>DATE(YEAR(H3553)+3,MONTH(H3553),DAY(H3553))</f>
        <v>45780</v>
      </c>
      <c r="N3553" t="s">
        <v>4</v>
      </c>
      <c r="O3553" t="s">
        <v>30622</v>
      </c>
      <c r="Q3553" t="s">
        <v>5</v>
      </c>
      <c r="R3553" t="s">
        <v>30619</v>
      </c>
      <c r="S3553" t="s">
        <v>255</v>
      </c>
      <c r="T3553" t="s">
        <v>7</v>
      </c>
      <c r="U3553" t="s">
        <v>8</v>
      </c>
      <c r="V3553" t="s">
        <v>9</v>
      </c>
      <c r="W3553" t="s">
        <v>3634</v>
      </c>
      <c r="X3553" t="s">
        <v>3633</v>
      </c>
      <c r="Y3553" t="s">
        <v>10</v>
      </c>
    </row>
    <row r="3554" spans="1:25" x14ac:dyDescent="0.2">
      <c r="A3554" t="s">
        <v>0</v>
      </c>
      <c r="B3554" t="s">
        <v>3871</v>
      </c>
      <c r="C3554" t="s">
        <v>1968</v>
      </c>
      <c r="D3554" t="s">
        <v>3872</v>
      </c>
      <c r="E3554" t="s">
        <v>76</v>
      </c>
      <c r="F3554" t="s">
        <v>707</v>
      </c>
      <c r="G3554" s="1">
        <v>44693</v>
      </c>
      <c r="H3554" s="1">
        <v>44684</v>
      </c>
      <c r="I3554" s="1">
        <v>45132</v>
      </c>
      <c r="J3554" s="3" t="s">
        <v>30629</v>
      </c>
      <c r="K3554" s="1"/>
      <c r="L3554" s="1">
        <v>45780</v>
      </c>
      <c r="M3554" s="1">
        <f>DATE(YEAR(H3554)+3,MONTH(H3554),DAY(H3554))</f>
        <v>45780</v>
      </c>
      <c r="N3554" t="s">
        <v>26</v>
      </c>
      <c r="O3554" t="s">
        <v>30624</v>
      </c>
      <c r="Q3554" t="s">
        <v>5</v>
      </c>
      <c r="R3554" t="s">
        <v>30619</v>
      </c>
      <c r="S3554" t="s">
        <v>3467</v>
      </c>
      <c r="T3554" t="s">
        <v>7</v>
      </c>
      <c r="U3554" t="s">
        <v>160</v>
      </c>
      <c r="V3554" t="s">
        <v>9</v>
      </c>
      <c r="W3554" t="s">
        <v>3873</v>
      </c>
      <c r="X3554" t="s">
        <v>3874</v>
      </c>
      <c r="Y3554" t="s">
        <v>31</v>
      </c>
    </row>
    <row r="3555" spans="1:25" x14ac:dyDescent="0.2">
      <c r="A3555" t="s">
        <v>0</v>
      </c>
      <c r="B3555" t="s">
        <v>17373</v>
      </c>
      <c r="C3555" t="s">
        <v>4140</v>
      </c>
      <c r="D3555" t="s">
        <v>17374</v>
      </c>
      <c r="E3555" t="s">
        <v>466</v>
      </c>
      <c r="F3555" t="s">
        <v>4102</v>
      </c>
      <c r="G3555" s="1">
        <v>45415</v>
      </c>
      <c r="H3555" s="1">
        <v>45415</v>
      </c>
      <c r="I3555" s="1">
        <v>45415</v>
      </c>
      <c r="J3555" s="1" t="s">
        <v>30628</v>
      </c>
      <c r="K3555" s="1"/>
      <c r="L3555" s="1">
        <v>45780</v>
      </c>
      <c r="M3555" s="1">
        <f t="shared" ref="M3555:M3586" si="147">DATE(YEAR(H3555)+1,MONTH(H3555),DAY(H3555))</f>
        <v>45780</v>
      </c>
      <c r="N3555" t="s">
        <v>788</v>
      </c>
      <c r="O3555" t="s">
        <v>30621</v>
      </c>
      <c r="Q3555" t="s">
        <v>5</v>
      </c>
      <c r="R3555" t="s">
        <v>30620</v>
      </c>
      <c r="S3555" t="s">
        <v>17375</v>
      </c>
      <c r="T3555" t="s">
        <v>7</v>
      </c>
      <c r="U3555" t="s">
        <v>37</v>
      </c>
      <c r="V3555" t="s">
        <v>14</v>
      </c>
      <c r="W3555" t="s">
        <v>17376</v>
      </c>
      <c r="X3555" t="s">
        <v>17377</v>
      </c>
      <c r="Y3555" t="s">
        <v>40</v>
      </c>
    </row>
    <row r="3556" spans="1:25" x14ac:dyDescent="0.2">
      <c r="A3556" t="s">
        <v>0</v>
      </c>
      <c r="B3556" t="s">
        <v>17378</v>
      </c>
      <c r="C3556" t="s">
        <v>2159</v>
      </c>
      <c r="D3556" t="s">
        <v>17379</v>
      </c>
      <c r="E3556" t="s">
        <v>24</v>
      </c>
      <c r="F3556" t="s">
        <v>2092</v>
      </c>
      <c r="G3556" s="1">
        <v>45415</v>
      </c>
      <c r="H3556" s="1">
        <v>45415</v>
      </c>
      <c r="I3556" s="1">
        <v>45818</v>
      </c>
      <c r="J3556" s="3" t="s">
        <v>30628</v>
      </c>
      <c r="K3556" s="1"/>
      <c r="L3556" s="1">
        <v>45780</v>
      </c>
      <c r="M3556" s="1">
        <f t="shared" si="147"/>
        <v>45780</v>
      </c>
      <c r="N3556" t="s">
        <v>4</v>
      </c>
      <c r="O3556" t="s">
        <v>30621</v>
      </c>
      <c r="Q3556" t="s">
        <v>5</v>
      </c>
      <c r="R3556" t="s">
        <v>30619</v>
      </c>
      <c r="S3556" t="s">
        <v>5664</v>
      </c>
      <c r="T3556" t="s">
        <v>7</v>
      </c>
      <c r="U3556" t="s">
        <v>72</v>
      </c>
      <c r="V3556" t="s">
        <v>9</v>
      </c>
      <c r="W3556" t="s">
        <v>17380</v>
      </c>
      <c r="X3556" t="s">
        <v>17379</v>
      </c>
      <c r="Y3556" t="s">
        <v>10</v>
      </c>
    </row>
    <row r="3557" spans="1:25" x14ac:dyDescent="0.2">
      <c r="A3557" t="s">
        <v>0</v>
      </c>
      <c r="B3557" t="s">
        <v>17381</v>
      </c>
      <c r="C3557" t="s">
        <v>1798</v>
      </c>
      <c r="D3557" t="s">
        <v>17382</v>
      </c>
      <c r="E3557" t="s">
        <v>18</v>
      </c>
      <c r="F3557" t="s">
        <v>1080</v>
      </c>
      <c r="G3557" s="1">
        <v>45415</v>
      </c>
      <c r="H3557" s="1">
        <v>45415</v>
      </c>
      <c r="I3557" s="1">
        <v>45771</v>
      </c>
      <c r="J3557" s="3" t="s">
        <v>30629</v>
      </c>
      <c r="K3557" s="1"/>
      <c r="L3557" s="1">
        <v>45780</v>
      </c>
      <c r="M3557" s="1">
        <f t="shared" si="147"/>
        <v>45780</v>
      </c>
      <c r="N3557" t="s">
        <v>4</v>
      </c>
      <c r="O3557" t="s">
        <v>30621</v>
      </c>
      <c r="Q3557" t="s">
        <v>5</v>
      </c>
      <c r="R3557" t="s">
        <v>30619</v>
      </c>
      <c r="S3557" t="s">
        <v>179</v>
      </c>
      <c r="T3557" t="s">
        <v>7</v>
      </c>
      <c r="U3557" t="s">
        <v>8</v>
      </c>
      <c r="V3557" t="s">
        <v>9</v>
      </c>
      <c r="W3557" t="s">
        <v>17383</v>
      </c>
      <c r="X3557" t="s">
        <v>17382</v>
      </c>
      <c r="Y3557" t="s">
        <v>10</v>
      </c>
    </row>
    <row r="3558" spans="1:25" x14ac:dyDescent="0.2">
      <c r="A3558" t="s">
        <v>0</v>
      </c>
      <c r="B3558" t="s">
        <v>17384</v>
      </c>
      <c r="C3558" t="s">
        <v>199</v>
      </c>
      <c r="D3558" t="s">
        <v>17385</v>
      </c>
      <c r="E3558" t="s">
        <v>466</v>
      </c>
      <c r="F3558" t="s">
        <v>1028</v>
      </c>
      <c r="G3558" s="1">
        <v>45415</v>
      </c>
      <c r="H3558" s="1">
        <v>45415</v>
      </c>
      <c r="I3558" s="1">
        <v>45733</v>
      </c>
      <c r="J3558" s="3" t="s">
        <v>30629</v>
      </c>
      <c r="K3558" s="1"/>
      <c r="L3558" s="1">
        <v>45780</v>
      </c>
      <c r="M3558" s="1">
        <f t="shared" si="147"/>
        <v>45780</v>
      </c>
      <c r="N3558" t="s">
        <v>89</v>
      </c>
      <c r="O3558" t="s">
        <v>30621</v>
      </c>
      <c r="Q3558" t="s">
        <v>5</v>
      </c>
      <c r="R3558" t="s">
        <v>30619</v>
      </c>
      <c r="S3558" t="s">
        <v>179</v>
      </c>
      <c r="T3558" t="s">
        <v>7</v>
      </c>
      <c r="U3558" t="s">
        <v>118</v>
      </c>
      <c r="V3558" t="s">
        <v>9</v>
      </c>
      <c r="W3558" t="s">
        <v>17386</v>
      </c>
      <c r="X3558" t="s">
        <v>17385</v>
      </c>
      <c r="Y3558" t="s">
        <v>91</v>
      </c>
    </row>
    <row r="3559" spans="1:25" x14ac:dyDescent="0.2">
      <c r="A3559" t="s">
        <v>0</v>
      </c>
      <c r="B3559" t="s">
        <v>17387</v>
      </c>
      <c r="C3559" t="s">
        <v>408</v>
      </c>
      <c r="D3559" t="s">
        <v>17388</v>
      </c>
      <c r="E3559" t="s">
        <v>18</v>
      </c>
      <c r="F3559" t="s">
        <v>364</v>
      </c>
      <c r="G3559" s="1">
        <v>45415</v>
      </c>
      <c r="H3559" s="1">
        <v>45415</v>
      </c>
      <c r="I3559" s="1">
        <v>45716</v>
      </c>
      <c r="J3559" s="3" t="s">
        <v>30629</v>
      </c>
      <c r="K3559" s="1"/>
      <c r="L3559" s="1">
        <v>45599</v>
      </c>
      <c r="M3559" s="1">
        <f t="shared" si="147"/>
        <v>45780</v>
      </c>
      <c r="N3559" t="s">
        <v>89</v>
      </c>
      <c r="O3559" t="s">
        <v>30621</v>
      </c>
      <c r="Q3559" t="s">
        <v>5</v>
      </c>
      <c r="R3559" t="s">
        <v>30619</v>
      </c>
      <c r="S3559" t="s">
        <v>5974</v>
      </c>
      <c r="T3559" t="s">
        <v>7</v>
      </c>
      <c r="U3559" t="s">
        <v>90</v>
      </c>
      <c r="V3559" t="s">
        <v>9</v>
      </c>
      <c r="W3559" t="s">
        <v>17389</v>
      </c>
      <c r="X3559" t="s">
        <v>17390</v>
      </c>
      <c r="Y3559" t="s">
        <v>91</v>
      </c>
    </row>
    <row r="3560" spans="1:25" x14ac:dyDescent="0.2">
      <c r="A3560" t="s">
        <v>0</v>
      </c>
      <c r="B3560" t="s">
        <v>17391</v>
      </c>
      <c r="C3560" t="s">
        <v>6308</v>
      </c>
      <c r="D3560" t="s">
        <v>17392</v>
      </c>
      <c r="E3560" t="s">
        <v>11</v>
      </c>
      <c r="F3560" t="s">
        <v>324</v>
      </c>
      <c r="G3560" s="1">
        <v>45415</v>
      </c>
      <c r="H3560" s="1">
        <v>45415</v>
      </c>
      <c r="I3560" s="1">
        <v>45769</v>
      </c>
      <c r="J3560" s="3" t="s">
        <v>30629</v>
      </c>
      <c r="K3560" s="1"/>
      <c r="L3560" s="1">
        <v>45780</v>
      </c>
      <c r="M3560" s="1">
        <f t="shared" si="147"/>
        <v>45780</v>
      </c>
      <c r="N3560" t="s">
        <v>4</v>
      </c>
      <c r="O3560" t="s">
        <v>30621</v>
      </c>
      <c r="Q3560" t="s">
        <v>5</v>
      </c>
      <c r="R3560" t="s">
        <v>30619</v>
      </c>
      <c r="S3560" t="s">
        <v>59</v>
      </c>
      <c r="T3560" t="s">
        <v>28</v>
      </c>
      <c r="U3560" t="s">
        <v>126</v>
      </c>
      <c r="V3560" t="s">
        <v>30</v>
      </c>
      <c r="W3560" t="s">
        <v>17393</v>
      </c>
      <c r="X3560" t="s">
        <v>17392</v>
      </c>
      <c r="Y3560" t="s">
        <v>10</v>
      </c>
    </row>
    <row r="3561" spans="1:25" x14ac:dyDescent="0.2">
      <c r="A3561" t="s">
        <v>0</v>
      </c>
      <c r="B3561" t="s">
        <v>17394</v>
      </c>
      <c r="C3561" t="s">
        <v>6307</v>
      </c>
      <c r="D3561" t="s">
        <v>17395</v>
      </c>
      <c r="E3561" t="s">
        <v>11</v>
      </c>
      <c r="F3561" t="s">
        <v>324</v>
      </c>
      <c r="G3561" s="1">
        <v>45415</v>
      </c>
      <c r="H3561" s="1">
        <v>45415</v>
      </c>
      <c r="I3561" s="1">
        <v>45769</v>
      </c>
      <c r="J3561" s="3" t="s">
        <v>30629</v>
      </c>
      <c r="K3561" s="1"/>
      <c r="L3561" s="1">
        <v>45780</v>
      </c>
      <c r="M3561" s="1">
        <f t="shared" si="147"/>
        <v>45780</v>
      </c>
      <c r="N3561" t="s">
        <v>4</v>
      </c>
      <c r="O3561" t="s">
        <v>30621</v>
      </c>
      <c r="Q3561" t="s">
        <v>5</v>
      </c>
      <c r="R3561" t="s">
        <v>30619</v>
      </c>
      <c r="S3561" t="s">
        <v>59</v>
      </c>
      <c r="T3561" t="s">
        <v>28</v>
      </c>
      <c r="U3561" t="s">
        <v>126</v>
      </c>
      <c r="V3561" t="s">
        <v>30</v>
      </c>
      <c r="W3561" t="s">
        <v>17396</v>
      </c>
      <c r="X3561" t="s">
        <v>17395</v>
      </c>
      <c r="Y3561" t="s">
        <v>10</v>
      </c>
    </row>
    <row r="3562" spans="1:25" x14ac:dyDescent="0.2">
      <c r="A3562" t="s">
        <v>0</v>
      </c>
      <c r="B3562" t="s">
        <v>17404</v>
      </c>
      <c r="C3562" t="s">
        <v>783</v>
      </c>
      <c r="D3562" t="s">
        <v>17405</v>
      </c>
      <c r="E3562" t="s">
        <v>2</v>
      </c>
      <c r="F3562" t="s">
        <v>520</v>
      </c>
      <c r="G3562" s="1">
        <v>45415</v>
      </c>
      <c r="H3562" s="1">
        <v>45415</v>
      </c>
      <c r="I3562" s="1">
        <v>45682</v>
      </c>
      <c r="J3562" s="3" t="s">
        <v>30629</v>
      </c>
      <c r="K3562" s="1"/>
      <c r="L3562" s="1">
        <v>45780</v>
      </c>
      <c r="M3562" s="1">
        <f t="shared" si="147"/>
        <v>45780</v>
      </c>
      <c r="N3562" t="s">
        <v>89</v>
      </c>
      <c r="O3562" t="s">
        <v>30621</v>
      </c>
      <c r="Q3562" t="s">
        <v>5</v>
      </c>
      <c r="R3562" t="s">
        <v>30619</v>
      </c>
      <c r="S3562" t="s">
        <v>179</v>
      </c>
      <c r="T3562" t="s">
        <v>7</v>
      </c>
      <c r="U3562" t="s">
        <v>90</v>
      </c>
      <c r="V3562" t="s">
        <v>9</v>
      </c>
      <c r="W3562" t="s">
        <v>17406</v>
      </c>
      <c r="X3562" t="s">
        <v>17405</v>
      </c>
      <c r="Y3562" t="s">
        <v>91</v>
      </c>
    </row>
    <row r="3563" spans="1:25" x14ac:dyDescent="0.2">
      <c r="A3563" t="s">
        <v>0</v>
      </c>
      <c r="B3563" t="s">
        <v>17407</v>
      </c>
      <c r="C3563" t="s">
        <v>1997</v>
      </c>
      <c r="D3563" t="s">
        <v>17408</v>
      </c>
      <c r="E3563" t="s">
        <v>105</v>
      </c>
      <c r="F3563" t="s">
        <v>984</v>
      </c>
      <c r="G3563" s="1">
        <v>45415</v>
      </c>
      <c r="H3563" s="1">
        <v>45415</v>
      </c>
      <c r="I3563" s="1">
        <v>45663</v>
      </c>
      <c r="J3563" s="3" t="s">
        <v>30629</v>
      </c>
      <c r="K3563" s="1"/>
      <c r="L3563" s="1">
        <v>45780</v>
      </c>
      <c r="M3563" s="1">
        <f t="shared" si="147"/>
        <v>45780</v>
      </c>
      <c r="N3563" t="s">
        <v>448</v>
      </c>
      <c r="O3563" t="s">
        <v>30621</v>
      </c>
      <c r="Q3563" t="s">
        <v>5</v>
      </c>
      <c r="R3563" t="s">
        <v>30619</v>
      </c>
      <c r="S3563" t="s">
        <v>6626</v>
      </c>
      <c r="T3563" t="s">
        <v>7</v>
      </c>
      <c r="U3563" t="s">
        <v>8</v>
      </c>
      <c r="V3563" t="s">
        <v>14</v>
      </c>
      <c r="W3563" t="s">
        <v>17409</v>
      </c>
      <c r="X3563" t="s">
        <v>17408</v>
      </c>
      <c r="Y3563" t="s">
        <v>21</v>
      </c>
    </row>
    <row r="3564" spans="1:25" x14ac:dyDescent="0.2">
      <c r="A3564" t="s">
        <v>0</v>
      </c>
      <c r="B3564" t="s">
        <v>17410</v>
      </c>
      <c r="C3564" t="s">
        <v>691</v>
      </c>
      <c r="D3564" t="s">
        <v>17411</v>
      </c>
      <c r="E3564" t="s">
        <v>34</v>
      </c>
      <c r="F3564" t="s">
        <v>2673</v>
      </c>
      <c r="G3564" s="1">
        <v>45415</v>
      </c>
      <c r="H3564" s="1">
        <v>45415</v>
      </c>
      <c r="I3564" s="1">
        <v>45524</v>
      </c>
      <c r="J3564" s="3" t="s">
        <v>30629</v>
      </c>
      <c r="K3564" s="1"/>
      <c r="L3564" s="1">
        <v>45599</v>
      </c>
      <c r="M3564" s="1">
        <f t="shared" si="147"/>
        <v>45780</v>
      </c>
      <c r="N3564" t="s">
        <v>4</v>
      </c>
      <c r="O3564" t="s">
        <v>30621</v>
      </c>
      <c r="Q3564" t="s">
        <v>5</v>
      </c>
      <c r="R3564" t="s">
        <v>30619</v>
      </c>
      <c r="S3564" t="s">
        <v>6209</v>
      </c>
      <c r="T3564" t="s">
        <v>7</v>
      </c>
      <c r="U3564" t="s">
        <v>72</v>
      </c>
      <c r="V3564" t="s">
        <v>9</v>
      </c>
      <c r="W3564" t="s">
        <v>17412</v>
      </c>
      <c r="X3564" t="s">
        <v>17411</v>
      </c>
      <c r="Y3564" t="s">
        <v>10</v>
      </c>
    </row>
    <row r="3565" spans="1:25" x14ac:dyDescent="0.2">
      <c r="A3565" t="s">
        <v>0</v>
      </c>
      <c r="B3565" t="s">
        <v>17413</v>
      </c>
      <c r="C3565" t="s">
        <v>3700</v>
      </c>
      <c r="D3565" t="s">
        <v>17414</v>
      </c>
      <c r="E3565" t="s">
        <v>466</v>
      </c>
      <c r="F3565" t="s">
        <v>1547</v>
      </c>
      <c r="G3565" s="1">
        <v>45415</v>
      </c>
      <c r="H3565" s="1">
        <v>45415</v>
      </c>
      <c r="I3565" s="1">
        <v>45777</v>
      </c>
      <c r="J3565" s="3" t="s">
        <v>30629</v>
      </c>
      <c r="K3565" s="1"/>
      <c r="L3565" s="1">
        <v>45780</v>
      </c>
      <c r="M3565" s="1">
        <f t="shared" si="147"/>
        <v>45780</v>
      </c>
      <c r="N3565" t="s">
        <v>89</v>
      </c>
      <c r="O3565" t="s">
        <v>30621</v>
      </c>
      <c r="Q3565" t="s">
        <v>5</v>
      </c>
      <c r="R3565" t="s">
        <v>30619</v>
      </c>
      <c r="S3565" t="s">
        <v>179</v>
      </c>
      <c r="T3565" t="s">
        <v>7</v>
      </c>
      <c r="U3565" t="s">
        <v>118</v>
      </c>
      <c r="V3565" t="s">
        <v>9</v>
      </c>
      <c r="W3565" t="s">
        <v>17415</v>
      </c>
      <c r="X3565" t="s">
        <v>17414</v>
      </c>
      <c r="Y3565" t="s">
        <v>91</v>
      </c>
    </row>
    <row r="3566" spans="1:25" x14ac:dyDescent="0.2">
      <c r="A3566" t="s">
        <v>0</v>
      </c>
      <c r="B3566" t="s">
        <v>17416</v>
      </c>
      <c r="C3566" t="s">
        <v>4214</v>
      </c>
      <c r="D3566" t="s">
        <v>17417</v>
      </c>
      <c r="E3566" t="s">
        <v>24</v>
      </c>
      <c r="F3566" t="s">
        <v>812</v>
      </c>
      <c r="G3566" s="1">
        <v>45415</v>
      </c>
      <c r="H3566" s="1">
        <v>45415</v>
      </c>
      <c r="I3566" s="1">
        <v>45567</v>
      </c>
      <c r="J3566" s="3" t="s">
        <v>30629</v>
      </c>
      <c r="K3566" s="1"/>
      <c r="L3566" s="1">
        <v>45507</v>
      </c>
      <c r="M3566" s="1">
        <f t="shared" si="147"/>
        <v>45780</v>
      </c>
      <c r="N3566" t="s">
        <v>4</v>
      </c>
      <c r="O3566" t="s">
        <v>30621</v>
      </c>
      <c r="Q3566" t="s">
        <v>5</v>
      </c>
      <c r="R3566" t="s">
        <v>30619</v>
      </c>
      <c r="S3566" t="s">
        <v>6026</v>
      </c>
      <c r="T3566" t="s">
        <v>7</v>
      </c>
      <c r="U3566" t="s">
        <v>287</v>
      </c>
      <c r="V3566" t="s">
        <v>9</v>
      </c>
      <c r="W3566" t="s">
        <v>17418</v>
      </c>
      <c r="X3566" t="s">
        <v>17417</v>
      </c>
      <c r="Y3566" t="s">
        <v>10</v>
      </c>
    </row>
    <row r="3567" spans="1:25" x14ac:dyDescent="0.2">
      <c r="A3567" t="s">
        <v>0</v>
      </c>
      <c r="B3567" t="s">
        <v>17422</v>
      </c>
      <c r="C3567" t="s">
        <v>1598</v>
      </c>
      <c r="D3567" t="s">
        <v>17423</v>
      </c>
      <c r="E3567" t="s">
        <v>18</v>
      </c>
      <c r="F3567" t="s">
        <v>1080</v>
      </c>
      <c r="G3567" s="1">
        <v>45415</v>
      </c>
      <c r="H3567" s="1">
        <v>45415</v>
      </c>
      <c r="I3567" s="1">
        <v>45772</v>
      </c>
      <c r="J3567" s="3" t="s">
        <v>30629</v>
      </c>
      <c r="K3567" s="1"/>
      <c r="L3567" s="1">
        <v>45780</v>
      </c>
      <c r="M3567" s="1">
        <f t="shared" si="147"/>
        <v>45780</v>
      </c>
      <c r="N3567" t="s">
        <v>4</v>
      </c>
      <c r="O3567" t="s">
        <v>30621</v>
      </c>
      <c r="Q3567" t="s">
        <v>5</v>
      </c>
      <c r="R3567" t="s">
        <v>30619</v>
      </c>
      <c r="S3567" t="s">
        <v>179</v>
      </c>
      <c r="T3567" t="s">
        <v>7</v>
      </c>
      <c r="U3567" t="s">
        <v>8</v>
      </c>
      <c r="V3567" t="s">
        <v>9</v>
      </c>
      <c r="W3567" t="s">
        <v>17424</v>
      </c>
      <c r="X3567" t="s">
        <v>17423</v>
      </c>
      <c r="Y3567" t="s">
        <v>10</v>
      </c>
    </row>
    <row r="3568" spans="1:25" x14ac:dyDescent="0.2">
      <c r="A3568" t="s">
        <v>0</v>
      </c>
      <c r="B3568" t="s">
        <v>17425</v>
      </c>
      <c r="C3568" t="s">
        <v>1598</v>
      </c>
      <c r="D3568" t="s">
        <v>17426</v>
      </c>
      <c r="E3568" t="s">
        <v>18</v>
      </c>
      <c r="F3568" t="s">
        <v>1080</v>
      </c>
      <c r="G3568" s="1">
        <v>45415</v>
      </c>
      <c r="H3568" s="1">
        <v>45415</v>
      </c>
      <c r="I3568" s="1">
        <v>45772</v>
      </c>
      <c r="J3568" s="3" t="s">
        <v>30629</v>
      </c>
      <c r="K3568" s="1"/>
      <c r="L3568" s="1">
        <v>45780</v>
      </c>
      <c r="M3568" s="1">
        <f t="shared" si="147"/>
        <v>45780</v>
      </c>
      <c r="N3568" t="s">
        <v>4</v>
      </c>
      <c r="O3568" t="s">
        <v>30621</v>
      </c>
      <c r="Q3568" t="s">
        <v>5</v>
      </c>
      <c r="R3568" t="s">
        <v>30619</v>
      </c>
      <c r="S3568" t="s">
        <v>179</v>
      </c>
      <c r="T3568" t="s">
        <v>7</v>
      </c>
      <c r="U3568" t="s">
        <v>77</v>
      </c>
      <c r="V3568" t="s">
        <v>14</v>
      </c>
      <c r="W3568" t="s">
        <v>17427</v>
      </c>
      <c r="X3568" t="s">
        <v>17426</v>
      </c>
      <c r="Y3568" t="s">
        <v>10</v>
      </c>
    </row>
    <row r="3569" spans="1:25" x14ac:dyDescent="0.2">
      <c r="A3569" t="s">
        <v>0</v>
      </c>
      <c r="B3569" t="s">
        <v>17438</v>
      </c>
      <c r="C3569" t="s">
        <v>4353</v>
      </c>
      <c r="D3569" t="s">
        <v>17439</v>
      </c>
      <c r="E3569" t="s">
        <v>18</v>
      </c>
      <c r="F3569" t="s">
        <v>5107</v>
      </c>
      <c r="G3569" s="1">
        <v>45415</v>
      </c>
      <c r="H3569" s="1">
        <v>45415</v>
      </c>
      <c r="I3569" s="1">
        <v>45773</v>
      </c>
      <c r="J3569" s="3" t="s">
        <v>30629</v>
      </c>
      <c r="K3569" s="1"/>
      <c r="L3569" s="1">
        <v>45780</v>
      </c>
      <c r="M3569" s="1">
        <f t="shared" si="147"/>
        <v>45780</v>
      </c>
      <c r="N3569" t="s">
        <v>4</v>
      </c>
      <c r="O3569" t="s">
        <v>30621</v>
      </c>
      <c r="Q3569" t="s">
        <v>5</v>
      </c>
      <c r="R3569" t="s">
        <v>30619</v>
      </c>
      <c r="S3569" t="s">
        <v>142</v>
      </c>
      <c r="T3569" t="s">
        <v>7</v>
      </c>
      <c r="U3569" t="s">
        <v>287</v>
      </c>
      <c r="V3569" t="s">
        <v>9</v>
      </c>
      <c r="W3569" t="s">
        <v>17440</v>
      </c>
      <c r="X3569" t="s">
        <v>17439</v>
      </c>
      <c r="Y3569" t="s">
        <v>10</v>
      </c>
    </row>
    <row r="3570" spans="1:25" x14ac:dyDescent="0.2">
      <c r="A3570" t="s">
        <v>0</v>
      </c>
      <c r="B3570" t="s">
        <v>17441</v>
      </c>
      <c r="C3570" t="s">
        <v>4353</v>
      </c>
      <c r="D3570" t="s">
        <v>17442</v>
      </c>
      <c r="E3570" t="s">
        <v>18</v>
      </c>
      <c r="F3570" t="s">
        <v>5107</v>
      </c>
      <c r="G3570" s="1">
        <v>45415</v>
      </c>
      <c r="H3570" s="1">
        <v>45415</v>
      </c>
      <c r="I3570" s="1">
        <v>45773</v>
      </c>
      <c r="J3570" s="3" t="s">
        <v>30629</v>
      </c>
      <c r="K3570" s="1"/>
      <c r="L3570" s="1">
        <v>45780</v>
      </c>
      <c r="M3570" s="1">
        <f t="shared" si="147"/>
        <v>45780</v>
      </c>
      <c r="N3570" t="s">
        <v>4</v>
      </c>
      <c r="O3570" t="s">
        <v>30621</v>
      </c>
      <c r="Q3570" t="s">
        <v>5</v>
      </c>
      <c r="R3570" t="s">
        <v>30619</v>
      </c>
      <c r="S3570" t="s">
        <v>179</v>
      </c>
      <c r="T3570" t="s">
        <v>7</v>
      </c>
      <c r="U3570" t="s">
        <v>287</v>
      </c>
      <c r="V3570" t="s">
        <v>9</v>
      </c>
      <c r="W3570" t="s">
        <v>17443</v>
      </c>
      <c r="X3570" t="s">
        <v>17442</v>
      </c>
      <c r="Y3570" t="s">
        <v>10</v>
      </c>
    </row>
    <row r="3571" spans="1:25" x14ac:dyDescent="0.2">
      <c r="A3571" t="s">
        <v>0</v>
      </c>
      <c r="B3571" t="s">
        <v>17450</v>
      </c>
      <c r="C3571" t="s">
        <v>5273</v>
      </c>
      <c r="D3571" t="s">
        <v>17451</v>
      </c>
      <c r="E3571" t="s">
        <v>466</v>
      </c>
      <c r="F3571" t="s">
        <v>5351</v>
      </c>
      <c r="G3571" s="1">
        <v>45415</v>
      </c>
      <c r="H3571" s="1">
        <v>45415</v>
      </c>
      <c r="I3571" s="1">
        <v>45713</v>
      </c>
      <c r="J3571" s="3" t="s">
        <v>30629</v>
      </c>
      <c r="K3571" s="1"/>
      <c r="L3571" s="1">
        <v>45780</v>
      </c>
      <c r="M3571" s="1">
        <f t="shared" si="147"/>
        <v>45780</v>
      </c>
      <c r="N3571" t="s">
        <v>4</v>
      </c>
      <c r="O3571" t="s">
        <v>30621</v>
      </c>
      <c r="Q3571" t="s">
        <v>5</v>
      </c>
      <c r="R3571" t="s">
        <v>30619</v>
      </c>
      <c r="S3571" t="s">
        <v>5830</v>
      </c>
      <c r="T3571" t="s">
        <v>7</v>
      </c>
      <c r="U3571" t="s">
        <v>110</v>
      </c>
      <c r="V3571" t="s">
        <v>9</v>
      </c>
      <c r="W3571" t="s">
        <v>17452</v>
      </c>
      <c r="X3571" t="s">
        <v>17451</v>
      </c>
      <c r="Y3571" t="s">
        <v>10</v>
      </c>
    </row>
    <row r="3572" spans="1:25" x14ac:dyDescent="0.2">
      <c r="A3572" t="s">
        <v>0</v>
      </c>
      <c r="B3572" t="s">
        <v>17456</v>
      </c>
      <c r="C3572" t="s">
        <v>6534</v>
      </c>
      <c r="D3572" t="s">
        <v>17457</v>
      </c>
      <c r="E3572" t="s">
        <v>11</v>
      </c>
      <c r="F3572" t="s">
        <v>6150</v>
      </c>
      <c r="G3572" s="1">
        <v>45415</v>
      </c>
      <c r="H3572" s="1">
        <v>45415</v>
      </c>
      <c r="I3572" s="1">
        <v>45749</v>
      </c>
      <c r="J3572" s="3" t="s">
        <v>30629</v>
      </c>
      <c r="K3572" s="1"/>
      <c r="L3572" s="1">
        <v>45780</v>
      </c>
      <c r="M3572" s="1">
        <f t="shared" si="147"/>
        <v>45780</v>
      </c>
      <c r="N3572" t="s">
        <v>4</v>
      </c>
      <c r="O3572" t="s">
        <v>30621</v>
      </c>
      <c r="Q3572" t="s">
        <v>5</v>
      </c>
      <c r="R3572" t="s">
        <v>30619</v>
      </c>
      <c r="S3572" t="s">
        <v>59</v>
      </c>
      <c r="T3572" t="s">
        <v>28</v>
      </c>
      <c r="U3572" t="s">
        <v>126</v>
      </c>
      <c r="V3572" t="s">
        <v>30</v>
      </c>
      <c r="W3572" t="s">
        <v>17458</v>
      </c>
      <c r="X3572" t="s">
        <v>17457</v>
      </c>
      <c r="Y3572" t="s">
        <v>10</v>
      </c>
    </row>
    <row r="3573" spans="1:25" x14ac:dyDescent="0.2">
      <c r="A3573" t="s">
        <v>0</v>
      </c>
      <c r="B3573" t="s">
        <v>17466</v>
      </c>
      <c r="C3573" t="s">
        <v>4916</v>
      </c>
      <c r="D3573" t="s">
        <v>17467</v>
      </c>
      <c r="E3573" t="s">
        <v>11</v>
      </c>
      <c r="F3573" t="s">
        <v>781</v>
      </c>
      <c r="G3573" s="1">
        <v>45415</v>
      </c>
      <c r="H3573" s="1">
        <v>45415</v>
      </c>
      <c r="I3573" s="1">
        <v>45643</v>
      </c>
      <c r="J3573" s="3" t="s">
        <v>30629</v>
      </c>
      <c r="K3573" s="1"/>
      <c r="L3573" s="1">
        <v>45780</v>
      </c>
      <c r="M3573" s="1">
        <f t="shared" si="147"/>
        <v>45780</v>
      </c>
      <c r="N3573" t="s">
        <v>26</v>
      </c>
      <c r="O3573" t="s">
        <v>30621</v>
      </c>
      <c r="Q3573" t="s">
        <v>5</v>
      </c>
      <c r="R3573" t="s">
        <v>30619</v>
      </c>
      <c r="S3573" t="s">
        <v>5830</v>
      </c>
      <c r="T3573" t="s">
        <v>7</v>
      </c>
      <c r="U3573" t="s">
        <v>37</v>
      </c>
      <c r="V3573" t="s">
        <v>9</v>
      </c>
      <c r="W3573" t="s">
        <v>17468</v>
      </c>
      <c r="X3573" t="s">
        <v>17467</v>
      </c>
      <c r="Y3573" t="s">
        <v>31</v>
      </c>
    </row>
    <row r="3574" spans="1:25" x14ac:dyDescent="0.2">
      <c r="A3574" t="s">
        <v>0</v>
      </c>
      <c r="B3574" t="s">
        <v>17472</v>
      </c>
      <c r="C3574" t="s">
        <v>6073</v>
      </c>
      <c r="D3574" t="s">
        <v>17473</v>
      </c>
      <c r="E3574" t="s">
        <v>11</v>
      </c>
      <c r="F3574" t="s">
        <v>5973</v>
      </c>
      <c r="G3574" s="1">
        <v>45415</v>
      </c>
      <c r="H3574" s="1">
        <v>45415</v>
      </c>
      <c r="I3574" s="1">
        <v>45541</v>
      </c>
      <c r="J3574" s="3" t="s">
        <v>30629</v>
      </c>
      <c r="K3574" s="1"/>
      <c r="L3574" s="1">
        <v>45507</v>
      </c>
      <c r="M3574" s="1">
        <f t="shared" si="147"/>
        <v>45780</v>
      </c>
      <c r="N3574" t="s">
        <v>4</v>
      </c>
      <c r="O3574" t="s">
        <v>30621</v>
      </c>
      <c r="Q3574" t="s">
        <v>5</v>
      </c>
      <c r="R3574" t="s">
        <v>30619</v>
      </c>
      <c r="S3574" t="s">
        <v>6547</v>
      </c>
      <c r="T3574" t="s">
        <v>7</v>
      </c>
      <c r="U3574" t="s">
        <v>638</v>
      </c>
      <c r="V3574" t="s">
        <v>9</v>
      </c>
      <c r="W3574" t="s">
        <v>17474</v>
      </c>
      <c r="X3574" t="s">
        <v>17473</v>
      </c>
      <c r="Y3574" t="s">
        <v>10</v>
      </c>
    </row>
    <row r="3575" spans="1:25" x14ac:dyDescent="0.2">
      <c r="A3575" t="s">
        <v>0</v>
      </c>
      <c r="B3575" t="s">
        <v>17475</v>
      </c>
      <c r="C3575" t="s">
        <v>1499</v>
      </c>
      <c r="D3575" t="s">
        <v>17476</v>
      </c>
      <c r="E3575" t="s">
        <v>24</v>
      </c>
      <c r="F3575" t="s">
        <v>2168</v>
      </c>
      <c r="G3575" s="1">
        <v>45415</v>
      </c>
      <c r="H3575" s="1">
        <v>45415</v>
      </c>
      <c r="I3575" s="1">
        <v>45817</v>
      </c>
      <c r="J3575" s="3" t="s">
        <v>30628</v>
      </c>
      <c r="K3575" s="1"/>
      <c r="L3575" s="1">
        <v>45780</v>
      </c>
      <c r="M3575" s="1">
        <f t="shared" si="147"/>
        <v>45780</v>
      </c>
      <c r="N3575" t="s">
        <v>448</v>
      </c>
      <c r="O3575" t="s">
        <v>30621</v>
      </c>
      <c r="Q3575" t="s">
        <v>5</v>
      </c>
      <c r="R3575" t="s">
        <v>30619</v>
      </c>
      <c r="S3575" t="s">
        <v>179</v>
      </c>
      <c r="T3575" t="s">
        <v>7</v>
      </c>
      <c r="U3575" t="s">
        <v>8</v>
      </c>
      <c r="V3575" t="s">
        <v>14</v>
      </c>
      <c r="W3575" t="s">
        <v>17477</v>
      </c>
      <c r="X3575" t="s">
        <v>17476</v>
      </c>
      <c r="Y3575" t="s">
        <v>21</v>
      </c>
    </row>
    <row r="3576" spans="1:25" x14ac:dyDescent="0.2">
      <c r="A3576" t="s">
        <v>0</v>
      </c>
      <c r="B3576" t="s">
        <v>17478</v>
      </c>
      <c r="C3576" t="s">
        <v>3730</v>
      </c>
      <c r="D3576" t="s">
        <v>17479</v>
      </c>
      <c r="E3576" t="s">
        <v>24</v>
      </c>
      <c r="F3576" t="s">
        <v>2168</v>
      </c>
      <c r="G3576" s="1">
        <v>45415</v>
      </c>
      <c r="H3576" s="1">
        <v>45415</v>
      </c>
      <c r="I3576" s="1">
        <v>45794</v>
      </c>
      <c r="J3576" s="3" t="s">
        <v>30628</v>
      </c>
      <c r="K3576" s="1"/>
      <c r="L3576" s="1">
        <v>45780</v>
      </c>
      <c r="M3576" s="1">
        <f t="shared" si="147"/>
        <v>45780</v>
      </c>
      <c r="N3576" t="s">
        <v>873</v>
      </c>
      <c r="O3576" t="s">
        <v>30621</v>
      </c>
      <c r="Q3576" t="s">
        <v>5</v>
      </c>
      <c r="R3576" t="s">
        <v>30619</v>
      </c>
      <c r="S3576" t="s">
        <v>179</v>
      </c>
      <c r="T3576" t="s">
        <v>7</v>
      </c>
      <c r="U3576" t="s">
        <v>56</v>
      </c>
      <c r="V3576" t="s">
        <v>14</v>
      </c>
      <c r="W3576" t="s">
        <v>17480</v>
      </c>
      <c r="X3576" t="s">
        <v>17479</v>
      </c>
      <c r="Y3576" t="s">
        <v>98</v>
      </c>
    </row>
    <row r="3577" spans="1:25" x14ac:dyDescent="0.2">
      <c r="A3577" t="s">
        <v>0</v>
      </c>
      <c r="B3577" t="s">
        <v>17481</v>
      </c>
      <c r="C3577" t="s">
        <v>17482</v>
      </c>
      <c r="D3577" t="s">
        <v>17483</v>
      </c>
      <c r="E3577" t="s">
        <v>52</v>
      </c>
      <c r="F3577" t="s">
        <v>982</v>
      </c>
      <c r="G3577" s="1">
        <v>45415</v>
      </c>
      <c r="H3577" s="1">
        <v>45415</v>
      </c>
      <c r="I3577" s="1">
        <v>45777</v>
      </c>
      <c r="J3577" s="3" t="s">
        <v>30629</v>
      </c>
      <c r="K3577" s="1"/>
      <c r="L3577" s="1">
        <v>45507</v>
      </c>
      <c r="M3577" s="1">
        <f t="shared" si="147"/>
        <v>45780</v>
      </c>
      <c r="N3577" t="s">
        <v>89</v>
      </c>
      <c r="O3577" t="s">
        <v>30621</v>
      </c>
      <c r="Q3577" t="s">
        <v>5</v>
      </c>
      <c r="R3577" t="s">
        <v>30619</v>
      </c>
      <c r="S3577" t="s">
        <v>6238</v>
      </c>
      <c r="T3577" t="s">
        <v>7</v>
      </c>
      <c r="U3577" t="s">
        <v>90</v>
      </c>
      <c r="V3577" t="s">
        <v>9</v>
      </c>
      <c r="W3577" t="s">
        <v>17484</v>
      </c>
      <c r="X3577" t="s">
        <v>17483</v>
      </c>
      <c r="Y3577" t="s">
        <v>91</v>
      </c>
    </row>
    <row r="3578" spans="1:25" x14ac:dyDescent="0.2">
      <c r="A3578" t="s">
        <v>0</v>
      </c>
      <c r="B3578" t="s">
        <v>17485</v>
      </c>
      <c r="C3578" t="s">
        <v>3330</v>
      </c>
      <c r="D3578" t="s">
        <v>17486</v>
      </c>
      <c r="E3578" t="s">
        <v>18</v>
      </c>
      <c r="F3578" t="s">
        <v>17487</v>
      </c>
      <c r="G3578" s="1">
        <v>45415</v>
      </c>
      <c r="H3578" s="1">
        <v>45415</v>
      </c>
      <c r="I3578" s="1">
        <v>45771</v>
      </c>
      <c r="J3578" s="3" t="s">
        <v>30629</v>
      </c>
      <c r="K3578" s="1"/>
      <c r="L3578" s="1">
        <v>45780</v>
      </c>
      <c r="M3578" s="1">
        <f t="shared" si="147"/>
        <v>45780</v>
      </c>
      <c r="N3578" t="s">
        <v>724</v>
      </c>
      <c r="O3578" t="s">
        <v>30621</v>
      </c>
      <c r="Q3578" t="s">
        <v>5</v>
      </c>
      <c r="R3578" t="s">
        <v>30619</v>
      </c>
      <c r="S3578" t="s">
        <v>142</v>
      </c>
      <c r="T3578" t="s">
        <v>725</v>
      </c>
      <c r="U3578" t="s">
        <v>726</v>
      </c>
      <c r="V3578" t="s">
        <v>727</v>
      </c>
      <c r="W3578" t="s">
        <v>17488</v>
      </c>
      <c r="X3578" t="s">
        <v>17486</v>
      </c>
      <c r="Y3578" t="s">
        <v>728</v>
      </c>
    </row>
    <row r="3579" spans="1:25" x14ac:dyDescent="0.2">
      <c r="A3579" t="s">
        <v>0</v>
      </c>
      <c r="B3579" t="s">
        <v>17489</v>
      </c>
      <c r="C3579" t="s">
        <v>3330</v>
      </c>
      <c r="D3579" t="s">
        <v>17490</v>
      </c>
      <c r="E3579" t="s">
        <v>18</v>
      </c>
      <c r="F3579" t="s">
        <v>1080</v>
      </c>
      <c r="G3579" s="1">
        <v>45415</v>
      </c>
      <c r="H3579" s="1">
        <v>45415</v>
      </c>
      <c r="I3579" s="1">
        <v>45771</v>
      </c>
      <c r="J3579" s="3" t="s">
        <v>30629</v>
      </c>
      <c r="K3579" s="1"/>
      <c r="L3579" s="1">
        <v>45780</v>
      </c>
      <c r="M3579" s="1">
        <f t="shared" si="147"/>
        <v>45780</v>
      </c>
      <c r="N3579" t="s">
        <v>4</v>
      </c>
      <c r="O3579" t="s">
        <v>30621</v>
      </c>
      <c r="Q3579" t="s">
        <v>5</v>
      </c>
      <c r="R3579" t="s">
        <v>30619</v>
      </c>
      <c r="S3579" t="s">
        <v>179</v>
      </c>
      <c r="T3579" t="s">
        <v>7</v>
      </c>
      <c r="U3579" t="s">
        <v>8</v>
      </c>
      <c r="V3579" t="s">
        <v>9</v>
      </c>
      <c r="W3579" t="s">
        <v>17491</v>
      </c>
      <c r="X3579" t="s">
        <v>17490</v>
      </c>
      <c r="Y3579" t="s">
        <v>10</v>
      </c>
    </row>
    <row r="3580" spans="1:25" x14ac:dyDescent="0.2">
      <c r="A3580" t="s">
        <v>0</v>
      </c>
      <c r="B3580" t="s">
        <v>17492</v>
      </c>
      <c r="C3580" t="s">
        <v>403</v>
      </c>
      <c r="D3580" t="s">
        <v>17493</v>
      </c>
      <c r="E3580" t="s">
        <v>49</v>
      </c>
      <c r="F3580" t="s">
        <v>339</v>
      </c>
      <c r="G3580" s="1">
        <v>45415</v>
      </c>
      <c r="H3580" s="1">
        <v>45415</v>
      </c>
      <c r="I3580" s="1">
        <v>45686</v>
      </c>
      <c r="J3580" s="3" t="s">
        <v>30629</v>
      </c>
      <c r="K3580" s="1"/>
      <c r="L3580" s="1">
        <v>45780</v>
      </c>
      <c r="M3580" s="1">
        <f t="shared" si="147"/>
        <v>45780</v>
      </c>
      <c r="N3580" t="s">
        <v>26</v>
      </c>
      <c r="O3580" t="s">
        <v>30621</v>
      </c>
      <c r="Q3580" t="s">
        <v>5</v>
      </c>
      <c r="R3580" t="s">
        <v>30619</v>
      </c>
      <c r="S3580" t="s">
        <v>59</v>
      </c>
      <c r="T3580" t="s">
        <v>28</v>
      </c>
      <c r="U3580" t="s">
        <v>29</v>
      </c>
      <c r="V3580" t="s">
        <v>30</v>
      </c>
      <c r="W3580" t="s">
        <v>17494</v>
      </c>
      <c r="X3580" t="s">
        <v>17493</v>
      </c>
      <c r="Y3580" t="s">
        <v>31</v>
      </c>
    </row>
    <row r="3581" spans="1:25" x14ac:dyDescent="0.2">
      <c r="A3581" t="s">
        <v>0</v>
      </c>
      <c r="B3581" t="s">
        <v>17495</v>
      </c>
      <c r="C3581" t="s">
        <v>403</v>
      </c>
      <c r="D3581" t="s">
        <v>17496</v>
      </c>
      <c r="E3581" t="s">
        <v>49</v>
      </c>
      <c r="F3581" t="s">
        <v>339</v>
      </c>
      <c r="G3581" s="1">
        <v>45415</v>
      </c>
      <c r="H3581" s="1">
        <v>45415</v>
      </c>
      <c r="I3581" s="1">
        <v>45686</v>
      </c>
      <c r="J3581" s="3" t="s">
        <v>30629</v>
      </c>
      <c r="K3581" s="1"/>
      <c r="L3581" s="1">
        <v>45780</v>
      </c>
      <c r="M3581" s="1">
        <f t="shared" si="147"/>
        <v>45780</v>
      </c>
      <c r="N3581" t="s">
        <v>26</v>
      </c>
      <c r="O3581" t="s">
        <v>30621</v>
      </c>
      <c r="Q3581" t="s">
        <v>5</v>
      </c>
      <c r="R3581" t="s">
        <v>30619</v>
      </c>
      <c r="S3581" t="s">
        <v>2215</v>
      </c>
      <c r="T3581" t="s">
        <v>7</v>
      </c>
      <c r="U3581" t="s">
        <v>80</v>
      </c>
      <c r="V3581" t="s">
        <v>9</v>
      </c>
      <c r="W3581" t="s">
        <v>17497</v>
      </c>
      <c r="X3581" t="s">
        <v>17496</v>
      </c>
      <c r="Y3581" t="s">
        <v>31</v>
      </c>
    </row>
    <row r="3582" spans="1:25" x14ac:dyDescent="0.2">
      <c r="A3582" t="s">
        <v>0</v>
      </c>
      <c r="B3582" t="s">
        <v>17498</v>
      </c>
      <c r="C3582" t="s">
        <v>1926</v>
      </c>
      <c r="D3582" t="s">
        <v>17499</v>
      </c>
      <c r="E3582" t="s">
        <v>24</v>
      </c>
      <c r="F3582" t="s">
        <v>977</v>
      </c>
      <c r="G3582" s="1">
        <v>45415</v>
      </c>
      <c r="H3582" s="1">
        <v>45415</v>
      </c>
      <c r="I3582" s="1">
        <v>45760</v>
      </c>
      <c r="J3582" s="3" t="s">
        <v>30629</v>
      </c>
      <c r="K3582" s="1"/>
      <c r="L3582" s="1">
        <v>45780</v>
      </c>
      <c r="M3582" s="1">
        <f t="shared" si="147"/>
        <v>45780</v>
      </c>
      <c r="N3582" t="s">
        <v>372</v>
      </c>
      <c r="O3582" t="s">
        <v>30621</v>
      </c>
      <c r="Q3582" t="s">
        <v>5</v>
      </c>
      <c r="R3582" t="s">
        <v>30619</v>
      </c>
      <c r="S3582" t="s">
        <v>517</v>
      </c>
      <c r="T3582" t="s">
        <v>374</v>
      </c>
      <c r="U3582" t="s">
        <v>375</v>
      </c>
      <c r="V3582" t="s">
        <v>376</v>
      </c>
      <c r="W3582" t="s">
        <v>17500</v>
      </c>
      <c r="X3582" t="s">
        <v>17501</v>
      </c>
      <c r="Y3582" t="s">
        <v>377</v>
      </c>
    </row>
    <row r="3583" spans="1:25" x14ac:dyDescent="0.2">
      <c r="A3583" t="s">
        <v>0</v>
      </c>
      <c r="B3583" t="s">
        <v>17502</v>
      </c>
      <c r="C3583" t="s">
        <v>1926</v>
      </c>
      <c r="D3583" t="s">
        <v>17501</v>
      </c>
      <c r="E3583" t="s">
        <v>24</v>
      </c>
      <c r="F3583" t="s">
        <v>977</v>
      </c>
      <c r="G3583" s="1">
        <v>45415</v>
      </c>
      <c r="H3583" s="1">
        <v>45415</v>
      </c>
      <c r="I3583" s="1">
        <v>45760</v>
      </c>
      <c r="J3583" s="3" t="s">
        <v>30629</v>
      </c>
      <c r="K3583" s="1"/>
      <c r="L3583" s="1">
        <v>45780</v>
      </c>
      <c r="M3583" s="1">
        <f t="shared" si="147"/>
        <v>45780</v>
      </c>
      <c r="N3583" t="s">
        <v>4615</v>
      </c>
      <c r="O3583" t="s">
        <v>30621</v>
      </c>
      <c r="Q3583" t="s">
        <v>5</v>
      </c>
      <c r="R3583" t="s">
        <v>30619</v>
      </c>
      <c r="S3583" t="s">
        <v>686</v>
      </c>
      <c r="T3583" t="s">
        <v>374</v>
      </c>
      <c r="U3583" t="s">
        <v>375</v>
      </c>
      <c r="V3583" t="s">
        <v>376</v>
      </c>
      <c r="W3583" t="s">
        <v>17500</v>
      </c>
      <c r="X3583" t="s">
        <v>17501</v>
      </c>
      <c r="Y3583" t="s">
        <v>377</v>
      </c>
    </row>
    <row r="3584" spans="1:25" x14ac:dyDescent="0.2">
      <c r="A3584" t="s">
        <v>0</v>
      </c>
      <c r="B3584" t="s">
        <v>17503</v>
      </c>
      <c r="C3584" t="s">
        <v>1926</v>
      </c>
      <c r="D3584" t="s">
        <v>17504</v>
      </c>
      <c r="E3584" t="s">
        <v>24</v>
      </c>
      <c r="F3584" t="s">
        <v>977</v>
      </c>
      <c r="G3584" s="1">
        <v>45415</v>
      </c>
      <c r="H3584" s="1">
        <v>45415</v>
      </c>
      <c r="I3584" s="1">
        <v>45760</v>
      </c>
      <c r="J3584" s="3" t="s">
        <v>30629</v>
      </c>
      <c r="K3584" s="1"/>
      <c r="L3584" s="1">
        <v>45780</v>
      </c>
      <c r="M3584" s="1">
        <f t="shared" si="147"/>
        <v>45780</v>
      </c>
      <c r="N3584" t="s">
        <v>372</v>
      </c>
      <c r="O3584" t="s">
        <v>30621</v>
      </c>
      <c r="Q3584" t="s">
        <v>5</v>
      </c>
      <c r="R3584" t="s">
        <v>30619</v>
      </c>
      <c r="S3584" t="s">
        <v>517</v>
      </c>
      <c r="T3584" t="s">
        <v>374</v>
      </c>
      <c r="U3584" t="s">
        <v>375</v>
      </c>
      <c r="V3584" t="s">
        <v>376</v>
      </c>
      <c r="W3584" t="s">
        <v>17500</v>
      </c>
      <c r="X3584" t="s">
        <v>17501</v>
      </c>
      <c r="Y3584" t="s">
        <v>377</v>
      </c>
    </row>
    <row r="3585" spans="1:25" x14ac:dyDescent="0.2">
      <c r="A3585" t="s">
        <v>0</v>
      </c>
      <c r="B3585" t="s">
        <v>17505</v>
      </c>
      <c r="C3585" t="s">
        <v>2521</v>
      </c>
      <c r="D3585" t="s">
        <v>17506</v>
      </c>
      <c r="E3585" t="s">
        <v>11</v>
      </c>
      <c r="F3585" t="s">
        <v>2019</v>
      </c>
      <c r="G3585" s="1">
        <v>45415</v>
      </c>
      <c r="H3585" s="1">
        <v>45415</v>
      </c>
      <c r="I3585" s="1">
        <v>45415</v>
      </c>
      <c r="J3585" s="1" t="s">
        <v>30628</v>
      </c>
      <c r="K3585" s="1"/>
      <c r="L3585" s="1">
        <v>45780</v>
      </c>
      <c r="M3585" s="1">
        <f t="shared" si="147"/>
        <v>45780</v>
      </c>
      <c r="N3585" t="s">
        <v>448</v>
      </c>
      <c r="O3585" t="s">
        <v>30621</v>
      </c>
      <c r="Q3585" t="s">
        <v>5</v>
      </c>
      <c r="R3585" t="s">
        <v>30620</v>
      </c>
      <c r="S3585" t="s">
        <v>179</v>
      </c>
      <c r="T3585" t="s">
        <v>7</v>
      </c>
      <c r="U3585" t="s">
        <v>8</v>
      </c>
      <c r="V3585" t="s">
        <v>14</v>
      </c>
      <c r="W3585" t="s">
        <v>17507</v>
      </c>
      <c r="X3585" t="s">
        <v>17508</v>
      </c>
      <c r="Y3585" t="s">
        <v>21</v>
      </c>
    </row>
    <row r="3586" spans="1:25" x14ac:dyDescent="0.2">
      <c r="A3586" t="s">
        <v>0</v>
      </c>
      <c r="B3586" t="s">
        <v>17509</v>
      </c>
      <c r="C3586" t="s">
        <v>2641</v>
      </c>
      <c r="D3586" t="s">
        <v>17510</v>
      </c>
      <c r="E3586" t="s">
        <v>11</v>
      </c>
      <c r="F3586" t="s">
        <v>2791</v>
      </c>
      <c r="G3586" s="1">
        <v>45415</v>
      </c>
      <c r="H3586" s="1">
        <v>45415</v>
      </c>
      <c r="I3586" s="1">
        <v>45670</v>
      </c>
      <c r="J3586" s="3" t="s">
        <v>30629</v>
      </c>
      <c r="K3586" s="1"/>
      <c r="L3586" s="1">
        <v>45780</v>
      </c>
      <c r="M3586" s="1">
        <f t="shared" si="147"/>
        <v>45780</v>
      </c>
      <c r="N3586" t="s">
        <v>4615</v>
      </c>
      <c r="O3586" t="s">
        <v>30621</v>
      </c>
      <c r="Q3586" t="s">
        <v>5</v>
      </c>
      <c r="R3586" t="s">
        <v>30619</v>
      </c>
      <c r="S3586" t="s">
        <v>686</v>
      </c>
      <c r="T3586" t="s">
        <v>374</v>
      </c>
      <c r="U3586" t="s">
        <v>375</v>
      </c>
      <c r="V3586" t="s">
        <v>376</v>
      </c>
      <c r="W3586" t="s">
        <v>17511</v>
      </c>
      <c r="X3586" t="s">
        <v>17510</v>
      </c>
      <c r="Y3586" t="s">
        <v>377</v>
      </c>
    </row>
    <row r="3587" spans="1:25" x14ac:dyDescent="0.2">
      <c r="A3587" t="s">
        <v>0</v>
      </c>
      <c r="B3587" t="s">
        <v>17512</v>
      </c>
      <c r="C3587" t="s">
        <v>6070</v>
      </c>
      <c r="D3587" t="s">
        <v>17513</v>
      </c>
      <c r="E3587" t="s">
        <v>11</v>
      </c>
      <c r="F3587" t="s">
        <v>5973</v>
      </c>
      <c r="G3587" s="1">
        <v>45415</v>
      </c>
      <c r="H3587" s="1">
        <v>45415</v>
      </c>
      <c r="I3587" s="1">
        <v>45541</v>
      </c>
      <c r="J3587" s="3" t="s">
        <v>30629</v>
      </c>
      <c r="K3587" s="1"/>
      <c r="L3587" s="1">
        <v>45507</v>
      </c>
      <c r="M3587" s="1">
        <f t="shared" ref="M3587:M3617" si="148">DATE(YEAR(H3587)+1,MONTH(H3587),DAY(H3587))</f>
        <v>45780</v>
      </c>
      <c r="N3587" t="s">
        <v>4</v>
      </c>
      <c r="O3587" t="s">
        <v>30621</v>
      </c>
      <c r="Q3587" t="s">
        <v>5</v>
      </c>
      <c r="R3587" t="s">
        <v>30619</v>
      </c>
      <c r="S3587" t="s">
        <v>6547</v>
      </c>
      <c r="T3587" t="s">
        <v>7</v>
      </c>
      <c r="U3587" t="s">
        <v>638</v>
      </c>
      <c r="V3587" t="s">
        <v>9</v>
      </c>
      <c r="W3587" t="s">
        <v>17514</v>
      </c>
      <c r="X3587" t="s">
        <v>17513</v>
      </c>
      <c r="Y3587" t="s">
        <v>10</v>
      </c>
    </row>
    <row r="3588" spans="1:25" x14ac:dyDescent="0.2">
      <c r="A3588" t="s">
        <v>0</v>
      </c>
      <c r="B3588" t="s">
        <v>17518</v>
      </c>
      <c r="C3588" t="s">
        <v>6072</v>
      </c>
      <c r="D3588" t="s">
        <v>17519</v>
      </c>
      <c r="E3588" t="s">
        <v>11</v>
      </c>
      <c r="F3588" t="s">
        <v>5973</v>
      </c>
      <c r="G3588" s="1">
        <v>45415</v>
      </c>
      <c r="H3588" s="1">
        <v>45415</v>
      </c>
      <c r="I3588" s="1">
        <v>45541</v>
      </c>
      <c r="J3588" s="3" t="s">
        <v>30629</v>
      </c>
      <c r="K3588" s="1"/>
      <c r="L3588" s="1">
        <v>45507</v>
      </c>
      <c r="M3588" s="1">
        <f t="shared" si="148"/>
        <v>45780</v>
      </c>
      <c r="N3588" t="s">
        <v>4</v>
      </c>
      <c r="O3588" t="s">
        <v>30621</v>
      </c>
      <c r="Q3588" t="s">
        <v>5</v>
      </c>
      <c r="R3588" t="s">
        <v>30619</v>
      </c>
      <c r="S3588" t="s">
        <v>6137</v>
      </c>
      <c r="T3588" t="s">
        <v>7</v>
      </c>
      <c r="U3588" t="s">
        <v>638</v>
      </c>
      <c r="V3588" t="s">
        <v>9</v>
      </c>
      <c r="W3588" t="s">
        <v>17520</v>
      </c>
      <c r="X3588" t="s">
        <v>17519</v>
      </c>
      <c r="Y3588" t="s">
        <v>10</v>
      </c>
    </row>
    <row r="3589" spans="1:25" x14ac:dyDescent="0.2">
      <c r="A3589" t="s">
        <v>0</v>
      </c>
      <c r="B3589" t="s">
        <v>17521</v>
      </c>
      <c r="C3589" t="s">
        <v>1498</v>
      </c>
      <c r="D3589" t="s">
        <v>17522</v>
      </c>
      <c r="E3589" t="s">
        <v>105</v>
      </c>
      <c r="F3589" t="s">
        <v>554</v>
      </c>
      <c r="G3589" s="1">
        <v>45415</v>
      </c>
      <c r="H3589" s="1">
        <v>45415</v>
      </c>
      <c r="I3589" s="1">
        <v>45484</v>
      </c>
      <c r="J3589" s="3" t="s">
        <v>30629</v>
      </c>
      <c r="K3589" s="1"/>
      <c r="L3589" s="1">
        <v>45780</v>
      </c>
      <c r="M3589" s="1">
        <f t="shared" si="148"/>
        <v>45780</v>
      </c>
      <c r="N3589" t="s">
        <v>4</v>
      </c>
      <c r="O3589" t="s">
        <v>30621</v>
      </c>
      <c r="Q3589" t="s">
        <v>5</v>
      </c>
      <c r="R3589" t="s">
        <v>30619</v>
      </c>
      <c r="S3589" t="s">
        <v>10064</v>
      </c>
      <c r="T3589" t="s">
        <v>64</v>
      </c>
      <c r="U3589" t="s">
        <v>8</v>
      </c>
      <c r="V3589" t="s">
        <v>7913</v>
      </c>
      <c r="W3589" t="s">
        <v>17523</v>
      </c>
      <c r="X3589" t="s">
        <v>17522</v>
      </c>
      <c r="Y3589" t="s">
        <v>10</v>
      </c>
    </row>
    <row r="3590" spans="1:25" x14ac:dyDescent="0.2">
      <c r="A3590" t="s">
        <v>0</v>
      </c>
      <c r="B3590" t="s">
        <v>17524</v>
      </c>
      <c r="C3590" t="s">
        <v>805</v>
      </c>
      <c r="D3590" t="s">
        <v>17525</v>
      </c>
      <c r="E3590" t="s">
        <v>11</v>
      </c>
      <c r="F3590" t="s">
        <v>1277</v>
      </c>
      <c r="G3590" s="1">
        <v>45415</v>
      </c>
      <c r="H3590" s="1">
        <v>45415</v>
      </c>
      <c r="I3590" s="1">
        <v>45758</v>
      </c>
      <c r="J3590" s="3" t="s">
        <v>30629</v>
      </c>
      <c r="K3590" s="1"/>
      <c r="L3590" s="1">
        <v>46510</v>
      </c>
      <c r="M3590" s="1">
        <f t="shared" si="148"/>
        <v>45780</v>
      </c>
      <c r="N3590" t="s">
        <v>89</v>
      </c>
      <c r="O3590" t="s">
        <v>30621</v>
      </c>
      <c r="Q3590" t="s">
        <v>5</v>
      </c>
      <c r="R3590" t="s">
        <v>30619</v>
      </c>
      <c r="S3590" t="s">
        <v>383</v>
      </c>
      <c r="T3590" t="s">
        <v>7</v>
      </c>
      <c r="U3590" t="s">
        <v>100</v>
      </c>
      <c r="V3590" t="s">
        <v>14</v>
      </c>
      <c r="W3590" t="s">
        <v>17526</v>
      </c>
      <c r="X3590" t="s">
        <v>17525</v>
      </c>
      <c r="Y3590" t="s">
        <v>91</v>
      </c>
    </row>
    <row r="3591" spans="1:25" x14ac:dyDescent="0.2">
      <c r="A3591" t="s">
        <v>0</v>
      </c>
      <c r="B3591" t="s">
        <v>17527</v>
      </c>
      <c r="C3591" t="s">
        <v>139</v>
      </c>
      <c r="D3591" t="s">
        <v>17528</v>
      </c>
      <c r="E3591" t="s">
        <v>11</v>
      </c>
      <c r="F3591" t="s">
        <v>1277</v>
      </c>
      <c r="G3591" s="1">
        <v>45415</v>
      </c>
      <c r="H3591" s="1">
        <v>45415</v>
      </c>
      <c r="I3591" s="1">
        <v>45758</v>
      </c>
      <c r="J3591" s="3" t="s">
        <v>30629</v>
      </c>
      <c r="K3591" s="1"/>
      <c r="L3591" s="1">
        <v>45780</v>
      </c>
      <c r="M3591" s="1">
        <f t="shared" si="148"/>
        <v>45780</v>
      </c>
      <c r="N3591" t="s">
        <v>89</v>
      </c>
      <c r="O3591" t="s">
        <v>30621</v>
      </c>
      <c r="Q3591" t="s">
        <v>5</v>
      </c>
      <c r="R3591" t="s">
        <v>30619</v>
      </c>
      <c r="S3591" t="s">
        <v>383</v>
      </c>
      <c r="T3591" t="s">
        <v>7</v>
      </c>
      <c r="U3591" t="s">
        <v>100</v>
      </c>
      <c r="V3591" t="s">
        <v>14</v>
      </c>
      <c r="W3591" t="s">
        <v>17529</v>
      </c>
      <c r="X3591" t="s">
        <v>17528</v>
      </c>
      <c r="Y3591" t="s">
        <v>91</v>
      </c>
    </row>
    <row r="3592" spans="1:25" x14ac:dyDescent="0.2">
      <c r="A3592" t="s">
        <v>0</v>
      </c>
      <c r="B3592" t="s">
        <v>17530</v>
      </c>
      <c r="C3592" t="s">
        <v>296</v>
      </c>
      <c r="D3592" t="s">
        <v>17531</v>
      </c>
      <c r="E3592" t="s">
        <v>11</v>
      </c>
      <c r="F3592" t="s">
        <v>1277</v>
      </c>
      <c r="G3592" s="1">
        <v>45415</v>
      </c>
      <c r="H3592" s="1">
        <v>45415</v>
      </c>
      <c r="I3592" s="1">
        <v>45758</v>
      </c>
      <c r="J3592" s="3" t="s">
        <v>30629</v>
      </c>
      <c r="K3592" s="1"/>
      <c r="L3592" s="1">
        <v>45780</v>
      </c>
      <c r="M3592" s="1">
        <f t="shared" si="148"/>
        <v>45780</v>
      </c>
      <c r="N3592" t="s">
        <v>89</v>
      </c>
      <c r="O3592" t="s">
        <v>30621</v>
      </c>
      <c r="Q3592" t="s">
        <v>5</v>
      </c>
      <c r="R3592" t="s">
        <v>30619</v>
      </c>
      <c r="S3592" t="s">
        <v>179</v>
      </c>
      <c r="T3592" t="s">
        <v>7</v>
      </c>
      <c r="U3592" t="s">
        <v>118</v>
      </c>
      <c r="V3592" t="s">
        <v>9</v>
      </c>
      <c r="W3592" t="s">
        <v>17532</v>
      </c>
      <c r="X3592" t="s">
        <v>17531</v>
      </c>
      <c r="Y3592" t="s">
        <v>91</v>
      </c>
    </row>
    <row r="3593" spans="1:25" x14ac:dyDescent="0.2">
      <c r="A3593" t="s">
        <v>0</v>
      </c>
      <c r="B3593" t="s">
        <v>17533</v>
      </c>
      <c r="C3593" t="s">
        <v>148</v>
      </c>
      <c r="D3593" t="s">
        <v>17534</v>
      </c>
      <c r="E3593" t="s">
        <v>11</v>
      </c>
      <c r="F3593" t="s">
        <v>1277</v>
      </c>
      <c r="G3593" s="1">
        <v>45415</v>
      </c>
      <c r="H3593" s="1">
        <v>45415</v>
      </c>
      <c r="I3593" s="1">
        <v>45758</v>
      </c>
      <c r="J3593" s="3" t="s">
        <v>30629</v>
      </c>
      <c r="K3593" s="1"/>
      <c r="L3593" s="1">
        <v>45780</v>
      </c>
      <c r="M3593" s="1">
        <f t="shared" si="148"/>
        <v>45780</v>
      </c>
      <c r="N3593" t="s">
        <v>89</v>
      </c>
      <c r="O3593" t="s">
        <v>30621</v>
      </c>
      <c r="Q3593" t="s">
        <v>5</v>
      </c>
      <c r="R3593" t="s">
        <v>30619</v>
      </c>
      <c r="S3593" t="s">
        <v>383</v>
      </c>
      <c r="T3593" t="s">
        <v>7</v>
      </c>
      <c r="U3593" t="s">
        <v>100</v>
      </c>
      <c r="V3593" t="s">
        <v>14</v>
      </c>
      <c r="W3593" t="s">
        <v>17535</v>
      </c>
      <c r="X3593" t="s">
        <v>17534</v>
      </c>
      <c r="Y3593" t="s">
        <v>91</v>
      </c>
    </row>
    <row r="3594" spans="1:25" x14ac:dyDescent="0.2">
      <c r="A3594" t="s">
        <v>0</v>
      </c>
      <c r="B3594" t="s">
        <v>17536</v>
      </c>
      <c r="C3594" t="s">
        <v>1041</v>
      </c>
      <c r="D3594" t="s">
        <v>17537</v>
      </c>
      <c r="E3594" t="s">
        <v>11</v>
      </c>
      <c r="F3594" t="s">
        <v>1277</v>
      </c>
      <c r="G3594" s="1">
        <v>45415</v>
      </c>
      <c r="H3594" s="1">
        <v>45415</v>
      </c>
      <c r="I3594" s="1">
        <v>45758</v>
      </c>
      <c r="J3594" s="3" t="s">
        <v>30629</v>
      </c>
      <c r="K3594" s="1"/>
      <c r="L3594" s="1">
        <v>46510</v>
      </c>
      <c r="M3594" s="1">
        <f t="shared" si="148"/>
        <v>45780</v>
      </c>
      <c r="N3594" t="s">
        <v>89</v>
      </c>
      <c r="O3594" t="s">
        <v>30621</v>
      </c>
      <c r="Q3594" t="s">
        <v>5</v>
      </c>
      <c r="R3594" t="s">
        <v>30619</v>
      </c>
      <c r="S3594" t="s">
        <v>383</v>
      </c>
      <c r="T3594" t="s">
        <v>7</v>
      </c>
      <c r="U3594" t="s">
        <v>100</v>
      </c>
      <c r="V3594" t="s">
        <v>14</v>
      </c>
      <c r="W3594" t="s">
        <v>17538</v>
      </c>
      <c r="X3594" t="s">
        <v>17537</v>
      </c>
      <c r="Y3594" t="s">
        <v>91</v>
      </c>
    </row>
    <row r="3595" spans="1:25" x14ac:dyDescent="0.2">
      <c r="A3595" t="s">
        <v>0</v>
      </c>
      <c r="B3595" t="s">
        <v>17550</v>
      </c>
      <c r="C3595" t="s">
        <v>3244</v>
      </c>
      <c r="D3595" t="s">
        <v>17551</v>
      </c>
      <c r="E3595" t="s">
        <v>18</v>
      </c>
      <c r="F3595" t="s">
        <v>5107</v>
      </c>
      <c r="G3595" s="1">
        <v>45415</v>
      </c>
      <c r="H3595" s="1">
        <v>45415</v>
      </c>
      <c r="I3595" s="1">
        <v>45771</v>
      </c>
      <c r="J3595" s="3" t="s">
        <v>30629</v>
      </c>
      <c r="K3595" s="1"/>
      <c r="L3595" s="1">
        <v>45780</v>
      </c>
      <c r="M3595" s="1">
        <f t="shared" si="148"/>
        <v>45780</v>
      </c>
      <c r="N3595" t="s">
        <v>4</v>
      </c>
      <c r="O3595" t="s">
        <v>30621</v>
      </c>
      <c r="Q3595" t="s">
        <v>5</v>
      </c>
      <c r="R3595" t="s">
        <v>30619</v>
      </c>
      <c r="S3595" t="s">
        <v>179</v>
      </c>
      <c r="T3595" t="s">
        <v>7</v>
      </c>
      <c r="U3595" t="s">
        <v>287</v>
      </c>
      <c r="V3595" t="s">
        <v>9</v>
      </c>
      <c r="W3595" t="s">
        <v>17552</v>
      </c>
      <c r="X3595" t="s">
        <v>17551</v>
      </c>
      <c r="Y3595" t="s">
        <v>10</v>
      </c>
    </row>
    <row r="3596" spans="1:25" x14ac:dyDescent="0.2">
      <c r="A3596" t="s">
        <v>0</v>
      </c>
      <c r="B3596" t="s">
        <v>17553</v>
      </c>
      <c r="C3596" t="s">
        <v>156</v>
      </c>
      <c r="D3596" t="s">
        <v>17554</v>
      </c>
      <c r="E3596" t="s">
        <v>11</v>
      </c>
      <c r="F3596" t="s">
        <v>3306</v>
      </c>
      <c r="G3596" s="1">
        <v>45415</v>
      </c>
      <c r="H3596" s="1">
        <v>45415</v>
      </c>
      <c r="I3596" s="1">
        <v>45539</v>
      </c>
      <c r="J3596" s="3" t="s">
        <v>30629</v>
      </c>
      <c r="K3596" s="1"/>
      <c r="L3596" s="1">
        <v>45507</v>
      </c>
      <c r="M3596" s="1">
        <f t="shared" si="148"/>
        <v>45780</v>
      </c>
      <c r="N3596" t="s">
        <v>4</v>
      </c>
      <c r="O3596" t="s">
        <v>30621</v>
      </c>
      <c r="Q3596" t="s">
        <v>5</v>
      </c>
      <c r="R3596" t="s">
        <v>30619</v>
      </c>
      <c r="S3596" t="s">
        <v>6547</v>
      </c>
      <c r="T3596" t="s">
        <v>7</v>
      </c>
      <c r="U3596" t="s">
        <v>638</v>
      </c>
      <c r="V3596" t="s">
        <v>9</v>
      </c>
      <c r="W3596" t="s">
        <v>17555</v>
      </c>
      <c r="X3596" t="s">
        <v>17554</v>
      </c>
      <c r="Y3596" t="s">
        <v>10</v>
      </c>
    </row>
    <row r="3597" spans="1:25" x14ac:dyDescent="0.2">
      <c r="A3597" t="s">
        <v>0</v>
      </c>
      <c r="B3597" t="s">
        <v>17556</v>
      </c>
      <c r="C3597" t="s">
        <v>8806</v>
      </c>
      <c r="D3597" t="s">
        <v>17557</v>
      </c>
      <c r="E3597" t="s">
        <v>11</v>
      </c>
      <c r="F3597" t="s">
        <v>3784</v>
      </c>
      <c r="G3597" s="1">
        <v>45415</v>
      </c>
      <c r="H3597" s="1">
        <v>45415</v>
      </c>
      <c r="I3597" s="1">
        <v>45526</v>
      </c>
      <c r="J3597" s="3" t="s">
        <v>30629</v>
      </c>
      <c r="K3597" s="1"/>
      <c r="L3597" s="1">
        <v>45507</v>
      </c>
      <c r="M3597" s="1">
        <f t="shared" si="148"/>
        <v>45780</v>
      </c>
      <c r="N3597" t="s">
        <v>26</v>
      </c>
      <c r="O3597" t="s">
        <v>30621</v>
      </c>
      <c r="Q3597" t="s">
        <v>5</v>
      </c>
      <c r="R3597" t="s">
        <v>30619</v>
      </c>
      <c r="S3597" t="s">
        <v>5989</v>
      </c>
      <c r="T3597" t="s">
        <v>7</v>
      </c>
      <c r="U3597" t="s">
        <v>80</v>
      </c>
      <c r="V3597" t="s">
        <v>9</v>
      </c>
      <c r="W3597" t="s">
        <v>17558</v>
      </c>
      <c r="X3597" t="s">
        <v>17559</v>
      </c>
      <c r="Y3597" t="s">
        <v>31</v>
      </c>
    </row>
    <row r="3598" spans="1:25" x14ac:dyDescent="0.2">
      <c r="A3598" t="s">
        <v>0</v>
      </c>
      <c r="B3598" t="s">
        <v>17560</v>
      </c>
      <c r="C3598" t="s">
        <v>5197</v>
      </c>
      <c r="D3598" t="s">
        <v>17561</v>
      </c>
      <c r="E3598" t="s">
        <v>11</v>
      </c>
      <c r="F3598" t="s">
        <v>3784</v>
      </c>
      <c r="G3598" s="1">
        <v>45415</v>
      </c>
      <c r="H3598" s="1">
        <v>45415</v>
      </c>
      <c r="I3598" s="1">
        <v>45526</v>
      </c>
      <c r="J3598" s="3" t="s">
        <v>30629</v>
      </c>
      <c r="K3598" s="1"/>
      <c r="L3598" s="1">
        <v>45507</v>
      </c>
      <c r="M3598" s="1">
        <f t="shared" si="148"/>
        <v>45780</v>
      </c>
      <c r="N3598" t="s">
        <v>26</v>
      </c>
      <c r="O3598" t="s">
        <v>30621</v>
      </c>
      <c r="Q3598" t="s">
        <v>5</v>
      </c>
      <c r="R3598" t="s">
        <v>30619</v>
      </c>
      <c r="S3598" t="s">
        <v>5989</v>
      </c>
      <c r="T3598" t="s">
        <v>7</v>
      </c>
      <c r="U3598" t="s">
        <v>80</v>
      </c>
      <c r="V3598" t="s">
        <v>9</v>
      </c>
      <c r="W3598" t="s">
        <v>17562</v>
      </c>
      <c r="X3598" t="s">
        <v>17561</v>
      </c>
      <c r="Y3598" t="s">
        <v>31</v>
      </c>
    </row>
    <row r="3599" spans="1:25" x14ac:dyDescent="0.2">
      <c r="A3599" t="s">
        <v>0</v>
      </c>
      <c r="B3599" t="s">
        <v>17563</v>
      </c>
      <c r="C3599" t="s">
        <v>1788</v>
      </c>
      <c r="D3599" t="s">
        <v>17564</v>
      </c>
      <c r="E3599" t="s">
        <v>24</v>
      </c>
      <c r="F3599" t="s">
        <v>977</v>
      </c>
      <c r="G3599" s="1">
        <v>45415</v>
      </c>
      <c r="H3599" s="1">
        <v>45415</v>
      </c>
      <c r="I3599" s="1">
        <v>45602</v>
      </c>
      <c r="J3599" s="3" t="s">
        <v>30629</v>
      </c>
      <c r="K3599" s="1"/>
      <c r="L3599" s="1">
        <v>45780</v>
      </c>
      <c r="M3599" s="1">
        <f t="shared" si="148"/>
        <v>45780</v>
      </c>
      <c r="N3599" t="s">
        <v>63</v>
      </c>
      <c r="O3599" t="s">
        <v>30621</v>
      </c>
      <c r="Q3599" t="s">
        <v>5</v>
      </c>
      <c r="R3599" t="s">
        <v>30619</v>
      </c>
      <c r="S3599" t="s">
        <v>169</v>
      </c>
      <c r="T3599" t="s">
        <v>64</v>
      </c>
      <c r="U3599" t="s">
        <v>65</v>
      </c>
      <c r="V3599" t="s">
        <v>111</v>
      </c>
      <c r="W3599" t="s">
        <v>41</v>
      </c>
      <c r="X3599" t="s">
        <v>41</v>
      </c>
      <c r="Y3599" t="s">
        <v>41</v>
      </c>
    </row>
    <row r="3600" spans="1:25" x14ac:dyDescent="0.2">
      <c r="A3600" t="s">
        <v>0</v>
      </c>
      <c r="B3600" t="s">
        <v>17565</v>
      </c>
      <c r="C3600" t="s">
        <v>1745</v>
      </c>
      <c r="D3600" t="s">
        <v>17566</v>
      </c>
      <c r="E3600" t="s">
        <v>24</v>
      </c>
      <c r="F3600" t="s">
        <v>956</v>
      </c>
      <c r="G3600" s="1">
        <v>45415</v>
      </c>
      <c r="H3600" s="1">
        <v>45415</v>
      </c>
      <c r="I3600" s="1">
        <v>45765</v>
      </c>
      <c r="J3600" s="3" t="s">
        <v>30629</v>
      </c>
      <c r="K3600" s="1"/>
      <c r="L3600" s="1">
        <v>45507</v>
      </c>
      <c r="M3600" s="1">
        <f t="shared" si="148"/>
        <v>45780</v>
      </c>
      <c r="N3600" t="s">
        <v>6314</v>
      </c>
      <c r="O3600" t="s">
        <v>30621</v>
      </c>
      <c r="Q3600" t="s">
        <v>5</v>
      </c>
      <c r="R3600" t="s">
        <v>30619</v>
      </c>
      <c r="S3600" t="s">
        <v>6923</v>
      </c>
      <c r="T3600" t="s">
        <v>6859</v>
      </c>
      <c r="U3600" t="s">
        <v>4580</v>
      </c>
      <c r="V3600" t="s">
        <v>6746</v>
      </c>
      <c r="W3600" t="s">
        <v>41</v>
      </c>
      <c r="X3600" t="s">
        <v>41</v>
      </c>
      <c r="Y3600" t="s">
        <v>41</v>
      </c>
    </row>
    <row r="3601" spans="1:25" x14ac:dyDescent="0.2">
      <c r="A3601" t="s">
        <v>0</v>
      </c>
      <c r="B3601" t="s">
        <v>17567</v>
      </c>
      <c r="C3601" t="s">
        <v>4793</v>
      </c>
      <c r="D3601" t="s">
        <v>17568</v>
      </c>
      <c r="E3601" t="s">
        <v>11</v>
      </c>
      <c r="F3601" t="s">
        <v>844</v>
      </c>
      <c r="G3601" s="1">
        <v>45415</v>
      </c>
      <c r="H3601" s="1">
        <v>45415</v>
      </c>
      <c r="I3601" s="1">
        <v>45684</v>
      </c>
      <c r="J3601" s="3" t="s">
        <v>30629</v>
      </c>
      <c r="K3601" s="1"/>
      <c r="L3601" s="1">
        <v>45780</v>
      </c>
      <c r="M3601" s="1">
        <f t="shared" si="148"/>
        <v>45780</v>
      </c>
      <c r="N3601" t="s">
        <v>89</v>
      </c>
      <c r="O3601" t="s">
        <v>30621</v>
      </c>
      <c r="Q3601" t="s">
        <v>5</v>
      </c>
      <c r="R3601" t="s">
        <v>30619</v>
      </c>
      <c r="S3601" t="s">
        <v>179</v>
      </c>
      <c r="T3601" t="s">
        <v>7</v>
      </c>
      <c r="U3601" t="s">
        <v>1001</v>
      </c>
      <c r="V3601" t="s">
        <v>9</v>
      </c>
      <c r="W3601" t="s">
        <v>17569</v>
      </c>
      <c r="X3601" t="s">
        <v>17568</v>
      </c>
      <c r="Y3601" t="s">
        <v>91</v>
      </c>
    </row>
    <row r="3602" spans="1:25" x14ac:dyDescent="0.2">
      <c r="A3602" t="s">
        <v>0</v>
      </c>
      <c r="B3602" t="s">
        <v>17570</v>
      </c>
      <c r="C3602" t="s">
        <v>4787</v>
      </c>
      <c r="D3602" t="s">
        <v>17571</v>
      </c>
      <c r="E3602" t="s">
        <v>11</v>
      </c>
      <c r="F3602" t="s">
        <v>844</v>
      </c>
      <c r="G3602" s="1">
        <v>45415</v>
      </c>
      <c r="H3602" s="1">
        <v>45415</v>
      </c>
      <c r="I3602" s="1">
        <v>45603</v>
      </c>
      <c r="J3602" s="3" t="s">
        <v>30629</v>
      </c>
      <c r="K3602" s="1"/>
      <c r="L3602" s="1">
        <v>45780</v>
      </c>
      <c r="M3602" s="1">
        <f t="shared" si="148"/>
        <v>45780</v>
      </c>
      <c r="N3602" t="s">
        <v>63</v>
      </c>
      <c r="O3602" t="s">
        <v>30621</v>
      </c>
      <c r="Q3602" t="s">
        <v>5</v>
      </c>
      <c r="R3602" t="s">
        <v>30619</v>
      </c>
      <c r="S3602" t="s">
        <v>169</v>
      </c>
      <c r="T3602" t="s">
        <v>64</v>
      </c>
      <c r="U3602" t="s">
        <v>65</v>
      </c>
      <c r="V3602" t="s">
        <v>111</v>
      </c>
      <c r="W3602" t="s">
        <v>41</v>
      </c>
      <c r="X3602" t="s">
        <v>41</v>
      </c>
      <c r="Y3602" t="s">
        <v>41</v>
      </c>
    </row>
    <row r="3603" spans="1:25" x14ac:dyDescent="0.2">
      <c r="A3603" t="s">
        <v>0</v>
      </c>
      <c r="B3603" t="s">
        <v>17572</v>
      </c>
      <c r="C3603" t="s">
        <v>2477</v>
      </c>
      <c r="D3603" t="s">
        <v>17573</v>
      </c>
      <c r="E3603" t="s">
        <v>2</v>
      </c>
      <c r="F3603" t="s">
        <v>520</v>
      </c>
      <c r="G3603" s="1">
        <v>45415</v>
      </c>
      <c r="H3603" s="1">
        <v>45415</v>
      </c>
      <c r="I3603" s="1">
        <v>45681</v>
      </c>
      <c r="J3603" s="3" t="s">
        <v>30629</v>
      </c>
      <c r="K3603" s="1"/>
      <c r="L3603" s="1">
        <v>45780</v>
      </c>
      <c r="M3603" s="1">
        <f t="shared" si="148"/>
        <v>45780</v>
      </c>
      <c r="N3603" t="s">
        <v>89</v>
      </c>
      <c r="O3603" t="s">
        <v>30621</v>
      </c>
      <c r="Q3603" t="s">
        <v>5</v>
      </c>
      <c r="R3603" t="s">
        <v>30619</v>
      </c>
      <c r="S3603" t="s">
        <v>179</v>
      </c>
      <c r="T3603" t="s">
        <v>7</v>
      </c>
      <c r="U3603" t="s">
        <v>118</v>
      </c>
      <c r="V3603" t="s">
        <v>9</v>
      </c>
      <c r="W3603" t="s">
        <v>17574</v>
      </c>
      <c r="X3603" t="s">
        <v>17573</v>
      </c>
      <c r="Y3603" t="s">
        <v>91</v>
      </c>
    </row>
    <row r="3604" spans="1:25" x14ac:dyDescent="0.2">
      <c r="A3604" t="s">
        <v>0</v>
      </c>
      <c r="B3604" t="s">
        <v>17575</v>
      </c>
      <c r="C3604" t="s">
        <v>3641</v>
      </c>
      <c r="D3604" t="s">
        <v>17576</v>
      </c>
      <c r="E3604" t="s">
        <v>11</v>
      </c>
      <c r="F3604" t="s">
        <v>2170</v>
      </c>
      <c r="G3604" s="1">
        <v>45415</v>
      </c>
      <c r="H3604" s="1">
        <v>45415</v>
      </c>
      <c r="I3604" s="1">
        <v>45525</v>
      </c>
      <c r="J3604" s="3" t="s">
        <v>30629</v>
      </c>
      <c r="K3604" s="1"/>
      <c r="L3604" s="1">
        <v>45507</v>
      </c>
      <c r="M3604" s="1">
        <f t="shared" si="148"/>
        <v>45780</v>
      </c>
      <c r="N3604" t="s">
        <v>4</v>
      </c>
      <c r="O3604" t="s">
        <v>30621</v>
      </c>
      <c r="Q3604" t="s">
        <v>5</v>
      </c>
      <c r="R3604" t="s">
        <v>30619</v>
      </c>
      <c r="S3604" t="s">
        <v>6026</v>
      </c>
      <c r="T3604" t="s">
        <v>7</v>
      </c>
      <c r="U3604" t="s">
        <v>287</v>
      </c>
      <c r="V3604" t="s">
        <v>9</v>
      </c>
      <c r="W3604" t="s">
        <v>17577</v>
      </c>
      <c r="X3604" t="s">
        <v>17576</v>
      </c>
      <c r="Y3604" t="s">
        <v>10</v>
      </c>
    </row>
    <row r="3605" spans="1:25" x14ac:dyDescent="0.2">
      <c r="A3605" t="s">
        <v>0</v>
      </c>
      <c r="B3605" t="s">
        <v>17787</v>
      </c>
      <c r="C3605" t="s">
        <v>3436</v>
      </c>
      <c r="D3605" t="s">
        <v>17788</v>
      </c>
      <c r="E3605" t="s">
        <v>11</v>
      </c>
      <c r="F3605" t="s">
        <v>3784</v>
      </c>
      <c r="G3605" s="1">
        <v>45418</v>
      </c>
      <c r="H3605" s="1">
        <v>45415</v>
      </c>
      <c r="I3605" s="1">
        <v>45526</v>
      </c>
      <c r="J3605" s="3" t="s">
        <v>30629</v>
      </c>
      <c r="K3605" s="1"/>
      <c r="L3605" s="1">
        <v>45507</v>
      </c>
      <c r="M3605" s="1">
        <f t="shared" si="148"/>
        <v>45780</v>
      </c>
      <c r="N3605" t="s">
        <v>26</v>
      </c>
      <c r="O3605" t="s">
        <v>30621</v>
      </c>
      <c r="Q3605" t="s">
        <v>5</v>
      </c>
      <c r="R3605" t="s">
        <v>30619</v>
      </c>
      <c r="S3605" t="s">
        <v>6137</v>
      </c>
      <c r="T3605" t="s">
        <v>7</v>
      </c>
      <c r="U3605" t="s">
        <v>80</v>
      </c>
      <c r="V3605" t="s">
        <v>9</v>
      </c>
      <c r="W3605" t="s">
        <v>17789</v>
      </c>
      <c r="X3605" t="s">
        <v>17788</v>
      </c>
      <c r="Y3605" t="s">
        <v>31</v>
      </c>
    </row>
    <row r="3606" spans="1:25" x14ac:dyDescent="0.2">
      <c r="A3606" t="s">
        <v>0</v>
      </c>
      <c r="B3606" t="s">
        <v>17800</v>
      </c>
      <c r="C3606" t="s">
        <v>229</v>
      </c>
      <c r="D3606" t="s">
        <v>17801</v>
      </c>
      <c r="E3606" t="s">
        <v>11</v>
      </c>
      <c r="F3606" t="s">
        <v>3306</v>
      </c>
      <c r="G3606" s="1">
        <v>45418</v>
      </c>
      <c r="H3606" s="1">
        <v>45415</v>
      </c>
      <c r="I3606" s="1">
        <v>45539</v>
      </c>
      <c r="J3606" s="3" t="s">
        <v>30629</v>
      </c>
      <c r="K3606" s="1"/>
      <c r="L3606" s="1">
        <v>45507</v>
      </c>
      <c r="M3606" s="1">
        <f t="shared" si="148"/>
        <v>45780</v>
      </c>
      <c r="N3606" t="s">
        <v>4</v>
      </c>
      <c r="O3606" t="s">
        <v>30621</v>
      </c>
      <c r="Q3606" t="s">
        <v>5</v>
      </c>
      <c r="R3606" t="s">
        <v>30619</v>
      </c>
      <c r="S3606" t="s">
        <v>6137</v>
      </c>
      <c r="T3606" t="s">
        <v>7</v>
      </c>
      <c r="U3606" t="s">
        <v>638</v>
      </c>
      <c r="V3606" t="s">
        <v>9</v>
      </c>
      <c r="W3606" t="s">
        <v>17802</v>
      </c>
      <c r="X3606" t="s">
        <v>17801</v>
      </c>
      <c r="Y3606" t="s">
        <v>10</v>
      </c>
    </row>
    <row r="3607" spans="1:25" x14ac:dyDescent="0.2">
      <c r="A3607" t="s">
        <v>0</v>
      </c>
      <c r="B3607" t="s">
        <v>17806</v>
      </c>
      <c r="C3607" t="s">
        <v>203</v>
      </c>
      <c r="D3607" t="s">
        <v>17807</v>
      </c>
      <c r="E3607" t="s">
        <v>11</v>
      </c>
      <c r="F3607" t="s">
        <v>4601</v>
      </c>
      <c r="G3607" s="1">
        <v>45418</v>
      </c>
      <c r="H3607" s="1">
        <v>45415</v>
      </c>
      <c r="I3607" s="1">
        <v>45449</v>
      </c>
      <c r="J3607" s="3" t="s">
        <v>30629</v>
      </c>
      <c r="K3607" s="1"/>
      <c r="L3607" s="1">
        <v>45507</v>
      </c>
      <c r="M3607" s="1">
        <f t="shared" si="148"/>
        <v>45780</v>
      </c>
      <c r="N3607" t="s">
        <v>26</v>
      </c>
      <c r="O3607" t="s">
        <v>30621</v>
      </c>
      <c r="Q3607" t="s">
        <v>5</v>
      </c>
      <c r="R3607" t="s">
        <v>30619</v>
      </c>
      <c r="S3607" t="s">
        <v>6137</v>
      </c>
      <c r="T3607" t="s">
        <v>7</v>
      </c>
      <c r="U3607" t="s">
        <v>80</v>
      </c>
      <c r="V3607" t="s">
        <v>9</v>
      </c>
      <c r="W3607" t="s">
        <v>17808</v>
      </c>
      <c r="X3607" t="s">
        <v>17807</v>
      </c>
      <c r="Y3607" t="s">
        <v>31</v>
      </c>
    </row>
    <row r="3608" spans="1:25" x14ac:dyDescent="0.2">
      <c r="A3608" t="s">
        <v>0</v>
      </c>
      <c r="B3608" t="s">
        <v>17812</v>
      </c>
      <c r="C3608" t="s">
        <v>33</v>
      </c>
      <c r="D3608" t="s">
        <v>17813</v>
      </c>
      <c r="E3608" t="s">
        <v>11</v>
      </c>
      <c r="F3608" t="s">
        <v>12</v>
      </c>
      <c r="G3608" s="1">
        <v>45418</v>
      </c>
      <c r="H3608" s="1">
        <v>45415</v>
      </c>
      <c r="I3608" s="1">
        <v>45755</v>
      </c>
      <c r="J3608" s="3" t="s">
        <v>30629</v>
      </c>
      <c r="K3608" s="1"/>
      <c r="L3608" s="1">
        <v>46510</v>
      </c>
      <c r="M3608" s="1">
        <f t="shared" si="148"/>
        <v>45780</v>
      </c>
      <c r="N3608" t="s">
        <v>89</v>
      </c>
      <c r="O3608" t="s">
        <v>30621</v>
      </c>
      <c r="Q3608" t="s">
        <v>5</v>
      </c>
      <c r="R3608" t="s">
        <v>30619</v>
      </c>
      <c r="S3608" t="s">
        <v>255</v>
      </c>
      <c r="T3608" t="s">
        <v>7</v>
      </c>
      <c r="U3608" t="s">
        <v>90</v>
      </c>
      <c r="V3608" t="s">
        <v>9</v>
      </c>
      <c r="W3608" t="s">
        <v>17814</v>
      </c>
      <c r="X3608" t="s">
        <v>17813</v>
      </c>
      <c r="Y3608" t="s">
        <v>91</v>
      </c>
    </row>
    <row r="3609" spans="1:25" x14ac:dyDescent="0.2">
      <c r="A3609" t="s">
        <v>0</v>
      </c>
      <c r="B3609" t="s">
        <v>17829</v>
      </c>
      <c r="C3609" t="s">
        <v>566</v>
      </c>
      <c r="D3609" t="s">
        <v>17830</v>
      </c>
      <c r="E3609" t="s">
        <v>11</v>
      </c>
      <c r="F3609" t="s">
        <v>5973</v>
      </c>
      <c r="G3609" s="1">
        <v>45418</v>
      </c>
      <c r="H3609" s="1">
        <v>45415</v>
      </c>
      <c r="I3609" s="1">
        <v>45541</v>
      </c>
      <c r="J3609" s="3" t="s">
        <v>30629</v>
      </c>
      <c r="K3609" s="1"/>
      <c r="L3609" s="1">
        <v>45780</v>
      </c>
      <c r="M3609" s="1">
        <f t="shared" si="148"/>
        <v>45780</v>
      </c>
      <c r="N3609" t="s">
        <v>26</v>
      </c>
      <c r="O3609" t="s">
        <v>30621</v>
      </c>
      <c r="Q3609" t="s">
        <v>5</v>
      </c>
      <c r="R3609" t="s">
        <v>30619</v>
      </c>
      <c r="S3609" t="s">
        <v>598</v>
      </c>
      <c r="T3609" t="s">
        <v>7</v>
      </c>
      <c r="U3609" t="s">
        <v>37</v>
      </c>
      <c r="V3609" t="s">
        <v>9</v>
      </c>
      <c r="W3609" t="s">
        <v>17831</v>
      </c>
      <c r="X3609" t="s">
        <v>17830</v>
      </c>
      <c r="Y3609" t="s">
        <v>31</v>
      </c>
    </row>
    <row r="3610" spans="1:25" x14ac:dyDescent="0.2">
      <c r="A3610" t="s">
        <v>0</v>
      </c>
      <c r="B3610" t="s">
        <v>17835</v>
      </c>
      <c r="C3610" t="s">
        <v>2365</v>
      </c>
      <c r="D3610" t="s">
        <v>17836</v>
      </c>
      <c r="E3610" t="s">
        <v>11</v>
      </c>
      <c r="F3610" t="s">
        <v>2366</v>
      </c>
      <c r="G3610" s="1">
        <v>45418</v>
      </c>
      <c r="H3610" s="1">
        <v>45415</v>
      </c>
      <c r="I3610" s="1">
        <v>45757</v>
      </c>
      <c r="J3610" s="3" t="s">
        <v>30629</v>
      </c>
      <c r="K3610" s="1"/>
      <c r="L3610" s="1">
        <v>45780</v>
      </c>
      <c r="M3610" s="1">
        <f t="shared" si="148"/>
        <v>45780</v>
      </c>
      <c r="N3610" t="s">
        <v>4</v>
      </c>
      <c r="O3610" t="s">
        <v>30621</v>
      </c>
      <c r="Q3610" t="s">
        <v>5</v>
      </c>
      <c r="R3610" t="s">
        <v>30619</v>
      </c>
      <c r="S3610" t="s">
        <v>255</v>
      </c>
      <c r="T3610" t="s">
        <v>7</v>
      </c>
      <c r="U3610" t="s">
        <v>287</v>
      </c>
      <c r="V3610" t="s">
        <v>9</v>
      </c>
      <c r="W3610" t="s">
        <v>17837</v>
      </c>
      <c r="X3610" t="s">
        <v>17836</v>
      </c>
      <c r="Y3610" t="s">
        <v>10</v>
      </c>
    </row>
    <row r="3611" spans="1:25" x14ac:dyDescent="0.2">
      <c r="A3611" t="s">
        <v>0</v>
      </c>
      <c r="B3611" t="s">
        <v>17841</v>
      </c>
      <c r="C3611" t="s">
        <v>566</v>
      </c>
      <c r="D3611" t="s">
        <v>17842</v>
      </c>
      <c r="E3611" t="s">
        <v>11</v>
      </c>
      <c r="F3611" t="s">
        <v>5973</v>
      </c>
      <c r="G3611" s="1">
        <v>45418</v>
      </c>
      <c r="H3611" s="1">
        <v>45415</v>
      </c>
      <c r="I3611" s="1">
        <v>45541</v>
      </c>
      <c r="J3611" s="3" t="s">
        <v>30629</v>
      </c>
      <c r="K3611" s="1"/>
      <c r="L3611" s="1">
        <v>45507</v>
      </c>
      <c r="M3611" s="1">
        <f t="shared" si="148"/>
        <v>45780</v>
      </c>
      <c r="N3611" t="s">
        <v>26</v>
      </c>
      <c r="O3611" t="s">
        <v>30621</v>
      </c>
      <c r="Q3611" t="s">
        <v>5</v>
      </c>
      <c r="R3611" t="s">
        <v>30619</v>
      </c>
      <c r="S3611" t="s">
        <v>6137</v>
      </c>
      <c r="T3611" t="s">
        <v>7</v>
      </c>
      <c r="U3611" t="s">
        <v>80</v>
      </c>
      <c r="V3611" t="s">
        <v>9</v>
      </c>
      <c r="W3611" t="s">
        <v>17843</v>
      </c>
      <c r="X3611" t="s">
        <v>17842</v>
      </c>
      <c r="Y3611" t="s">
        <v>31</v>
      </c>
    </row>
    <row r="3612" spans="1:25" x14ac:dyDescent="0.2">
      <c r="A3612" t="s">
        <v>0</v>
      </c>
      <c r="B3612" t="s">
        <v>17844</v>
      </c>
      <c r="C3612" t="s">
        <v>17845</v>
      </c>
      <c r="D3612" t="s">
        <v>17846</v>
      </c>
      <c r="E3612" t="s">
        <v>24</v>
      </c>
      <c r="F3612" t="s">
        <v>4810</v>
      </c>
      <c r="G3612" s="1">
        <v>45418</v>
      </c>
      <c r="H3612" s="1">
        <v>45415</v>
      </c>
      <c r="I3612" s="1">
        <v>45531</v>
      </c>
      <c r="J3612" s="3" t="s">
        <v>30629</v>
      </c>
      <c r="K3612" s="1"/>
      <c r="L3612" s="1">
        <v>45507</v>
      </c>
      <c r="M3612" s="1">
        <f t="shared" si="148"/>
        <v>45780</v>
      </c>
      <c r="N3612" t="s">
        <v>4</v>
      </c>
      <c r="O3612" t="s">
        <v>30621</v>
      </c>
      <c r="Q3612" t="s">
        <v>5</v>
      </c>
      <c r="R3612" t="s">
        <v>30619</v>
      </c>
      <c r="S3612" t="s">
        <v>5989</v>
      </c>
      <c r="T3612" t="s">
        <v>7</v>
      </c>
      <c r="U3612" t="s">
        <v>638</v>
      </c>
      <c r="V3612" t="s">
        <v>9</v>
      </c>
      <c r="W3612" t="s">
        <v>17847</v>
      </c>
      <c r="X3612" t="s">
        <v>17846</v>
      </c>
      <c r="Y3612" t="s">
        <v>10</v>
      </c>
    </row>
    <row r="3613" spans="1:25" x14ac:dyDescent="0.2">
      <c r="A3613" t="s">
        <v>0</v>
      </c>
      <c r="B3613" t="s">
        <v>17848</v>
      </c>
      <c r="C3613" t="s">
        <v>388</v>
      </c>
      <c r="D3613" t="s">
        <v>17849</v>
      </c>
      <c r="E3613" t="s">
        <v>11</v>
      </c>
      <c r="F3613" t="s">
        <v>2982</v>
      </c>
      <c r="G3613" s="1">
        <v>45418</v>
      </c>
      <c r="H3613" s="1">
        <v>45415</v>
      </c>
      <c r="I3613" s="1">
        <v>45743</v>
      </c>
      <c r="J3613" s="3" t="s">
        <v>30629</v>
      </c>
      <c r="K3613" s="1"/>
      <c r="L3613" s="1">
        <v>45599</v>
      </c>
      <c r="M3613" s="1">
        <f t="shared" si="148"/>
        <v>45780</v>
      </c>
      <c r="N3613" t="s">
        <v>26</v>
      </c>
      <c r="O3613" t="s">
        <v>30621</v>
      </c>
      <c r="Q3613" t="s">
        <v>5</v>
      </c>
      <c r="R3613" t="s">
        <v>30619</v>
      </c>
      <c r="S3613" t="s">
        <v>7926</v>
      </c>
      <c r="T3613" t="s">
        <v>7</v>
      </c>
      <c r="U3613" t="s">
        <v>165</v>
      </c>
      <c r="V3613" t="s">
        <v>9</v>
      </c>
      <c r="W3613" t="s">
        <v>17850</v>
      </c>
      <c r="X3613" t="s">
        <v>17849</v>
      </c>
      <c r="Y3613" t="s">
        <v>31</v>
      </c>
    </row>
    <row r="3614" spans="1:25" x14ac:dyDescent="0.2">
      <c r="A3614" t="s">
        <v>0</v>
      </c>
      <c r="B3614" t="s">
        <v>17851</v>
      </c>
      <c r="C3614" t="s">
        <v>17852</v>
      </c>
      <c r="D3614" t="s">
        <v>17853</v>
      </c>
      <c r="E3614" t="s">
        <v>24</v>
      </c>
      <c r="F3614" t="s">
        <v>4810</v>
      </c>
      <c r="G3614" s="1">
        <v>45418</v>
      </c>
      <c r="H3614" s="1">
        <v>45415</v>
      </c>
      <c r="I3614" s="1">
        <v>45531</v>
      </c>
      <c r="J3614" s="3" t="s">
        <v>30629</v>
      </c>
      <c r="K3614" s="1"/>
      <c r="L3614" s="1">
        <v>45507</v>
      </c>
      <c r="M3614" s="1">
        <f t="shared" si="148"/>
        <v>45780</v>
      </c>
      <c r="N3614" t="s">
        <v>4</v>
      </c>
      <c r="O3614" t="s">
        <v>30621</v>
      </c>
      <c r="Q3614" t="s">
        <v>5</v>
      </c>
      <c r="R3614" t="s">
        <v>30619</v>
      </c>
      <c r="S3614" t="s">
        <v>6547</v>
      </c>
      <c r="T3614" t="s">
        <v>7</v>
      </c>
      <c r="U3614" t="s">
        <v>638</v>
      </c>
      <c r="V3614" t="s">
        <v>9</v>
      </c>
      <c r="W3614" t="s">
        <v>17854</v>
      </c>
      <c r="X3614" t="s">
        <v>17853</v>
      </c>
      <c r="Y3614" t="s">
        <v>10</v>
      </c>
    </row>
    <row r="3615" spans="1:25" x14ac:dyDescent="0.2">
      <c r="A3615" t="s">
        <v>0</v>
      </c>
      <c r="B3615" t="s">
        <v>17855</v>
      </c>
      <c r="C3615" t="s">
        <v>388</v>
      </c>
      <c r="D3615" t="s">
        <v>17856</v>
      </c>
      <c r="E3615" t="s">
        <v>11</v>
      </c>
      <c r="F3615" t="s">
        <v>5973</v>
      </c>
      <c r="G3615" s="1">
        <v>45418</v>
      </c>
      <c r="H3615" s="1">
        <v>45415</v>
      </c>
      <c r="I3615" s="1">
        <v>45541</v>
      </c>
      <c r="J3615" s="3" t="s">
        <v>30629</v>
      </c>
      <c r="K3615" s="1"/>
      <c r="L3615" s="1">
        <v>45507</v>
      </c>
      <c r="M3615" s="1">
        <f t="shared" si="148"/>
        <v>45780</v>
      </c>
      <c r="N3615" t="s">
        <v>26</v>
      </c>
      <c r="O3615" t="s">
        <v>30621</v>
      </c>
      <c r="Q3615" t="s">
        <v>5</v>
      </c>
      <c r="R3615" t="s">
        <v>30619</v>
      </c>
      <c r="S3615" t="s">
        <v>6137</v>
      </c>
      <c r="T3615" t="s">
        <v>7</v>
      </c>
      <c r="U3615" t="s">
        <v>80</v>
      </c>
      <c r="V3615" t="s">
        <v>9</v>
      </c>
      <c r="W3615" t="s">
        <v>17857</v>
      </c>
      <c r="X3615" t="s">
        <v>17856</v>
      </c>
      <c r="Y3615" t="s">
        <v>31</v>
      </c>
    </row>
    <row r="3616" spans="1:25" x14ac:dyDescent="0.2">
      <c r="A3616" t="s">
        <v>0</v>
      </c>
      <c r="B3616" t="s">
        <v>18094</v>
      </c>
      <c r="C3616" t="s">
        <v>18095</v>
      </c>
      <c r="D3616" t="s">
        <v>18096</v>
      </c>
      <c r="E3616" t="s">
        <v>24</v>
      </c>
      <c r="F3616" t="s">
        <v>4810</v>
      </c>
      <c r="G3616" s="1">
        <v>45420</v>
      </c>
      <c r="H3616" s="1">
        <v>45415</v>
      </c>
      <c r="I3616" s="1">
        <v>45531</v>
      </c>
      <c r="J3616" s="3" t="s">
        <v>30629</v>
      </c>
      <c r="K3616" s="1"/>
      <c r="L3616" s="1">
        <v>45507</v>
      </c>
      <c r="M3616" s="1">
        <f t="shared" si="148"/>
        <v>45780</v>
      </c>
      <c r="N3616" t="s">
        <v>4</v>
      </c>
      <c r="O3616" t="s">
        <v>30621</v>
      </c>
      <c r="Q3616" t="s">
        <v>5</v>
      </c>
      <c r="R3616" t="s">
        <v>30619</v>
      </c>
      <c r="S3616" t="s">
        <v>6137</v>
      </c>
      <c r="T3616" t="s">
        <v>7</v>
      </c>
      <c r="U3616" t="s">
        <v>638</v>
      </c>
      <c r="V3616" t="s">
        <v>9</v>
      </c>
      <c r="W3616" t="s">
        <v>18097</v>
      </c>
      <c r="X3616" t="s">
        <v>18096</v>
      </c>
      <c r="Y3616" t="s">
        <v>10</v>
      </c>
    </row>
    <row r="3617" spans="1:25" x14ac:dyDescent="0.2">
      <c r="A3617" t="s">
        <v>0</v>
      </c>
      <c r="B3617" t="s">
        <v>18724</v>
      </c>
      <c r="C3617" t="s">
        <v>18725</v>
      </c>
      <c r="D3617" t="s">
        <v>18726</v>
      </c>
      <c r="E3617" t="s">
        <v>11</v>
      </c>
      <c r="F3617" t="s">
        <v>437</v>
      </c>
      <c r="G3617" s="1">
        <v>45425</v>
      </c>
      <c r="H3617" s="1">
        <v>45415</v>
      </c>
      <c r="I3617" s="1">
        <v>45758</v>
      </c>
      <c r="J3617" s="3" t="s">
        <v>30629</v>
      </c>
      <c r="K3617" s="1"/>
      <c r="L3617" s="1">
        <v>45780</v>
      </c>
      <c r="M3617" s="1">
        <f t="shared" si="148"/>
        <v>45780</v>
      </c>
      <c r="N3617" t="s">
        <v>89</v>
      </c>
      <c r="O3617" t="s">
        <v>30621</v>
      </c>
      <c r="Q3617" t="s">
        <v>5</v>
      </c>
      <c r="R3617" t="s">
        <v>30619</v>
      </c>
      <c r="S3617" t="s">
        <v>255</v>
      </c>
      <c r="T3617" t="s">
        <v>7</v>
      </c>
      <c r="U3617" t="s">
        <v>90</v>
      </c>
      <c r="V3617" t="s">
        <v>9</v>
      </c>
      <c r="W3617" t="s">
        <v>18727</v>
      </c>
      <c r="X3617" t="s">
        <v>18726</v>
      </c>
      <c r="Y3617" t="s">
        <v>91</v>
      </c>
    </row>
    <row r="3618" spans="1:25" x14ac:dyDescent="0.2">
      <c r="A3618" t="s">
        <v>0</v>
      </c>
      <c r="B3618" t="s">
        <v>18788</v>
      </c>
      <c r="C3618" t="s">
        <v>1266</v>
      </c>
      <c r="D3618" t="s">
        <v>18789</v>
      </c>
      <c r="E3618" t="s">
        <v>54</v>
      </c>
      <c r="F3618" t="s">
        <v>367</v>
      </c>
      <c r="G3618" s="1">
        <v>45425</v>
      </c>
      <c r="H3618" s="1">
        <v>45415</v>
      </c>
      <c r="I3618" s="1">
        <v>45727</v>
      </c>
      <c r="J3618" s="3" t="s">
        <v>30629</v>
      </c>
      <c r="K3618" s="1"/>
      <c r="L3618" s="1">
        <v>45780</v>
      </c>
      <c r="M3618" s="1">
        <f t="shared" ref="M3618:M3648" si="149">DATE(YEAR(H3618)+1,MONTH(H3618),DAY(H3618))</f>
        <v>45780</v>
      </c>
      <c r="N3618" t="s">
        <v>533</v>
      </c>
      <c r="O3618" t="s">
        <v>30621</v>
      </c>
      <c r="Q3618" t="s">
        <v>5</v>
      </c>
      <c r="R3618" t="s">
        <v>30619</v>
      </c>
      <c r="S3618" t="s">
        <v>255</v>
      </c>
      <c r="T3618" t="s">
        <v>7</v>
      </c>
      <c r="U3618" t="s">
        <v>535</v>
      </c>
      <c r="V3618" t="s">
        <v>14</v>
      </c>
      <c r="W3618" t="s">
        <v>18790</v>
      </c>
      <c r="X3618" t="s">
        <v>18789</v>
      </c>
      <c r="Y3618" t="s">
        <v>536</v>
      </c>
    </row>
    <row r="3619" spans="1:25" x14ac:dyDescent="0.2">
      <c r="A3619" t="s">
        <v>0</v>
      </c>
      <c r="B3619" t="s">
        <v>18819</v>
      </c>
      <c r="C3619" t="s">
        <v>18820</v>
      </c>
      <c r="D3619" t="s">
        <v>18821</v>
      </c>
      <c r="E3619" t="s">
        <v>52</v>
      </c>
      <c r="F3619" t="s">
        <v>622</v>
      </c>
      <c r="G3619" s="1">
        <v>45425</v>
      </c>
      <c r="H3619" s="1">
        <v>45415</v>
      </c>
      <c r="I3619" s="1">
        <v>45415</v>
      </c>
      <c r="J3619" s="1" t="s">
        <v>30628</v>
      </c>
      <c r="K3619" s="1"/>
      <c r="L3619" s="1">
        <v>45780</v>
      </c>
      <c r="M3619" s="1">
        <f t="shared" si="149"/>
        <v>45780</v>
      </c>
      <c r="N3619" t="s">
        <v>36</v>
      </c>
      <c r="O3619" t="s">
        <v>30621</v>
      </c>
      <c r="Q3619" t="s">
        <v>5</v>
      </c>
      <c r="R3619" t="s">
        <v>30620</v>
      </c>
      <c r="S3619" t="s">
        <v>5694</v>
      </c>
      <c r="T3619" t="s">
        <v>7</v>
      </c>
      <c r="U3619" t="s">
        <v>37</v>
      </c>
      <c r="V3619" t="s">
        <v>14</v>
      </c>
      <c r="W3619" t="s">
        <v>18822</v>
      </c>
      <c r="X3619" t="s">
        <v>18823</v>
      </c>
      <c r="Y3619" t="s">
        <v>40</v>
      </c>
    </row>
    <row r="3620" spans="1:25" x14ac:dyDescent="0.2">
      <c r="A3620" t="s">
        <v>0</v>
      </c>
      <c r="B3620" t="s">
        <v>18847</v>
      </c>
      <c r="C3620" t="s">
        <v>18848</v>
      </c>
      <c r="D3620" t="s">
        <v>18849</v>
      </c>
      <c r="E3620" t="s">
        <v>11</v>
      </c>
      <c r="F3620" t="s">
        <v>1719</v>
      </c>
      <c r="G3620" s="1">
        <v>45425</v>
      </c>
      <c r="H3620" s="1">
        <v>45415</v>
      </c>
      <c r="I3620" s="1">
        <v>45762</v>
      </c>
      <c r="J3620" s="3" t="s">
        <v>30629</v>
      </c>
      <c r="K3620" s="1"/>
      <c r="L3620" s="1">
        <v>45780</v>
      </c>
      <c r="M3620" s="1">
        <f t="shared" si="149"/>
        <v>45780</v>
      </c>
      <c r="N3620" t="s">
        <v>89</v>
      </c>
      <c r="O3620" t="s">
        <v>30621</v>
      </c>
      <c r="Q3620" t="s">
        <v>5</v>
      </c>
      <c r="R3620" t="s">
        <v>30619</v>
      </c>
      <c r="S3620" t="s">
        <v>255</v>
      </c>
      <c r="T3620" t="s">
        <v>549</v>
      </c>
      <c r="U3620" t="s">
        <v>118</v>
      </c>
      <c r="V3620" t="s">
        <v>9</v>
      </c>
      <c r="W3620" t="s">
        <v>18850</v>
      </c>
      <c r="X3620" t="s">
        <v>18851</v>
      </c>
      <c r="Y3620" t="s">
        <v>91</v>
      </c>
    </row>
    <row r="3621" spans="1:25" x14ac:dyDescent="0.2">
      <c r="A3621" t="s">
        <v>0</v>
      </c>
      <c r="B3621" t="s">
        <v>18858</v>
      </c>
      <c r="C3621" t="s">
        <v>18859</v>
      </c>
      <c r="D3621" t="s">
        <v>18860</v>
      </c>
      <c r="E3621" t="s">
        <v>52</v>
      </c>
      <c r="F3621" t="s">
        <v>622</v>
      </c>
      <c r="G3621" s="1">
        <v>45425</v>
      </c>
      <c r="H3621" s="1">
        <v>45415</v>
      </c>
      <c r="I3621" s="1">
        <v>45415</v>
      </c>
      <c r="J3621" s="1" t="s">
        <v>30628</v>
      </c>
      <c r="K3621" s="1"/>
      <c r="L3621" s="1">
        <v>45780</v>
      </c>
      <c r="M3621" s="1">
        <f t="shared" si="149"/>
        <v>45780</v>
      </c>
      <c r="N3621" t="s">
        <v>36</v>
      </c>
      <c r="O3621" t="s">
        <v>30621</v>
      </c>
      <c r="Q3621" t="s">
        <v>5</v>
      </c>
      <c r="R3621" t="s">
        <v>30620</v>
      </c>
      <c r="S3621" t="s">
        <v>5694</v>
      </c>
      <c r="T3621" t="s">
        <v>7</v>
      </c>
      <c r="U3621" t="s">
        <v>37</v>
      </c>
      <c r="V3621" t="s">
        <v>14</v>
      </c>
      <c r="W3621" t="s">
        <v>18822</v>
      </c>
      <c r="X3621" t="s">
        <v>18823</v>
      </c>
      <c r="Y3621" t="s">
        <v>40</v>
      </c>
    </row>
    <row r="3622" spans="1:25" x14ac:dyDescent="0.2">
      <c r="A3622" t="s">
        <v>0</v>
      </c>
      <c r="B3622" t="s">
        <v>18861</v>
      </c>
      <c r="C3622" t="s">
        <v>18862</v>
      </c>
      <c r="D3622" t="s">
        <v>18863</v>
      </c>
      <c r="E3622" t="s">
        <v>52</v>
      </c>
      <c r="F3622" t="s">
        <v>622</v>
      </c>
      <c r="G3622" s="1">
        <v>45425</v>
      </c>
      <c r="H3622" s="1">
        <v>45415</v>
      </c>
      <c r="I3622" s="1">
        <v>45415</v>
      </c>
      <c r="J3622" s="1" t="s">
        <v>30628</v>
      </c>
      <c r="K3622" s="1"/>
      <c r="L3622" s="1">
        <v>45780</v>
      </c>
      <c r="M3622" s="1">
        <f t="shared" si="149"/>
        <v>45780</v>
      </c>
      <c r="N3622" t="s">
        <v>36</v>
      </c>
      <c r="O3622" t="s">
        <v>30621</v>
      </c>
      <c r="Q3622" t="s">
        <v>5</v>
      </c>
      <c r="R3622" t="s">
        <v>30620</v>
      </c>
      <c r="S3622" t="s">
        <v>5694</v>
      </c>
      <c r="T3622" t="s">
        <v>7</v>
      </c>
      <c r="U3622" t="s">
        <v>37</v>
      </c>
      <c r="V3622" t="s">
        <v>14</v>
      </c>
      <c r="W3622" t="s">
        <v>18822</v>
      </c>
      <c r="X3622" t="s">
        <v>18823</v>
      </c>
      <c r="Y3622" t="s">
        <v>40</v>
      </c>
    </row>
    <row r="3623" spans="1:25" x14ac:dyDescent="0.2">
      <c r="A3623" t="s">
        <v>0</v>
      </c>
      <c r="B3623" t="s">
        <v>18868</v>
      </c>
      <c r="C3623" t="s">
        <v>3308</v>
      </c>
      <c r="D3623" t="s">
        <v>18869</v>
      </c>
      <c r="E3623" t="s">
        <v>105</v>
      </c>
      <c r="F3623" t="s">
        <v>914</v>
      </c>
      <c r="G3623" s="1">
        <v>45425</v>
      </c>
      <c r="H3623" s="1">
        <v>45415</v>
      </c>
      <c r="I3623" s="1">
        <v>45750</v>
      </c>
      <c r="J3623" s="3" t="s">
        <v>30629</v>
      </c>
      <c r="K3623" s="1"/>
      <c r="L3623" s="1">
        <v>45780</v>
      </c>
      <c r="M3623" s="1">
        <f t="shared" si="149"/>
        <v>45780</v>
      </c>
      <c r="N3623" t="s">
        <v>873</v>
      </c>
      <c r="O3623" t="s">
        <v>30621</v>
      </c>
      <c r="Q3623" t="s">
        <v>5</v>
      </c>
      <c r="R3623" t="s">
        <v>30619</v>
      </c>
      <c r="S3623" t="s">
        <v>255</v>
      </c>
      <c r="T3623" t="s">
        <v>7</v>
      </c>
      <c r="U3623" t="s">
        <v>56</v>
      </c>
      <c r="V3623" t="s">
        <v>14</v>
      </c>
      <c r="W3623" t="s">
        <v>18870</v>
      </c>
      <c r="X3623" t="s">
        <v>18869</v>
      </c>
      <c r="Y3623" t="s">
        <v>98</v>
      </c>
    </row>
    <row r="3624" spans="1:25" x14ac:dyDescent="0.2">
      <c r="A3624" t="s">
        <v>0</v>
      </c>
      <c r="B3624" t="s">
        <v>18906</v>
      </c>
      <c r="C3624" t="s">
        <v>18907</v>
      </c>
      <c r="D3624" t="s">
        <v>18908</v>
      </c>
      <c r="E3624" t="s">
        <v>11</v>
      </c>
      <c r="F3624" t="s">
        <v>312</v>
      </c>
      <c r="G3624" s="1">
        <v>45425</v>
      </c>
      <c r="H3624" s="1">
        <v>45415</v>
      </c>
      <c r="I3624" s="1">
        <v>45776</v>
      </c>
      <c r="J3624" s="3" t="s">
        <v>30629</v>
      </c>
      <c r="K3624" s="1"/>
      <c r="L3624" s="1">
        <v>45780</v>
      </c>
      <c r="M3624" s="1">
        <f t="shared" si="149"/>
        <v>45780</v>
      </c>
      <c r="N3624" t="s">
        <v>448</v>
      </c>
      <c r="O3624" t="s">
        <v>30621</v>
      </c>
      <c r="Q3624" t="s">
        <v>5</v>
      </c>
      <c r="R3624" t="s">
        <v>30619</v>
      </c>
      <c r="S3624" t="s">
        <v>138</v>
      </c>
      <c r="T3624" t="s">
        <v>327</v>
      </c>
      <c r="U3624" t="s">
        <v>8</v>
      </c>
      <c r="V3624" t="s">
        <v>14</v>
      </c>
      <c r="W3624" t="s">
        <v>18909</v>
      </c>
      <c r="X3624" t="s">
        <v>18908</v>
      </c>
      <c r="Y3624" t="s">
        <v>21</v>
      </c>
    </row>
    <row r="3625" spans="1:25" x14ac:dyDescent="0.2">
      <c r="A3625" t="s">
        <v>0</v>
      </c>
      <c r="B3625" t="s">
        <v>18924</v>
      </c>
      <c r="C3625" t="s">
        <v>18925</v>
      </c>
      <c r="D3625" t="s">
        <v>18926</v>
      </c>
      <c r="E3625" t="s">
        <v>11</v>
      </c>
      <c r="F3625" t="s">
        <v>12</v>
      </c>
      <c r="G3625" s="1">
        <v>45425</v>
      </c>
      <c r="H3625" s="1">
        <v>45415</v>
      </c>
      <c r="I3625" s="1">
        <v>45415</v>
      </c>
      <c r="J3625" s="1" t="s">
        <v>30628</v>
      </c>
      <c r="K3625" s="1"/>
      <c r="L3625" s="1">
        <v>45780</v>
      </c>
      <c r="M3625" s="1">
        <f t="shared" si="149"/>
        <v>45780</v>
      </c>
      <c r="N3625" t="s">
        <v>89</v>
      </c>
      <c r="O3625" t="s">
        <v>30621</v>
      </c>
      <c r="Q3625" t="s">
        <v>5</v>
      </c>
      <c r="R3625" t="s">
        <v>30620</v>
      </c>
      <c r="S3625" t="s">
        <v>18927</v>
      </c>
      <c r="T3625" t="s">
        <v>7</v>
      </c>
      <c r="U3625" t="s">
        <v>90</v>
      </c>
      <c r="V3625" t="s">
        <v>9</v>
      </c>
      <c r="W3625" t="s">
        <v>18928</v>
      </c>
      <c r="X3625" t="s">
        <v>18929</v>
      </c>
      <c r="Y3625" t="s">
        <v>91</v>
      </c>
    </row>
    <row r="3626" spans="1:25" x14ac:dyDescent="0.2">
      <c r="A3626" t="s">
        <v>0</v>
      </c>
      <c r="B3626" t="s">
        <v>18944</v>
      </c>
      <c r="C3626" t="s">
        <v>7525</v>
      </c>
      <c r="D3626" t="s">
        <v>18945</v>
      </c>
      <c r="E3626" t="s">
        <v>11</v>
      </c>
      <c r="F3626" t="s">
        <v>5973</v>
      </c>
      <c r="G3626" s="1">
        <v>45425</v>
      </c>
      <c r="H3626" s="1">
        <v>45415</v>
      </c>
      <c r="I3626" s="1">
        <v>45542</v>
      </c>
      <c r="J3626" s="3" t="s">
        <v>30629</v>
      </c>
      <c r="K3626" s="1"/>
      <c r="L3626" s="1">
        <v>45780</v>
      </c>
      <c r="M3626" s="1">
        <f t="shared" si="149"/>
        <v>45780</v>
      </c>
      <c r="N3626" t="s">
        <v>4</v>
      </c>
      <c r="O3626" t="s">
        <v>30621</v>
      </c>
      <c r="Q3626" t="s">
        <v>5</v>
      </c>
      <c r="R3626" t="s">
        <v>30619</v>
      </c>
      <c r="S3626" t="s">
        <v>6487</v>
      </c>
      <c r="T3626" t="s">
        <v>7</v>
      </c>
      <c r="U3626" t="s">
        <v>638</v>
      </c>
      <c r="V3626" t="s">
        <v>9</v>
      </c>
      <c r="W3626" t="s">
        <v>18946</v>
      </c>
      <c r="X3626" t="s">
        <v>18947</v>
      </c>
      <c r="Y3626" t="s">
        <v>10</v>
      </c>
    </row>
    <row r="3627" spans="1:25" x14ac:dyDescent="0.2">
      <c r="A3627" t="s">
        <v>0</v>
      </c>
      <c r="B3627" t="s">
        <v>19003</v>
      </c>
      <c r="C3627" t="s">
        <v>6405</v>
      </c>
      <c r="D3627" t="s">
        <v>19004</v>
      </c>
      <c r="E3627" t="s">
        <v>105</v>
      </c>
      <c r="F3627" t="s">
        <v>914</v>
      </c>
      <c r="G3627" s="1">
        <v>45425</v>
      </c>
      <c r="H3627" s="1">
        <v>45415</v>
      </c>
      <c r="I3627" s="1">
        <v>45552</v>
      </c>
      <c r="J3627" s="3" t="s">
        <v>30629</v>
      </c>
      <c r="K3627" s="1"/>
      <c r="L3627" s="1">
        <v>45599</v>
      </c>
      <c r="M3627" s="1">
        <f t="shared" si="149"/>
        <v>45780</v>
      </c>
      <c r="N3627" t="s">
        <v>63</v>
      </c>
      <c r="O3627" t="s">
        <v>30621</v>
      </c>
      <c r="Q3627" t="s">
        <v>5</v>
      </c>
      <c r="R3627" t="s">
        <v>30619</v>
      </c>
      <c r="S3627" t="s">
        <v>19005</v>
      </c>
      <c r="T3627" t="s">
        <v>64</v>
      </c>
      <c r="U3627" t="s">
        <v>65</v>
      </c>
      <c r="V3627" t="s">
        <v>111</v>
      </c>
      <c r="W3627" t="s">
        <v>41</v>
      </c>
      <c r="X3627" t="s">
        <v>41</v>
      </c>
      <c r="Y3627" t="s">
        <v>41</v>
      </c>
    </row>
    <row r="3628" spans="1:25" x14ac:dyDescent="0.2">
      <c r="A3628" t="s">
        <v>0</v>
      </c>
      <c r="B3628" t="s">
        <v>19006</v>
      </c>
      <c r="C3628" t="s">
        <v>6405</v>
      </c>
      <c r="D3628" t="s">
        <v>19007</v>
      </c>
      <c r="E3628" t="s">
        <v>105</v>
      </c>
      <c r="F3628" t="s">
        <v>914</v>
      </c>
      <c r="G3628" s="1">
        <v>45425</v>
      </c>
      <c r="H3628" s="1">
        <v>45415</v>
      </c>
      <c r="I3628" s="1">
        <v>45415</v>
      </c>
      <c r="J3628" s="1" t="s">
        <v>30628</v>
      </c>
      <c r="K3628" s="1"/>
      <c r="L3628" s="1">
        <v>45780</v>
      </c>
      <c r="M3628" s="1">
        <f t="shared" si="149"/>
        <v>45780</v>
      </c>
      <c r="N3628" t="s">
        <v>873</v>
      </c>
      <c r="O3628" t="s">
        <v>30621</v>
      </c>
      <c r="Q3628" t="s">
        <v>5</v>
      </c>
      <c r="R3628" t="s">
        <v>30620</v>
      </c>
      <c r="S3628" t="s">
        <v>18927</v>
      </c>
      <c r="T3628" t="s">
        <v>7</v>
      </c>
      <c r="U3628" t="s">
        <v>56</v>
      </c>
      <c r="V3628" t="s">
        <v>14</v>
      </c>
      <c r="W3628" t="s">
        <v>19008</v>
      </c>
      <c r="X3628" t="s">
        <v>19007</v>
      </c>
      <c r="Y3628" t="s">
        <v>98</v>
      </c>
    </row>
    <row r="3629" spans="1:25" x14ac:dyDescent="0.2">
      <c r="A3629" t="s">
        <v>0</v>
      </c>
      <c r="B3629" t="s">
        <v>20213</v>
      </c>
      <c r="C3629" t="s">
        <v>2616</v>
      </c>
      <c r="D3629" t="s">
        <v>20214</v>
      </c>
      <c r="E3629" t="s">
        <v>105</v>
      </c>
      <c r="F3629" t="s">
        <v>914</v>
      </c>
      <c r="G3629" s="1">
        <v>45432</v>
      </c>
      <c r="H3629" s="1">
        <v>45415</v>
      </c>
      <c r="I3629" s="1">
        <v>45755</v>
      </c>
      <c r="J3629" s="3" t="s">
        <v>30629</v>
      </c>
      <c r="K3629" s="1"/>
      <c r="L3629" s="1">
        <v>45780</v>
      </c>
      <c r="M3629" s="1">
        <f t="shared" si="149"/>
        <v>45780</v>
      </c>
      <c r="N3629" t="s">
        <v>4</v>
      </c>
      <c r="O3629" t="s">
        <v>30621</v>
      </c>
      <c r="Q3629" t="s">
        <v>5</v>
      </c>
      <c r="R3629" t="s">
        <v>30619</v>
      </c>
      <c r="S3629" t="s">
        <v>1759</v>
      </c>
      <c r="T3629" t="s">
        <v>7</v>
      </c>
      <c r="U3629" t="s">
        <v>56</v>
      </c>
      <c r="V3629" t="s">
        <v>9</v>
      </c>
      <c r="W3629" t="s">
        <v>20215</v>
      </c>
      <c r="X3629" t="s">
        <v>20214</v>
      </c>
      <c r="Y3629" t="s">
        <v>10</v>
      </c>
    </row>
    <row r="3630" spans="1:25" x14ac:dyDescent="0.2">
      <c r="A3630" t="s">
        <v>0</v>
      </c>
      <c r="B3630" t="s">
        <v>20216</v>
      </c>
      <c r="C3630" t="s">
        <v>1356</v>
      </c>
      <c r="D3630" t="s">
        <v>20217</v>
      </c>
      <c r="E3630" t="s">
        <v>11</v>
      </c>
      <c r="F3630" t="s">
        <v>3846</v>
      </c>
      <c r="G3630" s="1">
        <v>45432</v>
      </c>
      <c r="H3630" s="1">
        <v>45415</v>
      </c>
      <c r="I3630" s="1">
        <v>45596</v>
      </c>
      <c r="J3630" s="3" t="s">
        <v>30629</v>
      </c>
      <c r="K3630" s="1"/>
      <c r="L3630" s="1">
        <v>45780</v>
      </c>
      <c r="M3630" s="1">
        <f t="shared" si="149"/>
        <v>45780</v>
      </c>
      <c r="N3630" t="s">
        <v>63</v>
      </c>
      <c r="O3630" t="s">
        <v>30621</v>
      </c>
      <c r="Q3630" t="s">
        <v>5</v>
      </c>
      <c r="R3630" t="s">
        <v>30619</v>
      </c>
      <c r="S3630" t="s">
        <v>614</v>
      </c>
      <c r="T3630" t="s">
        <v>64</v>
      </c>
      <c r="U3630" t="s">
        <v>65</v>
      </c>
      <c r="V3630" t="s">
        <v>111</v>
      </c>
      <c r="W3630" t="s">
        <v>41</v>
      </c>
      <c r="X3630" t="s">
        <v>41</v>
      </c>
      <c r="Y3630" t="s">
        <v>41</v>
      </c>
    </row>
    <row r="3631" spans="1:25" x14ac:dyDescent="0.2">
      <c r="A3631" t="s">
        <v>0</v>
      </c>
      <c r="B3631" t="s">
        <v>20390</v>
      </c>
      <c r="C3631" t="s">
        <v>1848</v>
      </c>
      <c r="D3631" t="s">
        <v>20391</v>
      </c>
      <c r="E3631" t="s">
        <v>105</v>
      </c>
      <c r="F3631" t="s">
        <v>914</v>
      </c>
      <c r="G3631" s="1">
        <v>45433</v>
      </c>
      <c r="H3631" s="1">
        <v>45415</v>
      </c>
      <c r="I3631" s="1">
        <v>45750</v>
      </c>
      <c r="J3631" s="3" t="s">
        <v>30629</v>
      </c>
      <c r="K3631" s="1"/>
      <c r="L3631" s="1">
        <v>45780</v>
      </c>
      <c r="M3631" s="1">
        <f t="shared" si="149"/>
        <v>45780</v>
      </c>
      <c r="N3631" t="s">
        <v>4</v>
      </c>
      <c r="O3631" t="s">
        <v>30621</v>
      </c>
      <c r="Q3631" t="s">
        <v>5</v>
      </c>
      <c r="R3631" t="s">
        <v>30619</v>
      </c>
      <c r="S3631" t="s">
        <v>255</v>
      </c>
      <c r="T3631" t="s">
        <v>7</v>
      </c>
      <c r="U3631" t="s">
        <v>287</v>
      </c>
      <c r="V3631" t="s">
        <v>9</v>
      </c>
      <c r="W3631" t="s">
        <v>20392</v>
      </c>
      <c r="X3631" t="s">
        <v>20391</v>
      </c>
      <c r="Y3631" t="s">
        <v>10</v>
      </c>
    </row>
    <row r="3632" spans="1:25" x14ac:dyDescent="0.2">
      <c r="A3632" t="s">
        <v>0</v>
      </c>
      <c r="B3632" t="s">
        <v>20419</v>
      </c>
      <c r="C3632" t="s">
        <v>6916</v>
      </c>
      <c r="D3632" t="s">
        <v>20420</v>
      </c>
      <c r="E3632" t="s">
        <v>11</v>
      </c>
      <c r="F3632" t="s">
        <v>3988</v>
      </c>
      <c r="G3632" s="1">
        <v>45433</v>
      </c>
      <c r="H3632" s="1">
        <v>45415</v>
      </c>
      <c r="I3632" s="1">
        <v>45747</v>
      </c>
      <c r="J3632" s="3" t="s">
        <v>30629</v>
      </c>
      <c r="K3632" s="1"/>
      <c r="L3632" s="1">
        <v>45780</v>
      </c>
      <c r="M3632" s="1">
        <f t="shared" si="149"/>
        <v>45780</v>
      </c>
      <c r="N3632" t="s">
        <v>89</v>
      </c>
      <c r="O3632" t="s">
        <v>30621</v>
      </c>
      <c r="Q3632" t="s">
        <v>5</v>
      </c>
      <c r="R3632" t="s">
        <v>30619</v>
      </c>
      <c r="S3632" t="s">
        <v>247</v>
      </c>
      <c r="T3632" t="s">
        <v>7</v>
      </c>
      <c r="U3632" t="s">
        <v>282</v>
      </c>
      <c r="V3632" t="s">
        <v>9</v>
      </c>
      <c r="W3632" t="s">
        <v>20421</v>
      </c>
      <c r="X3632" t="s">
        <v>20420</v>
      </c>
      <c r="Y3632" t="s">
        <v>91</v>
      </c>
    </row>
    <row r="3633" spans="1:25" x14ac:dyDescent="0.2">
      <c r="A3633" t="s">
        <v>0</v>
      </c>
      <c r="B3633" t="s">
        <v>20432</v>
      </c>
      <c r="C3633" t="s">
        <v>5073</v>
      </c>
      <c r="D3633" t="s">
        <v>20433</v>
      </c>
      <c r="E3633" t="s">
        <v>11</v>
      </c>
      <c r="F3633" t="s">
        <v>3988</v>
      </c>
      <c r="G3633" s="1">
        <v>45433</v>
      </c>
      <c r="H3633" s="1">
        <v>45415</v>
      </c>
      <c r="I3633" s="1">
        <v>45747</v>
      </c>
      <c r="J3633" s="3" t="s">
        <v>30629</v>
      </c>
      <c r="K3633" s="1"/>
      <c r="L3633" s="1">
        <v>45780</v>
      </c>
      <c r="M3633" s="1">
        <f t="shared" si="149"/>
        <v>45780</v>
      </c>
      <c r="N3633" t="s">
        <v>89</v>
      </c>
      <c r="O3633" t="s">
        <v>30621</v>
      </c>
      <c r="Q3633" t="s">
        <v>5</v>
      </c>
      <c r="R3633" t="s">
        <v>30619</v>
      </c>
      <c r="S3633" t="s">
        <v>255</v>
      </c>
      <c r="T3633" t="s">
        <v>7</v>
      </c>
      <c r="U3633" t="s">
        <v>282</v>
      </c>
      <c r="V3633" t="s">
        <v>9</v>
      </c>
      <c r="W3633" t="s">
        <v>20434</v>
      </c>
      <c r="X3633" t="s">
        <v>20435</v>
      </c>
      <c r="Y3633" t="s">
        <v>91</v>
      </c>
    </row>
    <row r="3634" spans="1:25" x14ac:dyDescent="0.2">
      <c r="A3634" t="s">
        <v>0</v>
      </c>
      <c r="B3634" t="s">
        <v>20441</v>
      </c>
      <c r="C3634" t="s">
        <v>5078</v>
      </c>
      <c r="D3634" t="s">
        <v>20442</v>
      </c>
      <c r="E3634" t="s">
        <v>11</v>
      </c>
      <c r="F3634" t="s">
        <v>3988</v>
      </c>
      <c r="G3634" s="1">
        <v>45433</v>
      </c>
      <c r="H3634" s="1">
        <v>45415</v>
      </c>
      <c r="I3634" s="1">
        <v>45749</v>
      </c>
      <c r="J3634" s="3" t="s">
        <v>30629</v>
      </c>
      <c r="K3634" s="1"/>
      <c r="L3634" s="1">
        <v>46510</v>
      </c>
      <c r="M3634" s="1">
        <f t="shared" si="149"/>
        <v>45780</v>
      </c>
      <c r="N3634" t="s">
        <v>89</v>
      </c>
      <c r="O3634" t="s">
        <v>30621</v>
      </c>
      <c r="Q3634" t="s">
        <v>5</v>
      </c>
      <c r="R3634" t="s">
        <v>30619</v>
      </c>
      <c r="S3634" t="s">
        <v>255</v>
      </c>
      <c r="T3634" t="s">
        <v>7</v>
      </c>
      <c r="U3634" t="s">
        <v>90</v>
      </c>
      <c r="V3634" t="s">
        <v>9</v>
      </c>
      <c r="W3634" t="s">
        <v>20443</v>
      </c>
      <c r="X3634" t="s">
        <v>20442</v>
      </c>
      <c r="Y3634" t="s">
        <v>91</v>
      </c>
    </row>
    <row r="3635" spans="1:25" x14ac:dyDescent="0.2">
      <c r="A3635" t="s">
        <v>0</v>
      </c>
      <c r="B3635" t="s">
        <v>20444</v>
      </c>
      <c r="C3635" t="s">
        <v>5078</v>
      </c>
      <c r="D3635" t="s">
        <v>20445</v>
      </c>
      <c r="E3635" t="s">
        <v>11</v>
      </c>
      <c r="F3635" t="s">
        <v>3988</v>
      </c>
      <c r="G3635" s="1">
        <v>45433</v>
      </c>
      <c r="H3635" s="1">
        <v>45415</v>
      </c>
      <c r="I3635" s="1">
        <v>45747</v>
      </c>
      <c r="J3635" s="3" t="s">
        <v>30629</v>
      </c>
      <c r="K3635" s="1"/>
      <c r="L3635" s="1">
        <v>45780</v>
      </c>
      <c r="M3635" s="1">
        <f t="shared" si="149"/>
        <v>45780</v>
      </c>
      <c r="N3635" t="s">
        <v>89</v>
      </c>
      <c r="O3635" t="s">
        <v>30621</v>
      </c>
      <c r="Q3635" t="s">
        <v>5</v>
      </c>
      <c r="R3635" t="s">
        <v>30619</v>
      </c>
      <c r="S3635" t="s">
        <v>255</v>
      </c>
      <c r="T3635" t="s">
        <v>7</v>
      </c>
      <c r="U3635" t="s">
        <v>282</v>
      </c>
      <c r="V3635" t="s">
        <v>9</v>
      </c>
      <c r="W3635" t="s">
        <v>20446</v>
      </c>
      <c r="X3635" t="s">
        <v>20445</v>
      </c>
      <c r="Y3635" t="s">
        <v>91</v>
      </c>
    </row>
    <row r="3636" spans="1:25" x14ac:dyDescent="0.2">
      <c r="A3636" t="s">
        <v>0</v>
      </c>
      <c r="B3636" t="s">
        <v>21189</v>
      </c>
      <c r="C3636" t="s">
        <v>6665</v>
      </c>
      <c r="D3636" t="s">
        <v>21190</v>
      </c>
      <c r="E3636" t="s">
        <v>105</v>
      </c>
      <c r="F3636" t="s">
        <v>2751</v>
      </c>
      <c r="G3636" s="1">
        <v>45440</v>
      </c>
      <c r="H3636" s="1">
        <v>45415</v>
      </c>
      <c r="I3636" s="1">
        <v>45756</v>
      </c>
      <c r="J3636" s="3" t="s">
        <v>30629</v>
      </c>
      <c r="K3636" s="1"/>
      <c r="L3636" s="1">
        <v>45780</v>
      </c>
      <c r="M3636" s="1">
        <f t="shared" si="149"/>
        <v>45780</v>
      </c>
      <c r="N3636" t="s">
        <v>2383</v>
      </c>
      <c r="O3636" t="s">
        <v>30621</v>
      </c>
      <c r="Q3636" t="s">
        <v>5</v>
      </c>
      <c r="R3636" t="s">
        <v>30619</v>
      </c>
      <c r="S3636" t="s">
        <v>563</v>
      </c>
      <c r="T3636" t="s">
        <v>7</v>
      </c>
      <c r="U3636" t="s">
        <v>72</v>
      </c>
      <c r="V3636" t="s">
        <v>14</v>
      </c>
      <c r="W3636" t="s">
        <v>21191</v>
      </c>
      <c r="X3636" t="s">
        <v>21190</v>
      </c>
      <c r="Y3636" t="s">
        <v>73</v>
      </c>
    </row>
    <row r="3637" spans="1:25" x14ac:dyDescent="0.2">
      <c r="A3637" t="s">
        <v>0</v>
      </c>
      <c r="B3637" t="s">
        <v>21201</v>
      </c>
      <c r="C3637" t="s">
        <v>837</v>
      </c>
      <c r="D3637" t="s">
        <v>21202</v>
      </c>
      <c r="E3637" t="s">
        <v>11</v>
      </c>
      <c r="F3637" t="s">
        <v>2982</v>
      </c>
      <c r="G3637" s="1">
        <v>45440</v>
      </c>
      <c r="H3637" s="1">
        <v>45415</v>
      </c>
      <c r="I3637" s="1">
        <v>45736</v>
      </c>
      <c r="J3637" s="3" t="s">
        <v>30629</v>
      </c>
      <c r="K3637" s="1"/>
      <c r="L3637" s="1">
        <v>45780</v>
      </c>
      <c r="M3637" s="1">
        <f t="shared" si="149"/>
        <v>45780</v>
      </c>
      <c r="N3637" t="s">
        <v>4</v>
      </c>
      <c r="O3637" t="s">
        <v>30621</v>
      </c>
      <c r="Q3637" t="s">
        <v>5</v>
      </c>
      <c r="R3637" t="s">
        <v>30619</v>
      </c>
      <c r="S3637" t="s">
        <v>255</v>
      </c>
      <c r="T3637" t="s">
        <v>7</v>
      </c>
      <c r="U3637" t="s">
        <v>8</v>
      </c>
      <c r="V3637" t="s">
        <v>6179</v>
      </c>
      <c r="W3637" t="s">
        <v>21203</v>
      </c>
      <c r="X3637" t="s">
        <v>21202</v>
      </c>
      <c r="Y3637" t="s">
        <v>10</v>
      </c>
    </row>
    <row r="3638" spans="1:25" x14ac:dyDescent="0.2">
      <c r="A3638" t="s">
        <v>0</v>
      </c>
      <c r="B3638" t="s">
        <v>21204</v>
      </c>
      <c r="C3638" t="s">
        <v>837</v>
      </c>
      <c r="D3638" t="s">
        <v>21205</v>
      </c>
      <c r="E3638" t="s">
        <v>11</v>
      </c>
      <c r="F3638" t="s">
        <v>2982</v>
      </c>
      <c r="G3638" s="1">
        <v>45440</v>
      </c>
      <c r="H3638" s="1">
        <v>45415</v>
      </c>
      <c r="I3638" s="1">
        <v>45736</v>
      </c>
      <c r="J3638" s="3" t="s">
        <v>30629</v>
      </c>
      <c r="K3638" s="1"/>
      <c r="L3638" s="1">
        <v>45780</v>
      </c>
      <c r="M3638" s="1">
        <f t="shared" si="149"/>
        <v>45780</v>
      </c>
      <c r="N3638" t="s">
        <v>4</v>
      </c>
      <c r="O3638" t="s">
        <v>30621</v>
      </c>
      <c r="Q3638" t="s">
        <v>5</v>
      </c>
      <c r="R3638" t="s">
        <v>30619</v>
      </c>
      <c r="S3638" t="s">
        <v>247</v>
      </c>
      <c r="T3638" t="s">
        <v>7</v>
      </c>
      <c r="U3638" t="s">
        <v>6071</v>
      </c>
      <c r="V3638" t="s">
        <v>9</v>
      </c>
      <c r="W3638" t="s">
        <v>21206</v>
      </c>
      <c r="X3638" t="s">
        <v>21205</v>
      </c>
      <c r="Y3638" t="s">
        <v>10</v>
      </c>
    </row>
    <row r="3639" spans="1:25" x14ac:dyDescent="0.2">
      <c r="A3639" t="s">
        <v>0</v>
      </c>
      <c r="B3639" t="s">
        <v>21213</v>
      </c>
      <c r="C3639" t="s">
        <v>3312</v>
      </c>
      <c r="D3639" t="s">
        <v>21214</v>
      </c>
      <c r="E3639" t="s">
        <v>11</v>
      </c>
      <c r="F3639" t="s">
        <v>5443</v>
      </c>
      <c r="G3639" s="1">
        <v>45440</v>
      </c>
      <c r="H3639" s="1">
        <v>45415</v>
      </c>
      <c r="I3639" s="1">
        <v>45752</v>
      </c>
      <c r="J3639" s="3" t="s">
        <v>30629</v>
      </c>
      <c r="K3639" s="1"/>
      <c r="L3639" s="1">
        <v>45780</v>
      </c>
      <c r="M3639" s="1">
        <f t="shared" si="149"/>
        <v>45780</v>
      </c>
      <c r="N3639" t="s">
        <v>26</v>
      </c>
      <c r="O3639" t="s">
        <v>30621</v>
      </c>
      <c r="Q3639" t="s">
        <v>5</v>
      </c>
      <c r="R3639" t="s">
        <v>30619</v>
      </c>
      <c r="S3639" t="s">
        <v>598</v>
      </c>
      <c r="T3639" t="s">
        <v>7</v>
      </c>
      <c r="U3639" t="s">
        <v>80</v>
      </c>
      <c r="V3639" t="s">
        <v>9</v>
      </c>
      <c r="W3639" t="s">
        <v>21215</v>
      </c>
      <c r="X3639" t="s">
        <v>21214</v>
      </c>
      <c r="Y3639" t="s">
        <v>31</v>
      </c>
    </row>
    <row r="3640" spans="1:25" x14ac:dyDescent="0.2">
      <c r="A3640" t="s">
        <v>0</v>
      </c>
      <c r="B3640" t="s">
        <v>21242</v>
      </c>
      <c r="C3640" t="s">
        <v>1334</v>
      </c>
      <c r="D3640" t="s">
        <v>21243</v>
      </c>
      <c r="E3640" t="s">
        <v>18</v>
      </c>
      <c r="F3640" t="s">
        <v>4290</v>
      </c>
      <c r="G3640" s="1">
        <v>45440</v>
      </c>
      <c r="H3640" s="1">
        <v>45415</v>
      </c>
      <c r="I3640" s="1">
        <v>45548</v>
      </c>
      <c r="J3640" s="3" t="s">
        <v>30629</v>
      </c>
      <c r="K3640" s="1"/>
      <c r="L3640" s="1">
        <v>45780</v>
      </c>
      <c r="M3640" s="1">
        <f t="shared" si="149"/>
        <v>45780</v>
      </c>
      <c r="N3640" t="s">
        <v>26</v>
      </c>
      <c r="O3640" t="s">
        <v>30621</v>
      </c>
      <c r="Q3640" t="s">
        <v>5</v>
      </c>
      <c r="R3640" t="s">
        <v>30619</v>
      </c>
      <c r="S3640" t="s">
        <v>598</v>
      </c>
      <c r="T3640" t="s">
        <v>7</v>
      </c>
      <c r="U3640" t="s">
        <v>80</v>
      </c>
      <c r="V3640" t="s">
        <v>9</v>
      </c>
      <c r="W3640" t="s">
        <v>21244</v>
      </c>
      <c r="X3640" t="s">
        <v>21243</v>
      </c>
      <c r="Y3640" t="s">
        <v>31</v>
      </c>
    </row>
    <row r="3641" spans="1:25" x14ac:dyDescent="0.2">
      <c r="A3641" t="s">
        <v>0</v>
      </c>
      <c r="B3641" t="s">
        <v>21294</v>
      </c>
      <c r="C3641" t="s">
        <v>702</v>
      </c>
      <c r="D3641" t="s">
        <v>21295</v>
      </c>
      <c r="E3641" t="s">
        <v>18</v>
      </c>
      <c r="F3641" t="s">
        <v>5031</v>
      </c>
      <c r="G3641" s="1">
        <v>45440</v>
      </c>
      <c r="H3641" s="1">
        <v>45415</v>
      </c>
      <c r="I3641" s="1">
        <v>45712</v>
      </c>
      <c r="J3641" s="3" t="s">
        <v>30629</v>
      </c>
      <c r="K3641" s="1"/>
      <c r="L3641" s="1">
        <v>45599</v>
      </c>
      <c r="M3641" s="1">
        <f t="shared" si="149"/>
        <v>45780</v>
      </c>
      <c r="N3641" t="s">
        <v>89</v>
      </c>
      <c r="O3641" t="s">
        <v>30621</v>
      </c>
      <c r="Q3641" t="s">
        <v>5</v>
      </c>
      <c r="R3641" t="s">
        <v>30619</v>
      </c>
      <c r="S3641" t="s">
        <v>145</v>
      </c>
      <c r="T3641" t="s">
        <v>7</v>
      </c>
      <c r="U3641" t="s">
        <v>90</v>
      </c>
      <c r="V3641" t="s">
        <v>9</v>
      </c>
      <c r="W3641" t="s">
        <v>21296</v>
      </c>
      <c r="X3641" t="s">
        <v>21297</v>
      </c>
      <c r="Y3641" t="s">
        <v>91</v>
      </c>
    </row>
    <row r="3642" spans="1:25" x14ac:dyDescent="0.2">
      <c r="A3642" t="s">
        <v>0</v>
      </c>
      <c r="B3642" t="s">
        <v>21298</v>
      </c>
      <c r="C3642" t="s">
        <v>702</v>
      </c>
      <c r="D3642" t="s">
        <v>21299</v>
      </c>
      <c r="E3642" t="s">
        <v>18</v>
      </c>
      <c r="F3642" t="s">
        <v>4464</v>
      </c>
      <c r="G3642" s="1">
        <v>45440</v>
      </c>
      <c r="H3642" s="1">
        <v>45415</v>
      </c>
      <c r="I3642" s="1">
        <v>45686</v>
      </c>
      <c r="J3642" s="3" t="s">
        <v>30629</v>
      </c>
      <c r="K3642" s="1"/>
      <c r="L3642" s="1">
        <v>45780</v>
      </c>
      <c r="M3642" s="1">
        <f t="shared" si="149"/>
        <v>45780</v>
      </c>
      <c r="N3642" t="s">
        <v>26</v>
      </c>
      <c r="O3642" t="s">
        <v>30621</v>
      </c>
      <c r="Q3642" t="s">
        <v>5</v>
      </c>
      <c r="R3642" t="s">
        <v>30619</v>
      </c>
      <c r="S3642" t="s">
        <v>74</v>
      </c>
      <c r="T3642" t="s">
        <v>7</v>
      </c>
      <c r="U3642" t="s">
        <v>37</v>
      </c>
      <c r="V3642" t="s">
        <v>9</v>
      </c>
      <c r="W3642" t="s">
        <v>21300</v>
      </c>
      <c r="X3642" t="s">
        <v>21299</v>
      </c>
      <c r="Y3642" t="s">
        <v>31</v>
      </c>
    </row>
    <row r="3643" spans="1:25" x14ac:dyDescent="0.2">
      <c r="A3643" t="s">
        <v>0</v>
      </c>
      <c r="B3643" t="s">
        <v>21407</v>
      </c>
      <c r="C3643" t="s">
        <v>1761</v>
      </c>
      <c r="D3643" t="s">
        <v>21408</v>
      </c>
      <c r="E3643" t="s">
        <v>105</v>
      </c>
      <c r="F3643" t="s">
        <v>2751</v>
      </c>
      <c r="G3643" s="1">
        <v>45441</v>
      </c>
      <c r="H3643" s="1">
        <v>45415</v>
      </c>
      <c r="I3643" s="1">
        <v>45751</v>
      </c>
      <c r="J3643" s="3" t="s">
        <v>30629</v>
      </c>
      <c r="K3643" s="1"/>
      <c r="L3643" s="1">
        <v>45780</v>
      </c>
      <c r="M3643" s="1">
        <f t="shared" si="149"/>
        <v>45780</v>
      </c>
      <c r="N3643" t="s">
        <v>2383</v>
      </c>
      <c r="O3643" t="s">
        <v>30621</v>
      </c>
      <c r="Q3643" t="s">
        <v>5</v>
      </c>
      <c r="R3643" t="s">
        <v>30619</v>
      </c>
      <c r="S3643" t="s">
        <v>598</v>
      </c>
      <c r="T3643" t="s">
        <v>7</v>
      </c>
      <c r="U3643" t="s">
        <v>72</v>
      </c>
      <c r="V3643" t="s">
        <v>14</v>
      </c>
      <c r="W3643" t="s">
        <v>21409</v>
      </c>
      <c r="X3643" t="s">
        <v>21408</v>
      </c>
      <c r="Y3643" t="s">
        <v>73</v>
      </c>
    </row>
    <row r="3644" spans="1:25" x14ac:dyDescent="0.2">
      <c r="A3644" t="s">
        <v>0</v>
      </c>
      <c r="B3644" t="s">
        <v>21597</v>
      </c>
      <c r="C3644" t="s">
        <v>3834</v>
      </c>
      <c r="D3644" t="s">
        <v>21598</v>
      </c>
      <c r="E3644" t="s">
        <v>105</v>
      </c>
      <c r="F3644" t="s">
        <v>914</v>
      </c>
      <c r="G3644" s="1">
        <v>45443</v>
      </c>
      <c r="H3644" s="1">
        <v>45415</v>
      </c>
      <c r="I3644" s="1">
        <v>45678</v>
      </c>
      <c r="J3644" s="3" t="s">
        <v>30629</v>
      </c>
      <c r="K3644" s="1"/>
      <c r="L3644" s="1">
        <v>45780</v>
      </c>
      <c r="M3644" s="1">
        <f t="shared" si="149"/>
        <v>45780</v>
      </c>
      <c r="N3644" t="s">
        <v>448</v>
      </c>
      <c r="O3644" t="s">
        <v>30621</v>
      </c>
      <c r="Q3644" t="s">
        <v>5</v>
      </c>
      <c r="R3644" t="s">
        <v>30619</v>
      </c>
      <c r="S3644" t="s">
        <v>457</v>
      </c>
      <c r="T3644" t="s">
        <v>7</v>
      </c>
      <c r="U3644" t="s">
        <v>8</v>
      </c>
      <c r="V3644" t="s">
        <v>14</v>
      </c>
      <c r="W3644" t="s">
        <v>21599</v>
      </c>
      <c r="X3644" t="s">
        <v>21598</v>
      </c>
      <c r="Y3644" t="s">
        <v>21</v>
      </c>
    </row>
    <row r="3645" spans="1:25" x14ac:dyDescent="0.2">
      <c r="A3645" t="s">
        <v>0</v>
      </c>
      <c r="B3645" t="s">
        <v>21612</v>
      </c>
      <c r="C3645" t="s">
        <v>21613</v>
      </c>
      <c r="D3645" t="s">
        <v>21614</v>
      </c>
      <c r="E3645" t="s">
        <v>105</v>
      </c>
      <c r="F3645" t="s">
        <v>914</v>
      </c>
      <c r="G3645" s="1">
        <v>45443</v>
      </c>
      <c r="H3645" s="1">
        <v>45415</v>
      </c>
      <c r="I3645" s="1">
        <v>45695</v>
      </c>
      <c r="J3645" s="3" t="s">
        <v>30629</v>
      </c>
      <c r="K3645" s="1"/>
      <c r="L3645" s="1">
        <v>45780</v>
      </c>
      <c r="M3645" s="1">
        <f t="shared" si="149"/>
        <v>45780</v>
      </c>
      <c r="N3645" t="s">
        <v>4</v>
      </c>
      <c r="O3645" t="s">
        <v>30621</v>
      </c>
      <c r="Q3645" t="s">
        <v>5</v>
      </c>
      <c r="R3645" t="s">
        <v>30619</v>
      </c>
      <c r="S3645" t="s">
        <v>1773</v>
      </c>
      <c r="T3645" t="s">
        <v>7</v>
      </c>
      <c r="U3645" t="s">
        <v>287</v>
      </c>
      <c r="V3645" t="s">
        <v>9</v>
      </c>
      <c r="W3645" t="s">
        <v>21615</v>
      </c>
      <c r="X3645" t="s">
        <v>21614</v>
      </c>
      <c r="Y3645" t="s">
        <v>10</v>
      </c>
    </row>
    <row r="3646" spans="1:25" x14ac:dyDescent="0.2">
      <c r="A3646" t="s">
        <v>0</v>
      </c>
      <c r="B3646" t="s">
        <v>21619</v>
      </c>
      <c r="C3646" t="s">
        <v>21620</v>
      </c>
      <c r="D3646" t="s">
        <v>21621</v>
      </c>
      <c r="E3646" t="s">
        <v>105</v>
      </c>
      <c r="F3646" t="s">
        <v>914</v>
      </c>
      <c r="G3646" s="1">
        <v>45443</v>
      </c>
      <c r="H3646" s="1">
        <v>45415</v>
      </c>
      <c r="I3646" s="1">
        <v>45680</v>
      </c>
      <c r="J3646" s="3" t="s">
        <v>30629</v>
      </c>
      <c r="K3646" s="1"/>
      <c r="L3646" s="1">
        <v>45780</v>
      </c>
      <c r="M3646" s="1">
        <f t="shared" si="149"/>
        <v>45780</v>
      </c>
      <c r="N3646" t="s">
        <v>63</v>
      </c>
      <c r="O3646" t="s">
        <v>30621</v>
      </c>
      <c r="Q3646" t="s">
        <v>5</v>
      </c>
      <c r="R3646" t="s">
        <v>30619</v>
      </c>
      <c r="S3646" t="s">
        <v>404</v>
      </c>
      <c r="T3646" t="s">
        <v>64</v>
      </c>
      <c r="U3646" t="s">
        <v>65</v>
      </c>
      <c r="V3646" t="s">
        <v>111</v>
      </c>
      <c r="W3646" t="s">
        <v>41</v>
      </c>
      <c r="X3646" t="s">
        <v>41</v>
      </c>
      <c r="Y3646" t="s">
        <v>41</v>
      </c>
    </row>
    <row r="3647" spans="1:25" x14ac:dyDescent="0.2">
      <c r="A3647" t="s">
        <v>0</v>
      </c>
      <c r="B3647" t="s">
        <v>21622</v>
      </c>
      <c r="C3647" t="s">
        <v>3379</v>
      </c>
      <c r="D3647" t="s">
        <v>21623</v>
      </c>
      <c r="E3647" t="s">
        <v>105</v>
      </c>
      <c r="F3647" t="s">
        <v>914</v>
      </c>
      <c r="G3647" s="1">
        <v>45443</v>
      </c>
      <c r="H3647" s="1">
        <v>45415</v>
      </c>
      <c r="I3647" s="1">
        <v>45756</v>
      </c>
      <c r="J3647" s="3" t="s">
        <v>30629</v>
      </c>
      <c r="K3647" s="1"/>
      <c r="L3647" s="1">
        <v>45780</v>
      </c>
      <c r="M3647" s="1">
        <f t="shared" si="149"/>
        <v>45780</v>
      </c>
      <c r="N3647" t="s">
        <v>4</v>
      </c>
      <c r="O3647" t="s">
        <v>30621</v>
      </c>
      <c r="Q3647" t="s">
        <v>5</v>
      </c>
      <c r="R3647" t="s">
        <v>30619</v>
      </c>
      <c r="S3647" t="s">
        <v>138</v>
      </c>
      <c r="T3647" t="s">
        <v>7</v>
      </c>
      <c r="U3647" t="s">
        <v>8</v>
      </c>
      <c r="V3647" t="s">
        <v>9</v>
      </c>
      <c r="W3647" t="s">
        <v>21624</v>
      </c>
      <c r="X3647" t="s">
        <v>21623</v>
      </c>
      <c r="Y3647" t="s">
        <v>10</v>
      </c>
    </row>
    <row r="3648" spans="1:25" x14ac:dyDescent="0.2">
      <c r="A3648" t="s">
        <v>0</v>
      </c>
      <c r="B3648" t="s">
        <v>21628</v>
      </c>
      <c r="C3648" t="s">
        <v>3379</v>
      </c>
      <c r="D3648" t="s">
        <v>21629</v>
      </c>
      <c r="E3648" t="s">
        <v>105</v>
      </c>
      <c r="F3648" t="s">
        <v>914</v>
      </c>
      <c r="G3648" s="1">
        <v>45443</v>
      </c>
      <c r="H3648" s="1">
        <v>45415</v>
      </c>
      <c r="I3648" s="1">
        <v>45756</v>
      </c>
      <c r="J3648" s="3" t="s">
        <v>30629</v>
      </c>
      <c r="K3648" s="1"/>
      <c r="L3648" s="1">
        <v>45780</v>
      </c>
      <c r="M3648" s="1">
        <f t="shared" si="149"/>
        <v>45780</v>
      </c>
      <c r="N3648" t="s">
        <v>4</v>
      </c>
      <c r="O3648" t="s">
        <v>30621</v>
      </c>
      <c r="Q3648" t="s">
        <v>5</v>
      </c>
      <c r="R3648" t="s">
        <v>30619</v>
      </c>
      <c r="S3648" t="s">
        <v>99</v>
      </c>
      <c r="T3648" t="s">
        <v>7</v>
      </c>
      <c r="U3648" t="s">
        <v>287</v>
      </c>
      <c r="V3648" t="s">
        <v>9</v>
      </c>
      <c r="W3648" t="s">
        <v>21630</v>
      </c>
      <c r="X3648" t="s">
        <v>21629</v>
      </c>
      <c r="Y3648" t="s">
        <v>10</v>
      </c>
    </row>
    <row r="3649" spans="1:25" x14ac:dyDescent="0.2">
      <c r="A3649" t="s">
        <v>0</v>
      </c>
      <c r="B3649" t="s">
        <v>3516</v>
      </c>
      <c r="C3649" t="s">
        <v>307</v>
      </c>
      <c r="D3649" t="s">
        <v>3517</v>
      </c>
      <c r="E3649" t="s">
        <v>52</v>
      </c>
      <c r="F3649" t="s">
        <v>1492</v>
      </c>
      <c r="G3649" s="1">
        <v>44685</v>
      </c>
      <c r="H3649" s="1">
        <v>44685</v>
      </c>
      <c r="I3649" s="1">
        <v>45034</v>
      </c>
      <c r="J3649" s="3" t="s">
        <v>30629</v>
      </c>
      <c r="K3649" s="1"/>
      <c r="L3649" s="1">
        <v>45781</v>
      </c>
      <c r="M3649" s="1">
        <f>DATE(YEAR(H3649)+3,MONTH(H3649),DAY(H3649))</f>
        <v>45781</v>
      </c>
      <c r="N3649" t="s">
        <v>89</v>
      </c>
      <c r="O3649" t="s">
        <v>30624</v>
      </c>
      <c r="Q3649" t="s">
        <v>5</v>
      </c>
      <c r="R3649" t="s">
        <v>30619</v>
      </c>
      <c r="S3649" t="s">
        <v>3518</v>
      </c>
      <c r="T3649" t="s">
        <v>7</v>
      </c>
      <c r="U3649" t="s">
        <v>118</v>
      </c>
      <c r="V3649" t="s">
        <v>9</v>
      </c>
      <c r="W3649" t="s">
        <v>3519</v>
      </c>
      <c r="X3649" t="s">
        <v>3517</v>
      </c>
      <c r="Y3649" t="s">
        <v>91</v>
      </c>
    </row>
    <row r="3650" spans="1:25" x14ac:dyDescent="0.2">
      <c r="A3650" t="s">
        <v>0</v>
      </c>
      <c r="B3650" t="s">
        <v>3548</v>
      </c>
      <c r="C3650" t="s">
        <v>3549</v>
      </c>
      <c r="D3650" t="s">
        <v>3550</v>
      </c>
      <c r="E3650" t="s">
        <v>11</v>
      </c>
      <c r="F3650" t="s">
        <v>1719</v>
      </c>
      <c r="G3650" s="1">
        <v>44686</v>
      </c>
      <c r="H3650" s="1">
        <v>44685</v>
      </c>
      <c r="I3650" s="1">
        <v>45152</v>
      </c>
      <c r="J3650" s="3" t="s">
        <v>30629</v>
      </c>
      <c r="K3650" s="1"/>
      <c r="L3650" s="1">
        <v>45781</v>
      </c>
      <c r="M3650" s="1">
        <f>DATE(YEAR(H3650)+3,MONTH(H3650),DAY(H3650))</f>
        <v>45781</v>
      </c>
      <c r="N3650" t="s">
        <v>89</v>
      </c>
      <c r="O3650" t="s">
        <v>30622</v>
      </c>
      <c r="Q3650" t="s">
        <v>5</v>
      </c>
      <c r="R3650" t="s">
        <v>30619</v>
      </c>
      <c r="S3650" t="s">
        <v>291</v>
      </c>
      <c r="T3650" t="s">
        <v>7</v>
      </c>
      <c r="U3650" t="s">
        <v>90</v>
      </c>
      <c r="V3650" t="s">
        <v>9</v>
      </c>
      <c r="W3650" t="s">
        <v>3551</v>
      </c>
      <c r="X3650" t="s">
        <v>3552</v>
      </c>
      <c r="Y3650" t="s">
        <v>91</v>
      </c>
    </row>
    <row r="3651" spans="1:25" x14ac:dyDescent="0.2">
      <c r="A3651" t="s">
        <v>0</v>
      </c>
      <c r="B3651" t="s">
        <v>3553</v>
      </c>
      <c r="C3651" t="s">
        <v>3549</v>
      </c>
      <c r="D3651" t="s">
        <v>3554</v>
      </c>
      <c r="E3651" t="s">
        <v>11</v>
      </c>
      <c r="F3651" t="s">
        <v>1719</v>
      </c>
      <c r="G3651" s="1">
        <v>44686</v>
      </c>
      <c r="H3651" s="1">
        <v>44685</v>
      </c>
      <c r="I3651" s="1">
        <v>45210</v>
      </c>
      <c r="J3651" s="3" t="s">
        <v>30629</v>
      </c>
      <c r="K3651" s="1"/>
      <c r="L3651" s="1">
        <v>45781</v>
      </c>
      <c r="M3651" s="1">
        <f>DATE(YEAR(H3651)+3,MONTH(H3651),DAY(H3651))</f>
        <v>45781</v>
      </c>
      <c r="N3651" t="s">
        <v>26</v>
      </c>
      <c r="O3651" t="s">
        <v>30622</v>
      </c>
      <c r="Q3651" t="s">
        <v>5</v>
      </c>
      <c r="R3651" t="s">
        <v>30619</v>
      </c>
      <c r="S3651" t="s">
        <v>291</v>
      </c>
      <c r="T3651" t="s">
        <v>7</v>
      </c>
      <c r="U3651" t="s">
        <v>160</v>
      </c>
      <c r="V3651" t="s">
        <v>9</v>
      </c>
      <c r="W3651" t="s">
        <v>3555</v>
      </c>
      <c r="X3651" t="s">
        <v>3556</v>
      </c>
      <c r="Y3651" t="s">
        <v>31</v>
      </c>
    </row>
    <row r="3652" spans="1:25" x14ac:dyDescent="0.2">
      <c r="A3652" t="s">
        <v>0</v>
      </c>
      <c r="B3652" t="s">
        <v>3693</v>
      </c>
      <c r="C3652" t="s">
        <v>3442</v>
      </c>
      <c r="D3652" t="s">
        <v>3694</v>
      </c>
      <c r="E3652" t="s">
        <v>76</v>
      </c>
      <c r="F3652" t="s">
        <v>3695</v>
      </c>
      <c r="G3652" s="1">
        <v>44688</v>
      </c>
      <c r="H3652" s="1">
        <v>44685</v>
      </c>
      <c r="I3652" s="1">
        <v>45029</v>
      </c>
      <c r="J3652" s="3" t="s">
        <v>30629</v>
      </c>
      <c r="K3652" s="1"/>
      <c r="L3652" s="1">
        <v>45781</v>
      </c>
      <c r="M3652" s="1">
        <f>DATE(YEAR(H3652)+3,MONTH(H3652),DAY(H3652))</f>
        <v>45781</v>
      </c>
      <c r="N3652" t="s">
        <v>4</v>
      </c>
      <c r="O3652" t="s">
        <v>30622</v>
      </c>
      <c r="Q3652" t="s">
        <v>5</v>
      </c>
      <c r="R3652" t="s">
        <v>30619</v>
      </c>
      <c r="S3652" t="s">
        <v>3696</v>
      </c>
      <c r="T3652" t="s">
        <v>7</v>
      </c>
      <c r="U3652" t="s">
        <v>77</v>
      </c>
      <c r="V3652" t="s">
        <v>14</v>
      </c>
      <c r="W3652" t="s">
        <v>3697</v>
      </c>
      <c r="X3652" t="s">
        <v>3698</v>
      </c>
      <c r="Y3652" t="s">
        <v>10</v>
      </c>
    </row>
    <row r="3653" spans="1:25" x14ac:dyDescent="0.2">
      <c r="A3653" t="s">
        <v>0</v>
      </c>
      <c r="B3653" t="s">
        <v>17578</v>
      </c>
      <c r="C3653" t="s">
        <v>794</v>
      </c>
      <c r="D3653" t="s">
        <v>17579</v>
      </c>
      <c r="E3653" t="s">
        <v>34</v>
      </c>
      <c r="F3653" t="s">
        <v>188</v>
      </c>
      <c r="G3653" s="1">
        <v>45416</v>
      </c>
      <c r="H3653" s="1">
        <v>45416</v>
      </c>
      <c r="I3653" s="1">
        <v>45545</v>
      </c>
      <c r="J3653" s="3" t="s">
        <v>30629</v>
      </c>
      <c r="K3653" s="1"/>
      <c r="L3653" s="1">
        <v>45600</v>
      </c>
      <c r="M3653" s="1">
        <f>DATE(YEAR(H3653)+1,MONTH(H3653),DAY(H3653))</f>
        <v>45781</v>
      </c>
      <c r="N3653" t="s">
        <v>3179</v>
      </c>
      <c r="O3653" t="s">
        <v>30621</v>
      </c>
      <c r="Q3653" t="s">
        <v>5</v>
      </c>
      <c r="R3653" t="s">
        <v>30619</v>
      </c>
      <c r="S3653" t="s">
        <v>4774</v>
      </c>
      <c r="T3653" t="s">
        <v>3180</v>
      </c>
      <c r="U3653" t="s">
        <v>3181</v>
      </c>
      <c r="V3653" t="s">
        <v>111</v>
      </c>
      <c r="W3653" t="s">
        <v>17580</v>
      </c>
      <c r="X3653" t="s">
        <v>17579</v>
      </c>
      <c r="Y3653" t="s">
        <v>3182</v>
      </c>
    </row>
    <row r="3654" spans="1:25" x14ac:dyDescent="0.2">
      <c r="A3654" t="s">
        <v>0</v>
      </c>
      <c r="B3654" t="s">
        <v>17581</v>
      </c>
      <c r="C3654" t="s">
        <v>673</v>
      </c>
      <c r="D3654" t="s">
        <v>17582</v>
      </c>
      <c r="E3654" t="s">
        <v>34</v>
      </c>
      <c r="F3654" t="s">
        <v>644</v>
      </c>
      <c r="G3654" s="1">
        <v>45416</v>
      </c>
      <c r="H3654" s="1">
        <v>45416</v>
      </c>
      <c r="I3654" s="1">
        <v>45744</v>
      </c>
      <c r="J3654" s="3" t="s">
        <v>30629</v>
      </c>
      <c r="K3654" s="1"/>
      <c r="L3654" s="1">
        <v>45781</v>
      </c>
      <c r="M3654" s="1">
        <f>DATE(YEAR(H3654)+1,MONTH(H3654),DAY(H3654))</f>
        <v>45781</v>
      </c>
      <c r="N3654" t="s">
        <v>4</v>
      </c>
      <c r="O3654" t="s">
        <v>30621</v>
      </c>
      <c r="Q3654" t="s">
        <v>5</v>
      </c>
      <c r="R3654" t="s">
        <v>30619</v>
      </c>
      <c r="S3654" t="s">
        <v>5664</v>
      </c>
      <c r="T3654" t="s">
        <v>7</v>
      </c>
      <c r="U3654" t="s">
        <v>77</v>
      </c>
      <c r="V3654" t="s">
        <v>14</v>
      </c>
      <c r="W3654" t="s">
        <v>17583</v>
      </c>
      <c r="X3654" t="s">
        <v>17582</v>
      </c>
      <c r="Y3654" t="s">
        <v>10</v>
      </c>
    </row>
    <row r="3655" spans="1:25" x14ac:dyDescent="0.2">
      <c r="A3655" t="s">
        <v>0</v>
      </c>
      <c r="B3655" t="s">
        <v>3557</v>
      </c>
      <c r="C3655" t="s">
        <v>3558</v>
      </c>
      <c r="D3655" t="s">
        <v>3559</v>
      </c>
      <c r="E3655" t="s">
        <v>11</v>
      </c>
      <c r="F3655" t="s">
        <v>1719</v>
      </c>
      <c r="G3655" s="1">
        <v>44686</v>
      </c>
      <c r="H3655" s="1">
        <v>44686</v>
      </c>
      <c r="I3655" s="1">
        <v>45181</v>
      </c>
      <c r="J3655" s="3" t="s">
        <v>30629</v>
      </c>
      <c r="K3655" s="1"/>
      <c r="L3655" s="1">
        <v>45782</v>
      </c>
      <c r="M3655" s="1">
        <f t="shared" ref="M3655:M3664" si="150">DATE(YEAR(H3655)+3,MONTH(H3655),DAY(H3655))</f>
        <v>45782</v>
      </c>
      <c r="N3655" t="s">
        <v>89</v>
      </c>
      <c r="O3655" t="s">
        <v>30622</v>
      </c>
      <c r="Q3655" t="s">
        <v>5</v>
      </c>
      <c r="R3655" t="s">
        <v>30619</v>
      </c>
      <c r="S3655" t="s">
        <v>304</v>
      </c>
      <c r="T3655" t="s">
        <v>7</v>
      </c>
      <c r="U3655" t="s">
        <v>118</v>
      </c>
      <c r="V3655" t="s">
        <v>9</v>
      </c>
      <c r="W3655" t="s">
        <v>3560</v>
      </c>
      <c r="X3655" t="s">
        <v>3561</v>
      </c>
      <c r="Y3655" t="s">
        <v>91</v>
      </c>
    </row>
    <row r="3656" spans="1:25" x14ac:dyDescent="0.2">
      <c r="A3656" t="s">
        <v>0</v>
      </c>
      <c r="B3656" t="s">
        <v>3562</v>
      </c>
      <c r="C3656" t="s">
        <v>2971</v>
      </c>
      <c r="D3656" t="s">
        <v>3563</v>
      </c>
      <c r="E3656" t="s">
        <v>52</v>
      </c>
      <c r="F3656" t="s">
        <v>1492</v>
      </c>
      <c r="G3656" s="1">
        <v>44686</v>
      </c>
      <c r="H3656" s="1">
        <v>44686</v>
      </c>
      <c r="I3656" s="1">
        <v>45034</v>
      </c>
      <c r="J3656" s="3" t="s">
        <v>30629</v>
      </c>
      <c r="K3656" s="1"/>
      <c r="L3656" s="1">
        <v>45782</v>
      </c>
      <c r="M3656" s="1">
        <f t="shared" si="150"/>
        <v>45782</v>
      </c>
      <c r="N3656" t="s">
        <v>89</v>
      </c>
      <c r="O3656" t="s">
        <v>30624</v>
      </c>
      <c r="Q3656" t="s">
        <v>5</v>
      </c>
      <c r="R3656" t="s">
        <v>30619</v>
      </c>
      <c r="S3656" t="s">
        <v>3518</v>
      </c>
      <c r="T3656" t="s">
        <v>549</v>
      </c>
      <c r="U3656" t="s">
        <v>118</v>
      </c>
      <c r="V3656" t="s">
        <v>9</v>
      </c>
      <c r="W3656" t="s">
        <v>3564</v>
      </c>
      <c r="X3656" t="s">
        <v>3563</v>
      </c>
      <c r="Y3656" t="s">
        <v>91</v>
      </c>
    </row>
    <row r="3657" spans="1:25" x14ac:dyDescent="0.2">
      <c r="A3657" t="s">
        <v>0</v>
      </c>
      <c r="B3657" t="s">
        <v>3574</v>
      </c>
      <c r="C3657" t="s">
        <v>308</v>
      </c>
      <c r="D3657" t="s">
        <v>3575</v>
      </c>
      <c r="E3657" t="s">
        <v>2</v>
      </c>
      <c r="F3657" t="s">
        <v>3</v>
      </c>
      <c r="G3657" s="1">
        <v>44686</v>
      </c>
      <c r="H3657" s="1">
        <v>44686</v>
      </c>
      <c r="I3657" s="1">
        <v>45266</v>
      </c>
      <c r="J3657" s="3" t="s">
        <v>30629</v>
      </c>
      <c r="K3657" s="1"/>
      <c r="L3657" s="1">
        <v>45782</v>
      </c>
      <c r="M3657" s="1">
        <f t="shared" si="150"/>
        <v>45782</v>
      </c>
      <c r="N3657" t="s">
        <v>63</v>
      </c>
      <c r="O3657" t="s">
        <v>30622</v>
      </c>
      <c r="Q3657" t="s">
        <v>5</v>
      </c>
      <c r="R3657" t="s">
        <v>30619</v>
      </c>
      <c r="S3657" t="s">
        <v>3576</v>
      </c>
      <c r="T3657" t="s">
        <v>64</v>
      </c>
      <c r="U3657" t="s">
        <v>65</v>
      </c>
      <c r="V3657" t="s">
        <v>111</v>
      </c>
      <c r="W3657" t="s">
        <v>41</v>
      </c>
      <c r="X3657" t="s">
        <v>41</v>
      </c>
      <c r="Y3657" t="s">
        <v>41</v>
      </c>
    </row>
    <row r="3658" spans="1:25" x14ac:dyDescent="0.2">
      <c r="A3658" t="s">
        <v>0</v>
      </c>
      <c r="B3658" t="s">
        <v>3577</v>
      </c>
      <c r="C3658" t="s">
        <v>3578</v>
      </c>
      <c r="D3658" t="s">
        <v>3579</v>
      </c>
      <c r="E3658" t="s">
        <v>11</v>
      </c>
      <c r="F3658" t="s">
        <v>1719</v>
      </c>
      <c r="G3658" s="1">
        <v>44686</v>
      </c>
      <c r="H3658" s="1">
        <v>44686</v>
      </c>
      <c r="I3658" s="1">
        <v>45164</v>
      </c>
      <c r="J3658" s="3" t="s">
        <v>30629</v>
      </c>
      <c r="K3658" s="1"/>
      <c r="L3658" s="1">
        <v>45782</v>
      </c>
      <c r="M3658" s="1">
        <f t="shared" si="150"/>
        <v>45782</v>
      </c>
      <c r="N3658" t="s">
        <v>89</v>
      </c>
      <c r="O3658" t="s">
        <v>30622</v>
      </c>
      <c r="Q3658" t="s">
        <v>5</v>
      </c>
      <c r="R3658" t="s">
        <v>30619</v>
      </c>
      <c r="S3658" t="s">
        <v>304</v>
      </c>
      <c r="T3658" t="s">
        <v>852</v>
      </c>
      <c r="U3658" t="s">
        <v>90</v>
      </c>
      <c r="V3658" t="s">
        <v>9</v>
      </c>
      <c r="W3658" t="s">
        <v>3580</v>
      </c>
      <c r="X3658" t="s">
        <v>3581</v>
      </c>
      <c r="Y3658" t="s">
        <v>91</v>
      </c>
    </row>
    <row r="3659" spans="1:25" x14ac:dyDescent="0.2">
      <c r="A3659" t="s">
        <v>0</v>
      </c>
      <c r="B3659" t="s">
        <v>3582</v>
      </c>
      <c r="C3659" t="s">
        <v>569</v>
      </c>
      <c r="D3659" t="s">
        <v>3583</v>
      </c>
      <c r="E3659" t="s">
        <v>52</v>
      </c>
      <c r="F3659" t="s">
        <v>1492</v>
      </c>
      <c r="G3659" s="1">
        <v>44686</v>
      </c>
      <c r="H3659" s="1">
        <v>44686</v>
      </c>
      <c r="I3659" s="1">
        <v>45034</v>
      </c>
      <c r="J3659" s="3" t="s">
        <v>30629</v>
      </c>
      <c r="K3659" s="1"/>
      <c r="L3659" s="1">
        <v>45782</v>
      </c>
      <c r="M3659" s="1">
        <f t="shared" si="150"/>
        <v>45782</v>
      </c>
      <c r="N3659" t="s">
        <v>89</v>
      </c>
      <c r="O3659" t="s">
        <v>30624</v>
      </c>
      <c r="Q3659" t="s">
        <v>5</v>
      </c>
      <c r="R3659" t="s">
        <v>30619</v>
      </c>
      <c r="S3659" t="s">
        <v>3518</v>
      </c>
      <c r="T3659" t="s">
        <v>7</v>
      </c>
      <c r="U3659" t="s">
        <v>90</v>
      </c>
      <c r="V3659" t="s">
        <v>9</v>
      </c>
      <c r="W3659" t="s">
        <v>3584</v>
      </c>
      <c r="X3659" t="s">
        <v>3585</v>
      </c>
      <c r="Y3659" t="s">
        <v>91</v>
      </c>
    </row>
    <row r="3660" spans="1:25" x14ac:dyDescent="0.2">
      <c r="A3660" t="s">
        <v>0</v>
      </c>
      <c r="B3660" t="s">
        <v>3588</v>
      </c>
      <c r="C3660" t="s">
        <v>1680</v>
      </c>
      <c r="D3660" t="s">
        <v>3589</v>
      </c>
      <c r="E3660" t="s">
        <v>76</v>
      </c>
      <c r="F3660" t="s">
        <v>219</v>
      </c>
      <c r="G3660" s="1">
        <v>44686</v>
      </c>
      <c r="H3660" s="1">
        <v>44686</v>
      </c>
      <c r="I3660" s="1">
        <v>45267</v>
      </c>
      <c r="J3660" s="3" t="s">
        <v>30629</v>
      </c>
      <c r="K3660" s="1"/>
      <c r="L3660" s="1">
        <v>45782</v>
      </c>
      <c r="M3660" s="1">
        <f t="shared" si="150"/>
        <v>45782</v>
      </c>
      <c r="N3660" t="s">
        <v>63</v>
      </c>
      <c r="O3660" t="s">
        <v>30622</v>
      </c>
      <c r="Q3660" t="s">
        <v>5</v>
      </c>
      <c r="R3660" t="s">
        <v>30619</v>
      </c>
      <c r="S3660" t="s">
        <v>2778</v>
      </c>
      <c r="T3660" t="s">
        <v>64</v>
      </c>
      <c r="U3660" t="s">
        <v>65</v>
      </c>
      <c r="V3660" t="s">
        <v>66</v>
      </c>
      <c r="W3660" t="s">
        <v>41</v>
      </c>
      <c r="X3660" t="s">
        <v>41</v>
      </c>
      <c r="Y3660" t="s">
        <v>41</v>
      </c>
    </row>
    <row r="3661" spans="1:25" x14ac:dyDescent="0.2">
      <c r="A3661" t="s">
        <v>0</v>
      </c>
      <c r="B3661" t="s">
        <v>3592</v>
      </c>
      <c r="C3661" t="s">
        <v>3593</v>
      </c>
      <c r="D3661" t="s">
        <v>3594</v>
      </c>
      <c r="E3661" t="s">
        <v>11</v>
      </c>
      <c r="F3661" t="s">
        <v>1719</v>
      </c>
      <c r="G3661" s="1">
        <v>44686</v>
      </c>
      <c r="H3661" s="1">
        <v>44686</v>
      </c>
      <c r="I3661" s="1">
        <v>45154</v>
      </c>
      <c r="J3661" s="3" t="s">
        <v>30629</v>
      </c>
      <c r="K3661" s="1"/>
      <c r="L3661" s="1">
        <v>45782</v>
      </c>
      <c r="M3661" s="1">
        <f t="shared" si="150"/>
        <v>45782</v>
      </c>
      <c r="N3661" t="s">
        <v>89</v>
      </c>
      <c r="O3661" t="s">
        <v>30622</v>
      </c>
      <c r="Q3661" t="s">
        <v>5</v>
      </c>
      <c r="R3661" t="s">
        <v>30619</v>
      </c>
      <c r="S3661" t="s">
        <v>304</v>
      </c>
      <c r="T3661" t="s">
        <v>7</v>
      </c>
      <c r="U3661" t="s">
        <v>90</v>
      </c>
      <c r="V3661" t="s">
        <v>9</v>
      </c>
      <c r="W3661" t="s">
        <v>3595</v>
      </c>
      <c r="X3661" t="s">
        <v>3596</v>
      </c>
      <c r="Y3661" t="s">
        <v>91</v>
      </c>
    </row>
    <row r="3662" spans="1:25" x14ac:dyDescent="0.2">
      <c r="A3662" t="s">
        <v>0</v>
      </c>
      <c r="B3662" t="s">
        <v>3865</v>
      </c>
      <c r="C3662" t="s">
        <v>1997</v>
      </c>
      <c r="D3662" t="s">
        <v>3866</v>
      </c>
      <c r="E3662" t="s">
        <v>11</v>
      </c>
      <c r="F3662" t="s">
        <v>3867</v>
      </c>
      <c r="G3662" s="1">
        <v>44693</v>
      </c>
      <c r="H3662" s="1">
        <v>44686</v>
      </c>
      <c r="I3662" s="1">
        <v>45146</v>
      </c>
      <c r="J3662" s="3" t="s">
        <v>30629</v>
      </c>
      <c r="K3662" s="1"/>
      <c r="L3662" s="1">
        <v>45782</v>
      </c>
      <c r="M3662" s="1">
        <f t="shared" si="150"/>
        <v>45782</v>
      </c>
      <c r="N3662" t="s">
        <v>89</v>
      </c>
      <c r="O3662" t="s">
        <v>30622</v>
      </c>
      <c r="Q3662" t="s">
        <v>5</v>
      </c>
      <c r="R3662" t="s">
        <v>30619</v>
      </c>
      <c r="S3662" t="s">
        <v>243</v>
      </c>
      <c r="T3662" t="s">
        <v>7</v>
      </c>
      <c r="U3662" t="s">
        <v>90</v>
      </c>
      <c r="V3662" t="s">
        <v>9</v>
      </c>
      <c r="W3662" t="s">
        <v>3868</v>
      </c>
      <c r="X3662" t="s">
        <v>3869</v>
      </c>
      <c r="Y3662" t="s">
        <v>91</v>
      </c>
    </row>
    <row r="3663" spans="1:25" x14ac:dyDescent="0.2">
      <c r="A3663" t="s">
        <v>0</v>
      </c>
      <c r="B3663" t="s">
        <v>3916</v>
      </c>
      <c r="C3663" t="s">
        <v>3917</v>
      </c>
      <c r="D3663" t="s">
        <v>3918</v>
      </c>
      <c r="E3663" t="s">
        <v>18</v>
      </c>
      <c r="F3663" t="s">
        <v>909</v>
      </c>
      <c r="G3663" s="1">
        <v>44695</v>
      </c>
      <c r="H3663" s="1">
        <v>44686</v>
      </c>
      <c r="I3663" s="1">
        <v>45079</v>
      </c>
      <c r="J3663" s="3" t="s">
        <v>30629</v>
      </c>
      <c r="K3663" s="1"/>
      <c r="L3663" s="1">
        <v>45782</v>
      </c>
      <c r="M3663" s="1">
        <f t="shared" si="150"/>
        <v>45782</v>
      </c>
      <c r="N3663" t="s">
        <v>20</v>
      </c>
      <c r="O3663" t="s">
        <v>30622</v>
      </c>
      <c r="Q3663" t="s">
        <v>5</v>
      </c>
      <c r="R3663" t="s">
        <v>30619</v>
      </c>
      <c r="S3663" t="s">
        <v>3892</v>
      </c>
      <c r="T3663" t="s">
        <v>7</v>
      </c>
      <c r="U3663" t="s">
        <v>8</v>
      </c>
      <c r="V3663" t="s">
        <v>14</v>
      </c>
      <c r="W3663" t="s">
        <v>3919</v>
      </c>
      <c r="X3663" t="s">
        <v>3920</v>
      </c>
      <c r="Y3663" t="s">
        <v>21</v>
      </c>
    </row>
    <row r="3664" spans="1:25" x14ac:dyDescent="0.2">
      <c r="A3664" t="s">
        <v>0</v>
      </c>
      <c r="B3664" t="s">
        <v>3926</v>
      </c>
      <c r="C3664" t="s">
        <v>3927</v>
      </c>
      <c r="D3664" t="s">
        <v>3928</v>
      </c>
      <c r="E3664" t="s">
        <v>18</v>
      </c>
      <c r="F3664" t="s">
        <v>3639</v>
      </c>
      <c r="G3664" s="1">
        <v>44695</v>
      </c>
      <c r="H3664" s="1">
        <v>44686</v>
      </c>
      <c r="I3664" s="1">
        <v>44965</v>
      </c>
      <c r="J3664" s="3" t="s">
        <v>30629</v>
      </c>
      <c r="K3664" s="1"/>
      <c r="L3664" s="1">
        <v>45782</v>
      </c>
      <c r="M3664" s="1">
        <f t="shared" si="150"/>
        <v>45782</v>
      </c>
      <c r="N3664" t="s">
        <v>4</v>
      </c>
      <c r="O3664" t="s">
        <v>30622</v>
      </c>
      <c r="Q3664" t="s">
        <v>5</v>
      </c>
      <c r="R3664" t="s">
        <v>30619</v>
      </c>
      <c r="S3664" t="s">
        <v>3929</v>
      </c>
      <c r="T3664" t="s">
        <v>109</v>
      </c>
      <c r="U3664" t="s">
        <v>8</v>
      </c>
      <c r="V3664" t="s">
        <v>111</v>
      </c>
      <c r="W3664" t="s">
        <v>3930</v>
      </c>
      <c r="X3664" t="s">
        <v>3931</v>
      </c>
      <c r="Y3664" t="s">
        <v>10</v>
      </c>
    </row>
    <row r="3665" spans="1:25" x14ac:dyDescent="0.2">
      <c r="A3665" t="s">
        <v>0</v>
      </c>
      <c r="B3665" t="s">
        <v>5963</v>
      </c>
      <c r="C3665" t="s">
        <v>3570</v>
      </c>
      <c r="D3665" t="s">
        <v>5964</v>
      </c>
      <c r="E3665" t="s">
        <v>18</v>
      </c>
      <c r="F3665" t="s">
        <v>685</v>
      </c>
      <c r="G3665" s="1">
        <v>44929</v>
      </c>
      <c r="H3665" s="1">
        <v>44686</v>
      </c>
      <c r="I3665" s="1">
        <v>45156</v>
      </c>
      <c r="J3665" s="3" t="s">
        <v>30629</v>
      </c>
      <c r="K3665" s="1"/>
      <c r="L3665" s="1">
        <v>45782</v>
      </c>
      <c r="M3665" s="1">
        <f>DATE(YEAR(H3665)+3,MONTH(H3665),DAY(H3665))</f>
        <v>45782</v>
      </c>
      <c r="N3665" t="s">
        <v>20</v>
      </c>
      <c r="O3665" t="s">
        <v>30622</v>
      </c>
      <c r="Q3665" t="s">
        <v>5</v>
      </c>
      <c r="R3665" t="s">
        <v>30619</v>
      </c>
      <c r="S3665" t="s">
        <v>5965</v>
      </c>
      <c r="T3665" t="s">
        <v>7</v>
      </c>
      <c r="U3665" t="s">
        <v>8</v>
      </c>
      <c r="V3665" t="s">
        <v>14</v>
      </c>
      <c r="W3665" t="s">
        <v>3571</v>
      </c>
      <c r="X3665" t="s">
        <v>3572</v>
      </c>
      <c r="Y3665" t="s">
        <v>21</v>
      </c>
    </row>
    <row r="3666" spans="1:25" x14ac:dyDescent="0.2">
      <c r="A3666" t="s">
        <v>0</v>
      </c>
      <c r="B3666" t="s">
        <v>17584</v>
      </c>
      <c r="C3666" t="s">
        <v>3986</v>
      </c>
      <c r="D3666" t="s">
        <v>17585</v>
      </c>
      <c r="E3666" t="s">
        <v>18</v>
      </c>
      <c r="F3666" t="s">
        <v>2581</v>
      </c>
      <c r="G3666" s="1">
        <v>45417</v>
      </c>
      <c r="H3666" s="1">
        <v>45417</v>
      </c>
      <c r="I3666" s="1">
        <v>45768</v>
      </c>
      <c r="J3666" s="3" t="s">
        <v>30629</v>
      </c>
      <c r="K3666" s="1"/>
      <c r="L3666" s="1">
        <v>45782</v>
      </c>
      <c r="M3666" s="1">
        <f>DATE(YEAR(H3666)+1,MONTH(H3666),DAY(H3666))</f>
        <v>45782</v>
      </c>
      <c r="N3666" t="s">
        <v>36</v>
      </c>
      <c r="O3666" t="s">
        <v>30621</v>
      </c>
      <c r="Q3666" t="s">
        <v>5</v>
      </c>
      <c r="R3666" t="s">
        <v>30619</v>
      </c>
      <c r="S3666" t="s">
        <v>548</v>
      </c>
      <c r="T3666" t="s">
        <v>7</v>
      </c>
      <c r="U3666" t="s">
        <v>37</v>
      </c>
      <c r="V3666" t="s">
        <v>14</v>
      </c>
      <c r="W3666" t="s">
        <v>17586</v>
      </c>
      <c r="X3666" t="s">
        <v>17587</v>
      </c>
      <c r="Y3666" t="s">
        <v>40</v>
      </c>
    </row>
    <row r="3667" spans="1:25" x14ac:dyDescent="0.2">
      <c r="A3667" t="s">
        <v>0</v>
      </c>
      <c r="B3667" t="s">
        <v>17588</v>
      </c>
      <c r="C3667" t="s">
        <v>17589</v>
      </c>
      <c r="D3667" t="s">
        <v>17590</v>
      </c>
      <c r="E3667" t="s">
        <v>18</v>
      </c>
      <c r="F3667" t="s">
        <v>2742</v>
      </c>
      <c r="G3667" s="1">
        <v>45417</v>
      </c>
      <c r="H3667" s="1">
        <v>45417</v>
      </c>
      <c r="I3667" s="1">
        <v>45768</v>
      </c>
      <c r="J3667" s="3" t="s">
        <v>30629</v>
      </c>
      <c r="K3667" s="1"/>
      <c r="L3667" s="1">
        <v>45782</v>
      </c>
      <c r="M3667" s="1">
        <f>DATE(YEAR(H3667)+1,MONTH(H3667),DAY(H3667))</f>
        <v>45782</v>
      </c>
      <c r="N3667" t="s">
        <v>36</v>
      </c>
      <c r="O3667" t="s">
        <v>30621</v>
      </c>
      <c r="Q3667" t="s">
        <v>5</v>
      </c>
      <c r="R3667" t="s">
        <v>30619</v>
      </c>
      <c r="S3667" t="s">
        <v>548</v>
      </c>
      <c r="T3667" t="s">
        <v>7</v>
      </c>
      <c r="U3667" t="s">
        <v>37</v>
      </c>
      <c r="V3667" t="s">
        <v>14</v>
      </c>
      <c r="W3667" t="s">
        <v>17586</v>
      </c>
      <c r="X3667" t="s">
        <v>17587</v>
      </c>
      <c r="Y3667" t="s">
        <v>40</v>
      </c>
    </row>
    <row r="3668" spans="1:25" x14ac:dyDescent="0.2">
      <c r="A3668" t="s">
        <v>0</v>
      </c>
      <c r="B3668" t="s">
        <v>3650</v>
      </c>
      <c r="C3668" t="s">
        <v>156</v>
      </c>
      <c r="D3668" t="s">
        <v>3651</v>
      </c>
      <c r="E3668" t="s">
        <v>49</v>
      </c>
      <c r="F3668" t="s">
        <v>159</v>
      </c>
      <c r="G3668" s="1">
        <v>44687</v>
      </c>
      <c r="H3668" s="1">
        <v>44687</v>
      </c>
      <c r="I3668" s="1">
        <v>45132</v>
      </c>
      <c r="J3668" s="3" t="s">
        <v>30629</v>
      </c>
      <c r="K3668" s="1"/>
      <c r="L3668" s="1">
        <v>45783</v>
      </c>
      <c r="M3668" s="1">
        <f>DATE(YEAR(H3668)+3,MONTH(H3668),DAY(H3668))</f>
        <v>45783</v>
      </c>
      <c r="N3668" t="s">
        <v>89</v>
      </c>
      <c r="O3668" t="s">
        <v>30624</v>
      </c>
      <c r="Q3668" t="s">
        <v>5</v>
      </c>
      <c r="R3668" t="s">
        <v>30619</v>
      </c>
      <c r="S3668" t="s">
        <v>1140</v>
      </c>
      <c r="T3668" t="s">
        <v>7</v>
      </c>
      <c r="U3668" t="s">
        <v>118</v>
      </c>
      <c r="V3668" t="s">
        <v>9</v>
      </c>
      <c r="W3668" t="s">
        <v>3652</v>
      </c>
      <c r="X3668" t="s">
        <v>3653</v>
      </c>
      <c r="Y3668" t="s">
        <v>91</v>
      </c>
    </row>
    <row r="3669" spans="1:25" x14ac:dyDescent="0.2">
      <c r="A3669" t="s">
        <v>0</v>
      </c>
      <c r="B3669" t="s">
        <v>17591</v>
      </c>
      <c r="C3669" t="s">
        <v>3248</v>
      </c>
      <c r="D3669" t="s">
        <v>17592</v>
      </c>
      <c r="E3669" t="s">
        <v>11</v>
      </c>
      <c r="F3669" t="s">
        <v>1427</v>
      </c>
      <c r="G3669" s="1">
        <v>45418</v>
      </c>
      <c r="H3669" s="1">
        <v>45418</v>
      </c>
      <c r="I3669" s="1">
        <v>45666</v>
      </c>
      <c r="J3669" s="3" t="s">
        <v>30629</v>
      </c>
      <c r="K3669" s="1"/>
      <c r="L3669" s="1">
        <v>45783</v>
      </c>
      <c r="M3669" s="1">
        <f t="shared" ref="M3669:M3698" si="151">DATE(YEAR(H3669)+1,MONTH(H3669),DAY(H3669))</f>
        <v>45783</v>
      </c>
      <c r="N3669" t="s">
        <v>4</v>
      </c>
      <c r="O3669" t="s">
        <v>30621</v>
      </c>
      <c r="Q3669" t="s">
        <v>5</v>
      </c>
      <c r="R3669" t="s">
        <v>30619</v>
      </c>
      <c r="S3669" t="s">
        <v>179</v>
      </c>
      <c r="T3669" t="s">
        <v>7</v>
      </c>
      <c r="U3669" t="s">
        <v>8</v>
      </c>
      <c r="V3669" t="s">
        <v>9</v>
      </c>
      <c r="W3669" t="s">
        <v>17593</v>
      </c>
      <c r="X3669" t="s">
        <v>17592</v>
      </c>
      <c r="Y3669" t="s">
        <v>10</v>
      </c>
    </row>
    <row r="3670" spans="1:25" x14ac:dyDescent="0.2">
      <c r="A3670" t="s">
        <v>0</v>
      </c>
      <c r="B3670" t="s">
        <v>17598</v>
      </c>
      <c r="C3670" t="s">
        <v>4992</v>
      </c>
      <c r="D3670" t="s">
        <v>17599</v>
      </c>
      <c r="E3670" t="s">
        <v>466</v>
      </c>
      <c r="F3670" t="s">
        <v>1547</v>
      </c>
      <c r="G3670" s="1">
        <v>45418</v>
      </c>
      <c r="H3670" s="1">
        <v>45418</v>
      </c>
      <c r="I3670" s="1">
        <v>45754</v>
      </c>
      <c r="J3670" s="3" t="s">
        <v>30629</v>
      </c>
      <c r="K3670" s="1"/>
      <c r="L3670" s="1">
        <v>45783</v>
      </c>
      <c r="M3670" s="1">
        <f t="shared" si="151"/>
        <v>45783</v>
      </c>
      <c r="N3670" t="s">
        <v>89</v>
      </c>
      <c r="O3670" t="s">
        <v>30621</v>
      </c>
      <c r="Q3670" t="s">
        <v>5</v>
      </c>
      <c r="R3670" t="s">
        <v>30619</v>
      </c>
      <c r="S3670" t="s">
        <v>179</v>
      </c>
      <c r="T3670" t="s">
        <v>7</v>
      </c>
      <c r="U3670" t="s">
        <v>118</v>
      </c>
      <c r="V3670" t="s">
        <v>9</v>
      </c>
      <c r="W3670" t="s">
        <v>17600</v>
      </c>
      <c r="X3670" t="s">
        <v>17599</v>
      </c>
      <c r="Y3670" t="s">
        <v>91</v>
      </c>
    </row>
    <row r="3671" spans="1:25" x14ac:dyDescent="0.2">
      <c r="A3671" t="s">
        <v>0</v>
      </c>
      <c r="B3671" t="s">
        <v>17601</v>
      </c>
      <c r="C3671" t="s">
        <v>1777</v>
      </c>
      <c r="D3671" t="s">
        <v>17602</v>
      </c>
      <c r="E3671" t="s">
        <v>76</v>
      </c>
      <c r="F3671" t="s">
        <v>3940</v>
      </c>
      <c r="G3671" s="1">
        <v>45418</v>
      </c>
      <c r="H3671" s="1">
        <v>45418</v>
      </c>
      <c r="I3671" s="1">
        <v>45709</v>
      </c>
      <c r="J3671" s="3" t="s">
        <v>30629</v>
      </c>
      <c r="K3671" s="1"/>
      <c r="L3671" s="1">
        <v>45783</v>
      </c>
      <c r="M3671" s="1">
        <f t="shared" si="151"/>
        <v>45783</v>
      </c>
      <c r="N3671" t="s">
        <v>26</v>
      </c>
      <c r="O3671" t="s">
        <v>30621</v>
      </c>
      <c r="Q3671" t="s">
        <v>5</v>
      </c>
      <c r="R3671" t="s">
        <v>30619</v>
      </c>
      <c r="S3671" t="s">
        <v>6</v>
      </c>
      <c r="T3671" t="s">
        <v>109</v>
      </c>
      <c r="U3671" t="s">
        <v>165</v>
      </c>
      <c r="V3671" t="s">
        <v>111</v>
      </c>
      <c r="W3671" t="s">
        <v>17603</v>
      </c>
      <c r="X3671" t="s">
        <v>17602</v>
      </c>
      <c r="Y3671" t="s">
        <v>31</v>
      </c>
    </row>
    <row r="3672" spans="1:25" x14ac:dyDescent="0.2">
      <c r="A3672" t="s">
        <v>0</v>
      </c>
      <c r="B3672" t="s">
        <v>17604</v>
      </c>
      <c r="C3672" t="s">
        <v>4391</v>
      </c>
      <c r="D3672" t="s">
        <v>17605</v>
      </c>
      <c r="E3672" t="s">
        <v>11</v>
      </c>
      <c r="F3672" t="s">
        <v>791</v>
      </c>
      <c r="G3672" s="1">
        <v>45418</v>
      </c>
      <c r="H3672" s="1">
        <v>45418</v>
      </c>
      <c r="I3672" s="1">
        <v>45733</v>
      </c>
      <c r="J3672" s="3" t="s">
        <v>30629</v>
      </c>
      <c r="K3672" s="1"/>
      <c r="L3672" s="1">
        <v>45783</v>
      </c>
      <c r="M3672" s="1">
        <f t="shared" si="151"/>
        <v>45783</v>
      </c>
      <c r="N3672" t="s">
        <v>89</v>
      </c>
      <c r="O3672" t="s">
        <v>30621</v>
      </c>
      <c r="Q3672" t="s">
        <v>5</v>
      </c>
      <c r="R3672" t="s">
        <v>30619</v>
      </c>
      <c r="S3672" t="s">
        <v>10576</v>
      </c>
      <c r="T3672" t="s">
        <v>7</v>
      </c>
      <c r="U3672" t="s">
        <v>90</v>
      </c>
      <c r="V3672" t="s">
        <v>9</v>
      </c>
      <c r="W3672" t="s">
        <v>17606</v>
      </c>
      <c r="X3672" t="s">
        <v>17605</v>
      </c>
      <c r="Y3672" t="s">
        <v>91</v>
      </c>
    </row>
    <row r="3673" spans="1:25" x14ac:dyDescent="0.2">
      <c r="A3673" t="s">
        <v>0</v>
      </c>
      <c r="B3673" t="s">
        <v>17607</v>
      </c>
      <c r="C3673" t="s">
        <v>2308</v>
      </c>
      <c r="D3673" t="s">
        <v>17608</v>
      </c>
      <c r="E3673" t="s">
        <v>11</v>
      </c>
      <c r="F3673" t="s">
        <v>3671</v>
      </c>
      <c r="G3673" s="1">
        <v>45418</v>
      </c>
      <c r="H3673" s="1">
        <v>45418</v>
      </c>
      <c r="I3673" s="1">
        <v>45435</v>
      </c>
      <c r="J3673" s="3" t="s">
        <v>30629</v>
      </c>
      <c r="K3673" s="1"/>
      <c r="L3673" s="1">
        <v>45510</v>
      </c>
      <c r="M3673" s="1">
        <f t="shared" si="151"/>
        <v>45783</v>
      </c>
      <c r="N3673" t="s">
        <v>63</v>
      </c>
      <c r="O3673" t="s">
        <v>30621</v>
      </c>
      <c r="Q3673" t="s">
        <v>5</v>
      </c>
      <c r="R3673" t="s">
        <v>30619</v>
      </c>
      <c r="S3673" t="s">
        <v>17609</v>
      </c>
      <c r="T3673" t="s">
        <v>64</v>
      </c>
      <c r="U3673" t="s">
        <v>65</v>
      </c>
      <c r="V3673" t="s">
        <v>111</v>
      </c>
      <c r="W3673" t="s">
        <v>41</v>
      </c>
      <c r="X3673" t="s">
        <v>41</v>
      </c>
      <c r="Y3673" t="s">
        <v>41</v>
      </c>
    </row>
    <row r="3674" spans="1:25" x14ac:dyDescent="0.2">
      <c r="A3674" t="s">
        <v>0</v>
      </c>
      <c r="B3674" t="s">
        <v>17610</v>
      </c>
      <c r="C3674" t="s">
        <v>2873</v>
      </c>
      <c r="D3674" t="s">
        <v>17611</v>
      </c>
      <c r="E3674" t="s">
        <v>11</v>
      </c>
      <c r="F3674" t="s">
        <v>1427</v>
      </c>
      <c r="G3674" s="1">
        <v>45418</v>
      </c>
      <c r="H3674" s="1">
        <v>45418</v>
      </c>
      <c r="I3674" s="1">
        <v>45745</v>
      </c>
      <c r="J3674" s="3" t="s">
        <v>30629</v>
      </c>
      <c r="K3674" s="1"/>
      <c r="L3674" s="1">
        <v>45783</v>
      </c>
      <c r="M3674" s="1">
        <f t="shared" si="151"/>
        <v>45783</v>
      </c>
      <c r="N3674" t="s">
        <v>448</v>
      </c>
      <c r="O3674" t="s">
        <v>30621</v>
      </c>
      <c r="Q3674" t="s">
        <v>5</v>
      </c>
      <c r="R3674" t="s">
        <v>30619</v>
      </c>
      <c r="S3674" t="s">
        <v>179</v>
      </c>
      <c r="T3674" t="s">
        <v>7</v>
      </c>
      <c r="U3674" t="s">
        <v>8</v>
      </c>
      <c r="V3674" t="s">
        <v>14</v>
      </c>
      <c r="W3674" t="s">
        <v>17612</v>
      </c>
      <c r="X3674" t="s">
        <v>17613</v>
      </c>
      <c r="Y3674" t="s">
        <v>21</v>
      </c>
    </row>
    <row r="3675" spans="1:25" x14ac:dyDescent="0.2">
      <c r="A3675" t="s">
        <v>0</v>
      </c>
      <c r="B3675" t="s">
        <v>17614</v>
      </c>
      <c r="C3675" t="s">
        <v>6934</v>
      </c>
      <c r="D3675" t="s">
        <v>17615</v>
      </c>
      <c r="E3675" t="s">
        <v>11</v>
      </c>
      <c r="F3675" t="s">
        <v>4821</v>
      </c>
      <c r="G3675" s="1">
        <v>45418</v>
      </c>
      <c r="H3675" s="1">
        <v>45418</v>
      </c>
      <c r="I3675" s="1">
        <v>45447</v>
      </c>
      <c r="J3675" s="3" t="s">
        <v>30629</v>
      </c>
      <c r="K3675" s="1"/>
      <c r="L3675" s="1">
        <v>45510</v>
      </c>
      <c r="M3675" s="1">
        <f t="shared" si="151"/>
        <v>45783</v>
      </c>
      <c r="N3675" t="s">
        <v>63</v>
      </c>
      <c r="O3675" t="s">
        <v>30621</v>
      </c>
      <c r="Q3675" t="s">
        <v>5</v>
      </c>
      <c r="R3675" t="s">
        <v>30619</v>
      </c>
      <c r="S3675" t="s">
        <v>17609</v>
      </c>
      <c r="T3675" t="s">
        <v>64</v>
      </c>
      <c r="U3675" t="s">
        <v>65</v>
      </c>
      <c r="V3675" t="s">
        <v>111</v>
      </c>
      <c r="W3675" t="s">
        <v>41</v>
      </c>
      <c r="X3675" t="s">
        <v>41</v>
      </c>
      <c r="Y3675" t="s">
        <v>41</v>
      </c>
    </row>
    <row r="3676" spans="1:25" x14ac:dyDescent="0.2">
      <c r="A3676" t="s">
        <v>0</v>
      </c>
      <c r="B3676" t="s">
        <v>17616</v>
      </c>
      <c r="C3676" t="s">
        <v>17617</v>
      </c>
      <c r="D3676" t="s">
        <v>17618</v>
      </c>
      <c r="E3676" t="s">
        <v>11</v>
      </c>
      <c r="F3676" t="s">
        <v>4821</v>
      </c>
      <c r="G3676" s="1">
        <v>45418</v>
      </c>
      <c r="H3676" s="1">
        <v>45418</v>
      </c>
      <c r="I3676" s="1">
        <v>45435</v>
      </c>
      <c r="J3676" s="3" t="s">
        <v>30629</v>
      </c>
      <c r="K3676" s="1"/>
      <c r="L3676" s="1">
        <v>45510</v>
      </c>
      <c r="M3676" s="1">
        <f t="shared" si="151"/>
        <v>45783</v>
      </c>
      <c r="N3676" t="s">
        <v>63</v>
      </c>
      <c r="O3676" t="s">
        <v>30621</v>
      </c>
      <c r="Q3676" t="s">
        <v>5</v>
      </c>
      <c r="R3676" t="s">
        <v>30619</v>
      </c>
      <c r="S3676" t="s">
        <v>17609</v>
      </c>
      <c r="T3676" t="s">
        <v>64</v>
      </c>
      <c r="U3676" t="s">
        <v>65</v>
      </c>
      <c r="V3676" t="s">
        <v>111</v>
      </c>
      <c r="W3676" t="s">
        <v>41</v>
      </c>
      <c r="X3676" t="s">
        <v>41</v>
      </c>
      <c r="Y3676" t="s">
        <v>41</v>
      </c>
    </row>
    <row r="3677" spans="1:25" x14ac:dyDescent="0.2">
      <c r="A3677" t="s">
        <v>0</v>
      </c>
      <c r="B3677" t="s">
        <v>17619</v>
      </c>
      <c r="C3677" t="s">
        <v>1772</v>
      </c>
      <c r="D3677" t="s">
        <v>17620</v>
      </c>
      <c r="E3677" t="s">
        <v>18</v>
      </c>
      <c r="F3677" t="s">
        <v>1080</v>
      </c>
      <c r="G3677" s="1">
        <v>45418</v>
      </c>
      <c r="H3677" s="1">
        <v>45418</v>
      </c>
      <c r="I3677" s="1">
        <v>45728</v>
      </c>
      <c r="J3677" s="3" t="s">
        <v>30629</v>
      </c>
      <c r="K3677" s="1"/>
      <c r="L3677" s="1">
        <v>45783</v>
      </c>
      <c r="M3677" s="1">
        <f t="shared" si="151"/>
        <v>45783</v>
      </c>
      <c r="N3677" t="s">
        <v>4</v>
      </c>
      <c r="O3677" t="s">
        <v>30621</v>
      </c>
      <c r="Q3677" t="s">
        <v>5</v>
      </c>
      <c r="R3677" t="s">
        <v>30619</v>
      </c>
      <c r="S3677" t="s">
        <v>179</v>
      </c>
      <c r="T3677" t="s">
        <v>7</v>
      </c>
      <c r="U3677" t="s">
        <v>8</v>
      </c>
      <c r="V3677" t="s">
        <v>9</v>
      </c>
      <c r="W3677" t="s">
        <v>17621</v>
      </c>
      <c r="X3677" t="s">
        <v>17620</v>
      </c>
      <c r="Y3677" t="s">
        <v>10</v>
      </c>
    </row>
    <row r="3678" spans="1:25" x14ac:dyDescent="0.2">
      <c r="A3678" t="s">
        <v>0</v>
      </c>
      <c r="B3678" t="s">
        <v>17622</v>
      </c>
      <c r="C3678" t="s">
        <v>805</v>
      </c>
      <c r="D3678" t="s">
        <v>17623</v>
      </c>
      <c r="E3678" t="s">
        <v>11</v>
      </c>
      <c r="F3678" t="s">
        <v>782</v>
      </c>
      <c r="G3678" s="1">
        <v>45418</v>
      </c>
      <c r="H3678" s="1">
        <v>45418</v>
      </c>
      <c r="I3678" s="1">
        <v>45749</v>
      </c>
      <c r="J3678" s="3" t="s">
        <v>30629</v>
      </c>
      <c r="K3678" s="1"/>
      <c r="L3678" s="1">
        <v>45783</v>
      </c>
      <c r="M3678" s="1">
        <f t="shared" si="151"/>
        <v>45783</v>
      </c>
      <c r="N3678" t="s">
        <v>26</v>
      </c>
      <c r="O3678" t="s">
        <v>30621</v>
      </c>
      <c r="Q3678" t="s">
        <v>5</v>
      </c>
      <c r="R3678" t="s">
        <v>30619</v>
      </c>
      <c r="S3678" t="s">
        <v>142</v>
      </c>
      <c r="T3678" t="s">
        <v>7</v>
      </c>
      <c r="U3678" t="s">
        <v>29</v>
      </c>
      <c r="V3678" t="s">
        <v>14</v>
      </c>
      <c r="W3678" t="s">
        <v>17624</v>
      </c>
      <c r="X3678" t="s">
        <v>17623</v>
      </c>
      <c r="Y3678" t="s">
        <v>31</v>
      </c>
    </row>
    <row r="3679" spans="1:25" x14ac:dyDescent="0.2">
      <c r="A3679" t="s">
        <v>0</v>
      </c>
      <c r="B3679" t="s">
        <v>17625</v>
      </c>
      <c r="C3679" t="s">
        <v>17626</v>
      </c>
      <c r="D3679" t="s">
        <v>17627</v>
      </c>
      <c r="E3679" t="s">
        <v>11</v>
      </c>
      <c r="F3679" t="s">
        <v>475</v>
      </c>
      <c r="G3679" s="1">
        <v>45418</v>
      </c>
      <c r="H3679" s="1">
        <v>45418</v>
      </c>
      <c r="I3679" s="1">
        <v>45719</v>
      </c>
      <c r="J3679" s="3" t="s">
        <v>30629</v>
      </c>
      <c r="K3679" s="1"/>
      <c r="L3679" s="1">
        <v>45602</v>
      </c>
      <c r="M3679" s="1">
        <f t="shared" si="151"/>
        <v>45783</v>
      </c>
      <c r="N3679" t="s">
        <v>89</v>
      </c>
      <c r="O3679" t="s">
        <v>30621</v>
      </c>
      <c r="Q3679" t="s">
        <v>5</v>
      </c>
      <c r="R3679" t="s">
        <v>30619</v>
      </c>
      <c r="S3679" t="s">
        <v>5974</v>
      </c>
      <c r="T3679" t="s">
        <v>7</v>
      </c>
      <c r="U3679" t="s">
        <v>90</v>
      </c>
      <c r="V3679" t="s">
        <v>9</v>
      </c>
      <c r="W3679" t="s">
        <v>17628</v>
      </c>
      <c r="X3679" t="s">
        <v>17627</v>
      </c>
      <c r="Y3679" t="s">
        <v>91</v>
      </c>
    </row>
    <row r="3680" spans="1:25" x14ac:dyDescent="0.2">
      <c r="A3680" t="s">
        <v>0</v>
      </c>
      <c r="B3680" t="s">
        <v>17629</v>
      </c>
      <c r="C3680" t="s">
        <v>5656</v>
      </c>
      <c r="D3680" t="s">
        <v>17630</v>
      </c>
      <c r="E3680" t="s">
        <v>11</v>
      </c>
      <c r="F3680" t="s">
        <v>844</v>
      </c>
      <c r="G3680" s="1">
        <v>45418</v>
      </c>
      <c r="H3680" s="1">
        <v>45418</v>
      </c>
      <c r="I3680" s="1">
        <v>45684</v>
      </c>
      <c r="J3680" s="3" t="s">
        <v>30629</v>
      </c>
      <c r="K3680" s="1"/>
      <c r="L3680" s="1">
        <v>45783</v>
      </c>
      <c r="M3680" s="1">
        <f t="shared" si="151"/>
        <v>45783</v>
      </c>
      <c r="N3680" t="s">
        <v>89</v>
      </c>
      <c r="O3680" t="s">
        <v>30621</v>
      </c>
      <c r="Q3680" t="s">
        <v>5</v>
      </c>
      <c r="R3680" t="s">
        <v>30619</v>
      </c>
      <c r="S3680" t="s">
        <v>179</v>
      </c>
      <c r="T3680" t="s">
        <v>549</v>
      </c>
      <c r="U3680" t="s">
        <v>118</v>
      </c>
      <c r="V3680" t="s">
        <v>9</v>
      </c>
      <c r="W3680" t="s">
        <v>17631</v>
      </c>
      <c r="X3680" t="s">
        <v>17630</v>
      </c>
      <c r="Y3680" t="s">
        <v>91</v>
      </c>
    </row>
    <row r="3681" spans="1:25" x14ac:dyDescent="0.2">
      <c r="A3681" t="s">
        <v>0</v>
      </c>
      <c r="B3681" t="s">
        <v>17632</v>
      </c>
      <c r="C3681" t="s">
        <v>5656</v>
      </c>
      <c r="D3681" t="s">
        <v>17633</v>
      </c>
      <c r="E3681" t="s">
        <v>11</v>
      </c>
      <c r="F3681" t="s">
        <v>844</v>
      </c>
      <c r="G3681" s="1">
        <v>45418</v>
      </c>
      <c r="H3681" s="1">
        <v>45418</v>
      </c>
      <c r="I3681" s="1">
        <v>45684</v>
      </c>
      <c r="J3681" s="3" t="s">
        <v>30629</v>
      </c>
      <c r="K3681" s="1"/>
      <c r="L3681" s="1">
        <v>45783</v>
      </c>
      <c r="M3681" s="1">
        <f t="shared" si="151"/>
        <v>45783</v>
      </c>
      <c r="N3681" t="s">
        <v>89</v>
      </c>
      <c r="O3681" t="s">
        <v>30621</v>
      </c>
      <c r="Q3681" t="s">
        <v>5</v>
      </c>
      <c r="R3681" t="s">
        <v>30619</v>
      </c>
      <c r="S3681" t="s">
        <v>179</v>
      </c>
      <c r="T3681" t="s">
        <v>7</v>
      </c>
      <c r="U3681" t="s">
        <v>1001</v>
      </c>
      <c r="V3681" t="s">
        <v>9</v>
      </c>
      <c r="W3681" t="s">
        <v>17634</v>
      </c>
      <c r="X3681" t="s">
        <v>17633</v>
      </c>
      <c r="Y3681" t="s">
        <v>91</v>
      </c>
    </row>
    <row r="3682" spans="1:25" x14ac:dyDescent="0.2">
      <c r="A3682" t="s">
        <v>0</v>
      </c>
      <c r="B3682" t="s">
        <v>17635</v>
      </c>
      <c r="C3682" t="s">
        <v>224</v>
      </c>
      <c r="D3682" t="s">
        <v>17636</v>
      </c>
      <c r="E3682" t="s">
        <v>466</v>
      </c>
      <c r="F3682" t="s">
        <v>967</v>
      </c>
      <c r="G3682" s="1">
        <v>45418</v>
      </c>
      <c r="H3682" s="1">
        <v>45418</v>
      </c>
      <c r="I3682" s="1">
        <v>45783</v>
      </c>
      <c r="J3682" s="3" t="s">
        <v>30629</v>
      </c>
      <c r="K3682" s="1"/>
      <c r="L3682" s="1">
        <v>45783</v>
      </c>
      <c r="M3682" s="1">
        <f t="shared" si="151"/>
        <v>45783</v>
      </c>
      <c r="N3682" t="s">
        <v>448</v>
      </c>
      <c r="O3682" t="s">
        <v>30621</v>
      </c>
      <c r="Q3682" t="s">
        <v>5</v>
      </c>
      <c r="R3682" t="s">
        <v>30619</v>
      </c>
      <c r="S3682" t="s">
        <v>179</v>
      </c>
      <c r="T3682" t="s">
        <v>7</v>
      </c>
      <c r="U3682" t="s">
        <v>8</v>
      </c>
      <c r="V3682" t="s">
        <v>14</v>
      </c>
      <c r="W3682" t="s">
        <v>17637</v>
      </c>
      <c r="X3682" t="s">
        <v>17636</v>
      </c>
      <c r="Y3682" t="s">
        <v>21</v>
      </c>
    </row>
    <row r="3683" spans="1:25" x14ac:dyDescent="0.2">
      <c r="A3683" t="s">
        <v>0</v>
      </c>
      <c r="B3683" t="s">
        <v>17638</v>
      </c>
      <c r="C3683" t="s">
        <v>4538</v>
      </c>
      <c r="D3683" t="s">
        <v>17639</v>
      </c>
      <c r="E3683" t="s">
        <v>11</v>
      </c>
      <c r="F3683" t="s">
        <v>4217</v>
      </c>
      <c r="G3683" s="1">
        <v>45418</v>
      </c>
      <c r="H3683" s="1">
        <v>45418</v>
      </c>
      <c r="I3683" s="1">
        <v>45656</v>
      </c>
      <c r="J3683" s="3" t="s">
        <v>30629</v>
      </c>
      <c r="K3683" s="1"/>
      <c r="L3683" s="1">
        <v>45783</v>
      </c>
      <c r="M3683" s="1">
        <f t="shared" si="151"/>
        <v>45783</v>
      </c>
      <c r="N3683" t="s">
        <v>89</v>
      </c>
      <c r="O3683" t="s">
        <v>30621</v>
      </c>
      <c r="Q3683" t="s">
        <v>5</v>
      </c>
      <c r="R3683" t="s">
        <v>30619</v>
      </c>
      <c r="S3683" t="s">
        <v>179</v>
      </c>
      <c r="T3683" t="s">
        <v>7</v>
      </c>
      <c r="U3683" t="s">
        <v>118</v>
      </c>
      <c r="V3683" t="s">
        <v>9</v>
      </c>
      <c r="W3683" t="s">
        <v>17640</v>
      </c>
      <c r="X3683" t="s">
        <v>17639</v>
      </c>
      <c r="Y3683" t="s">
        <v>91</v>
      </c>
    </row>
    <row r="3684" spans="1:25" x14ac:dyDescent="0.2">
      <c r="A3684" t="s">
        <v>0</v>
      </c>
      <c r="B3684" t="s">
        <v>17641</v>
      </c>
      <c r="C3684" t="s">
        <v>3855</v>
      </c>
      <c r="D3684" t="s">
        <v>17642</v>
      </c>
      <c r="E3684" t="s">
        <v>11</v>
      </c>
      <c r="F3684" t="s">
        <v>4217</v>
      </c>
      <c r="G3684" s="1">
        <v>45418</v>
      </c>
      <c r="H3684" s="1">
        <v>45418</v>
      </c>
      <c r="I3684" s="1">
        <v>45656</v>
      </c>
      <c r="J3684" s="3" t="s">
        <v>30629</v>
      </c>
      <c r="K3684" s="1"/>
      <c r="L3684" s="1">
        <v>45783</v>
      </c>
      <c r="M3684" s="1">
        <f t="shared" si="151"/>
        <v>45783</v>
      </c>
      <c r="N3684" t="s">
        <v>89</v>
      </c>
      <c r="O3684" t="s">
        <v>30621</v>
      </c>
      <c r="Q3684" t="s">
        <v>5</v>
      </c>
      <c r="R3684" t="s">
        <v>30619</v>
      </c>
      <c r="S3684" t="s">
        <v>383</v>
      </c>
      <c r="T3684" t="s">
        <v>7</v>
      </c>
      <c r="U3684" t="s">
        <v>100</v>
      </c>
      <c r="V3684" t="s">
        <v>14</v>
      </c>
      <c r="W3684" t="s">
        <v>17643</v>
      </c>
      <c r="X3684" t="s">
        <v>17642</v>
      </c>
      <c r="Y3684" t="s">
        <v>91</v>
      </c>
    </row>
    <row r="3685" spans="1:25" x14ac:dyDescent="0.2">
      <c r="A3685" t="s">
        <v>0</v>
      </c>
      <c r="B3685" t="s">
        <v>17644</v>
      </c>
      <c r="C3685" t="s">
        <v>1756</v>
      </c>
      <c r="D3685" t="s">
        <v>17645</v>
      </c>
      <c r="E3685" t="s">
        <v>105</v>
      </c>
      <c r="F3685" t="s">
        <v>106</v>
      </c>
      <c r="G3685" s="1">
        <v>45418</v>
      </c>
      <c r="H3685" s="1">
        <v>45418</v>
      </c>
      <c r="I3685" s="1">
        <v>45776</v>
      </c>
      <c r="J3685" s="3" t="s">
        <v>30629</v>
      </c>
      <c r="K3685" s="1"/>
      <c r="L3685" s="1">
        <v>45602</v>
      </c>
      <c r="M3685" s="1">
        <f t="shared" si="151"/>
        <v>45783</v>
      </c>
      <c r="N3685" t="s">
        <v>4</v>
      </c>
      <c r="O3685" t="s">
        <v>30621</v>
      </c>
      <c r="Q3685" t="s">
        <v>5</v>
      </c>
      <c r="R3685" t="s">
        <v>30619</v>
      </c>
      <c r="S3685" t="s">
        <v>6238</v>
      </c>
      <c r="T3685" t="s">
        <v>7</v>
      </c>
      <c r="U3685" t="s">
        <v>8</v>
      </c>
      <c r="V3685" t="s">
        <v>9</v>
      </c>
      <c r="W3685" t="s">
        <v>17646</v>
      </c>
      <c r="X3685" t="s">
        <v>17645</v>
      </c>
      <c r="Y3685" t="s">
        <v>10</v>
      </c>
    </row>
    <row r="3686" spans="1:25" x14ac:dyDescent="0.2">
      <c r="A3686" t="s">
        <v>0</v>
      </c>
      <c r="B3686" t="s">
        <v>17647</v>
      </c>
      <c r="C3686" t="s">
        <v>6869</v>
      </c>
      <c r="D3686" t="s">
        <v>17648</v>
      </c>
      <c r="E3686" t="s">
        <v>466</v>
      </c>
      <c r="F3686" t="s">
        <v>1547</v>
      </c>
      <c r="G3686" s="1">
        <v>45418</v>
      </c>
      <c r="H3686" s="1">
        <v>45418</v>
      </c>
      <c r="I3686" s="1">
        <v>45755</v>
      </c>
      <c r="J3686" s="3" t="s">
        <v>30629</v>
      </c>
      <c r="K3686" s="1"/>
      <c r="L3686" s="1">
        <v>45783</v>
      </c>
      <c r="M3686" s="1">
        <f t="shared" si="151"/>
        <v>45783</v>
      </c>
      <c r="N3686" t="s">
        <v>89</v>
      </c>
      <c r="O3686" t="s">
        <v>30621</v>
      </c>
      <c r="Q3686" t="s">
        <v>5</v>
      </c>
      <c r="R3686" t="s">
        <v>30619</v>
      </c>
      <c r="S3686" t="s">
        <v>179</v>
      </c>
      <c r="T3686" t="s">
        <v>7</v>
      </c>
      <c r="U3686" t="s">
        <v>118</v>
      </c>
      <c r="V3686" t="s">
        <v>9</v>
      </c>
      <c r="W3686" t="s">
        <v>17649</v>
      </c>
      <c r="X3686" t="s">
        <v>17648</v>
      </c>
      <c r="Y3686" t="s">
        <v>91</v>
      </c>
    </row>
    <row r="3687" spans="1:25" x14ac:dyDescent="0.2">
      <c r="A3687" t="s">
        <v>0</v>
      </c>
      <c r="B3687" t="s">
        <v>17650</v>
      </c>
      <c r="C3687" t="s">
        <v>17651</v>
      </c>
      <c r="D3687" t="s">
        <v>17652</v>
      </c>
      <c r="E3687" t="s">
        <v>11</v>
      </c>
      <c r="F3687" t="s">
        <v>970</v>
      </c>
      <c r="G3687" s="1">
        <v>45418</v>
      </c>
      <c r="H3687" s="1">
        <v>45418</v>
      </c>
      <c r="I3687" s="1">
        <v>45752</v>
      </c>
      <c r="J3687" s="3" t="s">
        <v>30629</v>
      </c>
      <c r="K3687" s="1"/>
      <c r="L3687" s="1">
        <v>45783</v>
      </c>
      <c r="M3687" s="1">
        <f t="shared" si="151"/>
        <v>45783</v>
      </c>
      <c r="N3687" t="s">
        <v>4615</v>
      </c>
      <c r="O3687" t="s">
        <v>30621</v>
      </c>
      <c r="Q3687" t="s">
        <v>5</v>
      </c>
      <c r="R3687" t="s">
        <v>30619</v>
      </c>
      <c r="S3687" t="s">
        <v>686</v>
      </c>
      <c r="T3687" t="s">
        <v>374</v>
      </c>
      <c r="U3687" t="s">
        <v>375</v>
      </c>
      <c r="V3687" t="s">
        <v>376</v>
      </c>
      <c r="W3687" t="s">
        <v>17653</v>
      </c>
      <c r="X3687" t="s">
        <v>17652</v>
      </c>
      <c r="Y3687" t="s">
        <v>377</v>
      </c>
    </row>
    <row r="3688" spans="1:25" x14ac:dyDescent="0.2">
      <c r="A3688" t="s">
        <v>0</v>
      </c>
      <c r="B3688" t="s">
        <v>17654</v>
      </c>
      <c r="C3688" t="s">
        <v>4092</v>
      </c>
      <c r="D3688" t="s">
        <v>17655</v>
      </c>
      <c r="E3688" t="s">
        <v>24</v>
      </c>
      <c r="F3688" t="s">
        <v>843</v>
      </c>
      <c r="G3688" s="1">
        <v>45418</v>
      </c>
      <c r="H3688" s="1">
        <v>45418</v>
      </c>
      <c r="I3688" s="1">
        <v>45761</v>
      </c>
      <c r="J3688" s="3" t="s">
        <v>30629</v>
      </c>
      <c r="K3688" s="1"/>
      <c r="L3688" s="1">
        <v>45783</v>
      </c>
      <c r="M3688" s="1">
        <f t="shared" si="151"/>
        <v>45783</v>
      </c>
      <c r="N3688" t="s">
        <v>4</v>
      </c>
      <c r="O3688" t="s">
        <v>30621</v>
      </c>
      <c r="Q3688" t="s">
        <v>5</v>
      </c>
      <c r="R3688" t="s">
        <v>30619</v>
      </c>
      <c r="S3688" t="s">
        <v>249</v>
      </c>
      <c r="T3688" t="s">
        <v>7</v>
      </c>
      <c r="U3688" t="s">
        <v>60</v>
      </c>
      <c r="V3688" t="s">
        <v>9</v>
      </c>
      <c r="W3688" t="s">
        <v>17656</v>
      </c>
      <c r="X3688" t="s">
        <v>17655</v>
      </c>
      <c r="Y3688" t="s">
        <v>10</v>
      </c>
    </row>
    <row r="3689" spans="1:25" x14ac:dyDescent="0.2">
      <c r="A3689" t="s">
        <v>0</v>
      </c>
      <c r="B3689" t="s">
        <v>17657</v>
      </c>
      <c r="C3689" t="s">
        <v>2828</v>
      </c>
      <c r="D3689" t="s">
        <v>17658</v>
      </c>
      <c r="E3689" t="s">
        <v>24</v>
      </c>
      <c r="F3689" t="s">
        <v>956</v>
      </c>
      <c r="G3689" s="1">
        <v>45418</v>
      </c>
      <c r="H3689" s="1">
        <v>45418</v>
      </c>
      <c r="I3689" s="1">
        <v>45549</v>
      </c>
      <c r="J3689" s="3" t="s">
        <v>30629</v>
      </c>
      <c r="K3689" s="1"/>
      <c r="L3689" s="1">
        <v>45783</v>
      </c>
      <c r="M3689" s="1">
        <f t="shared" si="151"/>
        <v>45783</v>
      </c>
      <c r="N3689" t="s">
        <v>4</v>
      </c>
      <c r="O3689" t="s">
        <v>30621</v>
      </c>
      <c r="Q3689" t="s">
        <v>5</v>
      </c>
      <c r="R3689" t="s">
        <v>30619</v>
      </c>
      <c r="S3689" t="s">
        <v>179</v>
      </c>
      <c r="T3689" t="s">
        <v>7</v>
      </c>
      <c r="U3689" t="s">
        <v>56</v>
      </c>
      <c r="V3689" t="s">
        <v>9</v>
      </c>
      <c r="W3689" t="s">
        <v>17659</v>
      </c>
      <c r="X3689" t="s">
        <v>17658</v>
      </c>
      <c r="Y3689" t="s">
        <v>10</v>
      </c>
    </row>
    <row r="3690" spans="1:25" x14ac:dyDescent="0.2">
      <c r="A3690" t="s">
        <v>0</v>
      </c>
      <c r="B3690" t="s">
        <v>17660</v>
      </c>
      <c r="C3690" t="s">
        <v>4092</v>
      </c>
      <c r="D3690" t="s">
        <v>17661</v>
      </c>
      <c r="E3690" t="s">
        <v>24</v>
      </c>
      <c r="F3690" t="s">
        <v>843</v>
      </c>
      <c r="G3690" s="1">
        <v>45418</v>
      </c>
      <c r="H3690" s="1">
        <v>45418</v>
      </c>
      <c r="I3690" s="1">
        <v>45760</v>
      </c>
      <c r="J3690" s="3" t="s">
        <v>30629</v>
      </c>
      <c r="K3690" s="1"/>
      <c r="L3690" s="1">
        <v>45783</v>
      </c>
      <c r="M3690" s="1">
        <f t="shared" si="151"/>
        <v>45783</v>
      </c>
      <c r="N3690" t="s">
        <v>4</v>
      </c>
      <c r="O3690" t="s">
        <v>30621</v>
      </c>
      <c r="Q3690" t="s">
        <v>5</v>
      </c>
      <c r="R3690" t="s">
        <v>30619</v>
      </c>
      <c r="S3690" t="s">
        <v>249</v>
      </c>
      <c r="T3690" t="s">
        <v>7</v>
      </c>
      <c r="U3690" t="s">
        <v>638</v>
      </c>
      <c r="V3690" t="s">
        <v>9</v>
      </c>
      <c r="W3690" t="s">
        <v>17662</v>
      </c>
      <c r="X3690" t="s">
        <v>17661</v>
      </c>
      <c r="Y3690" t="s">
        <v>10</v>
      </c>
    </row>
    <row r="3691" spans="1:25" x14ac:dyDescent="0.2">
      <c r="A3691" t="s">
        <v>0</v>
      </c>
      <c r="B3691" t="s">
        <v>17663</v>
      </c>
      <c r="C3691" t="s">
        <v>1905</v>
      </c>
      <c r="D3691" t="s">
        <v>17664</v>
      </c>
      <c r="E3691" t="s">
        <v>24</v>
      </c>
      <c r="F3691" t="s">
        <v>977</v>
      </c>
      <c r="G3691" s="1">
        <v>45418</v>
      </c>
      <c r="H3691" s="1">
        <v>45418</v>
      </c>
      <c r="I3691" s="1">
        <v>45761</v>
      </c>
      <c r="J3691" s="3" t="s">
        <v>30629</v>
      </c>
      <c r="K3691" s="1"/>
      <c r="L3691" s="1">
        <v>45783</v>
      </c>
      <c r="M3691" s="1">
        <f t="shared" si="151"/>
        <v>45783</v>
      </c>
      <c r="N3691" t="s">
        <v>873</v>
      </c>
      <c r="O3691" t="s">
        <v>30621</v>
      </c>
      <c r="Q3691" t="s">
        <v>5</v>
      </c>
      <c r="R3691" t="s">
        <v>30619</v>
      </c>
      <c r="S3691" t="s">
        <v>179</v>
      </c>
      <c r="T3691" t="s">
        <v>7</v>
      </c>
      <c r="U3691" t="s">
        <v>56</v>
      </c>
      <c r="V3691" t="s">
        <v>14</v>
      </c>
      <c r="W3691" t="s">
        <v>17665</v>
      </c>
      <c r="X3691" t="s">
        <v>17664</v>
      </c>
      <c r="Y3691" t="s">
        <v>98</v>
      </c>
    </row>
    <row r="3692" spans="1:25" x14ac:dyDescent="0.2">
      <c r="A3692" t="s">
        <v>0</v>
      </c>
      <c r="B3692" t="s">
        <v>17666</v>
      </c>
      <c r="C3692" t="s">
        <v>2828</v>
      </c>
      <c r="D3692" t="s">
        <v>17667</v>
      </c>
      <c r="E3692" t="s">
        <v>24</v>
      </c>
      <c r="F3692" t="s">
        <v>843</v>
      </c>
      <c r="G3692" s="1">
        <v>45418</v>
      </c>
      <c r="H3692" s="1">
        <v>45418</v>
      </c>
      <c r="I3692" s="1">
        <v>45761</v>
      </c>
      <c r="J3692" s="3" t="s">
        <v>30629</v>
      </c>
      <c r="K3692" s="1"/>
      <c r="L3692" s="1">
        <v>45783</v>
      </c>
      <c r="M3692" s="1">
        <f t="shared" si="151"/>
        <v>45783</v>
      </c>
      <c r="N3692" t="s">
        <v>4</v>
      </c>
      <c r="O3692" t="s">
        <v>30621</v>
      </c>
      <c r="Q3692" t="s">
        <v>5</v>
      </c>
      <c r="R3692" t="s">
        <v>30619</v>
      </c>
      <c r="S3692" t="s">
        <v>249</v>
      </c>
      <c r="T3692" t="s">
        <v>7</v>
      </c>
      <c r="U3692" t="s">
        <v>638</v>
      </c>
      <c r="V3692" t="s">
        <v>9</v>
      </c>
      <c r="W3692" t="s">
        <v>17668</v>
      </c>
      <c r="X3692" t="s">
        <v>17667</v>
      </c>
      <c r="Y3692" t="s">
        <v>10</v>
      </c>
    </row>
    <row r="3693" spans="1:25" x14ac:dyDescent="0.2">
      <c r="A3693" t="s">
        <v>0</v>
      </c>
      <c r="B3693" t="s">
        <v>17669</v>
      </c>
      <c r="C3693" t="s">
        <v>2315</v>
      </c>
      <c r="D3693" t="s">
        <v>17670</v>
      </c>
      <c r="E3693" t="s">
        <v>24</v>
      </c>
      <c r="F3693" t="s">
        <v>843</v>
      </c>
      <c r="G3693" s="1">
        <v>45418</v>
      </c>
      <c r="H3693" s="1">
        <v>45418</v>
      </c>
      <c r="I3693" s="1">
        <v>45761</v>
      </c>
      <c r="J3693" s="3" t="s">
        <v>30629</v>
      </c>
      <c r="K3693" s="1"/>
      <c r="L3693" s="1">
        <v>45783</v>
      </c>
      <c r="M3693" s="1">
        <f t="shared" si="151"/>
        <v>45783</v>
      </c>
      <c r="N3693" t="s">
        <v>4</v>
      </c>
      <c r="O3693" t="s">
        <v>30621</v>
      </c>
      <c r="Q3693" t="s">
        <v>5</v>
      </c>
      <c r="R3693" t="s">
        <v>30619</v>
      </c>
      <c r="S3693" t="s">
        <v>249</v>
      </c>
      <c r="T3693" t="s">
        <v>7</v>
      </c>
      <c r="U3693" t="s">
        <v>638</v>
      </c>
      <c r="V3693" t="s">
        <v>9</v>
      </c>
      <c r="W3693" t="s">
        <v>17671</v>
      </c>
      <c r="X3693" t="s">
        <v>17670</v>
      </c>
      <c r="Y3693" t="s">
        <v>10</v>
      </c>
    </row>
    <row r="3694" spans="1:25" x14ac:dyDescent="0.2">
      <c r="A3694" t="s">
        <v>0</v>
      </c>
      <c r="B3694" t="s">
        <v>17672</v>
      </c>
      <c r="C3694" t="s">
        <v>3565</v>
      </c>
      <c r="D3694" t="s">
        <v>17673</v>
      </c>
      <c r="E3694" t="s">
        <v>24</v>
      </c>
      <c r="F3694" t="s">
        <v>3827</v>
      </c>
      <c r="G3694" s="1">
        <v>45418</v>
      </c>
      <c r="H3694" s="1">
        <v>45418</v>
      </c>
      <c r="I3694" s="1">
        <v>45822</v>
      </c>
      <c r="J3694" s="3" t="s">
        <v>30628</v>
      </c>
      <c r="K3694" s="1"/>
      <c r="L3694" s="1">
        <v>45783</v>
      </c>
      <c r="M3694" s="1">
        <f t="shared" si="151"/>
        <v>45783</v>
      </c>
      <c r="N3694" t="s">
        <v>4</v>
      </c>
      <c r="O3694" t="s">
        <v>30621</v>
      </c>
      <c r="Q3694" t="s">
        <v>5</v>
      </c>
      <c r="R3694" t="s">
        <v>30619</v>
      </c>
      <c r="S3694" t="s">
        <v>179</v>
      </c>
      <c r="T3694" t="s">
        <v>7</v>
      </c>
      <c r="U3694" t="s">
        <v>287</v>
      </c>
      <c r="V3694" t="s">
        <v>9</v>
      </c>
      <c r="W3694" t="s">
        <v>17674</v>
      </c>
      <c r="X3694" t="s">
        <v>17673</v>
      </c>
      <c r="Y3694" t="s">
        <v>10</v>
      </c>
    </row>
    <row r="3695" spans="1:25" x14ac:dyDescent="0.2">
      <c r="A3695" t="s">
        <v>0</v>
      </c>
      <c r="B3695" t="s">
        <v>17675</v>
      </c>
      <c r="C3695" t="s">
        <v>1109</v>
      </c>
      <c r="D3695" t="s">
        <v>17676</v>
      </c>
      <c r="E3695" t="s">
        <v>76</v>
      </c>
      <c r="F3695" t="s">
        <v>6126</v>
      </c>
      <c r="G3695" s="1">
        <v>45418</v>
      </c>
      <c r="H3695" s="1">
        <v>45418</v>
      </c>
      <c r="I3695" s="1">
        <v>45772</v>
      </c>
      <c r="J3695" s="3" t="s">
        <v>30629</v>
      </c>
      <c r="K3695" s="1"/>
      <c r="L3695" s="1">
        <v>45783</v>
      </c>
      <c r="M3695" s="1">
        <f t="shared" si="151"/>
        <v>45783</v>
      </c>
      <c r="N3695" t="s">
        <v>4615</v>
      </c>
      <c r="O3695" t="s">
        <v>30621</v>
      </c>
      <c r="Q3695" t="s">
        <v>5</v>
      </c>
      <c r="R3695" t="s">
        <v>30619</v>
      </c>
      <c r="S3695" t="s">
        <v>686</v>
      </c>
      <c r="T3695" t="s">
        <v>374</v>
      </c>
      <c r="U3695" t="s">
        <v>375</v>
      </c>
      <c r="V3695" t="s">
        <v>376</v>
      </c>
      <c r="W3695" t="s">
        <v>17677</v>
      </c>
      <c r="X3695" t="s">
        <v>17676</v>
      </c>
      <c r="Y3695" t="s">
        <v>377</v>
      </c>
    </row>
    <row r="3696" spans="1:25" x14ac:dyDescent="0.2">
      <c r="A3696" t="s">
        <v>0</v>
      </c>
      <c r="B3696" t="s">
        <v>17678</v>
      </c>
      <c r="C3696" t="s">
        <v>17679</v>
      </c>
      <c r="D3696" t="s">
        <v>17680</v>
      </c>
      <c r="E3696" t="s">
        <v>11</v>
      </c>
      <c r="F3696" t="s">
        <v>1277</v>
      </c>
      <c r="G3696" s="1">
        <v>45418</v>
      </c>
      <c r="H3696" s="1">
        <v>45418</v>
      </c>
      <c r="I3696" s="1">
        <v>45769</v>
      </c>
      <c r="J3696" s="3" t="s">
        <v>30629</v>
      </c>
      <c r="K3696" s="1"/>
      <c r="L3696" s="1">
        <v>45783</v>
      </c>
      <c r="M3696" s="1">
        <f t="shared" si="151"/>
        <v>45783</v>
      </c>
      <c r="N3696" t="s">
        <v>89</v>
      </c>
      <c r="O3696" t="s">
        <v>30621</v>
      </c>
      <c r="Q3696" t="s">
        <v>5</v>
      </c>
      <c r="R3696" t="s">
        <v>30619</v>
      </c>
      <c r="S3696" t="s">
        <v>179</v>
      </c>
      <c r="T3696" t="s">
        <v>7</v>
      </c>
      <c r="U3696" t="s">
        <v>90</v>
      </c>
      <c r="V3696" t="s">
        <v>9</v>
      </c>
      <c r="W3696" t="s">
        <v>17681</v>
      </c>
      <c r="X3696" t="s">
        <v>17680</v>
      </c>
      <c r="Y3696" t="s">
        <v>91</v>
      </c>
    </row>
    <row r="3697" spans="1:25" x14ac:dyDescent="0.2">
      <c r="A3697" t="s">
        <v>0</v>
      </c>
      <c r="B3697" t="s">
        <v>17682</v>
      </c>
      <c r="C3697" t="s">
        <v>4457</v>
      </c>
      <c r="D3697" t="s">
        <v>17683</v>
      </c>
      <c r="E3697" t="s">
        <v>54</v>
      </c>
      <c r="F3697" t="s">
        <v>1125</v>
      </c>
      <c r="G3697" s="1">
        <v>45418</v>
      </c>
      <c r="H3697" s="1">
        <v>45418</v>
      </c>
      <c r="I3697" s="1">
        <v>45777</v>
      </c>
      <c r="J3697" s="3" t="s">
        <v>30629</v>
      </c>
      <c r="K3697" s="1"/>
      <c r="L3697" s="1">
        <v>45783</v>
      </c>
      <c r="M3697" s="1">
        <f t="shared" si="151"/>
        <v>45783</v>
      </c>
      <c r="N3697" t="s">
        <v>448</v>
      </c>
      <c r="O3697" t="s">
        <v>30621</v>
      </c>
      <c r="Q3697" t="s">
        <v>5</v>
      </c>
      <c r="R3697" t="s">
        <v>30619</v>
      </c>
      <c r="S3697" t="s">
        <v>179</v>
      </c>
      <c r="T3697" t="s">
        <v>7</v>
      </c>
      <c r="U3697" t="s">
        <v>8</v>
      </c>
      <c r="V3697" t="s">
        <v>14</v>
      </c>
      <c r="W3697" t="s">
        <v>17684</v>
      </c>
      <c r="X3697" t="s">
        <v>17683</v>
      </c>
      <c r="Y3697" t="s">
        <v>21</v>
      </c>
    </row>
    <row r="3698" spans="1:25" x14ac:dyDescent="0.2">
      <c r="A3698" t="s">
        <v>0</v>
      </c>
      <c r="B3698" t="s">
        <v>17685</v>
      </c>
      <c r="C3698" t="s">
        <v>664</v>
      </c>
      <c r="D3698" t="s">
        <v>17686</v>
      </c>
      <c r="E3698" t="s">
        <v>54</v>
      </c>
      <c r="F3698" t="s">
        <v>1125</v>
      </c>
      <c r="G3698" s="1">
        <v>45418</v>
      </c>
      <c r="H3698" s="1">
        <v>45418</v>
      </c>
      <c r="I3698" s="1">
        <v>45775</v>
      </c>
      <c r="J3698" s="3" t="s">
        <v>30629</v>
      </c>
      <c r="K3698" s="1"/>
      <c r="L3698" s="1">
        <v>45783</v>
      </c>
      <c r="M3698" s="1">
        <f t="shared" si="151"/>
        <v>45783</v>
      </c>
      <c r="N3698" t="s">
        <v>448</v>
      </c>
      <c r="O3698" t="s">
        <v>30621</v>
      </c>
      <c r="Q3698" t="s">
        <v>5</v>
      </c>
      <c r="R3698" t="s">
        <v>30619</v>
      </c>
      <c r="S3698" t="s">
        <v>179</v>
      </c>
      <c r="T3698" t="s">
        <v>7</v>
      </c>
      <c r="U3698" t="s">
        <v>8</v>
      </c>
      <c r="V3698" t="s">
        <v>14</v>
      </c>
      <c r="W3698" t="s">
        <v>17687</v>
      </c>
      <c r="X3698" t="s">
        <v>17688</v>
      </c>
      <c r="Y3698" t="s">
        <v>21</v>
      </c>
    </row>
    <row r="3699" spans="1:25" x14ac:dyDescent="0.2">
      <c r="A3699" t="s">
        <v>0</v>
      </c>
      <c r="B3699" t="s">
        <v>17689</v>
      </c>
      <c r="C3699" t="s">
        <v>17690</v>
      </c>
      <c r="D3699" t="s">
        <v>17691</v>
      </c>
      <c r="E3699" t="s">
        <v>2</v>
      </c>
      <c r="F3699" t="s">
        <v>503</v>
      </c>
      <c r="G3699" s="1">
        <v>45418</v>
      </c>
      <c r="H3699" s="1">
        <v>45418</v>
      </c>
      <c r="I3699" s="1">
        <v>45747</v>
      </c>
      <c r="J3699" s="3" t="s">
        <v>30629</v>
      </c>
      <c r="K3699" s="1"/>
      <c r="L3699" s="1">
        <v>45783</v>
      </c>
      <c r="M3699" s="1">
        <f t="shared" ref="M3699:M3726" si="152">DATE(YEAR(H3699)+1,MONTH(H3699),DAY(H3699))</f>
        <v>45783</v>
      </c>
      <c r="N3699" t="s">
        <v>36</v>
      </c>
      <c r="O3699" t="s">
        <v>30621</v>
      </c>
      <c r="Q3699" t="s">
        <v>5</v>
      </c>
      <c r="R3699" t="s">
        <v>30619</v>
      </c>
      <c r="S3699" t="s">
        <v>157</v>
      </c>
      <c r="T3699" t="s">
        <v>7</v>
      </c>
      <c r="U3699" t="s">
        <v>37</v>
      </c>
      <c r="V3699" t="s">
        <v>14</v>
      </c>
      <c r="W3699" t="s">
        <v>14823</v>
      </c>
      <c r="X3699" t="s">
        <v>14824</v>
      </c>
      <c r="Y3699" t="s">
        <v>40</v>
      </c>
    </row>
    <row r="3700" spans="1:25" x14ac:dyDescent="0.2">
      <c r="A3700" t="s">
        <v>0</v>
      </c>
      <c r="B3700" t="s">
        <v>17692</v>
      </c>
      <c r="C3700" t="s">
        <v>2931</v>
      </c>
      <c r="D3700" t="s">
        <v>17693</v>
      </c>
      <c r="E3700" t="s">
        <v>2</v>
      </c>
      <c r="F3700" t="s">
        <v>503</v>
      </c>
      <c r="G3700" s="1">
        <v>45418</v>
      </c>
      <c r="H3700" s="1">
        <v>45418</v>
      </c>
      <c r="I3700" s="1">
        <v>45418</v>
      </c>
      <c r="J3700" s="1" t="s">
        <v>30628</v>
      </c>
      <c r="K3700" s="1"/>
      <c r="L3700" s="1">
        <v>45783</v>
      </c>
      <c r="M3700" s="1">
        <f t="shared" si="152"/>
        <v>45783</v>
      </c>
      <c r="N3700" t="s">
        <v>36</v>
      </c>
      <c r="O3700" t="s">
        <v>30621</v>
      </c>
      <c r="Q3700" t="s">
        <v>5</v>
      </c>
      <c r="R3700" t="s">
        <v>30620</v>
      </c>
      <c r="S3700" t="s">
        <v>5985</v>
      </c>
      <c r="T3700" t="s">
        <v>7</v>
      </c>
      <c r="U3700" t="s">
        <v>37</v>
      </c>
      <c r="V3700" t="s">
        <v>14</v>
      </c>
      <c r="W3700" t="s">
        <v>14823</v>
      </c>
      <c r="X3700" t="s">
        <v>14824</v>
      </c>
      <c r="Y3700" t="s">
        <v>40</v>
      </c>
    </row>
    <row r="3701" spans="1:25" x14ac:dyDescent="0.2">
      <c r="A3701" t="s">
        <v>0</v>
      </c>
      <c r="B3701" t="s">
        <v>17697</v>
      </c>
      <c r="C3701" t="s">
        <v>4334</v>
      </c>
      <c r="D3701" t="s">
        <v>17698</v>
      </c>
      <c r="E3701" t="s">
        <v>24</v>
      </c>
      <c r="F3701" t="s">
        <v>977</v>
      </c>
      <c r="G3701" s="1">
        <v>45418</v>
      </c>
      <c r="H3701" s="1">
        <v>45418</v>
      </c>
      <c r="I3701" s="1">
        <v>45460</v>
      </c>
      <c r="J3701" s="3" t="s">
        <v>30629</v>
      </c>
      <c r="K3701" s="1"/>
      <c r="L3701" s="1">
        <v>45602</v>
      </c>
      <c r="M3701" s="1">
        <f t="shared" si="152"/>
        <v>45783</v>
      </c>
      <c r="N3701" t="s">
        <v>4</v>
      </c>
      <c r="O3701" t="s">
        <v>30621</v>
      </c>
      <c r="Q3701" t="s">
        <v>5</v>
      </c>
      <c r="R3701" t="s">
        <v>30619</v>
      </c>
      <c r="S3701" t="s">
        <v>6026</v>
      </c>
      <c r="T3701" t="s">
        <v>7</v>
      </c>
      <c r="U3701" t="s">
        <v>287</v>
      </c>
      <c r="V3701" t="s">
        <v>9</v>
      </c>
      <c r="W3701" t="s">
        <v>17699</v>
      </c>
      <c r="X3701" t="s">
        <v>17698</v>
      </c>
      <c r="Y3701" t="s">
        <v>10</v>
      </c>
    </row>
    <row r="3702" spans="1:25" x14ac:dyDescent="0.2">
      <c r="A3702" t="s">
        <v>0</v>
      </c>
      <c r="B3702" t="s">
        <v>17700</v>
      </c>
      <c r="C3702" t="s">
        <v>4334</v>
      </c>
      <c r="D3702" t="s">
        <v>17701</v>
      </c>
      <c r="E3702" t="s">
        <v>24</v>
      </c>
      <c r="F3702" t="s">
        <v>977</v>
      </c>
      <c r="G3702" s="1">
        <v>45418</v>
      </c>
      <c r="H3702" s="1">
        <v>45418</v>
      </c>
      <c r="I3702" s="1">
        <v>45762</v>
      </c>
      <c r="J3702" s="3" t="s">
        <v>30629</v>
      </c>
      <c r="K3702" s="1"/>
      <c r="L3702" s="1">
        <v>45783</v>
      </c>
      <c r="M3702" s="1">
        <f t="shared" si="152"/>
        <v>45783</v>
      </c>
      <c r="N3702" t="s">
        <v>448</v>
      </c>
      <c r="O3702" t="s">
        <v>30621</v>
      </c>
      <c r="Q3702" t="s">
        <v>5</v>
      </c>
      <c r="R3702" t="s">
        <v>30619</v>
      </c>
      <c r="S3702" t="s">
        <v>179</v>
      </c>
      <c r="T3702" t="s">
        <v>7</v>
      </c>
      <c r="U3702" t="s">
        <v>8</v>
      </c>
      <c r="V3702" t="s">
        <v>14</v>
      </c>
      <c r="W3702" t="s">
        <v>17702</v>
      </c>
      <c r="X3702" t="s">
        <v>17703</v>
      </c>
      <c r="Y3702" t="s">
        <v>21</v>
      </c>
    </row>
    <row r="3703" spans="1:25" x14ac:dyDescent="0.2">
      <c r="A3703" t="s">
        <v>0</v>
      </c>
      <c r="B3703" t="s">
        <v>17704</v>
      </c>
      <c r="C3703" t="s">
        <v>4334</v>
      </c>
      <c r="D3703" t="s">
        <v>17705</v>
      </c>
      <c r="E3703" t="s">
        <v>24</v>
      </c>
      <c r="F3703" t="s">
        <v>977</v>
      </c>
      <c r="G3703" s="1">
        <v>45418</v>
      </c>
      <c r="H3703" s="1">
        <v>45418</v>
      </c>
      <c r="I3703" s="1">
        <v>45762</v>
      </c>
      <c r="J3703" s="3" t="s">
        <v>30629</v>
      </c>
      <c r="K3703" s="1"/>
      <c r="L3703" s="1">
        <v>45783</v>
      </c>
      <c r="M3703" s="1">
        <f t="shared" si="152"/>
        <v>45783</v>
      </c>
      <c r="N3703" t="s">
        <v>20</v>
      </c>
      <c r="O3703" t="s">
        <v>30621</v>
      </c>
      <c r="Q3703" t="s">
        <v>5</v>
      </c>
      <c r="R3703" t="s">
        <v>30619</v>
      </c>
      <c r="S3703" t="s">
        <v>180</v>
      </c>
      <c r="T3703" t="s">
        <v>7</v>
      </c>
      <c r="U3703" t="s">
        <v>8</v>
      </c>
      <c r="V3703" t="s">
        <v>14</v>
      </c>
      <c r="W3703" t="s">
        <v>17702</v>
      </c>
      <c r="X3703" t="s">
        <v>17703</v>
      </c>
      <c r="Y3703" t="s">
        <v>21</v>
      </c>
    </row>
    <row r="3704" spans="1:25" x14ac:dyDescent="0.2">
      <c r="A3704" t="s">
        <v>0</v>
      </c>
      <c r="B3704" t="s">
        <v>17706</v>
      </c>
      <c r="C3704" t="s">
        <v>1520</v>
      </c>
      <c r="D3704" t="s">
        <v>17707</v>
      </c>
      <c r="E3704" t="s">
        <v>11</v>
      </c>
      <c r="F3704" t="s">
        <v>324</v>
      </c>
      <c r="G3704" s="1">
        <v>45418</v>
      </c>
      <c r="H3704" s="1">
        <v>45418</v>
      </c>
      <c r="I3704" s="1">
        <v>45546</v>
      </c>
      <c r="J3704" s="3" t="s">
        <v>30629</v>
      </c>
      <c r="K3704" s="1"/>
      <c r="L3704" s="1">
        <v>45510</v>
      </c>
      <c r="M3704" s="1">
        <f t="shared" si="152"/>
        <v>45783</v>
      </c>
      <c r="N3704" t="s">
        <v>4</v>
      </c>
      <c r="O3704" t="s">
        <v>30621</v>
      </c>
      <c r="Q3704" t="s">
        <v>5</v>
      </c>
      <c r="R3704" t="s">
        <v>30619</v>
      </c>
      <c r="S3704" t="s">
        <v>6209</v>
      </c>
      <c r="T3704" t="s">
        <v>7</v>
      </c>
      <c r="U3704" t="s">
        <v>638</v>
      </c>
      <c r="V3704" t="s">
        <v>9</v>
      </c>
      <c r="W3704" t="s">
        <v>17708</v>
      </c>
      <c r="X3704" t="s">
        <v>17707</v>
      </c>
      <c r="Y3704" t="s">
        <v>10</v>
      </c>
    </row>
    <row r="3705" spans="1:25" x14ac:dyDescent="0.2">
      <c r="A3705" t="s">
        <v>0</v>
      </c>
      <c r="B3705" t="s">
        <v>17709</v>
      </c>
      <c r="C3705" t="s">
        <v>6383</v>
      </c>
      <c r="D3705" t="s">
        <v>17710</v>
      </c>
      <c r="E3705" t="s">
        <v>24</v>
      </c>
      <c r="F3705" t="s">
        <v>1556</v>
      </c>
      <c r="G3705" s="1">
        <v>45418</v>
      </c>
      <c r="H3705" s="1">
        <v>45418</v>
      </c>
      <c r="I3705" s="1">
        <v>45549</v>
      </c>
      <c r="J3705" s="3" t="s">
        <v>30629</v>
      </c>
      <c r="K3705" s="1"/>
      <c r="L3705" s="1">
        <v>45510</v>
      </c>
      <c r="M3705" s="1">
        <f t="shared" si="152"/>
        <v>45783</v>
      </c>
      <c r="N3705" t="s">
        <v>4</v>
      </c>
      <c r="O3705" t="s">
        <v>30621</v>
      </c>
      <c r="Q3705" t="s">
        <v>5</v>
      </c>
      <c r="R3705" t="s">
        <v>30619</v>
      </c>
      <c r="S3705" t="s">
        <v>6026</v>
      </c>
      <c r="T3705" t="s">
        <v>7</v>
      </c>
      <c r="U3705" t="s">
        <v>287</v>
      </c>
      <c r="V3705" t="s">
        <v>9</v>
      </c>
      <c r="W3705" t="s">
        <v>17711</v>
      </c>
      <c r="X3705" t="s">
        <v>17710</v>
      </c>
      <c r="Y3705" t="s">
        <v>10</v>
      </c>
    </row>
    <row r="3706" spans="1:25" x14ac:dyDescent="0.2">
      <c r="A3706" t="s">
        <v>0</v>
      </c>
      <c r="B3706" t="s">
        <v>17712</v>
      </c>
      <c r="C3706" t="s">
        <v>4334</v>
      </c>
      <c r="D3706" t="s">
        <v>17713</v>
      </c>
      <c r="E3706" t="s">
        <v>24</v>
      </c>
      <c r="F3706" t="s">
        <v>977</v>
      </c>
      <c r="G3706" s="1">
        <v>45418</v>
      </c>
      <c r="H3706" s="1">
        <v>45418</v>
      </c>
      <c r="I3706" s="1">
        <v>45762</v>
      </c>
      <c r="J3706" s="3" t="s">
        <v>30629</v>
      </c>
      <c r="K3706" s="1"/>
      <c r="L3706" s="1">
        <v>45783</v>
      </c>
      <c r="M3706" s="1">
        <f t="shared" si="152"/>
        <v>45783</v>
      </c>
      <c r="N3706" t="s">
        <v>20</v>
      </c>
      <c r="O3706" t="s">
        <v>30621</v>
      </c>
      <c r="Q3706" t="s">
        <v>5</v>
      </c>
      <c r="R3706" t="s">
        <v>30619</v>
      </c>
      <c r="S3706" t="s">
        <v>180</v>
      </c>
      <c r="T3706" t="s">
        <v>7</v>
      </c>
      <c r="U3706" t="s">
        <v>8</v>
      </c>
      <c r="V3706" t="s">
        <v>14</v>
      </c>
      <c r="W3706" t="s">
        <v>17702</v>
      </c>
      <c r="X3706" t="s">
        <v>17703</v>
      </c>
      <c r="Y3706" t="s">
        <v>21</v>
      </c>
    </row>
    <row r="3707" spans="1:25" x14ac:dyDescent="0.2">
      <c r="A3707" t="s">
        <v>0</v>
      </c>
      <c r="B3707" t="s">
        <v>17714</v>
      </c>
      <c r="C3707" t="s">
        <v>5375</v>
      </c>
      <c r="D3707" t="s">
        <v>17715</v>
      </c>
      <c r="E3707" t="s">
        <v>11</v>
      </c>
      <c r="F3707" t="s">
        <v>324</v>
      </c>
      <c r="G3707" s="1">
        <v>45418</v>
      </c>
      <c r="H3707" s="1">
        <v>45418</v>
      </c>
      <c r="I3707" s="1">
        <v>45544</v>
      </c>
      <c r="J3707" s="3" t="s">
        <v>30629</v>
      </c>
      <c r="K3707" s="1"/>
      <c r="L3707" s="1">
        <v>45510</v>
      </c>
      <c r="M3707" s="1">
        <f t="shared" si="152"/>
        <v>45783</v>
      </c>
      <c r="N3707" t="s">
        <v>4</v>
      </c>
      <c r="O3707" t="s">
        <v>30621</v>
      </c>
      <c r="Q3707" t="s">
        <v>5</v>
      </c>
      <c r="R3707" t="s">
        <v>30619</v>
      </c>
      <c r="S3707" t="s">
        <v>6209</v>
      </c>
      <c r="T3707" t="s">
        <v>7</v>
      </c>
      <c r="U3707" t="s">
        <v>638</v>
      </c>
      <c r="V3707" t="s">
        <v>9</v>
      </c>
      <c r="W3707" t="s">
        <v>17716</v>
      </c>
      <c r="X3707" t="s">
        <v>17717</v>
      </c>
      <c r="Y3707" t="s">
        <v>10</v>
      </c>
    </row>
    <row r="3708" spans="1:25" x14ac:dyDescent="0.2">
      <c r="A3708" t="s">
        <v>0</v>
      </c>
      <c r="B3708" t="s">
        <v>17733</v>
      </c>
      <c r="C3708" t="s">
        <v>6264</v>
      </c>
      <c r="D3708" t="s">
        <v>17734</v>
      </c>
      <c r="E3708" t="s">
        <v>11</v>
      </c>
      <c r="F3708" t="s">
        <v>3169</v>
      </c>
      <c r="G3708" s="1">
        <v>45418</v>
      </c>
      <c r="H3708" s="1">
        <v>45418</v>
      </c>
      <c r="I3708" s="1">
        <v>45544</v>
      </c>
      <c r="J3708" s="3" t="s">
        <v>30629</v>
      </c>
      <c r="K3708" s="1"/>
      <c r="L3708" s="1">
        <v>45510</v>
      </c>
      <c r="M3708" s="1">
        <f t="shared" si="152"/>
        <v>45783</v>
      </c>
      <c r="N3708" t="s">
        <v>4</v>
      </c>
      <c r="O3708" t="s">
        <v>30621</v>
      </c>
      <c r="Q3708" t="s">
        <v>5</v>
      </c>
      <c r="R3708" t="s">
        <v>30619</v>
      </c>
      <c r="S3708" t="s">
        <v>6209</v>
      </c>
      <c r="T3708" t="s">
        <v>7</v>
      </c>
      <c r="U3708" t="s">
        <v>638</v>
      </c>
      <c r="V3708" t="s">
        <v>9</v>
      </c>
      <c r="W3708" t="s">
        <v>17735</v>
      </c>
      <c r="X3708" t="s">
        <v>17736</v>
      </c>
      <c r="Y3708" t="s">
        <v>10</v>
      </c>
    </row>
    <row r="3709" spans="1:25" x14ac:dyDescent="0.2">
      <c r="A3709" t="s">
        <v>0</v>
      </c>
      <c r="B3709" t="s">
        <v>17745</v>
      </c>
      <c r="C3709" t="s">
        <v>491</v>
      </c>
      <c r="D3709" t="s">
        <v>6001</v>
      </c>
      <c r="E3709" t="s">
        <v>49</v>
      </c>
      <c r="F3709" t="s">
        <v>163</v>
      </c>
      <c r="G3709" s="1">
        <v>45418</v>
      </c>
      <c r="H3709" s="1">
        <v>45418</v>
      </c>
      <c r="I3709" s="1">
        <v>45750</v>
      </c>
      <c r="J3709" s="3" t="s">
        <v>30629</v>
      </c>
      <c r="K3709" s="1"/>
      <c r="L3709" s="1">
        <v>45783</v>
      </c>
      <c r="M3709" s="1">
        <f t="shared" si="152"/>
        <v>45783</v>
      </c>
      <c r="N3709" t="s">
        <v>89</v>
      </c>
      <c r="O3709" t="s">
        <v>30621</v>
      </c>
      <c r="Q3709" t="s">
        <v>5</v>
      </c>
      <c r="R3709" t="s">
        <v>30619</v>
      </c>
      <c r="S3709" t="s">
        <v>17117</v>
      </c>
      <c r="T3709" t="s">
        <v>7</v>
      </c>
      <c r="U3709" t="s">
        <v>282</v>
      </c>
      <c r="V3709" t="s">
        <v>9</v>
      </c>
      <c r="W3709" t="s">
        <v>17746</v>
      </c>
      <c r="X3709" t="s">
        <v>6001</v>
      </c>
      <c r="Y3709" t="s">
        <v>91</v>
      </c>
    </row>
    <row r="3710" spans="1:25" x14ac:dyDescent="0.2">
      <c r="A3710" t="s">
        <v>0</v>
      </c>
      <c r="B3710" t="s">
        <v>17755</v>
      </c>
      <c r="C3710" t="s">
        <v>489</v>
      </c>
      <c r="D3710" t="s">
        <v>17756</v>
      </c>
      <c r="E3710" t="s">
        <v>49</v>
      </c>
      <c r="F3710" t="s">
        <v>163</v>
      </c>
      <c r="G3710" s="1">
        <v>45418</v>
      </c>
      <c r="H3710" s="1">
        <v>45418</v>
      </c>
      <c r="I3710" s="1">
        <v>45750</v>
      </c>
      <c r="J3710" s="3" t="s">
        <v>30629</v>
      </c>
      <c r="K3710" s="1"/>
      <c r="L3710" s="1">
        <v>45783</v>
      </c>
      <c r="M3710" s="1">
        <f t="shared" si="152"/>
        <v>45783</v>
      </c>
      <c r="N3710" t="s">
        <v>89</v>
      </c>
      <c r="O3710" t="s">
        <v>30621</v>
      </c>
      <c r="Q3710" t="s">
        <v>5</v>
      </c>
      <c r="R3710" t="s">
        <v>30619</v>
      </c>
      <c r="S3710" t="s">
        <v>17117</v>
      </c>
      <c r="T3710" t="s">
        <v>7</v>
      </c>
      <c r="U3710" t="s">
        <v>282</v>
      </c>
      <c r="V3710" t="s">
        <v>9</v>
      </c>
      <c r="W3710" t="s">
        <v>17757</v>
      </c>
      <c r="X3710" t="s">
        <v>17758</v>
      </c>
      <c r="Y3710" t="s">
        <v>91</v>
      </c>
    </row>
    <row r="3711" spans="1:25" x14ac:dyDescent="0.2">
      <c r="A3711" t="s">
        <v>0</v>
      </c>
      <c r="B3711" t="s">
        <v>17769</v>
      </c>
      <c r="C3711" t="s">
        <v>1422</v>
      </c>
      <c r="D3711" t="s">
        <v>17770</v>
      </c>
      <c r="E3711" t="s">
        <v>11</v>
      </c>
      <c r="F3711" t="s">
        <v>4400</v>
      </c>
      <c r="G3711" s="1">
        <v>45418</v>
      </c>
      <c r="H3711" s="1">
        <v>45418</v>
      </c>
      <c r="I3711" s="1">
        <v>45546</v>
      </c>
      <c r="J3711" s="3" t="s">
        <v>30629</v>
      </c>
      <c r="K3711" s="1"/>
      <c r="L3711" s="1">
        <v>45510</v>
      </c>
      <c r="M3711" s="1">
        <f t="shared" si="152"/>
        <v>45783</v>
      </c>
      <c r="N3711" t="s">
        <v>2383</v>
      </c>
      <c r="O3711" t="s">
        <v>30621</v>
      </c>
      <c r="Q3711" t="s">
        <v>5</v>
      </c>
      <c r="R3711" t="s">
        <v>30619</v>
      </c>
      <c r="S3711" t="s">
        <v>6547</v>
      </c>
      <c r="T3711" t="s">
        <v>7</v>
      </c>
      <c r="U3711" t="s">
        <v>72</v>
      </c>
      <c r="V3711" t="s">
        <v>14</v>
      </c>
      <c r="W3711" t="s">
        <v>17771</v>
      </c>
      <c r="X3711" t="s">
        <v>17770</v>
      </c>
      <c r="Y3711" t="s">
        <v>73</v>
      </c>
    </row>
    <row r="3712" spans="1:25" x14ac:dyDescent="0.2">
      <c r="A3712" t="s">
        <v>0</v>
      </c>
      <c r="B3712" t="s">
        <v>17863</v>
      </c>
      <c r="C3712" t="s">
        <v>17864</v>
      </c>
      <c r="D3712" t="s">
        <v>17865</v>
      </c>
      <c r="E3712" t="s">
        <v>18</v>
      </c>
      <c r="F3712" t="s">
        <v>125</v>
      </c>
      <c r="G3712" s="1">
        <v>45418</v>
      </c>
      <c r="H3712" s="1">
        <v>45418</v>
      </c>
      <c r="I3712" s="1">
        <v>45768</v>
      </c>
      <c r="J3712" s="3" t="s">
        <v>30629</v>
      </c>
      <c r="K3712" s="1"/>
      <c r="L3712" s="1">
        <v>45783</v>
      </c>
      <c r="M3712" s="1">
        <f t="shared" si="152"/>
        <v>45783</v>
      </c>
      <c r="N3712" t="s">
        <v>4</v>
      </c>
      <c r="O3712" t="s">
        <v>30621</v>
      </c>
      <c r="Q3712" t="s">
        <v>5</v>
      </c>
      <c r="R3712" t="s">
        <v>30619</v>
      </c>
      <c r="S3712" t="s">
        <v>8630</v>
      </c>
      <c r="T3712" t="s">
        <v>7</v>
      </c>
      <c r="U3712" t="s">
        <v>227</v>
      </c>
      <c r="V3712" t="s">
        <v>9</v>
      </c>
      <c r="W3712" t="s">
        <v>17866</v>
      </c>
      <c r="X3712" t="s">
        <v>17865</v>
      </c>
      <c r="Y3712" t="s">
        <v>10</v>
      </c>
    </row>
    <row r="3713" spans="1:25" x14ac:dyDescent="0.2">
      <c r="A3713" t="s">
        <v>0</v>
      </c>
      <c r="B3713" t="s">
        <v>17873</v>
      </c>
      <c r="C3713" t="s">
        <v>5569</v>
      </c>
      <c r="D3713" t="s">
        <v>17874</v>
      </c>
      <c r="E3713" t="s">
        <v>11</v>
      </c>
      <c r="F3713" t="s">
        <v>5331</v>
      </c>
      <c r="G3713" s="1">
        <v>45418</v>
      </c>
      <c r="H3713" s="1">
        <v>45418</v>
      </c>
      <c r="I3713" s="1">
        <v>45604</v>
      </c>
      <c r="J3713" s="3" t="s">
        <v>30629</v>
      </c>
      <c r="K3713" s="1"/>
      <c r="L3713" s="1">
        <v>45510</v>
      </c>
      <c r="M3713" s="1">
        <f t="shared" si="152"/>
        <v>45783</v>
      </c>
      <c r="N3713" t="s">
        <v>26</v>
      </c>
      <c r="O3713" t="s">
        <v>30621</v>
      </c>
      <c r="Q3713" t="s">
        <v>5</v>
      </c>
      <c r="R3713" t="s">
        <v>30619</v>
      </c>
      <c r="S3713" t="s">
        <v>5989</v>
      </c>
      <c r="T3713" t="s">
        <v>7</v>
      </c>
      <c r="U3713" t="s">
        <v>80</v>
      </c>
      <c r="V3713" t="s">
        <v>9</v>
      </c>
      <c r="W3713" t="s">
        <v>17875</v>
      </c>
      <c r="X3713" t="s">
        <v>17874</v>
      </c>
      <c r="Y3713" t="s">
        <v>31</v>
      </c>
    </row>
    <row r="3714" spans="1:25" x14ac:dyDescent="0.2">
      <c r="A3714" t="s">
        <v>0</v>
      </c>
      <c r="B3714" t="s">
        <v>17876</v>
      </c>
      <c r="C3714" t="s">
        <v>17877</v>
      </c>
      <c r="D3714" t="s">
        <v>17878</v>
      </c>
      <c r="E3714" t="s">
        <v>105</v>
      </c>
      <c r="F3714" t="s">
        <v>4402</v>
      </c>
      <c r="G3714" s="1">
        <v>45418</v>
      </c>
      <c r="H3714" s="1">
        <v>45418</v>
      </c>
      <c r="I3714" s="1">
        <v>45520</v>
      </c>
      <c r="J3714" s="3" t="s">
        <v>30629</v>
      </c>
      <c r="K3714" s="1"/>
      <c r="L3714" s="1">
        <v>45602</v>
      </c>
      <c r="M3714" s="1">
        <f t="shared" si="152"/>
        <v>45783</v>
      </c>
      <c r="N3714" t="s">
        <v>4</v>
      </c>
      <c r="O3714" t="s">
        <v>30621</v>
      </c>
      <c r="Q3714" t="s">
        <v>5</v>
      </c>
      <c r="R3714" t="s">
        <v>30619</v>
      </c>
      <c r="S3714" t="s">
        <v>6137</v>
      </c>
      <c r="T3714" t="s">
        <v>7</v>
      </c>
      <c r="U3714" t="s">
        <v>638</v>
      </c>
      <c r="V3714" t="s">
        <v>9</v>
      </c>
      <c r="W3714" t="s">
        <v>17879</v>
      </c>
      <c r="X3714" t="s">
        <v>17878</v>
      </c>
      <c r="Y3714" t="s">
        <v>10</v>
      </c>
    </row>
    <row r="3715" spans="1:25" x14ac:dyDescent="0.2">
      <c r="A3715" t="s">
        <v>0</v>
      </c>
      <c r="B3715" t="s">
        <v>17880</v>
      </c>
      <c r="C3715" t="s">
        <v>6724</v>
      </c>
      <c r="D3715" t="s">
        <v>17881</v>
      </c>
      <c r="E3715" t="s">
        <v>11</v>
      </c>
      <c r="F3715" t="s">
        <v>17882</v>
      </c>
      <c r="G3715" s="1">
        <v>45418</v>
      </c>
      <c r="H3715" s="1">
        <v>45418</v>
      </c>
      <c r="I3715" s="1">
        <v>45601</v>
      </c>
      <c r="J3715" s="3" t="s">
        <v>30629</v>
      </c>
      <c r="K3715" s="1"/>
      <c r="L3715" s="1">
        <v>45510</v>
      </c>
      <c r="M3715" s="1">
        <f t="shared" si="152"/>
        <v>45783</v>
      </c>
      <c r="N3715" t="s">
        <v>26</v>
      </c>
      <c r="O3715" t="s">
        <v>30621</v>
      </c>
      <c r="Q3715" t="s">
        <v>5</v>
      </c>
      <c r="R3715" t="s">
        <v>30619</v>
      </c>
      <c r="S3715" t="s">
        <v>5989</v>
      </c>
      <c r="T3715" t="s">
        <v>7</v>
      </c>
      <c r="U3715" t="s">
        <v>80</v>
      </c>
      <c r="V3715" t="s">
        <v>9</v>
      </c>
      <c r="W3715" t="s">
        <v>17883</v>
      </c>
      <c r="X3715" t="s">
        <v>17884</v>
      </c>
      <c r="Y3715" t="s">
        <v>31</v>
      </c>
    </row>
    <row r="3716" spans="1:25" x14ac:dyDescent="0.2">
      <c r="A3716" t="s">
        <v>0</v>
      </c>
      <c r="B3716" t="s">
        <v>18027</v>
      </c>
      <c r="C3716" t="s">
        <v>2684</v>
      </c>
      <c r="D3716" t="s">
        <v>18028</v>
      </c>
      <c r="E3716" t="s">
        <v>105</v>
      </c>
      <c r="F3716" t="s">
        <v>914</v>
      </c>
      <c r="G3716" s="1">
        <v>45419</v>
      </c>
      <c r="H3716" s="1">
        <v>45418</v>
      </c>
      <c r="I3716" s="1">
        <v>45761</v>
      </c>
      <c r="J3716" s="3" t="s">
        <v>30629</v>
      </c>
      <c r="K3716" s="1"/>
      <c r="L3716" s="1">
        <v>45783</v>
      </c>
      <c r="M3716" s="1">
        <f t="shared" si="152"/>
        <v>45783</v>
      </c>
      <c r="N3716" t="s">
        <v>4</v>
      </c>
      <c r="O3716" t="s">
        <v>30621</v>
      </c>
      <c r="Q3716" t="s">
        <v>5</v>
      </c>
      <c r="R3716" t="s">
        <v>30619</v>
      </c>
      <c r="S3716" t="s">
        <v>255</v>
      </c>
      <c r="T3716" t="s">
        <v>7</v>
      </c>
      <c r="U3716" t="s">
        <v>8</v>
      </c>
      <c r="V3716" t="s">
        <v>9</v>
      </c>
      <c r="W3716" t="s">
        <v>18029</v>
      </c>
      <c r="X3716" t="s">
        <v>18028</v>
      </c>
      <c r="Y3716" t="s">
        <v>10</v>
      </c>
    </row>
    <row r="3717" spans="1:25" x14ac:dyDescent="0.2">
      <c r="A3717" t="s">
        <v>0</v>
      </c>
      <c r="B3717" t="s">
        <v>18030</v>
      </c>
      <c r="C3717" t="s">
        <v>2684</v>
      </c>
      <c r="D3717" t="s">
        <v>18031</v>
      </c>
      <c r="E3717" t="s">
        <v>105</v>
      </c>
      <c r="F3717" t="s">
        <v>914</v>
      </c>
      <c r="G3717" s="1">
        <v>45419</v>
      </c>
      <c r="H3717" s="1">
        <v>45418</v>
      </c>
      <c r="I3717" s="1">
        <v>45761</v>
      </c>
      <c r="J3717" s="3" t="s">
        <v>30629</v>
      </c>
      <c r="K3717" s="1"/>
      <c r="L3717" s="1">
        <v>45783</v>
      </c>
      <c r="M3717" s="1">
        <f t="shared" si="152"/>
        <v>45783</v>
      </c>
      <c r="N3717" t="s">
        <v>4</v>
      </c>
      <c r="O3717" t="s">
        <v>30621</v>
      </c>
      <c r="Q3717" t="s">
        <v>5</v>
      </c>
      <c r="R3717" t="s">
        <v>30619</v>
      </c>
      <c r="S3717" t="s">
        <v>255</v>
      </c>
      <c r="T3717" t="s">
        <v>7</v>
      </c>
      <c r="U3717" t="s">
        <v>287</v>
      </c>
      <c r="V3717" t="s">
        <v>9</v>
      </c>
      <c r="W3717" t="s">
        <v>18032</v>
      </c>
      <c r="X3717" t="s">
        <v>18031</v>
      </c>
      <c r="Y3717" t="s">
        <v>10</v>
      </c>
    </row>
    <row r="3718" spans="1:25" x14ac:dyDescent="0.2">
      <c r="A3718" t="s">
        <v>0</v>
      </c>
      <c r="B3718" t="s">
        <v>18033</v>
      </c>
      <c r="C3718" t="s">
        <v>3620</v>
      </c>
      <c r="D3718" t="s">
        <v>18034</v>
      </c>
      <c r="E3718" t="s">
        <v>52</v>
      </c>
      <c r="F3718" t="s">
        <v>3963</v>
      </c>
      <c r="G3718" s="1">
        <v>45419</v>
      </c>
      <c r="H3718" s="1">
        <v>45418</v>
      </c>
      <c r="I3718" s="1">
        <v>45490</v>
      </c>
      <c r="J3718" s="3" t="s">
        <v>30629</v>
      </c>
      <c r="K3718" s="1"/>
      <c r="L3718" s="1">
        <v>45783</v>
      </c>
      <c r="M3718" s="1">
        <f t="shared" si="152"/>
        <v>45783</v>
      </c>
      <c r="N3718" t="s">
        <v>4</v>
      </c>
      <c r="O3718" t="s">
        <v>30621</v>
      </c>
      <c r="Q3718" t="s">
        <v>5</v>
      </c>
      <c r="R3718" t="s">
        <v>30619</v>
      </c>
      <c r="S3718" t="s">
        <v>6137</v>
      </c>
      <c r="T3718" t="s">
        <v>7</v>
      </c>
      <c r="U3718" t="s">
        <v>638</v>
      </c>
      <c r="V3718" t="s">
        <v>9</v>
      </c>
      <c r="W3718" t="s">
        <v>18035</v>
      </c>
      <c r="X3718" t="s">
        <v>18034</v>
      </c>
      <c r="Y3718" t="s">
        <v>10</v>
      </c>
    </row>
    <row r="3719" spans="1:25" x14ac:dyDescent="0.2">
      <c r="A3719" t="s">
        <v>0</v>
      </c>
      <c r="B3719" t="s">
        <v>18036</v>
      </c>
      <c r="C3719" t="s">
        <v>18037</v>
      </c>
      <c r="D3719" t="s">
        <v>18038</v>
      </c>
      <c r="E3719" t="s">
        <v>11</v>
      </c>
      <c r="F3719" t="s">
        <v>5331</v>
      </c>
      <c r="G3719" s="1">
        <v>45419</v>
      </c>
      <c r="H3719" s="1">
        <v>45418</v>
      </c>
      <c r="I3719" s="1">
        <v>45601</v>
      </c>
      <c r="J3719" s="3" t="s">
        <v>30629</v>
      </c>
      <c r="K3719" s="1"/>
      <c r="L3719" s="1">
        <v>45510</v>
      </c>
      <c r="M3719" s="1">
        <f t="shared" si="152"/>
        <v>45783</v>
      </c>
      <c r="N3719" t="s">
        <v>26</v>
      </c>
      <c r="O3719" t="s">
        <v>30621</v>
      </c>
      <c r="Q3719" t="s">
        <v>5</v>
      </c>
      <c r="R3719" t="s">
        <v>30619</v>
      </c>
      <c r="S3719" t="s">
        <v>6137</v>
      </c>
      <c r="T3719" t="s">
        <v>7</v>
      </c>
      <c r="U3719" t="s">
        <v>80</v>
      </c>
      <c r="V3719" t="s">
        <v>9</v>
      </c>
      <c r="W3719" t="s">
        <v>18039</v>
      </c>
      <c r="X3719" t="s">
        <v>18038</v>
      </c>
      <c r="Y3719" t="s">
        <v>31</v>
      </c>
    </row>
    <row r="3720" spans="1:25" x14ac:dyDescent="0.2">
      <c r="A3720" t="s">
        <v>0</v>
      </c>
      <c r="B3720" t="s">
        <v>18056</v>
      </c>
      <c r="C3720" t="s">
        <v>3825</v>
      </c>
      <c r="D3720" t="s">
        <v>18057</v>
      </c>
      <c r="E3720" t="s">
        <v>105</v>
      </c>
      <c r="F3720" t="s">
        <v>2751</v>
      </c>
      <c r="G3720" s="1">
        <v>45419</v>
      </c>
      <c r="H3720" s="1">
        <v>45418</v>
      </c>
      <c r="I3720" s="1">
        <v>45588</v>
      </c>
      <c r="J3720" s="3" t="s">
        <v>30629</v>
      </c>
      <c r="K3720" s="1"/>
      <c r="L3720" s="1">
        <v>45510</v>
      </c>
      <c r="M3720" s="1">
        <f t="shared" si="152"/>
        <v>45783</v>
      </c>
      <c r="N3720" t="s">
        <v>4</v>
      </c>
      <c r="O3720" t="s">
        <v>30621</v>
      </c>
      <c r="Q3720" t="s">
        <v>5</v>
      </c>
      <c r="R3720" t="s">
        <v>30619</v>
      </c>
      <c r="S3720" t="s">
        <v>6137</v>
      </c>
      <c r="T3720" t="s">
        <v>7</v>
      </c>
      <c r="U3720" t="s">
        <v>72</v>
      </c>
      <c r="V3720" t="s">
        <v>9</v>
      </c>
      <c r="W3720" t="s">
        <v>18058</v>
      </c>
      <c r="X3720" t="s">
        <v>18057</v>
      </c>
      <c r="Y3720" t="s">
        <v>10</v>
      </c>
    </row>
    <row r="3721" spans="1:25" x14ac:dyDescent="0.2">
      <c r="A3721" t="s">
        <v>0</v>
      </c>
      <c r="B3721" t="s">
        <v>18076</v>
      </c>
      <c r="C3721" t="s">
        <v>4906</v>
      </c>
      <c r="D3721" t="s">
        <v>18077</v>
      </c>
      <c r="E3721" t="s">
        <v>18</v>
      </c>
      <c r="F3721" t="s">
        <v>17487</v>
      </c>
      <c r="G3721" s="1">
        <v>45420</v>
      </c>
      <c r="H3721" s="1">
        <v>45418</v>
      </c>
      <c r="I3721" s="1">
        <v>45771</v>
      </c>
      <c r="J3721" s="3" t="s">
        <v>30629</v>
      </c>
      <c r="K3721" s="1"/>
      <c r="L3721" s="1">
        <v>45783</v>
      </c>
      <c r="M3721" s="1">
        <f t="shared" si="152"/>
        <v>45783</v>
      </c>
      <c r="N3721" t="s">
        <v>724</v>
      </c>
      <c r="O3721" t="s">
        <v>30621</v>
      </c>
      <c r="Q3721" t="s">
        <v>5</v>
      </c>
      <c r="R3721" t="s">
        <v>30619</v>
      </c>
      <c r="S3721" t="s">
        <v>142</v>
      </c>
      <c r="T3721" t="s">
        <v>725</v>
      </c>
      <c r="U3721" t="s">
        <v>726</v>
      </c>
      <c r="V3721" t="s">
        <v>727</v>
      </c>
      <c r="W3721" t="s">
        <v>18078</v>
      </c>
      <c r="X3721" t="s">
        <v>18077</v>
      </c>
      <c r="Y3721" t="s">
        <v>728</v>
      </c>
    </row>
    <row r="3722" spans="1:25" x14ac:dyDescent="0.2">
      <c r="A3722" t="s">
        <v>0</v>
      </c>
      <c r="B3722" t="s">
        <v>18082</v>
      </c>
      <c r="C3722" t="s">
        <v>2519</v>
      </c>
      <c r="D3722" t="s">
        <v>18083</v>
      </c>
      <c r="E3722" t="s">
        <v>18</v>
      </c>
      <c r="F3722" t="s">
        <v>17487</v>
      </c>
      <c r="G3722" s="1">
        <v>45420</v>
      </c>
      <c r="H3722" s="1">
        <v>45418</v>
      </c>
      <c r="I3722" s="1">
        <v>45771</v>
      </c>
      <c r="J3722" s="3" t="s">
        <v>30629</v>
      </c>
      <c r="K3722" s="1"/>
      <c r="L3722" s="1">
        <v>45783</v>
      </c>
      <c r="M3722" s="1">
        <f t="shared" si="152"/>
        <v>45783</v>
      </c>
      <c r="N3722" t="s">
        <v>724</v>
      </c>
      <c r="O3722" t="s">
        <v>30621</v>
      </c>
      <c r="Q3722" t="s">
        <v>5</v>
      </c>
      <c r="R3722" t="s">
        <v>30619</v>
      </c>
      <c r="S3722" t="s">
        <v>142</v>
      </c>
      <c r="T3722" t="s">
        <v>725</v>
      </c>
      <c r="U3722" t="s">
        <v>726</v>
      </c>
      <c r="V3722" t="s">
        <v>727</v>
      </c>
      <c r="W3722" t="s">
        <v>18084</v>
      </c>
      <c r="X3722" t="s">
        <v>18083</v>
      </c>
      <c r="Y3722" t="s">
        <v>728</v>
      </c>
    </row>
    <row r="3723" spans="1:25" x14ac:dyDescent="0.2">
      <c r="A3723" t="s">
        <v>0</v>
      </c>
      <c r="B3723" t="s">
        <v>18397</v>
      </c>
      <c r="C3723" t="s">
        <v>224</v>
      </c>
      <c r="D3723" t="s">
        <v>18398</v>
      </c>
      <c r="E3723" t="s">
        <v>11</v>
      </c>
      <c r="F3723" t="s">
        <v>5331</v>
      </c>
      <c r="G3723" s="1">
        <v>45422</v>
      </c>
      <c r="H3723" s="1">
        <v>45418</v>
      </c>
      <c r="I3723" s="1">
        <v>45768</v>
      </c>
      <c r="J3723" s="3" t="s">
        <v>30629</v>
      </c>
      <c r="K3723" s="1"/>
      <c r="L3723" s="1">
        <v>45783</v>
      </c>
      <c r="M3723" s="1">
        <f t="shared" si="152"/>
        <v>45783</v>
      </c>
      <c r="N3723" t="s">
        <v>26</v>
      </c>
      <c r="O3723" t="s">
        <v>30621</v>
      </c>
      <c r="Q3723" t="s">
        <v>5</v>
      </c>
      <c r="R3723" t="s">
        <v>30619</v>
      </c>
      <c r="S3723" t="s">
        <v>74</v>
      </c>
      <c r="T3723" t="s">
        <v>7</v>
      </c>
      <c r="U3723" t="s">
        <v>80</v>
      </c>
      <c r="V3723" t="s">
        <v>9</v>
      </c>
      <c r="W3723" t="s">
        <v>18399</v>
      </c>
      <c r="X3723" t="s">
        <v>18398</v>
      </c>
      <c r="Y3723" t="s">
        <v>31</v>
      </c>
    </row>
    <row r="3724" spans="1:25" x14ac:dyDescent="0.2">
      <c r="A3724" t="s">
        <v>0</v>
      </c>
      <c r="B3724" t="s">
        <v>18443</v>
      </c>
      <c r="C3724" t="s">
        <v>18444</v>
      </c>
      <c r="D3724" t="s">
        <v>18445</v>
      </c>
      <c r="E3724" t="s">
        <v>24</v>
      </c>
      <c r="F3724" t="s">
        <v>354</v>
      </c>
      <c r="G3724" s="1">
        <v>45422</v>
      </c>
      <c r="H3724" s="1">
        <v>45418</v>
      </c>
      <c r="I3724" s="1">
        <v>45530</v>
      </c>
      <c r="J3724" s="3" t="s">
        <v>30629</v>
      </c>
      <c r="K3724" s="1"/>
      <c r="L3724" s="1">
        <v>45602</v>
      </c>
      <c r="M3724" s="1">
        <f t="shared" si="152"/>
        <v>45783</v>
      </c>
      <c r="N3724" t="s">
        <v>4</v>
      </c>
      <c r="O3724" t="s">
        <v>30621</v>
      </c>
      <c r="Q3724" t="s">
        <v>5</v>
      </c>
      <c r="R3724" t="s">
        <v>30619</v>
      </c>
      <c r="S3724" t="s">
        <v>1398</v>
      </c>
      <c r="T3724" t="s">
        <v>64</v>
      </c>
      <c r="U3724" t="s">
        <v>8</v>
      </c>
      <c r="V3724" t="s">
        <v>7913</v>
      </c>
      <c r="W3724" t="s">
        <v>18446</v>
      </c>
      <c r="X3724" t="s">
        <v>18445</v>
      </c>
      <c r="Y3724" t="s">
        <v>10</v>
      </c>
    </row>
    <row r="3725" spans="1:25" x14ac:dyDescent="0.2">
      <c r="A3725" t="s">
        <v>0</v>
      </c>
      <c r="B3725" t="s">
        <v>18450</v>
      </c>
      <c r="C3725" t="s">
        <v>18444</v>
      </c>
      <c r="D3725" t="s">
        <v>18451</v>
      </c>
      <c r="E3725" t="s">
        <v>24</v>
      </c>
      <c r="F3725" t="s">
        <v>4810</v>
      </c>
      <c r="G3725" s="1">
        <v>45422</v>
      </c>
      <c r="H3725" s="1">
        <v>45418</v>
      </c>
      <c r="I3725" s="1">
        <v>45530</v>
      </c>
      <c r="J3725" s="3" t="s">
        <v>30629</v>
      </c>
      <c r="K3725" s="1"/>
      <c r="L3725" s="1">
        <v>45510</v>
      </c>
      <c r="M3725" s="1">
        <f t="shared" si="152"/>
        <v>45783</v>
      </c>
      <c r="N3725" t="s">
        <v>4</v>
      </c>
      <c r="O3725" t="s">
        <v>30621</v>
      </c>
      <c r="Q3725" t="s">
        <v>5</v>
      </c>
      <c r="R3725" t="s">
        <v>30619</v>
      </c>
      <c r="S3725" t="s">
        <v>5989</v>
      </c>
      <c r="T3725" t="s">
        <v>7</v>
      </c>
      <c r="U3725" t="s">
        <v>638</v>
      </c>
      <c r="V3725" t="s">
        <v>9</v>
      </c>
      <c r="W3725" t="s">
        <v>18452</v>
      </c>
      <c r="X3725" t="s">
        <v>18451</v>
      </c>
      <c r="Y3725" t="s">
        <v>10</v>
      </c>
    </row>
    <row r="3726" spans="1:25" x14ac:dyDescent="0.2">
      <c r="A3726" t="s">
        <v>0</v>
      </c>
      <c r="B3726" t="s">
        <v>18457</v>
      </c>
      <c r="C3726" t="s">
        <v>2064</v>
      </c>
      <c r="D3726" t="s">
        <v>18458</v>
      </c>
      <c r="E3726" t="s">
        <v>24</v>
      </c>
      <c r="F3726" t="s">
        <v>843</v>
      </c>
      <c r="G3726" s="1">
        <v>45422</v>
      </c>
      <c r="H3726" s="1">
        <v>45418</v>
      </c>
      <c r="I3726" s="1">
        <v>45738</v>
      </c>
      <c r="J3726" s="3" t="s">
        <v>30629</v>
      </c>
      <c r="K3726" s="1"/>
      <c r="L3726" s="1">
        <v>45602</v>
      </c>
      <c r="M3726" s="1">
        <f t="shared" si="152"/>
        <v>45783</v>
      </c>
      <c r="N3726" t="s">
        <v>4</v>
      </c>
      <c r="O3726" t="s">
        <v>30621</v>
      </c>
      <c r="Q3726" t="s">
        <v>5</v>
      </c>
      <c r="R3726" t="s">
        <v>30619</v>
      </c>
      <c r="S3726" t="s">
        <v>5989</v>
      </c>
      <c r="T3726" t="s">
        <v>7</v>
      </c>
      <c r="U3726" t="s">
        <v>638</v>
      </c>
      <c r="V3726" t="s">
        <v>9</v>
      </c>
      <c r="W3726" t="s">
        <v>18459</v>
      </c>
      <c r="X3726" t="s">
        <v>18460</v>
      </c>
      <c r="Y3726" t="s">
        <v>10</v>
      </c>
    </row>
    <row r="3727" spans="1:25" x14ac:dyDescent="0.2">
      <c r="A3727" t="s">
        <v>0</v>
      </c>
      <c r="B3727" t="s">
        <v>18936</v>
      </c>
      <c r="C3727" t="s">
        <v>405</v>
      </c>
      <c r="D3727" t="s">
        <v>18937</v>
      </c>
      <c r="E3727" t="s">
        <v>54</v>
      </c>
      <c r="F3727" t="s">
        <v>3787</v>
      </c>
      <c r="G3727" s="1">
        <v>45425</v>
      </c>
      <c r="H3727" s="1">
        <v>45418</v>
      </c>
      <c r="I3727" s="1">
        <v>45728</v>
      </c>
      <c r="J3727" s="3" t="s">
        <v>30629</v>
      </c>
      <c r="K3727" s="1"/>
      <c r="L3727" s="1">
        <v>45602</v>
      </c>
      <c r="M3727" s="1">
        <f t="shared" ref="M3727:M3751" si="153">DATE(YEAR(H3727)+1,MONTH(H3727),DAY(H3727))</f>
        <v>45783</v>
      </c>
      <c r="N3727" t="s">
        <v>89</v>
      </c>
      <c r="O3727" t="s">
        <v>30621</v>
      </c>
      <c r="Q3727" t="s">
        <v>5</v>
      </c>
      <c r="R3727" t="s">
        <v>30619</v>
      </c>
      <c r="S3727" t="s">
        <v>18938</v>
      </c>
      <c r="T3727" t="s">
        <v>7</v>
      </c>
      <c r="U3727" t="s">
        <v>90</v>
      </c>
      <c r="V3727" t="s">
        <v>9</v>
      </c>
      <c r="W3727" t="s">
        <v>18939</v>
      </c>
      <c r="X3727" t="s">
        <v>18937</v>
      </c>
      <c r="Y3727" t="s">
        <v>91</v>
      </c>
    </row>
    <row r="3728" spans="1:25" x14ac:dyDescent="0.2">
      <c r="A3728" t="s">
        <v>0</v>
      </c>
      <c r="B3728" t="s">
        <v>19160</v>
      </c>
      <c r="C3728" t="s">
        <v>7106</v>
      </c>
      <c r="D3728" t="s">
        <v>19161</v>
      </c>
      <c r="E3728" t="s">
        <v>49</v>
      </c>
      <c r="F3728" t="s">
        <v>761</v>
      </c>
      <c r="G3728" s="1">
        <v>45426</v>
      </c>
      <c r="H3728" s="1">
        <v>45418</v>
      </c>
      <c r="I3728" s="1">
        <v>45713</v>
      </c>
      <c r="J3728" s="3" t="s">
        <v>30629</v>
      </c>
      <c r="K3728" s="1"/>
      <c r="L3728" s="1">
        <v>45783</v>
      </c>
      <c r="M3728" s="1">
        <f t="shared" si="153"/>
        <v>45783</v>
      </c>
      <c r="N3728" t="s">
        <v>63</v>
      </c>
      <c r="O3728" t="s">
        <v>30621</v>
      </c>
      <c r="Q3728" t="s">
        <v>5</v>
      </c>
      <c r="R3728" t="s">
        <v>30619</v>
      </c>
      <c r="S3728" t="s">
        <v>614</v>
      </c>
      <c r="T3728" t="s">
        <v>64</v>
      </c>
      <c r="U3728" t="s">
        <v>65</v>
      </c>
      <c r="V3728" t="s">
        <v>111</v>
      </c>
      <c r="W3728" t="s">
        <v>41</v>
      </c>
      <c r="X3728" t="s">
        <v>41</v>
      </c>
      <c r="Y3728" t="s">
        <v>41</v>
      </c>
    </row>
    <row r="3729" spans="1:25" x14ac:dyDescent="0.2">
      <c r="A3729" t="s">
        <v>0</v>
      </c>
      <c r="B3729" t="s">
        <v>19173</v>
      </c>
      <c r="C3729" t="s">
        <v>7106</v>
      </c>
      <c r="D3729" t="s">
        <v>19174</v>
      </c>
      <c r="E3729" t="s">
        <v>49</v>
      </c>
      <c r="F3729" t="s">
        <v>761</v>
      </c>
      <c r="G3729" s="1">
        <v>45426</v>
      </c>
      <c r="H3729" s="1">
        <v>45418</v>
      </c>
      <c r="I3729" s="1">
        <v>45740</v>
      </c>
      <c r="J3729" s="3" t="s">
        <v>30629</v>
      </c>
      <c r="K3729" s="1"/>
      <c r="L3729" s="1">
        <v>46513</v>
      </c>
      <c r="M3729" s="1">
        <f t="shared" si="153"/>
        <v>45783</v>
      </c>
      <c r="N3729" t="s">
        <v>89</v>
      </c>
      <c r="O3729" t="s">
        <v>30621</v>
      </c>
      <c r="Q3729" t="s">
        <v>5</v>
      </c>
      <c r="R3729" t="s">
        <v>30619</v>
      </c>
      <c r="S3729" t="s">
        <v>255</v>
      </c>
      <c r="T3729" t="s">
        <v>7</v>
      </c>
      <c r="U3729" t="s">
        <v>90</v>
      </c>
      <c r="V3729" t="s">
        <v>9</v>
      </c>
      <c r="W3729" t="s">
        <v>19175</v>
      </c>
      <c r="X3729" t="s">
        <v>19174</v>
      </c>
      <c r="Y3729" t="s">
        <v>91</v>
      </c>
    </row>
    <row r="3730" spans="1:25" x14ac:dyDescent="0.2">
      <c r="A3730" t="s">
        <v>0</v>
      </c>
      <c r="B3730" t="s">
        <v>19190</v>
      </c>
      <c r="C3730" t="s">
        <v>19191</v>
      </c>
      <c r="D3730" t="s">
        <v>19192</v>
      </c>
      <c r="E3730" t="s">
        <v>24</v>
      </c>
      <c r="F3730" t="s">
        <v>4047</v>
      </c>
      <c r="G3730" s="1">
        <v>45426</v>
      </c>
      <c r="H3730" s="1">
        <v>45418</v>
      </c>
      <c r="I3730" s="1">
        <v>45771</v>
      </c>
      <c r="J3730" s="3" t="s">
        <v>30629</v>
      </c>
      <c r="K3730" s="1"/>
      <c r="L3730" s="1">
        <v>45783</v>
      </c>
      <c r="M3730" s="1">
        <f t="shared" si="153"/>
        <v>45783</v>
      </c>
      <c r="N3730" t="s">
        <v>448</v>
      </c>
      <c r="O3730" t="s">
        <v>30621</v>
      </c>
      <c r="Q3730" t="s">
        <v>5</v>
      </c>
      <c r="R3730" t="s">
        <v>30619</v>
      </c>
      <c r="S3730" t="s">
        <v>255</v>
      </c>
      <c r="T3730" t="s">
        <v>7</v>
      </c>
      <c r="U3730" t="s">
        <v>8</v>
      </c>
      <c r="V3730" t="s">
        <v>14</v>
      </c>
      <c r="W3730" t="s">
        <v>19193</v>
      </c>
      <c r="X3730" t="s">
        <v>19192</v>
      </c>
      <c r="Y3730" t="s">
        <v>21</v>
      </c>
    </row>
    <row r="3731" spans="1:25" x14ac:dyDescent="0.2">
      <c r="A3731" t="s">
        <v>0</v>
      </c>
      <c r="B3731" t="s">
        <v>20331</v>
      </c>
      <c r="C3731" t="s">
        <v>6490</v>
      </c>
      <c r="D3731" t="s">
        <v>20332</v>
      </c>
      <c r="E3731" t="s">
        <v>11</v>
      </c>
      <c r="F3731" t="s">
        <v>437</v>
      </c>
      <c r="G3731" s="1">
        <v>45433</v>
      </c>
      <c r="H3731" s="1">
        <v>45418</v>
      </c>
      <c r="I3731" s="1">
        <v>45665</v>
      </c>
      <c r="J3731" s="3" t="s">
        <v>30629</v>
      </c>
      <c r="K3731" s="1"/>
      <c r="L3731" s="1">
        <v>45783</v>
      </c>
      <c r="M3731" s="1">
        <f t="shared" si="153"/>
        <v>45783</v>
      </c>
      <c r="N3731" t="s">
        <v>89</v>
      </c>
      <c r="O3731" t="s">
        <v>30621</v>
      </c>
      <c r="Q3731" t="s">
        <v>5</v>
      </c>
      <c r="R3731" t="s">
        <v>30619</v>
      </c>
      <c r="S3731" t="s">
        <v>255</v>
      </c>
      <c r="T3731" t="s">
        <v>7</v>
      </c>
      <c r="U3731" t="s">
        <v>118</v>
      </c>
      <c r="V3731" t="s">
        <v>9</v>
      </c>
      <c r="W3731" t="s">
        <v>20333</v>
      </c>
      <c r="X3731" t="s">
        <v>20332</v>
      </c>
      <c r="Y3731" t="s">
        <v>91</v>
      </c>
    </row>
    <row r="3732" spans="1:25" x14ac:dyDescent="0.2">
      <c r="A3732" t="s">
        <v>0</v>
      </c>
      <c r="B3732" t="s">
        <v>20349</v>
      </c>
      <c r="C3732" t="s">
        <v>3035</v>
      </c>
      <c r="D3732" t="s">
        <v>20350</v>
      </c>
      <c r="E3732" t="s">
        <v>105</v>
      </c>
      <c r="F3732" t="s">
        <v>914</v>
      </c>
      <c r="G3732" s="1">
        <v>45433</v>
      </c>
      <c r="H3732" s="1">
        <v>45418</v>
      </c>
      <c r="I3732" s="1">
        <v>45747</v>
      </c>
      <c r="J3732" s="3" t="s">
        <v>30629</v>
      </c>
      <c r="K3732" s="1"/>
      <c r="L3732" s="1">
        <v>45783</v>
      </c>
      <c r="M3732" s="1">
        <f t="shared" si="153"/>
        <v>45783</v>
      </c>
      <c r="N3732" t="s">
        <v>4</v>
      </c>
      <c r="O3732" t="s">
        <v>30621</v>
      </c>
      <c r="Q3732" t="s">
        <v>5</v>
      </c>
      <c r="R3732" t="s">
        <v>30619</v>
      </c>
      <c r="S3732" t="s">
        <v>6489</v>
      </c>
      <c r="T3732" t="s">
        <v>7</v>
      </c>
      <c r="U3732" t="s">
        <v>8</v>
      </c>
      <c r="V3732" t="s">
        <v>9</v>
      </c>
      <c r="W3732" t="s">
        <v>20351</v>
      </c>
      <c r="X3732" t="s">
        <v>20350</v>
      </c>
      <c r="Y3732" t="s">
        <v>10</v>
      </c>
    </row>
    <row r="3733" spans="1:25" x14ac:dyDescent="0.2">
      <c r="A3733" t="s">
        <v>0</v>
      </c>
      <c r="B3733" t="s">
        <v>20451</v>
      </c>
      <c r="C3733" t="s">
        <v>20452</v>
      </c>
      <c r="D3733" t="s">
        <v>20453</v>
      </c>
      <c r="E3733" t="s">
        <v>18</v>
      </c>
      <c r="F3733" t="s">
        <v>19</v>
      </c>
      <c r="G3733" s="1">
        <v>45433</v>
      </c>
      <c r="H3733" s="1">
        <v>45418</v>
      </c>
      <c r="I3733" s="1">
        <v>45770</v>
      </c>
      <c r="J3733" s="3" t="s">
        <v>30629</v>
      </c>
      <c r="K3733" s="1"/>
      <c r="L3733" s="1">
        <v>45783</v>
      </c>
      <c r="M3733" s="1">
        <f t="shared" si="153"/>
        <v>45783</v>
      </c>
      <c r="N3733" t="s">
        <v>4</v>
      </c>
      <c r="O3733" t="s">
        <v>30621</v>
      </c>
      <c r="Q3733" t="s">
        <v>5</v>
      </c>
      <c r="R3733" t="s">
        <v>30619</v>
      </c>
      <c r="S3733" t="s">
        <v>5360</v>
      </c>
      <c r="T3733" t="s">
        <v>7</v>
      </c>
      <c r="U3733" t="s">
        <v>287</v>
      </c>
      <c r="V3733" t="s">
        <v>9</v>
      </c>
      <c r="W3733" t="s">
        <v>20454</v>
      </c>
      <c r="X3733" t="s">
        <v>20453</v>
      </c>
      <c r="Y3733" t="s">
        <v>10</v>
      </c>
    </row>
    <row r="3734" spans="1:25" x14ac:dyDescent="0.2">
      <c r="A3734" t="s">
        <v>0</v>
      </c>
      <c r="B3734" t="s">
        <v>20455</v>
      </c>
      <c r="C3734" t="s">
        <v>20456</v>
      </c>
      <c r="D3734" t="s">
        <v>20457</v>
      </c>
      <c r="E3734" t="s">
        <v>11</v>
      </c>
      <c r="F3734" t="s">
        <v>437</v>
      </c>
      <c r="G3734" s="1">
        <v>45433</v>
      </c>
      <c r="H3734" s="1">
        <v>45418</v>
      </c>
      <c r="I3734" s="1">
        <v>45771</v>
      </c>
      <c r="J3734" s="3" t="s">
        <v>30629</v>
      </c>
      <c r="K3734" s="1"/>
      <c r="L3734" s="1">
        <v>45783</v>
      </c>
      <c r="M3734" s="1">
        <f t="shared" si="153"/>
        <v>45783</v>
      </c>
      <c r="N3734" t="s">
        <v>89</v>
      </c>
      <c r="O3734" t="s">
        <v>30621</v>
      </c>
      <c r="Q3734" t="s">
        <v>5</v>
      </c>
      <c r="R3734" t="s">
        <v>30619</v>
      </c>
      <c r="S3734" t="s">
        <v>255</v>
      </c>
      <c r="T3734" t="s">
        <v>7</v>
      </c>
      <c r="U3734" t="s">
        <v>90</v>
      </c>
      <c r="V3734" t="s">
        <v>9</v>
      </c>
      <c r="W3734" t="s">
        <v>20458</v>
      </c>
      <c r="X3734" t="s">
        <v>20457</v>
      </c>
      <c r="Y3734" t="s">
        <v>91</v>
      </c>
    </row>
    <row r="3735" spans="1:25" x14ac:dyDescent="0.2">
      <c r="A3735" t="s">
        <v>0</v>
      </c>
      <c r="B3735" t="s">
        <v>20459</v>
      </c>
      <c r="C3735" t="s">
        <v>20452</v>
      </c>
      <c r="D3735" t="s">
        <v>20460</v>
      </c>
      <c r="E3735" t="s">
        <v>18</v>
      </c>
      <c r="F3735" t="s">
        <v>19</v>
      </c>
      <c r="G3735" s="1">
        <v>45433</v>
      </c>
      <c r="H3735" s="1">
        <v>45418</v>
      </c>
      <c r="I3735" s="1">
        <v>45565</v>
      </c>
      <c r="J3735" s="3" t="s">
        <v>30629</v>
      </c>
      <c r="K3735" s="1"/>
      <c r="L3735" s="1">
        <v>45783</v>
      </c>
      <c r="M3735" s="1">
        <f t="shared" si="153"/>
        <v>45783</v>
      </c>
      <c r="N3735" t="s">
        <v>4</v>
      </c>
      <c r="O3735" t="s">
        <v>30621</v>
      </c>
      <c r="Q3735" t="s">
        <v>5</v>
      </c>
      <c r="R3735" t="s">
        <v>30619</v>
      </c>
      <c r="S3735" t="s">
        <v>5360</v>
      </c>
      <c r="T3735" t="s">
        <v>64</v>
      </c>
      <c r="U3735" t="s">
        <v>8</v>
      </c>
      <c r="V3735" t="s">
        <v>7913</v>
      </c>
      <c r="W3735" t="s">
        <v>20461</v>
      </c>
      <c r="X3735" t="s">
        <v>20460</v>
      </c>
      <c r="Y3735" t="s">
        <v>10</v>
      </c>
    </row>
    <row r="3736" spans="1:25" x14ac:dyDescent="0.2">
      <c r="A3736" t="s">
        <v>0</v>
      </c>
      <c r="B3736" t="s">
        <v>20468</v>
      </c>
      <c r="C3736" t="s">
        <v>447</v>
      </c>
      <c r="D3736" t="s">
        <v>20469</v>
      </c>
      <c r="E3736" t="s">
        <v>11</v>
      </c>
      <c r="F3736" t="s">
        <v>3667</v>
      </c>
      <c r="G3736" s="1">
        <v>45433</v>
      </c>
      <c r="H3736" s="1">
        <v>45418</v>
      </c>
      <c r="I3736" s="1">
        <v>45769</v>
      </c>
      <c r="J3736" s="3" t="s">
        <v>30629</v>
      </c>
      <c r="K3736" s="1"/>
      <c r="L3736" s="1">
        <v>45783</v>
      </c>
      <c r="M3736" s="1">
        <f t="shared" si="153"/>
        <v>45783</v>
      </c>
      <c r="N3736" t="s">
        <v>89</v>
      </c>
      <c r="O3736" t="s">
        <v>30621</v>
      </c>
      <c r="Q3736" t="s">
        <v>5</v>
      </c>
      <c r="R3736" t="s">
        <v>30619</v>
      </c>
      <c r="S3736" t="s">
        <v>138</v>
      </c>
      <c r="T3736" t="s">
        <v>7</v>
      </c>
      <c r="U3736" t="s">
        <v>90</v>
      </c>
      <c r="V3736" t="s">
        <v>9</v>
      </c>
      <c r="W3736" t="s">
        <v>20470</v>
      </c>
      <c r="X3736" t="s">
        <v>20469</v>
      </c>
      <c r="Y3736" t="s">
        <v>91</v>
      </c>
    </row>
    <row r="3737" spans="1:25" x14ac:dyDescent="0.2">
      <c r="A3737" t="s">
        <v>0</v>
      </c>
      <c r="B3737" t="s">
        <v>20693</v>
      </c>
      <c r="C3737" t="s">
        <v>230</v>
      </c>
      <c r="D3737" t="s">
        <v>20694</v>
      </c>
      <c r="E3737" t="s">
        <v>11</v>
      </c>
      <c r="F3737" t="s">
        <v>12</v>
      </c>
      <c r="G3737" s="1">
        <v>45436</v>
      </c>
      <c r="H3737" s="1">
        <v>45418</v>
      </c>
      <c r="I3737" s="1">
        <v>45775</v>
      </c>
      <c r="J3737" s="3" t="s">
        <v>30629</v>
      </c>
      <c r="K3737" s="1"/>
      <c r="L3737" s="1">
        <v>45783</v>
      </c>
      <c r="M3737" s="1">
        <f t="shared" si="153"/>
        <v>45783</v>
      </c>
      <c r="N3737" t="s">
        <v>89</v>
      </c>
      <c r="O3737" t="s">
        <v>30621</v>
      </c>
      <c r="Q3737" t="s">
        <v>5</v>
      </c>
      <c r="R3737" t="s">
        <v>30619</v>
      </c>
      <c r="S3737" t="s">
        <v>255</v>
      </c>
      <c r="T3737" t="s">
        <v>7</v>
      </c>
      <c r="U3737" t="s">
        <v>90</v>
      </c>
      <c r="V3737" t="s">
        <v>9</v>
      </c>
      <c r="W3737" t="s">
        <v>20695</v>
      </c>
      <c r="X3737" t="s">
        <v>20694</v>
      </c>
      <c r="Y3737" t="s">
        <v>91</v>
      </c>
    </row>
    <row r="3738" spans="1:25" x14ac:dyDescent="0.2">
      <c r="A3738" t="s">
        <v>0</v>
      </c>
      <c r="B3738" t="s">
        <v>20720</v>
      </c>
      <c r="C3738" t="s">
        <v>6635</v>
      </c>
      <c r="D3738" t="s">
        <v>20721</v>
      </c>
      <c r="E3738" t="s">
        <v>18</v>
      </c>
      <c r="F3738" t="s">
        <v>19</v>
      </c>
      <c r="G3738" s="1">
        <v>45436</v>
      </c>
      <c r="H3738" s="1">
        <v>45418</v>
      </c>
      <c r="I3738" s="1">
        <v>45714</v>
      </c>
      <c r="J3738" s="3" t="s">
        <v>30629</v>
      </c>
      <c r="K3738" s="1"/>
      <c r="L3738" s="1">
        <v>45783</v>
      </c>
      <c r="M3738" s="1">
        <f t="shared" si="153"/>
        <v>45783</v>
      </c>
      <c r="N3738" t="s">
        <v>4</v>
      </c>
      <c r="O3738" t="s">
        <v>30621</v>
      </c>
      <c r="Q3738" t="s">
        <v>5</v>
      </c>
      <c r="R3738" t="s">
        <v>30619</v>
      </c>
      <c r="S3738" t="s">
        <v>881</v>
      </c>
      <c r="T3738" t="s">
        <v>7</v>
      </c>
      <c r="U3738" t="s">
        <v>77</v>
      </c>
      <c r="V3738" t="s">
        <v>14</v>
      </c>
      <c r="W3738" t="s">
        <v>20722</v>
      </c>
      <c r="X3738" t="s">
        <v>20721</v>
      </c>
      <c r="Y3738" t="s">
        <v>10</v>
      </c>
    </row>
    <row r="3739" spans="1:25" x14ac:dyDescent="0.2">
      <c r="A3739" t="s">
        <v>0</v>
      </c>
      <c r="B3739" t="s">
        <v>20727</v>
      </c>
      <c r="C3739" t="s">
        <v>75</v>
      </c>
      <c r="D3739" t="s">
        <v>20728</v>
      </c>
      <c r="E3739" t="s">
        <v>11</v>
      </c>
      <c r="F3739" t="s">
        <v>3846</v>
      </c>
      <c r="G3739" s="1">
        <v>45436</v>
      </c>
      <c r="H3739" s="1">
        <v>45418</v>
      </c>
      <c r="I3739" s="1">
        <v>45749</v>
      </c>
      <c r="J3739" s="3" t="s">
        <v>30629</v>
      </c>
      <c r="K3739" s="1"/>
      <c r="L3739" s="1">
        <v>45783</v>
      </c>
      <c r="M3739" s="1">
        <f t="shared" si="153"/>
        <v>45783</v>
      </c>
      <c r="N3739" t="s">
        <v>26</v>
      </c>
      <c r="O3739" t="s">
        <v>30621</v>
      </c>
      <c r="Q3739" t="s">
        <v>5</v>
      </c>
      <c r="R3739" t="s">
        <v>30619</v>
      </c>
      <c r="S3739" t="s">
        <v>255</v>
      </c>
      <c r="T3739" t="s">
        <v>7</v>
      </c>
      <c r="U3739" t="s">
        <v>2525</v>
      </c>
      <c r="V3739" t="s">
        <v>9</v>
      </c>
      <c r="W3739" t="s">
        <v>20729</v>
      </c>
      <c r="X3739" t="s">
        <v>20728</v>
      </c>
      <c r="Y3739" t="s">
        <v>31</v>
      </c>
    </row>
    <row r="3740" spans="1:25" x14ac:dyDescent="0.2">
      <c r="A3740" t="s">
        <v>0</v>
      </c>
      <c r="B3740" t="s">
        <v>20738</v>
      </c>
      <c r="C3740" t="s">
        <v>4493</v>
      </c>
      <c r="D3740" t="s">
        <v>20739</v>
      </c>
      <c r="E3740" t="s">
        <v>11</v>
      </c>
      <c r="F3740" t="s">
        <v>2083</v>
      </c>
      <c r="G3740" s="1">
        <v>45436</v>
      </c>
      <c r="H3740" s="1">
        <v>45418</v>
      </c>
      <c r="I3740" s="1">
        <v>45719</v>
      </c>
      <c r="J3740" s="3" t="s">
        <v>30629</v>
      </c>
      <c r="K3740" s="1"/>
      <c r="L3740" s="1">
        <v>45783</v>
      </c>
      <c r="M3740" s="1">
        <f t="shared" si="153"/>
        <v>45783</v>
      </c>
      <c r="N3740" t="s">
        <v>448</v>
      </c>
      <c r="O3740" t="s">
        <v>30621</v>
      </c>
      <c r="Q3740" t="s">
        <v>5</v>
      </c>
      <c r="R3740" t="s">
        <v>30619</v>
      </c>
      <c r="S3740" t="s">
        <v>255</v>
      </c>
      <c r="T3740" t="s">
        <v>7</v>
      </c>
      <c r="U3740" t="s">
        <v>8</v>
      </c>
      <c r="V3740" t="s">
        <v>14</v>
      </c>
      <c r="W3740" t="s">
        <v>20740</v>
      </c>
      <c r="X3740" t="s">
        <v>20739</v>
      </c>
      <c r="Y3740" t="s">
        <v>21</v>
      </c>
    </row>
    <row r="3741" spans="1:25" x14ac:dyDescent="0.2">
      <c r="A3741" t="s">
        <v>0</v>
      </c>
      <c r="B3741" t="s">
        <v>20754</v>
      </c>
      <c r="C3741" t="s">
        <v>1565</v>
      </c>
      <c r="D3741" t="s">
        <v>20755</v>
      </c>
      <c r="E3741" t="s">
        <v>11</v>
      </c>
      <c r="F3741" t="s">
        <v>3846</v>
      </c>
      <c r="G3741" s="1">
        <v>45436</v>
      </c>
      <c r="H3741" s="1">
        <v>45418</v>
      </c>
      <c r="I3741" s="1">
        <v>45727</v>
      </c>
      <c r="J3741" s="3" t="s">
        <v>30629</v>
      </c>
      <c r="K3741" s="1"/>
      <c r="L3741" s="1">
        <v>45783</v>
      </c>
      <c r="M3741" s="1">
        <f t="shared" si="153"/>
        <v>45783</v>
      </c>
      <c r="N3741" t="s">
        <v>89</v>
      </c>
      <c r="O3741" t="s">
        <v>30621</v>
      </c>
      <c r="Q3741" t="s">
        <v>5</v>
      </c>
      <c r="R3741" t="s">
        <v>30619</v>
      </c>
      <c r="S3741" t="s">
        <v>255</v>
      </c>
      <c r="T3741" t="s">
        <v>7</v>
      </c>
      <c r="U3741" t="s">
        <v>90</v>
      </c>
      <c r="V3741" t="s">
        <v>9</v>
      </c>
      <c r="W3741" t="s">
        <v>20756</v>
      </c>
      <c r="X3741" t="s">
        <v>20755</v>
      </c>
      <c r="Y3741" t="s">
        <v>91</v>
      </c>
    </row>
    <row r="3742" spans="1:25" x14ac:dyDescent="0.2">
      <c r="A3742" t="s">
        <v>0</v>
      </c>
      <c r="B3742" t="s">
        <v>20760</v>
      </c>
      <c r="C3742" t="s">
        <v>262</v>
      </c>
      <c r="D3742" t="s">
        <v>20761</v>
      </c>
      <c r="E3742" t="s">
        <v>76</v>
      </c>
      <c r="F3742" t="s">
        <v>523</v>
      </c>
      <c r="G3742" s="1">
        <v>45436</v>
      </c>
      <c r="H3742" s="1">
        <v>45418</v>
      </c>
      <c r="I3742" s="1">
        <v>45783</v>
      </c>
      <c r="J3742" s="3" t="s">
        <v>30629</v>
      </c>
      <c r="K3742" s="1"/>
      <c r="L3742" s="1">
        <v>45783</v>
      </c>
      <c r="M3742" s="1">
        <f t="shared" si="153"/>
        <v>45783</v>
      </c>
      <c r="N3742" t="s">
        <v>26</v>
      </c>
      <c r="O3742" t="s">
        <v>30621</v>
      </c>
      <c r="Q3742" t="s">
        <v>5</v>
      </c>
      <c r="R3742" t="s">
        <v>30619</v>
      </c>
      <c r="S3742" t="s">
        <v>138</v>
      </c>
      <c r="T3742" t="s">
        <v>7</v>
      </c>
      <c r="U3742" t="s">
        <v>2525</v>
      </c>
      <c r="V3742" t="s">
        <v>9</v>
      </c>
      <c r="W3742" t="s">
        <v>20762</v>
      </c>
      <c r="X3742" t="s">
        <v>20761</v>
      </c>
      <c r="Y3742" t="s">
        <v>31</v>
      </c>
    </row>
    <row r="3743" spans="1:25" x14ac:dyDescent="0.2">
      <c r="A3743" t="s">
        <v>0</v>
      </c>
      <c r="B3743" t="s">
        <v>20763</v>
      </c>
      <c r="C3743" t="s">
        <v>262</v>
      </c>
      <c r="D3743" t="s">
        <v>20764</v>
      </c>
      <c r="E3743" t="s">
        <v>76</v>
      </c>
      <c r="F3743" t="s">
        <v>19347</v>
      </c>
      <c r="G3743" s="1">
        <v>45436</v>
      </c>
      <c r="H3743" s="1">
        <v>45418</v>
      </c>
      <c r="I3743" s="1">
        <v>45418</v>
      </c>
      <c r="J3743" s="1" t="s">
        <v>30628</v>
      </c>
      <c r="K3743" s="1"/>
      <c r="L3743" s="1">
        <v>45783</v>
      </c>
      <c r="M3743" s="1">
        <f t="shared" si="153"/>
        <v>45783</v>
      </c>
      <c r="N3743" t="s">
        <v>36</v>
      </c>
      <c r="O3743" t="s">
        <v>30621</v>
      </c>
      <c r="Q3743" t="s">
        <v>5</v>
      </c>
      <c r="R3743" t="s">
        <v>30620</v>
      </c>
      <c r="S3743" t="s">
        <v>6078</v>
      </c>
      <c r="T3743" t="s">
        <v>7</v>
      </c>
      <c r="U3743" t="s">
        <v>37</v>
      </c>
      <c r="V3743" t="s">
        <v>14</v>
      </c>
      <c r="W3743" t="s">
        <v>20765</v>
      </c>
      <c r="X3743" t="s">
        <v>20766</v>
      </c>
      <c r="Y3743" t="s">
        <v>40</v>
      </c>
    </row>
    <row r="3744" spans="1:25" x14ac:dyDescent="0.2">
      <c r="A3744" t="s">
        <v>0</v>
      </c>
      <c r="B3744" t="s">
        <v>20774</v>
      </c>
      <c r="C3744" t="s">
        <v>1694</v>
      </c>
      <c r="D3744" t="s">
        <v>20775</v>
      </c>
      <c r="E3744" t="s">
        <v>105</v>
      </c>
      <c r="F3744" t="s">
        <v>978</v>
      </c>
      <c r="G3744" s="1">
        <v>45436</v>
      </c>
      <c r="H3744" s="1">
        <v>45418</v>
      </c>
      <c r="I3744" s="1">
        <v>45797</v>
      </c>
      <c r="J3744" s="3" t="s">
        <v>30628</v>
      </c>
      <c r="K3744" s="1"/>
      <c r="L3744" s="1">
        <v>45602</v>
      </c>
      <c r="M3744" s="1">
        <f t="shared" si="153"/>
        <v>45783</v>
      </c>
      <c r="N3744" t="s">
        <v>4</v>
      </c>
      <c r="O3744" t="s">
        <v>30621</v>
      </c>
      <c r="Q3744" t="s">
        <v>5</v>
      </c>
      <c r="R3744" t="s">
        <v>30619</v>
      </c>
      <c r="S3744" t="s">
        <v>20776</v>
      </c>
      <c r="T3744" t="s">
        <v>7</v>
      </c>
      <c r="U3744" t="s">
        <v>8</v>
      </c>
      <c r="V3744" t="s">
        <v>9</v>
      </c>
      <c r="W3744" t="s">
        <v>20777</v>
      </c>
      <c r="X3744" t="s">
        <v>20775</v>
      </c>
      <c r="Y3744" t="s">
        <v>10</v>
      </c>
    </row>
    <row r="3745" spans="1:25" x14ac:dyDescent="0.2">
      <c r="A3745" t="s">
        <v>0</v>
      </c>
      <c r="B3745" t="s">
        <v>20778</v>
      </c>
      <c r="C3745" t="s">
        <v>1694</v>
      </c>
      <c r="D3745" t="s">
        <v>20779</v>
      </c>
      <c r="E3745" t="s">
        <v>105</v>
      </c>
      <c r="F3745" t="s">
        <v>978</v>
      </c>
      <c r="G3745" s="1">
        <v>45436</v>
      </c>
      <c r="H3745" s="1">
        <v>45418</v>
      </c>
      <c r="I3745" s="1">
        <v>45700</v>
      </c>
      <c r="J3745" s="3" t="s">
        <v>30629</v>
      </c>
      <c r="K3745" s="1"/>
      <c r="L3745" s="1">
        <v>45783</v>
      </c>
      <c r="M3745" s="1">
        <f t="shared" si="153"/>
        <v>45783</v>
      </c>
      <c r="N3745" t="s">
        <v>4</v>
      </c>
      <c r="O3745" t="s">
        <v>30621</v>
      </c>
      <c r="Q3745" t="s">
        <v>5</v>
      </c>
      <c r="R3745" t="s">
        <v>30619</v>
      </c>
      <c r="S3745" t="s">
        <v>1091</v>
      </c>
      <c r="T3745" t="s">
        <v>7</v>
      </c>
      <c r="U3745" t="s">
        <v>287</v>
      </c>
      <c r="V3745" t="s">
        <v>9</v>
      </c>
      <c r="W3745" t="s">
        <v>20780</v>
      </c>
      <c r="X3745" t="s">
        <v>20779</v>
      </c>
      <c r="Y3745" t="s">
        <v>10</v>
      </c>
    </row>
    <row r="3746" spans="1:25" x14ac:dyDescent="0.2">
      <c r="A3746" t="s">
        <v>0</v>
      </c>
      <c r="B3746" t="s">
        <v>20781</v>
      </c>
      <c r="C3746" t="s">
        <v>20782</v>
      </c>
      <c r="D3746" t="s">
        <v>20783</v>
      </c>
      <c r="E3746" t="s">
        <v>11</v>
      </c>
      <c r="F3746" t="s">
        <v>12</v>
      </c>
      <c r="G3746" s="1">
        <v>45436</v>
      </c>
      <c r="H3746" s="1">
        <v>45418</v>
      </c>
      <c r="I3746" s="1">
        <v>45762</v>
      </c>
      <c r="J3746" s="3" t="s">
        <v>30629</v>
      </c>
      <c r="K3746" s="1"/>
      <c r="L3746" s="1">
        <v>45783</v>
      </c>
      <c r="M3746" s="1">
        <f t="shared" si="153"/>
        <v>45783</v>
      </c>
      <c r="N3746" t="s">
        <v>89</v>
      </c>
      <c r="O3746" t="s">
        <v>30621</v>
      </c>
      <c r="Q3746" t="s">
        <v>5</v>
      </c>
      <c r="R3746" t="s">
        <v>30619</v>
      </c>
      <c r="S3746" t="s">
        <v>255</v>
      </c>
      <c r="T3746" t="s">
        <v>7</v>
      </c>
      <c r="U3746" t="s">
        <v>90</v>
      </c>
      <c r="V3746" t="s">
        <v>9</v>
      </c>
      <c r="W3746" t="s">
        <v>20784</v>
      </c>
      <c r="X3746" t="s">
        <v>20783</v>
      </c>
      <c r="Y3746" t="s">
        <v>91</v>
      </c>
    </row>
    <row r="3747" spans="1:25" x14ac:dyDescent="0.2">
      <c r="A3747" t="s">
        <v>0</v>
      </c>
      <c r="B3747" t="s">
        <v>20788</v>
      </c>
      <c r="C3747" t="s">
        <v>804</v>
      </c>
      <c r="D3747" t="s">
        <v>20789</v>
      </c>
      <c r="E3747" t="s">
        <v>2</v>
      </c>
      <c r="F3747" t="s">
        <v>6277</v>
      </c>
      <c r="G3747" s="1">
        <v>45436</v>
      </c>
      <c r="H3747" s="1">
        <v>45418</v>
      </c>
      <c r="I3747" s="1">
        <v>45778</v>
      </c>
      <c r="J3747" s="3" t="s">
        <v>30629</v>
      </c>
      <c r="K3747" s="1"/>
      <c r="L3747" s="1">
        <v>45783</v>
      </c>
      <c r="M3747" s="1">
        <f t="shared" si="153"/>
        <v>45783</v>
      </c>
      <c r="N3747" t="s">
        <v>89</v>
      </c>
      <c r="O3747" t="s">
        <v>30621</v>
      </c>
      <c r="Q3747" t="s">
        <v>5</v>
      </c>
      <c r="R3747" t="s">
        <v>30619</v>
      </c>
      <c r="S3747" t="s">
        <v>255</v>
      </c>
      <c r="T3747" t="s">
        <v>7</v>
      </c>
      <c r="U3747" t="s">
        <v>100</v>
      </c>
      <c r="V3747" t="s">
        <v>14</v>
      </c>
      <c r="W3747" t="s">
        <v>20790</v>
      </c>
      <c r="X3747" t="s">
        <v>20789</v>
      </c>
      <c r="Y3747" t="s">
        <v>91</v>
      </c>
    </row>
    <row r="3748" spans="1:25" x14ac:dyDescent="0.2">
      <c r="A3748" t="s">
        <v>0</v>
      </c>
      <c r="B3748" t="s">
        <v>20791</v>
      </c>
      <c r="C3748" t="s">
        <v>804</v>
      </c>
      <c r="D3748" t="s">
        <v>20792</v>
      </c>
      <c r="E3748" t="s">
        <v>2</v>
      </c>
      <c r="F3748" t="s">
        <v>20793</v>
      </c>
      <c r="G3748" s="1">
        <v>45436</v>
      </c>
      <c r="H3748" s="1">
        <v>45418</v>
      </c>
      <c r="I3748" s="1">
        <v>45727</v>
      </c>
      <c r="J3748" s="3" t="s">
        <v>30629</v>
      </c>
      <c r="K3748" s="1"/>
      <c r="L3748" s="1">
        <v>45783</v>
      </c>
      <c r="M3748" s="1">
        <f t="shared" si="153"/>
        <v>45783</v>
      </c>
      <c r="N3748" t="s">
        <v>788</v>
      </c>
      <c r="O3748" t="s">
        <v>30621</v>
      </c>
      <c r="Q3748" t="s">
        <v>5</v>
      </c>
      <c r="R3748" t="s">
        <v>30619</v>
      </c>
      <c r="S3748" t="s">
        <v>598</v>
      </c>
      <c r="T3748" t="s">
        <v>7</v>
      </c>
      <c r="U3748" t="s">
        <v>37</v>
      </c>
      <c r="V3748" t="s">
        <v>14</v>
      </c>
      <c r="W3748" t="s">
        <v>20794</v>
      </c>
      <c r="X3748" t="s">
        <v>20792</v>
      </c>
      <c r="Y3748" t="s">
        <v>40</v>
      </c>
    </row>
    <row r="3749" spans="1:25" x14ac:dyDescent="0.2">
      <c r="A3749" t="s">
        <v>0</v>
      </c>
      <c r="B3749" t="s">
        <v>20795</v>
      </c>
      <c r="C3749" t="s">
        <v>515</v>
      </c>
      <c r="D3749" t="s">
        <v>20796</v>
      </c>
      <c r="E3749" t="s">
        <v>24</v>
      </c>
      <c r="F3749" t="s">
        <v>956</v>
      </c>
      <c r="G3749" s="1">
        <v>45436</v>
      </c>
      <c r="H3749" s="1">
        <v>45418</v>
      </c>
      <c r="I3749" s="1">
        <v>45739</v>
      </c>
      <c r="J3749" s="3" t="s">
        <v>30629</v>
      </c>
      <c r="K3749" s="1"/>
      <c r="L3749" s="1">
        <v>45783</v>
      </c>
      <c r="M3749" s="1">
        <f t="shared" si="153"/>
        <v>45783</v>
      </c>
      <c r="N3749" t="s">
        <v>448</v>
      </c>
      <c r="O3749" t="s">
        <v>30621</v>
      </c>
      <c r="Q3749" t="s">
        <v>5</v>
      </c>
      <c r="R3749" t="s">
        <v>30619</v>
      </c>
      <c r="S3749" t="s">
        <v>255</v>
      </c>
      <c r="T3749" t="s">
        <v>7</v>
      </c>
      <c r="U3749" t="s">
        <v>8</v>
      </c>
      <c r="V3749" t="s">
        <v>14</v>
      </c>
      <c r="W3749" t="s">
        <v>20797</v>
      </c>
      <c r="X3749" t="s">
        <v>20796</v>
      </c>
      <c r="Y3749" t="s">
        <v>21</v>
      </c>
    </row>
    <row r="3750" spans="1:25" x14ac:dyDescent="0.2">
      <c r="A3750" t="s">
        <v>0</v>
      </c>
      <c r="B3750" t="s">
        <v>21069</v>
      </c>
      <c r="C3750" t="s">
        <v>3380</v>
      </c>
      <c r="D3750" t="s">
        <v>21070</v>
      </c>
      <c r="E3750" t="s">
        <v>18</v>
      </c>
      <c r="F3750" t="s">
        <v>5031</v>
      </c>
      <c r="G3750" s="1">
        <v>45440</v>
      </c>
      <c r="H3750" s="1">
        <v>45418</v>
      </c>
      <c r="I3750" s="1">
        <v>45656</v>
      </c>
      <c r="J3750" s="3" t="s">
        <v>30629</v>
      </c>
      <c r="K3750" s="1"/>
      <c r="L3750" s="1">
        <v>45783</v>
      </c>
      <c r="M3750" s="1">
        <f t="shared" si="153"/>
        <v>45783</v>
      </c>
      <c r="N3750" t="s">
        <v>89</v>
      </c>
      <c r="O3750" t="s">
        <v>30621</v>
      </c>
      <c r="Q3750" t="s">
        <v>5</v>
      </c>
      <c r="R3750" t="s">
        <v>30619</v>
      </c>
      <c r="S3750" t="s">
        <v>255</v>
      </c>
      <c r="T3750" t="s">
        <v>7</v>
      </c>
      <c r="U3750" t="s">
        <v>90</v>
      </c>
      <c r="V3750" t="s">
        <v>9</v>
      </c>
      <c r="W3750" t="s">
        <v>21071</v>
      </c>
      <c r="X3750" t="s">
        <v>21072</v>
      </c>
      <c r="Y3750" t="s">
        <v>91</v>
      </c>
    </row>
    <row r="3751" spans="1:25" x14ac:dyDescent="0.2">
      <c r="A3751" t="s">
        <v>0</v>
      </c>
      <c r="B3751" t="s">
        <v>21182</v>
      </c>
      <c r="C3751" t="s">
        <v>2244</v>
      </c>
      <c r="D3751" t="s">
        <v>21183</v>
      </c>
      <c r="E3751" t="s">
        <v>11</v>
      </c>
      <c r="F3751" t="s">
        <v>3365</v>
      </c>
      <c r="G3751" s="1">
        <v>45440</v>
      </c>
      <c r="H3751" s="1">
        <v>45418</v>
      </c>
      <c r="I3751" s="1">
        <v>45666</v>
      </c>
      <c r="J3751" s="3" t="s">
        <v>30629</v>
      </c>
      <c r="K3751" s="1"/>
      <c r="L3751" s="1">
        <v>45783</v>
      </c>
      <c r="M3751" s="1">
        <f t="shared" si="153"/>
        <v>45783</v>
      </c>
      <c r="N3751" t="s">
        <v>4</v>
      </c>
      <c r="O3751" t="s">
        <v>30621</v>
      </c>
      <c r="Q3751" t="s">
        <v>5</v>
      </c>
      <c r="R3751" t="s">
        <v>30619</v>
      </c>
      <c r="S3751" t="s">
        <v>255</v>
      </c>
      <c r="T3751" t="s">
        <v>7</v>
      </c>
      <c r="U3751" t="s">
        <v>8</v>
      </c>
      <c r="V3751" t="s">
        <v>9</v>
      </c>
      <c r="W3751" t="s">
        <v>21184</v>
      </c>
      <c r="X3751" t="s">
        <v>21183</v>
      </c>
      <c r="Y3751" t="s">
        <v>10</v>
      </c>
    </row>
    <row r="3752" spans="1:25" x14ac:dyDescent="0.2">
      <c r="A3752" t="s">
        <v>0</v>
      </c>
      <c r="B3752" t="s">
        <v>21641</v>
      </c>
      <c r="C3752" t="s">
        <v>2929</v>
      </c>
      <c r="D3752" t="s">
        <v>21642</v>
      </c>
      <c r="E3752" t="s">
        <v>11</v>
      </c>
      <c r="F3752" t="s">
        <v>1907</v>
      </c>
      <c r="G3752" s="1">
        <v>45443</v>
      </c>
      <c r="H3752" s="1">
        <v>45418</v>
      </c>
      <c r="I3752" s="1">
        <v>45726</v>
      </c>
      <c r="J3752" s="3" t="s">
        <v>30629</v>
      </c>
      <c r="K3752" s="1"/>
      <c r="L3752" s="1">
        <v>45783</v>
      </c>
      <c r="M3752" s="1">
        <f t="shared" ref="M3752:M3758" si="154">DATE(YEAR(H3752)+1,MONTH(H3752),DAY(H3752))</f>
        <v>45783</v>
      </c>
      <c r="N3752" t="s">
        <v>4</v>
      </c>
      <c r="O3752" t="s">
        <v>30621</v>
      </c>
      <c r="Q3752" t="s">
        <v>5</v>
      </c>
      <c r="R3752" t="s">
        <v>30619</v>
      </c>
      <c r="S3752" t="s">
        <v>598</v>
      </c>
      <c r="T3752" t="s">
        <v>7</v>
      </c>
      <c r="U3752" t="s">
        <v>110</v>
      </c>
      <c r="V3752" t="s">
        <v>9</v>
      </c>
      <c r="W3752" t="s">
        <v>21643</v>
      </c>
      <c r="X3752" t="s">
        <v>21642</v>
      </c>
      <c r="Y3752" t="s">
        <v>10</v>
      </c>
    </row>
    <row r="3753" spans="1:25" x14ac:dyDescent="0.2">
      <c r="A3753" t="s">
        <v>0</v>
      </c>
      <c r="B3753" t="s">
        <v>21655</v>
      </c>
      <c r="C3753" t="s">
        <v>3029</v>
      </c>
      <c r="D3753" t="s">
        <v>21656</v>
      </c>
      <c r="E3753" t="s">
        <v>11</v>
      </c>
      <c r="F3753" t="s">
        <v>5806</v>
      </c>
      <c r="G3753" s="1">
        <v>45443</v>
      </c>
      <c r="H3753" s="1">
        <v>45418</v>
      </c>
      <c r="I3753" s="1">
        <v>45717</v>
      </c>
      <c r="J3753" s="3" t="s">
        <v>30629</v>
      </c>
      <c r="K3753" s="1"/>
      <c r="L3753" s="1">
        <v>45783</v>
      </c>
      <c r="M3753" s="1">
        <f t="shared" si="154"/>
        <v>45783</v>
      </c>
      <c r="N3753" t="s">
        <v>4</v>
      </c>
      <c r="O3753" t="s">
        <v>30621</v>
      </c>
      <c r="Q3753" t="s">
        <v>5</v>
      </c>
      <c r="R3753" t="s">
        <v>30619</v>
      </c>
      <c r="S3753" t="s">
        <v>598</v>
      </c>
      <c r="T3753" t="s">
        <v>7</v>
      </c>
      <c r="U3753" t="s">
        <v>72</v>
      </c>
      <c r="V3753" t="s">
        <v>9</v>
      </c>
      <c r="W3753" t="s">
        <v>21657</v>
      </c>
      <c r="X3753" t="s">
        <v>21656</v>
      </c>
      <c r="Y3753" t="s">
        <v>10</v>
      </c>
    </row>
    <row r="3754" spans="1:25" x14ac:dyDescent="0.2">
      <c r="A3754" t="s">
        <v>0</v>
      </c>
      <c r="B3754" t="s">
        <v>21670</v>
      </c>
      <c r="C3754" t="s">
        <v>445</v>
      </c>
      <c r="D3754" t="s">
        <v>21671</v>
      </c>
      <c r="E3754" t="s">
        <v>54</v>
      </c>
      <c r="F3754" t="s">
        <v>3787</v>
      </c>
      <c r="G3754" s="1">
        <v>45443</v>
      </c>
      <c r="H3754" s="1">
        <v>45418</v>
      </c>
      <c r="I3754" s="1">
        <v>45728</v>
      </c>
      <c r="J3754" s="3" t="s">
        <v>30629</v>
      </c>
      <c r="K3754" s="1"/>
      <c r="L3754" s="1">
        <v>45602</v>
      </c>
      <c r="M3754" s="1">
        <f t="shared" si="154"/>
        <v>45783</v>
      </c>
      <c r="N3754" t="s">
        <v>89</v>
      </c>
      <c r="O3754" t="s">
        <v>30621</v>
      </c>
      <c r="Q3754" t="s">
        <v>5</v>
      </c>
      <c r="R3754" t="s">
        <v>30619</v>
      </c>
      <c r="S3754" t="s">
        <v>21672</v>
      </c>
      <c r="T3754" t="s">
        <v>7</v>
      </c>
      <c r="U3754" t="s">
        <v>90</v>
      </c>
      <c r="V3754" t="s">
        <v>9</v>
      </c>
      <c r="W3754" t="s">
        <v>21673</v>
      </c>
      <c r="X3754" t="s">
        <v>21671</v>
      </c>
      <c r="Y3754" t="s">
        <v>91</v>
      </c>
    </row>
    <row r="3755" spans="1:25" x14ac:dyDescent="0.2">
      <c r="A3755" t="s">
        <v>0</v>
      </c>
      <c r="B3755" t="s">
        <v>21681</v>
      </c>
      <c r="C3755" t="s">
        <v>4012</v>
      </c>
      <c r="D3755" t="s">
        <v>21682</v>
      </c>
      <c r="E3755" t="s">
        <v>54</v>
      </c>
      <c r="F3755" t="s">
        <v>367</v>
      </c>
      <c r="G3755" s="1">
        <v>45443</v>
      </c>
      <c r="H3755" s="1">
        <v>45418</v>
      </c>
      <c r="I3755" s="1">
        <v>45719</v>
      </c>
      <c r="J3755" s="3" t="s">
        <v>30629</v>
      </c>
      <c r="K3755" s="1"/>
      <c r="L3755" s="1">
        <v>45602</v>
      </c>
      <c r="M3755" s="1">
        <f t="shared" si="154"/>
        <v>45783</v>
      </c>
      <c r="N3755" t="s">
        <v>89</v>
      </c>
      <c r="O3755" t="s">
        <v>30621</v>
      </c>
      <c r="Q3755" t="s">
        <v>5</v>
      </c>
      <c r="R3755" t="s">
        <v>30619</v>
      </c>
      <c r="S3755" t="s">
        <v>7926</v>
      </c>
      <c r="T3755" t="s">
        <v>7</v>
      </c>
      <c r="U3755" t="s">
        <v>90</v>
      </c>
      <c r="V3755" t="s">
        <v>9</v>
      </c>
      <c r="W3755" t="s">
        <v>21683</v>
      </c>
      <c r="X3755" t="s">
        <v>21682</v>
      </c>
      <c r="Y3755" t="s">
        <v>91</v>
      </c>
    </row>
    <row r="3756" spans="1:25" x14ac:dyDescent="0.2">
      <c r="A3756" t="s">
        <v>0</v>
      </c>
      <c r="B3756" t="s">
        <v>21707</v>
      </c>
      <c r="C3756" t="s">
        <v>4924</v>
      </c>
      <c r="D3756" t="s">
        <v>21708</v>
      </c>
      <c r="E3756" t="s">
        <v>105</v>
      </c>
      <c r="F3756" t="s">
        <v>4331</v>
      </c>
      <c r="G3756" s="1">
        <v>45443</v>
      </c>
      <c r="H3756" s="1">
        <v>45418</v>
      </c>
      <c r="I3756" s="1">
        <v>45725</v>
      </c>
      <c r="J3756" s="3" t="s">
        <v>30629</v>
      </c>
      <c r="K3756" s="1"/>
      <c r="L3756" s="1">
        <v>45783</v>
      </c>
      <c r="M3756" s="1">
        <f t="shared" si="154"/>
        <v>45783</v>
      </c>
      <c r="N3756" t="s">
        <v>4</v>
      </c>
      <c r="O3756" t="s">
        <v>30621</v>
      </c>
      <c r="Q3756" t="s">
        <v>5</v>
      </c>
      <c r="R3756" t="s">
        <v>30619</v>
      </c>
      <c r="S3756" t="s">
        <v>1091</v>
      </c>
      <c r="T3756" t="s">
        <v>7</v>
      </c>
      <c r="U3756" t="s">
        <v>287</v>
      </c>
      <c r="V3756" t="s">
        <v>9</v>
      </c>
      <c r="W3756" t="s">
        <v>21709</v>
      </c>
      <c r="X3756" t="s">
        <v>21708</v>
      </c>
      <c r="Y3756" t="s">
        <v>10</v>
      </c>
    </row>
    <row r="3757" spans="1:25" x14ac:dyDescent="0.2">
      <c r="A3757" t="s">
        <v>0</v>
      </c>
      <c r="B3757" t="s">
        <v>21744</v>
      </c>
      <c r="C3757" t="s">
        <v>553</v>
      </c>
      <c r="D3757" t="s">
        <v>21745</v>
      </c>
      <c r="E3757" t="s">
        <v>76</v>
      </c>
      <c r="F3757" t="s">
        <v>19347</v>
      </c>
      <c r="G3757" s="1">
        <v>45443</v>
      </c>
      <c r="H3757" s="1">
        <v>45418</v>
      </c>
      <c r="I3757" s="1">
        <v>45418</v>
      </c>
      <c r="J3757" s="1" t="s">
        <v>30628</v>
      </c>
      <c r="K3757" s="1"/>
      <c r="L3757" s="1">
        <v>45783</v>
      </c>
      <c r="M3757" s="1">
        <f t="shared" si="154"/>
        <v>45783</v>
      </c>
      <c r="N3757" t="s">
        <v>788</v>
      </c>
      <c r="O3757" t="s">
        <v>30621</v>
      </c>
      <c r="Q3757" t="s">
        <v>5</v>
      </c>
      <c r="R3757" t="s">
        <v>30620</v>
      </c>
      <c r="S3757" t="s">
        <v>6327</v>
      </c>
      <c r="T3757" t="s">
        <v>7</v>
      </c>
      <c r="U3757" t="s">
        <v>37</v>
      </c>
      <c r="V3757" t="s">
        <v>14</v>
      </c>
      <c r="W3757" t="s">
        <v>20765</v>
      </c>
      <c r="X3757" t="s">
        <v>20766</v>
      </c>
      <c r="Y3757" t="s">
        <v>40</v>
      </c>
    </row>
    <row r="3758" spans="1:25" x14ac:dyDescent="0.2">
      <c r="A3758" t="s">
        <v>0</v>
      </c>
      <c r="B3758" t="s">
        <v>21815</v>
      </c>
      <c r="C3758" t="s">
        <v>2136</v>
      </c>
      <c r="D3758" t="s">
        <v>21816</v>
      </c>
      <c r="E3758" t="s">
        <v>105</v>
      </c>
      <c r="F3758" t="s">
        <v>4402</v>
      </c>
      <c r="G3758" s="1">
        <v>45443</v>
      </c>
      <c r="H3758" s="1">
        <v>45418</v>
      </c>
      <c r="I3758" s="1">
        <v>45519</v>
      </c>
      <c r="J3758" s="3" t="s">
        <v>30629</v>
      </c>
      <c r="K3758" s="1"/>
      <c r="L3758" s="1">
        <v>45510</v>
      </c>
      <c r="M3758" s="1">
        <f t="shared" si="154"/>
        <v>45783</v>
      </c>
      <c r="N3758" t="s">
        <v>4</v>
      </c>
      <c r="O3758" t="s">
        <v>30621</v>
      </c>
      <c r="Q3758" t="s">
        <v>5</v>
      </c>
      <c r="R3758" t="s">
        <v>30619</v>
      </c>
      <c r="S3758" t="s">
        <v>14804</v>
      </c>
      <c r="T3758" t="s">
        <v>7</v>
      </c>
      <c r="U3758" t="s">
        <v>638</v>
      </c>
      <c r="V3758" t="s">
        <v>9</v>
      </c>
      <c r="W3758" t="s">
        <v>21817</v>
      </c>
      <c r="X3758" t="s">
        <v>21816</v>
      </c>
      <c r="Y3758" t="s">
        <v>10</v>
      </c>
    </row>
    <row r="3759" spans="1:25" x14ac:dyDescent="0.2">
      <c r="A3759" t="s">
        <v>0</v>
      </c>
      <c r="B3759" t="s">
        <v>28049</v>
      </c>
      <c r="C3759" t="s">
        <v>158</v>
      </c>
      <c r="D3759" t="s">
        <v>28050</v>
      </c>
      <c r="E3759" t="s">
        <v>49</v>
      </c>
      <c r="F3759" t="s">
        <v>159</v>
      </c>
      <c r="G3759" s="1">
        <v>45602</v>
      </c>
      <c r="H3759" s="1">
        <v>45602</v>
      </c>
      <c r="I3759" s="1">
        <v>45603</v>
      </c>
      <c r="J3759" s="3" t="s">
        <v>30629</v>
      </c>
      <c r="K3759" s="1"/>
      <c r="L3759" s="1">
        <v>45783</v>
      </c>
      <c r="M3759" s="1">
        <f>DATE(YEAR(H3759),MONTH(H3759)+6,DAY(H3759))</f>
        <v>45783</v>
      </c>
      <c r="N3759" t="s">
        <v>89</v>
      </c>
      <c r="O3759" t="s">
        <v>30623</v>
      </c>
      <c r="Q3759" t="s">
        <v>5</v>
      </c>
      <c r="R3759" t="s">
        <v>30619</v>
      </c>
      <c r="S3759" t="s">
        <v>28051</v>
      </c>
      <c r="T3759" t="s">
        <v>7</v>
      </c>
      <c r="U3759" t="s">
        <v>282</v>
      </c>
      <c r="V3759" t="s">
        <v>14</v>
      </c>
      <c r="W3759" t="s">
        <v>28052</v>
      </c>
      <c r="X3759" t="s">
        <v>28050</v>
      </c>
      <c r="Y3759" t="s">
        <v>91</v>
      </c>
    </row>
    <row r="3760" spans="1:25" x14ac:dyDescent="0.2">
      <c r="A3760" t="s">
        <v>0</v>
      </c>
      <c r="B3760" t="s">
        <v>28053</v>
      </c>
      <c r="C3760" t="s">
        <v>5488</v>
      </c>
      <c r="D3760" t="s">
        <v>28054</v>
      </c>
      <c r="E3760" t="s">
        <v>2</v>
      </c>
      <c r="F3760" t="s">
        <v>4589</v>
      </c>
      <c r="G3760" s="1">
        <v>45602</v>
      </c>
      <c r="H3760" s="1">
        <v>45602</v>
      </c>
      <c r="I3760" s="1">
        <v>45782</v>
      </c>
      <c r="J3760" s="3" t="s">
        <v>30629</v>
      </c>
      <c r="K3760" s="1"/>
      <c r="L3760" s="1">
        <v>45783</v>
      </c>
      <c r="M3760" s="1">
        <f>DATE(YEAR(H3760),MONTH(H3760)+6,DAY(H3760))</f>
        <v>45783</v>
      </c>
      <c r="N3760" t="s">
        <v>5284</v>
      </c>
      <c r="O3760" t="s">
        <v>30623</v>
      </c>
      <c r="Q3760" t="s">
        <v>5</v>
      </c>
      <c r="R3760" t="s">
        <v>30619</v>
      </c>
      <c r="S3760" t="s">
        <v>28055</v>
      </c>
      <c r="T3760" t="s">
        <v>28</v>
      </c>
      <c r="U3760" t="s">
        <v>6141</v>
      </c>
      <c r="V3760" t="s">
        <v>30</v>
      </c>
      <c r="W3760" t="s">
        <v>28056</v>
      </c>
      <c r="X3760" t="s">
        <v>28054</v>
      </c>
      <c r="Y3760" t="s">
        <v>5286</v>
      </c>
    </row>
    <row r="3761" spans="1:25" x14ac:dyDescent="0.2">
      <c r="A3761" t="s">
        <v>0</v>
      </c>
      <c r="B3761" t="s">
        <v>28883</v>
      </c>
      <c r="C3761" t="s">
        <v>28884</v>
      </c>
      <c r="D3761" t="s">
        <v>28885</v>
      </c>
      <c r="E3761" t="s">
        <v>24</v>
      </c>
      <c r="F3761" t="s">
        <v>4047</v>
      </c>
      <c r="G3761" s="1">
        <v>45728</v>
      </c>
      <c r="H3761" s="1">
        <v>45418</v>
      </c>
      <c r="I3761" s="1">
        <v>45771</v>
      </c>
      <c r="J3761" s="3" t="s">
        <v>30629</v>
      </c>
      <c r="K3761" s="1"/>
      <c r="L3761" s="1">
        <v>45783</v>
      </c>
      <c r="M3761" s="1">
        <f>DATE(YEAR(H3761)+1,MONTH(H3761),DAY(H3761))</f>
        <v>45783</v>
      </c>
      <c r="N3761" t="s">
        <v>448</v>
      </c>
      <c r="O3761" t="s">
        <v>30621</v>
      </c>
      <c r="Q3761" t="s">
        <v>5</v>
      </c>
      <c r="R3761" t="s">
        <v>30619</v>
      </c>
      <c r="S3761" t="s">
        <v>612</v>
      </c>
      <c r="T3761" t="s">
        <v>7</v>
      </c>
      <c r="U3761" t="s">
        <v>8</v>
      </c>
      <c r="V3761" t="s">
        <v>14</v>
      </c>
      <c r="W3761" t="s">
        <v>19193</v>
      </c>
      <c r="X3761" t="s">
        <v>19192</v>
      </c>
      <c r="Y3761" t="s">
        <v>21</v>
      </c>
    </row>
    <row r="3762" spans="1:25" x14ac:dyDescent="0.2">
      <c r="A3762" t="s">
        <v>0</v>
      </c>
      <c r="B3762" t="s">
        <v>28886</v>
      </c>
      <c r="C3762" t="s">
        <v>28887</v>
      </c>
      <c r="D3762" t="s">
        <v>28888</v>
      </c>
      <c r="E3762" t="s">
        <v>24</v>
      </c>
      <c r="F3762" t="s">
        <v>4047</v>
      </c>
      <c r="G3762" s="1">
        <v>45728</v>
      </c>
      <c r="H3762" s="1">
        <v>45418</v>
      </c>
      <c r="I3762" s="1">
        <v>45771</v>
      </c>
      <c r="J3762" s="3" t="s">
        <v>30629</v>
      </c>
      <c r="K3762" s="1"/>
      <c r="L3762" s="1">
        <v>45783</v>
      </c>
      <c r="M3762" s="1">
        <f>DATE(YEAR(H3762)+1,MONTH(H3762),DAY(H3762))</f>
        <v>45783</v>
      </c>
      <c r="N3762" t="s">
        <v>448</v>
      </c>
      <c r="O3762" t="s">
        <v>30621</v>
      </c>
      <c r="Q3762" t="s">
        <v>5</v>
      </c>
      <c r="R3762" t="s">
        <v>30619</v>
      </c>
      <c r="S3762" t="s">
        <v>612</v>
      </c>
      <c r="T3762" t="s">
        <v>7</v>
      </c>
      <c r="U3762" t="s">
        <v>8</v>
      </c>
      <c r="V3762" t="s">
        <v>14</v>
      </c>
      <c r="W3762" t="s">
        <v>19193</v>
      </c>
      <c r="X3762" t="s">
        <v>19192</v>
      </c>
      <c r="Y3762" t="s">
        <v>21</v>
      </c>
    </row>
    <row r="3763" spans="1:25" x14ac:dyDescent="0.2">
      <c r="A3763" t="s">
        <v>0</v>
      </c>
      <c r="B3763" t="s">
        <v>3683</v>
      </c>
      <c r="C3763" t="s">
        <v>3684</v>
      </c>
      <c r="D3763" t="s">
        <v>3685</v>
      </c>
      <c r="E3763" t="s">
        <v>76</v>
      </c>
      <c r="F3763" t="s">
        <v>2608</v>
      </c>
      <c r="G3763" s="1">
        <v>44688</v>
      </c>
      <c r="H3763" s="1">
        <v>44688</v>
      </c>
      <c r="I3763" s="1">
        <v>45118</v>
      </c>
      <c r="J3763" s="3" t="s">
        <v>30629</v>
      </c>
      <c r="K3763" s="1"/>
      <c r="L3763" s="1">
        <v>45053</v>
      </c>
      <c r="M3763" s="1">
        <f>DATE(YEAR(H3763)+3,MONTH(H3763),DAY(H3763))</f>
        <v>45784</v>
      </c>
      <c r="N3763" t="s">
        <v>89</v>
      </c>
      <c r="O3763" t="s">
        <v>30622</v>
      </c>
      <c r="Q3763" t="s">
        <v>5</v>
      </c>
      <c r="R3763" t="s">
        <v>30619</v>
      </c>
      <c r="S3763" t="s">
        <v>858</v>
      </c>
      <c r="T3763" t="s">
        <v>7</v>
      </c>
      <c r="U3763" t="s">
        <v>90</v>
      </c>
      <c r="V3763" t="s">
        <v>9</v>
      </c>
      <c r="W3763" t="s">
        <v>3686</v>
      </c>
      <c r="X3763" t="s">
        <v>3685</v>
      </c>
      <c r="Y3763" t="s">
        <v>91</v>
      </c>
    </row>
    <row r="3764" spans="1:25" x14ac:dyDescent="0.2">
      <c r="A3764" t="s">
        <v>0</v>
      </c>
      <c r="B3764" t="s">
        <v>17892</v>
      </c>
      <c r="C3764" t="s">
        <v>4447</v>
      </c>
      <c r="D3764" t="s">
        <v>17893</v>
      </c>
      <c r="E3764" t="s">
        <v>34</v>
      </c>
      <c r="F3764" t="s">
        <v>3375</v>
      </c>
      <c r="G3764" s="1">
        <v>45419</v>
      </c>
      <c r="H3764" s="1">
        <v>45419</v>
      </c>
      <c r="I3764" s="1">
        <v>45524</v>
      </c>
      <c r="J3764" s="3" t="s">
        <v>30629</v>
      </c>
      <c r="K3764" s="1"/>
      <c r="L3764" s="1">
        <v>45603</v>
      </c>
      <c r="M3764" s="1">
        <f t="shared" ref="M3764:M3795" si="155">DATE(YEAR(H3764)+1,MONTH(H3764),DAY(H3764))</f>
        <v>45784</v>
      </c>
      <c r="N3764" t="s">
        <v>3179</v>
      </c>
      <c r="O3764" t="s">
        <v>30621</v>
      </c>
      <c r="Q3764" t="s">
        <v>5</v>
      </c>
      <c r="R3764" t="s">
        <v>30619</v>
      </c>
      <c r="S3764" t="s">
        <v>6238</v>
      </c>
      <c r="T3764" t="s">
        <v>3180</v>
      </c>
      <c r="U3764" t="s">
        <v>3181</v>
      </c>
      <c r="V3764" t="s">
        <v>111</v>
      </c>
      <c r="W3764" t="s">
        <v>17894</v>
      </c>
      <c r="X3764" t="s">
        <v>17893</v>
      </c>
      <c r="Y3764" t="s">
        <v>3182</v>
      </c>
    </row>
    <row r="3765" spans="1:25" x14ac:dyDescent="0.2">
      <c r="A3765" t="s">
        <v>0</v>
      </c>
      <c r="B3765" t="s">
        <v>17895</v>
      </c>
      <c r="C3765" t="s">
        <v>2614</v>
      </c>
      <c r="D3765" t="s">
        <v>17896</v>
      </c>
      <c r="E3765" t="s">
        <v>466</v>
      </c>
      <c r="F3765" t="s">
        <v>1424</v>
      </c>
      <c r="G3765" s="1">
        <v>45419</v>
      </c>
      <c r="H3765" s="1">
        <v>45419</v>
      </c>
      <c r="I3765" s="1">
        <v>45419</v>
      </c>
      <c r="J3765" s="1" t="s">
        <v>30628</v>
      </c>
      <c r="K3765" s="1"/>
      <c r="L3765" s="1">
        <v>45603</v>
      </c>
      <c r="M3765" s="1">
        <f t="shared" si="155"/>
        <v>45784</v>
      </c>
      <c r="N3765" t="s">
        <v>4</v>
      </c>
      <c r="O3765" t="s">
        <v>30621</v>
      </c>
      <c r="Q3765" t="s">
        <v>5</v>
      </c>
      <c r="R3765" t="s">
        <v>30620</v>
      </c>
      <c r="S3765" t="s">
        <v>15649</v>
      </c>
      <c r="T3765" t="s">
        <v>7</v>
      </c>
      <c r="U3765" t="s">
        <v>8</v>
      </c>
      <c r="V3765" t="s">
        <v>9</v>
      </c>
      <c r="W3765" t="s">
        <v>17897</v>
      </c>
      <c r="X3765" t="s">
        <v>17896</v>
      </c>
      <c r="Y3765" t="s">
        <v>10</v>
      </c>
    </row>
    <row r="3766" spans="1:25" x14ac:dyDescent="0.2">
      <c r="A3766" t="s">
        <v>0</v>
      </c>
      <c r="B3766" t="s">
        <v>17898</v>
      </c>
      <c r="C3766" t="s">
        <v>1988</v>
      </c>
      <c r="D3766" t="s">
        <v>17899</v>
      </c>
      <c r="E3766" t="s">
        <v>466</v>
      </c>
      <c r="F3766" t="s">
        <v>1989</v>
      </c>
      <c r="G3766" s="1">
        <v>45419</v>
      </c>
      <c r="H3766" s="1">
        <v>45419</v>
      </c>
      <c r="I3766" s="1">
        <v>45561</v>
      </c>
      <c r="J3766" s="3" t="s">
        <v>30629</v>
      </c>
      <c r="K3766" s="1"/>
      <c r="L3766" s="1">
        <v>45784</v>
      </c>
      <c r="M3766" s="1">
        <f t="shared" si="155"/>
        <v>45784</v>
      </c>
      <c r="N3766" t="s">
        <v>873</v>
      </c>
      <c r="O3766" t="s">
        <v>30621</v>
      </c>
      <c r="Q3766" t="s">
        <v>5</v>
      </c>
      <c r="R3766" t="s">
        <v>30619</v>
      </c>
      <c r="S3766" t="s">
        <v>277</v>
      </c>
      <c r="T3766" t="s">
        <v>7</v>
      </c>
      <c r="U3766" t="s">
        <v>97</v>
      </c>
      <c r="V3766" t="s">
        <v>14</v>
      </c>
      <c r="W3766" t="s">
        <v>17900</v>
      </c>
      <c r="X3766" t="s">
        <v>17899</v>
      </c>
      <c r="Y3766" t="s">
        <v>98</v>
      </c>
    </row>
    <row r="3767" spans="1:25" x14ac:dyDescent="0.2">
      <c r="A3767" t="s">
        <v>0</v>
      </c>
      <c r="B3767" t="s">
        <v>17901</v>
      </c>
      <c r="C3767" t="s">
        <v>212</v>
      </c>
      <c r="D3767" t="s">
        <v>17902</v>
      </c>
      <c r="E3767" t="s">
        <v>466</v>
      </c>
      <c r="F3767" t="s">
        <v>3925</v>
      </c>
      <c r="G3767" s="1">
        <v>45419</v>
      </c>
      <c r="H3767" s="1">
        <v>45419</v>
      </c>
      <c r="I3767" s="1">
        <v>45419</v>
      </c>
      <c r="J3767" s="1" t="s">
        <v>30628</v>
      </c>
      <c r="K3767" s="1"/>
      <c r="L3767" s="1">
        <v>45784</v>
      </c>
      <c r="M3767" s="1">
        <f t="shared" si="155"/>
        <v>45784</v>
      </c>
      <c r="N3767" t="s">
        <v>26</v>
      </c>
      <c r="O3767" t="s">
        <v>30621</v>
      </c>
      <c r="Q3767" t="s">
        <v>5</v>
      </c>
      <c r="R3767" t="s">
        <v>30620</v>
      </c>
      <c r="S3767" t="s">
        <v>6125</v>
      </c>
      <c r="T3767" t="s">
        <v>7</v>
      </c>
      <c r="U3767" t="s">
        <v>37</v>
      </c>
      <c r="V3767" t="s">
        <v>9</v>
      </c>
      <c r="W3767" t="s">
        <v>17903</v>
      </c>
      <c r="X3767" t="s">
        <v>17904</v>
      </c>
      <c r="Y3767" t="s">
        <v>31</v>
      </c>
    </row>
    <row r="3768" spans="1:25" x14ac:dyDescent="0.2">
      <c r="A3768" t="s">
        <v>0</v>
      </c>
      <c r="B3768" t="s">
        <v>17905</v>
      </c>
      <c r="C3768" t="s">
        <v>17906</v>
      </c>
      <c r="D3768" t="s">
        <v>17907</v>
      </c>
      <c r="E3768" t="s">
        <v>466</v>
      </c>
      <c r="F3768" t="s">
        <v>8872</v>
      </c>
      <c r="G3768" s="1">
        <v>45419</v>
      </c>
      <c r="H3768" s="1">
        <v>45419</v>
      </c>
      <c r="I3768" s="1">
        <v>45744</v>
      </c>
      <c r="J3768" s="3" t="s">
        <v>30629</v>
      </c>
      <c r="K3768" s="1"/>
      <c r="L3768" s="1">
        <v>45784</v>
      </c>
      <c r="M3768" s="1">
        <f t="shared" si="155"/>
        <v>45784</v>
      </c>
      <c r="N3768" t="s">
        <v>89</v>
      </c>
      <c r="O3768" t="s">
        <v>30621</v>
      </c>
      <c r="Q3768" t="s">
        <v>5</v>
      </c>
      <c r="R3768" t="s">
        <v>30619</v>
      </c>
      <c r="S3768" t="s">
        <v>179</v>
      </c>
      <c r="T3768" t="s">
        <v>7</v>
      </c>
      <c r="U3768" t="s">
        <v>118</v>
      </c>
      <c r="V3768" t="s">
        <v>9</v>
      </c>
      <c r="W3768" t="s">
        <v>17908</v>
      </c>
      <c r="X3768" t="s">
        <v>17907</v>
      </c>
      <c r="Y3768" t="s">
        <v>91</v>
      </c>
    </row>
    <row r="3769" spans="1:25" x14ac:dyDescent="0.2">
      <c r="A3769" t="s">
        <v>0</v>
      </c>
      <c r="B3769" t="s">
        <v>17909</v>
      </c>
      <c r="C3769" t="s">
        <v>414</v>
      </c>
      <c r="D3769" t="s">
        <v>17910</v>
      </c>
      <c r="E3769" t="s">
        <v>11</v>
      </c>
      <c r="F3769" t="s">
        <v>128</v>
      </c>
      <c r="G3769" s="1">
        <v>45419</v>
      </c>
      <c r="H3769" s="1">
        <v>45419</v>
      </c>
      <c r="I3769" s="1">
        <v>45749</v>
      </c>
      <c r="J3769" s="3" t="s">
        <v>30629</v>
      </c>
      <c r="K3769" s="1"/>
      <c r="L3769" s="1">
        <v>46514</v>
      </c>
      <c r="M3769" s="1">
        <f t="shared" si="155"/>
        <v>45784</v>
      </c>
      <c r="N3769" t="s">
        <v>26</v>
      </c>
      <c r="O3769" t="s">
        <v>30621</v>
      </c>
      <c r="Q3769" t="s">
        <v>5</v>
      </c>
      <c r="R3769" t="s">
        <v>30619</v>
      </c>
      <c r="S3769" t="s">
        <v>179</v>
      </c>
      <c r="T3769" t="s">
        <v>109</v>
      </c>
      <c r="U3769" t="s">
        <v>165</v>
      </c>
      <c r="V3769" t="s">
        <v>111</v>
      </c>
      <c r="W3769" t="s">
        <v>17911</v>
      </c>
      <c r="X3769" t="s">
        <v>17910</v>
      </c>
      <c r="Y3769" t="s">
        <v>31</v>
      </c>
    </row>
    <row r="3770" spans="1:25" x14ac:dyDescent="0.2">
      <c r="A3770" t="s">
        <v>0</v>
      </c>
      <c r="B3770" t="s">
        <v>17912</v>
      </c>
      <c r="C3770" t="s">
        <v>4811</v>
      </c>
      <c r="D3770" t="s">
        <v>17913</v>
      </c>
      <c r="E3770" t="s">
        <v>11</v>
      </c>
      <c r="F3770" t="s">
        <v>1199</v>
      </c>
      <c r="G3770" s="1">
        <v>45419</v>
      </c>
      <c r="H3770" s="1">
        <v>45419</v>
      </c>
      <c r="I3770" s="1">
        <v>45709</v>
      </c>
      <c r="J3770" s="3" t="s">
        <v>30629</v>
      </c>
      <c r="K3770" s="1"/>
      <c r="L3770" s="1">
        <v>45784</v>
      </c>
      <c r="M3770" s="1">
        <f t="shared" si="155"/>
        <v>45784</v>
      </c>
      <c r="N3770" t="s">
        <v>788</v>
      </c>
      <c r="O3770" t="s">
        <v>30621</v>
      </c>
      <c r="Q3770" t="s">
        <v>5</v>
      </c>
      <c r="R3770" t="s">
        <v>30619</v>
      </c>
      <c r="S3770" t="s">
        <v>142</v>
      </c>
      <c r="T3770" t="s">
        <v>7</v>
      </c>
      <c r="U3770" t="s">
        <v>37</v>
      </c>
      <c r="V3770" t="s">
        <v>14</v>
      </c>
      <c r="W3770" t="s">
        <v>13914</v>
      </c>
      <c r="X3770" t="s">
        <v>13915</v>
      </c>
      <c r="Y3770" t="s">
        <v>40</v>
      </c>
    </row>
    <row r="3771" spans="1:25" x14ac:dyDescent="0.2">
      <c r="A3771" t="s">
        <v>0</v>
      </c>
      <c r="B3771" t="s">
        <v>17914</v>
      </c>
      <c r="C3771" t="s">
        <v>2856</v>
      </c>
      <c r="D3771" t="s">
        <v>17915</v>
      </c>
      <c r="E3771" t="s">
        <v>34</v>
      </c>
      <c r="F3771" t="s">
        <v>17916</v>
      </c>
      <c r="G3771" s="1">
        <v>45419</v>
      </c>
      <c r="H3771" s="1">
        <v>45419</v>
      </c>
      <c r="I3771" s="1">
        <v>45601</v>
      </c>
      <c r="J3771" s="3" t="s">
        <v>30629</v>
      </c>
      <c r="K3771" s="1"/>
      <c r="L3771" s="1">
        <v>45511</v>
      </c>
      <c r="M3771" s="1">
        <f t="shared" si="155"/>
        <v>45784</v>
      </c>
      <c r="N3771" t="s">
        <v>26</v>
      </c>
      <c r="O3771" t="s">
        <v>30621</v>
      </c>
      <c r="Q3771" t="s">
        <v>5</v>
      </c>
      <c r="R3771" t="s">
        <v>30619</v>
      </c>
      <c r="S3771" t="s">
        <v>6209</v>
      </c>
      <c r="T3771" t="s">
        <v>7</v>
      </c>
      <c r="U3771" t="s">
        <v>80</v>
      </c>
      <c r="V3771" t="s">
        <v>9</v>
      </c>
      <c r="W3771" t="s">
        <v>17917</v>
      </c>
      <c r="X3771" t="s">
        <v>17915</v>
      </c>
      <c r="Y3771" t="s">
        <v>31</v>
      </c>
    </row>
    <row r="3772" spans="1:25" x14ac:dyDescent="0.2">
      <c r="A3772" t="s">
        <v>0</v>
      </c>
      <c r="B3772" t="s">
        <v>17918</v>
      </c>
      <c r="C3772" t="s">
        <v>1988</v>
      </c>
      <c r="D3772" t="s">
        <v>17919</v>
      </c>
      <c r="E3772" t="s">
        <v>466</v>
      </c>
      <c r="F3772" t="s">
        <v>1989</v>
      </c>
      <c r="G3772" s="1">
        <v>45419</v>
      </c>
      <c r="H3772" s="1">
        <v>45419</v>
      </c>
      <c r="I3772" s="1">
        <v>45567</v>
      </c>
      <c r="J3772" s="3" t="s">
        <v>30629</v>
      </c>
      <c r="K3772" s="1"/>
      <c r="L3772" s="1">
        <v>45511</v>
      </c>
      <c r="M3772" s="1">
        <f t="shared" si="155"/>
        <v>45784</v>
      </c>
      <c r="N3772" t="s">
        <v>4</v>
      </c>
      <c r="O3772" t="s">
        <v>30621</v>
      </c>
      <c r="Q3772" t="s">
        <v>5</v>
      </c>
      <c r="R3772" t="s">
        <v>30619</v>
      </c>
      <c r="S3772" t="s">
        <v>6026</v>
      </c>
      <c r="T3772" t="s">
        <v>7</v>
      </c>
      <c r="U3772" t="s">
        <v>287</v>
      </c>
      <c r="V3772" t="s">
        <v>9</v>
      </c>
      <c r="W3772" t="s">
        <v>17920</v>
      </c>
      <c r="X3772" t="s">
        <v>17919</v>
      </c>
      <c r="Y3772" t="s">
        <v>10</v>
      </c>
    </row>
    <row r="3773" spans="1:25" x14ac:dyDescent="0.2">
      <c r="A3773" t="s">
        <v>0</v>
      </c>
      <c r="B3773" t="s">
        <v>17921</v>
      </c>
      <c r="C3773" t="s">
        <v>1501</v>
      </c>
      <c r="D3773" t="s">
        <v>17922</v>
      </c>
      <c r="E3773" t="s">
        <v>52</v>
      </c>
      <c r="F3773" t="s">
        <v>3126</v>
      </c>
      <c r="G3773" s="1">
        <v>45419</v>
      </c>
      <c r="H3773" s="1">
        <v>45419</v>
      </c>
      <c r="I3773" s="1">
        <v>45691</v>
      </c>
      <c r="J3773" s="3" t="s">
        <v>30629</v>
      </c>
      <c r="K3773" s="1"/>
      <c r="L3773" s="1">
        <v>45784</v>
      </c>
      <c r="M3773" s="1">
        <f t="shared" si="155"/>
        <v>45784</v>
      </c>
      <c r="N3773" t="s">
        <v>89</v>
      </c>
      <c r="O3773" t="s">
        <v>30621</v>
      </c>
      <c r="Q3773" t="s">
        <v>5</v>
      </c>
      <c r="R3773" t="s">
        <v>30619</v>
      </c>
      <c r="S3773" t="s">
        <v>291</v>
      </c>
      <c r="T3773" t="s">
        <v>7</v>
      </c>
      <c r="U3773" t="s">
        <v>90</v>
      </c>
      <c r="V3773" t="s">
        <v>9</v>
      </c>
      <c r="W3773" t="s">
        <v>17923</v>
      </c>
      <c r="X3773" t="s">
        <v>17924</v>
      </c>
      <c r="Y3773" t="s">
        <v>91</v>
      </c>
    </row>
    <row r="3774" spans="1:25" x14ac:dyDescent="0.2">
      <c r="A3774" t="s">
        <v>0</v>
      </c>
      <c r="B3774" t="s">
        <v>17925</v>
      </c>
      <c r="C3774" t="s">
        <v>4139</v>
      </c>
      <c r="D3774" t="s">
        <v>17926</v>
      </c>
      <c r="E3774" t="s">
        <v>2</v>
      </c>
      <c r="F3774" t="s">
        <v>10190</v>
      </c>
      <c r="G3774" s="1">
        <v>45419</v>
      </c>
      <c r="H3774" s="1">
        <v>45419</v>
      </c>
      <c r="I3774" s="1">
        <v>45716</v>
      </c>
      <c r="J3774" s="3" t="s">
        <v>30629</v>
      </c>
      <c r="K3774" s="1"/>
      <c r="L3774" s="1">
        <v>45784</v>
      </c>
      <c r="M3774" s="1">
        <f t="shared" si="155"/>
        <v>45784</v>
      </c>
      <c r="N3774" t="s">
        <v>89</v>
      </c>
      <c r="O3774" t="s">
        <v>30621</v>
      </c>
      <c r="Q3774" t="s">
        <v>5</v>
      </c>
      <c r="R3774" t="s">
        <v>30619</v>
      </c>
      <c r="S3774" t="s">
        <v>179</v>
      </c>
      <c r="T3774" t="s">
        <v>7</v>
      </c>
      <c r="U3774" t="s">
        <v>90</v>
      </c>
      <c r="V3774" t="s">
        <v>9</v>
      </c>
      <c r="W3774" t="s">
        <v>17927</v>
      </c>
      <c r="X3774" t="s">
        <v>17926</v>
      </c>
      <c r="Y3774" t="s">
        <v>91</v>
      </c>
    </row>
    <row r="3775" spans="1:25" x14ac:dyDescent="0.2">
      <c r="A3775" t="s">
        <v>0</v>
      </c>
      <c r="B3775" t="s">
        <v>17928</v>
      </c>
      <c r="C3775" t="s">
        <v>5251</v>
      </c>
      <c r="D3775" t="s">
        <v>17929</v>
      </c>
      <c r="E3775" t="s">
        <v>466</v>
      </c>
      <c r="F3775" t="s">
        <v>1547</v>
      </c>
      <c r="G3775" s="1">
        <v>45419</v>
      </c>
      <c r="H3775" s="1">
        <v>45419</v>
      </c>
      <c r="I3775" s="1">
        <v>45700</v>
      </c>
      <c r="J3775" s="3" t="s">
        <v>30629</v>
      </c>
      <c r="K3775" s="1"/>
      <c r="L3775" s="1">
        <v>45784</v>
      </c>
      <c r="M3775" s="1">
        <f t="shared" si="155"/>
        <v>45784</v>
      </c>
      <c r="N3775" t="s">
        <v>26</v>
      </c>
      <c r="O3775" t="s">
        <v>30621</v>
      </c>
      <c r="Q3775" t="s">
        <v>5</v>
      </c>
      <c r="R3775" t="s">
        <v>30619</v>
      </c>
      <c r="S3775" t="s">
        <v>179</v>
      </c>
      <c r="T3775" t="s">
        <v>109</v>
      </c>
      <c r="U3775" t="s">
        <v>165</v>
      </c>
      <c r="V3775" t="s">
        <v>111</v>
      </c>
      <c r="W3775" t="s">
        <v>17930</v>
      </c>
      <c r="X3775" t="s">
        <v>17929</v>
      </c>
      <c r="Y3775" t="s">
        <v>31</v>
      </c>
    </row>
    <row r="3776" spans="1:25" x14ac:dyDescent="0.2">
      <c r="A3776" t="s">
        <v>0</v>
      </c>
      <c r="B3776" t="s">
        <v>17931</v>
      </c>
      <c r="C3776" t="s">
        <v>156</v>
      </c>
      <c r="D3776" t="s">
        <v>17932</v>
      </c>
      <c r="E3776" t="s">
        <v>34</v>
      </c>
      <c r="F3776" t="s">
        <v>2966</v>
      </c>
      <c r="G3776" s="1">
        <v>45419</v>
      </c>
      <c r="H3776" s="1">
        <v>45419</v>
      </c>
      <c r="I3776" s="1">
        <v>45419</v>
      </c>
      <c r="J3776" s="1" t="s">
        <v>30628</v>
      </c>
      <c r="K3776" s="1"/>
      <c r="L3776" s="1">
        <v>45784</v>
      </c>
      <c r="M3776" s="1">
        <f t="shared" si="155"/>
        <v>45784</v>
      </c>
      <c r="N3776" t="s">
        <v>448</v>
      </c>
      <c r="O3776" t="s">
        <v>30621</v>
      </c>
      <c r="Q3776" t="s">
        <v>5</v>
      </c>
      <c r="R3776" t="s">
        <v>30620</v>
      </c>
      <c r="S3776" t="s">
        <v>6125</v>
      </c>
      <c r="T3776" t="s">
        <v>7</v>
      </c>
      <c r="U3776" t="s">
        <v>8</v>
      </c>
      <c r="V3776" t="s">
        <v>14</v>
      </c>
      <c r="W3776" t="s">
        <v>17933</v>
      </c>
      <c r="X3776" t="s">
        <v>17932</v>
      </c>
      <c r="Y3776" t="s">
        <v>21</v>
      </c>
    </row>
    <row r="3777" spans="1:25" x14ac:dyDescent="0.2">
      <c r="A3777" t="s">
        <v>0</v>
      </c>
      <c r="B3777" t="s">
        <v>17934</v>
      </c>
      <c r="C3777" t="s">
        <v>524</v>
      </c>
      <c r="D3777" t="s">
        <v>17935</v>
      </c>
      <c r="E3777" t="s">
        <v>52</v>
      </c>
      <c r="F3777" t="s">
        <v>3126</v>
      </c>
      <c r="G3777" s="1">
        <v>45419</v>
      </c>
      <c r="H3777" s="1">
        <v>45419</v>
      </c>
      <c r="I3777" s="1">
        <v>45691</v>
      </c>
      <c r="J3777" s="3" t="s">
        <v>30629</v>
      </c>
      <c r="K3777" s="1"/>
      <c r="L3777" s="1">
        <v>45784</v>
      </c>
      <c r="M3777" s="1">
        <f t="shared" si="155"/>
        <v>45784</v>
      </c>
      <c r="N3777" t="s">
        <v>89</v>
      </c>
      <c r="O3777" t="s">
        <v>30621</v>
      </c>
      <c r="Q3777" t="s">
        <v>5</v>
      </c>
      <c r="R3777" t="s">
        <v>30619</v>
      </c>
      <c r="S3777" t="s">
        <v>291</v>
      </c>
      <c r="T3777" t="s">
        <v>7</v>
      </c>
      <c r="U3777" t="s">
        <v>100</v>
      </c>
      <c r="V3777" t="s">
        <v>14</v>
      </c>
      <c r="W3777" t="s">
        <v>17936</v>
      </c>
      <c r="X3777" t="s">
        <v>17935</v>
      </c>
      <c r="Y3777" t="s">
        <v>91</v>
      </c>
    </row>
    <row r="3778" spans="1:25" x14ac:dyDescent="0.2">
      <c r="A3778" t="s">
        <v>0</v>
      </c>
      <c r="B3778" t="s">
        <v>17937</v>
      </c>
      <c r="C3778" t="s">
        <v>4216</v>
      </c>
      <c r="D3778" t="s">
        <v>17938</v>
      </c>
      <c r="E3778" t="s">
        <v>11</v>
      </c>
      <c r="F3778" t="s">
        <v>4217</v>
      </c>
      <c r="G3778" s="1">
        <v>45419</v>
      </c>
      <c r="H3778" s="1">
        <v>45419</v>
      </c>
      <c r="I3778" s="1">
        <v>45419</v>
      </c>
      <c r="J3778" s="1" t="s">
        <v>30628</v>
      </c>
      <c r="K3778" s="1"/>
      <c r="L3778" s="1">
        <v>45784</v>
      </c>
      <c r="M3778" s="1">
        <f t="shared" si="155"/>
        <v>45784</v>
      </c>
      <c r="N3778" t="s">
        <v>26</v>
      </c>
      <c r="O3778" t="s">
        <v>30621</v>
      </c>
      <c r="Q3778" t="s">
        <v>5</v>
      </c>
      <c r="R3778" t="s">
        <v>30620</v>
      </c>
      <c r="S3778" t="s">
        <v>6125</v>
      </c>
      <c r="T3778" t="s">
        <v>109</v>
      </c>
      <c r="U3778" t="s">
        <v>165</v>
      </c>
      <c r="V3778" t="s">
        <v>111</v>
      </c>
      <c r="W3778" t="s">
        <v>17939</v>
      </c>
      <c r="X3778" t="s">
        <v>17938</v>
      </c>
      <c r="Y3778" t="s">
        <v>31</v>
      </c>
    </row>
    <row r="3779" spans="1:25" x14ac:dyDescent="0.2">
      <c r="A3779" t="s">
        <v>0</v>
      </c>
      <c r="B3779" t="s">
        <v>17940</v>
      </c>
      <c r="C3779" t="s">
        <v>1</v>
      </c>
      <c r="D3779" t="s">
        <v>17941</v>
      </c>
      <c r="E3779" t="s">
        <v>34</v>
      </c>
      <c r="F3779" t="s">
        <v>644</v>
      </c>
      <c r="G3779" s="1">
        <v>45419</v>
      </c>
      <c r="H3779" s="1">
        <v>45419</v>
      </c>
      <c r="I3779" s="1">
        <v>45744</v>
      </c>
      <c r="J3779" s="3" t="s">
        <v>30629</v>
      </c>
      <c r="K3779" s="1"/>
      <c r="L3779" s="1">
        <v>45784</v>
      </c>
      <c r="M3779" s="1">
        <f t="shared" si="155"/>
        <v>45784</v>
      </c>
      <c r="N3779" t="s">
        <v>4</v>
      </c>
      <c r="O3779" t="s">
        <v>30621</v>
      </c>
      <c r="Q3779" t="s">
        <v>5</v>
      </c>
      <c r="R3779" t="s">
        <v>30619</v>
      </c>
      <c r="S3779" t="s">
        <v>5664</v>
      </c>
      <c r="T3779" t="s">
        <v>7</v>
      </c>
      <c r="U3779" t="s">
        <v>8</v>
      </c>
      <c r="V3779" t="s">
        <v>9</v>
      </c>
      <c r="W3779" t="s">
        <v>17942</v>
      </c>
      <c r="X3779" t="s">
        <v>17941</v>
      </c>
      <c r="Y3779" t="s">
        <v>10</v>
      </c>
    </row>
    <row r="3780" spans="1:25" x14ac:dyDescent="0.2">
      <c r="A3780" t="s">
        <v>0</v>
      </c>
      <c r="B3780" t="s">
        <v>17943</v>
      </c>
      <c r="C3780" t="s">
        <v>4216</v>
      </c>
      <c r="D3780" t="s">
        <v>17944</v>
      </c>
      <c r="E3780" t="s">
        <v>11</v>
      </c>
      <c r="F3780" t="s">
        <v>4217</v>
      </c>
      <c r="G3780" s="1">
        <v>45419</v>
      </c>
      <c r="H3780" s="1">
        <v>45419</v>
      </c>
      <c r="I3780" s="1">
        <v>45602</v>
      </c>
      <c r="J3780" s="3" t="s">
        <v>30629</v>
      </c>
      <c r="K3780" s="1"/>
      <c r="L3780" s="1">
        <v>45784</v>
      </c>
      <c r="M3780" s="1">
        <f t="shared" si="155"/>
        <v>45784</v>
      </c>
      <c r="N3780" t="s">
        <v>63</v>
      </c>
      <c r="O3780" t="s">
        <v>30621</v>
      </c>
      <c r="Q3780" t="s">
        <v>5</v>
      </c>
      <c r="R3780" t="s">
        <v>30619</v>
      </c>
      <c r="S3780" t="s">
        <v>169</v>
      </c>
      <c r="T3780" t="s">
        <v>64</v>
      </c>
      <c r="U3780" t="s">
        <v>119</v>
      </c>
      <c r="V3780" t="s">
        <v>120</v>
      </c>
      <c r="W3780" t="s">
        <v>41</v>
      </c>
      <c r="X3780" t="s">
        <v>41</v>
      </c>
      <c r="Y3780" t="s">
        <v>41</v>
      </c>
    </row>
    <row r="3781" spans="1:25" x14ac:dyDescent="0.2">
      <c r="A3781" t="s">
        <v>0</v>
      </c>
      <c r="B3781" t="s">
        <v>17945</v>
      </c>
      <c r="C3781" t="s">
        <v>3489</v>
      </c>
      <c r="D3781" t="s">
        <v>17946</v>
      </c>
      <c r="E3781" t="s">
        <v>11</v>
      </c>
      <c r="F3781" t="s">
        <v>4217</v>
      </c>
      <c r="G3781" s="1">
        <v>45419</v>
      </c>
      <c r="H3781" s="1">
        <v>45419</v>
      </c>
      <c r="I3781" s="1">
        <v>45656</v>
      </c>
      <c r="J3781" s="3" t="s">
        <v>30629</v>
      </c>
      <c r="K3781" s="1"/>
      <c r="L3781" s="1">
        <v>45784</v>
      </c>
      <c r="M3781" s="1">
        <f t="shared" si="155"/>
        <v>45784</v>
      </c>
      <c r="N3781" t="s">
        <v>89</v>
      </c>
      <c r="O3781" t="s">
        <v>30621</v>
      </c>
      <c r="Q3781" t="s">
        <v>5</v>
      </c>
      <c r="R3781" t="s">
        <v>30619</v>
      </c>
      <c r="S3781" t="s">
        <v>179</v>
      </c>
      <c r="T3781" t="s">
        <v>549</v>
      </c>
      <c r="U3781" t="s">
        <v>118</v>
      </c>
      <c r="V3781" t="s">
        <v>9</v>
      </c>
      <c r="W3781" t="s">
        <v>17947</v>
      </c>
      <c r="X3781" t="s">
        <v>17946</v>
      </c>
      <c r="Y3781" t="s">
        <v>91</v>
      </c>
    </row>
    <row r="3782" spans="1:25" x14ac:dyDescent="0.2">
      <c r="A3782" t="s">
        <v>0</v>
      </c>
      <c r="B3782" t="s">
        <v>17948</v>
      </c>
      <c r="C3782" t="s">
        <v>221</v>
      </c>
      <c r="D3782" t="s">
        <v>17949</v>
      </c>
      <c r="E3782" t="s">
        <v>466</v>
      </c>
      <c r="F3782" t="s">
        <v>1590</v>
      </c>
      <c r="G3782" s="1">
        <v>45419</v>
      </c>
      <c r="H3782" s="1">
        <v>45419</v>
      </c>
      <c r="I3782" s="1">
        <v>45419</v>
      </c>
      <c r="J3782" s="1" t="s">
        <v>30628</v>
      </c>
      <c r="K3782" s="1"/>
      <c r="L3782" s="1">
        <v>45784</v>
      </c>
      <c r="M3782" s="1">
        <f t="shared" si="155"/>
        <v>45784</v>
      </c>
      <c r="N3782" t="s">
        <v>89</v>
      </c>
      <c r="O3782" t="s">
        <v>30621</v>
      </c>
      <c r="Q3782" t="s">
        <v>5</v>
      </c>
      <c r="R3782" t="s">
        <v>30620</v>
      </c>
      <c r="S3782" t="s">
        <v>6709</v>
      </c>
      <c r="T3782" t="s">
        <v>7</v>
      </c>
      <c r="U3782" t="s">
        <v>90</v>
      </c>
      <c r="V3782" t="s">
        <v>9</v>
      </c>
      <c r="W3782" t="s">
        <v>17950</v>
      </c>
      <c r="X3782" t="s">
        <v>17951</v>
      </c>
      <c r="Y3782" t="s">
        <v>91</v>
      </c>
    </row>
    <row r="3783" spans="1:25" x14ac:dyDescent="0.2">
      <c r="A3783" t="s">
        <v>0</v>
      </c>
      <c r="B3783" t="s">
        <v>17952</v>
      </c>
      <c r="C3783" t="s">
        <v>3700</v>
      </c>
      <c r="D3783" t="s">
        <v>17953</v>
      </c>
      <c r="E3783" t="s">
        <v>466</v>
      </c>
      <c r="F3783" t="s">
        <v>1590</v>
      </c>
      <c r="G3783" s="1">
        <v>45419</v>
      </c>
      <c r="H3783" s="1">
        <v>45419</v>
      </c>
      <c r="I3783" s="1">
        <v>45419</v>
      </c>
      <c r="J3783" s="1" t="s">
        <v>30628</v>
      </c>
      <c r="K3783" s="1"/>
      <c r="L3783" s="1">
        <v>45784</v>
      </c>
      <c r="M3783" s="1">
        <f t="shared" si="155"/>
        <v>45784</v>
      </c>
      <c r="N3783" t="s">
        <v>89</v>
      </c>
      <c r="O3783" t="s">
        <v>30621</v>
      </c>
      <c r="Q3783" t="s">
        <v>5</v>
      </c>
      <c r="R3783" t="s">
        <v>30620</v>
      </c>
      <c r="S3783" t="s">
        <v>6709</v>
      </c>
      <c r="T3783" t="s">
        <v>7</v>
      </c>
      <c r="U3783" t="s">
        <v>90</v>
      </c>
      <c r="V3783" t="s">
        <v>9</v>
      </c>
      <c r="W3783" t="s">
        <v>17954</v>
      </c>
      <c r="X3783" t="s">
        <v>17955</v>
      </c>
      <c r="Y3783" t="s">
        <v>91</v>
      </c>
    </row>
    <row r="3784" spans="1:25" x14ac:dyDescent="0.2">
      <c r="A3784" t="s">
        <v>0</v>
      </c>
      <c r="B3784" t="s">
        <v>17956</v>
      </c>
      <c r="C3784" t="s">
        <v>3883</v>
      </c>
      <c r="D3784" t="s">
        <v>17957</v>
      </c>
      <c r="E3784" t="s">
        <v>466</v>
      </c>
      <c r="F3784" t="s">
        <v>1692</v>
      </c>
      <c r="G3784" s="1">
        <v>45419</v>
      </c>
      <c r="H3784" s="1">
        <v>45419</v>
      </c>
      <c r="I3784" s="1">
        <v>45419</v>
      </c>
      <c r="J3784" s="1" t="s">
        <v>30628</v>
      </c>
      <c r="K3784" s="1"/>
      <c r="L3784" s="1">
        <v>45784</v>
      </c>
      <c r="M3784" s="1">
        <f t="shared" si="155"/>
        <v>45784</v>
      </c>
      <c r="N3784" t="s">
        <v>26</v>
      </c>
      <c r="O3784" t="s">
        <v>30621</v>
      </c>
      <c r="Q3784" t="s">
        <v>5</v>
      </c>
      <c r="R3784" t="s">
        <v>30620</v>
      </c>
      <c r="S3784" t="s">
        <v>6125</v>
      </c>
      <c r="T3784" t="s">
        <v>7</v>
      </c>
      <c r="U3784" t="s">
        <v>1217</v>
      </c>
      <c r="V3784" t="s">
        <v>9</v>
      </c>
      <c r="W3784" t="s">
        <v>17958</v>
      </c>
      <c r="X3784" t="s">
        <v>17959</v>
      </c>
      <c r="Y3784" t="s">
        <v>31</v>
      </c>
    </row>
    <row r="3785" spans="1:25" x14ac:dyDescent="0.2">
      <c r="A3785" t="s">
        <v>0</v>
      </c>
      <c r="B3785" t="s">
        <v>17960</v>
      </c>
      <c r="C3785" t="s">
        <v>1688</v>
      </c>
      <c r="D3785" t="s">
        <v>17961</v>
      </c>
      <c r="E3785" t="s">
        <v>18</v>
      </c>
      <c r="F3785" t="s">
        <v>4418</v>
      </c>
      <c r="G3785" s="1">
        <v>45419</v>
      </c>
      <c r="H3785" s="1">
        <v>45419</v>
      </c>
      <c r="I3785" s="1">
        <v>45678</v>
      </c>
      <c r="J3785" s="3" t="s">
        <v>30629</v>
      </c>
      <c r="K3785" s="1"/>
      <c r="L3785" s="1">
        <v>45784</v>
      </c>
      <c r="M3785" s="1">
        <f t="shared" si="155"/>
        <v>45784</v>
      </c>
      <c r="N3785" t="s">
        <v>4</v>
      </c>
      <c r="O3785" t="s">
        <v>30621</v>
      </c>
      <c r="Q3785" t="s">
        <v>5</v>
      </c>
      <c r="R3785" t="s">
        <v>30619</v>
      </c>
      <c r="S3785" t="s">
        <v>179</v>
      </c>
      <c r="T3785" t="s">
        <v>7</v>
      </c>
      <c r="U3785" t="s">
        <v>287</v>
      </c>
      <c r="V3785" t="s">
        <v>9</v>
      </c>
      <c r="W3785" t="s">
        <v>17962</v>
      </c>
      <c r="X3785" t="s">
        <v>17961</v>
      </c>
      <c r="Y3785" t="s">
        <v>10</v>
      </c>
    </row>
    <row r="3786" spans="1:25" x14ac:dyDescent="0.2">
      <c r="A3786" t="s">
        <v>0</v>
      </c>
      <c r="B3786" t="s">
        <v>17963</v>
      </c>
      <c r="C3786" t="s">
        <v>557</v>
      </c>
      <c r="D3786" t="s">
        <v>17964</v>
      </c>
      <c r="E3786" t="s">
        <v>34</v>
      </c>
      <c r="F3786" t="s">
        <v>17916</v>
      </c>
      <c r="G3786" s="1">
        <v>45419</v>
      </c>
      <c r="H3786" s="1">
        <v>45419</v>
      </c>
      <c r="I3786" s="1">
        <v>45601</v>
      </c>
      <c r="J3786" s="3" t="s">
        <v>30629</v>
      </c>
      <c r="K3786" s="1"/>
      <c r="L3786" s="1">
        <v>45511</v>
      </c>
      <c r="M3786" s="1">
        <f t="shared" si="155"/>
        <v>45784</v>
      </c>
      <c r="N3786" t="s">
        <v>26</v>
      </c>
      <c r="O3786" t="s">
        <v>30621</v>
      </c>
      <c r="Q3786" t="s">
        <v>5</v>
      </c>
      <c r="R3786" t="s">
        <v>30619</v>
      </c>
      <c r="S3786" t="s">
        <v>6209</v>
      </c>
      <c r="T3786" t="s">
        <v>7</v>
      </c>
      <c r="U3786" t="s">
        <v>80</v>
      </c>
      <c r="V3786" t="s">
        <v>9</v>
      </c>
      <c r="W3786" t="s">
        <v>17965</v>
      </c>
      <c r="X3786" t="s">
        <v>17964</v>
      </c>
      <c r="Y3786" t="s">
        <v>31</v>
      </c>
    </row>
    <row r="3787" spans="1:25" x14ac:dyDescent="0.2">
      <c r="A3787" t="s">
        <v>0</v>
      </c>
      <c r="B3787" t="s">
        <v>17966</v>
      </c>
      <c r="C3787" t="s">
        <v>174</v>
      </c>
      <c r="D3787" t="s">
        <v>17967</v>
      </c>
      <c r="E3787" t="s">
        <v>466</v>
      </c>
      <c r="F3787" t="s">
        <v>1590</v>
      </c>
      <c r="G3787" s="1">
        <v>45419</v>
      </c>
      <c r="H3787" s="1">
        <v>45419</v>
      </c>
      <c r="I3787" s="1">
        <v>45471</v>
      </c>
      <c r="J3787" s="3" t="s">
        <v>30629</v>
      </c>
      <c r="K3787" s="1"/>
      <c r="L3787" s="1">
        <v>45603</v>
      </c>
      <c r="M3787" s="1">
        <f t="shared" si="155"/>
        <v>45784</v>
      </c>
      <c r="N3787" t="s">
        <v>89</v>
      </c>
      <c r="O3787" t="s">
        <v>30621</v>
      </c>
      <c r="Q3787" t="s">
        <v>5</v>
      </c>
      <c r="R3787" t="s">
        <v>30619</v>
      </c>
      <c r="S3787" t="s">
        <v>6026</v>
      </c>
      <c r="T3787" t="s">
        <v>7</v>
      </c>
      <c r="U3787" t="s">
        <v>118</v>
      </c>
      <c r="V3787" t="s">
        <v>9</v>
      </c>
      <c r="W3787" t="s">
        <v>17968</v>
      </c>
      <c r="X3787" t="s">
        <v>17967</v>
      </c>
      <c r="Y3787" t="s">
        <v>91</v>
      </c>
    </row>
    <row r="3788" spans="1:25" x14ac:dyDescent="0.2">
      <c r="A3788" t="s">
        <v>0</v>
      </c>
      <c r="B3788" t="s">
        <v>17969</v>
      </c>
      <c r="C3788" t="s">
        <v>5329</v>
      </c>
      <c r="D3788" t="s">
        <v>17970</v>
      </c>
      <c r="E3788" t="s">
        <v>11</v>
      </c>
      <c r="F3788" t="s">
        <v>4217</v>
      </c>
      <c r="G3788" s="1">
        <v>45419</v>
      </c>
      <c r="H3788" s="1">
        <v>45419</v>
      </c>
      <c r="I3788" s="1">
        <v>45656</v>
      </c>
      <c r="J3788" s="3" t="s">
        <v>30629</v>
      </c>
      <c r="K3788" s="1"/>
      <c r="L3788" s="1">
        <v>45784</v>
      </c>
      <c r="M3788" s="1">
        <f t="shared" si="155"/>
        <v>45784</v>
      </c>
      <c r="N3788" t="s">
        <v>89</v>
      </c>
      <c r="O3788" t="s">
        <v>30621</v>
      </c>
      <c r="Q3788" t="s">
        <v>5</v>
      </c>
      <c r="R3788" t="s">
        <v>30619</v>
      </c>
      <c r="S3788" t="s">
        <v>179</v>
      </c>
      <c r="T3788" t="s">
        <v>7</v>
      </c>
      <c r="U3788" t="s">
        <v>118</v>
      </c>
      <c r="V3788" t="s">
        <v>9</v>
      </c>
      <c r="W3788" t="s">
        <v>17971</v>
      </c>
      <c r="X3788" t="s">
        <v>17970</v>
      </c>
      <c r="Y3788" t="s">
        <v>91</v>
      </c>
    </row>
    <row r="3789" spans="1:25" x14ac:dyDescent="0.2">
      <c r="A3789" t="s">
        <v>0</v>
      </c>
      <c r="B3789" t="s">
        <v>17972</v>
      </c>
      <c r="C3789" t="s">
        <v>6601</v>
      </c>
      <c r="D3789" t="s">
        <v>17973</v>
      </c>
      <c r="E3789" t="s">
        <v>24</v>
      </c>
      <c r="F3789" t="s">
        <v>977</v>
      </c>
      <c r="G3789" s="1">
        <v>45419</v>
      </c>
      <c r="H3789" s="1">
        <v>45419</v>
      </c>
      <c r="I3789" s="1">
        <v>45596</v>
      </c>
      <c r="J3789" s="3" t="s">
        <v>30629</v>
      </c>
      <c r="K3789" s="1"/>
      <c r="L3789" s="1">
        <v>45603</v>
      </c>
      <c r="M3789" s="1">
        <f t="shared" si="155"/>
        <v>45784</v>
      </c>
      <c r="N3789" t="s">
        <v>4</v>
      </c>
      <c r="O3789" t="s">
        <v>30621</v>
      </c>
      <c r="Q3789" t="s">
        <v>5</v>
      </c>
      <c r="R3789" t="s">
        <v>30619</v>
      </c>
      <c r="S3789" t="s">
        <v>6026</v>
      </c>
      <c r="T3789" t="s">
        <v>7</v>
      </c>
      <c r="U3789" t="s">
        <v>56</v>
      </c>
      <c r="V3789" t="s">
        <v>9</v>
      </c>
      <c r="W3789" t="s">
        <v>17974</v>
      </c>
      <c r="X3789" t="s">
        <v>17975</v>
      </c>
      <c r="Y3789" t="s">
        <v>10</v>
      </c>
    </row>
    <row r="3790" spans="1:25" x14ac:dyDescent="0.2">
      <c r="A3790" t="s">
        <v>0</v>
      </c>
      <c r="B3790" t="s">
        <v>17976</v>
      </c>
      <c r="C3790" t="s">
        <v>6601</v>
      </c>
      <c r="D3790" t="s">
        <v>17977</v>
      </c>
      <c r="E3790" t="s">
        <v>24</v>
      </c>
      <c r="F3790" t="s">
        <v>977</v>
      </c>
      <c r="G3790" s="1">
        <v>45419</v>
      </c>
      <c r="H3790" s="1">
        <v>45419</v>
      </c>
      <c r="I3790" s="1">
        <v>45596</v>
      </c>
      <c r="J3790" s="3" t="s">
        <v>30629</v>
      </c>
      <c r="K3790" s="1"/>
      <c r="L3790" s="1">
        <v>45603</v>
      </c>
      <c r="M3790" s="1">
        <f t="shared" si="155"/>
        <v>45784</v>
      </c>
      <c r="N3790" t="s">
        <v>4</v>
      </c>
      <c r="O3790" t="s">
        <v>30621</v>
      </c>
      <c r="Q3790" t="s">
        <v>5</v>
      </c>
      <c r="R3790" t="s">
        <v>30619</v>
      </c>
      <c r="S3790" t="s">
        <v>6026</v>
      </c>
      <c r="T3790" t="s">
        <v>7</v>
      </c>
      <c r="U3790" t="s">
        <v>56</v>
      </c>
      <c r="V3790" t="s">
        <v>9</v>
      </c>
      <c r="W3790" t="s">
        <v>17978</v>
      </c>
      <c r="X3790" t="s">
        <v>17979</v>
      </c>
      <c r="Y3790" t="s">
        <v>10</v>
      </c>
    </row>
    <row r="3791" spans="1:25" x14ac:dyDescent="0.2">
      <c r="A3791" t="s">
        <v>0</v>
      </c>
      <c r="B3791" t="s">
        <v>17980</v>
      </c>
      <c r="C3791" t="s">
        <v>4517</v>
      </c>
      <c r="D3791" t="s">
        <v>17981</v>
      </c>
      <c r="E3791" t="s">
        <v>11</v>
      </c>
      <c r="F3791" t="s">
        <v>844</v>
      </c>
      <c r="G3791" s="1">
        <v>45419</v>
      </c>
      <c r="H3791" s="1">
        <v>45419</v>
      </c>
      <c r="I3791" s="1">
        <v>45694</v>
      </c>
      <c r="J3791" s="3" t="s">
        <v>30629</v>
      </c>
      <c r="K3791" s="1"/>
      <c r="L3791" s="1">
        <v>45784</v>
      </c>
      <c r="M3791" s="1">
        <f t="shared" si="155"/>
        <v>45784</v>
      </c>
      <c r="N3791" t="s">
        <v>89</v>
      </c>
      <c r="O3791" t="s">
        <v>30621</v>
      </c>
      <c r="Q3791" t="s">
        <v>5</v>
      </c>
      <c r="R3791" t="s">
        <v>30619</v>
      </c>
      <c r="S3791" t="s">
        <v>4150</v>
      </c>
      <c r="T3791" t="s">
        <v>7</v>
      </c>
      <c r="U3791" t="s">
        <v>1248</v>
      </c>
      <c r="V3791" t="s">
        <v>14</v>
      </c>
      <c r="W3791" t="s">
        <v>17982</v>
      </c>
      <c r="X3791" t="s">
        <v>17981</v>
      </c>
      <c r="Y3791" t="s">
        <v>91</v>
      </c>
    </row>
    <row r="3792" spans="1:25" x14ac:dyDescent="0.2">
      <c r="A3792" t="s">
        <v>0</v>
      </c>
      <c r="B3792" t="s">
        <v>17983</v>
      </c>
      <c r="C3792" t="s">
        <v>688</v>
      </c>
      <c r="D3792" t="s">
        <v>17984</v>
      </c>
      <c r="E3792" t="s">
        <v>466</v>
      </c>
      <c r="F3792" t="s">
        <v>967</v>
      </c>
      <c r="G3792" s="1">
        <v>45419</v>
      </c>
      <c r="H3792" s="1">
        <v>45419</v>
      </c>
      <c r="I3792" s="1">
        <v>45561</v>
      </c>
      <c r="J3792" s="3" t="s">
        <v>30629</v>
      </c>
      <c r="K3792" s="1"/>
      <c r="L3792" s="1">
        <v>45784</v>
      </c>
      <c r="M3792" s="1">
        <f t="shared" si="155"/>
        <v>45784</v>
      </c>
      <c r="N3792" t="s">
        <v>4</v>
      </c>
      <c r="O3792" t="s">
        <v>30621</v>
      </c>
      <c r="Q3792" t="s">
        <v>5</v>
      </c>
      <c r="R3792" t="s">
        <v>30619</v>
      </c>
      <c r="S3792" t="s">
        <v>179</v>
      </c>
      <c r="T3792" t="s">
        <v>7</v>
      </c>
      <c r="U3792" t="s">
        <v>287</v>
      </c>
      <c r="V3792" t="s">
        <v>9</v>
      </c>
      <c r="W3792" t="s">
        <v>17985</v>
      </c>
      <c r="X3792" t="s">
        <v>17984</v>
      </c>
      <c r="Y3792" t="s">
        <v>10</v>
      </c>
    </row>
    <row r="3793" spans="1:25" x14ac:dyDescent="0.2">
      <c r="A3793" t="s">
        <v>0</v>
      </c>
      <c r="B3793" t="s">
        <v>17986</v>
      </c>
      <c r="C3793" t="s">
        <v>1760</v>
      </c>
      <c r="D3793" t="s">
        <v>17987</v>
      </c>
      <c r="E3793" t="s">
        <v>49</v>
      </c>
      <c r="F3793" t="s">
        <v>2606</v>
      </c>
      <c r="G3793" s="1">
        <v>45419</v>
      </c>
      <c r="H3793" s="1">
        <v>45419</v>
      </c>
      <c r="I3793" s="1">
        <v>45419</v>
      </c>
      <c r="J3793" s="1" t="s">
        <v>30628</v>
      </c>
      <c r="K3793" s="1"/>
      <c r="L3793" s="1">
        <v>45784</v>
      </c>
      <c r="M3793" s="1">
        <f t="shared" si="155"/>
        <v>45784</v>
      </c>
      <c r="N3793" t="s">
        <v>448</v>
      </c>
      <c r="O3793" t="s">
        <v>30621</v>
      </c>
      <c r="Q3793" t="s">
        <v>5</v>
      </c>
      <c r="R3793" t="s">
        <v>30620</v>
      </c>
      <c r="S3793" t="s">
        <v>6125</v>
      </c>
      <c r="T3793" t="s">
        <v>7</v>
      </c>
      <c r="U3793" t="s">
        <v>8</v>
      </c>
      <c r="V3793" t="s">
        <v>14</v>
      </c>
      <c r="W3793" t="s">
        <v>17988</v>
      </c>
      <c r="X3793" t="s">
        <v>17989</v>
      </c>
      <c r="Y3793" t="s">
        <v>21</v>
      </c>
    </row>
    <row r="3794" spans="1:25" x14ac:dyDescent="0.2">
      <c r="A3794" t="s">
        <v>0</v>
      </c>
      <c r="B3794" t="s">
        <v>17990</v>
      </c>
      <c r="C3794" t="s">
        <v>1760</v>
      </c>
      <c r="D3794" t="s">
        <v>17991</v>
      </c>
      <c r="E3794" t="s">
        <v>49</v>
      </c>
      <c r="F3794" t="s">
        <v>2606</v>
      </c>
      <c r="G3794" s="1">
        <v>45419</v>
      </c>
      <c r="H3794" s="1">
        <v>45419</v>
      </c>
      <c r="I3794" s="1">
        <v>45730</v>
      </c>
      <c r="J3794" s="3" t="s">
        <v>30629</v>
      </c>
      <c r="K3794" s="1"/>
      <c r="L3794" s="1">
        <v>45784</v>
      </c>
      <c r="M3794" s="1">
        <f t="shared" si="155"/>
        <v>45784</v>
      </c>
      <c r="N3794" t="s">
        <v>63</v>
      </c>
      <c r="O3794" t="s">
        <v>30621</v>
      </c>
      <c r="Q3794" t="s">
        <v>5</v>
      </c>
      <c r="R3794" t="s">
        <v>30619</v>
      </c>
      <c r="S3794" t="s">
        <v>180</v>
      </c>
      <c r="T3794" t="s">
        <v>64</v>
      </c>
      <c r="U3794" t="s">
        <v>65</v>
      </c>
      <c r="V3794" t="s">
        <v>111</v>
      </c>
      <c r="W3794" t="s">
        <v>41</v>
      </c>
      <c r="X3794" t="s">
        <v>41</v>
      </c>
      <c r="Y3794" t="s">
        <v>41</v>
      </c>
    </row>
    <row r="3795" spans="1:25" x14ac:dyDescent="0.2">
      <c r="A3795" t="s">
        <v>0</v>
      </c>
      <c r="B3795" t="s">
        <v>17992</v>
      </c>
      <c r="C3795" t="s">
        <v>976</v>
      </c>
      <c r="D3795" t="s">
        <v>17993</v>
      </c>
      <c r="E3795" t="s">
        <v>24</v>
      </c>
      <c r="F3795" t="s">
        <v>977</v>
      </c>
      <c r="G3795" s="1">
        <v>45419</v>
      </c>
      <c r="H3795" s="1">
        <v>45419</v>
      </c>
      <c r="I3795" s="1">
        <v>45739</v>
      </c>
      <c r="J3795" s="3" t="s">
        <v>30629</v>
      </c>
      <c r="K3795" s="1"/>
      <c r="L3795" s="1">
        <v>45603</v>
      </c>
      <c r="M3795" s="1">
        <f t="shared" si="155"/>
        <v>45784</v>
      </c>
      <c r="N3795" t="s">
        <v>20</v>
      </c>
      <c r="O3795" t="s">
        <v>30621</v>
      </c>
      <c r="Q3795" t="s">
        <v>5</v>
      </c>
      <c r="R3795" t="s">
        <v>30619</v>
      </c>
      <c r="S3795" t="s">
        <v>6255</v>
      </c>
      <c r="T3795" t="s">
        <v>7</v>
      </c>
      <c r="U3795" t="s">
        <v>8</v>
      </c>
      <c r="V3795" t="s">
        <v>14</v>
      </c>
      <c r="W3795" t="s">
        <v>17994</v>
      </c>
      <c r="X3795" t="s">
        <v>17995</v>
      </c>
      <c r="Y3795" t="s">
        <v>21</v>
      </c>
    </row>
    <row r="3796" spans="1:25" x14ac:dyDescent="0.2">
      <c r="A3796" t="s">
        <v>0</v>
      </c>
      <c r="B3796" t="s">
        <v>17996</v>
      </c>
      <c r="C3796" t="s">
        <v>976</v>
      </c>
      <c r="D3796" t="s">
        <v>17997</v>
      </c>
      <c r="E3796" t="s">
        <v>24</v>
      </c>
      <c r="F3796" t="s">
        <v>977</v>
      </c>
      <c r="G3796" s="1">
        <v>45419</v>
      </c>
      <c r="H3796" s="1">
        <v>45419</v>
      </c>
      <c r="I3796" s="1">
        <v>45739</v>
      </c>
      <c r="J3796" s="3" t="s">
        <v>30629</v>
      </c>
      <c r="K3796" s="1"/>
      <c r="L3796" s="1">
        <v>45603</v>
      </c>
      <c r="M3796" s="1">
        <f t="shared" ref="M3796:M3831" si="156">DATE(YEAR(H3796)+1,MONTH(H3796),DAY(H3796))</f>
        <v>45784</v>
      </c>
      <c r="N3796" t="s">
        <v>20</v>
      </c>
      <c r="O3796" t="s">
        <v>30621</v>
      </c>
      <c r="Q3796" t="s">
        <v>5</v>
      </c>
      <c r="R3796" t="s">
        <v>30619</v>
      </c>
      <c r="S3796" t="s">
        <v>6255</v>
      </c>
      <c r="T3796" t="s">
        <v>7</v>
      </c>
      <c r="U3796" t="s">
        <v>8</v>
      </c>
      <c r="V3796" t="s">
        <v>14</v>
      </c>
      <c r="W3796" t="s">
        <v>17994</v>
      </c>
      <c r="X3796" t="s">
        <v>17995</v>
      </c>
      <c r="Y3796" t="s">
        <v>21</v>
      </c>
    </row>
    <row r="3797" spans="1:25" x14ac:dyDescent="0.2">
      <c r="A3797" t="s">
        <v>0</v>
      </c>
      <c r="B3797" t="s">
        <v>17998</v>
      </c>
      <c r="C3797" t="s">
        <v>976</v>
      </c>
      <c r="D3797" t="s">
        <v>17995</v>
      </c>
      <c r="E3797" t="s">
        <v>24</v>
      </c>
      <c r="F3797" t="s">
        <v>977</v>
      </c>
      <c r="G3797" s="1">
        <v>45419</v>
      </c>
      <c r="H3797" s="1">
        <v>45419</v>
      </c>
      <c r="I3797" s="1">
        <v>45739</v>
      </c>
      <c r="J3797" s="3" t="s">
        <v>30629</v>
      </c>
      <c r="K3797" s="1"/>
      <c r="L3797" s="1">
        <v>45603</v>
      </c>
      <c r="M3797" s="1">
        <f t="shared" si="156"/>
        <v>45784</v>
      </c>
      <c r="N3797" t="s">
        <v>448</v>
      </c>
      <c r="O3797" t="s">
        <v>30621</v>
      </c>
      <c r="Q3797" t="s">
        <v>5</v>
      </c>
      <c r="R3797" t="s">
        <v>30619</v>
      </c>
      <c r="S3797" t="s">
        <v>6026</v>
      </c>
      <c r="T3797" t="s">
        <v>7</v>
      </c>
      <c r="U3797" t="s">
        <v>8</v>
      </c>
      <c r="V3797" t="s">
        <v>14</v>
      </c>
      <c r="W3797" t="s">
        <v>17994</v>
      </c>
      <c r="X3797" t="s">
        <v>17995</v>
      </c>
      <c r="Y3797" t="s">
        <v>21</v>
      </c>
    </row>
    <row r="3798" spans="1:25" x14ac:dyDescent="0.2">
      <c r="A3798" t="s">
        <v>0</v>
      </c>
      <c r="B3798" t="s">
        <v>17999</v>
      </c>
      <c r="C3798" t="s">
        <v>2923</v>
      </c>
      <c r="D3798" t="s">
        <v>18000</v>
      </c>
      <c r="E3798" t="s">
        <v>18</v>
      </c>
      <c r="F3798" t="s">
        <v>3168</v>
      </c>
      <c r="G3798" s="1">
        <v>45419</v>
      </c>
      <c r="H3798" s="1">
        <v>45419</v>
      </c>
      <c r="I3798" s="1">
        <v>45722</v>
      </c>
      <c r="J3798" s="3" t="s">
        <v>30629</v>
      </c>
      <c r="K3798" s="1"/>
      <c r="L3798" s="1">
        <v>45784</v>
      </c>
      <c r="M3798" s="1">
        <f t="shared" si="156"/>
        <v>45784</v>
      </c>
      <c r="N3798" t="s">
        <v>448</v>
      </c>
      <c r="O3798" t="s">
        <v>30621</v>
      </c>
      <c r="Q3798" t="s">
        <v>5</v>
      </c>
      <c r="R3798" t="s">
        <v>30619</v>
      </c>
      <c r="S3798" t="s">
        <v>916</v>
      </c>
      <c r="T3798" t="s">
        <v>7</v>
      </c>
      <c r="U3798" t="s">
        <v>8</v>
      </c>
      <c r="V3798" t="s">
        <v>14</v>
      </c>
      <c r="W3798" t="s">
        <v>18001</v>
      </c>
      <c r="X3798" t="s">
        <v>18000</v>
      </c>
      <c r="Y3798" t="s">
        <v>21</v>
      </c>
    </row>
    <row r="3799" spans="1:25" x14ac:dyDescent="0.2">
      <c r="A3799" t="s">
        <v>0</v>
      </c>
      <c r="B3799" t="s">
        <v>18002</v>
      </c>
      <c r="C3799" t="s">
        <v>3282</v>
      </c>
      <c r="D3799" t="s">
        <v>18003</v>
      </c>
      <c r="E3799" t="s">
        <v>52</v>
      </c>
      <c r="F3799" t="s">
        <v>3126</v>
      </c>
      <c r="G3799" s="1">
        <v>45419</v>
      </c>
      <c r="H3799" s="1">
        <v>45419</v>
      </c>
      <c r="I3799" s="1">
        <v>45757</v>
      </c>
      <c r="J3799" s="3" t="s">
        <v>30629</v>
      </c>
      <c r="K3799" s="1"/>
      <c r="L3799" s="1">
        <v>45784</v>
      </c>
      <c r="M3799" s="1">
        <f t="shared" si="156"/>
        <v>45784</v>
      </c>
      <c r="N3799" t="s">
        <v>63</v>
      </c>
      <c r="O3799" t="s">
        <v>30621</v>
      </c>
      <c r="Q3799" t="s">
        <v>5</v>
      </c>
      <c r="R3799" t="s">
        <v>30619</v>
      </c>
      <c r="S3799" t="s">
        <v>892</v>
      </c>
      <c r="T3799" t="s">
        <v>64</v>
      </c>
      <c r="U3799" t="s">
        <v>119</v>
      </c>
      <c r="V3799" t="s">
        <v>120</v>
      </c>
      <c r="W3799" t="s">
        <v>41</v>
      </c>
      <c r="X3799" t="s">
        <v>41</v>
      </c>
      <c r="Y3799" t="s">
        <v>41</v>
      </c>
    </row>
    <row r="3800" spans="1:25" x14ac:dyDescent="0.2">
      <c r="A3800" t="s">
        <v>0</v>
      </c>
      <c r="B3800" t="s">
        <v>18004</v>
      </c>
      <c r="C3800" t="s">
        <v>3282</v>
      </c>
      <c r="D3800" t="s">
        <v>18005</v>
      </c>
      <c r="E3800" t="s">
        <v>52</v>
      </c>
      <c r="F3800" t="s">
        <v>18006</v>
      </c>
      <c r="G3800" s="1">
        <v>45419</v>
      </c>
      <c r="H3800" s="1">
        <v>45419</v>
      </c>
      <c r="I3800" s="1">
        <v>45762</v>
      </c>
      <c r="J3800" s="3" t="s">
        <v>30629</v>
      </c>
      <c r="K3800" s="1"/>
      <c r="L3800" s="1">
        <v>45784</v>
      </c>
      <c r="M3800" s="1">
        <f t="shared" si="156"/>
        <v>45784</v>
      </c>
      <c r="N3800" t="s">
        <v>89</v>
      </c>
      <c r="O3800" t="s">
        <v>30621</v>
      </c>
      <c r="Q3800" t="s">
        <v>5</v>
      </c>
      <c r="R3800" t="s">
        <v>30619</v>
      </c>
      <c r="S3800" t="s">
        <v>291</v>
      </c>
      <c r="T3800" t="s">
        <v>7</v>
      </c>
      <c r="U3800" t="s">
        <v>628</v>
      </c>
      <c r="V3800" t="s">
        <v>14</v>
      </c>
      <c r="W3800" t="s">
        <v>18007</v>
      </c>
      <c r="X3800" t="s">
        <v>18005</v>
      </c>
      <c r="Y3800" t="s">
        <v>91</v>
      </c>
    </row>
    <row r="3801" spans="1:25" x14ac:dyDescent="0.2">
      <c r="A3801" t="s">
        <v>0</v>
      </c>
      <c r="B3801" t="s">
        <v>18008</v>
      </c>
      <c r="C3801" t="s">
        <v>2317</v>
      </c>
      <c r="D3801" t="s">
        <v>18009</v>
      </c>
      <c r="E3801" t="s">
        <v>54</v>
      </c>
      <c r="F3801" t="s">
        <v>3662</v>
      </c>
      <c r="G3801" s="1">
        <v>45419</v>
      </c>
      <c r="H3801" s="1">
        <v>45419</v>
      </c>
      <c r="I3801" s="1">
        <v>45727</v>
      </c>
      <c r="J3801" s="3" t="s">
        <v>30629</v>
      </c>
      <c r="K3801" s="1"/>
      <c r="L3801" s="1">
        <v>45784</v>
      </c>
      <c r="M3801" s="1">
        <f t="shared" si="156"/>
        <v>45784</v>
      </c>
      <c r="N3801" t="s">
        <v>89</v>
      </c>
      <c r="O3801" t="s">
        <v>30621</v>
      </c>
      <c r="Q3801" t="s">
        <v>5</v>
      </c>
      <c r="R3801" t="s">
        <v>30619</v>
      </c>
      <c r="S3801" t="s">
        <v>179</v>
      </c>
      <c r="T3801" t="s">
        <v>7</v>
      </c>
      <c r="U3801" t="s">
        <v>118</v>
      </c>
      <c r="V3801" t="s">
        <v>9</v>
      </c>
      <c r="W3801" t="s">
        <v>18010</v>
      </c>
      <c r="X3801" t="s">
        <v>18011</v>
      </c>
      <c r="Y3801" t="s">
        <v>91</v>
      </c>
    </row>
    <row r="3802" spans="1:25" x14ac:dyDescent="0.2">
      <c r="A3802" t="s">
        <v>0</v>
      </c>
      <c r="B3802" t="s">
        <v>18012</v>
      </c>
      <c r="C3802" t="s">
        <v>2151</v>
      </c>
      <c r="D3802" t="s">
        <v>18013</v>
      </c>
      <c r="E3802" t="s">
        <v>24</v>
      </c>
      <c r="F3802" t="s">
        <v>956</v>
      </c>
      <c r="G3802" s="1">
        <v>45419</v>
      </c>
      <c r="H3802" s="1">
        <v>45419</v>
      </c>
      <c r="I3802" s="1">
        <v>45419</v>
      </c>
      <c r="J3802" s="1" t="s">
        <v>30628</v>
      </c>
      <c r="K3802" s="1"/>
      <c r="L3802" s="1">
        <v>45784</v>
      </c>
      <c r="M3802" s="1">
        <f t="shared" si="156"/>
        <v>45784</v>
      </c>
      <c r="N3802" t="s">
        <v>448</v>
      </c>
      <c r="O3802" t="s">
        <v>30621</v>
      </c>
      <c r="Q3802" t="s">
        <v>5</v>
      </c>
      <c r="R3802" t="s">
        <v>30620</v>
      </c>
      <c r="S3802" t="s">
        <v>6125</v>
      </c>
      <c r="T3802" t="s">
        <v>7</v>
      </c>
      <c r="U3802" t="s">
        <v>8</v>
      </c>
      <c r="V3802" t="s">
        <v>14</v>
      </c>
      <c r="W3802" t="s">
        <v>18014</v>
      </c>
      <c r="X3802" t="s">
        <v>18013</v>
      </c>
      <c r="Y3802" t="s">
        <v>21</v>
      </c>
    </row>
    <row r="3803" spans="1:25" x14ac:dyDescent="0.2">
      <c r="A3803" t="s">
        <v>0</v>
      </c>
      <c r="B3803" t="s">
        <v>18015</v>
      </c>
      <c r="C3803" t="s">
        <v>2155</v>
      </c>
      <c r="D3803" t="s">
        <v>18016</v>
      </c>
      <c r="E3803" t="s">
        <v>24</v>
      </c>
      <c r="F3803" t="s">
        <v>538</v>
      </c>
      <c r="G3803" s="1">
        <v>45419</v>
      </c>
      <c r="H3803" s="1">
        <v>45419</v>
      </c>
      <c r="I3803" s="1">
        <v>45760</v>
      </c>
      <c r="J3803" s="3" t="s">
        <v>30629</v>
      </c>
      <c r="K3803" s="1"/>
      <c r="L3803" s="1">
        <v>45784</v>
      </c>
      <c r="M3803" s="1">
        <f t="shared" si="156"/>
        <v>45784</v>
      </c>
      <c r="N3803" t="s">
        <v>4</v>
      </c>
      <c r="O3803" t="s">
        <v>30621</v>
      </c>
      <c r="Q3803" t="s">
        <v>5</v>
      </c>
      <c r="R3803" t="s">
        <v>30619</v>
      </c>
      <c r="S3803" t="s">
        <v>249</v>
      </c>
      <c r="T3803" t="s">
        <v>7</v>
      </c>
      <c r="U3803" t="s">
        <v>60</v>
      </c>
      <c r="V3803" t="s">
        <v>9</v>
      </c>
      <c r="W3803" t="s">
        <v>18017</v>
      </c>
      <c r="X3803" t="s">
        <v>18016</v>
      </c>
      <c r="Y3803" t="s">
        <v>10</v>
      </c>
    </row>
    <row r="3804" spans="1:25" x14ac:dyDescent="0.2">
      <c r="A3804" t="s">
        <v>0</v>
      </c>
      <c r="B3804" t="s">
        <v>18018</v>
      </c>
      <c r="C3804" t="s">
        <v>6552</v>
      </c>
      <c r="D3804" t="s">
        <v>18019</v>
      </c>
      <c r="E3804" t="s">
        <v>11</v>
      </c>
      <c r="F3804" t="s">
        <v>324</v>
      </c>
      <c r="G3804" s="1">
        <v>45419</v>
      </c>
      <c r="H3804" s="1">
        <v>45419</v>
      </c>
      <c r="I3804" s="1">
        <v>45549</v>
      </c>
      <c r="J3804" s="3" t="s">
        <v>30629</v>
      </c>
      <c r="K3804" s="1"/>
      <c r="L3804" s="1">
        <v>45511</v>
      </c>
      <c r="M3804" s="1">
        <f t="shared" si="156"/>
        <v>45784</v>
      </c>
      <c r="N3804" t="s">
        <v>4</v>
      </c>
      <c r="O3804" t="s">
        <v>30621</v>
      </c>
      <c r="Q3804" t="s">
        <v>5</v>
      </c>
      <c r="R3804" t="s">
        <v>30619</v>
      </c>
      <c r="S3804" t="s">
        <v>6209</v>
      </c>
      <c r="T3804" t="s">
        <v>7</v>
      </c>
      <c r="U3804" t="s">
        <v>638</v>
      </c>
      <c r="V3804" t="s">
        <v>9</v>
      </c>
      <c r="W3804" t="s">
        <v>18020</v>
      </c>
      <c r="X3804" t="s">
        <v>18021</v>
      </c>
      <c r="Y3804" t="s">
        <v>31</v>
      </c>
    </row>
    <row r="3805" spans="1:25" x14ac:dyDescent="0.2">
      <c r="A3805" t="s">
        <v>0</v>
      </c>
      <c r="B3805" t="s">
        <v>18022</v>
      </c>
      <c r="C3805" t="s">
        <v>6552</v>
      </c>
      <c r="D3805" t="s">
        <v>18023</v>
      </c>
      <c r="E3805" t="s">
        <v>11</v>
      </c>
      <c r="F3805" t="s">
        <v>970</v>
      </c>
      <c r="G3805" s="1">
        <v>45419</v>
      </c>
      <c r="H3805" s="1">
        <v>45419</v>
      </c>
      <c r="I3805" s="1">
        <v>45549</v>
      </c>
      <c r="J3805" s="3" t="s">
        <v>30629</v>
      </c>
      <c r="K3805" s="1"/>
      <c r="L3805" s="1">
        <v>45511</v>
      </c>
      <c r="M3805" s="1">
        <f t="shared" si="156"/>
        <v>45784</v>
      </c>
      <c r="N3805" t="s">
        <v>4</v>
      </c>
      <c r="O3805" t="s">
        <v>30621</v>
      </c>
      <c r="Q3805" t="s">
        <v>5</v>
      </c>
      <c r="R3805" t="s">
        <v>30619</v>
      </c>
      <c r="S3805" t="s">
        <v>6026</v>
      </c>
      <c r="T3805" t="s">
        <v>7</v>
      </c>
      <c r="U3805" t="s">
        <v>287</v>
      </c>
      <c r="V3805" t="s">
        <v>9</v>
      </c>
      <c r="W3805" t="s">
        <v>18024</v>
      </c>
      <c r="X3805" t="s">
        <v>18023</v>
      </c>
      <c r="Y3805" t="s">
        <v>10</v>
      </c>
    </row>
    <row r="3806" spans="1:25" x14ac:dyDescent="0.2">
      <c r="A3806" t="s">
        <v>0</v>
      </c>
      <c r="B3806" t="s">
        <v>18025</v>
      </c>
      <c r="C3806" t="s">
        <v>6552</v>
      </c>
      <c r="D3806" t="s">
        <v>18026</v>
      </c>
      <c r="E3806" t="s">
        <v>11</v>
      </c>
      <c r="F3806" t="s">
        <v>970</v>
      </c>
      <c r="G3806" s="1">
        <v>45419</v>
      </c>
      <c r="H3806" s="1">
        <v>45419</v>
      </c>
      <c r="I3806" s="1">
        <v>45698</v>
      </c>
      <c r="J3806" s="3" t="s">
        <v>30629</v>
      </c>
      <c r="K3806" s="1"/>
      <c r="L3806" s="1">
        <v>45784</v>
      </c>
      <c r="M3806" s="1">
        <f t="shared" si="156"/>
        <v>45784</v>
      </c>
      <c r="N3806" t="s">
        <v>63</v>
      </c>
      <c r="O3806" t="s">
        <v>30621</v>
      </c>
      <c r="Q3806" t="s">
        <v>5</v>
      </c>
      <c r="R3806" t="s">
        <v>30619</v>
      </c>
      <c r="S3806" t="s">
        <v>169</v>
      </c>
      <c r="T3806" t="s">
        <v>64</v>
      </c>
      <c r="U3806" t="s">
        <v>65</v>
      </c>
      <c r="V3806" t="s">
        <v>111</v>
      </c>
      <c r="W3806" t="s">
        <v>41</v>
      </c>
      <c r="X3806" t="s">
        <v>41</v>
      </c>
      <c r="Y3806" t="s">
        <v>41</v>
      </c>
    </row>
    <row r="3807" spans="1:25" x14ac:dyDescent="0.2">
      <c r="A3807" t="s">
        <v>0</v>
      </c>
      <c r="B3807" t="s">
        <v>18040</v>
      </c>
      <c r="C3807" t="s">
        <v>1946</v>
      </c>
      <c r="D3807" t="s">
        <v>18041</v>
      </c>
      <c r="E3807" t="s">
        <v>11</v>
      </c>
      <c r="F3807" t="s">
        <v>5331</v>
      </c>
      <c r="G3807" s="1">
        <v>45419</v>
      </c>
      <c r="H3807" s="1">
        <v>45419</v>
      </c>
      <c r="I3807" s="1">
        <v>45601</v>
      </c>
      <c r="J3807" s="3" t="s">
        <v>30629</v>
      </c>
      <c r="K3807" s="1"/>
      <c r="L3807" s="1">
        <v>45511</v>
      </c>
      <c r="M3807" s="1">
        <f t="shared" si="156"/>
        <v>45784</v>
      </c>
      <c r="N3807" t="s">
        <v>26</v>
      </c>
      <c r="O3807" t="s">
        <v>30621</v>
      </c>
      <c r="Q3807" t="s">
        <v>5</v>
      </c>
      <c r="R3807" t="s">
        <v>30619</v>
      </c>
      <c r="S3807" t="s">
        <v>6137</v>
      </c>
      <c r="T3807" t="s">
        <v>7</v>
      </c>
      <c r="U3807" t="s">
        <v>80</v>
      </c>
      <c r="V3807" t="s">
        <v>9</v>
      </c>
      <c r="W3807" t="s">
        <v>18042</v>
      </c>
      <c r="X3807" t="s">
        <v>18043</v>
      </c>
      <c r="Y3807" t="s">
        <v>31</v>
      </c>
    </row>
    <row r="3808" spans="1:25" x14ac:dyDescent="0.2">
      <c r="A3808" t="s">
        <v>0</v>
      </c>
      <c r="B3808" t="s">
        <v>18044</v>
      </c>
      <c r="C3808" t="s">
        <v>1404</v>
      </c>
      <c r="D3808" t="s">
        <v>18045</v>
      </c>
      <c r="E3808" t="s">
        <v>466</v>
      </c>
      <c r="F3808" t="s">
        <v>4102</v>
      </c>
      <c r="G3808" s="1">
        <v>45419</v>
      </c>
      <c r="H3808" s="1">
        <v>45419</v>
      </c>
      <c r="I3808" s="1">
        <v>45419</v>
      </c>
      <c r="J3808" s="1" t="s">
        <v>30628</v>
      </c>
      <c r="K3808" s="1"/>
      <c r="L3808" s="1">
        <v>45784</v>
      </c>
      <c r="M3808" s="1">
        <f t="shared" si="156"/>
        <v>45784</v>
      </c>
      <c r="N3808" t="s">
        <v>26</v>
      </c>
      <c r="O3808" t="s">
        <v>30621</v>
      </c>
      <c r="Q3808" t="s">
        <v>5</v>
      </c>
      <c r="R3808" t="s">
        <v>30620</v>
      </c>
      <c r="S3808" t="s">
        <v>6125</v>
      </c>
      <c r="T3808" t="s">
        <v>7</v>
      </c>
      <c r="U3808" t="s">
        <v>29</v>
      </c>
      <c r="V3808" t="s">
        <v>14</v>
      </c>
      <c r="W3808" t="s">
        <v>18046</v>
      </c>
      <c r="X3808" t="s">
        <v>18047</v>
      </c>
      <c r="Y3808" t="s">
        <v>31</v>
      </c>
    </row>
    <row r="3809" spans="1:25" x14ac:dyDescent="0.2">
      <c r="A3809" t="s">
        <v>0</v>
      </c>
      <c r="B3809" t="s">
        <v>18048</v>
      </c>
      <c r="C3809" t="s">
        <v>1404</v>
      </c>
      <c r="D3809" t="s">
        <v>18049</v>
      </c>
      <c r="E3809" t="s">
        <v>466</v>
      </c>
      <c r="F3809" t="s">
        <v>4102</v>
      </c>
      <c r="G3809" s="1">
        <v>45419</v>
      </c>
      <c r="H3809" s="1">
        <v>45419</v>
      </c>
      <c r="I3809" s="1">
        <v>45419</v>
      </c>
      <c r="J3809" s="1" t="s">
        <v>30628</v>
      </c>
      <c r="K3809" s="1"/>
      <c r="L3809" s="1">
        <v>45603</v>
      </c>
      <c r="M3809" s="1">
        <f t="shared" si="156"/>
        <v>45784</v>
      </c>
      <c r="N3809" t="s">
        <v>26</v>
      </c>
      <c r="O3809" t="s">
        <v>30621</v>
      </c>
      <c r="Q3809" t="s">
        <v>5</v>
      </c>
      <c r="R3809" t="s">
        <v>30620</v>
      </c>
      <c r="S3809" t="s">
        <v>18050</v>
      </c>
      <c r="T3809" t="s">
        <v>7</v>
      </c>
      <c r="U3809" t="s">
        <v>1217</v>
      </c>
      <c r="V3809" t="s">
        <v>9</v>
      </c>
      <c r="W3809" t="s">
        <v>18051</v>
      </c>
      <c r="X3809" t="s">
        <v>18052</v>
      </c>
      <c r="Y3809" t="s">
        <v>31</v>
      </c>
    </row>
    <row r="3810" spans="1:25" x14ac:dyDescent="0.2">
      <c r="A3810" t="s">
        <v>0</v>
      </c>
      <c r="B3810" t="s">
        <v>18059</v>
      </c>
      <c r="C3810" t="s">
        <v>18060</v>
      </c>
      <c r="D3810" t="s">
        <v>18061</v>
      </c>
      <c r="E3810" t="s">
        <v>2</v>
      </c>
      <c r="F3810" t="s">
        <v>265</v>
      </c>
      <c r="G3810" s="1">
        <v>45419</v>
      </c>
      <c r="H3810" s="1">
        <v>45419</v>
      </c>
      <c r="I3810" s="1">
        <v>45762</v>
      </c>
      <c r="J3810" s="3" t="s">
        <v>30629</v>
      </c>
      <c r="K3810" s="1"/>
      <c r="L3810" s="1">
        <v>45784</v>
      </c>
      <c r="M3810" s="1">
        <f t="shared" si="156"/>
        <v>45784</v>
      </c>
      <c r="N3810" t="s">
        <v>63</v>
      </c>
      <c r="O3810" t="s">
        <v>30621</v>
      </c>
      <c r="Q3810" t="s">
        <v>5</v>
      </c>
      <c r="R3810" t="s">
        <v>30619</v>
      </c>
      <c r="S3810" t="s">
        <v>18062</v>
      </c>
      <c r="T3810" t="s">
        <v>64</v>
      </c>
      <c r="U3810" t="s">
        <v>65</v>
      </c>
      <c r="V3810" t="s">
        <v>111</v>
      </c>
      <c r="W3810" t="s">
        <v>41</v>
      </c>
      <c r="X3810" t="s">
        <v>41</v>
      </c>
      <c r="Y3810" t="s">
        <v>41</v>
      </c>
    </row>
    <row r="3811" spans="1:25" x14ac:dyDescent="0.2">
      <c r="A3811" t="s">
        <v>0</v>
      </c>
      <c r="B3811" t="s">
        <v>18063</v>
      </c>
      <c r="C3811" t="s">
        <v>18064</v>
      </c>
      <c r="D3811" t="s">
        <v>18065</v>
      </c>
      <c r="E3811" t="s">
        <v>11</v>
      </c>
      <c r="F3811" t="s">
        <v>5331</v>
      </c>
      <c r="G3811" s="1">
        <v>45419</v>
      </c>
      <c r="H3811" s="1">
        <v>45419</v>
      </c>
      <c r="I3811" s="1">
        <v>45601</v>
      </c>
      <c r="J3811" s="3" t="s">
        <v>30629</v>
      </c>
      <c r="K3811" s="1"/>
      <c r="L3811" s="1">
        <v>45511</v>
      </c>
      <c r="M3811" s="1">
        <f t="shared" si="156"/>
        <v>45784</v>
      </c>
      <c r="N3811" t="s">
        <v>26</v>
      </c>
      <c r="O3811" t="s">
        <v>30621</v>
      </c>
      <c r="Q3811" t="s">
        <v>5</v>
      </c>
      <c r="R3811" t="s">
        <v>30619</v>
      </c>
      <c r="S3811" t="s">
        <v>6137</v>
      </c>
      <c r="T3811" t="s">
        <v>7</v>
      </c>
      <c r="U3811" t="s">
        <v>80</v>
      </c>
      <c r="V3811" t="s">
        <v>9</v>
      </c>
      <c r="W3811" t="s">
        <v>18066</v>
      </c>
      <c r="X3811" t="s">
        <v>18065</v>
      </c>
      <c r="Y3811" t="s">
        <v>31</v>
      </c>
    </row>
    <row r="3812" spans="1:25" x14ac:dyDescent="0.2">
      <c r="A3812" t="s">
        <v>0</v>
      </c>
      <c r="B3812" t="s">
        <v>18067</v>
      </c>
      <c r="C3812" t="s">
        <v>823</v>
      </c>
      <c r="D3812" t="s">
        <v>18068</v>
      </c>
      <c r="E3812" t="s">
        <v>34</v>
      </c>
      <c r="F3812" t="s">
        <v>2966</v>
      </c>
      <c r="G3812" s="1">
        <v>45419</v>
      </c>
      <c r="H3812" s="1">
        <v>45419</v>
      </c>
      <c r="I3812" s="1">
        <v>45419</v>
      </c>
      <c r="J3812" s="1" t="s">
        <v>30628</v>
      </c>
      <c r="K3812" s="1"/>
      <c r="L3812" s="1">
        <v>45784</v>
      </c>
      <c r="M3812" s="1">
        <f t="shared" si="156"/>
        <v>45784</v>
      </c>
      <c r="N3812" t="s">
        <v>4</v>
      </c>
      <c r="O3812" t="s">
        <v>30621</v>
      </c>
      <c r="Q3812" t="s">
        <v>5</v>
      </c>
      <c r="R3812" t="s">
        <v>30620</v>
      </c>
      <c r="S3812" t="s">
        <v>18069</v>
      </c>
      <c r="T3812" t="s">
        <v>7</v>
      </c>
      <c r="U3812" t="s">
        <v>287</v>
      </c>
      <c r="V3812" t="s">
        <v>9</v>
      </c>
      <c r="W3812" t="s">
        <v>18070</v>
      </c>
      <c r="X3812" t="s">
        <v>18068</v>
      </c>
      <c r="Y3812" t="s">
        <v>10</v>
      </c>
    </row>
    <row r="3813" spans="1:25" x14ac:dyDescent="0.2">
      <c r="A3813" t="s">
        <v>0</v>
      </c>
      <c r="B3813" t="s">
        <v>18071</v>
      </c>
      <c r="C3813" t="s">
        <v>3609</v>
      </c>
      <c r="D3813" t="s">
        <v>18072</v>
      </c>
      <c r="E3813" t="s">
        <v>54</v>
      </c>
      <c r="F3813" t="s">
        <v>1080</v>
      </c>
      <c r="G3813" s="1">
        <v>45420</v>
      </c>
      <c r="H3813" s="1">
        <v>45419</v>
      </c>
      <c r="I3813" s="1">
        <v>45773</v>
      </c>
      <c r="J3813" s="3" t="s">
        <v>30629</v>
      </c>
      <c r="K3813" s="1"/>
      <c r="L3813" s="1">
        <v>45784</v>
      </c>
      <c r="M3813" s="1">
        <f t="shared" si="156"/>
        <v>45784</v>
      </c>
      <c r="N3813" t="s">
        <v>4</v>
      </c>
      <c r="O3813" t="s">
        <v>30621</v>
      </c>
      <c r="Q3813" t="s">
        <v>5</v>
      </c>
      <c r="R3813" t="s">
        <v>30619</v>
      </c>
      <c r="S3813" t="s">
        <v>179</v>
      </c>
      <c r="T3813" t="s">
        <v>7</v>
      </c>
      <c r="U3813" t="s">
        <v>56</v>
      </c>
      <c r="V3813" t="s">
        <v>9</v>
      </c>
      <c r="W3813" t="s">
        <v>18073</v>
      </c>
      <c r="X3813" t="s">
        <v>18072</v>
      </c>
      <c r="Y3813" t="s">
        <v>10</v>
      </c>
    </row>
    <row r="3814" spans="1:25" x14ac:dyDescent="0.2">
      <c r="A3814" t="s">
        <v>0</v>
      </c>
      <c r="B3814" t="s">
        <v>18074</v>
      </c>
      <c r="C3814" t="s">
        <v>1568</v>
      </c>
      <c r="D3814" t="s">
        <v>18075</v>
      </c>
      <c r="E3814" t="s">
        <v>54</v>
      </c>
      <c r="F3814" t="s">
        <v>1080</v>
      </c>
      <c r="G3814" s="1">
        <v>45420</v>
      </c>
      <c r="H3814" s="1">
        <v>45419</v>
      </c>
      <c r="I3814" s="1">
        <v>45720</v>
      </c>
      <c r="J3814" s="3" t="s">
        <v>30629</v>
      </c>
      <c r="K3814" s="1"/>
      <c r="L3814" s="1">
        <v>45784</v>
      </c>
      <c r="M3814" s="1">
        <f t="shared" si="156"/>
        <v>45784</v>
      </c>
      <c r="N3814" t="s">
        <v>63</v>
      </c>
      <c r="O3814" t="s">
        <v>30621</v>
      </c>
      <c r="Q3814" t="s">
        <v>5</v>
      </c>
      <c r="R3814" t="s">
        <v>30619</v>
      </c>
      <c r="S3814" t="s">
        <v>180</v>
      </c>
      <c r="T3814" t="s">
        <v>64</v>
      </c>
      <c r="U3814" t="s">
        <v>65</v>
      </c>
      <c r="V3814" t="s">
        <v>111</v>
      </c>
      <c r="W3814" t="s">
        <v>41</v>
      </c>
      <c r="X3814" t="s">
        <v>41</v>
      </c>
      <c r="Y3814" t="s">
        <v>41</v>
      </c>
    </row>
    <row r="3815" spans="1:25" x14ac:dyDescent="0.2">
      <c r="A3815" t="s">
        <v>0</v>
      </c>
      <c r="B3815" t="s">
        <v>18079</v>
      </c>
      <c r="C3815" t="s">
        <v>4033</v>
      </c>
      <c r="D3815" t="s">
        <v>18080</v>
      </c>
      <c r="E3815" t="s">
        <v>54</v>
      </c>
      <c r="F3815" t="s">
        <v>6985</v>
      </c>
      <c r="G3815" s="1">
        <v>45420</v>
      </c>
      <c r="H3815" s="1">
        <v>45419</v>
      </c>
      <c r="I3815" s="1">
        <v>45773</v>
      </c>
      <c r="J3815" s="3" t="s">
        <v>30629</v>
      </c>
      <c r="K3815" s="1"/>
      <c r="L3815" s="1">
        <v>45784</v>
      </c>
      <c r="M3815" s="1">
        <f t="shared" si="156"/>
        <v>45784</v>
      </c>
      <c r="N3815" t="s">
        <v>4</v>
      </c>
      <c r="O3815" t="s">
        <v>30621</v>
      </c>
      <c r="Q3815" t="s">
        <v>5</v>
      </c>
      <c r="R3815" t="s">
        <v>30619</v>
      </c>
      <c r="S3815" t="s">
        <v>179</v>
      </c>
      <c r="T3815" t="s">
        <v>7</v>
      </c>
      <c r="U3815" t="s">
        <v>72</v>
      </c>
      <c r="V3815" t="s">
        <v>9</v>
      </c>
      <c r="W3815" t="s">
        <v>18081</v>
      </c>
      <c r="X3815" t="s">
        <v>18080</v>
      </c>
      <c r="Y3815" t="s">
        <v>10</v>
      </c>
    </row>
    <row r="3816" spans="1:25" x14ac:dyDescent="0.2">
      <c r="A3816" t="s">
        <v>0</v>
      </c>
      <c r="B3816" t="s">
        <v>18085</v>
      </c>
      <c r="C3816" t="s">
        <v>18086</v>
      </c>
      <c r="D3816" t="s">
        <v>18087</v>
      </c>
      <c r="E3816" t="s">
        <v>34</v>
      </c>
      <c r="F3816" t="s">
        <v>1538</v>
      </c>
      <c r="G3816" s="1">
        <v>45420</v>
      </c>
      <c r="H3816" s="1">
        <v>45419</v>
      </c>
      <c r="I3816" s="1">
        <v>45419</v>
      </c>
      <c r="J3816" s="1" t="s">
        <v>30628</v>
      </c>
      <c r="K3816" s="1"/>
      <c r="L3816" s="1">
        <v>45784</v>
      </c>
      <c r="M3816" s="1">
        <f t="shared" si="156"/>
        <v>45784</v>
      </c>
      <c r="N3816" t="s">
        <v>63</v>
      </c>
      <c r="O3816" t="s">
        <v>30621</v>
      </c>
      <c r="Q3816" t="s">
        <v>5</v>
      </c>
      <c r="R3816" t="s">
        <v>30620</v>
      </c>
      <c r="S3816" t="s">
        <v>18088</v>
      </c>
      <c r="T3816" t="s">
        <v>64</v>
      </c>
      <c r="U3816" t="s">
        <v>119</v>
      </c>
      <c r="V3816" t="s">
        <v>120</v>
      </c>
      <c r="W3816" t="s">
        <v>41</v>
      </c>
      <c r="X3816" t="s">
        <v>41</v>
      </c>
      <c r="Y3816" t="s">
        <v>41</v>
      </c>
    </row>
    <row r="3817" spans="1:25" x14ac:dyDescent="0.2">
      <c r="A3817" t="s">
        <v>0</v>
      </c>
      <c r="B3817" t="s">
        <v>18089</v>
      </c>
      <c r="C3817" t="s">
        <v>2364</v>
      </c>
      <c r="D3817" t="s">
        <v>18090</v>
      </c>
      <c r="E3817" t="s">
        <v>11</v>
      </c>
      <c r="F3817" t="s">
        <v>3780</v>
      </c>
      <c r="G3817" s="1">
        <v>45420</v>
      </c>
      <c r="H3817" s="1">
        <v>45419</v>
      </c>
      <c r="I3817" s="1">
        <v>45758</v>
      </c>
      <c r="J3817" s="3" t="s">
        <v>30629</v>
      </c>
      <c r="K3817" s="1"/>
      <c r="L3817" s="1">
        <v>45603</v>
      </c>
      <c r="M3817" s="1">
        <f t="shared" si="156"/>
        <v>45784</v>
      </c>
      <c r="N3817" t="s">
        <v>788</v>
      </c>
      <c r="O3817" t="s">
        <v>30621</v>
      </c>
      <c r="Q3817" t="s">
        <v>5</v>
      </c>
      <c r="R3817" t="s">
        <v>30619</v>
      </c>
      <c r="S3817" t="s">
        <v>18091</v>
      </c>
      <c r="T3817" t="s">
        <v>7</v>
      </c>
      <c r="U3817" t="s">
        <v>37</v>
      </c>
      <c r="V3817" t="s">
        <v>14</v>
      </c>
      <c r="W3817" t="s">
        <v>18092</v>
      </c>
      <c r="X3817" t="s">
        <v>18093</v>
      </c>
      <c r="Y3817" t="s">
        <v>40</v>
      </c>
    </row>
    <row r="3818" spans="1:25" x14ac:dyDescent="0.2">
      <c r="A3818" t="s">
        <v>0</v>
      </c>
      <c r="B3818" t="s">
        <v>18414</v>
      </c>
      <c r="C3818" t="s">
        <v>613</v>
      </c>
      <c r="D3818" t="s">
        <v>18415</v>
      </c>
      <c r="E3818" t="s">
        <v>11</v>
      </c>
      <c r="F3818" t="s">
        <v>3846</v>
      </c>
      <c r="G3818" s="1">
        <v>45422</v>
      </c>
      <c r="H3818" s="1">
        <v>45419</v>
      </c>
      <c r="I3818" s="1">
        <v>45749</v>
      </c>
      <c r="J3818" s="3" t="s">
        <v>30629</v>
      </c>
      <c r="K3818" s="1"/>
      <c r="L3818" s="1">
        <v>45784</v>
      </c>
      <c r="M3818" s="1">
        <f t="shared" si="156"/>
        <v>45784</v>
      </c>
      <c r="N3818" t="s">
        <v>26</v>
      </c>
      <c r="O3818" t="s">
        <v>30621</v>
      </c>
      <c r="Q3818" t="s">
        <v>5</v>
      </c>
      <c r="R3818" t="s">
        <v>30619</v>
      </c>
      <c r="S3818" t="s">
        <v>138</v>
      </c>
      <c r="T3818" t="s">
        <v>7</v>
      </c>
      <c r="U3818" t="s">
        <v>2525</v>
      </c>
      <c r="V3818" t="s">
        <v>9</v>
      </c>
      <c r="W3818" t="s">
        <v>18416</v>
      </c>
      <c r="X3818" t="s">
        <v>18415</v>
      </c>
      <c r="Y3818" t="s">
        <v>31</v>
      </c>
    </row>
    <row r="3819" spans="1:25" x14ac:dyDescent="0.2">
      <c r="A3819" t="s">
        <v>0</v>
      </c>
      <c r="B3819" t="s">
        <v>18421</v>
      </c>
      <c r="C3819" t="s">
        <v>613</v>
      </c>
      <c r="D3819" t="s">
        <v>18422</v>
      </c>
      <c r="E3819" t="s">
        <v>11</v>
      </c>
      <c r="F3819" t="s">
        <v>3987</v>
      </c>
      <c r="G3819" s="1">
        <v>45422</v>
      </c>
      <c r="H3819" s="1">
        <v>45419</v>
      </c>
      <c r="I3819" s="1">
        <v>45449</v>
      </c>
      <c r="J3819" s="3" t="s">
        <v>30629</v>
      </c>
      <c r="K3819" s="1"/>
      <c r="L3819" s="1">
        <v>45511</v>
      </c>
      <c r="M3819" s="1">
        <f t="shared" si="156"/>
        <v>45784</v>
      </c>
      <c r="N3819" t="s">
        <v>26</v>
      </c>
      <c r="O3819" t="s">
        <v>30621</v>
      </c>
      <c r="Q3819" t="s">
        <v>5</v>
      </c>
      <c r="R3819" t="s">
        <v>30619</v>
      </c>
      <c r="S3819" t="s">
        <v>5989</v>
      </c>
      <c r="T3819" t="s">
        <v>7</v>
      </c>
      <c r="U3819" t="s">
        <v>37</v>
      </c>
      <c r="V3819" t="s">
        <v>9</v>
      </c>
      <c r="W3819" t="s">
        <v>18423</v>
      </c>
      <c r="X3819" t="s">
        <v>18422</v>
      </c>
      <c r="Y3819" t="s">
        <v>31</v>
      </c>
    </row>
    <row r="3820" spans="1:25" x14ac:dyDescent="0.2">
      <c r="A3820" t="s">
        <v>0</v>
      </c>
      <c r="B3820" t="s">
        <v>18434</v>
      </c>
      <c r="C3820" t="s">
        <v>6908</v>
      </c>
      <c r="D3820" t="s">
        <v>18435</v>
      </c>
      <c r="E3820" t="s">
        <v>24</v>
      </c>
      <c r="F3820" t="s">
        <v>233</v>
      </c>
      <c r="G3820" s="1">
        <v>45422</v>
      </c>
      <c r="H3820" s="1">
        <v>45419</v>
      </c>
      <c r="I3820" s="1">
        <v>45765</v>
      </c>
      <c r="J3820" s="3" t="s">
        <v>30629</v>
      </c>
      <c r="K3820" s="1"/>
      <c r="L3820" s="1">
        <v>45784</v>
      </c>
      <c r="M3820" s="1">
        <f t="shared" si="156"/>
        <v>45784</v>
      </c>
      <c r="N3820" t="s">
        <v>4</v>
      </c>
      <c r="O3820" t="s">
        <v>30621</v>
      </c>
      <c r="Q3820" t="s">
        <v>5</v>
      </c>
      <c r="R3820" t="s">
        <v>30619</v>
      </c>
      <c r="S3820" t="s">
        <v>247</v>
      </c>
      <c r="T3820" t="s">
        <v>7</v>
      </c>
      <c r="U3820" t="s">
        <v>77</v>
      </c>
      <c r="V3820" t="s">
        <v>14</v>
      </c>
      <c r="W3820" t="s">
        <v>18436</v>
      </c>
      <c r="X3820" t="s">
        <v>18435</v>
      </c>
      <c r="Y3820" t="s">
        <v>10</v>
      </c>
    </row>
    <row r="3821" spans="1:25" x14ac:dyDescent="0.2">
      <c r="A3821" t="s">
        <v>0</v>
      </c>
      <c r="B3821" t="s">
        <v>18437</v>
      </c>
      <c r="C3821" t="s">
        <v>6908</v>
      </c>
      <c r="D3821" t="s">
        <v>18438</v>
      </c>
      <c r="E3821" t="s">
        <v>24</v>
      </c>
      <c r="F3821" t="s">
        <v>233</v>
      </c>
      <c r="G3821" s="1">
        <v>45422</v>
      </c>
      <c r="H3821" s="1">
        <v>45419</v>
      </c>
      <c r="I3821" s="1">
        <v>45532</v>
      </c>
      <c r="J3821" s="3" t="s">
        <v>30629</v>
      </c>
      <c r="K3821" s="1"/>
      <c r="L3821" s="1">
        <v>45603</v>
      </c>
      <c r="M3821" s="1">
        <f t="shared" si="156"/>
        <v>45784</v>
      </c>
      <c r="N3821" t="s">
        <v>4</v>
      </c>
      <c r="O3821" t="s">
        <v>30621</v>
      </c>
      <c r="Q3821" t="s">
        <v>5</v>
      </c>
      <c r="R3821" t="s">
        <v>30619</v>
      </c>
      <c r="S3821" t="s">
        <v>1863</v>
      </c>
      <c r="T3821" t="s">
        <v>7</v>
      </c>
      <c r="U3821" t="s">
        <v>287</v>
      </c>
      <c r="V3821" t="s">
        <v>9</v>
      </c>
      <c r="W3821" t="s">
        <v>18439</v>
      </c>
      <c r="X3821" t="s">
        <v>18438</v>
      </c>
      <c r="Y3821" t="s">
        <v>10</v>
      </c>
    </row>
    <row r="3822" spans="1:25" x14ac:dyDescent="0.2">
      <c r="A3822" t="s">
        <v>0</v>
      </c>
      <c r="B3822" t="s">
        <v>18440</v>
      </c>
      <c r="C3822" t="s">
        <v>6908</v>
      </c>
      <c r="D3822" t="s">
        <v>18441</v>
      </c>
      <c r="E3822" t="s">
        <v>24</v>
      </c>
      <c r="F3822" t="s">
        <v>233</v>
      </c>
      <c r="G3822" s="1">
        <v>45422</v>
      </c>
      <c r="H3822" s="1">
        <v>45419</v>
      </c>
      <c r="I3822" s="1">
        <v>45765</v>
      </c>
      <c r="J3822" s="3" t="s">
        <v>30629</v>
      </c>
      <c r="K3822" s="1"/>
      <c r="L3822" s="1">
        <v>45784</v>
      </c>
      <c r="M3822" s="1">
        <f t="shared" si="156"/>
        <v>45784</v>
      </c>
      <c r="N3822" t="s">
        <v>4</v>
      </c>
      <c r="O3822" t="s">
        <v>30621</v>
      </c>
      <c r="Q3822" t="s">
        <v>5</v>
      </c>
      <c r="R3822" t="s">
        <v>30619</v>
      </c>
      <c r="S3822" t="s">
        <v>255</v>
      </c>
      <c r="T3822" t="s">
        <v>7</v>
      </c>
      <c r="U3822" t="s">
        <v>77</v>
      </c>
      <c r="V3822" t="s">
        <v>14</v>
      </c>
      <c r="W3822" t="s">
        <v>18442</v>
      </c>
      <c r="X3822" t="s">
        <v>18441</v>
      </c>
      <c r="Y3822" t="s">
        <v>10</v>
      </c>
    </row>
    <row r="3823" spans="1:25" x14ac:dyDescent="0.2">
      <c r="A3823" t="s">
        <v>0</v>
      </c>
      <c r="B3823" t="s">
        <v>18621</v>
      </c>
      <c r="C3823" t="s">
        <v>6908</v>
      </c>
      <c r="D3823" t="s">
        <v>18622</v>
      </c>
      <c r="E3823" t="s">
        <v>24</v>
      </c>
      <c r="F3823" t="s">
        <v>233</v>
      </c>
      <c r="G3823" s="1">
        <v>45425</v>
      </c>
      <c r="H3823" s="1">
        <v>45419</v>
      </c>
      <c r="I3823" s="1">
        <v>45765</v>
      </c>
      <c r="J3823" s="3" t="s">
        <v>30629</v>
      </c>
      <c r="K3823" s="1"/>
      <c r="L3823" s="1">
        <v>45784</v>
      </c>
      <c r="M3823" s="1">
        <f t="shared" si="156"/>
        <v>45784</v>
      </c>
      <c r="N3823" t="s">
        <v>4</v>
      </c>
      <c r="O3823" t="s">
        <v>30621</v>
      </c>
      <c r="Q3823" t="s">
        <v>5</v>
      </c>
      <c r="R3823" t="s">
        <v>30619</v>
      </c>
      <c r="S3823" t="s">
        <v>247</v>
      </c>
      <c r="T3823" t="s">
        <v>7</v>
      </c>
      <c r="U3823" t="s">
        <v>77</v>
      </c>
      <c r="V3823" t="s">
        <v>14</v>
      </c>
      <c r="W3823" t="s">
        <v>18623</v>
      </c>
      <c r="X3823" t="s">
        <v>18622</v>
      </c>
      <c r="Y3823" t="s">
        <v>10</v>
      </c>
    </row>
    <row r="3824" spans="1:25" x14ac:dyDescent="0.2">
      <c r="A3824" t="s">
        <v>0</v>
      </c>
      <c r="B3824" t="s">
        <v>18624</v>
      </c>
      <c r="C3824" t="s">
        <v>6908</v>
      </c>
      <c r="D3824" t="s">
        <v>18625</v>
      </c>
      <c r="E3824" t="s">
        <v>24</v>
      </c>
      <c r="F3824" t="s">
        <v>233</v>
      </c>
      <c r="G3824" s="1">
        <v>45425</v>
      </c>
      <c r="H3824" s="1">
        <v>45419</v>
      </c>
      <c r="I3824" s="1">
        <v>45765</v>
      </c>
      <c r="J3824" s="3" t="s">
        <v>30629</v>
      </c>
      <c r="K3824" s="1"/>
      <c r="L3824" s="1">
        <v>45784</v>
      </c>
      <c r="M3824" s="1">
        <f t="shared" si="156"/>
        <v>45784</v>
      </c>
      <c r="N3824" t="s">
        <v>4</v>
      </c>
      <c r="O3824" t="s">
        <v>30621</v>
      </c>
      <c r="Q3824" t="s">
        <v>5</v>
      </c>
      <c r="R3824" t="s">
        <v>30619</v>
      </c>
      <c r="S3824" t="s">
        <v>255</v>
      </c>
      <c r="T3824" t="s">
        <v>7</v>
      </c>
      <c r="U3824" t="s">
        <v>287</v>
      </c>
      <c r="V3824" t="s">
        <v>9</v>
      </c>
      <c r="W3824" t="s">
        <v>18626</v>
      </c>
      <c r="X3824" t="s">
        <v>18625</v>
      </c>
      <c r="Y3824" t="s">
        <v>10</v>
      </c>
    </row>
    <row r="3825" spans="1:25" x14ac:dyDescent="0.2">
      <c r="A3825" t="s">
        <v>0</v>
      </c>
      <c r="B3825" t="s">
        <v>19364</v>
      </c>
      <c r="C3825" t="s">
        <v>6446</v>
      </c>
      <c r="D3825" t="s">
        <v>19365</v>
      </c>
      <c r="E3825" t="s">
        <v>49</v>
      </c>
      <c r="F3825" t="s">
        <v>2385</v>
      </c>
      <c r="G3825" s="1">
        <v>45427</v>
      </c>
      <c r="H3825" s="1">
        <v>45419</v>
      </c>
      <c r="I3825" s="1">
        <v>45419</v>
      </c>
      <c r="J3825" s="1" t="s">
        <v>30628</v>
      </c>
      <c r="K3825" s="1"/>
      <c r="L3825" s="1">
        <v>45603</v>
      </c>
      <c r="M3825" s="1">
        <f t="shared" si="156"/>
        <v>45784</v>
      </c>
      <c r="N3825" t="s">
        <v>89</v>
      </c>
      <c r="O3825" t="s">
        <v>30621</v>
      </c>
      <c r="Q3825" t="s">
        <v>5</v>
      </c>
      <c r="R3825" t="s">
        <v>30620</v>
      </c>
      <c r="S3825" t="s">
        <v>19366</v>
      </c>
      <c r="T3825" t="s">
        <v>7</v>
      </c>
      <c r="U3825" t="s">
        <v>90</v>
      </c>
      <c r="V3825" t="s">
        <v>9</v>
      </c>
      <c r="W3825" t="s">
        <v>19367</v>
      </c>
      <c r="X3825" t="s">
        <v>19368</v>
      </c>
      <c r="Y3825" t="s">
        <v>91</v>
      </c>
    </row>
    <row r="3826" spans="1:25" x14ac:dyDescent="0.2">
      <c r="A3826" t="s">
        <v>0</v>
      </c>
      <c r="B3826" t="s">
        <v>19439</v>
      </c>
      <c r="C3826" t="s">
        <v>3691</v>
      </c>
      <c r="D3826" t="s">
        <v>19440</v>
      </c>
      <c r="E3826" t="s">
        <v>18</v>
      </c>
      <c r="F3826" t="s">
        <v>4290</v>
      </c>
      <c r="G3826" s="1">
        <v>45427</v>
      </c>
      <c r="H3826" s="1">
        <v>45419</v>
      </c>
      <c r="I3826" s="1">
        <v>45678</v>
      </c>
      <c r="J3826" s="3" t="s">
        <v>30629</v>
      </c>
      <c r="K3826" s="1"/>
      <c r="L3826" s="1">
        <v>45784</v>
      </c>
      <c r="M3826" s="1">
        <f t="shared" si="156"/>
        <v>45784</v>
      </c>
      <c r="N3826" t="s">
        <v>26</v>
      </c>
      <c r="O3826" t="s">
        <v>30621</v>
      </c>
      <c r="Q3826" t="s">
        <v>5</v>
      </c>
      <c r="R3826" t="s">
        <v>30619</v>
      </c>
      <c r="S3826" t="s">
        <v>598</v>
      </c>
      <c r="T3826" t="s">
        <v>7</v>
      </c>
      <c r="U3826" t="s">
        <v>80</v>
      </c>
      <c r="V3826" t="s">
        <v>9</v>
      </c>
      <c r="W3826" t="s">
        <v>19441</v>
      </c>
      <c r="X3826" t="s">
        <v>19440</v>
      </c>
      <c r="Y3826" t="s">
        <v>31</v>
      </c>
    </row>
    <row r="3827" spans="1:25" x14ac:dyDescent="0.2">
      <c r="A3827" t="s">
        <v>0</v>
      </c>
      <c r="B3827" t="s">
        <v>19478</v>
      </c>
      <c r="C3827" t="s">
        <v>2589</v>
      </c>
      <c r="D3827" t="s">
        <v>19479</v>
      </c>
      <c r="E3827" t="s">
        <v>11</v>
      </c>
      <c r="F3827" t="s">
        <v>12</v>
      </c>
      <c r="G3827" s="1">
        <v>45427</v>
      </c>
      <c r="H3827" s="1">
        <v>45419</v>
      </c>
      <c r="I3827" s="1">
        <v>45679</v>
      </c>
      <c r="J3827" s="3" t="s">
        <v>30629</v>
      </c>
      <c r="K3827" s="1"/>
      <c r="L3827" s="1">
        <v>45784</v>
      </c>
      <c r="M3827" s="1">
        <f t="shared" si="156"/>
        <v>45784</v>
      </c>
      <c r="N3827" t="s">
        <v>89</v>
      </c>
      <c r="O3827" t="s">
        <v>30621</v>
      </c>
      <c r="Q3827" t="s">
        <v>5</v>
      </c>
      <c r="R3827" t="s">
        <v>30619</v>
      </c>
      <c r="S3827" t="s">
        <v>255</v>
      </c>
      <c r="T3827" t="s">
        <v>7</v>
      </c>
      <c r="U3827" t="s">
        <v>90</v>
      </c>
      <c r="V3827" t="s">
        <v>9</v>
      </c>
      <c r="W3827" t="s">
        <v>19480</v>
      </c>
      <c r="X3827" t="s">
        <v>19481</v>
      </c>
      <c r="Y3827" t="s">
        <v>91</v>
      </c>
    </row>
    <row r="3828" spans="1:25" x14ac:dyDescent="0.2">
      <c r="A3828" t="s">
        <v>0</v>
      </c>
      <c r="B3828" t="s">
        <v>19508</v>
      </c>
      <c r="C3828" t="s">
        <v>3092</v>
      </c>
      <c r="D3828" t="s">
        <v>19509</v>
      </c>
      <c r="E3828" t="s">
        <v>11</v>
      </c>
      <c r="F3828" t="s">
        <v>12</v>
      </c>
      <c r="G3828" s="1">
        <v>45427</v>
      </c>
      <c r="H3828" s="1">
        <v>45419</v>
      </c>
      <c r="I3828" s="1">
        <v>45671</v>
      </c>
      <c r="J3828" s="3" t="s">
        <v>30629</v>
      </c>
      <c r="K3828" s="1"/>
      <c r="L3828" s="1">
        <v>45784</v>
      </c>
      <c r="M3828" s="1">
        <f t="shared" si="156"/>
        <v>45784</v>
      </c>
      <c r="N3828" t="s">
        <v>89</v>
      </c>
      <c r="O3828" t="s">
        <v>30621</v>
      </c>
      <c r="Q3828" t="s">
        <v>5</v>
      </c>
      <c r="R3828" t="s">
        <v>30619</v>
      </c>
      <c r="S3828" t="s">
        <v>138</v>
      </c>
      <c r="T3828" t="s">
        <v>549</v>
      </c>
      <c r="U3828" t="s">
        <v>118</v>
      </c>
      <c r="V3828" t="s">
        <v>9</v>
      </c>
      <c r="W3828" t="s">
        <v>19510</v>
      </c>
      <c r="X3828" t="s">
        <v>19509</v>
      </c>
      <c r="Y3828" t="s">
        <v>91</v>
      </c>
    </row>
    <row r="3829" spans="1:25" x14ac:dyDescent="0.2">
      <c r="A3829" t="s">
        <v>0</v>
      </c>
      <c r="B3829" t="s">
        <v>19688</v>
      </c>
      <c r="C3829" t="s">
        <v>1129</v>
      </c>
      <c r="D3829" t="s">
        <v>19689</v>
      </c>
      <c r="E3829" t="s">
        <v>18</v>
      </c>
      <c r="F3829" t="s">
        <v>5031</v>
      </c>
      <c r="G3829" s="1">
        <v>45429</v>
      </c>
      <c r="H3829" s="1">
        <v>45419</v>
      </c>
      <c r="I3829" s="1">
        <v>45698</v>
      </c>
      <c r="J3829" s="3" t="s">
        <v>30629</v>
      </c>
      <c r="K3829" s="1"/>
      <c r="L3829" s="1">
        <v>45603</v>
      </c>
      <c r="M3829" s="1">
        <f t="shared" si="156"/>
        <v>45784</v>
      </c>
      <c r="N3829" t="s">
        <v>89</v>
      </c>
      <c r="O3829" t="s">
        <v>30621</v>
      </c>
      <c r="Q3829" t="s">
        <v>5</v>
      </c>
      <c r="R3829" t="s">
        <v>30619</v>
      </c>
      <c r="S3829" t="s">
        <v>7926</v>
      </c>
      <c r="T3829" t="s">
        <v>7</v>
      </c>
      <c r="U3829" t="s">
        <v>90</v>
      </c>
      <c r="V3829" t="s">
        <v>9</v>
      </c>
      <c r="W3829" t="s">
        <v>19690</v>
      </c>
      <c r="X3829" t="s">
        <v>19689</v>
      </c>
      <c r="Y3829" t="s">
        <v>91</v>
      </c>
    </row>
    <row r="3830" spans="1:25" x14ac:dyDescent="0.2">
      <c r="A3830" t="s">
        <v>0</v>
      </c>
      <c r="B3830" t="s">
        <v>19751</v>
      </c>
      <c r="C3830" t="s">
        <v>2283</v>
      </c>
      <c r="D3830" t="s">
        <v>19752</v>
      </c>
      <c r="E3830" t="s">
        <v>76</v>
      </c>
      <c r="F3830" t="s">
        <v>699</v>
      </c>
      <c r="G3830" s="1">
        <v>45429</v>
      </c>
      <c r="H3830" s="1">
        <v>45419</v>
      </c>
      <c r="I3830" s="1">
        <v>45775</v>
      </c>
      <c r="J3830" s="3" t="s">
        <v>30629</v>
      </c>
      <c r="K3830" s="1"/>
      <c r="L3830" s="1">
        <v>45784</v>
      </c>
      <c r="M3830" s="1">
        <f t="shared" si="156"/>
        <v>45784</v>
      </c>
      <c r="N3830" t="s">
        <v>89</v>
      </c>
      <c r="O3830" t="s">
        <v>30621</v>
      </c>
      <c r="Q3830" t="s">
        <v>5</v>
      </c>
      <c r="R3830" t="s">
        <v>30619</v>
      </c>
      <c r="S3830" t="s">
        <v>247</v>
      </c>
      <c r="T3830" t="s">
        <v>7</v>
      </c>
      <c r="U3830" t="s">
        <v>100</v>
      </c>
      <c r="V3830" t="s">
        <v>14</v>
      </c>
      <c r="W3830" t="s">
        <v>19753</v>
      </c>
      <c r="X3830" t="s">
        <v>19754</v>
      </c>
      <c r="Y3830" t="s">
        <v>91</v>
      </c>
    </row>
    <row r="3831" spans="1:25" x14ac:dyDescent="0.2">
      <c r="A3831" t="s">
        <v>0</v>
      </c>
      <c r="B3831" t="s">
        <v>20462</v>
      </c>
      <c r="C3831" t="s">
        <v>5341</v>
      </c>
      <c r="D3831" t="s">
        <v>20463</v>
      </c>
      <c r="E3831" t="s">
        <v>54</v>
      </c>
      <c r="F3831" t="s">
        <v>367</v>
      </c>
      <c r="G3831" s="1">
        <v>45433</v>
      </c>
      <c r="H3831" s="1">
        <v>45419</v>
      </c>
      <c r="I3831" s="1">
        <v>45727</v>
      </c>
      <c r="J3831" s="3" t="s">
        <v>30629</v>
      </c>
      <c r="K3831" s="1"/>
      <c r="L3831" s="1">
        <v>45784</v>
      </c>
      <c r="M3831" s="1">
        <f t="shared" si="156"/>
        <v>45784</v>
      </c>
      <c r="N3831" t="s">
        <v>89</v>
      </c>
      <c r="O3831" t="s">
        <v>30621</v>
      </c>
      <c r="Q3831" t="s">
        <v>5</v>
      </c>
      <c r="R3831" t="s">
        <v>30619</v>
      </c>
      <c r="S3831" t="s">
        <v>255</v>
      </c>
      <c r="T3831" t="s">
        <v>7</v>
      </c>
      <c r="U3831" t="s">
        <v>118</v>
      </c>
      <c r="V3831" t="s">
        <v>9</v>
      </c>
      <c r="W3831" t="s">
        <v>20464</v>
      </c>
      <c r="X3831" t="s">
        <v>20463</v>
      </c>
      <c r="Y3831" t="s">
        <v>91</v>
      </c>
    </row>
    <row r="3832" spans="1:25" x14ac:dyDescent="0.2">
      <c r="A3832" t="s">
        <v>0</v>
      </c>
      <c r="B3832" t="s">
        <v>20465</v>
      </c>
      <c r="C3832" t="s">
        <v>425</v>
      </c>
      <c r="D3832" t="s">
        <v>20466</v>
      </c>
      <c r="E3832" t="s">
        <v>11</v>
      </c>
      <c r="F3832" t="s">
        <v>2864</v>
      </c>
      <c r="G3832" s="1">
        <v>45433</v>
      </c>
      <c r="H3832" s="1">
        <v>45419</v>
      </c>
      <c r="I3832" s="1">
        <v>45604</v>
      </c>
      <c r="J3832" s="3" t="s">
        <v>30629</v>
      </c>
      <c r="K3832" s="1"/>
      <c r="L3832" s="1">
        <v>45784</v>
      </c>
      <c r="M3832" s="1">
        <f>L3832</f>
        <v>45784</v>
      </c>
      <c r="N3832" t="s">
        <v>873</v>
      </c>
      <c r="O3832" t="s">
        <v>30623</v>
      </c>
      <c r="P3832" t="s">
        <v>30625</v>
      </c>
      <c r="Q3832" t="s">
        <v>5</v>
      </c>
      <c r="R3832" t="s">
        <v>30619</v>
      </c>
      <c r="S3832" t="s">
        <v>13922</v>
      </c>
      <c r="T3832" t="s">
        <v>7</v>
      </c>
      <c r="U3832" t="s">
        <v>56</v>
      </c>
      <c r="V3832" t="s">
        <v>14</v>
      </c>
      <c r="W3832" t="s">
        <v>20467</v>
      </c>
      <c r="X3832" t="s">
        <v>20466</v>
      </c>
      <c r="Y3832" t="s">
        <v>98</v>
      </c>
    </row>
    <row r="3833" spans="1:25" x14ac:dyDescent="0.2">
      <c r="A3833" t="s">
        <v>0</v>
      </c>
      <c r="B3833" t="s">
        <v>20741</v>
      </c>
      <c r="C3833" t="s">
        <v>20742</v>
      </c>
      <c r="D3833" t="s">
        <v>20743</v>
      </c>
      <c r="E3833" t="s">
        <v>11</v>
      </c>
      <c r="F3833" t="s">
        <v>12</v>
      </c>
      <c r="G3833" s="1">
        <v>45436</v>
      </c>
      <c r="H3833" s="1">
        <v>45419</v>
      </c>
      <c r="I3833" s="1">
        <v>45789</v>
      </c>
      <c r="J3833" s="3" t="s">
        <v>30628</v>
      </c>
      <c r="K3833" s="1"/>
      <c r="L3833" s="1">
        <v>45784</v>
      </c>
      <c r="M3833" s="1">
        <f t="shared" ref="M3833:M3859" si="157">DATE(YEAR(H3833)+1,MONTH(H3833),DAY(H3833))</f>
        <v>45784</v>
      </c>
      <c r="N3833" t="s">
        <v>89</v>
      </c>
      <c r="O3833" t="s">
        <v>30621</v>
      </c>
      <c r="Q3833" t="s">
        <v>5</v>
      </c>
      <c r="R3833" t="s">
        <v>30619</v>
      </c>
      <c r="S3833" t="s">
        <v>138</v>
      </c>
      <c r="T3833" t="s">
        <v>7</v>
      </c>
      <c r="U3833" t="s">
        <v>90</v>
      </c>
      <c r="V3833" t="s">
        <v>9</v>
      </c>
      <c r="W3833" t="s">
        <v>20744</v>
      </c>
      <c r="X3833" t="s">
        <v>20743</v>
      </c>
      <c r="Y3833" t="s">
        <v>91</v>
      </c>
    </row>
    <row r="3834" spans="1:25" x14ac:dyDescent="0.2">
      <c r="A3834" t="s">
        <v>0</v>
      </c>
      <c r="B3834" t="s">
        <v>20771</v>
      </c>
      <c r="C3834" t="s">
        <v>295</v>
      </c>
      <c r="D3834" t="s">
        <v>20772</v>
      </c>
      <c r="E3834" t="s">
        <v>11</v>
      </c>
      <c r="F3834" t="s">
        <v>12</v>
      </c>
      <c r="G3834" s="1">
        <v>45436</v>
      </c>
      <c r="H3834" s="1">
        <v>45419</v>
      </c>
      <c r="I3834" s="1">
        <v>45678</v>
      </c>
      <c r="J3834" s="3" t="s">
        <v>30629</v>
      </c>
      <c r="K3834" s="1"/>
      <c r="L3834" s="1">
        <v>45784</v>
      </c>
      <c r="M3834" s="1">
        <f t="shared" si="157"/>
        <v>45784</v>
      </c>
      <c r="N3834" t="s">
        <v>89</v>
      </c>
      <c r="O3834" t="s">
        <v>30621</v>
      </c>
      <c r="Q3834" t="s">
        <v>5</v>
      </c>
      <c r="R3834" t="s">
        <v>30619</v>
      </c>
      <c r="S3834" t="s">
        <v>138</v>
      </c>
      <c r="T3834" t="s">
        <v>7</v>
      </c>
      <c r="U3834" t="s">
        <v>90</v>
      </c>
      <c r="V3834" t="s">
        <v>9</v>
      </c>
      <c r="W3834" t="s">
        <v>20773</v>
      </c>
      <c r="X3834" t="s">
        <v>20772</v>
      </c>
      <c r="Y3834" t="s">
        <v>91</v>
      </c>
    </row>
    <row r="3835" spans="1:25" x14ac:dyDescent="0.2">
      <c r="A3835" t="s">
        <v>0</v>
      </c>
      <c r="B3835" t="s">
        <v>20785</v>
      </c>
      <c r="C3835" t="s">
        <v>3404</v>
      </c>
      <c r="D3835" t="s">
        <v>20786</v>
      </c>
      <c r="E3835" t="s">
        <v>54</v>
      </c>
      <c r="F3835" t="s">
        <v>4986</v>
      </c>
      <c r="G3835" s="1">
        <v>45436</v>
      </c>
      <c r="H3835" s="1">
        <v>45419</v>
      </c>
      <c r="I3835" s="1">
        <v>45672</v>
      </c>
      <c r="J3835" s="3" t="s">
        <v>30629</v>
      </c>
      <c r="K3835" s="1"/>
      <c r="L3835" s="1">
        <v>45784</v>
      </c>
      <c r="M3835" s="1">
        <f t="shared" si="157"/>
        <v>45784</v>
      </c>
      <c r="N3835" t="s">
        <v>89</v>
      </c>
      <c r="O3835" t="s">
        <v>30621</v>
      </c>
      <c r="Q3835" t="s">
        <v>5</v>
      </c>
      <c r="R3835" t="s">
        <v>30619</v>
      </c>
      <c r="S3835" t="s">
        <v>255</v>
      </c>
      <c r="T3835" t="s">
        <v>7</v>
      </c>
      <c r="U3835" t="s">
        <v>118</v>
      </c>
      <c r="V3835" t="s">
        <v>9</v>
      </c>
      <c r="W3835" t="s">
        <v>20787</v>
      </c>
      <c r="X3835" t="s">
        <v>20786</v>
      </c>
      <c r="Y3835" t="s">
        <v>91</v>
      </c>
    </row>
    <row r="3836" spans="1:25" x14ac:dyDescent="0.2">
      <c r="A3836" t="s">
        <v>0</v>
      </c>
      <c r="B3836" t="s">
        <v>20804</v>
      </c>
      <c r="C3836" t="s">
        <v>295</v>
      </c>
      <c r="D3836" t="s">
        <v>20805</v>
      </c>
      <c r="E3836" t="s">
        <v>11</v>
      </c>
      <c r="F3836" t="s">
        <v>3667</v>
      </c>
      <c r="G3836" s="1">
        <v>45436</v>
      </c>
      <c r="H3836" s="1">
        <v>45419</v>
      </c>
      <c r="I3836" s="1">
        <v>45769</v>
      </c>
      <c r="J3836" s="3" t="s">
        <v>30629</v>
      </c>
      <c r="K3836" s="1"/>
      <c r="L3836" s="1">
        <v>45784</v>
      </c>
      <c r="M3836" s="1">
        <f t="shared" si="157"/>
        <v>45784</v>
      </c>
      <c r="N3836" t="s">
        <v>89</v>
      </c>
      <c r="O3836" t="s">
        <v>30621</v>
      </c>
      <c r="Q3836" t="s">
        <v>5</v>
      </c>
      <c r="R3836" t="s">
        <v>30619</v>
      </c>
      <c r="S3836" t="s">
        <v>138</v>
      </c>
      <c r="T3836" t="s">
        <v>7</v>
      </c>
      <c r="U3836" t="s">
        <v>90</v>
      </c>
      <c r="V3836" t="s">
        <v>9</v>
      </c>
      <c r="W3836" t="s">
        <v>20806</v>
      </c>
      <c r="X3836" t="s">
        <v>20805</v>
      </c>
      <c r="Y3836" t="s">
        <v>91</v>
      </c>
    </row>
    <row r="3837" spans="1:25" x14ac:dyDescent="0.2">
      <c r="A3837" t="s">
        <v>0</v>
      </c>
      <c r="B3837" t="s">
        <v>20815</v>
      </c>
      <c r="C3837" t="s">
        <v>20816</v>
      </c>
      <c r="D3837" t="s">
        <v>20817</v>
      </c>
      <c r="E3837" t="s">
        <v>11</v>
      </c>
      <c r="F3837" t="s">
        <v>1719</v>
      </c>
      <c r="G3837" s="1">
        <v>45436</v>
      </c>
      <c r="H3837" s="1">
        <v>45419</v>
      </c>
      <c r="I3837" s="1">
        <v>45687</v>
      </c>
      <c r="J3837" s="3" t="s">
        <v>30629</v>
      </c>
      <c r="K3837" s="1"/>
      <c r="L3837" s="1">
        <v>45784</v>
      </c>
      <c r="M3837" s="1">
        <f t="shared" si="157"/>
        <v>45784</v>
      </c>
      <c r="N3837" t="s">
        <v>26</v>
      </c>
      <c r="O3837" t="s">
        <v>30621</v>
      </c>
      <c r="Q3837" t="s">
        <v>5</v>
      </c>
      <c r="R3837" t="s">
        <v>30619</v>
      </c>
      <c r="S3837" t="s">
        <v>247</v>
      </c>
      <c r="T3837" t="s">
        <v>7</v>
      </c>
      <c r="U3837" t="s">
        <v>2525</v>
      </c>
      <c r="V3837" t="s">
        <v>9</v>
      </c>
      <c r="W3837" t="s">
        <v>20818</v>
      </c>
      <c r="X3837" t="s">
        <v>20817</v>
      </c>
      <c r="Y3837" t="s">
        <v>31</v>
      </c>
    </row>
    <row r="3838" spans="1:25" x14ac:dyDescent="0.2">
      <c r="A3838" t="s">
        <v>0</v>
      </c>
      <c r="B3838" t="s">
        <v>20885</v>
      </c>
      <c r="C3838" t="s">
        <v>20886</v>
      </c>
      <c r="D3838" t="s">
        <v>20887</v>
      </c>
      <c r="E3838" t="s">
        <v>11</v>
      </c>
      <c r="F3838" t="s">
        <v>506</v>
      </c>
      <c r="G3838" s="1">
        <v>45436</v>
      </c>
      <c r="H3838" s="1">
        <v>45419</v>
      </c>
      <c r="I3838" s="1">
        <v>45720</v>
      </c>
      <c r="J3838" s="3" t="s">
        <v>30629</v>
      </c>
      <c r="K3838" s="1"/>
      <c r="L3838" s="1">
        <v>45784</v>
      </c>
      <c r="M3838" s="1">
        <f t="shared" si="157"/>
        <v>45784</v>
      </c>
      <c r="N3838" t="s">
        <v>26</v>
      </c>
      <c r="O3838" t="s">
        <v>30621</v>
      </c>
      <c r="Q3838" t="s">
        <v>5</v>
      </c>
      <c r="R3838" t="s">
        <v>30619</v>
      </c>
      <c r="S3838" t="s">
        <v>598</v>
      </c>
      <c r="T3838" t="s">
        <v>7</v>
      </c>
      <c r="U3838" t="s">
        <v>37</v>
      </c>
      <c r="V3838" t="s">
        <v>9</v>
      </c>
      <c r="W3838" t="s">
        <v>20888</v>
      </c>
      <c r="X3838" t="s">
        <v>20887</v>
      </c>
      <c r="Y3838" t="s">
        <v>31</v>
      </c>
    </row>
    <row r="3839" spans="1:25" x14ac:dyDescent="0.2">
      <c r="A3839" t="s">
        <v>0</v>
      </c>
      <c r="B3839" t="s">
        <v>20893</v>
      </c>
      <c r="C3839" t="s">
        <v>187</v>
      </c>
      <c r="D3839" t="s">
        <v>20894</v>
      </c>
      <c r="E3839" t="s">
        <v>18</v>
      </c>
      <c r="F3839" t="s">
        <v>5031</v>
      </c>
      <c r="G3839" s="1">
        <v>45436</v>
      </c>
      <c r="H3839" s="1">
        <v>45419</v>
      </c>
      <c r="I3839" s="1">
        <v>45656</v>
      </c>
      <c r="J3839" s="3" t="s">
        <v>30629</v>
      </c>
      <c r="K3839" s="1"/>
      <c r="L3839" s="1">
        <v>45784</v>
      </c>
      <c r="M3839" s="1">
        <f t="shared" si="157"/>
        <v>45784</v>
      </c>
      <c r="N3839" t="s">
        <v>89</v>
      </c>
      <c r="O3839" t="s">
        <v>30621</v>
      </c>
      <c r="Q3839" t="s">
        <v>5</v>
      </c>
      <c r="R3839" t="s">
        <v>30619</v>
      </c>
      <c r="S3839" t="s">
        <v>255</v>
      </c>
      <c r="T3839" t="s">
        <v>7</v>
      </c>
      <c r="U3839" t="s">
        <v>90</v>
      </c>
      <c r="V3839" t="s">
        <v>9</v>
      </c>
      <c r="W3839" t="s">
        <v>20895</v>
      </c>
      <c r="X3839" t="s">
        <v>20894</v>
      </c>
      <c r="Y3839" t="s">
        <v>91</v>
      </c>
    </row>
    <row r="3840" spans="1:25" x14ac:dyDescent="0.2">
      <c r="A3840" t="s">
        <v>0</v>
      </c>
      <c r="B3840" t="s">
        <v>20896</v>
      </c>
      <c r="C3840" t="s">
        <v>698</v>
      </c>
      <c r="D3840" t="s">
        <v>20897</v>
      </c>
      <c r="E3840" t="s">
        <v>76</v>
      </c>
      <c r="F3840" t="s">
        <v>699</v>
      </c>
      <c r="G3840" s="1">
        <v>45436</v>
      </c>
      <c r="H3840" s="1">
        <v>45419</v>
      </c>
      <c r="I3840" s="1">
        <v>45749</v>
      </c>
      <c r="J3840" s="3" t="s">
        <v>30629</v>
      </c>
      <c r="K3840" s="1"/>
      <c r="L3840" s="1">
        <v>45784</v>
      </c>
      <c r="M3840" s="1">
        <f t="shared" si="157"/>
        <v>45784</v>
      </c>
      <c r="N3840" t="s">
        <v>63</v>
      </c>
      <c r="O3840" t="s">
        <v>30621</v>
      </c>
      <c r="Q3840" t="s">
        <v>5</v>
      </c>
      <c r="R3840" t="s">
        <v>30619</v>
      </c>
      <c r="S3840" t="s">
        <v>614</v>
      </c>
      <c r="T3840" t="s">
        <v>64</v>
      </c>
      <c r="U3840" t="s">
        <v>65</v>
      </c>
      <c r="V3840" t="s">
        <v>111</v>
      </c>
      <c r="W3840" t="s">
        <v>41</v>
      </c>
      <c r="X3840" t="s">
        <v>41</v>
      </c>
      <c r="Y3840" t="s">
        <v>41</v>
      </c>
    </row>
    <row r="3841" spans="1:25" x14ac:dyDescent="0.2">
      <c r="A3841" t="s">
        <v>0</v>
      </c>
      <c r="B3841" t="s">
        <v>20901</v>
      </c>
      <c r="C3841" t="s">
        <v>4270</v>
      </c>
      <c r="D3841" t="s">
        <v>20902</v>
      </c>
      <c r="E3841" t="s">
        <v>24</v>
      </c>
      <c r="F3841" t="s">
        <v>4810</v>
      </c>
      <c r="G3841" s="1">
        <v>45436</v>
      </c>
      <c r="H3841" s="1">
        <v>45419</v>
      </c>
      <c r="I3841" s="1">
        <v>45754</v>
      </c>
      <c r="J3841" s="3" t="s">
        <v>30629</v>
      </c>
      <c r="K3841" s="1"/>
      <c r="L3841" s="1">
        <v>45784</v>
      </c>
      <c r="M3841" s="1">
        <f t="shared" si="157"/>
        <v>45784</v>
      </c>
      <c r="N3841" t="s">
        <v>2383</v>
      </c>
      <c r="O3841" t="s">
        <v>30621</v>
      </c>
      <c r="Q3841" t="s">
        <v>5</v>
      </c>
      <c r="R3841" t="s">
        <v>30619</v>
      </c>
      <c r="S3841" t="s">
        <v>138</v>
      </c>
      <c r="T3841" t="s">
        <v>7</v>
      </c>
      <c r="U3841" t="s">
        <v>72</v>
      </c>
      <c r="V3841" t="s">
        <v>14</v>
      </c>
      <c r="W3841" t="s">
        <v>20903</v>
      </c>
      <c r="X3841" t="s">
        <v>20902</v>
      </c>
      <c r="Y3841" t="s">
        <v>73</v>
      </c>
    </row>
    <row r="3842" spans="1:25" x14ac:dyDescent="0.2">
      <c r="A3842" t="s">
        <v>0</v>
      </c>
      <c r="B3842" t="s">
        <v>20954</v>
      </c>
      <c r="C3842" t="s">
        <v>20955</v>
      </c>
      <c r="D3842" t="s">
        <v>20956</v>
      </c>
      <c r="E3842" t="s">
        <v>11</v>
      </c>
      <c r="F3842" t="s">
        <v>506</v>
      </c>
      <c r="G3842" s="1">
        <v>45437</v>
      </c>
      <c r="H3842" s="1">
        <v>45419</v>
      </c>
      <c r="I3842" s="1">
        <v>45720</v>
      </c>
      <c r="J3842" s="3" t="s">
        <v>30629</v>
      </c>
      <c r="K3842" s="1"/>
      <c r="L3842" s="1">
        <v>45784</v>
      </c>
      <c r="M3842" s="1">
        <f t="shared" si="157"/>
        <v>45784</v>
      </c>
      <c r="N3842" t="s">
        <v>26</v>
      </c>
      <c r="O3842" t="s">
        <v>30621</v>
      </c>
      <c r="Q3842" t="s">
        <v>5</v>
      </c>
      <c r="R3842" t="s">
        <v>30619</v>
      </c>
      <c r="S3842" t="s">
        <v>598</v>
      </c>
      <c r="T3842" t="s">
        <v>7</v>
      </c>
      <c r="U3842" t="s">
        <v>37</v>
      </c>
      <c r="V3842" t="s">
        <v>9</v>
      </c>
      <c r="W3842" t="s">
        <v>20957</v>
      </c>
      <c r="X3842" t="s">
        <v>20956</v>
      </c>
      <c r="Y3842" t="s">
        <v>31</v>
      </c>
    </row>
    <row r="3843" spans="1:25" x14ac:dyDescent="0.2">
      <c r="A3843" t="s">
        <v>0</v>
      </c>
      <c r="B3843" t="s">
        <v>20958</v>
      </c>
      <c r="C3843" t="s">
        <v>1068</v>
      </c>
      <c r="D3843" t="s">
        <v>20959</v>
      </c>
      <c r="E3843" t="s">
        <v>18</v>
      </c>
      <c r="F3843" t="s">
        <v>5031</v>
      </c>
      <c r="G3843" s="1">
        <v>45437</v>
      </c>
      <c r="H3843" s="1">
        <v>45419</v>
      </c>
      <c r="I3843" s="1">
        <v>45656</v>
      </c>
      <c r="J3843" s="3" t="s">
        <v>30629</v>
      </c>
      <c r="K3843" s="1"/>
      <c r="L3843" s="1">
        <v>45784</v>
      </c>
      <c r="M3843" s="1">
        <f t="shared" si="157"/>
        <v>45784</v>
      </c>
      <c r="N3843" t="s">
        <v>89</v>
      </c>
      <c r="O3843" t="s">
        <v>30621</v>
      </c>
      <c r="Q3843" t="s">
        <v>5</v>
      </c>
      <c r="R3843" t="s">
        <v>30619</v>
      </c>
      <c r="S3843" t="s">
        <v>255</v>
      </c>
      <c r="T3843" t="s">
        <v>7</v>
      </c>
      <c r="U3843" t="s">
        <v>100</v>
      </c>
      <c r="V3843" t="s">
        <v>14</v>
      </c>
      <c r="W3843" t="s">
        <v>20960</v>
      </c>
      <c r="X3843" t="s">
        <v>20959</v>
      </c>
      <c r="Y3843" t="s">
        <v>91</v>
      </c>
    </row>
    <row r="3844" spans="1:25" x14ac:dyDescent="0.2">
      <c r="A3844" t="s">
        <v>0</v>
      </c>
      <c r="B3844" t="s">
        <v>20968</v>
      </c>
      <c r="C3844" t="s">
        <v>1260</v>
      </c>
      <c r="D3844" t="s">
        <v>20969</v>
      </c>
      <c r="E3844" t="s">
        <v>11</v>
      </c>
      <c r="F3844" t="s">
        <v>12</v>
      </c>
      <c r="G3844" s="1">
        <v>45437</v>
      </c>
      <c r="H3844" s="1">
        <v>45419</v>
      </c>
      <c r="I3844" s="1">
        <v>45776</v>
      </c>
      <c r="J3844" s="3" t="s">
        <v>30629</v>
      </c>
      <c r="K3844" s="1"/>
      <c r="L3844" s="1">
        <v>45784</v>
      </c>
      <c r="M3844" s="1">
        <f t="shared" si="157"/>
        <v>45784</v>
      </c>
      <c r="N3844" t="s">
        <v>89</v>
      </c>
      <c r="O3844" t="s">
        <v>30621</v>
      </c>
      <c r="Q3844" t="s">
        <v>5</v>
      </c>
      <c r="R3844" t="s">
        <v>30619</v>
      </c>
      <c r="S3844" t="s">
        <v>255</v>
      </c>
      <c r="T3844" t="s">
        <v>7</v>
      </c>
      <c r="U3844" t="s">
        <v>282</v>
      </c>
      <c r="V3844" t="s">
        <v>9</v>
      </c>
      <c r="W3844" t="s">
        <v>20970</v>
      </c>
      <c r="X3844" t="s">
        <v>20971</v>
      </c>
      <c r="Y3844" t="s">
        <v>91</v>
      </c>
    </row>
    <row r="3845" spans="1:25" x14ac:dyDescent="0.2">
      <c r="A3845" t="s">
        <v>0</v>
      </c>
      <c r="B3845" t="s">
        <v>21085</v>
      </c>
      <c r="C3845" t="s">
        <v>2518</v>
      </c>
      <c r="D3845" t="s">
        <v>21086</v>
      </c>
      <c r="E3845" t="s">
        <v>11</v>
      </c>
      <c r="F3845" t="s">
        <v>3846</v>
      </c>
      <c r="G3845" s="1">
        <v>45440</v>
      </c>
      <c r="H3845" s="1">
        <v>45419</v>
      </c>
      <c r="I3845" s="1">
        <v>45733</v>
      </c>
      <c r="J3845" s="3" t="s">
        <v>30629</v>
      </c>
      <c r="K3845" s="1"/>
      <c r="L3845" s="1">
        <v>45784</v>
      </c>
      <c r="M3845" s="1">
        <f t="shared" si="157"/>
        <v>45784</v>
      </c>
      <c r="N3845" t="s">
        <v>89</v>
      </c>
      <c r="O3845" t="s">
        <v>30621</v>
      </c>
      <c r="Q3845" t="s">
        <v>5</v>
      </c>
      <c r="R3845" t="s">
        <v>30619</v>
      </c>
      <c r="S3845" t="s">
        <v>255</v>
      </c>
      <c r="T3845" t="s">
        <v>7</v>
      </c>
      <c r="U3845" t="s">
        <v>90</v>
      </c>
      <c r="V3845" t="s">
        <v>9</v>
      </c>
      <c r="W3845" t="s">
        <v>21087</v>
      </c>
      <c r="X3845" t="s">
        <v>21086</v>
      </c>
      <c r="Y3845" t="s">
        <v>91</v>
      </c>
    </row>
    <row r="3846" spans="1:25" x14ac:dyDescent="0.2">
      <c r="A3846" t="s">
        <v>0</v>
      </c>
      <c r="B3846" t="s">
        <v>21094</v>
      </c>
      <c r="C3846" t="s">
        <v>4087</v>
      </c>
      <c r="D3846" t="s">
        <v>21095</v>
      </c>
      <c r="E3846" t="s">
        <v>18</v>
      </c>
      <c r="F3846" t="s">
        <v>5031</v>
      </c>
      <c r="G3846" s="1">
        <v>45440</v>
      </c>
      <c r="H3846" s="1">
        <v>45419</v>
      </c>
      <c r="I3846" s="1">
        <v>45712</v>
      </c>
      <c r="J3846" s="3" t="s">
        <v>30629</v>
      </c>
      <c r="K3846" s="1"/>
      <c r="L3846" s="1">
        <v>45603</v>
      </c>
      <c r="M3846" s="1">
        <f t="shared" si="157"/>
        <v>45784</v>
      </c>
      <c r="N3846" t="s">
        <v>89</v>
      </c>
      <c r="O3846" t="s">
        <v>30621</v>
      </c>
      <c r="Q3846" t="s">
        <v>5</v>
      </c>
      <c r="R3846" t="s">
        <v>30619</v>
      </c>
      <c r="S3846" t="s">
        <v>7926</v>
      </c>
      <c r="T3846" t="s">
        <v>7</v>
      </c>
      <c r="U3846" t="s">
        <v>90</v>
      </c>
      <c r="V3846" t="s">
        <v>9</v>
      </c>
      <c r="W3846" t="s">
        <v>21096</v>
      </c>
      <c r="X3846" t="s">
        <v>21097</v>
      </c>
      <c r="Y3846" t="s">
        <v>91</v>
      </c>
    </row>
    <row r="3847" spans="1:25" x14ac:dyDescent="0.2">
      <c r="A3847" t="s">
        <v>0</v>
      </c>
      <c r="B3847" t="s">
        <v>21120</v>
      </c>
      <c r="C3847" t="s">
        <v>3450</v>
      </c>
      <c r="D3847" t="s">
        <v>21121</v>
      </c>
      <c r="E3847" t="s">
        <v>34</v>
      </c>
      <c r="F3847" t="s">
        <v>2532</v>
      </c>
      <c r="G3847" s="1">
        <v>45440</v>
      </c>
      <c r="H3847" s="1">
        <v>45419</v>
      </c>
      <c r="I3847" s="1">
        <v>45743</v>
      </c>
      <c r="J3847" s="3" t="s">
        <v>30629</v>
      </c>
      <c r="K3847" s="1"/>
      <c r="L3847" s="1">
        <v>45784</v>
      </c>
      <c r="M3847" s="1">
        <f t="shared" si="157"/>
        <v>45784</v>
      </c>
      <c r="N3847" t="s">
        <v>26</v>
      </c>
      <c r="O3847" t="s">
        <v>30621</v>
      </c>
      <c r="Q3847" t="s">
        <v>5</v>
      </c>
      <c r="R3847" t="s">
        <v>30619</v>
      </c>
      <c r="S3847" t="s">
        <v>8630</v>
      </c>
      <c r="T3847" t="s">
        <v>7</v>
      </c>
      <c r="U3847" t="s">
        <v>37</v>
      </c>
      <c r="V3847" t="s">
        <v>9</v>
      </c>
      <c r="W3847" t="s">
        <v>21122</v>
      </c>
      <c r="X3847" t="s">
        <v>21121</v>
      </c>
      <c r="Y3847" t="s">
        <v>31</v>
      </c>
    </row>
    <row r="3848" spans="1:25" x14ac:dyDescent="0.2">
      <c r="A3848" t="s">
        <v>0</v>
      </c>
      <c r="B3848" t="s">
        <v>21123</v>
      </c>
      <c r="C3848" t="s">
        <v>21124</v>
      </c>
      <c r="D3848" t="s">
        <v>21125</v>
      </c>
      <c r="E3848" t="s">
        <v>452</v>
      </c>
      <c r="F3848" t="s">
        <v>453</v>
      </c>
      <c r="G3848" s="1">
        <v>45440</v>
      </c>
      <c r="H3848" s="1">
        <v>45419</v>
      </c>
      <c r="I3848" s="1">
        <v>45742</v>
      </c>
      <c r="J3848" s="3" t="s">
        <v>30629</v>
      </c>
      <c r="K3848" s="1"/>
      <c r="L3848" s="1">
        <v>45784</v>
      </c>
      <c r="M3848" s="1">
        <f t="shared" si="157"/>
        <v>45784</v>
      </c>
      <c r="N3848" t="s">
        <v>89</v>
      </c>
      <c r="O3848" t="s">
        <v>30621</v>
      </c>
      <c r="Q3848" t="s">
        <v>5</v>
      </c>
      <c r="R3848" t="s">
        <v>30619</v>
      </c>
      <c r="S3848" t="s">
        <v>247</v>
      </c>
      <c r="T3848" t="s">
        <v>7</v>
      </c>
      <c r="U3848" t="s">
        <v>282</v>
      </c>
      <c r="V3848" t="s">
        <v>9</v>
      </c>
      <c r="W3848" t="s">
        <v>21126</v>
      </c>
      <c r="X3848" t="s">
        <v>21125</v>
      </c>
      <c r="Y3848" t="s">
        <v>91</v>
      </c>
    </row>
    <row r="3849" spans="1:25" x14ac:dyDescent="0.2">
      <c r="A3849" t="s">
        <v>0</v>
      </c>
      <c r="B3849" t="s">
        <v>21714</v>
      </c>
      <c r="C3849" t="s">
        <v>1760</v>
      </c>
      <c r="D3849" t="s">
        <v>21715</v>
      </c>
      <c r="E3849" t="s">
        <v>18</v>
      </c>
      <c r="F3849" t="s">
        <v>5031</v>
      </c>
      <c r="G3849" s="1">
        <v>45443</v>
      </c>
      <c r="H3849" s="1">
        <v>45419</v>
      </c>
      <c r="I3849" s="1">
        <v>45768</v>
      </c>
      <c r="J3849" s="3" t="s">
        <v>30629</v>
      </c>
      <c r="K3849" s="1"/>
      <c r="L3849" s="1">
        <v>45784</v>
      </c>
      <c r="M3849" s="1">
        <f t="shared" si="157"/>
        <v>45784</v>
      </c>
      <c r="N3849" t="s">
        <v>63</v>
      </c>
      <c r="O3849" t="s">
        <v>30621</v>
      </c>
      <c r="Q3849" t="s">
        <v>5</v>
      </c>
      <c r="R3849" t="s">
        <v>30619</v>
      </c>
      <c r="S3849" t="s">
        <v>21716</v>
      </c>
      <c r="T3849" t="s">
        <v>64</v>
      </c>
      <c r="U3849" t="s">
        <v>65</v>
      </c>
      <c r="V3849" t="s">
        <v>111</v>
      </c>
      <c r="W3849" t="s">
        <v>41</v>
      </c>
      <c r="X3849" t="s">
        <v>41</v>
      </c>
      <c r="Y3849" t="s">
        <v>41</v>
      </c>
    </row>
    <row r="3850" spans="1:25" x14ac:dyDescent="0.2">
      <c r="A3850" t="s">
        <v>0</v>
      </c>
      <c r="B3850" t="s">
        <v>21717</v>
      </c>
      <c r="C3850" t="s">
        <v>1760</v>
      </c>
      <c r="D3850" t="s">
        <v>21718</v>
      </c>
      <c r="E3850" t="s">
        <v>18</v>
      </c>
      <c r="F3850" t="s">
        <v>5031</v>
      </c>
      <c r="G3850" s="1">
        <v>45443</v>
      </c>
      <c r="H3850" s="1">
        <v>45419</v>
      </c>
      <c r="I3850" s="1">
        <v>45712</v>
      </c>
      <c r="J3850" s="3" t="s">
        <v>30629</v>
      </c>
      <c r="K3850" s="1"/>
      <c r="L3850" s="1">
        <v>45603</v>
      </c>
      <c r="M3850" s="1">
        <f t="shared" si="157"/>
        <v>45784</v>
      </c>
      <c r="N3850" t="s">
        <v>89</v>
      </c>
      <c r="O3850" t="s">
        <v>30621</v>
      </c>
      <c r="Q3850" t="s">
        <v>5</v>
      </c>
      <c r="R3850" t="s">
        <v>30619</v>
      </c>
      <c r="S3850" t="s">
        <v>6498</v>
      </c>
      <c r="T3850" t="s">
        <v>7</v>
      </c>
      <c r="U3850" t="s">
        <v>90</v>
      </c>
      <c r="V3850" t="s">
        <v>9</v>
      </c>
      <c r="W3850" t="s">
        <v>21719</v>
      </c>
      <c r="X3850" t="s">
        <v>21720</v>
      </c>
      <c r="Y3850" t="s">
        <v>91</v>
      </c>
    </row>
    <row r="3851" spans="1:25" x14ac:dyDescent="0.2">
      <c r="A3851" t="s">
        <v>0</v>
      </c>
      <c r="B3851" t="s">
        <v>21731</v>
      </c>
      <c r="C3851" t="s">
        <v>190</v>
      </c>
      <c r="D3851" t="s">
        <v>21732</v>
      </c>
      <c r="E3851" t="s">
        <v>18</v>
      </c>
      <c r="F3851" t="s">
        <v>5031</v>
      </c>
      <c r="G3851" s="1">
        <v>45443</v>
      </c>
      <c r="H3851" s="1">
        <v>45419</v>
      </c>
      <c r="I3851" s="1">
        <v>45419</v>
      </c>
      <c r="J3851" s="1" t="s">
        <v>30628</v>
      </c>
      <c r="K3851" s="1"/>
      <c r="L3851" s="1">
        <v>45603</v>
      </c>
      <c r="M3851" s="1">
        <f t="shared" si="157"/>
        <v>45784</v>
      </c>
      <c r="N3851" t="s">
        <v>89</v>
      </c>
      <c r="O3851" t="s">
        <v>30621</v>
      </c>
      <c r="Q3851" t="s">
        <v>5</v>
      </c>
      <c r="R3851" t="s">
        <v>30620</v>
      </c>
      <c r="S3851" t="s">
        <v>6225</v>
      </c>
      <c r="T3851" t="s">
        <v>7</v>
      </c>
      <c r="U3851" t="s">
        <v>90</v>
      </c>
      <c r="V3851" t="s">
        <v>9</v>
      </c>
      <c r="W3851" t="s">
        <v>21733</v>
      </c>
      <c r="X3851" t="s">
        <v>21734</v>
      </c>
      <c r="Y3851" t="s">
        <v>91</v>
      </c>
    </row>
    <row r="3852" spans="1:25" x14ac:dyDescent="0.2">
      <c r="A3852" t="s">
        <v>0</v>
      </c>
      <c r="B3852" t="s">
        <v>21735</v>
      </c>
      <c r="C3852" t="s">
        <v>3412</v>
      </c>
      <c r="D3852" t="s">
        <v>21736</v>
      </c>
      <c r="E3852" t="s">
        <v>11</v>
      </c>
      <c r="F3852" t="s">
        <v>12</v>
      </c>
      <c r="G3852" s="1">
        <v>45443</v>
      </c>
      <c r="H3852" s="1">
        <v>45419</v>
      </c>
      <c r="I3852" s="1">
        <v>45775</v>
      </c>
      <c r="J3852" s="3" t="s">
        <v>30629</v>
      </c>
      <c r="K3852" s="1"/>
      <c r="L3852" s="1">
        <v>45784</v>
      </c>
      <c r="M3852" s="1">
        <f t="shared" si="157"/>
        <v>45784</v>
      </c>
      <c r="N3852" t="s">
        <v>89</v>
      </c>
      <c r="O3852" t="s">
        <v>30621</v>
      </c>
      <c r="Q3852" t="s">
        <v>5</v>
      </c>
      <c r="R3852" t="s">
        <v>30619</v>
      </c>
      <c r="S3852" t="s">
        <v>138</v>
      </c>
      <c r="T3852" t="s">
        <v>7</v>
      </c>
      <c r="U3852" t="s">
        <v>90</v>
      </c>
      <c r="V3852" t="s">
        <v>9</v>
      </c>
      <c r="W3852" t="s">
        <v>21737</v>
      </c>
      <c r="X3852" t="s">
        <v>21736</v>
      </c>
      <c r="Y3852" t="s">
        <v>91</v>
      </c>
    </row>
    <row r="3853" spans="1:25" x14ac:dyDescent="0.2">
      <c r="A3853" t="s">
        <v>0</v>
      </c>
      <c r="B3853" t="s">
        <v>21738</v>
      </c>
      <c r="C3853" t="s">
        <v>3167</v>
      </c>
      <c r="D3853" t="s">
        <v>21739</v>
      </c>
      <c r="E3853" t="s">
        <v>54</v>
      </c>
      <c r="F3853" t="s">
        <v>4013</v>
      </c>
      <c r="G3853" s="1">
        <v>45443</v>
      </c>
      <c r="H3853" s="1">
        <v>45419</v>
      </c>
      <c r="I3853" s="1">
        <v>45672</v>
      </c>
      <c r="J3853" s="3" t="s">
        <v>30629</v>
      </c>
      <c r="K3853" s="1"/>
      <c r="L3853" s="1">
        <v>45784</v>
      </c>
      <c r="M3853" s="1">
        <f t="shared" si="157"/>
        <v>45784</v>
      </c>
      <c r="N3853" t="s">
        <v>26</v>
      </c>
      <c r="O3853" t="s">
        <v>30621</v>
      </c>
      <c r="Q3853" t="s">
        <v>5</v>
      </c>
      <c r="R3853" t="s">
        <v>30619</v>
      </c>
      <c r="S3853" t="s">
        <v>563</v>
      </c>
      <c r="T3853" t="s">
        <v>7</v>
      </c>
      <c r="U3853" t="s">
        <v>37</v>
      </c>
      <c r="V3853" t="s">
        <v>9</v>
      </c>
      <c r="W3853" t="s">
        <v>21740</v>
      </c>
      <c r="X3853" t="s">
        <v>21739</v>
      </c>
      <c r="Y3853" t="s">
        <v>31</v>
      </c>
    </row>
    <row r="3854" spans="1:25" x14ac:dyDescent="0.2">
      <c r="A3854" t="s">
        <v>0</v>
      </c>
      <c r="B3854" t="s">
        <v>21796</v>
      </c>
      <c r="C3854" t="s">
        <v>2955</v>
      </c>
      <c r="D3854" t="s">
        <v>21797</v>
      </c>
      <c r="E3854" t="s">
        <v>18</v>
      </c>
      <c r="F3854" t="s">
        <v>4431</v>
      </c>
      <c r="G3854" s="1">
        <v>45443</v>
      </c>
      <c r="H3854" s="1">
        <v>45419</v>
      </c>
      <c r="I3854" s="1">
        <v>45749</v>
      </c>
      <c r="J3854" s="3" t="s">
        <v>30629</v>
      </c>
      <c r="K3854" s="1"/>
      <c r="L3854" s="1">
        <v>45784</v>
      </c>
      <c r="M3854" s="1">
        <f t="shared" si="157"/>
        <v>45784</v>
      </c>
      <c r="N3854" t="s">
        <v>89</v>
      </c>
      <c r="O3854" t="s">
        <v>30621</v>
      </c>
      <c r="Q3854" t="s">
        <v>5</v>
      </c>
      <c r="R3854" t="s">
        <v>30619</v>
      </c>
      <c r="S3854" t="s">
        <v>74</v>
      </c>
      <c r="T3854" t="s">
        <v>7</v>
      </c>
      <c r="U3854" t="s">
        <v>628</v>
      </c>
      <c r="V3854" t="s">
        <v>14</v>
      </c>
      <c r="W3854" t="s">
        <v>21798</v>
      </c>
      <c r="X3854" t="s">
        <v>21797</v>
      </c>
      <c r="Y3854" t="s">
        <v>91</v>
      </c>
    </row>
    <row r="3855" spans="1:25" x14ac:dyDescent="0.2">
      <c r="A3855" t="s">
        <v>0</v>
      </c>
      <c r="B3855" t="s">
        <v>21804</v>
      </c>
      <c r="C3855" t="s">
        <v>1629</v>
      </c>
      <c r="D3855" t="s">
        <v>21805</v>
      </c>
      <c r="E3855" t="s">
        <v>11</v>
      </c>
      <c r="F3855" t="s">
        <v>12</v>
      </c>
      <c r="G3855" s="1">
        <v>45443</v>
      </c>
      <c r="H3855" s="1">
        <v>45419</v>
      </c>
      <c r="I3855" s="1">
        <v>45768</v>
      </c>
      <c r="J3855" s="3" t="s">
        <v>30629</v>
      </c>
      <c r="K3855" s="1"/>
      <c r="L3855" s="1">
        <v>45784</v>
      </c>
      <c r="M3855" s="1">
        <f t="shared" si="157"/>
        <v>45784</v>
      </c>
      <c r="N3855" t="s">
        <v>26</v>
      </c>
      <c r="O3855" t="s">
        <v>30621</v>
      </c>
      <c r="Q3855" t="s">
        <v>5</v>
      </c>
      <c r="R3855" t="s">
        <v>30619</v>
      </c>
      <c r="S3855" t="s">
        <v>138</v>
      </c>
      <c r="T3855" t="s">
        <v>109</v>
      </c>
      <c r="U3855" t="s">
        <v>165</v>
      </c>
      <c r="V3855" t="s">
        <v>111</v>
      </c>
      <c r="W3855" t="s">
        <v>21806</v>
      </c>
      <c r="X3855" t="s">
        <v>21805</v>
      </c>
      <c r="Y3855" t="s">
        <v>31</v>
      </c>
    </row>
    <row r="3856" spans="1:25" x14ac:dyDescent="0.2">
      <c r="A3856" t="s">
        <v>0</v>
      </c>
      <c r="B3856" t="s">
        <v>21807</v>
      </c>
      <c r="C3856" t="s">
        <v>1629</v>
      </c>
      <c r="D3856" t="s">
        <v>21808</v>
      </c>
      <c r="E3856" t="s">
        <v>11</v>
      </c>
      <c r="F3856" t="s">
        <v>12</v>
      </c>
      <c r="G3856" s="1">
        <v>45443</v>
      </c>
      <c r="H3856" s="1">
        <v>45419</v>
      </c>
      <c r="I3856" s="1">
        <v>45776</v>
      </c>
      <c r="J3856" s="3" t="s">
        <v>30629</v>
      </c>
      <c r="K3856" s="1"/>
      <c r="L3856" s="1">
        <v>45784</v>
      </c>
      <c r="M3856" s="1">
        <f t="shared" si="157"/>
        <v>45784</v>
      </c>
      <c r="N3856" t="s">
        <v>89</v>
      </c>
      <c r="O3856" t="s">
        <v>30621</v>
      </c>
      <c r="Q3856" t="s">
        <v>5</v>
      </c>
      <c r="R3856" t="s">
        <v>30619</v>
      </c>
      <c r="S3856" t="s">
        <v>138</v>
      </c>
      <c r="T3856" t="s">
        <v>7</v>
      </c>
      <c r="U3856" t="s">
        <v>90</v>
      </c>
      <c r="V3856" t="s">
        <v>9</v>
      </c>
      <c r="W3856" t="s">
        <v>21809</v>
      </c>
      <c r="X3856" t="s">
        <v>21808</v>
      </c>
      <c r="Y3856" t="s">
        <v>91</v>
      </c>
    </row>
    <row r="3857" spans="1:25" x14ac:dyDescent="0.2">
      <c r="A3857" t="s">
        <v>0</v>
      </c>
      <c r="B3857" t="s">
        <v>21897</v>
      </c>
      <c r="C3857" t="s">
        <v>2343</v>
      </c>
      <c r="D3857" t="s">
        <v>21898</v>
      </c>
      <c r="E3857" t="s">
        <v>11</v>
      </c>
      <c r="F3857" t="s">
        <v>12</v>
      </c>
      <c r="G3857" s="1">
        <v>45444</v>
      </c>
      <c r="H3857" s="1">
        <v>45419</v>
      </c>
      <c r="I3857" s="1">
        <v>45776</v>
      </c>
      <c r="J3857" s="3" t="s">
        <v>30629</v>
      </c>
      <c r="K3857" s="1"/>
      <c r="L3857" s="1">
        <v>45784</v>
      </c>
      <c r="M3857" s="1">
        <f t="shared" si="157"/>
        <v>45784</v>
      </c>
      <c r="N3857" t="s">
        <v>89</v>
      </c>
      <c r="O3857" t="s">
        <v>30621</v>
      </c>
      <c r="Q3857" t="s">
        <v>5</v>
      </c>
      <c r="R3857" t="s">
        <v>30619</v>
      </c>
      <c r="S3857" t="s">
        <v>255</v>
      </c>
      <c r="T3857" t="s">
        <v>7</v>
      </c>
      <c r="U3857" t="s">
        <v>90</v>
      </c>
      <c r="V3857" t="s">
        <v>9</v>
      </c>
      <c r="W3857" t="s">
        <v>21899</v>
      </c>
      <c r="X3857" t="s">
        <v>21898</v>
      </c>
      <c r="Y3857" t="s">
        <v>91</v>
      </c>
    </row>
    <row r="3858" spans="1:25" x14ac:dyDescent="0.2">
      <c r="A3858" t="s">
        <v>0</v>
      </c>
      <c r="B3858" t="s">
        <v>21974</v>
      </c>
      <c r="C3858" t="s">
        <v>5613</v>
      </c>
      <c r="D3858" t="s">
        <v>21975</v>
      </c>
      <c r="E3858" t="s">
        <v>76</v>
      </c>
      <c r="F3858" t="s">
        <v>699</v>
      </c>
      <c r="G3858" s="1">
        <v>45444</v>
      </c>
      <c r="H3858" s="1">
        <v>45419</v>
      </c>
      <c r="I3858" s="1">
        <v>45702</v>
      </c>
      <c r="J3858" s="3" t="s">
        <v>30629</v>
      </c>
      <c r="K3858" s="1"/>
      <c r="L3858" s="1">
        <v>45784</v>
      </c>
      <c r="M3858" s="1">
        <f t="shared" si="157"/>
        <v>45784</v>
      </c>
      <c r="N3858" t="s">
        <v>26</v>
      </c>
      <c r="O3858" t="s">
        <v>30621</v>
      </c>
      <c r="Q3858" t="s">
        <v>5</v>
      </c>
      <c r="R3858" t="s">
        <v>30619</v>
      </c>
      <c r="S3858" t="s">
        <v>387</v>
      </c>
      <c r="T3858" t="s">
        <v>7</v>
      </c>
      <c r="U3858" t="s">
        <v>2525</v>
      </c>
      <c r="V3858" t="s">
        <v>9</v>
      </c>
      <c r="W3858" t="s">
        <v>21976</v>
      </c>
      <c r="X3858" t="s">
        <v>21975</v>
      </c>
      <c r="Y3858" t="s">
        <v>31</v>
      </c>
    </row>
    <row r="3859" spans="1:25" x14ac:dyDescent="0.2">
      <c r="A3859" t="s">
        <v>0</v>
      </c>
      <c r="B3859" t="s">
        <v>21992</v>
      </c>
      <c r="C3859" t="s">
        <v>2293</v>
      </c>
      <c r="D3859" t="s">
        <v>21993</v>
      </c>
      <c r="E3859" t="s">
        <v>11</v>
      </c>
      <c r="F3859" t="s">
        <v>437</v>
      </c>
      <c r="G3859" s="1">
        <v>45444</v>
      </c>
      <c r="H3859" s="1">
        <v>45419</v>
      </c>
      <c r="I3859" s="1">
        <v>45771</v>
      </c>
      <c r="J3859" s="3" t="s">
        <v>30629</v>
      </c>
      <c r="K3859" s="1"/>
      <c r="L3859" s="1">
        <v>45784</v>
      </c>
      <c r="M3859" s="1">
        <f t="shared" si="157"/>
        <v>45784</v>
      </c>
      <c r="N3859" t="s">
        <v>89</v>
      </c>
      <c r="O3859" t="s">
        <v>30621</v>
      </c>
      <c r="Q3859" t="s">
        <v>5</v>
      </c>
      <c r="R3859" t="s">
        <v>30619</v>
      </c>
      <c r="S3859" t="s">
        <v>247</v>
      </c>
      <c r="T3859" t="s">
        <v>7</v>
      </c>
      <c r="U3859" t="s">
        <v>100</v>
      </c>
      <c r="V3859" t="s">
        <v>14</v>
      </c>
      <c r="W3859" t="s">
        <v>21994</v>
      </c>
      <c r="X3859" t="s">
        <v>21993</v>
      </c>
      <c r="Y3859" t="s">
        <v>91</v>
      </c>
    </row>
    <row r="3860" spans="1:25" x14ac:dyDescent="0.2">
      <c r="A3860" t="s">
        <v>0</v>
      </c>
      <c r="B3860" t="s">
        <v>23450</v>
      </c>
      <c r="C3860" t="s">
        <v>358</v>
      </c>
      <c r="D3860" t="s">
        <v>23451</v>
      </c>
      <c r="E3860" t="s">
        <v>76</v>
      </c>
      <c r="F3860" t="s">
        <v>357</v>
      </c>
      <c r="G3860" s="1">
        <v>45454</v>
      </c>
      <c r="H3860" s="1">
        <v>45419</v>
      </c>
      <c r="I3860" s="1">
        <v>45790</v>
      </c>
      <c r="J3860" s="3" t="s">
        <v>30628</v>
      </c>
      <c r="K3860" s="1"/>
      <c r="L3860" s="1">
        <v>45784</v>
      </c>
      <c r="M3860" s="1">
        <f t="shared" ref="M3860:M3891" si="158">DATE(YEAR(H3860)+1,MONTH(H3860),DAY(H3860))</f>
        <v>45784</v>
      </c>
      <c r="N3860" t="s">
        <v>448</v>
      </c>
      <c r="O3860" t="s">
        <v>30621</v>
      </c>
      <c r="Q3860" t="s">
        <v>5</v>
      </c>
      <c r="R3860" t="s">
        <v>30619</v>
      </c>
      <c r="S3860" t="s">
        <v>951</v>
      </c>
      <c r="T3860" t="s">
        <v>7</v>
      </c>
      <c r="U3860" t="s">
        <v>8</v>
      </c>
      <c r="V3860" t="s">
        <v>14</v>
      </c>
      <c r="W3860" t="s">
        <v>23452</v>
      </c>
      <c r="X3860" t="s">
        <v>23451</v>
      </c>
      <c r="Y3860" t="s">
        <v>21</v>
      </c>
    </row>
    <row r="3861" spans="1:25" x14ac:dyDescent="0.2">
      <c r="A3861" t="s">
        <v>0</v>
      </c>
      <c r="B3861" t="s">
        <v>18098</v>
      </c>
      <c r="C3861" t="s">
        <v>3642</v>
      </c>
      <c r="D3861" t="s">
        <v>18099</v>
      </c>
      <c r="E3861" t="s">
        <v>52</v>
      </c>
      <c r="F3861" t="s">
        <v>3126</v>
      </c>
      <c r="G3861" s="1">
        <v>45420</v>
      </c>
      <c r="H3861" s="1">
        <v>45420</v>
      </c>
      <c r="I3861" s="1">
        <v>45691</v>
      </c>
      <c r="J3861" s="3" t="s">
        <v>30629</v>
      </c>
      <c r="K3861" s="1"/>
      <c r="L3861" s="1">
        <v>45785</v>
      </c>
      <c r="M3861" s="1">
        <f t="shared" si="158"/>
        <v>45785</v>
      </c>
      <c r="N3861" t="s">
        <v>89</v>
      </c>
      <c r="O3861" t="s">
        <v>30621</v>
      </c>
      <c r="Q3861" t="s">
        <v>5</v>
      </c>
      <c r="R3861" t="s">
        <v>30619</v>
      </c>
      <c r="S3861" t="s">
        <v>291</v>
      </c>
      <c r="T3861" t="s">
        <v>7</v>
      </c>
      <c r="U3861" t="s">
        <v>100</v>
      </c>
      <c r="V3861" t="s">
        <v>14</v>
      </c>
      <c r="W3861" t="s">
        <v>18100</v>
      </c>
      <c r="X3861" t="s">
        <v>18099</v>
      </c>
      <c r="Y3861" t="s">
        <v>91</v>
      </c>
    </row>
    <row r="3862" spans="1:25" x14ac:dyDescent="0.2">
      <c r="A3862" t="s">
        <v>0</v>
      </c>
      <c r="B3862" t="s">
        <v>18101</v>
      </c>
      <c r="C3862" t="s">
        <v>1669</v>
      </c>
      <c r="D3862" t="s">
        <v>18102</v>
      </c>
      <c r="E3862" t="s">
        <v>24</v>
      </c>
      <c r="F3862" t="s">
        <v>809</v>
      </c>
      <c r="G3862" s="1">
        <v>45420</v>
      </c>
      <c r="H3862" s="1">
        <v>45420</v>
      </c>
      <c r="I3862" s="1">
        <v>45420</v>
      </c>
      <c r="J3862" s="1" t="s">
        <v>30628</v>
      </c>
      <c r="K3862" s="1"/>
      <c r="L3862" s="1">
        <v>45604</v>
      </c>
      <c r="M3862" s="1">
        <f t="shared" si="158"/>
        <v>45785</v>
      </c>
      <c r="N3862" t="s">
        <v>4</v>
      </c>
      <c r="O3862" t="s">
        <v>30621</v>
      </c>
      <c r="Q3862" t="s">
        <v>5</v>
      </c>
      <c r="R3862" t="s">
        <v>30620</v>
      </c>
      <c r="S3862" t="s">
        <v>18103</v>
      </c>
      <c r="T3862" t="s">
        <v>7</v>
      </c>
      <c r="U3862" t="s">
        <v>287</v>
      </c>
      <c r="V3862" t="s">
        <v>9</v>
      </c>
      <c r="W3862" t="s">
        <v>18104</v>
      </c>
      <c r="X3862" t="s">
        <v>18105</v>
      </c>
      <c r="Y3862" t="s">
        <v>10</v>
      </c>
    </row>
    <row r="3863" spans="1:25" x14ac:dyDescent="0.2">
      <c r="A3863" t="s">
        <v>0</v>
      </c>
      <c r="B3863" t="s">
        <v>18106</v>
      </c>
      <c r="C3863" t="s">
        <v>3086</v>
      </c>
      <c r="D3863" t="s">
        <v>18107</v>
      </c>
      <c r="E3863" t="s">
        <v>11</v>
      </c>
      <c r="F3863" t="s">
        <v>4780</v>
      </c>
      <c r="G3863" s="1">
        <v>45420</v>
      </c>
      <c r="H3863" s="1">
        <v>45420</v>
      </c>
      <c r="I3863" s="1">
        <v>45775</v>
      </c>
      <c r="J3863" s="3" t="s">
        <v>30629</v>
      </c>
      <c r="K3863" s="1"/>
      <c r="L3863" s="1">
        <v>45785</v>
      </c>
      <c r="M3863" s="1">
        <f t="shared" si="158"/>
        <v>45785</v>
      </c>
      <c r="N3863" t="s">
        <v>36</v>
      </c>
      <c r="O3863" t="s">
        <v>30621</v>
      </c>
      <c r="Q3863" t="s">
        <v>5</v>
      </c>
      <c r="R3863" t="s">
        <v>30619</v>
      </c>
      <c r="S3863" t="s">
        <v>157</v>
      </c>
      <c r="T3863" t="s">
        <v>7</v>
      </c>
      <c r="U3863" t="s">
        <v>37</v>
      </c>
      <c r="V3863" t="s">
        <v>14</v>
      </c>
      <c r="W3863" t="s">
        <v>18108</v>
      </c>
      <c r="X3863" t="s">
        <v>18109</v>
      </c>
      <c r="Y3863" t="s">
        <v>40</v>
      </c>
    </row>
    <row r="3864" spans="1:25" x14ac:dyDescent="0.2">
      <c r="A3864" t="s">
        <v>0</v>
      </c>
      <c r="B3864" t="s">
        <v>18110</v>
      </c>
      <c r="C3864" t="s">
        <v>4055</v>
      </c>
      <c r="D3864" t="s">
        <v>18111</v>
      </c>
      <c r="E3864" t="s">
        <v>18</v>
      </c>
      <c r="F3864" t="s">
        <v>18112</v>
      </c>
      <c r="G3864" s="1">
        <v>45420</v>
      </c>
      <c r="H3864" s="1">
        <v>45420</v>
      </c>
      <c r="I3864" s="1">
        <v>45771</v>
      </c>
      <c r="J3864" s="3" t="s">
        <v>30629</v>
      </c>
      <c r="K3864" s="1"/>
      <c r="L3864" s="1">
        <v>45785</v>
      </c>
      <c r="M3864" s="1">
        <f t="shared" si="158"/>
        <v>45785</v>
      </c>
      <c r="N3864" t="s">
        <v>4</v>
      </c>
      <c r="O3864" t="s">
        <v>30621</v>
      </c>
      <c r="Q3864" t="s">
        <v>5</v>
      </c>
      <c r="R3864" t="s">
        <v>30619</v>
      </c>
      <c r="S3864" t="s">
        <v>142</v>
      </c>
      <c r="T3864" t="s">
        <v>7</v>
      </c>
      <c r="U3864" t="s">
        <v>72</v>
      </c>
      <c r="V3864" t="s">
        <v>9</v>
      </c>
      <c r="W3864" t="s">
        <v>18113</v>
      </c>
      <c r="X3864" t="s">
        <v>18111</v>
      </c>
      <c r="Y3864" t="s">
        <v>10</v>
      </c>
    </row>
    <row r="3865" spans="1:25" x14ac:dyDescent="0.2">
      <c r="A3865" t="s">
        <v>0</v>
      </c>
      <c r="B3865" t="s">
        <v>18114</v>
      </c>
      <c r="C3865" t="s">
        <v>2190</v>
      </c>
      <c r="D3865" t="s">
        <v>18115</v>
      </c>
      <c r="E3865" t="s">
        <v>54</v>
      </c>
      <c r="F3865" t="s">
        <v>18116</v>
      </c>
      <c r="G3865" s="1">
        <v>45420</v>
      </c>
      <c r="H3865" s="1">
        <v>45420</v>
      </c>
      <c r="I3865" s="1">
        <v>45733</v>
      </c>
      <c r="J3865" s="3" t="s">
        <v>30629</v>
      </c>
      <c r="K3865" s="1"/>
      <c r="L3865" s="1">
        <v>45785</v>
      </c>
      <c r="M3865" s="1">
        <f t="shared" si="158"/>
        <v>45785</v>
      </c>
      <c r="N3865" t="s">
        <v>63</v>
      </c>
      <c r="O3865" t="s">
        <v>30621</v>
      </c>
      <c r="Q3865" t="s">
        <v>5</v>
      </c>
      <c r="R3865" t="s">
        <v>30619</v>
      </c>
      <c r="S3865" t="s">
        <v>180</v>
      </c>
      <c r="T3865" t="s">
        <v>64</v>
      </c>
      <c r="U3865" t="s">
        <v>119</v>
      </c>
      <c r="V3865" t="s">
        <v>120</v>
      </c>
      <c r="W3865" t="s">
        <v>41</v>
      </c>
      <c r="X3865" t="s">
        <v>41</v>
      </c>
      <c r="Y3865" t="s">
        <v>41</v>
      </c>
    </row>
    <row r="3866" spans="1:25" x14ac:dyDescent="0.2">
      <c r="A3866" t="s">
        <v>0</v>
      </c>
      <c r="B3866" t="s">
        <v>18117</v>
      </c>
      <c r="C3866" t="s">
        <v>1532</v>
      </c>
      <c r="D3866" t="s">
        <v>18118</v>
      </c>
      <c r="E3866" t="s">
        <v>54</v>
      </c>
      <c r="F3866" t="s">
        <v>18119</v>
      </c>
      <c r="G3866" s="1">
        <v>45420</v>
      </c>
      <c r="H3866" s="1">
        <v>45420</v>
      </c>
      <c r="I3866" s="1">
        <v>45773</v>
      </c>
      <c r="J3866" s="3" t="s">
        <v>30629</v>
      </c>
      <c r="K3866" s="1"/>
      <c r="L3866" s="1">
        <v>45785</v>
      </c>
      <c r="M3866" s="1">
        <f t="shared" si="158"/>
        <v>45785</v>
      </c>
      <c r="N3866" t="s">
        <v>4</v>
      </c>
      <c r="O3866" t="s">
        <v>30621</v>
      </c>
      <c r="Q3866" t="s">
        <v>5</v>
      </c>
      <c r="R3866" t="s">
        <v>30619</v>
      </c>
      <c r="S3866" t="s">
        <v>179</v>
      </c>
      <c r="T3866" t="s">
        <v>7</v>
      </c>
      <c r="U3866" t="s">
        <v>287</v>
      </c>
      <c r="V3866" t="s">
        <v>9</v>
      </c>
      <c r="W3866" t="s">
        <v>18120</v>
      </c>
      <c r="X3866" t="s">
        <v>18118</v>
      </c>
      <c r="Y3866" t="s">
        <v>10</v>
      </c>
    </row>
    <row r="3867" spans="1:25" x14ac:dyDescent="0.2">
      <c r="A3867" t="s">
        <v>0</v>
      </c>
      <c r="B3867" t="s">
        <v>18121</v>
      </c>
      <c r="C3867" t="s">
        <v>2580</v>
      </c>
      <c r="D3867" t="s">
        <v>18122</v>
      </c>
      <c r="E3867" t="s">
        <v>11</v>
      </c>
      <c r="F3867" t="s">
        <v>2240</v>
      </c>
      <c r="G3867" s="1">
        <v>45420</v>
      </c>
      <c r="H3867" s="1">
        <v>45420</v>
      </c>
      <c r="I3867" s="1">
        <v>45666</v>
      </c>
      <c r="J3867" s="3" t="s">
        <v>30629</v>
      </c>
      <c r="K3867" s="1"/>
      <c r="L3867" s="1">
        <v>45785</v>
      </c>
      <c r="M3867" s="1">
        <f t="shared" si="158"/>
        <v>45785</v>
      </c>
      <c r="N3867" t="s">
        <v>448</v>
      </c>
      <c r="O3867" t="s">
        <v>30621</v>
      </c>
      <c r="Q3867" t="s">
        <v>5</v>
      </c>
      <c r="R3867" t="s">
        <v>30619</v>
      </c>
      <c r="S3867" t="s">
        <v>179</v>
      </c>
      <c r="T3867" t="s">
        <v>7</v>
      </c>
      <c r="U3867" t="s">
        <v>8</v>
      </c>
      <c r="V3867" t="s">
        <v>14</v>
      </c>
      <c r="W3867" t="s">
        <v>18123</v>
      </c>
      <c r="X3867" t="s">
        <v>18122</v>
      </c>
      <c r="Y3867" t="s">
        <v>21</v>
      </c>
    </row>
    <row r="3868" spans="1:25" x14ac:dyDescent="0.2">
      <c r="A3868" t="s">
        <v>0</v>
      </c>
      <c r="B3868" t="s">
        <v>18124</v>
      </c>
      <c r="C3868" t="s">
        <v>4496</v>
      </c>
      <c r="D3868" t="s">
        <v>18125</v>
      </c>
      <c r="E3868" t="s">
        <v>11</v>
      </c>
      <c r="F3868" t="s">
        <v>4203</v>
      </c>
      <c r="G3868" s="1">
        <v>45420</v>
      </c>
      <c r="H3868" s="1">
        <v>45420</v>
      </c>
      <c r="I3868" s="1">
        <v>45709</v>
      </c>
      <c r="J3868" s="3" t="s">
        <v>30629</v>
      </c>
      <c r="K3868" s="1"/>
      <c r="L3868" s="1">
        <v>45512</v>
      </c>
      <c r="M3868" s="1">
        <f t="shared" si="158"/>
        <v>45785</v>
      </c>
      <c r="N3868" t="s">
        <v>26</v>
      </c>
      <c r="O3868" t="s">
        <v>30621</v>
      </c>
      <c r="Q3868" t="s">
        <v>5</v>
      </c>
      <c r="R3868" t="s">
        <v>30619</v>
      </c>
      <c r="S3868" t="s">
        <v>6209</v>
      </c>
      <c r="T3868" t="s">
        <v>7</v>
      </c>
      <c r="U3868" t="s">
        <v>37</v>
      </c>
      <c r="V3868" t="s">
        <v>9</v>
      </c>
      <c r="W3868" t="s">
        <v>18126</v>
      </c>
      <c r="X3868" t="s">
        <v>18125</v>
      </c>
      <c r="Y3868" t="s">
        <v>31</v>
      </c>
    </row>
    <row r="3869" spans="1:25" x14ac:dyDescent="0.2">
      <c r="A3869" t="s">
        <v>0</v>
      </c>
      <c r="B3869" t="s">
        <v>18127</v>
      </c>
      <c r="C3869" t="s">
        <v>6453</v>
      </c>
      <c r="D3869" t="s">
        <v>18128</v>
      </c>
      <c r="E3869" t="s">
        <v>34</v>
      </c>
      <c r="F3869" t="s">
        <v>857</v>
      </c>
      <c r="G3869" s="1">
        <v>45420</v>
      </c>
      <c r="H3869" s="1">
        <v>45420</v>
      </c>
      <c r="I3869" s="1">
        <v>45810</v>
      </c>
      <c r="J3869" s="3" t="s">
        <v>30628</v>
      </c>
      <c r="K3869" s="1"/>
      <c r="L3869" s="1">
        <v>45785</v>
      </c>
      <c r="M3869" s="1">
        <f t="shared" si="158"/>
        <v>45785</v>
      </c>
      <c r="N3869" t="s">
        <v>533</v>
      </c>
      <c r="O3869" t="s">
        <v>30621</v>
      </c>
      <c r="Q3869" t="s">
        <v>5</v>
      </c>
      <c r="R3869" t="s">
        <v>30619</v>
      </c>
      <c r="S3869" t="s">
        <v>6917</v>
      </c>
      <c r="T3869" t="s">
        <v>7</v>
      </c>
      <c r="U3869" t="s">
        <v>535</v>
      </c>
      <c r="V3869" t="s">
        <v>14</v>
      </c>
      <c r="W3869" t="s">
        <v>18129</v>
      </c>
      <c r="X3869" t="s">
        <v>18130</v>
      </c>
      <c r="Y3869" t="s">
        <v>536</v>
      </c>
    </row>
    <row r="3870" spans="1:25" x14ac:dyDescent="0.2">
      <c r="A3870" t="s">
        <v>0</v>
      </c>
      <c r="B3870" t="s">
        <v>18131</v>
      </c>
      <c r="C3870" t="s">
        <v>1994</v>
      </c>
      <c r="D3870" t="s">
        <v>18132</v>
      </c>
      <c r="E3870" t="s">
        <v>52</v>
      </c>
      <c r="F3870" t="s">
        <v>151</v>
      </c>
      <c r="G3870" s="1">
        <v>45420</v>
      </c>
      <c r="H3870" s="1">
        <v>45420</v>
      </c>
      <c r="I3870" s="1">
        <v>45420</v>
      </c>
      <c r="J3870" s="1" t="s">
        <v>30628</v>
      </c>
      <c r="K3870" s="1"/>
      <c r="L3870" s="1">
        <v>45785</v>
      </c>
      <c r="M3870" s="1">
        <f t="shared" si="158"/>
        <v>45785</v>
      </c>
      <c r="N3870" t="s">
        <v>788</v>
      </c>
      <c r="O3870" t="s">
        <v>30621</v>
      </c>
      <c r="Q3870" t="s">
        <v>5</v>
      </c>
      <c r="R3870" t="s">
        <v>30620</v>
      </c>
      <c r="S3870" t="s">
        <v>7017</v>
      </c>
      <c r="T3870" t="s">
        <v>7</v>
      </c>
      <c r="U3870" t="s">
        <v>37</v>
      </c>
      <c r="V3870" t="s">
        <v>14</v>
      </c>
      <c r="W3870" t="s">
        <v>18133</v>
      </c>
      <c r="X3870" t="s">
        <v>18132</v>
      </c>
      <c r="Y3870" t="s">
        <v>40</v>
      </c>
    </row>
    <row r="3871" spans="1:25" x14ac:dyDescent="0.2">
      <c r="A3871" t="s">
        <v>0</v>
      </c>
      <c r="B3871" t="s">
        <v>18134</v>
      </c>
      <c r="C3871" t="s">
        <v>2776</v>
      </c>
      <c r="D3871" t="s">
        <v>18135</v>
      </c>
      <c r="E3871" t="s">
        <v>11</v>
      </c>
      <c r="F3871" t="s">
        <v>844</v>
      </c>
      <c r="G3871" s="1">
        <v>45420</v>
      </c>
      <c r="H3871" s="1">
        <v>45420</v>
      </c>
      <c r="I3871" s="1">
        <v>45602</v>
      </c>
      <c r="J3871" s="3" t="s">
        <v>30629</v>
      </c>
      <c r="K3871" s="1"/>
      <c r="L3871" s="1">
        <v>45785</v>
      </c>
      <c r="M3871" s="1">
        <f t="shared" si="158"/>
        <v>45785</v>
      </c>
      <c r="N3871" t="s">
        <v>63</v>
      </c>
      <c r="O3871" t="s">
        <v>30621</v>
      </c>
      <c r="Q3871" t="s">
        <v>5</v>
      </c>
      <c r="R3871" t="s">
        <v>30619</v>
      </c>
      <c r="S3871" t="s">
        <v>169</v>
      </c>
      <c r="T3871" t="s">
        <v>64</v>
      </c>
      <c r="U3871" t="s">
        <v>119</v>
      </c>
      <c r="V3871" t="s">
        <v>120</v>
      </c>
      <c r="W3871" t="s">
        <v>41</v>
      </c>
      <c r="X3871" t="s">
        <v>41</v>
      </c>
      <c r="Y3871" t="s">
        <v>41</v>
      </c>
    </row>
    <row r="3872" spans="1:25" x14ac:dyDescent="0.2">
      <c r="A3872" t="s">
        <v>0</v>
      </c>
      <c r="B3872" t="s">
        <v>18136</v>
      </c>
      <c r="C3872" t="s">
        <v>6708</v>
      </c>
      <c r="D3872" t="s">
        <v>18137</v>
      </c>
      <c r="E3872" t="s">
        <v>24</v>
      </c>
      <c r="F3872" t="s">
        <v>956</v>
      </c>
      <c r="G3872" s="1">
        <v>45420</v>
      </c>
      <c r="H3872" s="1">
        <v>45420</v>
      </c>
      <c r="I3872" s="1">
        <v>45516</v>
      </c>
      <c r="J3872" s="3" t="s">
        <v>30629</v>
      </c>
      <c r="K3872" s="1"/>
      <c r="L3872" s="1">
        <v>45785</v>
      </c>
      <c r="M3872" s="1">
        <f t="shared" si="158"/>
        <v>45785</v>
      </c>
      <c r="N3872" t="s">
        <v>4</v>
      </c>
      <c r="O3872" t="s">
        <v>30621</v>
      </c>
      <c r="Q3872" t="s">
        <v>5</v>
      </c>
      <c r="R3872" t="s">
        <v>30619</v>
      </c>
      <c r="S3872" t="s">
        <v>6026</v>
      </c>
      <c r="T3872" t="s">
        <v>7</v>
      </c>
      <c r="U3872" t="s">
        <v>56</v>
      </c>
      <c r="V3872" t="s">
        <v>9</v>
      </c>
      <c r="W3872" t="s">
        <v>18138</v>
      </c>
      <c r="X3872" t="s">
        <v>18137</v>
      </c>
      <c r="Y3872" t="s">
        <v>10</v>
      </c>
    </row>
    <row r="3873" spans="1:25" x14ac:dyDescent="0.2">
      <c r="A3873" t="s">
        <v>0</v>
      </c>
      <c r="B3873" t="s">
        <v>18139</v>
      </c>
      <c r="C3873" t="s">
        <v>18140</v>
      </c>
      <c r="D3873" t="s">
        <v>18141</v>
      </c>
      <c r="E3873" t="s">
        <v>11</v>
      </c>
      <c r="F3873" t="s">
        <v>4217</v>
      </c>
      <c r="G3873" s="1">
        <v>45420</v>
      </c>
      <c r="H3873" s="1">
        <v>45420</v>
      </c>
      <c r="I3873" s="1">
        <v>45652</v>
      </c>
      <c r="J3873" s="3" t="s">
        <v>30629</v>
      </c>
      <c r="K3873" s="1"/>
      <c r="L3873" s="1">
        <v>45785</v>
      </c>
      <c r="M3873" s="1">
        <f t="shared" si="158"/>
        <v>45785</v>
      </c>
      <c r="N3873" t="s">
        <v>89</v>
      </c>
      <c r="O3873" t="s">
        <v>30621</v>
      </c>
      <c r="Q3873" t="s">
        <v>5</v>
      </c>
      <c r="R3873" t="s">
        <v>30619</v>
      </c>
      <c r="S3873" t="s">
        <v>179</v>
      </c>
      <c r="T3873" t="s">
        <v>549</v>
      </c>
      <c r="U3873" t="s">
        <v>118</v>
      </c>
      <c r="V3873" t="s">
        <v>9</v>
      </c>
      <c r="W3873" t="s">
        <v>18142</v>
      </c>
      <c r="X3873" t="s">
        <v>18141</v>
      </c>
      <c r="Y3873" t="s">
        <v>91</v>
      </c>
    </row>
    <row r="3874" spans="1:25" x14ac:dyDescent="0.2">
      <c r="A3874" t="s">
        <v>0</v>
      </c>
      <c r="B3874" t="s">
        <v>18143</v>
      </c>
      <c r="C3874" t="s">
        <v>18140</v>
      </c>
      <c r="D3874" t="s">
        <v>18144</v>
      </c>
      <c r="E3874" t="s">
        <v>11</v>
      </c>
      <c r="F3874" t="s">
        <v>4780</v>
      </c>
      <c r="G3874" s="1">
        <v>45420</v>
      </c>
      <c r="H3874" s="1">
        <v>45420</v>
      </c>
      <c r="I3874" s="1">
        <v>45420</v>
      </c>
      <c r="J3874" s="1" t="s">
        <v>30628</v>
      </c>
      <c r="K3874" s="1"/>
      <c r="L3874" s="1">
        <v>45785</v>
      </c>
      <c r="M3874" s="1">
        <f t="shared" si="158"/>
        <v>45785</v>
      </c>
      <c r="N3874" t="s">
        <v>788</v>
      </c>
      <c r="O3874" t="s">
        <v>30621</v>
      </c>
      <c r="Q3874" t="s">
        <v>5</v>
      </c>
      <c r="R3874" t="s">
        <v>30620</v>
      </c>
      <c r="S3874" t="s">
        <v>6687</v>
      </c>
      <c r="T3874" t="s">
        <v>7</v>
      </c>
      <c r="U3874" t="s">
        <v>37</v>
      </c>
      <c r="V3874" t="s">
        <v>14</v>
      </c>
      <c r="W3874" t="s">
        <v>18108</v>
      </c>
      <c r="X3874" t="s">
        <v>18109</v>
      </c>
      <c r="Y3874" t="s">
        <v>40</v>
      </c>
    </row>
    <row r="3875" spans="1:25" x14ac:dyDescent="0.2">
      <c r="A3875" t="s">
        <v>0</v>
      </c>
      <c r="B3875" t="s">
        <v>18146</v>
      </c>
      <c r="C3875" t="s">
        <v>5742</v>
      </c>
      <c r="D3875" t="s">
        <v>18147</v>
      </c>
      <c r="E3875" t="s">
        <v>11</v>
      </c>
      <c r="F3875" t="s">
        <v>4217</v>
      </c>
      <c r="G3875" s="1">
        <v>45420</v>
      </c>
      <c r="H3875" s="1">
        <v>45420</v>
      </c>
      <c r="I3875" s="1">
        <v>45652</v>
      </c>
      <c r="J3875" s="3" t="s">
        <v>30629</v>
      </c>
      <c r="K3875" s="1"/>
      <c r="L3875" s="1">
        <v>45785</v>
      </c>
      <c r="M3875" s="1">
        <f t="shared" si="158"/>
        <v>45785</v>
      </c>
      <c r="N3875" t="s">
        <v>89</v>
      </c>
      <c r="O3875" t="s">
        <v>30621</v>
      </c>
      <c r="Q3875" t="s">
        <v>5</v>
      </c>
      <c r="R3875" t="s">
        <v>30619</v>
      </c>
      <c r="S3875" t="s">
        <v>179</v>
      </c>
      <c r="T3875" t="s">
        <v>7</v>
      </c>
      <c r="U3875" t="s">
        <v>118</v>
      </c>
      <c r="V3875" t="s">
        <v>9</v>
      </c>
      <c r="W3875" t="s">
        <v>18148</v>
      </c>
      <c r="X3875" t="s">
        <v>18147</v>
      </c>
      <c r="Y3875" t="s">
        <v>91</v>
      </c>
    </row>
    <row r="3876" spans="1:25" x14ac:dyDescent="0.2">
      <c r="A3876" t="s">
        <v>0</v>
      </c>
      <c r="B3876" t="s">
        <v>18149</v>
      </c>
      <c r="C3876" t="s">
        <v>3921</v>
      </c>
      <c r="D3876" t="s">
        <v>18150</v>
      </c>
      <c r="E3876" t="s">
        <v>11</v>
      </c>
      <c r="F3876" t="s">
        <v>2794</v>
      </c>
      <c r="G3876" s="1">
        <v>45420</v>
      </c>
      <c r="H3876" s="1">
        <v>45420</v>
      </c>
      <c r="I3876" s="1">
        <v>45779</v>
      </c>
      <c r="J3876" s="3" t="s">
        <v>30629</v>
      </c>
      <c r="K3876" s="1"/>
      <c r="L3876" s="1">
        <v>45785</v>
      </c>
      <c r="M3876" s="1">
        <f t="shared" si="158"/>
        <v>45785</v>
      </c>
      <c r="N3876" t="s">
        <v>448</v>
      </c>
      <c r="O3876" t="s">
        <v>30621</v>
      </c>
      <c r="Q3876" t="s">
        <v>5</v>
      </c>
      <c r="R3876" t="s">
        <v>30619</v>
      </c>
      <c r="S3876" t="s">
        <v>179</v>
      </c>
      <c r="T3876" t="s">
        <v>7</v>
      </c>
      <c r="U3876" t="s">
        <v>8</v>
      </c>
      <c r="V3876" t="s">
        <v>14</v>
      </c>
      <c r="W3876" t="s">
        <v>18151</v>
      </c>
      <c r="X3876" t="s">
        <v>18150</v>
      </c>
      <c r="Y3876" t="s">
        <v>21</v>
      </c>
    </row>
    <row r="3877" spans="1:25" x14ac:dyDescent="0.2">
      <c r="A3877" t="s">
        <v>0</v>
      </c>
      <c r="B3877" t="s">
        <v>18152</v>
      </c>
      <c r="C3877" t="s">
        <v>4501</v>
      </c>
      <c r="D3877" t="s">
        <v>18153</v>
      </c>
      <c r="E3877" t="s">
        <v>11</v>
      </c>
      <c r="F3877" t="s">
        <v>844</v>
      </c>
      <c r="G3877" s="1">
        <v>45420</v>
      </c>
      <c r="H3877" s="1">
        <v>45420</v>
      </c>
      <c r="I3877" s="1">
        <v>45420</v>
      </c>
      <c r="J3877" s="1" t="s">
        <v>30628</v>
      </c>
      <c r="K3877" s="1"/>
      <c r="L3877" s="1">
        <v>45785</v>
      </c>
      <c r="M3877" s="1">
        <f t="shared" si="158"/>
        <v>45785</v>
      </c>
      <c r="N3877" t="s">
        <v>63</v>
      </c>
      <c r="O3877" t="s">
        <v>30621</v>
      </c>
      <c r="Q3877" t="s">
        <v>5</v>
      </c>
      <c r="R3877" t="s">
        <v>30620</v>
      </c>
      <c r="S3877" t="s">
        <v>5985</v>
      </c>
      <c r="T3877" t="s">
        <v>64</v>
      </c>
      <c r="U3877" t="s">
        <v>119</v>
      </c>
      <c r="V3877" t="s">
        <v>120</v>
      </c>
      <c r="W3877" t="s">
        <v>41</v>
      </c>
      <c r="X3877" t="s">
        <v>41</v>
      </c>
      <c r="Y3877" t="s">
        <v>41</v>
      </c>
    </row>
    <row r="3878" spans="1:25" x14ac:dyDescent="0.2">
      <c r="A3878" t="s">
        <v>0</v>
      </c>
      <c r="B3878" t="s">
        <v>18154</v>
      </c>
      <c r="C3878" t="s">
        <v>18155</v>
      </c>
      <c r="D3878" t="s">
        <v>18156</v>
      </c>
      <c r="E3878" t="s">
        <v>34</v>
      </c>
      <c r="F3878" t="s">
        <v>857</v>
      </c>
      <c r="G3878" s="1">
        <v>45420</v>
      </c>
      <c r="H3878" s="1">
        <v>45420</v>
      </c>
      <c r="I3878" s="1">
        <v>45379</v>
      </c>
      <c r="J3878" s="3" t="s">
        <v>30629</v>
      </c>
      <c r="K3878" s="1"/>
      <c r="L3878" s="1">
        <v>45785</v>
      </c>
      <c r="M3878" s="1">
        <f t="shared" si="158"/>
        <v>45785</v>
      </c>
      <c r="N3878" t="s">
        <v>63</v>
      </c>
      <c r="O3878" t="s">
        <v>30621</v>
      </c>
      <c r="Q3878" t="s">
        <v>5</v>
      </c>
      <c r="R3878" t="s">
        <v>30619</v>
      </c>
      <c r="S3878" t="s">
        <v>6919</v>
      </c>
      <c r="T3878" t="s">
        <v>64</v>
      </c>
      <c r="U3878" t="s">
        <v>119</v>
      </c>
      <c r="V3878" t="s">
        <v>120</v>
      </c>
      <c r="W3878" t="s">
        <v>41</v>
      </c>
      <c r="X3878" t="s">
        <v>41</v>
      </c>
      <c r="Y3878" t="s">
        <v>41</v>
      </c>
    </row>
    <row r="3879" spans="1:25" x14ac:dyDescent="0.2">
      <c r="A3879" t="s">
        <v>0</v>
      </c>
      <c r="B3879" t="s">
        <v>18157</v>
      </c>
      <c r="C3879" t="s">
        <v>2172</v>
      </c>
      <c r="D3879" t="s">
        <v>18158</v>
      </c>
      <c r="E3879" t="s">
        <v>18</v>
      </c>
      <c r="F3879" t="s">
        <v>2536</v>
      </c>
      <c r="G3879" s="1">
        <v>45420</v>
      </c>
      <c r="H3879" s="1">
        <v>45420</v>
      </c>
      <c r="I3879" s="1">
        <v>45667</v>
      </c>
      <c r="J3879" s="3" t="s">
        <v>30629</v>
      </c>
      <c r="K3879" s="1"/>
      <c r="L3879" s="1">
        <v>45785</v>
      </c>
      <c r="M3879" s="1">
        <f t="shared" si="158"/>
        <v>45785</v>
      </c>
      <c r="N3879" t="s">
        <v>26</v>
      </c>
      <c r="O3879" t="s">
        <v>30621</v>
      </c>
      <c r="Q3879" t="s">
        <v>5</v>
      </c>
      <c r="R3879" t="s">
        <v>30619</v>
      </c>
      <c r="S3879" t="s">
        <v>59</v>
      </c>
      <c r="T3879" t="s">
        <v>28</v>
      </c>
      <c r="U3879" t="s">
        <v>29</v>
      </c>
      <c r="V3879" t="s">
        <v>30</v>
      </c>
      <c r="W3879" t="s">
        <v>18159</v>
      </c>
      <c r="X3879" t="s">
        <v>18158</v>
      </c>
      <c r="Y3879" t="s">
        <v>31</v>
      </c>
    </row>
    <row r="3880" spans="1:25" x14ac:dyDescent="0.2">
      <c r="A3880" t="s">
        <v>0</v>
      </c>
      <c r="B3880" t="s">
        <v>18160</v>
      </c>
      <c r="C3880" t="s">
        <v>136</v>
      </c>
      <c r="D3880" t="s">
        <v>18161</v>
      </c>
      <c r="E3880" t="s">
        <v>11</v>
      </c>
      <c r="F3880" t="s">
        <v>2242</v>
      </c>
      <c r="G3880" s="1">
        <v>45420</v>
      </c>
      <c r="H3880" s="1">
        <v>45420</v>
      </c>
      <c r="I3880" s="1">
        <v>45665</v>
      </c>
      <c r="J3880" s="3" t="s">
        <v>30629</v>
      </c>
      <c r="K3880" s="1"/>
      <c r="L3880" s="1">
        <v>45785</v>
      </c>
      <c r="M3880" s="1">
        <f t="shared" si="158"/>
        <v>45785</v>
      </c>
      <c r="N3880" t="s">
        <v>4</v>
      </c>
      <c r="O3880" t="s">
        <v>30621</v>
      </c>
      <c r="Q3880" t="s">
        <v>5</v>
      </c>
      <c r="R3880" t="s">
        <v>30619</v>
      </c>
      <c r="S3880" t="s">
        <v>179</v>
      </c>
      <c r="T3880" t="s">
        <v>7</v>
      </c>
      <c r="U3880" t="s">
        <v>287</v>
      </c>
      <c r="V3880" t="s">
        <v>9</v>
      </c>
      <c r="W3880" t="s">
        <v>18162</v>
      </c>
      <c r="X3880" t="s">
        <v>18161</v>
      </c>
      <c r="Y3880" t="s">
        <v>10</v>
      </c>
    </row>
    <row r="3881" spans="1:25" x14ac:dyDescent="0.2">
      <c r="A3881" t="s">
        <v>0</v>
      </c>
      <c r="B3881" t="s">
        <v>18163</v>
      </c>
      <c r="C3881" t="s">
        <v>18164</v>
      </c>
      <c r="D3881" t="s">
        <v>18165</v>
      </c>
      <c r="E3881" t="s">
        <v>11</v>
      </c>
      <c r="F3881" t="s">
        <v>4217</v>
      </c>
      <c r="G3881" s="1">
        <v>45420</v>
      </c>
      <c r="H3881" s="1">
        <v>45420</v>
      </c>
      <c r="I3881" s="1">
        <v>45729</v>
      </c>
      <c r="J3881" s="3" t="s">
        <v>30629</v>
      </c>
      <c r="K3881" s="1"/>
      <c r="L3881" s="1">
        <v>45785</v>
      </c>
      <c r="M3881" s="1">
        <f t="shared" si="158"/>
        <v>45785</v>
      </c>
      <c r="N3881" t="s">
        <v>89</v>
      </c>
      <c r="O3881" t="s">
        <v>30621</v>
      </c>
      <c r="Q3881" t="s">
        <v>5</v>
      </c>
      <c r="R3881" t="s">
        <v>30619</v>
      </c>
      <c r="S3881" t="s">
        <v>179</v>
      </c>
      <c r="T3881" t="s">
        <v>7</v>
      </c>
      <c r="U3881" t="s">
        <v>118</v>
      </c>
      <c r="V3881" t="s">
        <v>9</v>
      </c>
      <c r="W3881" t="s">
        <v>18166</v>
      </c>
      <c r="X3881" t="s">
        <v>18165</v>
      </c>
      <c r="Y3881" t="s">
        <v>91</v>
      </c>
    </row>
    <row r="3882" spans="1:25" x14ac:dyDescent="0.2">
      <c r="A3882" t="s">
        <v>0</v>
      </c>
      <c r="B3882" t="s">
        <v>18167</v>
      </c>
      <c r="C3882" t="s">
        <v>5186</v>
      </c>
      <c r="D3882" t="s">
        <v>18168</v>
      </c>
      <c r="E3882" t="s">
        <v>54</v>
      </c>
      <c r="F3882" t="s">
        <v>18169</v>
      </c>
      <c r="G3882" s="1">
        <v>45420</v>
      </c>
      <c r="H3882" s="1">
        <v>45420</v>
      </c>
      <c r="I3882" s="1">
        <v>45728</v>
      </c>
      <c r="J3882" s="3" t="s">
        <v>30629</v>
      </c>
      <c r="K3882" s="1"/>
      <c r="L3882" s="1">
        <v>45785</v>
      </c>
      <c r="M3882" s="1">
        <f t="shared" si="158"/>
        <v>45785</v>
      </c>
      <c r="N3882" t="s">
        <v>63</v>
      </c>
      <c r="O3882" t="s">
        <v>30621</v>
      </c>
      <c r="Q3882" t="s">
        <v>5</v>
      </c>
      <c r="R3882" t="s">
        <v>30619</v>
      </c>
      <c r="S3882" t="s">
        <v>169</v>
      </c>
      <c r="T3882" t="s">
        <v>64</v>
      </c>
      <c r="U3882" t="s">
        <v>119</v>
      </c>
      <c r="V3882" t="s">
        <v>120</v>
      </c>
      <c r="W3882" t="s">
        <v>41</v>
      </c>
      <c r="X3882" t="s">
        <v>41</v>
      </c>
      <c r="Y3882" t="s">
        <v>41</v>
      </c>
    </row>
    <row r="3883" spans="1:25" x14ac:dyDescent="0.2">
      <c r="A3883" t="s">
        <v>0</v>
      </c>
      <c r="B3883" t="s">
        <v>18170</v>
      </c>
      <c r="C3883" t="s">
        <v>2780</v>
      </c>
      <c r="D3883" t="s">
        <v>18171</v>
      </c>
      <c r="E3883" t="s">
        <v>34</v>
      </c>
      <c r="F3883" t="s">
        <v>2966</v>
      </c>
      <c r="G3883" s="1">
        <v>45420</v>
      </c>
      <c r="H3883" s="1">
        <v>45420</v>
      </c>
      <c r="I3883" s="1">
        <v>45420</v>
      </c>
      <c r="J3883" s="1" t="s">
        <v>30628</v>
      </c>
      <c r="K3883" s="1"/>
      <c r="L3883" s="1">
        <v>45785</v>
      </c>
      <c r="M3883" s="1">
        <f t="shared" si="158"/>
        <v>45785</v>
      </c>
      <c r="N3883" t="s">
        <v>4</v>
      </c>
      <c r="O3883" t="s">
        <v>30621</v>
      </c>
      <c r="Q3883" t="s">
        <v>5</v>
      </c>
      <c r="R3883" t="s">
        <v>30620</v>
      </c>
      <c r="S3883" t="s">
        <v>6125</v>
      </c>
      <c r="T3883" t="s">
        <v>7</v>
      </c>
      <c r="U3883" t="s">
        <v>77</v>
      </c>
      <c r="V3883" t="s">
        <v>14</v>
      </c>
      <c r="W3883" t="s">
        <v>18172</v>
      </c>
      <c r="X3883" t="s">
        <v>18173</v>
      </c>
      <c r="Y3883" t="s">
        <v>10</v>
      </c>
    </row>
    <row r="3884" spans="1:25" x14ac:dyDescent="0.2">
      <c r="A3884" t="s">
        <v>0</v>
      </c>
      <c r="B3884" t="s">
        <v>18174</v>
      </c>
      <c r="C3884" t="s">
        <v>626</v>
      </c>
      <c r="D3884" t="s">
        <v>18175</v>
      </c>
      <c r="E3884" t="s">
        <v>11</v>
      </c>
      <c r="F3884" t="s">
        <v>1277</v>
      </c>
      <c r="G3884" s="1">
        <v>45420</v>
      </c>
      <c r="H3884" s="1">
        <v>45420</v>
      </c>
      <c r="I3884" s="1">
        <v>45770</v>
      </c>
      <c r="J3884" s="3" t="s">
        <v>30629</v>
      </c>
      <c r="K3884" s="1"/>
      <c r="L3884" s="1">
        <v>45785</v>
      </c>
      <c r="M3884" s="1">
        <f t="shared" si="158"/>
        <v>45785</v>
      </c>
      <c r="N3884" t="s">
        <v>89</v>
      </c>
      <c r="O3884" t="s">
        <v>30621</v>
      </c>
      <c r="Q3884" t="s">
        <v>5</v>
      </c>
      <c r="R3884" t="s">
        <v>30619</v>
      </c>
      <c r="S3884" t="s">
        <v>179</v>
      </c>
      <c r="T3884" t="s">
        <v>7</v>
      </c>
      <c r="U3884" t="s">
        <v>118</v>
      </c>
      <c r="V3884" t="s">
        <v>9</v>
      </c>
      <c r="W3884" t="s">
        <v>18176</v>
      </c>
      <c r="X3884" t="s">
        <v>18175</v>
      </c>
      <c r="Y3884" t="s">
        <v>91</v>
      </c>
    </row>
    <row r="3885" spans="1:25" x14ac:dyDescent="0.2">
      <c r="A3885" t="s">
        <v>0</v>
      </c>
      <c r="B3885" t="s">
        <v>18177</v>
      </c>
      <c r="C3885" t="s">
        <v>2990</v>
      </c>
      <c r="D3885" t="s">
        <v>18178</v>
      </c>
      <c r="E3885" t="s">
        <v>11</v>
      </c>
      <c r="F3885" t="s">
        <v>4217</v>
      </c>
      <c r="G3885" s="1">
        <v>45420</v>
      </c>
      <c r="H3885" s="1">
        <v>45420</v>
      </c>
      <c r="I3885" s="1">
        <v>45652</v>
      </c>
      <c r="J3885" s="3" t="s">
        <v>30629</v>
      </c>
      <c r="K3885" s="1"/>
      <c r="L3885" s="1">
        <v>45785</v>
      </c>
      <c r="M3885" s="1">
        <f t="shared" si="158"/>
        <v>45785</v>
      </c>
      <c r="N3885" t="s">
        <v>89</v>
      </c>
      <c r="O3885" t="s">
        <v>30621</v>
      </c>
      <c r="Q3885" t="s">
        <v>5</v>
      </c>
      <c r="R3885" t="s">
        <v>30619</v>
      </c>
      <c r="S3885" t="s">
        <v>179</v>
      </c>
      <c r="T3885" t="s">
        <v>7</v>
      </c>
      <c r="U3885" t="s">
        <v>118</v>
      </c>
      <c r="V3885" t="s">
        <v>9</v>
      </c>
      <c r="W3885" t="s">
        <v>18179</v>
      </c>
      <c r="X3885" t="s">
        <v>18178</v>
      </c>
      <c r="Y3885" t="s">
        <v>91</v>
      </c>
    </row>
    <row r="3886" spans="1:25" x14ac:dyDescent="0.2">
      <c r="A3886" t="s">
        <v>0</v>
      </c>
      <c r="B3886" t="s">
        <v>18180</v>
      </c>
      <c r="C3886" t="s">
        <v>1023</v>
      </c>
      <c r="D3886" t="s">
        <v>18181</v>
      </c>
      <c r="E3886" t="s">
        <v>34</v>
      </c>
      <c r="F3886" t="s">
        <v>732</v>
      </c>
      <c r="G3886" s="1">
        <v>45420</v>
      </c>
      <c r="H3886" s="1">
        <v>45420</v>
      </c>
      <c r="I3886" s="1">
        <v>45531</v>
      </c>
      <c r="J3886" s="3" t="s">
        <v>30629</v>
      </c>
      <c r="K3886" s="1"/>
      <c r="L3886" s="1">
        <v>45604</v>
      </c>
      <c r="M3886" s="1">
        <f t="shared" si="158"/>
        <v>45785</v>
      </c>
      <c r="N3886" t="s">
        <v>3179</v>
      </c>
      <c r="O3886" t="s">
        <v>30621</v>
      </c>
      <c r="Q3886" t="s">
        <v>5</v>
      </c>
      <c r="R3886" t="s">
        <v>30619</v>
      </c>
      <c r="S3886" t="s">
        <v>6238</v>
      </c>
      <c r="T3886" t="s">
        <v>3180</v>
      </c>
      <c r="U3886" t="s">
        <v>3181</v>
      </c>
      <c r="V3886" t="s">
        <v>111</v>
      </c>
      <c r="W3886" t="s">
        <v>18182</v>
      </c>
      <c r="X3886" t="s">
        <v>18181</v>
      </c>
      <c r="Y3886" t="s">
        <v>3182</v>
      </c>
    </row>
    <row r="3887" spans="1:25" x14ac:dyDescent="0.2">
      <c r="A3887" t="s">
        <v>0</v>
      </c>
      <c r="B3887" t="s">
        <v>18183</v>
      </c>
      <c r="C3887" t="s">
        <v>2940</v>
      </c>
      <c r="D3887" t="s">
        <v>18184</v>
      </c>
      <c r="E3887" t="s">
        <v>34</v>
      </c>
      <c r="F3887" t="s">
        <v>732</v>
      </c>
      <c r="G3887" s="1">
        <v>45420</v>
      </c>
      <c r="H3887" s="1">
        <v>45420</v>
      </c>
      <c r="I3887" s="1">
        <v>45531</v>
      </c>
      <c r="J3887" s="3" t="s">
        <v>30629</v>
      </c>
      <c r="K3887" s="1"/>
      <c r="L3887" s="1">
        <v>45604</v>
      </c>
      <c r="M3887" s="1">
        <f t="shared" si="158"/>
        <v>45785</v>
      </c>
      <c r="N3887" t="s">
        <v>3179</v>
      </c>
      <c r="O3887" t="s">
        <v>30621</v>
      </c>
      <c r="Q3887" t="s">
        <v>5</v>
      </c>
      <c r="R3887" t="s">
        <v>30619</v>
      </c>
      <c r="S3887" t="s">
        <v>6238</v>
      </c>
      <c r="T3887" t="s">
        <v>3180</v>
      </c>
      <c r="U3887" t="s">
        <v>3181</v>
      </c>
      <c r="V3887" t="s">
        <v>111</v>
      </c>
      <c r="W3887" t="s">
        <v>18185</v>
      </c>
      <c r="X3887" t="s">
        <v>18184</v>
      </c>
      <c r="Y3887" t="s">
        <v>3182</v>
      </c>
    </row>
    <row r="3888" spans="1:25" x14ac:dyDescent="0.2">
      <c r="A3888" t="s">
        <v>0</v>
      </c>
      <c r="B3888" t="s">
        <v>18186</v>
      </c>
      <c r="C3888" t="s">
        <v>4736</v>
      </c>
      <c r="D3888" t="s">
        <v>18187</v>
      </c>
      <c r="E3888" t="s">
        <v>24</v>
      </c>
      <c r="F3888" t="s">
        <v>956</v>
      </c>
      <c r="G3888" s="1">
        <v>45420</v>
      </c>
      <c r="H3888" s="1">
        <v>45420</v>
      </c>
      <c r="I3888" s="1">
        <v>45516</v>
      </c>
      <c r="J3888" s="3" t="s">
        <v>30629</v>
      </c>
      <c r="K3888" s="1"/>
      <c r="L3888" s="1">
        <v>45604</v>
      </c>
      <c r="M3888" s="1">
        <f t="shared" si="158"/>
        <v>45785</v>
      </c>
      <c r="N3888" t="s">
        <v>4</v>
      </c>
      <c r="O3888" t="s">
        <v>30621</v>
      </c>
      <c r="Q3888" t="s">
        <v>5</v>
      </c>
      <c r="R3888" t="s">
        <v>30619</v>
      </c>
      <c r="S3888" t="s">
        <v>6026</v>
      </c>
      <c r="T3888" t="s">
        <v>7</v>
      </c>
      <c r="U3888" t="s">
        <v>287</v>
      </c>
      <c r="V3888" t="s">
        <v>14</v>
      </c>
      <c r="W3888" t="s">
        <v>18188</v>
      </c>
      <c r="X3888" t="s">
        <v>18187</v>
      </c>
      <c r="Y3888" t="s">
        <v>10</v>
      </c>
    </row>
    <row r="3889" spans="1:25" x14ac:dyDescent="0.2">
      <c r="A3889" t="s">
        <v>0</v>
      </c>
      <c r="B3889" t="s">
        <v>18189</v>
      </c>
      <c r="C3889" t="s">
        <v>18190</v>
      </c>
      <c r="D3889" t="s">
        <v>18191</v>
      </c>
      <c r="E3889" t="s">
        <v>24</v>
      </c>
      <c r="F3889" t="s">
        <v>956</v>
      </c>
      <c r="G3889" s="1">
        <v>45420</v>
      </c>
      <c r="H3889" s="1">
        <v>45420</v>
      </c>
      <c r="I3889" s="1">
        <v>45776</v>
      </c>
      <c r="J3889" s="3" t="s">
        <v>30629</v>
      </c>
      <c r="K3889" s="1"/>
      <c r="L3889" s="1">
        <v>45785</v>
      </c>
      <c r="M3889" s="1">
        <f t="shared" si="158"/>
        <v>45785</v>
      </c>
      <c r="N3889" t="s">
        <v>96</v>
      </c>
      <c r="O3889" t="s">
        <v>30621</v>
      </c>
      <c r="Q3889" t="s">
        <v>5</v>
      </c>
      <c r="R3889" t="s">
        <v>30619</v>
      </c>
      <c r="S3889" t="s">
        <v>180</v>
      </c>
      <c r="T3889" t="s">
        <v>7</v>
      </c>
      <c r="U3889" t="s">
        <v>56</v>
      </c>
      <c r="V3889" t="s">
        <v>14</v>
      </c>
      <c r="W3889" t="s">
        <v>18192</v>
      </c>
      <c r="X3889" t="s">
        <v>18193</v>
      </c>
      <c r="Y3889" t="s">
        <v>98</v>
      </c>
    </row>
    <row r="3890" spans="1:25" x14ac:dyDescent="0.2">
      <c r="A3890" t="s">
        <v>0</v>
      </c>
      <c r="B3890" t="s">
        <v>18194</v>
      </c>
      <c r="C3890" t="s">
        <v>7207</v>
      </c>
      <c r="D3890" t="s">
        <v>18195</v>
      </c>
      <c r="E3890" t="s">
        <v>11</v>
      </c>
      <c r="F3890" t="s">
        <v>44</v>
      </c>
      <c r="G3890" s="1">
        <v>45420</v>
      </c>
      <c r="H3890" s="1">
        <v>45420</v>
      </c>
      <c r="I3890" s="1">
        <v>45567</v>
      </c>
      <c r="J3890" s="3" t="s">
        <v>30629</v>
      </c>
      <c r="K3890" s="1"/>
      <c r="L3890" s="1">
        <v>45512</v>
      </c>
      <c r="M3890" s="1">
        <f t="shared" si="158"/>
        <v>45785</v>
      </c>
      <c r="N3890" t="s">
        <v>45</v>
      </c>
      <c r="O3890" t="s">
        <v>30621</v>
      </c>
      <c r="Q3890" t="s">
        <v>5</v>
      </c>
      <c r="R3890" t="s">
        <v>30619</v>
      </c>
      <c r="S3890" t="s">
        <v>18196</v>
      </c>
      <c r="T3890" t="s">
        <v>46</v>
      </c>
      <c r="U3890" t="s">
        <v>47</v>
      </c>
      <c r="V3890" t="s">
        <v>9</v>
      </c>
      <c r="W3890" t="s">
        <v>18197</v>
      </c>
      <c r="X3890" t="s">
        <v>18195</v>
      </c>
      <c r="Y3890" t="s">
        <v>48</v>
      </c>
    </row>
    <row r="3891" spans="1:25" x14ac:dyDescent="0.2">
      <c r="A3891" t="s">
        <v>0</v>
      </c>
      <c r="B3891" t="s">
        <v>18198</v>
      </c>
      <c r="C3891" t="s">
        <v>18190</v>
      </c>
      <c r="D3891" t="s">
        <v>18199</v>
      </c>
      <c r="E3891" t="s">
        <v>24</v>
      </c>
      <c r="F3891" t="s">
        <v>956</v>
      </c>
      <c r="G3891" s="1">
        <v>45420</v>
      </c>
      <c r="H3891" s="1">
        <v>45420</v>
      </c>
      <c r="I3891" s="1">
        <v>45776</v>
      </c>
      <c r="J3891" s="3" t="s">
        <v>30629</v>
      </c>
      <c r="K3891" s="1"/>
      <c r="L3891" s="1">
        <v>45785</v>
      </c>
      <c r="M3891" s="1">
        <f t="shared" si="158"/>
        <v>45785</v>
      </c>
      <c r="N3891" t="s">
        <v>4</v>
      </c>
      <c r="O3891" t="s">
        <v>30621</v>
      </c>
      <c r="Q3891" t="s">
        <v>5</v>
      </c>
      <c r="R3891" t="s">
        <v>30619</v>
      </c>
      <c r="S3891" t="s">
        <v>179</v>
      </c>
      <c r="T3891" t="s">
        <v>7</v>
      </c>
      <c r="U3891" t="s">
        <v>77</v>
      </c>
      <c r="V3891" t="s">
        <v>14</v>
      </c>
      <c r="W3891" t="s">
        <v>18200</v>
      </c>
      <c r="X3891" t="s">
        <v>18201</v>
      </c>
      <c r="Y3891" t="s">
        <v>10</v>
      </c>
    </row>
    <row r="3892" spans="1:25" x14ac:dyDescent="0.2">
      <c r="A3892" t="s">
        <v>0</v>
      </c>
      <c r="B3892" t="s">
        <v>18202</v>
      </c>
      <c r="C3892" t="s">
        <v>6875</v>
      </c>
      <c r="D3892" t="s">
        <v>18203</v>
      </c>
      <c r="E3892" t="s">
        <v>24</v>
      </c>
      <c r="F3892" t="s">
        <v>956</v>
      </c>
      <c r="G3892" s="1">
        <v>45420</v>
      </c>
      <c r="H3892" s="1">
        <v>45420</v>
      </c>
      <c r="I3892" s="1">
        <v>45776</v>
      </c>
      <c r="J3892" s="3" t="s">
        <v>30629</v>
      </c>
      <c r="K3892" s="1"/>
      <c r="L3892" s="1">
        <v>45785</v>
      </c>
      <c r="M3892" s="1">
        <f t="shared" ref="M3892:M3912" si="159">DATE(YEAR(H3892)+1,MONTH(H3892),DAY(H3892))</f>
        <v>45785</v>
      </c>
      <c r="N3892" t="s">
        <v>4</v>
      </c>
      <c r="O3892" t="s">
        <v>30621</v>
      </c>
      <c r="Q3892" t="s">
        <v>5</v>
      </c>
      <c r="R3892" t="s">
        <v>30619</v>
      </c>
      <c r="S3892" t="s">
        <v>179</v>
      </c>
      <c r="T3892" t="s">
        <v>7</v>
      </c>
      <c r="U3892" t="s">
        <v>77</v>
      </c>
      <c r="V3892" t="s">
        <v>14</v>
      </c>
      <c r="W3892" t="s">
        <v>18204</v>
      </c>
      <c r="X3892" t="s">
        <v>18203</v>
      </c>
      <c r="Y3892" t="s">
        <v>10</v>
      </c>
    </row>
    <row r="3893" spans="1:25" x14ac:dyDescent="0.2">
      <c r="A3893" t="s">
        <v>0</v>
      </c>
      <c r="B3893" t="s">
        <v>18205</v>
      </c>
      <c r="C3893" t="s">
        <v>18206</v>
      </c>
      <c r="D3893" t="s">
        <v>18207</v>
      </c>
      <c r="E3893" t="s">
        <v>24</v>
      </c>
      <c r="F3893" t="s">
        <v>956</v>
      </c>
      <c r="G3893" s="1">
        <v>45420</v>
      </c>
      <c r="H3893" s="1">
        <v>45420</v>
      </c>
      <c r="I3893" s="1">
        <v>45775</v>
      </c>
      <c r="J3893" s="3" t="s">
        <v>30629</v>
      </c>
      <c r="K3893" s="1"/>
      <c r="L3893" s="1">
        <v>45785</v>
      </c>
      <c r="M3893" s="1">
        <f t="shared" si="159"/>
        <v>45785</v>
      </c>
      <c r="N3893" t="s">
        <v>873</v>
      </c>
      <c r="O3893" t="s">
        <v>30621</v>
      </c>
      <c r="Q3893" t="s">
        <v>5</v>
      </c>
      <c r="R3893" t="s">
        <v>30619</v>
      </c>
      <c r="S3893" t="s">
        <v>179</v>
      </c>
      <c r="T3893" t="s">
        <v>7</v>
      </c>
      <c r="U3893" t="s">
        <v>56</v>
      </c>
      <c r="V3893" t="s">
        <v>14</v>
      </c>
      <c r="W3893" t="s">
        <v>18192</v>
      </c>
      <c r="X3893" t="s">
        <v>18193</v>
      </c>
      <c r="Y3893" t="s">
        <v>98</v>
      </c>
    </row>
    <row r="3894" spans="1:25" x14ac:dyDescent="0.2">
      <c r="A3894" t="s">
        <v>0</v>
      </c>
      <c r="B3894" t="s">
        <v>18208</v>
      </c>
      <c r="C3894" t="s">
        <v>6875</v>
      </c>
      <c r="D3894" t="s">
        <v>18209</v>
      </c>
      <c r="E3894" t="s">
        <v>24</v>
      </c>
      <c r="F3894" t="s">
        <v>956</v>
      </c>
      <c r="G3894" s="1">
        <v>45420</v>
      </c>
      <c r="H3894" s="1">
        <v>45420</v>
      </c>
      <c r="I3894" s="1">
        <v>45776</v>
      </c>
      <c r="J3894" s="3" t="s">
        <v>30629</v>
      </c>
      <c r="K3894" s="1"/>
      <c r="L3894" s="1">
        <v>45785</v>
      </c>
      <c r="M3894" s="1">
        <f t="shared" si="159"/>
        <v>45785</v>
      </c>
      <c r="N3894" t="s">
        <v>96</v>
      </c>
      <c r="O3894" t="s">
        <v>30621</v>
      </c>
      <c r="Q3894" t="s">
        <v>5</v>
      </c>
      <c r="R3894" t="s">
        <v>30619</v>
      </c>
      <c r="S3894" t="s">
        <v>180</v>
      </c>
      <c r="T3894" t="s">
        <v>7</v>
      </c>
      <c r="U3894" t="s">
        <v>56</v>
      </c>
      <c r="V3894" t="s">
        <v>14</v>
      </c>
      <c r="W3894" t="s">
        <v>18192</v>
      </c>
      <c r="X3894" t="s">
        <v>18193</v>
      </c>
      <c r="Y3894" t="s">
        <v>98</v>
      </c>
    </row>
    <row r="3895" spans="1:25" x14ac:dyDescent="0.2">
      <c r="A3895" t="s">
        <v>0</v>
      </c>
      <c r="B3895" t="s">
        <v>18210</v>
      </c>
      <c r="C3895" t="s">
        <v>18206</v>
      </c>
      <c r="D3895" t="s">
        <v>18211</v>
      </c>
      <c r="E3895" t="s">
        <v>24</v>
      </c>
      <c r="F3895" t="s">
        <v>956</v>
      </c>
      <c r="G3895" s="1">
        <v>45420</v>
      </c>
      <c r="H3895" s="1">
        <v>45420</v>
      </c>
      <c r="I3895" s="1">
        <v>45776</v>
      </c>
      <c r="J3895" s="3" t="s">
        <v>30629</v>
      </c>
      <c r="K3895" s="1"/>
      <c r="L3895" s="1">
        <v>45785</v>
      </c>
      <c r="M3895" s="1">
        <f t="shared" si="159"/>
        <v>45785</v>
      </c>
      <c r="N3895" t="s">
        <v>4</v>
      </c>
      <c r="O3895" t="s">
        <v>30621</v>
      </c>
      <c r="Q3895" t="s">
        <v>5</v>
      </c>
      <c r="R3895" t="s">
        <v>30619</v>
      </c>
      <c r="S3895" t="s">
        <v>179</v>
      </c>
      <c r="T3895" t="s">
        <v>7</v>
      </c>
      <c r="U3895" t="s">
        <v>77</v>
      </c>
      <c r="V3895" t="s">
        <v>14</v>
      </c>
      <c r="W3895" t="s">
        <v>18212</v>
      </c>
      <c r="X3895" t="s">
        <v>18211</v>
      </c>
      <c r="Y3895" t="s">
        <v>10</v>
      </c>
    </row>
    <row r="3896" spans="1:25" x14ac:dyDescent="0.2">
      <c r="A3896" t="s">
        <v>0</v>
      </c>
      <c r="B3896" t="s">
        <v>18213</v>
      </c>
      <c r="C3896" t="s">
        <v>4275</v>
      </c>
      <c r="D3896" t="s">
        <v>18214</v>
      </c>
      <c r="E3896" t="s">
        <v>466</v>
      </c>
      <c r="F3896" t="s">
        <v>1547</v>
      </c>
      <c r="G3896" s="1">
        <v>45420</v>
      </c>
      <c r="H3896" s="1">
        <v>45420</v>
      </c>
      <c r="I3896" s="1">
        <v>45700</v>
      </c>
      <c r="J3896" s="3" t="s">
        <v>30629</v>
      </c>
      <c r="K3896" s="1"/>
      <c r="L3896" s="1">
        <v>45785</v>
      </c>
      <c r="M3896" s="1">
        <f t="shared" si="159"/>
        <v>45785</v>
      </c>
      <c r="N3896" t="s">
        <v>26</v>
      </c>
      <c r="O3896" t="s">
        <v>30621</v>
      </c>
      <c r="Q3896" t="s">
        <v>5</v>
      </c>
      <c r="R3896" t="s">
        <v>30619</v>
      </c>
      <c r="S3896" t="s">
        <v>179</v>
      </c>
      <c r="T3896" t="s">
        <v>109</v>
      </c>
      <c r="U3896" t="s">
        <v>165</v>
      </c>
      <c r="V3896" t="s">
        <v>111</v>
      </c>
      <c r="W3896" t="s">
        <v>18215</v>
      </c>
      <c r="X3896" t="s">
        <v>18214</v>
      </c>
      <c r="Y3896" t="s">
        <v>31</v>
      </c>
    </row>
    <row r="3897" spans="1:25" x14ac:dyDescent="0.2">
      <c r="A3897" t="s">
        <v>0</v>
      </c>
      <c r="B3897" t="s">
        <v>18216</v>
      </c>
      <c r="C3897" t="s">
        <v>1970</v>
      </c>
      <c r="D3897" t="s">
        <v>18217</v>
      </c>
      <c r="E3897" t="s">
        <v>11</v>
      </c>
      <c r="F3897" t="s">
        <v>5367</v>
      </c>
      <c r="G3897" s="1">
        <v>45420</v>
      </c>
      <c r="H3897" s="1">
        <v>45420</v>
      </c>
      <c r="I3897" s="1">
        <v>45567</v>
      </c>
      <c r="J3897" s="3" t="s">
        <v>30629</v>
      </c>
      <c r="K3897" s="1"/>
      <c r="L3897" s="1">
        <v>45512</v>
      </c>
      <c r="M3897" s="1">
        <f t="shared" si="159"/>
        <v>45785</v>
      </c>
      <c r="N3897" t="s">
        <v>45</v>
      </c>
      <c r="O3897" t="s">
        <v>30621</v>
      </c>
      <c r="Q3897" t="s">
        <v>5</v>
      </c>
      <c r="R3897" t="s">
        <v>30619</v>
      </c>
      <c r="S3897" t="s">
        <v>18196</v>
      </c>
      <c r="T3897" t="s">
        <v>46</v>
      </c>
      <c r="U3897" t="s">
        <v>47</v>
      </c>
      <c r="V3897" t="s">
        <v>9</v>
      </c>
      <c r="W3897" t="s">
        <v>18218</v>
      </c>
      <c r="X3897" t="s">
        <v>18217</v>
      </c>
      <c r="Y3897" t="s">
        <v>48</v>
      </c>
    </row>
    <row r="3898" spans="1:25" x14ac:dyDescent="0.2">
      <c r="A3898" t="s">
        <v>0</v>
      </c>
      <c r="B3898" t="s">
        <v>18219</v>
      </c>
      <c r="C3898" t="s">
        <v>18220</v>
      </c>
      <c r="D3898" t="s">
        <v>18221</v>
      </c>
      <c r="E3898" t="s">
        <v>11</v>
      </c>
      <c r="F3898" t="s">
        <v>576</v>
      </c>
      <c r="G3898" s="1">
        <v>45420</v>
      </c>
      <c r="H3898" s="1">
        <v>45420</v>
      </c>
      <c r="I3898" s="1">
        <v>45720</v>
      </c>
      <c r="J3898" s="3" t="s">
        <v>30629</v>
      </c>
      <c r="K3898" s="1"/>
      <c r="L3898" s="1">
        <v>45785</v>
      </c>
      <c r="M3898" s="1">
        <f t="shared" si="159"/>
        <v>45785</v>
      </c>
      <c r="N3898" t="s">
        <v>448</v>
      </c>
      <c r="O3898" t="s">
        <v>30621</v>
      </c>
      <c r="Q3898" t="s">
        <v>5</v>
      </c>
      <c r="R3898" t="s">
        <v>30619</v>
      </c>
      <c r="S3898" t="s">
        <v>18222</v>
      </c>
      <c r="T3898" t="s">
        <v>7</v>
      </c>
      <c r="U3898" t="s">
        <v>8</v>
      </c>
      <c r="V3898" t="s">
        <v>14</v>
      </c>
      <c r="W3898" t="s">
        <v>18223</v>
      </c>
      <c r="X3898" t="s">
        <v>18221</v>
      </c>
      <c r="Y3898" t="s">
        <v>21</v>
      </c>
    </row>
    <row r="3899" spans="1:25" x14ac:dyDescent="0.2">
      <c r="A3899" t="s">
        <v>0</v>
      </c>
      <c r="B3899" t="s">
        <v>18227</v>
      </c>
      <c r="C3899" t="s">
        <v>18228</v>
      </c>
      <c r="D3899" t="s">
        <v>18229</v>
      </c>
      <c r="E3899" t="s">
        <v>11</v>
      </c>
      <c r="F3899" t="s">
        <v>970</v>
      </c>
      <c r="G3899" s="1">
        <v>45421</v>
      </c>
      <c r="H3899" s="1">
        <v>45420</v>
      </c>
      <c r="I3899" s="1">
        <v>45698</v>
      </c>
      <c r="J3899" s="3" t="s">
        <v>30629</v>
      </c>
      <c r="K3899" s="1"/>
      <c r="L3899" s="1">
        <v>45785</v>
      </c>
      <c r="M3899" s="1">
        <f t="shared" si="159"/>
        <v>45785</v>
      </c>
      <c r="N3899" t="s">
        <v>63</v>
      </c>
      <c r="O3899" t="s">
        <v>30621</v>
      </c>
      <c r="Q3899" t="s">
        <v>5</v>
      </c>
      <c r="R3899" t="s">
        <v>30619</v>
      </c>
      <c r="S3899" t="s">
        <v>169</v>
      </c>
      <c r="T3899" t="s">
        <v>64</v>
      </c>
      <c r="U3899" t="s">
        <v>65</v>
      </c>
      <c r="V3899" t="s">
        <v>111</v>
      </c>
      <c r="W3899" t="s">
        <v>41</v>
      </c>
      <c r="X3899" t="s">
        <v>41</v>
      </c>
      <c r="Y3899" t="s">
        <v>41</v>
      </c>
    </row>
    <row r="3900" spans="1:25" x14ac:dyDescent="0.2">
      <c r="A3900" t="s">
        <v>0</v>
      </c>
      <c r="B3900" t="s">
        <v>18230</v>
      </c>
      <c r="C3900" t="s">
        <v>6509</v>
      </c>
      <c r="D3900" t="s">
        <v>18231</v>
      </c>
      <c r="E3900" t="s">
        <v>11</v>
      </c>
      <c r="F3900" t="s">
        <v>324</v>
      </c>
      <c r="G3900" s="1">
        <v>45421</v>
      </c>
      <c r="H3900" s="1">
        <v>45420</v>
      </c>
      <c r="I3900" s="1">
        <v>45548</v>
      </c>
      <c r="J3900" s="3" t="s">
        <v>30629</v>
      </c>
      <c r="K3900" s="1"/>
      <c r="L3900" s="1">
        <v>45512</v>
      </c>
      <c r="M3900" s="1">
        <f t="shared" si="159"/>
        <v>45785</v>
      </c>
      <c r="N3900" t="s">
        <v>4</v>
      </c>
      <c r="O3900" t="s">
        <v>30621</v>
      </c>
      <c r="Q3900" t="s">
        <v>5</v>
      </c>
      <c r="R3900" t="s">
        <v>30619</v>
      </c>
      <c r="S3900" t="s">
        <v>6209</v>
      </c>
      <c r="T3900" t="s">
        <v>7</v>
      </c>
      <c r="U3900" t="s">
        <v>638</v>
      </c>
      <c r="V3900" t="s">
        <v>9</v>
      </c>
      <c r="W3900" t="s">
        <v>18232</v>
      </c>
      <c r="X3900" t="s">
        <v>18231</v>
      </c>
      <c r="Y3900" t="s">
        <v>10</v>
      </c>
    </row>
    <row r="3901" spans="1:25" x14ac:dyDescent="0.2">
      <c r="A3901" t="s">
        <v>0</v>
      </c>
      <c r="B3901" t="s">
        <v>18233</v>
      </c>
      <c r="C3901" t="s">
        <v>18234</v>
      </c>
      <c r="D3901" t="s">
        <v>18235</v>
      </c>
      <c r="E3901" t="s">
        <v>11</v>
      </c>
      <c r="F3901" t="s">
        <v>2170</v>
      </c>
      <c r="G3901" s="1">
        <v>45421</v>
      </c>
      <c r="H3901" s="1">
        <v>45420</v>
      </c>
      <c r="I3901" s="1">
        <v>45706</v>
      </c>
      <c r="J3901" s="3" t="s">
        <v>30629</v>
      </c>
      <c r="K3901" s="1"/>
      <c r="L3901" s="1">
        <v>45785</v>
      </c>
      <c r="M3901" s="1">
        <f t="shared" si="159"/>
        <v>45785</v>
      </c>
      <c r="N3901" t="s">
        <v>63</v>
      </c>
      <c r="O3901" t="s">
        <v>30621</v>
      </c>
      <c r="Q3901" t="s">
        <v>5</v>
      </c>
      <c r="R3901" t="s">
        <v>30619</v>
      </c>
      <c r="S3901" t="s">
        <v>180</v>
      </c>
      <c r="T3901" t="s">
        <v>64</v>
      </c>
      <c r="U3901" t="s">
        <v>65</v>
      </c>
      <c r="V3901" t="s">
        <v>111</v>
      </c>
      <c r="W3901" t="s">
        <v>41</v>
      </c>
      <c r="X3901" t="s">
        <v>41</v>
      </c>
      <c r="Y3901" t="s">
        <v>41</v>
      </c>
    </row>
    <row r="3902" spans="1:25" x14ac:dyDescent="0.2">
      <c r="A3902" t="s">
        <v>0</v>
      </c>
      <c r="B3902" t="s">
        <v>18376</v>
      </c>
      <c r="C3902" t="s">
        <v>2389</v>
      </c>
      <c r="D3902" t="s">
        <v>18377</v>
      </c>
      <c r="E3902" t="s">
        <v>452</v>
      </c>
      <c r="F3902" t="s">
        <v>2140</v>
      </c>
      <c r="G3902" s="1">
        <v>45422</v>
      </c>
      <c r="H3902" s="1">
        <v>45420</v>
      </c>
      <c r="I3902" s="1">
        <v>45665</v>
      </c>
      <c r="J3902" s="3" t="s">
        <v>30629</v>
      </c>
      <c r="K3902" s="1"/>
      <c r="L3902" s="1">
        <v>45785</v>
      </c>
      <c r="M3902" s="1">
        <f t="shared" si="159"/>
        <v>45785</v>
      </c>
      <c r="N3902" t="s">
        <v>4</v>
      </c>
      <c r="O3902" t="s">
        <v>30621</v>
      </c>
      <c r="Q3902" t="s">
        <v>5</v>
      </c>
      <c r="R3902" t="s">
        <v>30619</v>
      </c>
      <c r="S3902" t="s">
        <v>6</v>
      </c>
      <c r="T3902" t="s">
        <v>7</v>
      </c>
      <c r="U3902" t="s">
        <v>287</v>
      </c>
      <c r="V3902" t="s">
        <v>9</v>
      </c>
      <c r="W3902" t="s">
        <v>18378</v>
      </c>
      <c r="X3902" t="s">
        <v>18377</v>
      </c>
      <c r="Y3902" t="s">
        <v>10</v>
      </c>
    </row>
    <row r="3903" spans="1:25" x14ac:dyDescent="0.2">
      <c r="A3903" t="s">
        <v>0</v>
      </c>
      <c r="B3903" t="s">
        <v>18379</v>
      </c>
      <c r="C3903" t="s">
        <v>281</v>
      </c>
      <c r="D3903" t="s">
        <v>18380</v>
      </c>
      <c r="E3903" t="s">
        <v>18</v>
      </c>
      <c r="F3903" t="s">
        <v>3880</v>
      </c>
      <c r="G3903" s="1">
        <v>45422</v>
      </c>
      <c r="H3903" s="1">
        <v>45420</v>
      </c>
      <c r="I3903" s="1">
        <v>45529</v>
      </c>
      <c r="J3903" s="3" t="s">
        <v>30629</v>
      </c>
      <c r="K3903" s="1"/>
      <c r="L3903" s="1">
        <v>45512</v>
      </c>
      <c r="M3903" s="1">
        <f t="shared" si="159"/>
        <v>45785</v>
      </c>
      <c r="N3903" t="s">
        <v>4</v>
      </c>
      <c r="O3903" t="s">
        <v>30621</v>
      </c>
      <c r="Q3903" t="s">
        <v>5</v>
      </c>
      <c r="R3903" t="s">
        <v>30619</v>
      </c>
      <c r="S3903" t="s">
        <v>6137</v>
      </c>
      <c r="T3903" t="s">
        <v>7</v>
      </c>
      <c r="U3903" t="s">
        <v>638</v>
      </c>
      <c r="V3903" t="s">
        <v>9</v>
      </c>
      <c r="W3903" t="s">
        <v>18381</v>
      </c>
      <c r="X3903" t="s">
        <v>18380</v>
      </c>
      <c r="Y3903" t="s">
        <v>10</v>
      </c>
    </row>
    <row r="3904" spans="1:25" x14ac:dyDescent="0.2">
      <c r="A3904" t="s">
        <v>0</v>
      </c>
      <c r="B3904" t="s">
        <v>18417</v>
      </c>
      <c r="C3904" t="s">
        <v>18418</v>
      </c>
      <c r="D3904" t="s">
        <v>18419</v>
      </c>
      <c r="E3904" t="s">
        <v>11</v>
      </c>
      <c r="F3904" t="s">
        <v>1544</v>
      </c>
      <c r="G3904" s="1">
        <v>45422</v>
      </c>
      <c r="H3904" s="1">
        <v>45420</v>
      </c>
      <c r="I3904" s="1">
        <v>45523</v>
      </c>
      <c r="J3904" s="3" t="s">
        <v>30629</v>
      </c>
      <c r="K3904" s="1"/>
      <c r="L3904" s="1">
        <v>45512</v>
      </c>
      <c r="M3904" s="1">
        <f t="shared" si="159"/>
        <v>45785</v>
      </c>
      <c r="N3904" t="s">
        <v>4</v>
      </c>
      <c r="O3904" t="s">
        <v>30621</v>
      </c>
      <c r="Q3904" t="s">
        <v>5</v>
      </c>
      <c r="R3904" t="s">
        <v>30619</v>
      </c>
      <c r="S3904" t="s">
        <v>5989</v>
      </c>
      <c r="T3904" t="s">
        <v>7</v>
      </c>
      <c r="U3904" t="s">
        <v>638</v>
      </c>
      <c r="V3904" t="s">
        <v>9</v>
      </c>
      <c r="W3904" t="s">
        <v>18420</v>
      </c>
      <c r="X3904" t="s">
        <v>18419</v>
      </c>
      <c r="Y3904" t="s">
        <v>10</v>
      </c>
    </row>
    <row r="3905" spans="1:25" x14ac:dyDescent="0.2">
      <c r="A3905" t="s">
        <v>0</v>
      </c>
      <c r="B3905" t="s">
        <v>18453</v>
      </c>
      <c r="C3905" t="s">
        <v>4334</v>
      </c>
      <c r="D3905" t="s">
        <v>18454</v>
      </c>
      <c r="E3905" t="s">
        <v>105</v>
      </c>
      <c r="F3905" t="s">
        <v>4402</v>
      </c>
      <c r="G3905" s="1">
        <v>45422</v>
      </c>
      <c r="H3905" s="1">
        <v>45420</v>
      </c>
      <c r="I3905" s="1">
        <v>45764</v>
      </c>
      <c r="J3905" s="3" t="s">
        <v>30629</v>
      </c>
      <c r="K3905" s="1"/>
      <c r="L3905" s="1">
        <v>45785</v>
      </c>
      <c r="M3905" s="1">
        <f t="shared" si="159"/>
        <v>45785</v>
      </c>
      <c r="N3905" t="s">
        <v>4</v>
      </c>
      <c r="O3905" t="s">
        <v>30621</v>
      </c>
      <c r="Q3905" t="s">
        <v>5</v>
      </c>
      <c r="R3905" t="s">
        <v>30619</v>
      </c>
      <c r="S3905" t="s">
        <v>18455</v>
      </c>
      <c r="T3905" t="s">
        <v>7</v>
      </c>
      <c r="U3905" t="s">
        <v>638</v>
      </c>
      <c r="V3905" t="s">
        <v>9</v>
      </c>
      <c r="W3905" t="s">
        <v>18456</v>
      </c>
      <c r="X3905" t="s">
        <v>18454</v>
      </c>
      <c r="Y3905" t="s">
        <v>10</v>
      </c>
    </row>
    <row r="3906" spans="1:25" x14ac:dyDescent="0.2">
      <c r="A3906" t="s">
        <v>0</v>
      </c>
      <c r="B3906" t="s">
        <v>19766</v>
      </c>
      <c r="C3906" t="s">
        <v>2522</v>
      </c>
      <c r="D3906" t="s">
        <v>19767</v>
      </c>
      <c r="E3906" t="s">
        <v>76</v>
      </c>
      <c r="F3906" t="s">
        <v>699</v>
      </c>
      <c r="G3906" s="1">
        <v>45429</v>
      </c>
      <c r="H3906" s="1">
        <v>45420</v>
      </c>
      <c r="I3906" s="1">
        <v>45774</v>
      </c>
      <c r="J3906" s="3" t="s">
        <v>30629</v>
      </c>
      <c r="K3906" s="1"/>
      <c r="L3906" s="1">
        <v>45785</v>
      </c>
      <c r="M3906" s="1">
        <f t="shared" si="159"/>
        <v>45785</v>
      </c>
      <c r="N3906" t="s">
        <v>63</v>
      </c>
      <c r="O3906" t="s">
        <v>30621</v>
      </c>
      <c r="Q3906" t="s">
        <v>5</v>
      </c>
      <c r="R3906" t="s">
        <v>30619</v>
      </c>
      <c r="S3906" t="s">
        <v>612</v>
      </c>
      <c r="T3906" t="s">
        <v>64</v>
      </c>
      <c r="U3906" t="s">
        <v>65</v>
      </c>
      <c r="V3906" t="s">
        <v>111</v>
      </c>
      <c r="W3906" t="s">
        <v>41</v>
      </c>
      <c r="X3906" t="s">
        <v>41</v>
      </c>
      <c r="Y3906" t="s">
        <v>41</v>
      </c>
    </row>
    <row r="3907" spans="1:25" x14ac:dyDescent="0.2">
      <c r="A3907" t="s">
        <v>0</v>
      </c>
      <c r="B3907" t="s">
        <v>19778</v>
      </c>
      <c r="C3907" t="s">
        <v>2828</v>
      </c>
      <c r="D3907" t="s">
        <v>19779</v>
      </c>
      <c r="E3907" t="s">
        <v>105</v>
      </c>
      <c r="F3907" t="s">
        <v>3031</v>
      </c>
      <c r="G3907" s="1">
        <v>45429</v>
      </c>
      <c r="H3907" s="1">
        <v>45420</v>
      </c>
      <c r="I3907" s="1">
        <v>45722</v>
      </c>
      <c r="J3907" s="3" t="s">
        <v>30629</v>
      </c>
      <c r="K3907" s="1"/>
      <c r="L3907" s="1">
        <v>45785</v>
      </c>
      <c r="M3907" s="1">
        <f t="shared" si="159"/>
        <v>45785</v>
      </c>
      <c r="N3907" t="s">
        <v>4</v>
      </c>
      <c r="O3907" t="s">
        <v>30621</v>
      </c>
      <c r="Q3907" t="s">
        <v>5</v>
      </c>
      <c r="R3907" t="s">
        <v>30619</v>
      </c>
      <c r="S3907" t="s">
        <v>1902</v>
      </c>
      <c r="T3907" t="s">
        <v>7</v>
      </c>
      <c r="U3907" t="s">
        <v>287</v>
      </c>
      <c r="V3907" t="s">
        <v>9</v>
      </c>
      <c r="W3907" t="s">
        <v>19780</v>
      </c>
      <c r="X3907" t="s">
        <v>19779</v>
      </c>
      <c r="Y3907" t="s">
        <v>10</v>
      </c>
    </row>
    <row r="3908" spans="1:25" x14ac:dyDescent="0.2">
      <c r="A3908" t="s">
        <v>0</v>
      </c>
      <c r="B3908" t="s">
        <v>19938</v>
      </c>
      <c r="C3908" t="s">
        <v>4009</v>
      </c>
      <c r="D3908" t="s">
        <v>19939</v>
      </c>
      <c r="E3908" t="s">
        <v>54</v>
      </c>
      <c r="F3908" t="s">
        <v>367</v>
      </c>
      <c r="G3908" s="1">
        <v>45432</v>
      </c>
      <c r="H3908" s="1">
        <v>45420</v>
      </c>
      <c r="I3908" s="1">
        <v>45679</v>
      </c>
      <c r="J3908" s="3" t="s">
        <v>30629</v>
      </c>
      <c r="K3908" s="1"/>
      <c r="L3908" s="1">
        <v>45785</v>
      </c>
      <c r="M3908" s="1">
        <f t="shared" si="159"/>
        <v>45785</v>
      </c>
      <c r="N3908" t="s">
        <v>89</v>
      </c>
      <c r="O3908" t="s">
        <v>30621</v>
      </c>
      <c r="Q3908" t="s">
        <v>5</v>
      </c>
      <c r="R3908" t="s">
        <v>30619</v>
      </c>
      <c r="S3908" t="s">
        <v>255</v>
      </c>
      <c r="T3908" t="s">
        <v>7</v>
      </c>
      <c r="U3908" t="s">
        <v>90</v>
      </c>
      <c r="V3908" t="s">
        <v>9</v>
      </c>
      <c r="W3908" t="s">
        <v>19940</v>
      </c>
      <c r="X3908" t="s">
        <v>19941</v>
      </c>
      <c r="Y3908" t="s">
        <v>91</v>
      </c>
    </row>
    <row r="3909" spans="1:25" x14ac:dyDescent="0.2">
      <c r="A3909" t="s">
        <v>0</v>
      </c>
      <c r="B3909" t="s">
        <v>20142</v>
      </c>
      <c r="C3909" t="s">
        <v>20143</v>
      </c>
      <c r="D3909" t="s">
        <v>20144</v>
      </c>
      <c r="E3909" t="s">
        <v>11</v>
      </c>
      <c r="F3909" t="s">
        <v>12</v>
      </c>
      <c r="G3909" s="1">
        <v>45432</v>
      </c>
      <c r="H3909" s="1">
        <v>45420</v>
      </c>
      <c r="I3909" s="1">
        <v>45768</v>
      </c>
      <c r="J3909" s="3" t="s">
        <v>30629</v>
      </c>
      <c r="K3909" s="1"/>
      <c r="L3909" s="1">
        <v>46515</v>
      </c>
      <c r="M3909" s="1">
        <f t="shared" si="159"/>
        <v>45785</v>
      </c>
      <c r="N3909" t="s">
        <v>89</v>
      </c>
      <c r="O3909" t="s">
        <v>30621</v>
      </c>
      <c r="Q3909" t="s">
        <v>5</v>
      </c>
      <c r="R3909" t="s">
        <v>30619</v>
      </c>
      <c r="S3909" t="s">
        <v>255</v>
      </c>
      <c r="T3909" t="s">
        <v>7</v>
      </c>
      <c r="U3909" t="s">
        <v>90</v>
      </c>
      <c r="V3909" t="s">
        <v>9</v>
      </c>
      <c r="W3909" t="s">
        <v>20145</v>
      </c>
      <c r="X3909" t="s">
        <v>20144</v>
      </c>
      <c r="Y3909" t="s">
        <v>91</v>
      </c>
    </row>
    <row r="3910" spans="1:25" x14ac:dyDescent="0.2">
      <c r="A3910" t="s">
        <v>0</v>
      </c>
      <c r="B3910" t="s">
        <v>20162</v>
      </c>
      <c r="C3910" t="s">
        <v>20143</v>
      </c>
      <c r="D3910" t="s">
        <v>20163</v>
      </c>
      <c r="E3910" t="s">
        <v>11</v>
      </c>
      <c r="F3910" t="s">
        <v>12</v>
      </c>
      <c r="G3910" s="1">
        <v>45432</v>
      </c>
      <c r="H3910" s="1">
        <v>45420</v>
      </c>
      <c r="I3910" s="1">
        <v>45768</v>
      </c>
      <c r="J3910" s="3" t="s">
        <v>30629</v>
      </c>
      <c r="K3910" s="1"/>
      <c r="L3910" s="1">
        <v>45785</v>
      </c>
      <c r="M3910" s="1">
        <f t="shared" si="159"/>
        <v>45785</v>
      </c>
      <c r="N3910" t="s">
        <v>89</v>
      </c>
      <c r="O3910" t="s">
        <v>30621</v>
      </c>
      <c r="Q3910" t="s">
        <v>5</v>
      </c>
      <c r="R3910" t="s">
        <v>30619</v>
      </c>
      <c r="S3910" t="s">
        <v>255</v>
      </c>
      <c r="T3910" t="s">
        <v>7</v>
      </c>
      <c r="U3910" t="s">
        <v>100</v>
      </c>
      <c r="V3910" t="s">
        <v>14</v>
      </c>
      <c r="W3910" t="s">
        <v>20164</v>
      </c>
      <c r="X3910" t="s">
        <v>20163</v>
      </c>
      <c r="Y3910" t="s">
        <v>91</v>
      </c>
    </row>
    <row r="3911" spans="1:25" x14ac:dyDescent="0.2">
      <c r="A3911" t="s">
        <v>0</v>
      </c>
      <c r="B3911" t="s">
        <v>20196</v>
      </c>
      <c r="C3911" t="s">
        <v>3713</v>
      </c>
      <c r="D3911" t="s">
        <v>20197</v>
      </c>
      <c r="E3911" t="s">
        <v>18</v>
      </c>
      <c r="F3911" t="s">
        <v>6594</v>
      </c>
      <c r="G3911" s="1">
        <v>45432</v>
      </c>
      <c r="H3911" s="1">
        <v>45420</v>
      </c>
      <c r="I3911" s="1">
        <v>45530</v>
      </c>
      <c r="J3911" s="3" t="s">
        <v>30629</v>
      </c>
      <c r="K3911" s="1"/>
      <c r="L3911" s="1">
        <v>45785</v>
      </c>
      <c r="M3911" s="1">
        <f t="shared" si="159"/>
        <v>45785</v>
      </c>
      <c r="N3911" t="s">
        <v>4</v>
      </c>
      <c r="O3911" t="s">
        <v>30621</v>
      </c>
      <c r="Q3911" t="s">
        <v>5</v>
      </c>
      <c r="R3911" t="s">
        <v>30619</v>
      </c>
      <c r="S3911" t="s">
        <v>1065</v>
      </c>
      <c r="T3911" t="s">
        <v>7</v>
      </c>
      <c r="U3911" t="s">
        <v>43</v>
      </c>
      <c r="V3911" t="s">
        <v>9</v>
      </c>
      <c r="W3911" t="s">
        <v>20198</v>
      </c>
      <c r="X3911" t="s">
        <v>20197</v>
      </c>
      <c r="Y3911" t="s">
        <v>10</v>
      </c>
    </row>
    <row r="3912" spans="1:25" x14ac:dyDescent="0.2">
      <c r="A3912" t="s">
        <v>0</v>
      </c>
      <c r="B3912" t="s">
        <v>20767</v>
      </c>
      <c r="C3912" t="s">
        <v>3160</v>
      </c>
      <c r="D3912" t="s">
        <v>20768</v>
      </c>
      <c r="E3912" t="s">
        <v>18</v>
      </c>
      <c r="F3912" t="s">
        <v>3528</v>
      </c>
      <c r="G3912" s="1">
        <v>45436</v>
      </c>
      <c r="H3912" s="1">
        <v>45420</v>
      </c>
      <c r="I3912" s="1">
        <v>45753</v>
      </c>
      <c r="J3912" s="3" t="s">
        <v>30629</v>
      </c>
      <c r="K3912" s="1"/>
      <c r="L3912" s="1">
        <v>45785</v>
      </c>
      <c r="M3912" s="1">
        <f t="shared" si="159"/>
        <v>45785</v>
      </c>
      <c r="N3912" t="s">
        <v>4</v>
      </c>
      <c r="O3912" t="s">
        <v>30621</v>
      </c>
      <c r="Q3912" t="s">
        <v>5</v>
      </c>
      <c r="R3912" t="s">
        <v>30619</v>
      </c>
      <c r="S3912" t="s">
        <v>255</v>
      </c>
      <c r="T3912" t="s">
        <v>7</v>
      </c>
      <c r="U3912" t="s">
        <v>8</v>
      </c>
      <c r="V3912" t="s">
        <v>9</v>
      </c>
      <c r="W3912" t="s">
        <v>20769</v>
      </c>
      <c r="X3912" t="s">
        <v>20770</v>
      </c>
      <c r="Y3912" t="s">
        <v>10</v>
      </c>
    </row>
    <row r="3913" spans="1:25" x14ac:dyDescent="0.2">
      <c r="A3913" t="s">
        <v>0</v>
      </c>
      <c r="B3913" t="s">
        <v>20951</v>
      </c>
      <c r="C3913" t="s">
        <v>6437</v>
      </c>
      <c r="D3913" t="s">
        <v>20952</v>
      </c>
      <c r="E3913" t="s">
        <v>24</v>
      </c>
      <c r="F3913" t="s">
        <v>1410</v>
      </c>
      <c r="G3913" s="1">
        <v>45437</v>
      </c>
      <c r="H3913" s="1">
        <v>45420</v>
      </c>
      <c r="I3913" s="1">
        <v>45420</v>
      </c>
      <c r="J3913" s="1" t="s">
        <v>30628</v>
      </c>
      <c r="K3913" s="1"/>
      <c r="L3913" s="1">
        <v>45604</v>
      </c>
      <c r="M3913" s="1">
        <f t="shared" ref="M3913:M3933" si="160">DATE(YEAR(H3913)+1,MONTH(H3913),DAY(H3913))</f>
        <v>45785</v>
      </c>
      <c r="N3913" t="s">
        <v>4</v>
      </c>
      <c r="O3913" t="s">
        <v>30621</v>
      </c>
      <c r="Q3913" t="s">
        <v>5</v>
      </c>
      <c r="R3913" t="s">
        <v>30620</v>
      </c>
      <c r="S3913" t="s">
        <v>20953</v>
      </c>
      <c r="T3913" t="s">
        <v>7</v>
      </c>
      <c r="U3913" t="s">
        <v>77</v>
      </c>
      <c r="V3913" t="s">
        <v>14</v>
      </c>
      <c r="W3913" t="s">
        <v>41</v>
      </c>
      <c r="X3913" t="s">
        <v>41</v>
      </c>
      <c r="Y3913" t="s">
        <v>41</v>
      </c>
    </row>
    <row r="3914" spans="1:25" x14ac:dyDescent="0.2">
      <c r="A3914" t="s">
        <v>0</v>
      </c>
      <c r="B3914" t="s">
        <v>21091</v>
      </c>
      <c r="C3914" t="s">
        <v>21092</v>
      </c>
      <c r="D3914" t="s">
        <v>21093</v>
      </c>
      <c r="E3914" t="s">
        <v>11</v>
      </c>
      <c r="F3914" t="s">
        <v>4601</v>
      </c>
      <c r="G3914" s="1">
        <v>45440</v>
      </c>
      <c r="H3914" s="1">
        <v>45420</v>
      </c>
      <c r="I3914" s="1">
        <v>45754</v>
      </c>
      <c r="J3914" s="3" t="s">
        <v>30629</v>
      </c>
      <c r="K3914" s="1"/>
      <c r="L3914" s="1">
        <v>45785</v>
      </c>
      <c r="M3914" s="1">
        <f t="shared" si="160"/>
        <v>45785</v>
      </c>
      <c r="N3914" t="s">
        <v>36</v>
      </c>
      <c r="O3914" t="s">
        <v>30621</v>
      </c>
      <c r="Q3914" t="s">
        <v>5</v>
      </c>
      <c r="R3914" t="s">
        <v>30619</v>
      </c>
      <c r="S3914" t="s">
        <v>1710</v>
      </c>
      <c r="T3914" t="s">
        <v>7</v>
      </c>
      <c r="U3914" t="s">
        <v>37</v>
      </c>
      <c r="V3914" t="s">
        <v>14</v>
      </c>
      <c r="W3914" t="s">
        <v>8583</v>
      </c>
      <c r="X3914" t="s">
        <v>8584</v>
      </c>
      <c r="Y3914" t="s">
        <v>40</v>
      </c>
    </row>
    <row r="3915" spans="1:25" x14ac:dyDescent="0.2">
      <c r="A3915" t="s">
        <v>0</v>
      </c>
      <c r="B3915" t="s">
        <v>21117</v>
      </c>
      <c r="C3915" t="s">
        <v>19662</v>
      </c>
      <c r="D3915" t="s">
        <v>21118</v>
      </c>
      <c r="E3915" t="s">
        <v>11</v>
      </c>
      <c r="F3915" t="s">
        <v>4601</v>
      </c>
      <c r="G3915" s="1">
        <v>45440</v>
      </c>
      <c r="H3915" s="1">
        <v>45420</v>
      </c>
      <c r="I3915" s="1">
        <v>45748</v>
      </c>
      <c r="J3915" s="3" t="s">
        <v>30629</v>
      </c>
      <c r="K3915" s="1"/>
      <c r="L3915" s="1">
        <v>45785</v>
      </c>
      <c r="M3915" s="1">
        <f t="shared" si="160"/>
        <v>45785</v>
      </c>
      <c r="N3915" t="s">
        <v>26</v>
      </c>
      <c r="O3915" t="s">
        <v>30621</v>
      </c>
      <c r="Q3915" t="s">
        <v>5</v>
      </c>
      <c r="R3915" t="s">
        <v>30619</v>
      </c>
      <c r="S3915" t="s">
        <v>6487</v>
      </c>
      <c r="T3915" t="s">
        <v>7</v>
      </c>
      <c r="U3915" t="s">
        <v>37</v>
      </c>
      <c r="V3915" t="s">
        <v>9</v>
      </c>
      <c r="W3915" t="s">
        <v>21119</v>
      </c>
      <c r="X3915" t="s">
        <v>21118</v>
      </c>
      <c r="Y3915" t="s">
        <v>31</v>
      </c>
    </row>
    <row r="3916" spans="1:25" x14ac:dyDescent="0.2">
      <c r="A3916" t="s">
        <v>0</v>
      </c>
      <c r="B3916" t="s">
        <v>21134</v>
      </c>
      <c r="C3916" t="s">
        <v>1880</v>
      </c>
      <c r="D3916" t="s">
        <v>21135</v>
      </c>
      <c r="E3916" t="s">
        <v>105</v>
      </c>
      <c r="F3916" t="s">
        <v>5736</v>
      </c>
      <c r="G3916" s="1">
        <v>45440</v>
      </c>
      <c r="H3916" s="1">
        <v>45420</v>
      </c>
      <c r="I3916" s="1">
        <v>45420</v>
      </c>
      <c r="J3916" s="1" t="s">
        <v>30628</v>
      </c>
      <c r="K3916" s="1"/>
      <c r="L3916" s="1">
        <v>45785</v>
      </c>
      <c r="M3916" s="1">
        <f t="shared" si="160"/>
        <v>45785</v>
      </c>
      <c r="N3916" t="s">
        <v>4</v>
      </c>
      <c r="O3916" t="s">
        <v>30621</v>
      </c>
      <c r="Q3916" t="s">
        <v>5</v>
      </c>
      <c r="R3916" t="s">
        <v>30620</v>
      </c>
      <c r="S3916" t="s">
        <v>255</v>
      </c>
      <c r="T3916" t="s">
        <v>7</v>
      </c>
      <c r="U3916" t="s">
        <v>638</v>
      </c>
      <c r="V3916" t="s">
        <v>9</v>
      </c>
      <c r="W3916" t="s">
        <v>21136</v>
      </c>
      <c r="X3916" t="s">
        <v>21135</v>
      </c>
      <c r="Y3916" t="s">
        <v>10</v>
      </c>
    </row>
    <row r="3917" spans="1:25" x14ac:dyDescent="0.2">
      <c r="A3917" t="s">
        <v>0</v>
      </c>
      <c r="B3917" t="s">
        <v>21137</v>
      </c>
      <c r="C3917" t="s">
        <v>1880</v>
      </c>
      <c r="D3917" t="s">
        <v>21138</v>
      </c>
      <c r="E3917" t="s">
        <v>105</v>
      </c>
      <c r="F3917" t="s">
        <v>3031</v>
      </c>
      <c r="G3917" s="1">
        <v>45440</v>
      </c>
      <c r="H3917" s="1">
        <v>45420</v>
      </c>
      <c r="I3917" s="1">
        <v>45831</v>
      </c>
      <c r="J3917" s="3" t="s">
        <v>30628</v>
      </c>
      <c r="K3917" s="1"/>
      <c r="L3917" s="1">
        <v>45785</v>
      </c>
      <c r="M3917" s="1">
        <f t="shared" si="160"/>
        <v>45785</v>
      </c>
      <c r="N3917" t="s">
        <v>4</v>
      </c>
      <c r="O3917" t="s">
        <v>30621</v>
      </c>
      <c r="Q3917" t="s">
        <v>5</v>
      </c>
      <c r="R3917" t="s">
        <v>30619</v>
      </c>
      <c r="S3917" t="s">
        <v>255</v>
      </c>
      <c r="T3917" t="s">
        <v>7</v>
      </c>
      <c r="U3917" t="s">
        <v>8</v>
      </c>
      <c r="V3917" t="s">
        <v>9</v>
      </c>
      <c r="W3917" t="s">
        <v>21139</v>
      </c>
      <c r="X3917" t="s">
        <v>21138</v>
      </c>
      <c r="Y3917" t="s">
        <v>10</v>
      </c>
    </row>
    <row r="3918" spans="1:25" x14ac:dyDescent="0.2">
      <c r="A3918" t="s">
        <v>0</v>
      </c>
      <c r="B3918" t="s">
        <v>21198</v>
      </c>
      <c r="C3918" t="s">
        <v>6600</v>
      </c>
      <c r="D3918" t="s">
        <v>21199</v>
      </c>
      <c r="E3918" t="s">
        <v>11</v>
      </c>
      <c r="F3918" t="s">
        <v>12</v>
      </c>
      <c r="G3918" s="1">
        <v>45440</v>
      </c>
      <c r="H3918" s="1">
        <v>45420</v>
      </c>
      <c r="I3918" s="1">
        <v>45776</v>
      </c>
      <c r="J3918" s="3" t="s">
        <v>30629</v>
      </c>
      <c r="K3918" s="1"/>
      <c r="L3918" s="1">
        <v>45785</v>
      </c>
      <c r="M3918" s="1">
        <f t="shared" si="160"/>
        <v>45785</v>
      </c>
      <c r="N3918" t="s">
        <v>89</v>
      </c>
      <c r="O3918" t="s">
        <v>30621</v>
      </c>
      <c r="Q3918" t="s">
        <v>5</v>
      </c>
      <c r="R3918" t="s">
        <v>30619</v>
      </c>
      <c r="S3918" t="s">
        <v>255</v>
      </c>
      <c r="T3918" t="s">
        <v>7</v>
      </c>
      <c r="U3918" t="s">
        <v>90</v>
      </c>
      <c r="V3918" t="s">
        <v>9</v>
      </c>
      <c r="W3918" t="s">
        <v>21200</v>
      </c>
      <c r="X3918" t="s">
        <v>21199</v>
      </c>
      <c r="Y3918" t="s">
        <v>91</v>
      </c>
    </row>
    <row r="3919" spans="1:25" x14ac:dyDescent="0.2">
      <c r="A3919" t="s">
        <v>0</v>
      </c>
      <c r="B3919" t="s">
        <v>21216</v>
      </c>
      <c r="C3919" t="s">
        <v>3127</v>
      </c>
      <c r="D3919" t="s">
        <v>21217</v>
      </c>
      <c r="E3919" t="s">
        <v>11</v>
      </c>
      <c r="F3919" t="s">
        <v>12</v>
      </c>
      <c r="G3919" s="1">
        <v>45440</v>
      </c>
      <c r="H3919" s="1">
        <v>45420</v>
      </c>
      <c r="I3919" s="1">
        <v>45768</v>
      </c>
      <c r="J3919" s="3" t="s">
        <v>30629</v>
      </c>
      <c r="K3919" s="1"/>
      <c r="L3919" s="1">
        <v>45785</v>
      </c>
      <c r="M3919" s="1">
        <f t="shared" si="160"/>
        <v>45785</v>
      </c>
      <c r="N3919" t="s">
        <v>89</v>
      </c>
      <c r="O3919" t="s">
        <v>30621</v>
      </c>
      <c r="Q3919" t="s">
        <v>5</v>
      </c>
      <c r="R3919" t="s">
        <v>30619</v>
      </c>
      <c r="S3919" t="s">
        <v>255</v>
      </c>
      <c r="T3919" t="s">
        <v>7</v>
      </c>
      <c r="U3919" t="s">
        <v>90</v>
      </c>
      <c r="V3919" t="s">
        <v>9</v>
      </c>
      <c r="W3919" t="s">
        <v>21218</v>
      </c>
      <c r="X3919" t="s">
        <v>21217</v>
      </c>
      <c r="Y3919" t="s">
        <v>91</v>
      </c>
    </row>
    <row r="3920" spans="1:25" x14ac:dyDescent="0.2">
      <c r="A3920" t="s">
        <v>0</v>
      </c>
      <c r="B3920" t="s">
        <v>21252</v>
      </c>
      <c r="C3920" t="s">
        <v>6608</v>
      </c>
      <c r="D3920" t="s">
        <v>21253</v>
      </c>
      <c r="E3920" t="s">
        <v>11</v>
      </c>
      <c r="F3920" t="s">
        <v>12</v>
      </c>
      <c r="G3920" s="1">
        <v>45440</v>
      </c>
      <c r="H3920" s="1">
        <v>45420</v>
      </c>
      <c r="I3920" s="1">
        <v>45776</v>
      </c>
      <c r="J3920" s="3" t="s">
        <v>30629</v>
      </c>
      <c r="K3920" s="1"/>
      <c r="L3920" s="1">
        <v>45785</v>
      </c>
      <c r="M3920" s="1">
        <f t="shared" si="160"/>
        <v>45785</v>
      </c>
      <c r="N3920" t="s">
        <v>89</v>
      </c>
      <c r="O3920" t="s">
        <v>30621</v>
      </c>
      <c r="Q3920" t="s">
        <v>5</v>
      </c>
      <c r="R3920" t="s">
        <v>30619</v>
      </c>
      <c r="S3920" t="s">
        <v>138</v>
      </c>
      <c r="T3920" t="s">
        <v>7</v>
      </c>
      <c r="U3920" t="s">
        <v>282</v>
      </c>
      <c r="V3920" t="s">
        <v>9</v>
      </c>
      <c r="W3920" t="s">
        <v>21254</v>
      </c>
      <c r="X3920" t="s">
        <v>21253</v>
      </c>
      <c r="Y3920" t="s">
        <v>91</v>
      </c>
    </row>
    <row r="3921" spans="1:25" x14ac:dyDescent="0.2">
      <c r="A3921" t="s">
        <v>0</v>
      </c>
      <c r="B3921" t="s">
        <v>21271</v>
      </c>
      <c r="C3921" t="s">
        <v>6616</v>
      </c>
      <c r="D3921" t="s">
        <v>21272</v>
      </c>
      <c r="E3921" t="s">
        <v>11</v>
      </c>
      <c r="F3921" t="s">
        <v>12</v>
      </c>
      <c r="G3921" s="1">
        <v>45440</v>
      </c>
      <c r="H3921" s="1">
        <v>45420</v>
      </c>
      <c r="I3921" s="1">
        <v>45776</v>
      </c>
      <c r="J3921" s="3" t="s">
        <v>30629</v>
      </c>
      <c r="K3921" s="1"/>
      <c r="L3921" s="1">
        <v>45785</v>
      </c>
      <c r="M3921" s="1">
        <f t="shared" si="160"/>
        <v>45785</v>
      </c>
      <c r="N3921" t="s">
        <v>89</v>
      </c>
      <c r="O3921" t="s">
        <v>30621</v>
      </c>
      <c r="Q3921" t="s">
        <v>5</v>
      </c>
      <c r="R3921" t="s">
        <v>30619</v>
      </c>
      <c r="S3921" t="s">
        <v>255</v>
      </c>
      <c r="T3921" t="s">
        <v>7</v>
      </c>
      <c r="U3921" t="s">
        <v>118</v>
      </c>
      <c r="V3921" t="s">
        <v>9</v>
      </c>
      <c r="W3921" t="s">
        <v>21273</v>
      </c>
      <c r="X3921" t="s">
        <v>21272</v>
      </c>
      <c r="Y3921" t="s">
        <v>91</v>
      </c>
    </row>
    <row r="3922" spans="1:25" x14ac:dyDescent="0.2">
      <c r="A3922" t="s">
        <v>0</v>
      </c>
      <c r="B3922" t="s">
        <v>21924</v>
      </c>
      <c r="C3922" t="s">
        <v>4190</v>
      </c>
      <c r="D3922" t="s">
        <v>21925</v>
      </c>
      <c r="E3922" t="s">
        <v>105</v>
      </c>
      <c r="F3922" t="s">
        <v>3031</v>
      </c>
      <c r="G3922" s="1">
        <v>45444</v>
      </c>
      <c r="H3922" s="1">
        <v>45420</v>
      </c>
      <c r="I3922" s="1">
        <v>45763</v>
      </c>
      <c r="J3922" s="3" t="s">
        <v>30629</v>
      </c>
      <c r="K3922" s="1"/>
      <c r="L3922" s="1">
        <v>45604</v>
      </c>
      <c r="M3922" s="1">
        <f t="shared" si="160"/>
        <v>45785</v>
      </c>
      <c r="N3922" t="s">
        <v>4</v>
      </c>
      <c r="O3922" t="s">
        <v>30621</v>
      </c>
      <c r="Q3922" t="s">
        <v>5</v>
      </c>
      <c r="R3922" t="s">
        <v>30619</v>
      </c>
      <c r="S3922" t="s">
        <v>1398</v>
      </c>
      <c r="T3922" t="s">
        <v>7</v>
      </c>
      <c r="U3922" t="s">
        <v>287</v>
      </c>
      <c r="V3922" t="s">
        <v>9</v>
      </c>
      <c r="W3922" t="s">
        <v>21926</v>
      </c>
      <c r="X3922" t="s">
        <v>21925</v>
      </c>
      <c r="Y3922" t="s">
        <v>10</v>
      </c>
    </row>
    <row r="3923" spans="1:25" x14ac:dyDescent="0.2">
      <c r="A3923" t="s">
        <v>0</v>
      </c>
      <c r="B3923" t="s">
        <v>21943</v>
      </c>
      <c r="C3923" t="s">
        <v>1019</v>
      </c>
      <c r="D3923" t="s">
        <v>21944</v>
      </c>
      <c r="E3923" t="s">
        <v>105</v>
      </c>
      <c r="F3923" t="s">
        <v>4402</v>
      </c>
      <c r="G3923" s="1">
        <v>45444</v>
      </c>
      <c r="H3923" s="1">
        <v>45420</v>
      </c>
      <c r="I3923" s="1">
        <v>45763</v>
      </c>
      <c r="J3923" s="3" t="s">
        <v>30629</v>
      </c>
      <c r="K3923" s="1"/>
      <c r="L3923" s="1">
        <v>45785</v>
      </c>
      <c r="M3923" s="1">
        <f t="shared" si="160"/>
        <v>45785</v>
      </c>
      <c r="N3923" t="s">
        <v>4</v>
      </c>
      <c r="O3923" t="s">
        <v>30621</v>
      </c>
      <c r="Q3923" t="s">
        <v>5</v>
      </c>
      <c r="R3923" t="s">
        <v>30619</v>
      </c>
      <c r="S3923" t="s">
        <v>2392</v>
      </c>
      <c r="T3923" t="s">
        <v>7</v>
      </c>
      <c r="U3923" t="s">
        <v>638</v>
      </c>
      <c r="V3923" t="s">
        <v>9</v>
      </c>
      <c r="W3923" t="s">
        <v>21945</v>
      </c>
      <c r="X3923" t="s">
        <v>21944</v>
      </c>
      <c r="Y3923" t="s">
        <v>10</v>
      </c>
    </row>
    <row r="3924" spans="1:25" x14ac:dyDescent="0.2">
      <c r="A3924" t="s">
        <v>0</v>
      </c>
      <c r="B3924" t="s">
        <v>21989</v>
      </c>
      <c r="C3924" t="s">
        <v>6300</v>
      </c>
      <c r="D3924" t="s">
        <v>21990</v>
      </c>
      <c r="E3924" t="s">
        <v>76</v>
      </c>
      <c r="F3924" t="s">
        <v>699</v>
      </c>
      <c r="G3924" s="1">
        <v>45444</v>
      </c>
      <c r="H3924" s="1">
        <v>45420</v>
      </c>
      <c r="I3924" s="1">
        <v>45699</v>
      </c>
      <c r="J3924" s="3" t="s">
        <v>30629</v>
      </c>
      <c r="K3924" s="1"/>
      <c r="L3924" s="1">
        <v>45785</v>
      </c>
      <c r="M3924" s="1">
        <f t="shared" si="160"/>
        <v>45785</v>
      </c>
      <c r="N3924" t="s">
        <v>26</v>
      </c>
      <c r="O3924" t="s">
        <v>30621</v>
      </c>
      <c r="Q3924" t="s">
        <v>5</v>
      </c>
      <c r="R3924" t="s">
        <v>30619</v>
      </c>
      <c r="S3924" t="s">
        <v>138</v>
      </c>
      <c r="T3924" t="s">
        <v>7</v>
      </c>
      <c r="U3924" t="s">
        <v>2525</v>
      </c>
      <c r="V3924" t="s">
        <v>9</v>
      </c>
      <c r="W3924" t="s">
        <v>21991</v>
      </c>
      <c r="X3924" t="s">
        <v>21990</v>
      </c>
      <c r="Y3924" t="s">
        <v>31</v>
      </c>
    </row>
    <row r="3925" spans="1:25" x14ac:dyDescent="0.2">
      <c r="A3925" t="s">
        <v>0</v>
      </c>
      <c r="B3925" t="s">
        <v>22181</v>
      </c>
      <c r="C3925" t="s">
        <v>22182</v>
      </c>
      <c r="D3925" t="s">
        <v>22183</v>
      </c>
      <c r="E3925" t="s">
        <v>11</v>
      </c>
      <c r="F3925" t="s">
        <v>1544</v>
      </c>
      <c r="G3925" s="1">
        <v>45446</v>
      </c>
      <c r="H3925" s="1">
        <v>45420</v>
      </c>
      <c r="I3925" s="1">
        <v>45712</v>
      </c>
      <c r="J3925" s="3" t="s">
        <v>30629</v>
      </c>
      <c r="K3925" s="1"/>
      <c r="L3925" s="1">
        <v>45785</v>
      </c>
      <c r="M3925" s="1">
        <f t="shared" si="160"/>
        <v>45785</v>
      </c>
      <c r="N3925" t="s">
        <v>4</v>
      </c>
      <c r="O3925" t="s">
        <v>30621</v>
      </c>
      <c r="Q3925" t="s">
        <v>5</v>
      </c>
      <c r="R3925" t="s">
        <v>30619</v>
      </c>
      <c r="S3925" t="s">
        <v>598</v>
      </c>
      <c r="T3925" t="s">
        <v>7</v>
      </c>
      <c r="U3925" t="s">
        <v>638</v>
      </c>
      <c r="V3925" t="s">
        <v>9</v>
      </c>
      <c r="W3925" t="s">
        <v>22184</v>
      </c>
      <c r="X3925" t="s">
        <v>22183</v>
      </c>
      <c r="Y3925" t="s">
        <v>10</v>
      </c>
    </row>
    <row r="3926" spans="1:25" x14ac:dyDescent="0.2">
      <c r="A3926" t="s">
        <v>0</v>
      </c>
      <c r="B3926" t="s">
        <v>22201</v>
      </c>
      <c r="C3926" t="s">
        <v>6605</v>
      </c>
      <c r="D3926" t="s">
        <v>22202</v>
      </c>
      <c r="E3926" t="s">
        <v>11</v>
      </c>
      <c r="F3926" t="s">
        <v>12</v>
      </c>
      <c r="G3926" s="1">
        <v>45446</v>
      </c>
      <c r="H3926" s="1">
        <v>45420</v>
      </c>
      <c r="I3926" s="1">
        <v>45776</v>
      </c>
      <c r="J3926" s="3" t="s">
        <v>30629</v>
      </c>
      <c r="K3926" s="1"/>
      <c r="L3926" s="1">
        <v>45785</v>
      </c>
      <c r="M3926" s="1">
        <f t="shared" si="160"/>
        <v>45785</v>
      </c>
      <c r="N3926" t="s">
        <v>89</v>
      </c>
      <c r="O3926" t="s">
        <v>30621</v>
      </c>
      <c r="Q3926" t="s">
        <v>5</v>
      </c>
      <c r="R3926" t="s">
        <v>30619</v>
      </c>
      <c r="S3926" t="s">
        <v>247</v>
      </c>
      <c r="T3926" t="s">
        <v>7</v>
      </c>
      <c r="U3926" t="s">
        <v>282</v>
      </c>
      <c r="V3926" t="s">
        <v>9</v>
      </c>
      <c r="W3926" t="s">
        <v>22203</v>
      </c>
      <c r="X3926" t="s">
        <v>22202</v>
      </c>
      <c r="Y3926" t="s">
        <v>91</v>
      </c>
    </row>
    <row r="3927" spans="1:25" x14ac:dyDescent="0.2">
      <c r="A3927" t="s">
        <v>0</v>
      </c>
      <c r="B3927" t="s">
        <v>22212</v>
      </c>
      <c r="C3927" t="s">
        <v>5719</v>
      </c>
      <c r="D3927" t="s">
        <v>22213</v>
      </c>
      <c r="E3927" t="s">
        <v>11</v>
      </c>
      <c r="F3927" t="s">
        <v>6712</v>
      </c>
      <c r="G3927" s="1">
        <v>45446</v>
      </c>
      <c r="H3927" s="1">
        <v>45420</v>
      </c>
      <c r="I3927" s="1">
        <v>45665</v>
      </c>
      <c r="J3927" s="3" t="s">
        <v>30629</v>
      </c>
      <c r="K3927" s="1"/>
      <c r="L3927" s="1">
        <v>45785</v>
      </c>
      <c r="M3927" s="1">
        <f t="shared" si="160"/>
        <v>45785</v>
      </c>
      <c r="N3927" t="s">
        <v>4</v>
      </c>
      <c r="O3927" t="s">
        <v>30621</v>
      </c>
      <c r="Q3927" t="s">
        <v>5</v>
      </c>
      <c r="R3927" t="s">
        <v>30619</v>
      </c>
      <c r="S3927" t="s">
        <v>138</v>
      </c>
      <c r="T3927" t="s">
        <v>7</v>
      </c>
      <c r="U3927" t="s">
        <v>287</v>
      </c>
      <c r="V3927" t="s">
        <v>9</v>
      </c>
      <c r="W3927" t="s">
        <v>22214</v>
      </c>
      <c r="X3927" t="s">
        <v>22213</v>
      </c>
      <c r="Y3927" t="s">
        <v>10</v>
      </c>
    </row>
    <row r="3928" spans="1:25" x14ac:dyDescent="0.2">
      <c r="A3928" t="s">
        <v>0</v>
      </c>
      <c r="B3928" t="s">
        <v>22238</v>
      </c>
      <c r="C3928" t="s">
        <v>6322</v>
      </c>
      <c r="D3928" t="s">
        <v>22239</v>
      </c>
      <c r="E3928" t="s">
        <v>11</v>
      </c>
      <c r="F3928" t="s">
        <v>12</v>
      </c>
      <c r="G3928" s="1">
        <v>45446</v>
      </c>
      <c r="H3928" s="1">
        <v>45420</v>
      </c>
      <c r="I3928" s="1">
        <v>45420</v>
      </c>
      <c r="J3928" s="1" t="s">
        <v>30628</v>
      </c>
      <c r="K3928" s="1"/>
      <c r="L3928" s="1">
        <v>45604</v>
      </c>
      <c r="M3928" s="1">
        <f t="shared" si="160"/>
        <v>45785</v>
      </c>
      <c r="N3928" t="s">
        <v>89</v>
      </c>
      <c r="O3928" t="s">
        <v>30621</v>
      </c>
      <c r="Q3928" t="s">
        <v>5</v>
      </c>
      <c r="R3928" t="s">
        <v>30620</v>
      </c>
      <c r="S3928" t="s">
        <v>6225</v>
      </c>
      <c r="T3928" t="s">
        <v>7</v>
      </c>
      <c r="U3928" t="s">
        <v>90</v>
      </c>
      <c r="V3928" t="s">
        <v>9</v>
      </c>
      <c r="W3928" t="s">
        <v>22240</v>
      </c>
      <c r="X3928" t="s">
        <v>22239</v>
      </c>
      <c r="Y3928" t="s">
        <v>91</v>
      </c>
    </row>
    <row r="3929" spans="1:25" x14ac:dyDescent="0.2">
      <c r="A3929" t="s">
        <v>0</v>
      </c>
      <c r="B3929" t="s">
        <v>22261</v>
      </c>
      <c r="C3929" t="s">
        <v>22262</v>
      </c>
      <c r="D3929" t="s">
        <v>22263</v>
      </c>
      <c r="E3929" t="s">
        <v>11</v>
      </c>
      <c r="F3929" t="s">
        <v>1544</v>
      </c>
      <c r="G3929" s="1">
        <v>45446</v>
      </c>
      <c r="H3929" s="1">
        <v>45420</v>
      </c>
      <c r="I3929" s="1">
        <v>45712</v>
      </c>
      <c r="J3929" s="3" t="s">
        <v>30629</v>
      </c>
      <c r="K3929" s="1"/>
      <c r="L3929" s="1">
        <v>45785</v>
      </c>
      <c r="M3929" s="1">
        <f t="shared" si="160"/>
        <v>45785</v>
      </c>
      <c r="N3929" t="s">
        <v>4</v>
      </c>
      <c r="O3929" t="s">
        <v>30621</v>
      </c>
      <c r="Q3929" t="s">
        <v>5</v>
      </c>
      <c r="R3929" t="s">
        <v>30619</v>
      </c>
      <c r="S3929" t="s">
        <v>74</v>
      </c>
      <c r="T3929" t="s">
        <v>7</v>
      </c>
      <c r="U3929" t="s">
        <v>638</v>
      </c>
      <c r="V3929" t="s">
        <v>9</v>
      </c>
      <c r="W3929" t="s">
        <v>22264</v>
      </c>
      <c r="X3929" t="s">
        <v>22263</v>
      </c>
      <c r="Y3929" t="s">
        <v>10</v>
      </c>
    </row>
    <row r="3930" spans="1:25" x14ac:dyDescent="0.2">
      <c r="A3930" t="s">
        <v>0</v>
      </c>
      <c r="B3930" t="s">
        <v>22280</v>
      </c>
      <c r="C3930" t="s">
        <v>2372</v>
      </c>
      <c r="D3930" t="s">
        <v>22281</v>
      </c>
      <c r="E3930" t="s">
        <v>54</v>
      </c>
      <c r="F3930" t="s">
        <v>367</v>
      </c>
      <c r="G3930" s="1">
        <v>45446</v>
      </c>
      <c r="H3930" s="1">
        <v>45420</v>
      </c>
      <c r="I3930" s="1">
        <v>45679</v>
      </c>
      <c r="J3930" s="3" t="s">
        <v>30629</v>
      </c>
      <c r="K3930" s="1"/>
      <c r="L3930" s="1">
        <v>45785</v>
      </c>
      <c r="M3930" s="1">
        <f t="shared" si="160"/>
        <v>45785</v>
      </c>
      <c r="N3930" t="s">
        <v>89</v>
      </c>
      <c r="O3930" t="s">
        <v>30621</v>
      </c>
      <c r="Q3930" t="s">
        <v>5</v>
      </c>
      <c r="R3930" t="s">
        <v>30619</v>
      </c>
      <c r="S3930" t="s">
        <v>138</v>
      </c>
      <c r="T3930" t="s">
        <v>7</v>
      </c>
      <c r="U3930" t="s">
        <v>100</v>
      </c>
      <c r="V3930" t="s">
        <v>14</v>
      </c>
      <c r="W3930" t="s">
        <v>22282</v>
      </c>
      <c r="X3930" t="s">
        <v>22281</v>
      </c>
      <c r="Y3930" t="s">
        <v>91</v>
      </c>
    </row>
    <row r="3931" spans="1:25" x14ac:dyDescent="0.2">
      <c r="A3931" t="s">
        <v>0</v>
      </c>
      <c r="B3931" t="s">
        <v>22378</v>
      </c>
      <c r="C3931" t="s">
        <v>2315</v>
      </c>
      <c r="D3931" t="s">
        <v>22379</v>
      </c>
      <c r="E3931" t="s">
        <v>105</v>
      </c>
      <c r="F3931" t="s">
        <v>6312</v>
      </c>
      <c r="G3931" s="1">
        <v>45447</v>
      </c>
      <c r="H3931" s="1">
        <v>45420</v>
      </c>
      <c r="I3931" s="1">
        <v>45764</v>
      </c>
      <c r="J3931" s="3" t="s">
        <v>30629</v>
      </c>
      <c r="K3931" s="1"/>
      <c r="L3931" s="1">
        <v>45785</v>
      </c>
      <c r="M3931" s="1">
        <f t="shared" si="160"/>
        <v>45785</v>
      </c>
      <c r="N3931" t="s">
        <v>4</v>
      </c>
      <c r="O3931" t="s">
        <v>30621</v>
      </c>
      <c r="Q3931" t="s">
        <v>5</v>
      </c>
      <c r="R3931" t="s">
        <v>30619</v>
      </c>
      <c r="S3931" t="s">
        <v>255</v>
      </c>
      <c r="T3931" t="s">
        <v>7</v>
      </c>
      <c r="U3931" t="s">
        <v>287</v>
      </c>
      <c r="V3931" t="s">
        <v>9</v>
      </c>
      <c r="W3931" t="s">
        <v>22380</v>
      </c>
      <c r="X3931" t="s">
        <v>22379</v>
      </c>
      <c r="Y3931" t="s">
        <v>10</v>
      </c>
    </row>
    <row r="3932" spans="1:25" x14ac:dyDescent="0.2">
      <c r="A3932" t="s">
        <v>0</v>
      </c>
      <c r="B3932" t="s">
        <v>22381</v>
      </c>
      <c r="C3932" t="s">
        <v>2315</v>
      </c>
      <c r="D3932" t="s">
        <v>22382</v>
      </c>
      <c r="E3932" t="s">
        <v>105</v>
      </c>
      <c r="F3932" t="s">
        <v>6312</v>
      </c>
      <c r="G3932" s="1">
        <v>45447</v>
      </c>
      <c r="H3932" s="1">
        <v>45420</v>
      </c>
      <c r="I3932" s="1">
        <v>45831</v>
      </c>
      <c r="J3932" s="3" t="s">
        <v>30628</v>
      </c>
      <c r="K3932" s="1"/>
      <c r="L3932" s="1">
        <v>45785</v>
      </c>
      <c r="M3932" s="1">
        <f t="shared" si="160"/>
        <v>45785</v>
      </c>
      <c r="N3932" t="s">
        <v>4</v>
      </c>
      <c r="O3932" t="s">
        <v>30621</v>
      </c>
      <c r="Q3932" t="s">
        <v>5</v>
      </c>
      <c r="R3932" t="s">
        <v>30619</v>
      </c>
      <c r="S3932" t="s">
        <v>598</v>
      </c>
      <c r="T3932" t="s">
        <v>7</v>
      </c>
      <c r="U3932" t="s">
        <v>287</v>
      </c>
      <c r="V3932" t="s">
        <v>9</v>
      </c>
      <c r="W3932" t="s">
        <v>22383</v>
      </c>
      <c r="X3932" t="s">
        <v>22384</v>
      </c>
      <c r="Y3932" t="s">
        <v>10</v>
      </c>
    </row>
    <row r="3933" spans="1:25" x14ac:dyDescent="0.2">
      <c r="A3933" t="s">
        <v>0</v>
      </c>
      <c r="B3933" t="s">
        <v>22388</v>
      </c>
      <c r="C3933" t="s">
        <v>2315</v>
      </c>
      <c r="D3933" t="s">
        <v>22389</v>
      </c>
      <c r="E3933" t="s">
        <v>105</v>
      </c>
      <c r="F3933" t="s">
        <v>6312</v>
      </c>
      <c r="G3933" s="1">
        <v>45447</v>
      </c>
      <c r="H3933" s="1">
        <v>45420</v>
      </c>
      <c r="I3933" s="1">
        <v>45764</v>
      </c>
      <c r="J3933" s="3" t="s">
        <v>30629</v>
      </c>
      <c r="K3933" s="1"/>
      <c r="L3933" s="1">
        <v>45785</v>
      </c>
      <c r="M3933" s="1">
        <f t="shared" si="160"/>
        <v>45785</v>
      </c>
      <c r="N3933" t="s">
        <v>4</v>
      </c>
      <c r="O3933" t="s">
        <v>30621</v>
      </c>
      <c r="Q3933" t="s">
        <v>5</v>
      </c>
      <c r="R3933" t="s">
        <v>30619</v>
      </c>
      <c r="S3933" t="s">
        <v>255</v>
      </c>
      <c r="T3933" t="s">
        <v>7</v>
      </c>
      <c r="U3933" t="s">
        <v>287</v>
      </c>
      <c r="V3933" t="s">
        <v>9</v>
      </c>
      <c r="W3933" t="s">
        <v>22390</v>
      </c>
      <c r="X3933" t="s">
        <v>22389</v>
      </c>
      <c r="Y3933" t="s">
        <v>10</v>
      </c>
    </row>
    <row r="3934" spans="1:25" x14ac:dyDescent="0.2">
      <c r="A3934" t="s">
        <v>0</v>
      </c>
      <c r="B3934" t="s">
        <v>28064</v>
      </c>
      <c r="C3934" t="s">
        <v>1088</v>
      </c>
      <c r="D3934" t="s">
        <v>28065</v>
      </c>
      <c r="E3934" t="s">
        <v>76</v>
      </c>
      <c r="F3934" t="s">
        <v>3695</v>
      </c>
      <c r="G3934" s="1">
        <v>45604</v>
      </c>
      <c r="H3934" s="1">
        <v>45604</v>
      </c>
      <c r="I3934" s="1">
        <v>45732</v>
      </c>
      <c r="J3934" s="3" t="s">
        <v>30629</v>
      </c>
      <c r="K3934" s="1"/>
      <c r="L3934" s="1">
        <v>45785</v>
      </c>
      <c r="M3934" s="1">
        <f>DATE(YEAR(H3934),MONTH(H3934)+6,DAY(H3934))</f>
        <v>45785</v>
      </c>
      <c r="N3934" t="s">
        <v>873</v>
      </c>
      <c r="O3934" t="s">
        <v>30623</v>
      </c>
      <c r="Q3934" t="s">
        <v>5</v>
      </c>
      <c r="R3934" t="s">
        <v>30619</v>
      </c>
      <c r="S3934" t="s">
        <v>6656</v>
      </c>
      <c r="T3934" t="s">
        <v>7</v>
      </c>
      <c r="U3934" t="s">
        <v>97</v>
      </c>
      <c r="V3934" t="s">
        <v>14</v>
      </c>
      <c r="W3934" t="s">
        <v>28066</v>
      </c>
      <c r="X3934" t="s">
        <v>28065</v>
      </c>
      <c r="Y3934" t="s">
        <v>98</v>
      </c>
    </row>
    <row r="3935" spans="1:25" x14ac:dyDescent="0.2">
      <c r="A3935" t="s">
        <v>0</v>
      </c>
      <c r="B3935" t="s">
        <v>28067</v>
      </c>
      <c r="C3935" t="s">
        <v>22</v>
      </c>
      <c r="D3935" t="s">
        <v>28068</v>
      </c>
      <c r="E3935" t="s">
        <v>18</v>
      </c>
      <c r="F3935" t="s">
        <v>125</v>
      </c>
      <c r="G3935" s="1">
        <v>45604</v>
      </c>
      <c r="H3935" s="1">
        <v>45604</v>
      </c>
      <c r="I3935" s="1">
        <v>45666</v>
      </c>
      <c r="J3935" s="3" t="s">
        <v>30629</v>
      </c>
      <c r="K3935" s="1"/>
      <c r="L3935" s="1">
        <v>45785</v>
      </c>
      <c r="M3935" s="1">
        <f>DATE(YEAR(H3935),MONTH(H3935)+6,DAY(H3935))</f>
        <v>45785</v>
      </c>
      <c r="N3935" t="s">
        <v>4</v>
      </c>
      <c r="O3935" t="s">
        <v>30623</v>
      </c>
      <c r="Q3935" t="s">
        <v>5</v>
      </c>
      <c r="R3935" t="s">
        <v>30619</v>
      </c>
      <c r="S3935" t="s">
        <v>5970</v>
      </c>
      <c r="T3935" t="s">
        <v>28</v>
      </c>
      <c r="U3935" t="s">
        <v>126</v>
      </c>
      <c r="V3935" t="s">
        <v>30</v>
      </c>
      <c r="W3935" t="s">
        <v>28069</v>
      </c>
      <c r="X3935" t="s">
        <v>28068</v>
      </c>
      <c r="Y3935" t="s">
        <v>10</v>
      </c>
    </row>
    <row r="3936" spans="1:25" x14ac:dyDescent="0.2">
      <c r="A3936" t="s">
        <v>0</v>
      </c>
      <c r="B3936" t="s">
        <v>3847</v>
      </c>
      <c r="C3936" t="s">
        <v>3848</v>
      </c>
      <c r="D3936" t="s">
        <v>3849</v>
      </c>
      <c r="E3936" t="s">
        <v>466</v>
      </c>
      <c r="F3936" t="s">
        <v>1118</v>
      </c>
      <c r="G3936" s="1">
        <v>44693</v>
      </c>
      <c r="H3936" s="1">
        <v>44690</v>
      </c>
      <c r="I3936" s="1">
        <v>45052</v>
      </c>
      <c r="J3936" s="3" t="s">
        <v>30629</v>
      </c>
      <c r="K3936" s="1"/>
      <c r="L3936" s="1">
        <v>45786</v>
      </c>
      <c r="M3936" s="1">
        <f>DATE(YEAR(H3936)+3,MONTH(H3936),DAY(H3936))</f>
        <v>45786</v>
      </c>
      <c r="N3936" t="s">
        <v>4</v>
      </c>
      <c r="O3936" t="s">
        <v>30622</v>
      </c>
      <c r="Q3936" t="s">
        <v>5</v>
      </c>
      <c r="R3936" t="s">
        <v>30619</v>
      </c>
      <c r="S3936" t="s">
        <v>243</v>
      </c>
      <c r="T3936" t="s">
        <v>7</v>
      </c>
      <c r="U3936" t="s">
        <v>77</v>
      </c>
      <c r="V3936" t="s">
        <v>14</v>
      </c>
      <c r="W3936" t="s">
        <v>3850</v>
      </c>
      <c r="X3936" t="s">
        <v>3851</v>
      </c>
      <c r="Y3936" t="s">
        <v>10</v>
      </c>
    </row>
    <row r="3937" spans="1:25" x14ac:dyDescent="0.2">
      <c r="A3937" t="s">
        <v>0</v>
      </c>
      <c r="B3937" t="s">
        <v>3890</v>
      </c>
      <c r="C3937" t="s">
        <v>2660</v>
      </c>
      <c r="D3937" t="s">
        <v>3891</v>
      </c>
      <c r="E3937" t="s">
        <v>11</v>
      </c>
      <c r="F3937" t="s">
        <v>2737</v>
      </c>
      <c r="G3937" s="1">
        <v>44694</v>
      </c>
      <c r="H3937" s="1">
        <v>44690</v>
      </c>
      <c r="I3937" s="1">
        <v>45169</v>
      </c>
      <c r="J3937" s="3" t="s">
        <v>30629</v>
      </c>
      <c r="K3937" s="1"/>
      <c r="L3937" s="1">
        <v>45786</v>
      </c>
      <c r="M3937" s="1">
        <f>DATE(YEAR(H3937)+3,MONTH(H3937),DAY(H3937))</f>
        <v>45786</v>
      </c>
      <c r="N3937" t="s">
        <v>63</v>
      </c>
      <c r="O3937" t="s">
        <v>30622</v>
      </c>
      <c r="Q3937" t="s">
        <v>5</v>
      </c>
      <c r="R3937" t="s">
        <v>30619</v>
      </c>
      <c r="S3937" t="s">
        <v>3892</v>
      </c>
      <c r="T3937" t="s">
        <v>64</v>
      </c>
      <c r="U3937" t="s">
        <v>65</v>
      </c>
      <c r="V3937" t="s">
        <v>111</v>
      </c>
      <c r="W3937" t="s">
        <v>41</v>
      </c>
      <c r="X3937" t="s">
        <v>41</v>
      </c>
      <c r="Y3937" t="s">
        <v>41</v>
      </c>
    </row>
    <row r="3938" spans="1:25" x14ac:dyDescent="0.2">
      <c r="A3938" t="s">
        <v>0</v>
      </c>
      <c r="B3938" t="s">
        <v>4284</v>
      </c>
      <c r="C3938" t="s">
        <v>4285</v>
      </c>
      <c r="D3938" t="s">
        <v>4286</v>
      </c>
      <c r="E3938" t="s">
        <v>54</v>
      </c>
      <c r="F3938" t="s">
        <v>1461</v>
      </c>
      <c r="G3938" s="1">
        <v>44706</v>
      </c>
      <c r="H3938" s="1">
        <v>44690</v>
      </c>
      <c r="I3938" s="1">
        <v>45140</v>
      </c>
      <c r="J3938" s="3" t="s">
        <v>30629</v>
      </c>
      <c r="K3938" s="1"/>
      <c r="L3938" s="1">
        <v>45786</v>
      </c>
      <c r="M3938" s="1">
        <f>DATE(YEAR(H3938)+3,MONTH(H3938),DAY(H3938))</f>
        <v>45786</v>
      </c>
      <c r="N3938" t="s">
        <v>89</v>
      </c>
      <c r="O3938" t="s">
        <v>30624</v>
      </c>
      <c r="Q3938" t="s">
        <v>5</v>
      </c>
      <c r="R3938" t="s">
        <v>30619</v>
      </c>
      <c r="S3938" t="s">
        <v>186</v>
      </c>
      <c r="T3938" t="s">
        <v>7</v>
      </c>
      <c r="U3938" t="s">
        <v>90</v>
      </c>
      <c r="V3938" t="s">
        <v>9</v>
      </c>
      <c r="W3938" t="s">
        <v>4287</v>
      </c>
      <c r="X3938" t="s">
        <v>4288</v>
      </c>
      <c r="Y3938" t="s">
        <v>31</v>
      </c>
    </row>
    <row r="3939" spans="1:25" x14ac:dyDescent="0.2">
      <c r="A3939" t="s">
        <v>0</v>
      </c>
      <c r="B3939" t="s">
        <v>18224</v>
      </c>
      <c r="C3939" t="s">
        <v>4934</v>
      </c>
      <c r="D3939" t="s">
        <v>18225</v>
      </c>
      <c r="E3939" t="s">
        <v>11</v>
      </c>
      <c r="F3939" t="s">
        <v>128</v>
      </c>
      <c r="G3939" s="1">
        <v>45421</v>
      </c>
      <c r="H3939" s="1">
        <v>45421</v>
      </c>
      <c r="I3939" s="1">
        <v>45719</v>
      </c>
      <c r="J3939" s="3" t="s">
        <v>30629</v>
      </c>
      <c r="K3939" s="1"/>
      <c r="L3939" s="1">
        <v>45605</v>
      </c>
      <c r="M3939" s="1">
        <f t="shared" ref="M3939:M3969" si="161">DATE(YEAR(H3939)+1,MONTH(H3939),DAY(H3939))</f>
        <v>45786</v>
      </c>
      <c r="N3939" t="s">
        <v>89</v>
      </c>
      <c r="O3939" t="s">
        <v>30621</v>
      </c>
      <c r="Q3939" t="s">
        <v>5</v>
      </c>
      <c r="R3939" t="s">
        <v>30619</v>
      </c>
      <c r="S3939" t="s">
        <v>5974</v>
      </c>
      <c r="T3939" t="s">
        <v>7</v>
      </c>
      <c r="U3939" t="s">
        <v>90</v>
      </c>
      <c r="V3939" t="s">
        <v>9</v>
      </c>
      <c r="W3939" t="s">
        <v>18226</v>
      </c>
      <c r="X3939" t="s">
        <v>18225</v>
      </c>
      <c r="Y3939" t="s">
        <v>91</v>
      </c>
    </row>
    <row r="3940" spans="1:25" x14ac:dyDescent="0.2">
      <c r="A3940" t="s">
        <v>0</v>
      </c>
      <c r="B3940" t="s">
        <v>18238</v>
      </c>
      <c r="C3940" t="s">
        <v>5354</v>
      </c>
      <c r="D3940" t="s">
        <v>18239</v>
      </c>
      <c r="E3940" t="s">
        <v>466</v>
      </c>
      <c r="F3940" t="s">
        <v>1547</v>
      </c>
      <c r="G3940" s="1">
        <v>45421</v>
      </c>
      <c r="H3940" s="1">
        <v>45421</v>
      </c>
      <c r="I3940" s="1">
        <v>45679</v>
      </c>
      <c r="J3940" s="3" t="s">
        <v>30629</v>
      </c>
      <c r="K3940" s="1"/>
      <c r="L3940" s="1">
        <v>45605</v>
      </c>
      <c r="M3940" s="1">
        <f t="shared" si="161"/>
        <v>45786</v>
      </c>
      <c r="N3940" t="s">
        <v>89</v>
      </c>
      <c r="O3940" t="s">
        <v>30621</v>
      </c>
      <c r="Q3940" t="s">
        <v>5</v>
      </c>
      <c r="R3940" t="s">
        <v>30619</v>
      </c>
      <c r="S3940" t="s">
        <v>18240</v>
      </c>
      <c r="T3940" t="s">
        <v>7</v>
      </c>
      <c r="U3940" t="s">
        <v>90</v>
      </c>
      <c r="V3940" t="s">
        <v>9</v>
      </c>
      <c r="W3940" t="s">
        <v>18241</v>
      </c>
      <c r="X3940" t="s">
        <v>18239</v>
      </c>
      <c r="Y3940" t="s">
        <v>91</v>
      </c>
    </row>
    <row r="3941" spans="1:25" x14ac:dyDescent="0.2">
      <c r="A3941" t="s">
        <v>0</v>
      </c>
      <c r="B3941" t="s">
        <v>18246</v>
      </c>
      <c r="C3941" t="s">
        <v>542</v>
      </c>
      <c r="D3941" t="s">
        <v>18247</v>
      </c>
      <c r="E3941" t="s">
        <v>466</v>
      </c>
      <c r="F3941" t="s">
        <v>2133</v>
      </c>
      <c r="G3941" s="1">
        <v>45421</v>
      </c>
      <c r="H3941" s="1">
        <v>45421</v>
      </c>
      <c r="I3941" s="1">
        <v>45724</v>
      </c>
      <c r="J3941" s="3" t="s">
        <v>30629</v>
      </c>
      <c r="K3941" s="1"/>
      <c r="L3941" s="1">
        <v>45786</v>
      </c>
      <c r="M3941" s="1">
        <f t="shared" si="161"/>
        <v>45786</v>
      </c>
      <c r="N3941" t="s">
        <v>4</v>
      </c>
      <c r="O3941" t="s">
        <v>30621</v>
      </c>
      <c r="Q3941" t="s">
        <v>5</v>
      </c>
      <c r="R3941" t="s">
        <v>30619</v>
      </c>
      <c r="S3941" t="s">
        <v>5830</v>
      </c>
      <c r="T3941" t="s">
        <v>7</v>
      </c>
      <c r="U3941" t="s">
        <v>110</v>
      </c>
      <c r="V3941" t="s">
        <v>9</v>
      </c>
      <c r="W3941" t="s">
        <v>18248</v>
      </c>
      <c r="X3941" t="s">
        <v>18247</v>
      </c>
      <c r="Y3941" t="s">
        <v>10</v>
      </c>
    </row>
    <row r="3942" spans="1:25" x14ac:dyDescent="0.2">
      <c r="A3942" t="s">
        <v>0</v>
      </c>
      <c r="B3942" t="s">
        <v>18249</v>
      </c>
      <c r="C3942" t="s">
        <v>4833</v>
      </c>
      <c r="D3942" t="s">
        <v>18250</v>
      </c>
      <c r="E3942" t="s">
        <v>11</v>
      </c>
      <c r="F3942" t="s">
        <v>4217</v>
      </c>
      <c r="G3942" s="1">
        <v>45421</v>
      </c>
      <c r="H3942" s="1">
        <v>45421</v>
      </c>
      <c r="I3942" s="1">
        <v>45691</v>
      </c>
      <c r="J3942" s="3" t="s">
        <v>30629</v>
      </c>
      <c r="K3942" s="1"/>
      <c r="L3942" s="1">
        <v>45786</v>
      </c>
      <c r="M3942" s="1">
        <f t="shared" si="161"/>
        <v>45786</v>
      </c>
      <c r="N3942" t="s">
        <v>89</v>
      </c>
      <c r="O3942" t="s">
        <v>30621</v>
      </c>
      <c r="Q3942" t="s">
        <v>5</v>
      </c>
      <c r="R3942" t="s">
        <v>30619</v>
      </c>
      <c r="S3942" t="s">
        <v>179</v>
      </c>
      <c r="T3942" t="s">
        <v>7</v>
      </c>
      <c r="U3942" t="s">
        <v>118</v>
      </c>
      <c r="V3942" t="s">
        <v>9</v>
      </c>
      <c r="W3942" t="s">
        <v>18251</v>
      </c>
      <c r="X3942" t="s">
        <v>18250</v>
      </c>
      <c r="Y3942" t="s">
        <v>91</v>
      </c>
    </row>
    <row r="3943" spans="1:25" x14ac:dyDescent="0.2">
      <c r="A3943" t="s">
        <v>0</v>
      </c>
      <c r="B3943" t="s">
        <v>18252</v>
      </c>
      <c r="C3943" t="s">
        <v>2101</v>
      </c>
      <c r="D3943" t="s">
        <v>18253</v>
      </c>
      <c r="E3943" t="s">
        <v>34</v>
      </c>
      <c r="F3943" t="s">
        <v>732</v>
      </c>
      <c r="G3943" s="1">
        <v>45421</v>
      </c>
      <c r="H3943" s="1">
        <v>45421</v>
      </c>
      <c r="I3943" s="1">
        <v>45532</v>
      </c>
      <c r="J3943" s="3" t="s">
        <v>30629</v>
      </c>
      <c r="K3943" s="1"/>
      <c r="L3943" s="1">
        <v>45605</v>
      </c>
      <c r="M3943" s="1">
        <f t="shared" si="161"/>
        <v>45786</v>
      </c>
      <c r="N3943" t="s">
        <v>3179</v>
      </c>
      <c r="O3943" t="s">
        <v>30621</v>
      </c>
      <c r="Q3943" t="s">
        <v>5</v>
      </c>
      <c r="R3943" t="s">
        <v>30619</v>
      </c>
      <c r="S3943" t="s">
        <v>6238</v>
      </c>
      <c r="T3943" t="s">
        <v>3180</v>
      </c>
      <c r="U3943" t="s">
        <v>3181</v>
      </c>
      <c r="V3943" t="s">
        <v>111</v>
      </c>
      <c r="W3943" t="s">
        <v>18254</v>
      </c>
      <c r="X3943" t="s">
        <v>18253</v>
      </c>
      <c r="Y3943" t="s">
        <v>3182</v>
      </c>
    </row>
    <row r="3944" spans="1:25" x14ac:dyDescent="0.2">
      <c r="A3944" t="s">
        <v>0</v>
      </c>
      <c r="B3944" t="s">
        <v>18255</v>
      </c>
      <c r="C3944" t="s">
        <v>4714</v>
      </c>
      <c r="D3944" t="s">
        <v>18256</v>
      </c>
      <c r="E3944" t="s">
        <v>11</v>
      </c>
      <c r="F3944" t="s">
        <v>4780</v>
      </c>
      <c r="G3944" s="1">
        <v>45421</v>
      </c>
      <c r="H3944" s="1">
        <v>45421</v>
      </c>
      <c r="I3944" s="1">
        <v>45421</v>
      </c>
      <c r="J3944" s="1" t="s">
        <v>30628</v>
      </c>
      <c r="K3944" s="1"/>
      <c r="L3944" s="1">
        <v>45786</v>
      </c>
      <c r="M3944" s="1">
        <f t="shared" si="161"/>
        <v>45786</v>
      </c>
      <c r="N3944" t="s">
        <v>36</v>
      </c>
      <c r="O3944" t="s">
        <v>30621</v>
      </c>
      <c r="Q3944" t="s">
        <v>5</v>
      </c>
      <c r="R3944" t="s">
        <v>30620</v>
      </c>
      <c r="S3944" t="s">
        <v>18257</v>
      </c>
      <c r="T3944" t="s">
        <v>7</v>
      </c>
      <c r="U3944" t="s">
        <v>37</v>
      </c>
      <c r="V3944" t="s">
        <v>14</v>
      </c>
      <c r="W3944" t="s">
        <v>18108</v>
      </c>
      <c r="X3944" t="s">
        <v>18109</v>
      </c>
      <c r="Y3944" t="s">
        <v>40</v>
      </c>
    </row>
    <row r="3945" spans="1:25" x14ac:dyDescent="0.2">
      <c r="A3945" t="s">
        <v>0</v>
      </c>
      <c r="B3945" t="s">
        <v>18258</v>
      </c>
      <c r="C3945" t="s">
        <v>5246</v>
      </c>
      <c r="D3945" t="s">
        <v>18259</v>
      </c>
      <c r="E3945" t="s">
        <v>11</v>
      </c>
      <c r="F3945" t="s">
        <v>4217</v>
      </c>
      <c r="G3945" s="1">
        <v>45421</v>
      </c>
      <c r="H3945" s="1">
        <v>45421</v>
      </c>
      <c r="I3945" s="1">
        <v>45691</v>
      </c>
      <c r="J3945" s="3" t="s">
        <v>30629</v>
      </c>
      <c r="K3945" s="1"/>
      <c r="L3945" s="1">
        <v>45786</v>
      </c>
      <c r="M3945" s="1">
        <f t="shared" si="161"/>
        <v>45786</v>
      </c>
      <c r="N3945" t="s">
        <v>89</v>
      </c>
      <c r="O3945" t="s">
        <v>30621</v>
      </c>
      <c r="Q3945" t="s">
        <v>5</v>
      </c>
      <c r="R3945" t="s">
        <v>30619</v>
      </c>
      <c r="S3945" t="s">
        <v>179</v>
      </c>
      <c r="T3945" t="s">
        <v>7</v>
      </c>
      <c r="U3945" t="s">
        <v>118</v>
      </c>
      <c r="V3945" t="s">
        <v>9</v>
      </c>
      <c r="W3945" t="s">
        <v>18260</v>
      </c>
      <c r="X3945" t="s">
        <v>18259</v>
      </c>
      <c r="Y3945" t="s">
        <v>91</v>
      </c>
    </row>
    <row r="3946" spans="1:25" x14ac:dyDescent="0.2">
      <c r="A3946" t="s">
        <v>0</v>
      </c>
      <c r="B3946" t="s">
        <v>18261</v>
      </c>
      <c r="C3946" t="s">
        <v>5424</v>
      </c>
      <c r="D3946" t="s">
        <v>18262</v>
      </c>
      <c r="E3946" t="s">
        <v>11</v>
      </c>
      <c r="F3946" t="s">
        <v>4217</v>
      </c>
      <c r="G3946" s="1">
        <v>45421</v>
      </c>
      <c r="H3946" s="1">
        <v>45421</v>
      </c>
      <c r="I3946" s="1">
        <v>45691</v>
      </c>
      <c r="J3946" s="3" t="s">
        <v>30629</v>
      </c>
      <c r="K3946" s="1"/>
      <c r="L3946" s="1">
        <v>45786</v>
      </c>
      <c r="M3946" s="1">
        <f t="shared" si="161"/>
        <v>45786</v>
      </c>
      <c r="N3946" t="s">
        <v>89</v>
      </c>
      <c r="O3946" t="s">
        <v>30621</v>
      </c>
      <c r="Q3946" t="s">
        <v>5</v>
      </c>
      <c r="R3946" t="s">
        <v>30619</v>
      </c>
      <c r="S3946" t="s">
        <v>179</v>
      </c>
      <c r="T3946" t="s">
        <v>7</v>
      </c>
      <c r="U3946" t="s">
        <v>118</v>
      </c>
      <c r="V3946" t="s">
        <v>9</v>
      </c>
      <c r="W3946" t="s">
        <v>18263</v>
      </c>
      <c r="X3946" t="s">
        <v>18262</v>
      </c>
      <c r="Y3946" t="s">
        <v>91</v>
      </c>
    </row>
    <row r="3947" spans="1:25" x14ac:dyDescent="0.2">
      <c r="A3947" t="s">
        <v>0</v>
      </c>
      <c r="B3947" t="s">
        <v>18264</v>
      </c>
      <c r="C3947" t="s">
        <v>4458</v>
      </c>
      <c r="D3947" t="s">
        <v>18265</v>
      </c>
      <c r="E3947" t="s">
        <v>11</v>
      </c>
      <c r="F3947" t="s">
        <v>4217</v>
      </c>
      <c r="G3947" s="1">
        <v>45421</v>
      </c>
      <c r="H3947" s="1">
        <v>45421</v>
      </c>
      <c r="I3947" s="1">
        <v>45693</v>
      </c>
      <c r="J3947" s="3" t="s">
        <v>30629</v>
      </c>
      <c r="K3947" s="1"/>
      <c r="L3947" s="1">
        <v>45786</v>
      </c>
      <c r="M3947" s="1">
        <f t="shared" si="161"/>
        <v>45786</v>
      </c>
      <c r="N3947" t="s">
        <v>89</v>
      </c>
      <c r="O3947" t="s">
        <v>30621</v>
      </c>
      <c r="Q3947" t="s">
        <v>5</v>
      </c>
      <c r="R3947" t="s">
        <v>30619</v>
      </c>
      <c r="S3947" t="s">
        <v>179</v>
      </c>
      <c r="T3947" t="s">
        <v>7</v>
      </c>
      <c r="U3947" t="s">
        <v>118</v>
      </c>
      <c r="V3947" t="s">
        <v>9</v>
      </c>
      <c r="W3947" t="s">
        <v>18266</v>
      </c>
      <c r="X3947" t="s">
        <v>18265</v>
      </c>
      <c r="Y3947" t="s">
        <v>91</v>
      </c>
    </row>
    <row r="3948" spans="1:25" x14ac:dyDescent="0.2">
      <c r="A3948" t="s">
        <v>0</v>
      </c>
      <c r="B3948" t="s">
        <v>18267</v>
      </c>
      <c r="C3948" t="s">
        <v>790</v>
      </c>
      <c r="D3948" t="s">
        <v>18268</v>
      </c>
      <c r="E3948" t="s">
        <v>2</v>
      </c>
      <c r="F3948" t="s">
        <v>486</v>
      </c>
      <c r="G3948" s="1">
        <v>45421</v>
      </c>
      <c r="H3948" s="1">
        <v>45421</v>
      </c>
      <c r="I3948" s="1">
        <v>45421</v>
      </c>
      <c r="J3948" s="1" t="s">
        <v>30628</v>
      </c>
      <c r="K3948" s="1"/>
      <c r="L3948" s="1">
        <v>45786</v>
      </c>
      <c r="M3948" s="1">
        <f t="shared" si="161"/>
        <v>45786</v>
      </c>
      <c r="N3948" t="s">
        <v>63</v>
      </c>
      <c r="O3948" t="s">
        <v>30621</v>
      </c>
      <c r="Q3948" t="s">
        <v>5</v>
      </c>
      <c r="R3948" t="s">
        <v>30620</v>
      </c>
      <c r="S3948" t="s">
        <v>5985</v>
      </c>
      <c r="T3948" t="s">
        <v>64</v>
      </c>
      <c r="U3948" t="s">
        <v>65</v>
      </c>
      <c r="V3948" t="s">
        <v>66</v>
      </c>
      <c r="W3948" t="s">
        <v>41</v>
      </c>
      <c r="X3948" t="s">
        <v>41</v>
      </c>
      <c r="Y3948" t="s">
        <v>41</v>
      </c>
    </row>
    <row r="3949" spans="1:25" x14ac:dyDescent="0.2">
      <c r="A3949" t="s">
        <v>0</v>
      </c>
      <c r="B3949" t="s">
        <v>18269</v>
      </c>
      <c r="C3949" t="s">
        <v>4952</v>
      </c>
      <c r="D3949" t="s">
        <v>18270</v>
      </c>
      <c r="E3949" t="s">
        <v>11</v>
      </c>
      <c r="F3949" t="s">
        <v>4780</v>
      </c>
      <c r="G3949" s="1">
        <v>45421</v>
      </c>
      <c r="H3949" s="1">
        <v>45421</v>
      </c>
      <c r="I3949" s="1">
        <v>45421</v>
      </c>
      <c r="J3949" s="1" t="s">
        <v>30628</v>
      </c>
      <c r="K3949" s="1"/>
      <c r="L3949" s="1">
        <v>45786</v>
      </c>
      <c r="M3949" s="1">
        <f t="shared" si="161"/>
        <v>45786</v>
      </c>
      <c r="N3949" t="s">
        <v>36</v>
      </c>
      <c r="O3949" t="s">
        <v>30621</v>
      </c>
      <c r="Q3949" t="s">
        <v>5</v>
      </c>
      <c r="R3949" t="s">
        <v>30620</v>
      </c>
      <c r="S3949" t="s">
        <v>18257</v>
      </c>
      <c r="T3949" t="s">
        <v>7</v>
      </c>
      <c r="U3949" t="s">
        <v>37</v>
      </c>
      <c r="V3949" t="s">
        <v>14</v>
      </c>
      <c r="W3949" t="s">
        <v>18108</v>
      </c>
      <c r="X3949" t="s">
        <v>18109</v>
      </c>
      <c r="Y3949" t="s">
        <v>40</v>
      </c>
    </row>
    <row r="3950" spans="1:25" x14ac:dyDescent="0.2">
      <c r="A3950" t="s">
        <v>0</v>
      </c>
      <c r="B3950" t="s">
        <v>18271</v>
      </c>
      <c r="C3950" t="s">
        <v>4952</v>
      </c>
      <c r="D3950" t="s">
        <v>18272</v>
      </c>
      <c r="E3950" t="s">
        <v>11</v>
      </c>
      <c r="F3950" t="s">
        <v>4217</v>
      </c>
      <c r="G3950" s="1">
        <v>45421</v>
      </c>
      <c r="H3950" s="1">
        <v>45421</v>
      </c>
      <c r="I3950" s="1">
        <v>45693</v>
      </c>
      <c r="J3950" s="3" t="s">
        <v>30629</v>
      </c>
      <c r="K3950" s="1"/>
      <c r="L3950" s="1">
        <v>45786</v>
      </c>
      <c r="M3950" s="1">
        <f t="shared" si="161"/>
        <v>45786</v>
      </c>
      <c r="N3950" t="s">
        <v>89</v>
      </c>
      <c r="O3950" t="s">
        <v>30621</v>
      </c>
      <c r="Q3950" t="s">
        <v>5</v>
      </c>
      <c r="R3950" t="s">
        <v>30619</v>
      </c>
      <c r="S3950" t="s">
        <v>179</v>
      </c>
      <c r="T3950" t="s">
        <v>7</v>
      </c>
      <c r="U3950" t="s">
        <v>118</v>
      </c>
      <c r="V3950" t="s">
        <v>9</v>
      </c>
      <c r="W3950" t="s">
        <v>18273</v>
      </c>
      <c r="X3950" t="s">
        <v>18272</v>
      </c>
      <c r="Y3950" t="s">
        <v>91</v>
      </c>
    </row>
    <row r="3951" spans="1:25" x14ac:dyDescent="0.2">
      <c r="A3951" t="s">
        <v>0</v>
      </c>
      <c r="B3951" t="s">
        <v>18274</v>
      </c>
      <c r="C3951" t="s">
        <v>18275</v>
      </c>
      <c r="D3951" t="s">
        <v>18276</v>
      </c>
      <c r="E3951" t="s">
        <v>11</v>
      </c>
      <c r="F3951" t="s">
        <v>4217</v>
      </c>
      <c r="G3951" s="1">
        <v>45421</v>
      </c>
      <c r="H3951" s="1">
        <v>45421</v>
      </c>
      <c r="I3951" s="1">
        <v>45699</v>
      </c>
      <c r="J3951" s="3" t="s">
        <v>30629</v>
      </c>
      <c r="K3951" s="1"/>
      <c r="L3951" s="1">
        <v>45786</v>
      </c>
      <c r="M3951" s="1">
        <f t="shared" si="161"/>
        <v>45786</v>
      </c>
      <c r="N3951" t="s">
        <v>89</v>
      </c>
      <c r="O3951" t="s">
        <v>30621</v>
      </c>
      <c r="Q3951" t="s">
        <v>5</v>
      </c>
      <c r="R3951" t="s">
        <v>30619</v>
      </c>
      <c r="S3951" t="s">
        <v>179</v>
      </c>
      <c r="T3951" t="s">
        <v>7</v>
      </c>
      <c r="U3951" t="s">
        <v>118</v>
      </c>
      <c r="V3951" t="s">
        <v>9</v>
      </c>
      <c r="W3951" t="s">
        <v>18277</v>
      </c>
      <c r="X3951" t="s">
        <v>18276</v>
      </c>
      <c r="Y3951" t="s">
        <v>91</v>
      </c>
    </row>
    <row r="3952" spans="1:25" x14ac:dyDescent="0.2">
      <c r="A3952" t="s">
        <v>0</v>
      </c>
      <c r="B3952" t="s">
        <v>18278</v>
      </c>
      <c r="C3952" t="s">
        <v>4383</v>
      </c>
      <c r="D3952" t="s">
        <v>18279</v>
      </c>
      <c r="E3952" t="s">
        <v>2</v>
      </c>
      <c r="F3952" t="s">
        <v>486</v>
      </c>
      <c r="G3952" s="1">
        <v>45421</v>
      </c>
      <c r="H3952" s="1">
        <v>45421</v>
      </c>
      <c r="I3952" s="1">
        <v>45526</v>
      </c>
      <c r="J3952" s="3" t="s">
        <v>30629</v>
      </c>
      <c r="K3952" s="1"/>
      <c r="L3952" s="1">
        <v>45786</v>
      </c>
      <c r="M3952" s="1">
        <f t="shared" si="161"/>
        <v>45786</v>
      </c>
      <c r="N3952" t="s">
        <v>26</v>
      </c>
      <c r="O3952" t="s">
        <v>30621</v>
      </c>
      <c r="Q3952" t="s">
        <v>5</v>
      </c>
      <c r="R3952" t="s">
        <v>30619</v>
      </c>
      <c r="S3952" t="s">
        <v>179</v>
      </c>
      <c r="T3952" t="s">
        <v>7</v>
      </c>
      <c r="U3952" t="s">
        <v>177</v>
      </c>
      <c r="V3952" t="s">
        <v>9</v>
      </c>
      <c r="W3952" t="s">
        <v>18280</v>
      </c>
      <c r="X3952" t="s">
        <v>18279</v>
      </c>
      <c r="Y3952" t="s">
        <v>31</v>
      </c>
    </row>
    <row r="3953" spans="1:25" x14ac:dyDescent="0.2">
      <c r="A3953" t="s">
        <v>0</v>
      </c>
      <c r="B3953" t="s">
        <v>18281</v>
      </c>
      <c r="C3953" t="s">
        <v>2978</v>
      </c>
      <c r="D3953" t="s">
        <v>18282</v>
      </c>
      <c r="E3953" t="s">
        <v>11</v>
      </c>
      <c r="F3953" t="s">
        <v>4217</v>
      </c>
      <c r="G3953" s="1">
        <v>45421</v>
      </c>
      <c r="H3953" s="1">
        <v>45421</v>
      </c>
      <c r="I3953" s="1">
        <v>45652</v>
      </c>
      <c r="J3953" s="3" t="s">
        <v>30629</v>
      </c>
      <c r="K3953" s="1"/>
      <c r="L3953" s="1">
        <v>45786</v>
      </c>
      <c r="M3953" s="1">
        <f t="shared" si="161"/>
        <v>45786</v>
      </c>
      <c r="N3953" t="s">
        <v>89</v>
      </c>
      <c r="O3953" t="s">
        <v>30621</v>
      </c>
      <c r="Q3953" t="s">
        <v>5</v>
      </c>
      <c r="R3953" t="s">
        <v>30619</v>
      </c>
      <c r="S3953" t="s">
        <v>179</v>
      </c>
      <c r="T3953" t="s">
        <v>7</v>
      </c>
      <c r="U3953" t="s">
        <v>118</v>
      </c>
      <c r="V3953" t="s">
        <v>9</v>
      </c>
      <c r="W3953" t="s">
        <v>18283</v>
      </c>
      <c r="X3953" t="s">
        <v>18282</v>
      </c>
      <c r="Y3953" t="s">
        <v>91</v>
      </c>
    </row>
    <row r="3954" spans="1:25" x14ac:dyDescent="0.2">
      <c r="A3954" t="s">
        <v>0</v>
      </c>
      <c r="B3954" t="s">
        <v>18284</v>
      </c>
      <c r="C3954" t="s">
        <v>17211</v>
      </c>
      <c r="D3954" t="s">
        <v>18285</v>
      </c>
      <c r="E3954" t="s">
        <v>466</v>
      </c>
      <c r="F3954" t="s">
        <v>1445</v>
      </c>
      <c r="G3954" s="1">
        <v>45421</v>
      </c>
      <c r="H3954" s="1">
        <v>45421</v>
      </c>
      <c r="I3954" s="1">
        <v>45735</v>
      </c>
      <c r="J3954" s="3" t="s">
        <v>30629</v>
      </c>
      <c r="K3954" s="1"/>
      <c r="L3954" s="1">
        <v>45786</v>
      </c>
      <c r="M3954" s="1">
        <f t="shared" si="161"/>
        <v>45786</v>
      </c>
      <c r="N3954" t="s">
        <v>36</v>
      </c>
      <c r="O3954" t="s">
        <v>30621</v>
      </c>
      <c r="Q3954" t="s">
        <v>5</v>
      </c>
      <c r="R3954" t="s">
        <v>30619</v>
      </c>
      <c r="S3954" t="s">
        <v>157</v>
      </c>
      <c r="T3954" t="s">
        <v>7</v>
      </c>
      <c r="U3954" t="s">
        <v>37</v>
      </c>
      <c r="V3954" t="s">
        <v>14</v>
      </c>
      <c r="W3954" t="s">
        <v>13364</v>
      </c>
      <c r="X3954" t="s">
        <v>13362</v>
      </c>
      <c r="Y3954" t="s">
        <v>40</v>
      </c>
    </row>
    <row r="3955" spans="1:25" x14ac:dyDescent="0.2">
      <c r="A3955" t="s">
        <v>0</v>
      </c>
      <c r="B3955" t="s">
        <v>18286</v>
      </c>
      <c r="C3955" t="s">
        <v>591</v>
      </c>
      <c r="D3955" t="s">
        <v>14358</v>
      </c>
      <c r="E3955" t="s">
        <v>466</v>
      </c>
      <c r="F3955" t="s">
        <v>1553</v>
      </c>
      <c r="G3955" s="1">
        <v>45421</v>
      </c>
      <c r="H3955" s="1">
        <v>45421</v>
      </c>
      <c r="I3955" s="1">
        <v>45740</v>
      </c>
      <c r="J3955" s="3" t="s">
        <v>30629</v>
      </c>
      <c r="K3955" s="1"/>
      <c r="L3955" s="1">
        <v>45786</v>
      </c>
      <c r="M3955" s="1">
        <f t="shared" si="161"/>
        <v>45786</v>
      </c>
      <c r="N3955" t="s">
        <v>788</v>
      </c>
      <c r="O3955" t="s">
        <v>30621</v>
      </c>
      <c r="Q3955" t="s">
        <v>5</v>
      </c>
      <c r="R3955" t="s">
        <v>30619</v>
      </c>
      <c r="S3955" t="s">
        <v>142</v>
      </c>
      <c r="T3955" t="s">
        <v>7</v>
      </c>
      <c r="U3955" t="s">
        <v>37</v>
      </c>
      <c r="V3955" t="s">
        <v>14</v>
      </c>
      <c r="W3955" t="s">
        <v>14357</v>
      </c>
      <c r="X3955" t="s">
        <v>14358</v>
      </c>
      <c r="Y3955" t="s">
        <v>40</v>
      </c>
    </row>
    <row r="3956" spans="1:25" x14ac:dyDescent="0.2">
      <c r="A3956" t="s">
        <v>0</v>
      </c>
      <c r="B3956" t="s">
        <v>18287</v>
      </c>
      <c r="C3956" t="s">
        <v>6673</v>
      </c>
      <c r="D3956" t="s">
        <v>18288</v>
      </c>
      <c r="E3956" t="s">
        <v>466</v>
      </c>
      <c r="F3956" t="s">
        <v>1446</v>
      </c>
      <c r="G3956" s="1">
        <v>45421</v>
      </c>
      <c r="H3956" s="1">
        <v>45421</v>
      </c>
      <c r="I3956" s="1">
        <v>45715</v>
      </c>
      <c r="J3956" s="3" t="s">
        <v>30629</v>
      </c>
      <c r="K3956" s="1"/>
      <c r="L3956" s="1">
        <v>45605</v>
      </c>
      <c r="M3956" s="1">
        <f t="shared" si="161"/>
        <v>45786</v>
      </c>
      <c r="N3956" t="s">
        <v>89</v>
      </c>
      <c r="O3956" t="s">
        <v>30621</v>
      </c>
      <c r="Q3956" t="s">
        <v>5</v>
      </c>
      <c r="R3956" t="s">
        <v>30619</v>
      </c>
      <c r="S3956" t="s">
        <v>6026</v>
      </c>
      <c r="T3956" t="s">
        <v>7</v>
      </c>
      <c r="U3956" t="s">
        <v>90</v>
      </c>
      <c r="V3956" t="s">
        <v>9</v>
      </c>
      <c r="W3956" t="s">
        <v>18289</v>
      </c>
      <c r="X3956" t="s">
        <v>18288</v>
      </c>
      <c r="Y3956" t="s">
        <v>91</v>
      </c>
    </row>
    <row r="3957" spans="1:25" x14ac:dyDescent="0.2">
      <c r="A3957" t="s">
        <v>0</v>
      </c>
      <c r="B3957" t="s">
        <v>18290</v>
      </c>
      <c r="C3957" t="s">
        <v>577</v>
      </c>
      <c r="D3957" t="s">
        <v>18291</v>
      </c>
      <c r="E3957" t="s">
        <v>24</v>
      </c>
      <c r="F3957" t="s">
        <v>956</v>
      </c>
      <c r="G3957" s="1">
        <v>45421</v>
      </c>
      <c r="H3957" s="1">
        <v>45421</v>
      </c>
      <c r="I3957" s="1">
        <v>45679</v>
      </c>
      <c r="J3957" s="3" t="s">
        <v>30629</v>
      </c>
      <c r="K3957" s="1"/>
      <c r="L3957" s="1">
        <v>45786</v>
      </c>
      <c r="M3957" s="1">
        <f t="shared" si="161"/>
        <v>45786</v>
      </c>
      <c r="N3957" t="s">
        <v>63</v>
      </c>
      <c r="O3957" t="s">
        <v>30621</v>
      </c>
      <c r="Q3957" t="s">
        <v>5</v>
      </c>
      <c r="R3957" t="s">
        <v>30619</v>
      </c>
      <c r="S3957" t="s">
        <v>169</v>
      </c>
      <c r="T3957" t="s">
        <v>64</v>
      </c>
      <c r="U3957" t="s">
        <v>65</v>
      </c>
      <c r="V3957" t="s">
        <v>66</v>
      </c>
      <c r="W3957" t="s">
        <v>41</v>
      </c>
      <c r="X3957" t="s">
        <v>41</v>
      </c>
      <c r="Y3957" t="s">
        <v>41</v>
      </c>
    </row>
    <row r="3958" spans="1:25" x14ac:dyDescent="0.2">
      <c r="A3958" t="s">
        <v>0</v>
      </c>
      <c r="B3958" t="s">
        <v>18293</v>
      </c>
      <c r="C3958" t="s">
        <v>3946</v>
      </c>
      <c r="D3958" t="s">
        <v>18294</v>
      </c>
      <c r="E3958" t="s">
        <v>11</v>
      </c>
      <c r="F3958" t="s">
        <v>1040</v>
      </c>
      <c r="G3958" s="1">
        <v>45421</v>
      </c>
      <c r="H3958" s="1">
        <v>45421</v>
      </c>
      <c r="I3958" s="1">
        <v>45777</v>
      </c>
      <c r="J3958" s="3" t="s">
        <v>30629</v>
      </c>
      <c r="K3958" s="1"/>
      <c r="L3958" s="1">
        <v>45786</v>
      </c>
      <c r="M3958" s="1">
        <f t="shared" si="161"/>
        <v>45786</v>
      </c>
      <c r="N3958" t="s">
        <v>873</v>
      </c>
      <c r="O3958" t="s">
        <v>30621</v>
      </c>
      <c r="Q3958" t="s">
        <v>5</v>
      </c>
      <c r="R3958" t="s">
        <v>30619</v>
      </c>
      <c r="S3958" t="s">
        <v>6</v>
      </c>
      <c r="T3958" t="s">
        <v>7</v>
      </c>
      <c r="U3958" t="s">
        <v>97</v>
      </c>
      <c r="V3958" t="s">
        <v>14</v>
      </c>
      <c r="W3958" t="s">
        <v>18295</v>
      </c>
      <c r="X3958" t="s">
        <v>18294</v>
      </c>
      <c r="Y3958" t="s">
        <v>98</v>
      </c>
    </row>
    <row r="3959" spans="1:25" x14ac:dyDescent="0.2">
      <c r="A3959" t="s">
        <v>0</v>
      </c>
      <c r="B3959" t="s">
        <v>18296</v>
      </c>
      <c r="C3959" t="s">
        <v>378</v>
      </c>
      <c r="D3959" t="s">
        <v>18297</v>
      </c>
      <c r="E3959" t="s">
        <v>11</v>
      </c>
      <c r="F3959" t="s">
        <v>1277</v>
      </c>
      <c r="G3959" s="1">
        <v>45421</v>
      </c>
      <c r="H3959" s="1">
        <v>45421</v>
      </c>
      <c r="I3959" s="1">
        <v>45769</v>
      </c>
      <c r="J3959" s="3" t="s">
        <v>30629</v>
      </c>
      <c r="K3959" s="1"/>
      <c r="L3959" s="1">
        <v>45786</v>
      </c>
      <c r="M3959" s="1">
        <f t="shared" si="161"/>
        <v>45786</v>
      </c>
      <c r="N3959" t="s">
        <v>89</v>
      </c>
      <c r="O3959" t="s">
        <v>30621</v>
      </c>
      <c r="Q3959" t="s">
        <v>5</v>
      </c>
      <c r="R3959" t="s">
        <v>30619</v>
      </c>
      <c r="S3959" t="s">
        <v>179</v>
      </c>
      <c r="T3959" t="s">
        <v>7</v>
      </c>
      <c r="U3959" t="s">
        <v>90</v>
      </c>
      <c r="V3959" t="s">
        <v>9</v>
      </c>
      <c r="W3959" t="s">
        <v>18298</v>
      </c>
      <c r="X3959" t="s">
        <v>18297</v>
      </c>
      <c r="Y3959" t="s">
        <v>91</v>
      </c>
    </row>
    <row r="3960" spans="1:25" x14ac:dyDescent="0.2">
      <c r="A3960" t="s">
        <v>0</v>
      </c>
      <c r="B3960" t="s">
        <v>18299</v>
      </c>
      <c r="C3960" t="s">
        <v>5401</v>
      </c>
      <c r="D3960" t="s">
        <v>18300</v>
      </c>
      <c r="E3960" t="s">
        <v>466</v>
      </c>
      <c r="F3960" t="s">
        <v>5351</v>
      </c>
      <c r="G3960" s="1">
        <v>45421</v>
      </c>
      <c r="H3960" s="1">
        <v>45421</v>
      </c>
      <c r="I3960" s="1">
        <v>45714</v>
      </c>
      <c r="J3960" s="3" t="s">
        <v>30629</v>
      </c>
      <c r="K3960" s="1"/>
      <c r="L3960" s="1">
        <v>45786</v>
      </c>
      <c r="M3960" s="1">
        <f t="shared" si="161"/>
        <v>45786</v>
      </c>
      <c r="N3960" t="s">
        <v>4</v>
      </c>
      <c r="O3960" t="s">
        <v>30621</v>
      </c>
      <c r="Q3960" t="s">
        <v>5</v>
      </c>
      <c r="R3960" t="s">
        <v>30619</v>
      </c>
      <c r="S3960" t="s">
        <v>59</v>
      </c>
      <c r="T3960" t="s">
        <v>28</v>
      </c>
      <c r="U3960" t="s">
        <v>126</v>
      </c>
      <c r="V3960" t="s">
        <v>30</v>
      </c>
      <c r="W3960" t="s">
        <v>18301</v>
      </c>
      <c r="X3960" t="s">
        <v>18300</v>
      </c>
      <c r="Y3960" t="s">
        <v>10</v>
      </c>
    </row>
    <row r="3961" spans="1:25" x14ac:dyDescent="0.2">
      <c r="A3961" t="s">
        <v>0</v>
      </c>
      <c r="B3961" t="s">
        <v>18302</v>
      </c>
      <c r="C3961" t="s">
        <v>6399</v>
      </c>
      <c r="D3961" t="s">
        <v>18303</v>
      </c>
      <c r="E3961" t="s">
        <v>11</v>
      </c>
      <c r="F3961" t="s">
        <v>1277</v>
      </c>
      <c r="G3961" s="1">
        <v>45421</v>
      </c>
      <c r="H3961" s="1">
        <v>45421</v>
      </c>
      <c r="I3961" s="1">
        <v>45770</v>
      </c>
      <c r="J3961" s="3" t="s">
        <v>30629</v>
      </c>
      <c r="K3961" s="1"/>
      <c r="L3961" s="1">
        <v>45786</v>
      </c>
      <c r="M3961" s="1">
        <f t="shared" si="161"/>
        <v>45786</v>
      </c>
      <c r="N3961" t="s">
        <v>89</v>
      </c>
      <c r="O3961" t="s">
        <v>30621</v>
      </c>
      <c r="Q3961" t="s">
        <v>5</v>
      </c>
      <c r="R3961" t="s">
        <v>30619</v>
      </c>
      <c r="S3961" t="s">
        <v>179</v>
      </c>
      <c r="T3961" t="s">
        <v>7</v>
      </c>
      <c r="U3961" t="s">
        <v>118</v>
      </c>
      <c r="V3961" t="s">
        <v>9</v>
      </c>
      <c r="W3961" t="s">
        <v>18304</v>
      </c>
      <c r="X3961" t="s">
        <v>18303</v>
      </c>
      <c r="Y3961" t="s">
        <v>91</v>
      </c>
    </row>
    <row r="3962" spans="1:25" x14ac:dyDescent="0.2">
      <c r="A3962" t="s">
        <v>0</v>
      </c>
      <c r="B3962" t="s">
        <v>18305</v>
      </c>
      <c r="C3962" t="s">
        <v>4634</v>
      </c>
      <c r="D3962" t="s">
        <v>18306</v>
      </c>
      <c r="E3962" t="s">
        <v>11</v>
      </c>
      <c r="F3962" t="s">
        <v>3278</v>
      </c>
      <c r="G3962" s="1">
        <v>45421</v>
      </c>
      <c r="H3962" s="1">
        <v>45421</v>
      </c>
      <c r="I3962" s="1">
        <v>45776</v>
      </c>
      <c r="J3962" s="3" t="s">
        <v>30629</v>
      </c>
      <c r="K3962" s="1"/>
      <c r="L3962" s="1">
        <v>45786</v>
      </c>
      <c r="M3962" s="1">
        <f t="shared" si="161"/>
        <v>45786</v>
      </c>
      <c r="N3962" t="s">
        <v>26</v>
      </c>
      <c r="O3962" t="s">
        <v>30621</v>
      </c>
      <c r="Q3962" t="s">
        <v>5</v>
      </c>
      <c r="R3962" t="s">
        <v>30619</v>
      </c>
      <c r="S3962" t="s">
        <v>142</v>
      </c>
      <c r="T3962" t="s">
        <v>7</v>
      </c>
      <c r="U3962" t="s">
        <v>37</v>
      </c>
      <c r="V3962" t="s">
        <v>9</v>
      </c>
      <c r="W3962" t="s">
        <v>18307</v>
      </c>
      <c r="X3962" t="s">
        <v>18306</v>
      </c>
      <c r="Y3962" t="s">
        <v>31</v>
      </c>
    </row>
    <row r="3963" spans="1:25" x14ac:dyDescent="0.2">
      <c r="A3963" t="s">
        <v>0</v>
      </c>
      <c r="B3963" t="s">
        <v>18308</v>
      </c>
      <c r="C3963" t="s">
        <v>1076</v>
      </c>
      <c r="D3963" t="s">
        <v>18309</v>
      </c>
      <c r="E3963" t="s">
        <v>11</v>
      </c>
      <c r="F3963" t="s">
        <v>3278</v>
      </c>
      <c r="G3963" s="1">
        <v>45421</v>
      </c>
      <c r="H3963" s="1">
        <v>45421</v>
      </c>
      <c r="I3963" s="1">
        <v>45777</v>
      </c>
      <c r="J3963" s="3" t="s">
        <v>30629</v>
      </c>
      <c r="K3963" s="1"/>
      <c r="L3963" s="1">
        <v>45786</v>
      </c>
      <c r="M3963" s="1">
        <f t="shared" si="161"/>
        <v>45786</v>
      </c>
      <c r="N3963" t="s">
        <v>26</v>
      </c>
      <c r="O3963" t="s">
        <v>30621</v>
      </c>
      <c r="Q3963" t="s">
        <v>5</v>
      </c>
      <c r="R3963" t="s">
        <v>30619</v>
      </c>
      <c r="S3963" t="s">
        <v>179</v>
      </c>
      <c r="T3963" t="s">
        <v>7</v>
      </c>
      <c r="U3963" t="s">
        <v>1217</v>
      </c>
      <c r="V3963" t="s">
        <v>9</v>
      </c>
      <c r="W3963" t="s">
        <v>18310</v>
      </c>
      <c r="X3963" t="s">
        <v>18309</v>
      </c>
      <c r="Y3963" t="s">
        <v>31</v>
      </c>
    </row>
    <row r="3964" spans="1:25" x14ac:dyDescent="0.2">
      <c r="A3964" t="s">
        <v>0</v>
      </c>
      <c r="B3964" t="s">
        <v>18311</v>
      </c>
      <c r="C3964" t="s">
        <v>187</v>
      </c>
      <c r="D3964" t="s">
        <v>18312</v>
      </c>
      <c r="E3964" t="s">
        <v>11</v>
      </c>
      <c r="F3964" t="s">
        <v>1277</v>
      </c>
      <c r="G3964" s="1">
        <v>45421</v>
      </c>
      <c r="H3964" s="1">
        <v>45421</v>
      </c>
      <c r="I3964" s="1">
        <v>45603</v>
      </c>
      <c r="J3964" s="3" t="s">
        <v>30629</v>
      </c>
      <c r="K3964" s="1"/>
      <c r="L3964" s="1">
        <v>45786</v>
      </c>
      <c r="M3964" s="1">
        <f t="shared" si="161"/>
        <v>45786</v>
      </c>
      <c r="N3964" t="s">
        <v>63</v>
      </c>
      <c r="O3964" t="s">
        <v>30621</v>
      </c>
      <c r="Q3964" t="s">
        <v>5</v>
      </c>
      <c r="R3964" t="s">
        <v>30619</v>
      </c>
      <c r="S3964" t="s">
        <v>169</v>
      </c>
      <c r="T3964" t="s">
        <v>64</v>
      </c>
      <c r="U3964" t="s">
        <v>119</v>
      </c>
      <c r="V3964" t="s">
        <v>120</v>
      </c>
      <c r="W3964" t="s">
        <v>41</v>
      </c>
      <c r="X3964" t="s">
        <v>41</v>
      </c>
      <c r="Y3964" t="s">
        <v>41</v>
      </c>
    </row>
    <row r="3965" spans="1:25" x14ac:dyDescent="0.2">
      <c r="A3965" t="s">
        <v>0</v>
      </c>
      <c r="B3965" t="s">
        <v>18313</v>
      </c>
      <c r="C3965" t="s">
        <v>1276</v>
      </c>
      <c r="D3965" t="s">
        <v>18314</v>
      </c>
      <c r="E3965" t="s">
        <v>11</v>
      </c>
      <c r="F3965" t="s">
        <v>1277</v>
      </c>
      <c r="G3965" s="1">
        <v>45421</v>
      </c>
      <c r="H3965" s="1">
        <v>45421</v>
      </c>
      <c r="I3965" s="1">
        <v>45603</v>
      </c>
      <c r="J3965" s="3" t="s">
        <v>30629</v>
      </c>
      <c r="K3965" s="1"/>
      <c r="L3965" s="1">
        <v>45786</v>
      </c>
      <c r="M3965" s="1">
        <f t="shared" si="161"/>
        <v>45786</v>
      </c>
      <c r="N3965" t="s">
        <v>63</v>
      </c>
      <c r="O3965" t="s">
        <v>30621</v>
      </c>
      <c r="Q3965" t="s">
        <v>5</v>
      </c>
      <c r="R3965" t="s">
        <v>30619</v>
      </c>
      <c r="S3965" t="s">
        <v>169</v>
      </c>
      <c r="T3965" t="s">
        <v>64</v>
      </c>
      <c r="U3965" t="s">
        <v>119</v>
      </c>
      <c r="V3965" t="s">
        <v>120</v>
      </c>
      <c r="W3965" t="s">
        <v>41</v>
      </c>
      <c r="X3965" t="s">
        <v>41</v>
      </c>
      <c r="Y3965" t="s">
        <v>41</v>
      </c>
    </row>
    <row r="3966" spans="1:25" x14ac:dyDescent="0.2">
      <c r="A3966" t="s">
        <v>0</v>
      </c>
      <c r="B3966" t="s">
        <v>18315</v>
      </c>
      <c r="C3966" t="s">
        <v>1129</v>
      </c>
      <c r="D3966" t="s">
        <v>18316</v>
      </c>
      <c r="E3966" t="s">
        <v>11</v>
      </c>
      <c r="F3966" t="s">
        <v>3278</v>
      </c>
      <c r="G3966" s="1">
        <v>45421</v>
      </c>
      <c r="H3966" s="1">
        <v>45421</v>
      </c>
      <c r="I3966" s="1">
        <v>45595</v>
      </c>
      <c r="J3966" s="3" t="s">
        <v>30629</v>
      </c>
      <c r="K3966" s="1"/>
      <c r="L3966" s="1">
        <v>45513</v>
      </c>
      <c r="M3966" s="1">
        <f t="shared" si="161"/>
        <v>45786</v>
      </c>
      <c r="N3966" t="s">
        <v>26</v>
      </c>
      <c r="O3966" t="s">
        <v>30621</v>
      </c>
      <c r="Q3966" t="s">
        <v>5</v>
      </c>
      <c r="R3966" t="s">
        <v>30619</v>
      </c>
      <c r="S3966" t="s">
        <v>6209</v>
      </c>
      <c r="T3966" t="s">
        <v>7</v>
      </c>
      <c r="U3966" t="s">
        <v>32</v>
      </c>
      <c r="V3966" t="s">
        <v>14</v>
      </c>
      <c r="W3966" t="s">
        <v>18317</v>
      </c>
      <c r="X3966" t="s">
        <v>18316</v>
      </c>
      <c r="Y3966" t="s">
        <v>31</v>
      </c>
    </row>
    <row r="3967" spans="1:25" x14ac:dyDescent="0.2">
      <c r="A3967" t="s">
        <v>0</v>
      </c>
      <c r="B3967" t="s">
        <v>18318</v>
      </c>
      <c r="C3967" t="s">
        <v>5508</v>
      </c>
      <c r="D3967" t="s">
        <v>18319</v>
      </c>
      <c r="E3967" t="s">
        <v>54</v>
      </c>
      <c r="F3967" t="s">
        <v>4110</v>
      </c>
      <c r="G3967" s="1">
        <v>45421</v>
      </c>
      <c r="H3967" s="1">
        <v>45421</v>
      </c>
      <c r="I3967" s="1">
        <v>45744</v>
      </c>
      <c r="J3967" s="3" t="s">
        <v>30629</v>
      </c>
      <c r="K3967" s="1"/>
      <c r="L3967" s="1">
        <v>45605</v>
      </c>
      <c r="M3967" s="1">
        <f t="shared" si="161"/>
        <v>45786</v>
      </c>
      <c r="N3967" t="s">
        <v>26</v>
      </c>
      <c r="O3967" t="s">
        <v>30621</v>
      </c>
      <c r="Q3967" t="s">
        <v>5</v>
      </c>
      <c r="R3967" t="s">
        <v>30619</v>
      </c>
      <c r="S3967" t="s">
        <v>6209</v>
      </c>
      <c r="T3967" t="s">
        <v>7</v>
      </c>
      <c r="U3967" t="s">
        <v>37</v>
      </c>
      <c r="V3967" t="s">
        <v>9</v>
      </c>
      <c r="W3967" t="s">
        <v>18320</v>
      </c>
      <c r="X3967" t="s">
        <v>18319</v>
      </c>
      <c r="Y3967" t="s">
        <v>31</v>
      </c>
    </row>
    <row r="3968" spans="1:25" x14ac:dyDescent="0.2">
      <c r="A3968" t="s">
        <v>0</v>
      </c>
      <c r="B3968" t="s">
        <v>18321</v>
      </c>
      <c r="C3968" t="s">
        <v>647</v>
      </c>
      <c r="D3968" t="s">
        <v>18322</v>
      </c>
      <c r="E3968" t="s">
        <v>54</v>
      </c>
      <c r="F3968" t="s">
        <v>4181</v>
      </c>
      <c r="G3968" s="1">
        <v>45421</v>
      </c>
      <c r="H3968" s="1">
        <v>45421</v>
      </c>
      <c r="I3968" s="1">
        <v>45778</v>
      </c>
      <c r="J3968" s="3" t="s">
        <v>30629</v>
      </c>
      <c r="K3968" s="1"/>
      <c r="L3968" s="1">
        <v>45786</v>
      </c>
      <c r="M3968" s="1">
        <f t="shared" si="161"/>
        <v>45786</v>
      </c>
      <c r="N3968" t="s">
        <v>26</v>
      </c>
      <c r="O3968" t="s">
        <v>30621</v>
      </c>
      <c r="Q3968" t="s">
        <v>5</v>
      </c>
      <c r="R3968" t="s">
        <v>30619</v>
      </c>
      <c r="S3968" t="s">
        <v>179</v>
      </c>
      <c r="T3968" t="s">
        <v>7</v>
      </c>
      <c r="U3968" t="s">
        <v>37</v>
      </c>
      <c r="V3968" t="s">
        <v>9</v>
      </c>
      <c r="W3968" t="s">
        <v>18323</v>
      </c>
      <c r="X3968" t="s">
        <v>18322</v>
      </c>
      <c r="Y3968" t="s">
        <v>31</v>
      </c>
    </row>
    <row r="3969" spans="1:25" x14ac:dyDescent="0.2">
      <c r="A3969" t="s">
        <v>0</v>
      </c>
      <c r="B3969" t="s">
        <v>18324</v>
      </c>
      <c r="C3969" t="s">
        <v>18325</v>
      </c>
      <c r="D3969" t="s">
        <v>18326</v>
      </c>
      <c r="E3969" t="s">
        <v>11</v>
      </c>
      <c r="F3969" t="s">
        <v>4821</v>
      </c>
      <c r="G3969" s="1">
        <v>45421</v>
      </c>
      <c r="H3969" s="1">
        <v>45421</v>
      </c>
      <c r="I3969" s="1">
        <v>45751</v>
      </c>
      <c r="J3969" s="3" t="s">
        <v>30629</v>
      </c>
      <c r="K3969" s="1"/>
      <c r="L3969" s="1">
        <v>45786</v>
      </c>
      <c r="M3969" s="1">
        <f t="shared" si="161"/>
        <v>45786</v>
      </c>
      <c r="N3969" t="s">
        <v>4</v>
      </c>
      <c r="O3969" t="s">
        <v>30621</v>
      </c>
      <c r="Q3969" t="s">
        <v>5</v>
      </c>
      <c r="R3969" t="s">
        <v>30619</v>
      </c>
      <c r="S3969" t="s">
        <v>18327</v>
      </c>
      <c r="T3969" t="s">
        <v>7</v>
      </c>
      <c r="U3969" t="s">
        <v>97</v>
      </c>
      <c r="V3969" t="s">
        <v>9</v>
      </c>
      <c r="W3969" t="s">
        <v>18328</v>
      </c>
      <c r="X3969" t="s">
        <v>18329</v>
      </c>
      <c r="Y3969" t="s">
        <v>10</v>
      </c>
    </row>
    <row r="3970" spans="1:25" x14ac:dyDescent="0.2">
      <c r="A3970" t="s">
        <v>0</v>
      </c>
      <c r="B3970" t="s">
        <v>18330</v>
      </c>
      <c r="C3970" t="s">
        <v>18331</v>
      </c>
      <c r="D3970" t="s">
        <v>18332</v>
      </c>
      <c r="E3970" t="s">
        <v>11</v>
      </c>
      <c r="F3970" t="s">
        <v>58</v>
      </c>
      <c r="G3970" s="1">
        <v>45421</v>
      </c>
      <c r="H3970" s="1">
        <v>45421</v>
      </c>
      <c r="I3970" s="1">
        <v>45751</v>
      </c>
      <c r="J3970" s="3" t="s">
        <v>30629</v>
      </c>
      <c r="K3970" s="1"/>
      <c r="L3970" s="1">
        <v>45786</v>
      </c>
      <c r="M3970" s="1">
        <f t="shared" ref="M3970:M3990" si="162">DATE(YEAR(H3970)+1,MONTH(H3970),DAY(H3970))</f>
        <v>45786</v>
      </c>
      <c r="N3970" t="s">
        <v>4</v>
      </c>
      <c r="O3970" t="s">
        <v>30621</v>
      </c>
      <c r="Q3970" t="s">
        <v>5</v>
      </c>
      <c r="R3970" t="s">
        <v>30619</v>
      </c>
      <c r="S3970" t="s">
        <v>142</v>
      </c>
      <c r="T3970" t="s">
        <v>7</v>
      </c>
      <c r="U3970" t="s">
        <v>72</v>
      </c>
      <c r="V3970" t="s">
        <v>9</v>
      </c>
      <c r="W3970" t="s">
        <v>18333</v>
      </c>
      <c r="X3970" t="s">
        <v>18334</v>
      </c>
      <c r="Y3970" t="s">
        <v>10</v>
      </c>
    </row>
    <row r="3971" spans="1:25" x14ac:dyDescent="0.2">
      <c r="A3971" t="s">
        <v>0</v>
      </c>
      <c r="B3971" t="s">
        <v>18339</v>
      </c>
      <c r="C3971" t="s">
        <v>1881</v>
      </c>
      <c r="D3971" t="s">
        <v>18340</v>
      </c>
      <c r="E3971" t="s">
        <v>466</v>
      </c>
      <c r="F3971" t="s">
        <v>4102</v>
      </c>
      <c r="G3971" s="1">
        <v>45421</v>
      </c>
      <c r="H3971" s="1">
        <v>45421</v>
      </c>
      <c r="I3971" s="1">
        <v>45494</v>
      </c>
      <c r="J3971" s="3" t="s">
        <v>30629</v>
      </c>
      <c r="K3971" s="1"/>
      <c r="L3971" s="1">
        <v>45786</v>
      </c>
      <c r="M3971" s="1">
        <f t="shared" si="162"/>
        <v>45786</v>
      </c>
      <c r="N3971" t="s">
        <v>26</v>
      </c>
      <c r="O3971" t="s">
        <v>30621</v>
      </c>
      <c r="Q3971" t="s">
        <v>5</v>
      </c>
      <c r="R3971" t="s">
        <v>30619</v>
      </c>
      <c r="S3971" t="s">
        <v>6209</v>
      </c>
      <c r="T3971" t="s">
        <v>7</v>
      </c>
      <c r="U3971" t="s">
        <v>37</v>
      </c>
      <c r="V3971" t="s">
        <v>9</v>
      </c>
      <c r="W3971" t="s">
        <v>18341</v>
      </c>
      <c r="X3971" t="s">
        <v>18340</v>
      </c>
      <c r="Y3971" t="s">
        <v>31</v>
      </c>
    </row>
    <row r="3972" spans="1:25" x14ac:dyDescent="0.2">
      <c r="A3972" t="s">
        <v>0</v>
      </c>
      <c r="B3972" t="s">
        <v>18342</v>
      </c>
      <c r="C3972" t="s">
        <v>6540</v>
      </c>
      <c r="D3972" t="s">
        <v>18343</v>
      </c>
      <c r="E3972" t="s">
        <v>11</v>
      </c>
      <c r="F3972" t="s">
        <v>2170</v>
      </c>
      <c r="G3972" s="1">
        <v>45422</v>
      </c>
      <c r="H3972" s="1">
        <v>45421</v>
      </c>
      <c r="I3972" s="1">
        <v>45550</v>
      </c>
      <c r="J3972" s="3" t="s">
        <v>30629</v>
      </c>
      <c r="K3972" s="1"/>
      <c r="L3972" s="1">
        <v>45786</v>
      </c>
      <c r="M3972" s="1">
        <f t="shared" si="162"/>
        <v>45786</v>
      </c>
      <c r="N3972" t="s">
        <v>4</v>
      </c>
      <c r="O3972" t="s">
        <v>30621</v>
      </c>
      <c r="Q3972" t="s">
        <v>5</v>
      </c>
      <c r="R3972" t="s">
        <v>30619</v>
      </c>
      <c r="S3972" t="s">
        <v>179</v>
      </c>
      <c r="T3972" t="s">
        <v>7</v>
      </c>
      <c r="U3972" t="s">
        <v>287</v>
      </c>
      <c r="V3972" t="s">
        <v>9</v>
      </c>
      <c r="W3972" t="s">
        <v>18344</v>
      </c>
      <c r="X3972" t="s">
        <v>18343</v>
      </c>
      <c r="Y3972" t="s">
        <v>10</v>
      </c>
    </row>
    <row r="3973" spans="1:25" x14ac:dyDescent="0.2">
      <c r="A3973" t="s">
        <v>0</v>
      </c>
      <c r="B3973" t="s">
        <v>18345</v>
      </c>
      <c r="C3973" t="s">
        <v>18346</v>
      </c>
      <c r="D3973" t="s">
        <v>18347</v>
      </c>
      <c r="E3973" t="s">
        <v>11</v>
      </c>
      <c r="F3973" t="s">
        <v>324</v>
      </c>
      <c r="G3973" s="1">
        <v>45422</v>
      </c>
      <c r="H3973" s="1">
        <v>45421</v>
      </c>
      <c r="I3973" s="1">
        <v>45548</v>
      </c>
      <c r="J3973" s="3" t="s">
        <v>30629</v>
      </c>
      <c r="K3973" s="1"/>
      <c r="L3973" s="1">
        <v>45513</v>
      </c>
      <c r="M3973" s="1">
        <f t="shared" si="162"/>
        <v>45786</v>
      </c>
      <c r="N3973" t="s">
        <v>4</v>
      </c>
      <c r="O3973" t="s">
        <v>30621</v>
      </c>
      <c r="Q3973" t="s">
        <v>5</v>
      </c>
      <c r="R3973" t="s">
        <v>30619</v>
      </c>
      <c r="S3973" t="s">
        <v>6209</v>
      </c>
      <c r="T3973" t="s">
        <v>7</v>
      </c>
      <c r="U3973" t="s">
        <v>638</v>
      </c>
      <c r="V3973" t="s">
        <v>9</v>
      </c>
      <c r="W3973" t="s">
        <v>18348</v>
      </c>
      <c r="X3973" t="s">
        <v>18347</v>
      </c>
      <c r="Y3973" t="s">
        <v>10</v>
      </c>
    </row>
    <row r="3974" spans="1:25" x14ac:dyDescent="0.2">
      <c r="A3974" t="s">
        <v>0</v>
      </c>
      <c r="B3974" t="s">
        <v>18349</v>
      </c>
      <c r="C3974" t="s">
        <v>18350</v>
      </c>
      <c r="D3974" t="s">
        <v>18351</v>
      </c>
      <c r="E3974" t="s">
        <v>11</v>
      </c>
      <c r="F3974" t="s">
        <v>324</v>
      </c>
      <c r="G3974" s="1">
        <v>45422</v>
      </c>
      <c r="H3974" s="1">
        <v>45421</v>
      </c>
      <c r="I3974" s="1">
        <v>45548</v>
      </c>
      <c r="J3974" s="3" t="s">
        <v>30629</v>
      </c>
      <c r="K3974" s="1"/>
      <c r="L3974" s="1">
        <v>45513</v>
      </c>
      <c r="M3974" s="1">
        <f t="shared" si="162"/>
        <v>45786</v>
      </c>
      <c r="N3974" t="s">
        <v>4</v>
      </c>
      <c r="O3974" t="s">
        <v>30621</v>
      </c>
      <c r="Q3974" t="s">
        <v>5</v>
      </c>
      <c r="R3974" t="s">
        <v>30619</v>
      </c>
      <c r="S3974" t="s">
        <v>6209</v>
      </c>
      <c r="T3974" t="s">
        <v>7</v>
      </c>
      <c r="U3974" t="s">
        <v>638</v>
      </c>
      <c r="V3974" t="s">
        <v>9</v>
      </c>
      <c r="W3974" t="s">
        <v>18352</v>
      </c>
      <c r="X3974" t="s">
        <v>18351</v>
      </c>
      <c r="Y3974" t="s">
        <v>10</v>
      </c>
    </row>
    <row r="3975" spans="1:25" x14ac:dyDescent="0.2">
      <c r="A3975" t="s">
        <v>0</v>
      </c>
      <c r="B3975" t="s">
        <v>18353</v>
      </c>
      <c r="C3975" t="s">
        <v>18354</v>
      </c>
      <c r="D3975" t="s">
        <v>18355</v>
      </c>
      <c r="E3975" t="s">
        <v>11</v>
      </c>
      <c r="F3975" t="s">
        <v>970</v>
      </c>
      <c r="G3975" s="1">
        <v>45422</v>
      </c>
      <c r="H3975" s="1">
        <v>45421</v>
      </c>
      <c r="I3975" s="1">
        <v>45763</v>
      </c>
      <c r="J3975" s="3" t="s">
        <v>30629</v>
      </c>
      <c r="K3975" s="1"/>
      <c r="L3975" s="1">
        <v>45786</v>
      </c>
      <c r="M3975" s="1">
        <f t="shared" si="162"/>
        <v>45786</v>
      </c>
      <c r="N3975" t="s">
        <v>4</v>
      </c>
      <c r="O3975" t="s">
        <v>30621</v>
      </c>
      <c r="Q3975" t="s">
        <v>5</v>
      </c>
      <c r="R3975" t="s">
        <v>30619</v>
      </c>
      <c r="S3975" t="s">
        <v>179</v>
      </c>
      <c r="T3975" t="s">
        <v>7</v>
      </c>
      <c r="U3975" t="s">
        <v>8</v>
      </c>
      <c r="V3975" t="s">
        <v>9</v>
      </c>
      <c r="W3975" t="s">
        <v>18356</v>
      </c>
      <c r="X3975" t="s">
        <v>18355</v>
      </c>
      <c r="Y3975" t="s">
        <v>10</v>
      </c>
    </row>
    <row r="3976" spans="1:25" x14ac:dyDescent="0.2">
      <c r="A3976" t="s">
        <v>0</v>
      </c>
      <c r="B3976" t="s">
        <v>18357</v>
      </c>
      <c r="C3976" t="s">
        <v>6540</v>
      </c>
      <c r="D3976" t="s">
        <v>18358</v>
      </c>
      <c r="E3976" t="s">
        <v>11</v>
      </c>
      <c r="F3976" t="s">
        <v>2170</v>
      </c>
      <c r="G3976" s="1">
        <v>45422</v>
      </c>
      <c r="H3976" s="1">
        <v>45421</v>
      </c>
      <c r="I3976" s="1">
        <v>45698</v>
      </c>
      <c r="J3976" s="3" t="s">
        <v>30629</v>
      </c>
      <c r="K3976" s="1"/>
      <c r="L3976" s="1">
        <v>45786</v>
      </c>
      <c r="M3976" s="1">
        <f t="shared" si="162"/>
        <v>45786</v>
      </c>
      <c r="N3976" t="s">
        <v>63</v>
      </c>
      <c r="O3976" t="s">
        <v>30621</v>
      </c>
      <c r="Q3976" t="s">
        <v>5</v>
      </c>
      <c r="R3976" t="s">
        <v>30619</v>
      </c>
      <c r="S3976" t="s">
        <v>180</v>
      </c>
      <c r="T3976" t="s">
        <v>64</v>
      </c>
      <c r="U3976" t="s">
        <v>65</v>
      </c>
      <c r="V3976" t="s">
        <v>111</v>
      </c>
      <c r="W3976" t="s">
        <v>41</v>
      </c>
      <c r="X3976" t="s">
        <v>41</v>
      </c>
      <c r="Y3976" t="s">
        <v>41</v>
      </c>
    </row>
    <row r="3977" spans="1:25" x14ac:dyDescent="0.2">
      <c r="A3977" t="s">
        <v>0</v>
      </c>
      <c r="B3977" t="s">
        <v>18359</v>
      </c>
      <c r="C3977" t="s">
        <v>18360</v>
      </c>
      <c r="D3977" t="s">
        <v>18361</v>
      </c>
      <c r="E3977" t="s">
        <v>11</v>
      </c>
      <c r="F3977" t="s">
        <v>970</v>
      </c>
      <c r="G3977" s="1">
        <v>45422</v>
      </c>
      <c r="H3977" s="1">
        <v>45421</v>
      </c>
      <c r="I3977" s="1">
        <v>45763</v>
      </c>
      <c r="J3977" s="3" t="s">
        <v>30629</v>
      </c>
      <c r="K3977" s="1"/>
      <c r="L3977" s="1">
        <v>45786</v>
      </c>
      <c r="M3977" s="1">
        <f t="shared" si="162"/>
        <v>45786</v>
      </c>
      <c r="N3977" t="s">
        <v>448</v>
      </c>
      <c r="O3977" t="s">
        <v>30621</v>
      </c>
      <c r="Q3977" t="s">
        <v>5</v>
      </c>
      <c r="R3977" t="s">
        <v>30619</v>
      </c>
      <c r="S3977" t="s">
        <v>179</v>
      </c>
      <c r="T3977" t="s">
        <v>7</v>
      </c>
      <c r="U3977" t="s">
        <v>8</v>
      </c>
      <c r="V3977" t="s">
        <v>14</v>
      </c>
      <c r="W3977" t="s">
        <v>18362</v>
      </c>
      <c r="X3977" t="s">
        <v>18361</v>
      </c>
      <c r="Y3977" t="s">
        <v>21</v>
      </c>
    </row>
    <row r="3978" spans="1:25" x14ac:dyDescent="0.2">
      <c r="A3978" t="s">
        <v>0</v>
      </c>
      <c r="B3978" t="s">
        <v>18363</v>
      </c>
      <c r="C3978" t="s">
        <v>18364</v>
      </c>
      <c r="D3978" t="s">
        <v>18365</v>
      </c>
      <c r="E3978" t="s">
        <v>11</v>
      </c>
      <c r="F3978" t="s">
        <v>970</v>
      </c>
      <c r="G3978" s="1">
        <v>45422</v>
      </c>
      <c r="H3978" s="1">
        <v>45421</v>
      </c>
      <c r="I3978" s="1">
        <v>45762</v>
      </c>
      <c r="J3978" s="3" t="s">
        <v>30629</v>
      </c>
      <c r="K3978" s="1"/>
      <c r="L3978" s="1">
        <v>45786</v>
      </c>
      <c r="M3978" s="1">
        <f t="shared" si="162"/>
        <v>45786</v>
      </c>
      <c r="N3978" t="s">
        <v>4615</v>
      </c>
      <c r="O3978" t="s">
        <v>30621</v>
      </c>
      <c r="Q3978" t="s">
        <v>5</v>
      </c>
      <c r="R3978" t="s">
        <v>30619</v>
      </c>
      <c r="S3978" t="s">
        <v>383</v>
      </c>
      <c r="T3978" t="s">
        <v>4616</v>
      </c>
      <c r="U3978" t="s">
        <v>375</v>
      </c>
      <c r="V3978" t="s">
        <v>14</v>
      </c>
      <c r="W3978" t="s">
        <v>18366</v>
      </c>
      <c r="X3978" t="s">
        <v>18365</v>
      </c>
      <c r="Y3978" t="s">
        <v>377</v>
      </c>
    </row>
    <row r="3979" spans="1:25" x14ac:dyDescent="0.2">
      <c r="A3979" t="s">
        <v>0</v>
      </c>
      <c r="B3979" t="s">
        <v>18382</v>
      </c>
      <c r="C3979" t="s">
        <v>4530</v>
      </c>
      <c r="D3979" t="s">
        <v>18383</v>
      </c>
      <c r="E3979" t="s">
        <v>54</v>
      </c>
      <c r="F3979" t="s">
        <v>367</v>
      </c>
      <c r="G3979" s="1">
        <v>45422</v>
      </c>
      <c r="H3979" s="1">
        <v>45421</v>
      </c>
      <c r="I3979" s="1">
        <v>45773</v>
      </c>
      <c r="J3979" s="3" t="s">
        <v>30629</v>
      </c>
      <c r="K3979" s="1"/>
      <c r="L3979" s="1">
        <v>45786</v>
      </c>
      <c r="M3979" s="1">
        <f t="shared" si="162"/>
        <v>45786</v>
      </c>
      <c r="N3979" t="s">
        <v>63</v>
      </c>
      <c r="O3979" t="s">
        <v>30621</v>
      </c>
      <c r="Q3979" t="s">
        <v>5</v>
      </c>
      <c r="R3979" t="s">
        <v>30619</v>
      </c>
      <c r="S3979" t="s">
        <v>612</v>
      </c>
      <c r="T3979" t="s">
        <v>64</v>
      </c>
      <c r="U3979" t="s">
        <v>119</v>
      </c>
      <c r="V3979" t="s">
        <v>120</v>
      </c>
      <c r="W3979" t="s">
        <v>41</v>
      </c>
      <c r="X3979" t="s">
        <v>41</v>
      </c>
      <c r="Y3979" t="s">
        <v>41</v>
      </c>
    </row>
    <row r="3980" spans="1:25" x14ac:dyDescent="0.2">
      <c r="A3980" t="s">
        <v>0</v>
      </c>
      <c r="B3980" t="s">
        <v>18384</v>
      </c>
      <c r="C3980" t="s">
        <v>6957</v>
      </c>
      <c r="D3980" t="s">
        <v>18385</v>
      </c>
      <c r="E3980" t="s">
        <v>18</v>
      </c>
      <c r="F3980" t="s">
        <v>396</v>
      </c>
      <c r="G3980" s="1">
        <v>45422</v>
      </c>
      <c r="H3980" s="1">
        <v>45421</v>
      </c>
      <c r="I3980" s="1">
        <v>45464</v>
      </c>
      <c r="J3980" s="3" t="s">
        <v>30629</v>
      </c>
      <c r="K3980" s="1"/>
      <c r="L3980" s="1">
        <v>45513</v>
      </c>
      <c r="M3980" s="1">
        <f t="shared" si="162"/>
        <v>45786</v>
      </c>
      <c r="N3980" t="s">
        <v>2383</v>
      </c>
      <c r="O3980" t="s">
        <v>30621</v>
      </c>
      <c r="Q3980" t="s">
        <v>5</v>
      </c>
      <c r="R3980" t="s">
        <v>30619</v>
      </c>
      <c r="S3980" t="s">
        <v>1863</v>
      </c>
      <c r="T3980" t="s">
        <v>7</v>
      </c>
      <c r="U3980" t="s">
        <v>72</v>
      </c>
      <c r="V3980" t="s">
        <v>14</v>
      </c>
      <c r="W3980" t="s">
        <v>18386</v>
      </c>
      <c r="X3980" t="s">
        <v>18385</v>
      </c>
      <c r="Y3980" t="s">
        <v>73</v>
      </c>
    </row>
    <row r="3981" spans="1:25" x14ac:dyDescent="0.2">
      <c r="A3981" t="s">
        <v>0</v>
      </c>
      <c r="B3981" t="s">
        <v>18493</v>
      </c>
      <c r="C3981" t="s">
        <v>18494</v>
      </c>
      <c r="D3981" t="s">
        <v>18495</v>
      </c>
      <c r="E3981" t="s">
        <v>24</v>
      </c>
      <c r="F3981" t="s">
        <v>4810</v>
      </c>
      <c r="G3981" s="1">
        <v>45422</v>
      </c>
      <c r="H3981" s="1">
        <v>45421</v>
      </c>
      <c r="I3981" s="1">
        <v>45534</v>
      </c>
      <c r="J3981" s="3" t="s">
        <v>30629</v>
      </c>
      <c r="K3981" s="1"/>
      <c r="L3981" s="1">
        <v>45513</v>
      </c>
      <c r="M3981" s="1">
        <f t="shared" si="162"/>
        <v>45786</v>
      </c>
      <c r="N3981" t="s">
        <v>4</v>
      </c>
      <c r="O3981" t="s">
        <v>30621</v>
      </c>
      <c r="Q3981" t="s">
        <v>5</v>
      </c>
      <c r="R3981" t="s">
        <v>30619</v>
      </c>
      <c r="S3981" t="s">
        <v>6137</v>
      </c>
      <c r="T3981" t="s">
        <v>7</v>
      </c>
      <c r="U3981" t="s">
        <v>638</v>
      </c>
      <c r="V3981" t="s">
        <v>9</v>
      </c>
      <c r="W3981" t="s">
        <v>18496</v>
      </c>
      <c r="X3981" t="s">
        <v>18495</v>
      </c>
      <c r="Y3981" t="s">
        <v>10</v>
      </c>
    </row>
    <row r="3982" spans="1:25" x14ac:dyDescent="0.2">
      <c r="A3982" t="s">
        <v>0</v>
      </c>
      <c r="B3982" t="s">
        <v>18548</v>
      </c>
      <c r="C3982" t="s">
        <v>308</v>
      </c>
      <c r="D3982" t="s">
        <v>18549</v>
      </c>
      <c r="E3982" t="s">
        <v>18</v>
      </c>
      <c r="F3982" t="s">
        <v>130</v>
      </c>
      <c r="G3982" s="1">
        <v>45422</v>
      </c>
      <c r="H3982" s="1">
        <v>45421</v>
      </c>
      <c r="I3982" s="1">
        <v>45828</v>
      </c>
      <c r="J3982" s="3" t="s">
        <v>30628</v>
      </c>
      <c r="K3982" s="1"/>
      <c r="L3982" s="1">
        <v>45786</v>
      </c>
      <c r="M3982" s="1">
        <f t="shared" si="162"/>
        <v>45786</v>
      </c>
      <c r="N3982" t="s">
        <v>63</v>
      </c>
      <c r="O3982" t="s">
        <v>30621</v>
      </c>
      <c r="Q3982" t="s">
        <v>5</v>
      </c>
      <c r="R3982" t="s">
        <v>30619</v>
      </c>
      <c r="S3982" t="s">
        <v>614</v>
      </c>
      <c r="T3982" t="s">
        <v>64</v>
      </c>
      <c r="U3982" t="s">
        <v>65</v>
      </c>
      <c r="V3982" t="s">
        <v>111</v>
      </c>
      <c r="W3982" t="s">
        <v>41</v>
      </c>
      <c r="X3982" t="s">
        <v>41</v>
      </c>
      <c r="Y3982" t="s">
        <v>41</v>
      </c>
    </row>
    <row r="3983" spans="1:25" x14ac:dyDescent="0.2">
      <c r="A3983" t="s">
        <v>0</v>
      </c>
      <c r="B3983" t="s">
        <v>18550</v>
      </c>
      <c r="C3983" t="s">
        <v>18551</v>
      </c>
      <c r="D3983" t="s">
        <v>18552</v>
      </c>
      <c r="E3983" t="s">
        <v>11</v>
      </c>
      <c r="F3983" t="s">
        <v>4601</v>
      </c>
      <c r="G3983" s="1">
        <v>45422</v>
      </c>
      <c r="H3983" s="1">
        <v>45421</v>
      </c>
      <c r="I3983" s="1">
        <v>45754</v>
      </c>
      <c r="J3983" s="3" t="s">
        <v>30629</v>
      </c>
      <c r="K3983" s="1"/>
      <c r="L3983" s="1">
        <v>45786</v>
      </c>
      <c r="M3983" s="1">
        <f t="shared" si="162"/>
        <v>45786</v>
      </c>
      <c r="N3983" t="s">
        <v>36</v>
      </c>
      <c r="O3983" t="s">
        <v>30621</v>
      </c>
      <c r="Q3983" t="s">
        <v>5</v>
      </c>
      <c r="R3983" t="s">
        <v>30619</v>
      </c>
      <c r="S3983" t="s">
        <v>633</v>
      </c>
      <c r="T3983" t="s">
        <v>7</v>
      </c>
      <c r="U3983" t="s">
        <v>37</v>
      </c>
      <c r="V3983" t="s">
        <v>14</v>
      </c>
      <c r="W3983" t="s">
        <v>8583</v>
      </c>
      <c r="X3983" t="s">
        <v>8584</v>
      </c>
      <c r="Y3983" t="s">
        <v>40</v>
      </c>
    </row>
    <row r="3984" spans="1:25" x14ac:dyDescent="0.2">
      <c r="A3984" t="s">
        <v>0</v>
      </c>
      <c r="B3984" t="s">
        <v>18553</v>
      </c>
      <c r="C3984" t="s">
        <v>4180</v>
      </c>
      <c r="D3984" t="s">
        <v>18554</v>
      </c>
      <c r="E3984" t="s">
        <v>54</v>
      </c>
      <c r="F3984" t="s">
        <v>5203</v>
      </c>
      <c r="G3984" s="1">
        <v>45422</v>
      </c>
      <c r="H3984" s="1">
        <v>45421</v>
      </c>
      <c r="I3984" s="1">
        <v>45421</v>
      </c>
      <c r="J3984" s="1" t="s">
        <v>30628</v>
      </c>
      <c r="K3984" s="1"/>
      <c r="L3984" s="1">
        <v>45786</v>
      </c>
      <c r="M3984" s="1">
        <f t="shared" si="162"/>
        <v>45786</v>
      </c>
      <c r="N3984" t="s">
        <v>788</v>
      </c>
      <c r="O3984" t="s">
        <v>30621</v>
      </c>
      <c r="Q3984" t="s">
        <v>5</v>
      </c>
      <c r="R3984" t="s">
        <v>30620</v>
      </c>
      <c r="S3984" t="s">
        <v>6327</v>
      </c>
      <c r="T3984" t="s">
        <v>7</v>
      </c>
      <c r="U3984" t="s">
        <v>37</v>
      </c>
      <c r="V3984" t="s">
        <v>14</v>
      </c>
      <c r="W3984" t="s">
        <v>18555</v>
      </c>
      <c r="X3984" t="s">
        <v>18556</v>
      </c>
      <c r="Y3984" t="s">
        <v>40</v>
      </c>
    </row>
    <row r="3985" spans="1:25" x14ac:dyDescent="0.2">
      <c r="A3985" t="s">
        <v>0</v>
      </c>
      <c r="B3985" t="s">
        <v>18773</v>
      </c>
      <c r="C3985" t="s">
        <v>18774</v>
      </c>
      <c r="D3985" t="s">
        <v>18775</v>
      </c>
      <c r="E3985" t="s">
        <v>18</v>
      </c>
      <c r="F3985" t="s">
        <v>5076</v>
      </c>
      <c r="G3985" s="1">
        <v>45425</v>
      </c>
      <c r="H3985" s="1">
        <v>45421</v>
      </c>
      <c r="I3985" s="1">
        <v>45508</v>
      </c>
      <c r="J3985" s="3" t="s">
        <v>30629</v>
      </c>
      <c r="K3985" s="1"/>
      <c r="L3985" s="1">
        <v>45786</v>
      </c>
      <c r="M3985" s="1">
        <f t="shared" si="162"/>
        <v>45786</v>
      </c>
      <c r="N3985" t="s">
        <v>26</v>
      </c>
      <c r="O3985" t="s">
        <v>30621</v>
      </c>
      <c r="Q3985" t="s">
        <v>5</v>
      </c>
      <c r="R3985" t="s">
        <v>30619</v>
      </c>
      <c r="S3985" t="s">
        <v>6137</v>
      </c>
      <c r="T3985" t="s">
        <v>7</v>
      </c>
      <c r="U3985" t="s">
        <v>37</v>
      </c>
      <c r="V3985" t="s">
        <v>9</v>
      </c>
      <c r="W3985" t="s">
        <v>18776</v>
      </c>
      <c r="X3985" t="s">
        <v>18775</v>
      </c>
      <c r="Y3985" t="s">
        <v>31</v>
      </c>
    </row>
    <row r="3986" spans="1:25" x14ac:dyDescent="0.2">
      <c r="A3986" t="s">
        <v>0</v>
      </c>
      <c r="B3986" t="s">
        <v>18777</v>
      </c>
      <c r="C3986" t="s">
        <v>18774</v>
      </c>
      <c r="D3986" t="s">
        <v>18778</v>
      </c>
      <c r="E3986" t="s">
        <v>18</v>
      </c>
      <c r="F3986" t="s">
        <v>5076</v>
      </c>
      <c r="G3986" s="1">
        <v>45425</v>
      </c>
      <c r="H3986" s="1">
        <v>45421</v>
      </c>
      <c r="I3986" s="1">
        <v>45685</v>
      </c>
      <c r="J3986" s="3" t="s">
        <v>30629</v>
      </c>
      <c r="K3986" s="1"/>
      <c r="L3986" s="1">
        <v>45786</v>
      </c>
      <c r="M3986" s="1">
        <f t="shared" si="162"/>
        <v>45786</v>
      </c>
      <c r="N3986" t="s">
        <v>788</v>
      </c>
      <c r="O3986" t="s">
        <v>30621</v>
      </c>
      <c r="Q3986" t="s">
        <v>5</v>
      </c>
      <c r="R3986" t="s">
        <v>30619</v>
      </c>
      <c r="S3986" t="s">
        <v>1037</v>
      </c>
      <c r="T3986" t="s">
        <v>7</v>
      </c>
      <c r="U3986" t="s">
        <v>37</v>
      </c>
      <c r="V3986" t="s">
        <v>14</v>
      </c>
      <c r="W3986" t="s">
        <v>18779</v>
      </c>
      <c r="X3986" t="s">
        <v>18778</v>
      </c>
      <c r="Y3986" t="s">
        <v>40</v>
      </c>
    </row>
    <row r="3987" spans="1:25" x14ac:dyDescent="0.2">
      <c r="A3987" t="s">
        <v>0</v>
      </c>
      <c r="B3987" t="s">
        <v>18886</v>
      </c>
      <c r="C3987" t="s">
        <v>5415</v>
      </c>
      <c r="D3987" t="s">
        <v>18887</v>
      </c>
      <c r="E3987" t="s">
        <v>24</v>
      </c>
      <c r="F3987" t="s">
        <v>4047</v>
      </c>
      <c r="G3987" s="1">
        <v>45425</v>
      </c>
      <c r="H3987" s="1">
        <v>45421</v>
      </c>
      <c r="I3987" s="1">
        <v>45734</v>
      </c>
      <c r="J3987" s="3" t="s">
        <v>30629</v>
      </c>
      <c r="K3987" s="1"/>
      <c r="L3987" s="1">
        <v>45786</v>
      </c>
      <c r="M3987" s="1">
        <f t="shared" si="162"/>
        <v>45786</v>
      </c>
      <c r="N3987" t="s">
        <v>4</v>
      </c>
      <c r="O3987" t="s">
        <v>30621</v>
      </c>
      <c r="Q3987" t="s">
        <v>5</v>
      </c>
      <c r="R3987" t="s">
        <v>30619</v>
      </c>
      <c r="S3987" t="s">
        <v>255</v>
      </c>
      <c r="T3987" t="s">
        <v>7</v>
      </c>
      <c r="U3987" t="s">
        <v>8</v>
      </c>
      <c r="V3987" t="s">
        <v>9</v>
      </c>
      <c r="W3987" t="s">
        <v>18888</v>
      </c>
      <c r="X3987" t="s">
        <v>18889</v>
      </c>
      <c r="Y3987" t="s">
        <v>10</v>
      </c>
    </row>
    <row r="3988" spans="1:25" x14ac:dyDescent="0.2">
      <c r="A3988" t="s">
        <v>0</v>
      </c>
      <c r="B3988" t="s">
        <v>18901</v>
      </c>
      <c r="C3988" t="s">
        <v>5748</v>
      </c>
      <c r="D3988" t="s">
        <v>18902</v>
      </c>
      <c r="E3988" t="s">
        <v>24</v>
      </c>
      <c r="F3988" t="s">
        <v>233</v>
      </c>
      <c r="G3988" s="1">
        <v>45425</v>
      </c>
      <c r="H3988" s="1">
        <v>45421</v>
      </c>
      <c r="I3988" s="1">
        <v>45755</v>
      </c>
      <c r="J3988" s="3" t="s">
        <v>30629</v>
      </c>
      <c r="K3988" s="1"/>
      <c r="L3988" s="1">
        <v>45786</v>
      </c>
      <c r="M3988" s="1">
        <f t="shared" si="162"/>
        <v>45786</v>
      </c>
      <c r="N3988" t="s">
        <v>448</v>
      </c>
      <c r="O3988" t="s">
        <v>30621</v>
      </c>
      <c r="Q3988" t="s">
        <v>5</v>
      </c>
      <c r="R3988" t="s">
        <v>30619</v>
      </c>
      <c r="S3988" t="s">
        <v>598</v>
      </c>
      <c r="T3988" t="s">
        <v>7</v>
      </c>
      <c r="U3988" t="s">
        <v>8</v>
      </c>
      <c r="V3988" t="s">
        <v>14</v>
      </c>
      <c r="W3988" t="s">
        <v>18903</v>
      </c>
      <c r="X3988" t="s">
        <v>18902</v>
      </c>
      <c r="Y3988" t="s">
        <v>21</v>
      </c>
    </row>
    <row r="3989" spans="1:25" x14ac:dyDescent="0.2">
      <c r="A3989" t="s">
        <v>0</v>
      </c>
      <c r="B3989" t="s">
        <v>18904</v>
      </c>
      <c r="C3989" t="s">
        <v>5748</v>
      </c>
      <c r="D3989" t="s">
        <v>18905</v>
      </c>
      <c r="E3989" t="s">
        <v>24</v>
      </c>
      <c r="F3989" t="s">
        <v>233</v>
      </c>
      <c r="G3989" s="1">
        <v>45425</v>
      </c>
      <c r="H3989" s="1">
        <v>45421</v>
      </c>
      <c r="I3989" s="1">
        <v>45755</v>
      </c>
      <c r="J3989" s="3" t="s">
        <v>30629</v>
      </c>
      <c r="K3989" s="1"/>
      <c r="L3989" s="1">
        <v>45786</v>
      </c>
      <c r="M3989" s="1">
        <f t="shared" si="162"/>
        <v>45786</v>
      </c>
      <c r="N3989" t="s">
        <v>448</v>
      </c>
      <c r="O3989" t="s">
        <v>30621</v>
      </c>
      <c r="Q3989" t="s">
        <v>5</v>
      </c>
      <c r="R3989" t="s">
        <v>30619</v>
      </c>
      <c r="S3989" t="s">
        <v>612</v>
      </c>
      <c r="T3989" t="s">
        <v>7</v>
      </c>
      <c r="U3989" t="s">
        <v>8</v>
      </c>
      <c r="V3989" t="s">
        <v>14</v>
      </c>
      <c r="W3989" t="s">
        <v>18903</v>
      </c>
      <c r="X3989" t="s">
        <v>18902</v>
      </c>
      <c r="Y3989" t="s">
        <v>21</v>
      </c>
    </row>
    <row r="3990" spans="1:25" x14ac:dyDescent="0.2">
      <c r="A3990" t="s">
        <v>0</v>
      </c>
      <c r="B3990" t="s">
        <v>20837</v>
      </c>
      <c r="C3990" t="s">
        <v>4075</v>
      </c>
      <c r="D3990" t="s">
        <v>20838</v>
      </c>
      <c r="E3990" t="s">
        <v>11</v>
      </c>
      <c r="F3990" t="s">
        <v>2447</v>
      </c>
      <c r="G3990" s="1">
        <v>45436</v>
      </c>
      <c r="H3990" s="1">
        <v>45421</v>
      </c>
      <c r="I3990" s="1">
        <v>45736</v>
      </c>
      <c r="J3990" s="3" t="s">
        <v>30629</v>
      </c>
      <c r="K3990" s="1"/>
      <c r="L3990" s="1">
        <v>45786</v>
      </c>
      <c r="M3990" s="1">
        <f t="shared" si="162"/>
        <v>45786</v>
      </c>
      <c r="N3990" t="s">
        <v>4</v>
      </c>
      <c r="O3990" t="s">
        <v>30621</v>
      </c>
      <c r="Q3990" t="s">
        <v>5</v>
      </c>
      <c r="R3990" t="s">
        <v>30619</v>
      </c>
      <c r="S3990" t="s">
        <v>138</v>
      </c>
      <c r="T3990" t="s">
        <v>7</v>
      </c>
      <c r="U3990" t="s">
        <v>6071</v>
      </c>
      <c r="V3990" t="s">
        <v>9</v>
      </c>
      <c r="W3990" t="s">
        <v>20839</v>
      </c>
      <c r="X3990" t="s">
        <v>20838</v>
      </c>
      <c r="Y3990" t="s">
        <v>10</v>
      </c>
    </row>
    <row r="3991" spans="1:25" x14ac:dyDescent="0.2">
      <c r="A3991" t="s">
        <v>0</v>
      </c>
      <c r="B3991" t="s">
        <v>20840</v>
      </c>
      <c r="C3991" t="s">
        <v>702</v>
      </c>
      <c r="D3991" t="s">
        <v>20841</v>
      </c>
      <c r="E3991" t="s">
        <v>11</v>
      </c>
      <c r="F3991" t="s">
        <v>2982</v>
      </c>
      <c r="G3991" s="1">
        <v>45436</v>
      </c>
      <c r="H3991" s="1">
        <v>45421</v>
      </c>
      <c r="I3991" s="1">
        <v>45735</v>
      </c>
      <c r="J3991" s="3" t="s">
        <v>30629</v>
      </c>
      <c r="K3991" s="1"/>
      <c r="L3991" s="1">
        <v>45786</v>
      </c>
      <c r="M3991" s="1">
        <f t="shared" ref="M3991:M4000" si="163">DATE(YEAR(H3991)+1,MONTH(H3991),DAY(H3991))</f>
        <v>45786</v>
      </c>
      <c r="N3991" t="s">
        <v>4</v>
      </c>
      <c r="O3991" t="s">
        <v>30621</v>
      </c>
      <c r="Q3991" t="s">
        <v>5</v>
      </c>
      <c r="R3991" t="s">
        <v>30619</v>
      </c>
      <c r="S3991" t="s">
        <v>255</v>
      </c>
      <c r="T3991" t="s">
        <v>7</v>
      </c>
      <c r="U3991" t="s">
        <v>56</v>
      </c>
      <c r="V3991" t="s">
        <v>9</v>
      </c>
      <c r="W3991" t="s">
        <v>20842</v>
      </c>
      <c r="X3991" t="s">
        <v>20841</v>
      </c>
      <c r="Y3991" t="s">
        <v>10</v>
      </c>
    </row>
    <row r="3992" spans="1:25" x14ac:dyDescent="0.2">
      <c r="A3992" t="s">
        <v>0</v>
      </c>
      <c r="B3992" t="s">
        <v>20929</v>
      </c>
      <c r="C3992" t="s">
        <v>3452</v>
      </c>
      <c r="D3992" t="s">
        <v>20930</v>
      </c>
      <c r="E3992" t="s">
        <v>54</v>
      </c>
      <c r="F3992" t="s">
        <v>4986</v>
      </c>
      <c r="G3992" s="1">
        <v>45436</v>
      </c>
      <c r="H3992" s="1">
        <v>45421</v>
      </c>
      <c r="I3992" s="1">
        <v>45670</v>
      </c>
      <c r="J3992" s="3" t="s">
        <v>30629</v>
      </c>
      <c r="K3992" s="1"/>
      <c r="L3992" s="1">
        <v>45786</v>
      </c>
      <c r="M3992" s="1">
        <f t="shared" si="163"/>
        <v>45786</v>
      </c>
      <c r="N3992" t="s">
        <v>89</v>
      </c>
      <c r="O3992" t="s">
        <v>30621</v>
      </c>
      <c r="Q3992" t="s">
        <v>5</v>
      </c>
      <c r="R3992" t="s">
        <v>30619</v>
      </c>
      <c r="S3992" t="s">
        <v>5360</v>
      </c>
      <c r="T3992" t="s">
        <v>7</v>
      </c>
      <c r="U3992" t="s">
        <v>118</v>
      </c>
      <c r="V3992" t="s">
        <v>9</v>
      </c>
      <c r="W3992" t="s">
        <v>20931</v>
      </c>
      <c r="X3992" t="s">
        <v>20930</v>
      </c>
      <c r="Y3992" t="s">
        <v>91</v>
      </c>
    </row>
    <row r="3993" spans="1:25" x14ac:dyDescent="0.2">
      <c r="A3993" t="s">
        <v>0</v>
      </c>
      <c r="B3993" t="s">
        <v>21382</v>
      </c>
      <c r="C3993" t="s">
        <v>3223</v>
      </c>
      <c r="D3993" t="s">
        <v>21383</v>
      </c>
      <c r="E3993" t="s">
        <v>18</v>
      </c>
      <c r="F3993" t="s">
        <v>130</v>
      </c>
      <c r="G3993" s="1">
        <v>45441</v>
      </c>
      <c r="H3993" s="1">
        <v>45421</v>
      </c>
      <c r="I3993" s="1">
        <v>45783</v>
      </c>
      <c r="J3993" s="3" t="s">
        <v>30629</v>
      </c>
      <c r="K3993" s="1"/>
      <c r="L3993" s="1">
        <v>45786</v>
      </c>
      <c r="M3993" s="1">
        <f t="shared" si="163"/>
        <v>45786</v>
      </c>
      <c r="N3993" t="s">
        <v>448</v>
      </c>
      <c r="O3993" t="s">
        <v>30621</v>
      </c>
      <c r="Q3993" t="s">
        <v>5</v>
      </c>
      <c r="R3993" t="s">
        <v>30619</v>
      </c>
      <c r="S3993" t="s">
        <v>255</v>
      </c>
      <c r="T3993" t="s">
        <v>7</v>
      </c>
      <c r="U3993" t="s">
        <v>8</v>
      </c>
      <c r="V3993" t="s">
        <v>14</v>
      </c>
      <c r="W3993" t="s">
        <v>21384</v>
      </c>
      <c r="X3993" t="s">
        <v>21383</v>
      </c>
      <c r="Y3993" t="s">
        <v>21</v>
      </c>
    </row>
    <row r="3994" spans="1:25" x14ac:dyDescent="0.2">
      <c r="A3994" t="s">
        <v>0</v>
      </c>
      <c r="B3994" t="s">
        <v>21394</v>
      </c>
      <c r="C3994" t="s">
        <v>3237</v>
      </c>
      <c r="D3994" t="s">
        <v>21395</v>
      </c>
      <c r="E3994" t="s">
        <v>11</v>
      </c>
      <c r="F3994" t="s">
        <v>2491</v>
      </c>
      <c r="G3994" s="1">
        <v>45441</v>
      </c>
      <c r="H3994" s="1">
        <v>45421</v>
      </c>
      <c r="I3994" s="1">
        <v>45637</v>
      </c>
      <c r="J3994" s="3" t="s">
        <v>30629</v>
      </c>
      <c r="K3994" s="1"/>
      <c r="L3994" s="1">
        <v>45786</v>
      </c>
      <c r="M3994" s="1">
        <f t="shared" si="163"/>
        <v>45786</v>
      </c>
      <c r="N3994" t="s">
        <v>448</v>
      </c>
      <c r="O3994" t="s">
        <v>30621</v>
      </c>
      <c r="Q3994" t="s">
        <v>5</v>
      </c>
      <c r="R3994" t="s">
        <v>30619</v>
      </c>
      <c r="S3994" t="s">
        <v>612</v>
      </c>
      <c r="T3994" t="s">
        <v>7</v>
      </c>
      <c r="U3994" t="s">
        <v>8</v>
      </c>
      <c r="V3994" t="s">
        <v>14</v>
      </c>
      <c r="W3994" t="s">
        <v>6480</v>
      </c>
      <c r="X3994" t="s">
        <v>6479</v>
      </c>
      <c r="Y3994" t="s">
        <v>21</v>
      </c>
    </row>
    <row r="3995" spans="1:25" x14ac:dyDescent="0.2">
      <c r="A3995" t="s">
        <v>0</v>
      </c>
      <c r="B3995" t="s">
        <v>21404</v>
      </c>
      <c r="C3995" t="s">
        <v>6396</v>
      </c>
      <c r="D3995" t="s">
        <v>21405</v>
      </c>
      <c r="E3995" t="s">
        <v>11</v>
      </c>
      <c r="F3995" t="s">
        <v>6347</v>
      </c>
      <c r="G3995" s="1">
        <v>45441</v>
      </c>
      <c r="H3995" s="1">
        <v>45421</v>
      </c>
      <c r="I3995" s="1">
        <v>45736</v>
      </c>
      <c r="J3995" s="3" t="s">
        <v>30629</v>
      </c>
      <c r="K3995" s="1"/>
      <c r="L3995" s="1">
        <v>45786</v>
      </c>
      <c r="M3995" s="1">
        <f t="shared" si="163"/>
        <v>45786</v>
      </c>
      <c r="N3995" t="s">
        <v>873</v>
      </c>
      <c r="O3995" t="s">
        <v>30621</v>
      </c>
      <c r="Q3995" t="s">
        <v>5</v>
      </c>
      <c r="R3995" t="s">
        <v>30619</v>
      </c>
      <c r="S3995" t="s">
        <v>255</v>
      </c>
      <c r="T3995" t="s">
        <v>7</v>
      </c>
      <c r="U3995" t="s">
        <v>56</v>
      </c>
      <c r="V3995" t="s">
        <v>14</v>
      </c>
      <c r="W3995" t="s">
        <v>21406</v>
      </c>
      <c r="X3995" t="s">
        <v>21405</v>
      </c>
      <c r="Y3995" t="s">
        <v>98</v>
      </c>
    </row>
    <row r="3996" spans="1:25" x14ac:dyDescent="0.2">
      <c r="A3996" t="s">
        <v>0</v>
      </c>
      <c r="B3996" t="s">
        <v>21631</v>
      </c>
      <c r="C3996" t="s">
        <v>21632</v>
      </c>
      <c r="D3996" t="s">
        <v>21633</v>
      </c>
      <c r="E3996" t="s">
        <v>24</v>
      </c>
      <c r="F3996" t="s">
        <v>4047</v>
      </c>
      <c r="G3996" s="1">
        <v>45443</v>
      </c>
      <c r="H3996" s="1">
        <v>45421</v>
      </c>
      <c r="I3996" s="1">
        <v>45766</v>
      </c>
      <c r="J3996" s="3" t="s">
        <v>30629</v>
      </c>
      <c r="K3996" s="1"/>
      <c r="L3996" s="1">
        <v>45786</v>
      </c>
      <c r="M3996" s="1">
        <f t="shared" si="163"/>
        <v>45786</v>
      </c>
      <c r="N3996" t="s">
        <v>4</v>
      </c>
      <c r="O3996" t="s">
        <v>30621</v>
      </c>
      <c r="Q3996" t="s">
        <v>5</v>
      </c>
      <c r="R3996" t="s">
        <v>30619</v>
      </c>
      <c r="S3996" t="s">
        <v>99</v>
      </c>
      <c r="T3996" t="s">
        <v>7</v>
      </c>
      <c r="U3996" t="s">
        <v>77</v>
      </c>
      <c r="V3996" t="s">
        <v>14</v>
      </c>
      <c r="W3996" t="s">
        <v>21634</v>
      </c>
      <c r="X3996" t="s">
        <v>21633</v>
      </c>
      <c r="Y3996" t="s">
        <v>10</v>
      </c>
    </row>
    <row r="3997" spans="1:25" x14ac:dyDescent="0.2">
      <c r="A3997" t="s">
        <v>0</v>
      </c>
      <c r="B3997" t="s">
        <v>21684</v>
      </c>
      <c r="C3997" t="s">
        <v>248</v>
      </c>
      <c r="D3997" t="s">
        <v>21685</v>
      </c>
      <c r="E3997" t="s">
        <v>18</v>
      </c>
      <c r="F3997" t="s">
        <v>130</v>
      </c>
      <c r="G3997" s="1">
        <v>45443</v>
      </c>
      <c r="H3997" s="1">
        <v>45421</v>
      </c>
      <c r="I3997" s="1">
        <v>45782</v>
      </c>
      <c r="J3997" s="3" t="s">
        <v>30629</v>
      </c>
      <c r="K3997" s="1"/>
      <c r="L3997" s="1">
        <v>45786</v>
      </c>
      <c r="M3997" s="1">
        <f t="shared" si="163"/>
        <v>45786</v>
      </c>
      <c r="N3997" t="s">
        <v>873</v>
      </c>
      <c r="O3997" t="s">
        <v>30621</v>
      </c>
      <c r="Q3997" t="s">
        <v>5</v>
      </c>
      <c r="R3997" t="s">
        <v>30619</v>
      </c>
      <c r="S3997" t="s">
        <v>255</v>
      </c>
      <c r="T3997" t="s">
        <v>7</v>
      </c>
      <c r="U3997" t="s">
        <v>97</v>
      </c>
      <c r="V3997" t="s">
        <v>14</v>
      </c>
      <c r="W3997" t="s">
        <v>21686</v>
      </c>
      <c r="X3997" t="s">
        <v>21685</v>
      </c>
      <c r="Y3997" t="s">
        <v>98</v>
      </c>
    </row>
    <row r="3998" spans="1:25" x14ac:dyDescent="0.2">
      <c r="A3998" t="s">
        <v>0</v>
      </c>
      <c r="B3998" t="s">
        <v>22385</v>
      </c>
      <c r="C3998" t="s">
        <v>2552</v>
      </c>
      <c r="D3998" t="s">
        <v>22386</v>
      </c>
      <c r="E3998" t="s">
        <v>11</v>
      </c>
      <c r="F3998" t="s">
        <v>5443</v>
      </c>
      <c r="G3998" s="1">
        <v>45447</v>
      </c>
      <c r="H3998" s="1">
        <v>45421</v>
      </c>
      <c r="I3998" s="1">
        <v>45754</v>
      </c>
      <c r="J3998" s="3" t="s">
        <v>30629</v>
      </c>
      <c r="K3998" s="1"/>
      <c r="L3998" s="1">
        <v>45786</v>
      </c>
      <c r="M3998" s="1">
        <f t="shared" si="163"/>
        <v>45786</v>
      </c>
      <c r="N3998" t="s">
        <v>26</v>
      </c>
      <c r="O3998" t="s">
        <v>30621</v>
      </c>
      <c r="Q3998" t="s">
        <v>5</v>
      </c>
      <c r="R3998" t="s">
        <v>30619</v>
      </c>
      <c r="S3998" t="s">
        <v>74</v>
      </c>
      <c r="T3998" t="s">
        <v>7</v>
      </c>
      <c r="U3998" t="s">
        <v>80</v>
      </c>
      <c r="V3998" t="s">
        <v>9</v>
      </c>
      <c r="W3998" t="s">
        <v>22387</v>
      </c>
      <c r="X3998" t="s">
        <v>22386</v>
      </c>
      <c r="Y3998" t="s">
        <v>31</v>
      </c>
    </row>
    <row r="3999" spans="1:25" x14ac:dyDescent="0.2">
      <c r="A3999" t="s">
        <v>0</v>
      </c>
      <c r="B3999" t="s">
        <v>22395</v>
      </c>
      <c r="C3999" t="s">
        <v>2552</v>
      </c>
      <c r="D3999" t="s">
        <v>22396</v>
      </c>
      <c r="E3999" t="s">
        <v>11</v>
      </c>
      <c r="F3999" t="s">
        <v>3846</v>
      </c>
      <c r="G3999" s="1">
        <v>45447</v>
      </c>
      <c r="H3999" s="1">
        <v>45421</v>
      </c>
      <c r="I3999" s="1">
        <v>45686</v>
      </c>
      <c r="J3999" s="3" t="s">
        <v>30629</v>
      </c>
      <c r="K3999" s="1"/>
      <c r="L3999" s="1">
        <v>45786</v>
      </c>
      <c r="M3999" s="1">
        <f t="shared" si="163"/>
        <v>45786</v>
      </c>
      <c r="N3999" t="s">
        <v>89</v>
      </c>
      <c r="O3999" t="s">
        <v>30621</v>
      </c>
      <c r="Q3999" t="s">
        <v>5</v>
      </c>
      <c r="R3999" t="s">
        <v>30619</v>
      </c>
      <c r="S3999" t="s">
        <v>138</v>
      </c>
      <c r="T3999" t="s">
        <v>7</v>
      </c>
      <c r="U3999" t="s">
        <v>90</v>
      </c>
      <c r="V3999" t="s">
        <v>9</v>
      </c>
      <c r="W3999" t="s">
        <v>22397</v>
      </c>
      <c r="X3999" t="s">
        <v>22396</v>
      </c>
      <c r="Y3999" t="s">
        <v>91</v>
      </c>
    </row>
    <row r="4000" spans="1:25" x14ac:dyDescent="0.2">
      <c r="A4000" t="s">
        <v>0</v>
      </c>
      <c r="B4000" t="s">
        <v>22506</v>
      </c>
      <c r="C4000" t="s">
        <v>1010</v>
      </c>
      <c r="D4000" t="s">
        <v>22507</v>
      </c>
      <c r="E4000" t="s">
        <v>11</v>
      </c>
      <c r="F4000" t="s">
        <v>2982</v>
      </c>
      <c r="G4000" s="1">
        <v>45447</v>
      </c>
      <c r="H4000" s="1">
        <v>45421</v>
      </c>
      <c r="I4000" s="1">
        <v>45678</v>
      </c>
      <c r="J4000" s="3" t="s">
        <v>30629</v>
      </c>
      <c r="K4000" s="1"/>
      <c r="L4000" s="1">
        <v>45786</v>
      </c>
      <c r="M4000" s="1">
        <f t="shared" si="163"/>
        <v>45786</v>
      </c>
      <c r="N4000" t="s">
        <v>4</v>
      </c>
      <c r="O4000" t="s">
        <v>30621</v>
      </c>
      <c r="Q4000" t="s">
        <v>5</v>
      </c>
      <c r="R4000" t="s">
        <v>30619</v>
      </c>
      <c r="S4000" t="s">
        <v>99</v>
      </c>
      <c r="T4000" t="s">
        <v>7</v>
      </c>
      <c r="U4000" t="s">
        <v>8</v>
      </c>
      <c r="V4000" t="s">
        <v>9</v>
      </c>
      <c r="W4000" t="s">
        <v>22508</v>
      </c>
      <c r="X4000" t="s">
        <v>22507</v>
      </c>
      <c r="Y4000" t="s">
        <v>10</v>
      </c>
    </row>
    <row r="4001" spans="1:25" x14ac:dyDescent="0.2">
      <c r="A4001" t="s">
        <v>0</v>
      </c>
      <c r="B4001" t="s">
        <v>3764</v>
      </c>
      <c r="C4001" t="s">
        <v>3765</v>
      </c>
      <c r="D4001" t="s">
        <v>3766</v>
      </c>
      <c r="E4001" t="s">
        <v>11</v>
      </c>
      <c r="F4001" t="s">
        <v>1719</v>
      </c>
      <c r="G4001" s="1">
        <v>44691</v>
      </c>
      <c r="H4001" s="1">
        <v>44691</v>
      </c>
      <c r="I4001" s="1">
        <v>45211</v>
      </c>
      <c r="J4001" s="3" t="s">
        <v>30629</v>
      </c>
      <c r="K4001" s="1"/>
      <c r="L4001" s="1">
        <v>45787</v>
      </c>
      <c r="M4001" s="1">
        <f>DATE(YEAR(H4001)+3,MONTH(H4001),DAY(H4001))</f>
        <v>45787</v>
      </c>
      <c r="N4001" t="s">
        <v>26</v>
      </c>
      <c r="O4001" t="s">
        <v>30622</v>
      </c>
      <c r="Q4001" t="s">
        <v>5</v>
      </c>
      <c r="R4001" t="s">
        <v>30619</v>
      </c>
      <c r="S4001" t="s">
        <v>291</v>
      </c>
      <c r="T4001" t="s">
        <v>7</v>
      </c>
      <c r="U4001" t="s">
        <v>160</v>
      </c>
      <c r="V4001" t="s">
        <v>14</v>
      </c>
      <c r="W4001" t="s">
        <v>3767</v>
      </c>
      <c r="X4001" t="s">
        <v>3768</v>
      </c>
      <c r="Y4001" t="s">
        <v>31</v>
      </c>
    </row>
    <row r="4002" spans="1:25" x14ac:dyDescent="0.2">
      <c r="A4002" t="s">
        <v>0</v>
      </c>
      <c r="B4002" t="s">
        <v>18367</v>
      </c>
      <c r="C4002" t="s">
        <v>196</v>
      </c>
      <c r="D4002" t="s">
        <v>18368</v>
      </c>
      <c r="E4002" t="s">
        <v>11</v>
      </c>
      <c r="F4002" t="s">
        <v>128</v>
      </c>
      <c r="G4002" s="1">
        <v>45422</v>
      </c>
      <c r="H4002" s="1">
        <v>45422</v>
      </c>
      <c r="I4002" s="1">
        <v>45719</v>
      </c>
      <c r="J4002" s="3" t="s">
        <v>30629</v>
      </c>
      <c r="K4002" s="1"/>
      <c r="L4002" s="1">
        <v>45606</v>
      </c>
      <c r="M4002" s="1">
        <f t="shared" ref="M4002:M4032" si="164">DATE(YEAR(H4002)+1,MONTH(H4002),DAY(H4002))</f>
        <v>45787</v>
      </c>
      <c r="N4002" t="s">
        <v>89</v>
      </c>
      <c r="O4002" t="s">
        <v>30621</v>
      </c>
      <c r="Q4002" t="s">
        <v>5</v>
      </c>
      <c r="R4002" t="s">
        <v>30619</v>
      </c>
      <c r="S4002" t="s">
        <v>5974</v>
      </c>
      <c r="T4002" t="s">
        <v>7</v>
      </c>
      <c r="U4002" t="s">
        <v>90</v>
      </c>
      <c r="V4002" t="s">
        <v>9</v>
      </c>
      <c r="W4002" t="s">
        <v>18369</v>
      </c>
      <c r="X4002" t="s">
        <v>18368</v>
      </c>
      <c r="Y4002" t="s">
        <v>91</v>
      </c>
    </row>
    <row r="4003" spans="1:25" x14ac:dyDescent="0.2">
      <c r="A4003" t="s">
        <v>0</v>
      </c>
      <c r="B4003" t="s">
        <v>18373</v>
      </c>
      <c r="C4003" t="s">
        <v>5018</v>
      </c>
      <c r="D4003" t="s">
        <v>18374</v>
      </c>
      <c r="E4003" t="s">
        <v>11</v>
      </c>
      <c r="F4003" t="s">
        <v>2369</v>
      </c>
      <c r="G4003" s="1">
        <v>45422</v>
      </c>
      <c r="H4003" s="1">
        <v>45422</v>
      </c>
      <c r="I4003" s="1">
        <v>45422</v>
      </c>
      <c r="J4003" s="1" t="s">
        <v>30628</v>
      </c>
      <c r="K4003" s="1"/>
      <c r="L4003" s="1">
        <v>45787</v>
      </c>
      <c r="M4003" s="1">
        <f t="shared" si="164"/>
        <v>45787</v>
      </c>
      <c r="N4003" t="s">
        <v>26</v>
      </c>
      <c r="O4003" t="s">
        <v>30621</v>
      </c>
      <c r="Q4003" t="s">
        <v>5</v>
      </c>
      <c r="R4003" t="s">
        <v>30620</v>
      </c>
      <c r="S4003" t="s">
        <v>179</v>
      </c>
      <c r="T4003" t="s">
        <v>7</v>
      </c>
      <c r="U4003" t="s">
        <v>160</v>
      </c>
      <c r="V4003" t="s">
        <v>9</v>
      </c>
      <c r="W4003" t="s">
        <v>18375</v>
      </c>
      <c r="X4003" t="s">
        <v>18374</v>
      </c>
      <c r="Y4003" t="s">
        <v>31</v>
      </c>
    </row>
    <row r="4004" spans="1:25" x14ac:dyDescent="0.2">
      <c r="A4004" t="s">
        <v>0</v>
      </c>
      <c r="B4004" t="s">
        <v>18410</v>
      </c>
      <c r="C4004" t="s">
        <v>198</v>
      </c>
      <c r="D4004" t="s">
        <v>18411</v>
      </c>
      <c r="E4004" t="s">
        <v>18</v>
      </c>
      <c r="F4004" t="s">
        <v>1817</v>
      </c>
      <c r="G4004" s="1">
        <v>45422</v>
      </c>
      <c r="H4004" s="1">
        <v>45422</v>
      </c>
      <c r="I4004" s="1">
        <v>45720</v>
      </c>
      <c r="J4004" s="3" t="s">
        <v>30629</v>
      </c>
      <c r="K4004" s="1"/>
      <c r="L4004" s="1">
        <v>45606</v>
      </c>
      <c r="M4004" s="1">
        <f t="shared" si="164"/>
        <v>45787</v>
      </c>
      <c r="N4004" t="s">
        <v>89</v>
      </c>
      <c r="O4004" t="s">
        <v>30621</v>
      </c>
      <c r="Q4004" t="s">
        <v>5</v>
      </c>
      <c r="R4004" t="s">
        <v>30619</v>
      </c>
      <c r="S4004" t="s">
        <v>6238</v>
      </c>
      <c r="T4004" t="s">
        <v>7</v>
      </c>
      <c r="U4004" t="s">
        <v>90</v>
      </c>
      <c r="V4004" t="s">
        <v>9</v>
      </c>
      <c r="W4004" t="s">
        <v>18412</v>
      </c>
      <c r="X4004" t="s">
        <v>18413</v>
      </c>
      <c r="Y4004" t="s">
        <v>91</v>
      </c>
    </row>
    <row r="4005" spans="1:25" x14ac:dyDescent="0.2">
      <c r="A4005" t="s">
        <v>0</v>
      </c>
      <c r="B4005" t="s">
        <v>18432</v>
      </c>
      <c r="C4005" t="s">
        <v>6212</v>
      </c>
      <c r="D4005" t="s">
        <v>18433</v>
      </c>
      <c r="E4005" t="s">
        <v>34</v>
      </c>
      <c r="F4005" t="s">
        <v>194</v>
      </c>
      <c r="G4005" s="1">
        <v>45422</v>
      </c>
      <c r="H4005" s="1">
        <v>45422</v>
      </c>
      <c r="I4005" s="1">
        <v>45769</v>
      </c>
      <c r="J4005" s="3" t="s">
        <v>30629</v>
      </c>
      <c r="K4005" s="1"/>
      <c r="L4005" s="1">
        <v>45787</v>
      </c>
      <c r="M4005" s="1">
        <f t="shared" si="164"/>
        <v>45787</v>
      </c>
      <c r="N4005" t="s">
        <v>36</v>
      </c>
      <c r="O4005" t="s">
        <v>30621</v>
      </c>
      <c r="Q4005" t="s">
        <v>5</v>
      </c>
      <c r="R4005" t="s">
        <v>30619</v>
      </c>
      <c r="S4005" t="s">
        <v>548</v>
      </c>
      <c r="T4005" t="s">
        <v>7</v>
      </c>
      <c r="U4005" t="s">
        <v>37</v>
      </c>
      <c r="V4005" t="s">
        <v>14</v>
      </c>
      <c r="W4005" t="s">
        <v>16222</v>
      </c>
      <c r="X4005" t="s">
        <v>16223</v>
      </c>
      <c r="Y4005" t="s">
        <v>40</v>
      </c>
    </row>
    <row r="4006" spans="1:25" x14ac:dyDescent="0.2">
      <c r="A4006" t="s">
        <v>0</v>
      </c>
      <c r="B4006" t="s">
        <v>18479</v>
      </c>
      <c r="C4006" t="s">
        <v>3537</v>
      </c>
      <c r="D4006" t="s">
        <v>18480</v>
      </c>
      <c r="E4006" t="s">
        <v>11</v>
      </c>
      <c r="F4006" t="s">
        <v>4217</v>
      </c>
      <c r="G4006" s="1">
        <v>45422</v>
      </c>
      <c r="H4006" s="1">
        <v>45422</v>
      </c>
      <c r="I4006" s="1">
        <v>45699</v>
      </c>
      <c r="J4006" s="3" t="s">
        <v>30629</v>
      </c>
      <c r="K4006" s="1"/>
      <c r="L4006" s="1">
        <v>45787</v>
      </c>
      <c r="M4006" s="1">
        <f t="shared" si="164"/>
        <v>45787</v>
      </c>
      <c r="N4006" t="s">
        <v>89</v>
      </c>
      <c r="O4006" t="s">
        <v>30621</v>
      </c>
      <c r="Q4006" t="s">
        <v>5</v>
      </c>
      <c r="R4006" t="s">
        <v>30619</v>
      </c>
      <c r="S4006" t="s">
        <v>179</v>
      </c>
      <c r="T4006" t="s">
        <v>7</v>
      </c>
      <c r="U4006" t="s">
        <v>118</v>
      </c>
      <c r="V4006" t="s">
        <v>9</v>
      </c>
      <c r="W4006" t="s">
        <v>18481</v>
      </c>
      <c r="X4006" t="s">
        <v>18480</v>
      </c>
      <c r="Y4006" t="s">
        <v>91</v>
      </c>
    </row>
    <row r="4007" spans="1:25" x14ac:dyDescent="0.2">
      <c r="A4007" t="s">
        <v>0</v>
      </c>
      <c r="B4007" t="s">
        <v>18482</v>
      </c>
      <c r="C4007" t="s">
        <v>18483</v>
      </c>
      <c r="D4007" t="s">
        <v>18484</v>
      </c>
      <c r="E4007" t="s">
        <v>11</v>
      </c>
      <c r="F4007" t="s">
        <v>7148</v>
      </c>
      <c r="G4007" s="1">
        <v>45422</v>
      </c>
      <c r="H4007" s="1">
        <v>45422</v>
      </c>
      <c r="I4007" s="1">
        <v>45672</v>
      </c>
      <c r="J4007" s="3" t="s">
        <v>30629</v>
      </c>
      <c r="K4007" s="1"/>
      <c r="L4007" s="1">
        <v>45787</v>
      </c>
      <c r="M4007" s="1">
        <f t="shared" si="164"/>
        <v>45787</v>
      </c>
      <c r="N4007" t="s">
        <v>89</v>
      </c>
      <c r="O4007" t="s">
        <v>30621</v>
      </c>
      <c r="Q4007" t="s">
        <v>5</v>
      </c>
      <c r="R4007" t="s">
        <v>30619</v>
      </c>
      <c r="S4007" t="s">
        <v>142</v>
      </c>
      <c r="T4007" t="s">
        <v>7</v>
      </c>
      <c r="U4007" t="s">
        <v>628</v>
      </c>
      <c r="V4007" t="s">
        <v>14</v>
      </c>
      <c r="W4007" t="s">
        <v>18485</v>
      </c>
      <c r="X4007" t="s">
        <v>18484</v>
      </c>
      <c r="Y4007" t="s">
        <v>91</v>
      </c>
    </row>
    <row r="4008" spans="1:25" x14ac:dyDescent="0.2">
      <c r="A4008" t="s">
        <v>0</v>
      </c>
      <c r="B4008" t="s">
        <v>18486</v>
      </c>
      <c r="C4008" t="s">
        <v>3384</v>
      </c>
      <c r="D4008" t="s">
        <v>18487</v>
      </c>
      <c r="E4008" t="s">
        <v>11</v>
      </c>
      <c r="F4008" t="s">
        <v>7148</v>
      </c>
      <c r="G4008" s="1">
        <v>45422</v>
      </c>
      <c r="H4008" s="1">
        <v>45422</v>
      </c>
      <c r="I4008" s="1">
        <v>45440</v>
      </c>
      <c r="J4008" s="3" t="s">
        <v>30629</v>
      </c>
      <c r="K4008" s="1"/>
      <c r="L4008" s="1">
        <v>45606</v>
      </c>
      <c r="M4008" s="1">
        <f t="shared" si="164"/>
        <v>45787</v>
      </c>
      <c r="N4008" t="s">
        <v>26</v>
      </c>
      <c r="O4008" t="s">
        <v>30621</v>
      </c>
      <c r="Q4008" t="s">
        <v>5</v>
      </c>
      <c r="R4008" t="s">
        <v>30619</v>
      </c>
      <c r="S4008" t="s">
        <v>6209</v>
      </c>
      <c r="T4008" t="s">
        <v>7</v>
      </c>
      <c r="U4008" t="s">
        <v>37</v>
      </c>
      <c r="V4008" t="s">
        <v>9</v>
      </c>
      <c r="W4008" t="s">
        <v>18488</v>
      </c>
      <c r="X4008" t="s">
        <v>18487</v>
      </c>
      <c r="Y4008" t="s">
        <v>31</v>
      </c>
    </row>
    <row r="4009" spans="1:25" x14ac:dyDescent="0.2">
      <c r="A4009" t="s">
        <v>0</v>
      </c>
      <c r="B4009" t="s">
        <v>18497</v>
      </c>
      <c r="C4009" t="s">
        <v>18498</v>
      </c>
      <c r="D4009" t="s">
        <v>18499</v>
      </c>
      <c r="E4009" t="s">
        <v>11</v>
      </c>
      <c r="F4009" t="s">
        <v>4821</v>
      </c>
      <c r="G4009" s="1">
        <v>45422</v>
      </c>
      <c r="H4009" s="1">
        <v>45422</v>
      </c>
      <c r="I4009" s="1">
        <v>45744</v>
      </c>
      <c r="J4009" s="3" t="s">
        <v>30629</v>
      </c>
      <c r="K4009" s="1"/>
      <c r="L4009" s="1">
        <v>45787</v>
      </c>
      <c r="M4009" s="1">
        <f t="shared" si="164"/>
        <v>45787</v>
      </c>
      <c r="N4009" t="s">
        <v>4</v>
      </c>
      <c r="O4009" t="s">
        <v>30621</v>
      </c>
      <c r="Q4009" t="s">
        <v>5</v>
      </c>
      <c r="R4009" t="s">
        <v>30619</v>
      </c>
      <c r="S4009" t="s">
        <v>15802</v>
      </c>
      <c r="T4009" t="s">
        <v>7</v>
      </c>
      <c r="U4009" t="s">
        <v>8</v>
      </c>
      <c r="V4009" t="s">
        <v>6179</v>
      </c>
      <c r="W4009" t="s">
        <v>18500</v>
      </c>
      <c r="X4009" t="s">
        <v>18499</v>
      </c>
      <c r="Y4009" t="s">
        <v>10</v>
      </c>
    </row>
    <row r="4010" spans="1:25" x14ac:dyDescent="0.2">
      <c r="A4010" t="s">
        <v>0</v>
      </c>
      <c r="B4010" t="s">
        <v>18501</v>
      </c>
      <c r="C4010" t="s">
        <v>4000</v>
      </c>
      <c r="D4010" t="s">
        <v>18502</v>
      </c>
      <c r="E4010" t="s">
        <v>11</v>
      </c>
      <c r="F4010" t="s">
        <v>4217</v>
      </c>
      <c r="G4010" s="1">
        <v>45422</v>
      </c>
      <c r="H4010" s="1">
        <v>45422</v>
      </c>
      <c r="I4010" s="1">
        <v>45699</v>
      </c>
      <c r="J4010" s="3" t="s">
        <v>30629</v>
      </c>
      <c r="K4010" s="1"/>
      <c r="L4010" s="1">
        <v>45787</v>
      </c>
      <c r="M4010" s="1">
        <f t="shared" si="164"/>
        <v>45787</v>
      </c>
      <c r="N4010" t="s">
        <v>89</v>
      </c>
      <c r="O4010" t="s">
        <v>30621</v>
      </c>
      <c r="Q4010" t="s">
        <v>5</v>
      </c>
      <c r="R4010" t="s">
        <v>30619</v>
      </c>
      <c r="S4010" t="s">
        <v>179</v>
      </c>
      <c r="T4010" t="s">
        <v>7</v>
      </c>
      <c r="U4010" t="s">
        <v>118</v>
      </c>
      <c r="V4010" t="s">
        <v>9</v>
      </c>
      <c r="W4010" t="s">
        <v>18503</v>
      </c>
      <c r="X4010" t="s">
        <v>18502</v>
      </c>
      <c r="Y4010" t="s">
        <v>91</v>
      </c>
    </row>
    <row r="4011" spans="1:25" x14ac:dyDescent="0.2">
      <c r="A4011" t="s">
        <v>0</v>
      </c>
      <c r="B4011" t="s">
        <v>18511</v>
      </c>
      <c r="C4011" t="s">
        <v>5109</v>
      </c>
      <c r="D4011" t="s">
        <v>18512</v>
      </c>
      <c r="E4011" t="s">
        <v>24</v>
      </c>
      <c r="F4011" t="s">
        <v>956</v>
      </c>
      <c r="G4011" s="1">
        <v>45422</v>
      </c>
      <c r="H4011" s="1">
        <v>45422</v>
      </c>
      <c r="I4011" s="1">
        <v>45422</v>
      </c>
      <c r="J4011" s="1" t="s">
        <v>30628</v>
      </c>
      <c r="K4011" s="1"/>
      <c r="L4011" s="1">
        <v>45787</v>
      </c>
      <c r="M4011" s="1">
        <f t="shared" si="164"/>
        <v>45787</v>
      </c>
      <c r="N4011" t="s">
        <v>4</v>
      </c>
      <c r="O4011" t="s">
        <v>30621</v>
      </c>
      <c r="Q4011" t="s">
        <v>5</v>
      </c>
      <c r="R4011" t="s">
        <v>30620</v>
      </c>
      <c r="S4011" t="s">
        <v>6125</v>
      </c>
      <c r="T4011" t="s">
        <v>7</v>
      </c>
      <c r="U4011" t="s">
        <v>287</v>
      </c>
      <c r="V4011" t="s">
        <v>9</v>
      </c>
      <c r="W4011" t="s">
        <v>18513</v>
      </c>
      <c r="X4011" t="s">
        <v>18514</v>
      </c>
      <c r="Y4011" t="s">
        <v>10</v>
      </c>
    </row>
    <row r="4012" spans="1:25" x14ac:dyDescent="0.2">
      <c r="A4012" t="s">
        <v>0</v>
      </c>
      <c r="B4012" t="s">
        <v>18515</v>
      </c>
      <c r="C4012" t="s">
        <v>5109</v>
      </c>
      <c r="D4012" t="s">
        <v>18516</v>
      </c>
      <c r="E4012" t="s">
        <v>24</v>
      </c>
      <c r="F4012" t="s">
        <v>538</v>
      </c>
      <c r="G4012" s="1">
        <v>45422</v>
      </c>
      <c r="H4012" s="1">
        <v>45422</v>
      </c>
      <c r="I4012" s="1">
        <v>45422</v>
      </c>
      <c r="J4012" s="1" t="s">
        <v>30628</v>
      </c>
      <c r="K4012" s="1"/>
      <c r="L4012" s="1">
        <v>45787</v>
      </c>
      <c r="M4012" s="1">
        <f t="shared" si="164"/>
        <v>45787</v>
      </c>
      <c r="N4012" t="s">
        <v>4</v>
      </c>
      <c r="O4012" t="s">
        <v>30621</v>
      </c>
      <c r="Q4012" t="s">
        <v>5</v>
      </c>
      <c r="R4012" t="s">
        <v>30620</v>
      </c>
      <c r="S4012" t="s">
        <v>6348</v>
      </c>
      <c r="T4012" t="s">
        <v>7</v>
      </c>
      <c r="U4012" t="s">
        <v>638</v>
      </c>
      <c r="V4012" t="s">
        <v>9</v>
      </c>
      <c r="W4012" t="s">
        <v>18517</v>
      </c>
      <c r="X4012" t="s">
        <v>18518</v>
      </c>
      <c r="Y4012" t="s">
        <v>10</v>
      </c>
    </row>
    <row r="4013" spans="1:25" x14ac:dyDescent="0.2">
      <c r="A4013" t="s">
        <v>0</v>
      </c>
      <c r="B4013" t="s">
        <v>18526</v>
      </c>
      <c r="C4013" t="s">
        <v>33</v>
      </c>
      <c r="D4013" t="s">
        <v>18527</v>
      </c>
      <c r="E4013" t="s">
        <v>18</v>
      </c>
      <c r="F4013" t="s">
        <v>2149</v>
      </c>
      <c r="G4013" s="1">
        <v>45422</v>
      </c>
      <c r="H4013" s="1">
        <v>45422</v>
      </c>
      <c r="I4013" s="1">
        <v>45639</v>
      </c>
      <c r="J4013" s="3" t="s">
        <v>30629</v>
      </c>
      <c r="K4013" s="1"/>
      <c r="L4013" s="1">
        <v>45787</v>
      </c>
      <c r="M4013" s="1">
        <f t="shared" si="164"/>
        <v>45787</v>
      </c>
      <c r="N4013" t="s">
        <v>96</v>
      </c>
      <c r="O4013" t="s">
        <v>30621</v>
      </c>
      <c r="Q4013" t="s">
        <v>5</v>
      </c>
      <c r="R4013" t="s">
        <v>30619</v>
      </c>
      <c r="S4013" t="s">
        <v>983</v>
      </c>
      <c r="T4013" t="s">
        <v>7</v>
      </c>
      <c r="U4013" t="s">
        <v>97</v>
      </c>
      <c r="V4013" t="s">
        <v>14</v>
      </c>
      <c r="W4013" t="s">
        <v>7088</v>
      </c>
      <c r="X4013" t="s">
        <v>7087</v>
      </c>
      <c r="Y4013" t="s">
        <v>21</v>
      </c>
    </row>
    <row r="4014" spans="1:25" x14ac:dyDescent="0.2">
      <c r="A4014" t="s">
        <v>0</v>
      </c>
      <c r="B4014" t="s">
        <v>18536</v>
      </c>
      <c r="C4014" t="s">
        <v>18537</v>
      </c>
      <c r="D4014" t="s">
        <v>18538</v>
      </c>
      <c r="E4014" t="s">
        <v>49</v>
      </c>
      <c r="F4014" t="s">
        <v>18539</v>
      </c>
      <c r="G4014" s="1">
        <v>45422</v>
      </c>
      <c r="H4014" s="1">
        <v>45422</v>
      </c>
      <c r="I4014" s="1">
        <v>45782</v>
      </c>
      <c r="J4014" s="3" t="s">
        <v>30629</v>
      </c>
      <c r="K4014" s="1"/>
      <c r="L4014" s="1">
        <v>45787</v>
      </c>
      <c r="M4014" s="1">
        <f t="shared" si="164"/>
        <v>45787</v>
      </c>
      <c r="N4014" t="s">
        <v>89</v>
      </c>
      <c r="O4014" t="s">
        <v>30621</v>
      </c>
      <c r="Q4014" t="s">
        <v>5</v>
      </c>
      <c r="R4014" t="s">
        <v>30619</v>
      </c>
      <c r="S4014" t="s">
        <v>255</v>
      </c>
      <c r="T4014" t="s">
        <v>7</v>
      </c>
      <c r="U4014" t="s">
        <v>100</v>
      </c>
      <c r="V4014" t="s">
        <v>14</v>
      </c>
      <c r="W4014" t="s">
        <v>18540</v>
      </c>
      <c r="X4014" t="s">
        <v>18538</v>
      </c>
      <c r="Y4014" t="s">
        <v>91</v>
      </c>
    </row>
    <row r="4015" spans="1:25" x14ac:dyDescent="0.2">
      <c r="A4015" t="s">
        <v>0</v>
      </c>
      <c r="B4015" t="s">
        <v>18544</v>
      </c>
      <c r="C4015" t="s">
        <v>18545</v>
      </c>
      <c r="D4015" t="s">
        <v>18546</v>
      </c>
      <c r="E4015" t="s">
        <v>11</v>
      </c>
      <c r="F4015" t="s">
        <v>2794</v>
      </c>
      <c r="G4015" s="1">
        <v>45422</v>
      </c>
      <c r="H4015" s="1">
        <v>45422</v>
      </c>
      <c r="I4015" s="1">
        <v>45777</v>
      </c>
      <c r="J4015" s="3" t="s">
        <v>30629</v>
      </c>
      <c r="K4015" s="1"/>
      <c r="L4015" s="1">
        <v>45787</v>
      </c>
      <c r="M4015" s="1">
        <f t="shared" si="164"/>
        <v>45787</v>
      </c>
      <c r="N4015" t="s">
        <v>448</v>
      </c>
      <c r="O4015" t="s">
        <v>30621</v>
      </c>
      <c r="Q4015" t="s">
        <v>5</v>
      </c>
      <c r="R4015" t="s">
        <v>30619</v>
      </c>
      <c r="S4015" t="s">
        <v>179</v>
      </c>
      <c r="T4015" t="s">
        <v>7</v>
      </c>
      <c r="U4015" t="s">
        <v>8</v>
      </c>
      <c r="V4015" t="s">
        <v>14</v>
      </c>
      <c r="W4015" t="s">
        <v>18547</v>
      </c>
      <c r="X4015" t="s">
        <v>18546</v>
      </c>
      <c r="Y4015" t="s">
        <v>21</v>
      </c>
    </row>
    <row r="4016" spans="1:25" x14ac:dyDescent="0.2">
      <c r="A4016" t="s">
        <v>0</v>
      </c>
      <c r="B4016" t="s">
        <v>18557</v>
      </c>
      <c r="C4016" t="s">
        <v>2245</v>
      </c>
      <c r="D4016" t="s">
        <v>18558</v>
      </c>
      <c r="E4016" t="s">
        <v>49</v>
      </c>
      <c r="F4016" t="s">
        <v>333</v>
      </c>
      <c r="G4016" s="1">
        <v>45422</v>
      </c>
      <c r="H4016" s="1">
        <v>45422</v>
      </c>
      <c r="I4016" s="1">
        <v>45749</v>
      </c>
      <c r="J4016" s="3" t="s">
        <v>30629</v>
      </c>
      <c r="K4016" s="1"/>
      <c r="L4016" s="1">
        <v>45787</v>
      </c>
      <c r="M4016" s="1">
        <f t="shared" si="164"/>
        <v>45787</v>
      </c>
      <c r="N4016" t="s">
        <v>89</v>
      </c>
      <c r="O4016" t="s">
        <v>30621</v>
      </c>
      <c r="Q4016" t="s">
        <v>5</v>
      </c>
      <c r="R4016" t="s">
        <v>30619</v>
      </c>
      <c r="S4016" t="s">
        <v>255</v>
      </c>
      <c r="T4016" t="s">
        <v>7</v>
      </c>
      <c r="U4016" t="s">
        <v>90</v>
      </c>
      <c r="V4016" t="s">
        <v>9</v>
      </c>
      <c r="W4016" t="s">
        <v>18559</v>
      </c>
      <c r="X4016" t="s">
        <v>18560</v>
      </c>
      <c r="Y4016" t="s">
        <v>91</v>
      </c>
    </row>
    <row r="4017" spans="1:25" x14ac:dyDescent="0.2">
      <c r="A4017" t="s">
        <v>0</v>
      </c>
      <c r="B4017" t="s">
        <v>18566</v>
      </c>
      <c r="C4017" t="s">
        <v>6698</v>
      </c>
      <c r="D4017" t="s">
        <v>18567</v>
      </c>
      <c r="E4017" t="s">
        <v>49</v>
      </c>
      <c r="F4017" t="s">
        <v>333</v>
      </c>
      <c r="G4017" s="1">
        <v>45422</v>
      </c>
      <c r="H4017" s="1">
        <v>45422</v>
      </c>
      <c r="I4017" s="1">
        <v>45587</v>
      </c>
      <c r="J4017" s="3" t="s">
        <v>30629</v>
      </c>
      <c r="K4017" s="1"/>
      <c r="L4017" s="1">
        <v>45787</v>
      </c>
      <c r="M4017" s="1">
        <f t="shared" si="164"/>
        <v>45787</v>
      </c>
      <c r="N4017" t="s">
        <v>89</v>
      </c>
      <c r="O4017" t="s">
        <v>30621</v>
      </c>
      <c r="Q4017" t="s">
        <v>5</v>
      </c>
      <c r="R4017" t="s">
        <v>30619</v>
      </c>
      <c r="S4017" t="s">
        <v>255</v>
      </c>
      <c r="T4017" t="s">
        <v>64</v>
      </c>
      <c r="U4017" t="s">
        <v>90</v>
      </c>
      <c r="V4017" t="s">
        <v>7913</v>
      </c>
      <c r="W4017" t="s">
        <v>18568</v>
      </c>
      <c r="X4017" t="s">
        <v>18567</v>
      </c>
      <c r="Y4017" t="s">
        <v>91</v>
      </c>
    </row>
    <row r="4018" spans="1:25" x14ac:dyDescent="0.2">
      <c r="A4018" t="s">
        <v>0</v>
      </c>
      <c r="B4018" t="s">
        <v>18573</v>
      </c>
      <c r="C4018" t="s">
        <v>18574</v>
      </c>
      <c r="D4018" t="s">
        <v>18575</v>
      </c>
      <c r="E4018" t="s">
        <v>49</v>
      </c>
      <c r="F4018" t="s">
        <v>333</v>
      </c>
      <c r="G4018" s="1">
        <v>45422</v>
      </c>
      <c r="H4018" s="1">
        <v>45422</v>
      </c>
      <c r="I4018" s="1">
        <v>45568</v>
      </c>
      <c r="J4018" s="3" t="s">
        <v>30629</v>
      </c>
      <c r="K4018" s="1"/>
      <c r="L4018" s="1">
        <v>45787</v>
      </c>
      <c r="M4018" s="1">
        <f t="shared" si="164"/>
        <v>45787</v>
      </c>
      <c r="N4018" t="s">
        <v>89</v>
      </c>
      <c r="O4018" t="s">
        <v>30621</v>
      </c>
      <c r="Q4018" t="s">
        <v>5</v>
      </c>
      <c r="R4018" t="s">
        <v>30619</v>
      </c>
      <c r="S4018" t="s">
        <v>255</v>
      </c>
      <c r="T4018" t="s">
        <v>64</v>
      </c>
      <c r="U4018" t="s">
        <v>90</v>
      </c>
      <c r="V4018" t="s">
        <v>7913</v>
      </c>
      <c r="W4018" t="s">
        <v>18576</v>
      </c>
      <c r="X4018" t="s">
        <v>18575</v>
      </c>
      <c r="Y4018" t="s">
        <v>91</v>
      </c>
    </row>
    <row r="4019" spans="1:25" x14ac:dyDescent="0.2">
      <c r="A4019" t="s">
        <v>0</v>
      </c>
      <c r="B4019" t="s">
        <v>18588</v>
      </c>
      <c r="C4019" t="s">
        <v>18589</v>
      </c>
      <c r="D4019" t="s">
        <v>18590</v>
      </c>
      <c r="E4019" t="s">
        <v>466</v>
      </c>
      <c r="F4019" t="s">
        <v>1353</v>
      </c>
      <c r="G4019" s="1">
        <v>45422</v>
      </c>
      <c r="H4019" s="1">
        <v>45422</v>
      </c>
      <c r="I4019" s="1">
        <v>45751</v>
      </c>
      <c r="J4019" s="3" t="s">
        <v>30629</v>
      </c>
      <c r="K4019" s="1"/>
      <c r="L4019" s="1">
        <v>45787</v>
      </c>
      <c r="M4019" s="1">
        <f t="shared" si="164"/>
        <v>45787</v>
      </c>
      <c r="N4019" t="s">
        <v>4</v>
      </c>
      <c r="O4019" t="s">
        <v>30621</v>
      </c>
      <c r="Q4019" t="s">
        <v>5</v>
      </c>
      <c r="R4019" t="s">
        <v>30619</v>
      </c>
      <c r="S4019" t="s">
        <v>5830</v>
      </c>
      <c r="T4019" t="s">
        <v>7</v>
      </c>
      <c r="U4019" t="s">
        <v>72</v>
      </c>
      <c r="V4019" t="s">
        <v>9</v>
      </c>
      <c r="W4019" t="s">
        <v>18591</v>
      </c>
      <c r="X4019" t="s">
        <v>18592</v>
      </c>
      <c r="Y4019" t="s">
        <v>10</v>
      </c>
    </row>
    <row r="4020" spans="1:25" x14ac:dyDescent="0.2">
      <c r="A4020" t="s">
        <v>0</v>
      </c>
      <c r="B4020" t="s">
        <v>18593</v>
      </c>
      <c r="C4020" t="s">
        <v>3446</v>
      </c>
      <c r="D4020" t="s">
        <v>18594</v>
      </c>
      <c r="E4020" t="s">
        <v>11</v>
      </c>
      <c r="F4020" t="s">
        <v>2369</v>
      </c>
      <c r="G4020" s="1">
        <v>45422</v>
      </c>
      <c r="H4020" s="1">
        <v>45422</v>
      </c>
      <c r="I4020" s="1">
        <v>45468</v>
      </c>
      <c r="J4020" s="3" t="s">
        <v>30629</v>
      </c>
      <c r="K4020" s="1"/>
      <c r="L4020" s="1">
        <v>45606</v>
      </c>
      <c r="M4020" s="1">
        <f t="shared" si="164"/>
        <v>45787</v>
      </c>
      <c r="N4020" t="s">
        <v>4</v>
      </c>
      <c r="O4020" t="s">
        <v>30621</v>
      </c>
      <c r="Q4020" t="s">
        <v>5</v>
      </c>
      <c r="R4020" t="s">
        <v>30619</v>
      </c>
      <c r="S4020" t="s">
        <v>6026</v>
      </c>
      <c r="T4020" t="s">
        <v>7</v>
      </c>
      <c r="U4020" t="s">
        <v>287</v>
      </c>
      <c r="V4020" t="s">
        <v>9</v>
      </c>
      <c r="W4020" t="s">
        <v>18595</v>
      </c>
      <c r="X4020" t="s">
        <v>18594</v>
      </c>
      <c r="Y4020" t="s">
        <v>10</v>
      </c>
    </row>
    <row r="4021" spans="1:25" x14ac:dyDescent="0.2">
      <c r="A4021" t="s">
        <v>0</v>
      </c>
      <c r="B4021" t="s">
        <v>18596</v>
      </c>
      <c r="C4021" t="s">
        <v>4289</v>
      </c>
      <c r="D4021" t="s">
        <v>18597</v>
      </c>
      <c r="E4021" t="s">
        <v>466</v>
      </c>
      <c r="F4021" t="s">
        <v>5607</v>
      </c>
      <c r="G4021" s="1">
        <v>45422</v>
      </c>
      <c r="H4021" s="1">
        <v>45422</v>
      </c>
      <c r="I4021" s="1">
        <v>45807</v>
      </c>
      <c r="J4021" s="3" t="s">
        <v>30628</v>
      </c>
      <c r="K4021" s="1"/>
      <c r="L4021" s="1">
        <v>45787</v>
      </c>
      <c r="M4021" s="1">
        <f t="shared" si="164"/>
        <v>45787</v>
      </c>
      <c r="N4021" t="s">
        <v>26</v>
      </c>
      <c r="O4021" t="s">
        <v>30621</v>
      </c>
      <c r="Q4021" t="s">
        <v>5</v>
      </c>
      <c r="R4021" t="s">
        <v>30619</v>
      </c>
      <c r="S4021" t="s">
        <v>179</v>
      </c>
      <c r="T4021" t="s">
        <v>7</v>
      </c>
      <c r="U4021" t="s">
        <v>37</v>
      </c>
      <c r="V4021" t="s">
        <v>9</v>
      </c>
      <c r="W4021" t="s">
        <v>18598</v>
      </c>
      <c r="X4021" t="s">
        <v>18599</v>
      </c>
      <c r="Y4021" t="s">
        <v>31</v>
      </c>
    </row>
    <row r="4022" spans="1:25" x14ac:dyDescent="0.2">
      <c r="A4022" t="s">
        <v>0</v>
      </c>
      <c r="B4022" t="s">
        <v>18600</v>
      </c>
      <c r="C4022" t="s">
        <v>3922</v>
      </c>
      <c r="D4022" t="s">
        <v>18601</v>
      </c>
      <c r="E4022" t="s">
        <v>54</v>
      </c>
      <c r="F4022" t="s">
        <v>3860</v>
      </c>
      <c r="G4022" s="1">
        <v>45422</v>
      </c>
      <c r="H4022" s="1">
        <v>45422</v>
      </c>
      <c r="I4022" s="1">
        <v>45766</v>
      </c>
      <c r="J4022" s="3" t="s">
        <v>30629</v>
      </c>
      <c r="K4022" s="1"/>
      <c r="L4022" s="1">
        <v>45787</v>
      </c>
      <c r="M4022" s="1">
        <f t="shared" si="164"/>
        <v>45787</v>
      </c>
      <c r="N4022" t="s">
        <v>63</v>
      </c>
      <c r="O4022" t="s">
        <v>30621</v>
      </c>
      <c r="Q4022" t="s">
        <v>5</v>
      </c>
      <c r="R4022" t="s">
        <v>30619</v>
      </c>
      <c r="S4022" t="s">
        <v>180</v>
      </c>
      <c r="T4022" t="s">
        <v>64</v>
      </c>
      <c r="U4022" t="s">
        <v>119</v>
      </c>
      <c r="V4022" t="s">
        <v>120</v>
      </c>
      <c r="W4022" t="s">
        <v>41</v>
      </c>
      <c r="X4022" t="s">
        <v>41</v>
      </c>
      <c r="Y4022" t="s">
        <v>41</v>
      </c>
    </row>
    <row r="4023" spans="1:25" x14ac:dyDescent="0.2">
      <c r="A4023" t="s">
        <v>0</v>
      </c>
      <c r="B4023" t="s">
        <v>18602</v>
      </c>
      <c r="C4023" t="s">
        <v>18603</v>
      </c>
      <c r="D4023" t="s">
        <v>18604</v>
      </c>
      <c r="E4023" t="s">
        <v>54</v>
      </c>
      <c r="F4023" t="s">
        <v>3860</v>
      </c>
      <c r="G4023" s="1">
        <v>45422</v>
      </c>
      <c r="H4023" s="1">
        <v>45422</v>
      </c>
      <c r="I4023" s="1">
        <v>45766</v>
      </c>
      <c r="J4023" s="3" t="s">
        <v>30629</v>
      </c>
      <c r="K4023" s="1"/>
      <c r="L4023" s="1">
        <v>45787</v>
      </c>
      <c r="M4023" s="1">
        <f t="shared" si="164"/>
        <v>45787</v>
      </c>
      <c r="N4023" t="s">
        <v>63</v>
      </c>
      <c r="O4023" t="s">
        <v>30621</v>
      </c>
      <c r="Q4023" t="s">
        <v>5</v>
      </c>
      <c r="R4023" t="s">
        <v>30619</v>
      </c>
      <c r="S4023" t="s">
        <v>180</v>
      </c>
      <c r="T4023" t="s">
        <v>64</v>
      </c>
      <c r="U4023" t="s">
        <v>119</v>
      </c>
      <c r="V4023" t="s">
        <v>120</v>
      </c>
      <c r="W4023" t="s">
        <v>41</v>
      </c>
      <c r="X4023" t="s">
        <v>41</v>
      </c>
      <c r="Y4023" t="s">
        <v>41</v>
      </c>
    </row>
    <row r="4024" spans="1:25" x14ac:dyDescent="0.2">
      <c r="A4024" t="s">
        <v>0</v>
      </c>
      <c r="B4024" t="s">
        <v>18605</v>
      </c>
      <c r="C4024" t="s">
        <v>6342</v>
      </c>
      <c r="D4024" t="s">
        <v>6343</v>
      </c>
      <c r="E4024" t="s">
        <v>11</v>
      </c>
      <c r="F4024" t="s">
        <v>2170</v>
      </c>
      <c r="G4024" s="1">
        <v>45423</v>
      </c>
      <c r="H4024" s="1">
        <v>45422</v>
      </c>
      <c r="I4024" s="1">
        <v>45832</v>
      </c>
      <c r="J4024" s="3" t="s">
        <v>30628</v>
      </c>
      <c r="K4024" s="1"/>
      <c r="L4024" s="1">
        <v>45787</v>
      </c>
      <c r="M4024" s="1">
        <f t="shared" si="164"/>
        <v>45787</v>
      </c>
      <c r="N4024" t="s">
        <v>63</v>
      </c>
      <c r="O4024" t="s">
        <v>30621</v>
      </c>
      <c r="Q4024" t="s">
        <v>5</v>
      </c>
      <c r="R4024" t="s">
        <v>30619</v>
      </c>
      <c r="S4024" t="s">
        <v>169</v>
      </c>
      <c r="T4024" t="s">
        <v>64</v>
      </c>
      <c r="U4024" t="s">
        <v>65</v>
      </c>
      <c r="V4024" t="s">
        <v>111</v>
      </c>
      <c r="W4024" t="s">
        <v>41</v>
      </c>
      <c r="X4024" t="s">
        <v>41</v>
      </c>
      <c r="Y4024" t="s">
        <v>41</v>
      </c>
    </row>
    <row r="4025" spans="1:25" x14ac:dyDescent="0.2">
      <c r="A4025" t="s">
        <v>0</v>
      </c>
      <c r="B4025" t="s">
        <v>18606</v>
      </c>
      <c r="C4025" t="s">
        <v>6345</v>
      </c>
      <c r="D4025" t="s">
        <v>18607</v>
      </c>
      <c r="E4025" t="s">
        <v>11</v>
      </c>
      <c r="F4025" t="s">
        <v>970</v>
      </c>
      <c r="G4025" s="1">
        <v>45423</v>
      </c>
      <c r="H4025" s="1">
        <v>45422</v>
      </c>
      <c r="I4025" s="1">
        <v>45751</v>
      </c>
      <c r="J4025" s="3" t="s">
        <v>30629</v>
      </c>
      <c r="K4025" s="1"/>
      <c r="L4025" s="1">
        <v>45787</v>
      </c>
      <c r="M4025" s="1">
        <f t="shared" si="164"/>
        <v>45787</v>
      </c>
      <c r="N4025" t="s">
        <v>448</v>
      </c>
      <c r="O4025" t="s">
        <v>30621</v>
      </c>
      <c r="Q4025" t="s">
        <v>5</v>
      </c>
      <c r="R4025" t="s">
        <v>30619</v>
      </c>
      <c r="S4025" t="s">
        <v>179</v>
      </c>
      <c r="T4025" t="s">
        <v>7</v>
      </c>
      <c r="U4025" t="s">
        <v>8</v>
      </c>
      <c r="V4025" t="s">
        <v>14</v>
      </c>
      <c r="W4025" t="s">
        <v>18608</v>
      </c>
      <c r="X4025" t="s">
        <v>18607</v>
      </c>
      <c r="Y4025" t="s">
        <v>21</v>
      </c>
    </row>
    <row r="4026" spans="1:25" x14ac:dyDescent="0.2">
      <c r="A4026" t="s">
        <v>0</v>
      </c>
      <c r="B4026" t="s">
        <v>18609</v>
      </c>
      <c r="C4026" t="s">
        <v>6342</v>
      </c>
      <c r="D4026" t="s">
        <v>18610</v>
      </c>
      <c r="E4026" t="s">
        <v>11</v>
      </c>
      <c r="F4026" t="s">
        <v>2170</v>
      </c>
      <c r="G4026" s="1">
        <v>45423</v>
      </c>
      <c r="H4026" s="1">
        <v>45422</v>
      </c>
      <c r="I4026" s="1">
        <v>45750</v>
      </c>
      <c r="J4026" s="3" t="s">
        <v>30629</v>
      </c>
      <c r="K4026" s="1"/>
      <c r="L4026" s="1">
        <v>45787</v>
      </c>
      <c r="M4026" s="1">
        <f t="shared" si="164"/>
        <v>45787</v>
      </c>
      <c r="N4026" t="s">
        <v>4</v>
      </c>
      <c r="O4026" t="s">
        <v>30621</v>
      </c>
      <c r="Q4026" t="s">
        <v>5</v>
      </c>
      <c r="R4026" t="s">
        <v>30619</v>
      </c>
      <c r="S4026" t="s">
        <v>179</v>
      </c>
      <c r="T4026" t="s">
        <v>7</v>
      </c>
      <c r="U4026" t="s">
        <v>8</v>
      </c>
      <c r="V4026" t="s">
        <v>6179</v>
      </c>
      <c r="W4026" t="s">
        <v>18611</v>
      </c>
      <c r="X4026" t="s">
        <v>18610</v>
      </c>
      <c r="Y4026" t="s">
        <v>10</v>
      </c>
    </row>
    <row r="4027" spans="1:25" x14ac:dyDescent="0.2">
      <c r="A4027" t="s">
        <v>0</v>
      </c>
      <c r="B4027" t="s">
        <v>18612</v>
      </c>
      <c r="C4027" t="s">
        <v>18613</v>
      </c>
      <c r="D4027" t="s">
        <v>18614</v>
      </c>
      <c r="E4027" t="s">
        <v>11</v>
      </c>
      <c r="F4027" t="s">
        <v>2170</v>
      </c>
      <c r="G4027" s="1">
        <v>45423</v>
      </c>
      <c r="H4027" s="1">
        <v>45422</v>
      </c>
      <c r="I4027" s="1">
        <v>45747</v>
      </c>
      <c r="J4027" s="3" t="s">
        <v>30629</v>
      </c>
      <c r="K4027" s="1"/>
      <c r="L4027" s="1">
        <v>45787</v>
      </c>
      <c r="M4027" s="1">
        <f t="shared" si="164"/>
        <v>45787</v>
      </c>
      <c r="N4027" t="s">
        <v>4615</v>
      </c>
      <c r="O4027" t="s">
        <v>30621</v>
      </c>
      <c r="Q4027" t="s">
        <v>5</v>
      </c>
      <c r="R4027" t="s">
        <v>30619</v>
      </c>
      <c r="S4027" t="s">
        <v>383</v>
      </c>
      <c r="T4027" t="s">
        <v>4616</v>
      </c>
      <c r="U4027" t="s">
        <v>375</v>
      </c>
      <c r="V4027" t="s">
        <v>14</v>
      </c>
      <c r="W4027" t="s">
        <v>18615</v>
      </c>
      <c r="X4027" t="s">
        <v>18614</v>
      </c>
      <c r="Y4027" t="s">
        <v>377</v>
      </c>
    </row>
    <row r="4028" spans="1:25" x14ac:dyDescent="0.2">
      <c r="A4028" t="s">
        <v>0</v>
      </c>
      <c r="B4028" t="s">
        <v>18687</v>
      </c>
      <c r="C4028" t="s">
        <v>2564</v>
      </c>
      <c r="D4028" t="s">
        <v>18688</v>
      </c>
      <c r="E4028" t="s">
        <v>49</v>
      </c>
      <c r="F4028" t="s">
        <v>333</v>
      </c>
      <c r="G4028" s="1">
        <v>45425</v>
      </c>
      <c r="H4028" s="1">
        <v>45422</v>
      </c>
      <c r="I4028" s="1">
        <v>45560</v>
      </c>
      <c r="J4028" s="3" t="s">
        <v>30629</v>
      </c>
      <c r="K4028" s="1"/>
      <c r="L4028" s="1">
        <v>45787</v>
      </c>
      <c r="M4028" s="1">
        <f t="shared" si="164"/>
        <v>45787</v>
      </c>
      <c r="N4028" t="s">
        <v>89</v>
      </c>
      <c r="O4028" t="s">
        <v>30621</v>
      </c>
      <c r="Q4028" t="s">
        <v>5</v>
      </c>
      <c r="R4028" t="s">
        <v>30619</v>
      </c>
      <c r="S4028" t="s">
        <v>255</v>
      </c>
      <c r="T4028" t="s">
        <v>64</v>
      </c>
      <c r="U4028" t="s">
        <v>90</v>
      </c>
      <c r="V4028" t="s">
        <v>7913</v>
      </c>
      <c r="W4028" t="s">
        <v>18689</v>
      </c>
      <c r="X4028" t="s">
        <v>18688</v>
      </c>
      <c r="Y4028" t="s">
        <v>91</v>
      </c>
    </row>
    <row r="4029" spans="1:25" x14ac:dyDescent="0.2">
      <c r="A4029" t="s">
        <v>0</v>
      </c>
      <c r="B4029" t="s">
        <v>18690</v>
      </c>
      <c r="C4029" t="s">
        <v>18691</v>
      </c>
      <c r="D4029" t="s">
        <v>18692</v>
      </c>
      <c r="E4029" t="s">
        <v>49</v>
      </c>
      <c r="F4029" t="s">
        <v>333</v>
      </c>
      <c r="G4029" s="1">
        <v>45425</v>
      </c>
      <c r="H4029" s="1">
        <v>45422</v>
      </c>
      <c r="I4029" s="1">
        <v>45422</v>
      </c>
      <c r="J4029" s="1" t="s">
        <v>30628</v>
      </c>
      <c r="K4029" s="1"/>
      <c r="L4029" s="1">
        <v>45606</v>
      </c>
      <c r="M4029" s="1">
        <f t="shared" si="164"/>
        <v>45787</v>
      </c>
      <c r="N4029" t="s">
        <v>89</v>
      </c>
      <c r="O4029" t="s">
        <v>30621</v>
      </c>
      <c r="Q4029" t="s">
        <v>5</v>
      </c>
      <c r="R4029" t="s">
        <v>30620</v>
      </c>
      <c r="S4029" t="s">
        <v>8834</v>
      </c>
      <c r="T4029" t="s">
        <v>7</v>
      </c>
      <c r="U4029" t="s">
        <v>90</v>
      </c>
      <c r="V4029" t="s">
        <v>9</v>
      </c>
      <c r="W4029" t="s">
        <v>18693</v>
      </c>
      <c r="X4029" t="s">
        <v>18692</v>
      </c>
      <c r="Y4029" t="s">
        <v>91</v>
      </c>
    </row>
    <row r="4030" spans="1:25" x14ac:dyDescent="0.2">
      <c r="A4030" t="s">
        <v>0</v>
      </c>
      <c r="B4030" t="s">
        <v>18694</v>
      </c>
      <c r="C4030" t="s">
        <v>2950</v>
      </c>
      <c r="D4030" t="s">
        <v>18695</v>
      </c>
      <c r="E4030" t="s">
        <v>49</v>
      </c>
      <c r="F4030" t="s">
        <v>333</v>
      </c>
      <c r="G4030" s="1">
        <v>45425</v>
      </c>
      <c r="H4030" s="1">
        <v>45422</v>
      </c>
      <c r="I4030" s="1">
        <v>45568</v>
      </c>
      <c r="J4030" s="3" t="s">
        <v>30629</v>
      </c>
      <c r="K4030" s="1"/>
      <c r="L4030" s="1">
        <v>45787</v>
      </c>
      <c r="M4030" s="1">
        <f t="shared" si="164"/>
        <v>45787</v>
      </c>
      <c r="N4030" t="s">
        <v>89</v>
      </c>
      <c r="O4030" t="s">
        <v>30621</v>
      </c>
      <c r="Q4030" t="s">
        <v>5</v>
      </c>
      <c r="R4030" t="s">
        <v>30619</v>
      </c>
      <c r="S4030" t="s">
        <v>255</v>
      </c>
      <c r="T4030" t="s">
        <v>64</v>
      </c>
      <c r="U4030" t="s">
        <v>90</v>
      </c>
      <c r="V4030" t="s">
        <v>7913</v>
      </c>
      <c r="W4030" t="s">
        <v>18696</v>
      </c>
      <c r="X4030" t="s">
        <v>18695</v>
      </c>
      <c r="Y4030" t="s">
        <v>91</v>
      </c>
    </row>
    <row r="4031" spans="1:25" x14ac:dyDescent="0.2">
      <c r="A4031" t="s">
        <v>0</v>
      </c>
      <c r="B4031" t="s">
        <v>18697</v>
      </c>
      <c r="C4031" t="s">
        <v>3295</v>
      </c>
      <c r="D4031" t="s">
        <v>18698</v>
      </c>
      <c r="E4031" t="s">
        <v>49</v>
      </c>
      <c r="F4031" t="s">
        <v>333</v>
      </c>
      <c r="G4031" s="1">
        <v>45425</v>
      </c>
      <c r="H4031" s="1">
        <v>45422</v>
      </c>
      <c r="I4031" s="1">
        <v>45568</v>
      </c>
      <c r="J4031" s="3" t="s">
        <v>30629</v>
      </c>
      <c r="K4031" s="1"/>
      <c r="L4031" s="1">
        <v>45787</v>
      </c>
      <c r="M4031" s="1">
        <f t="shared" si="164"/>
        <v>45787</v>
      </c>
      <c r="N4031" t="s">
        <v>89</v>
      </c>
      <c r="O4031" t="s">
        <v>30621</v>
      </c>
      <c r="Q4031" t="s">
        <v>5</v>
      </c>
      <c r="R4031" t="s">
        <v>30619</v>
      </c>
      <c r="S4031" t="s">
        <v>255</v>
      </c>
      <c r="T4031" t="s">
        <v>64</v>
      </c>
      <c r="U4031" t="s">
        <v>90</v>
      </c>
      <c r="V4031" t="s">
        <v>7913</v>
      </c>
      <c r="W4031" t="s">
        <v>18699</v>
      </c>
      <c r="X4031" t="s">
        <v>18698</v>
      </c>
      <c r="Y4031" t="s">
        <v>91</v>
      </c>
    </row>
    <row r="4032" spans="1:25" x14ac:dyDescent="0.2">
      <c r="A4032" t="s">
        <v>0</v>
      </c>
      <c r="B4032" t="s">
        <v>18720</v>
      </c>
      <c r="C4032" t="s">
        <v>9204</v>
      </c>
      <c r="D4032" t="s">
        <v>18721</v>
      </c>
      <c r="E4032" t="s">
        <v>49</v>
      </c>
      <c r="F4032" t="s">
        <v>333</v>
      </c>
      <c r="G4032" s="1">
        <v>45425</v>
      </c>
      <c r="H4032" s="1">
        <v>45422</v>
      </c>
      <c r="I4032" s="1">
        <v>45796</v>
      </c>
      <c r="J4032" s="3" t="s">
        <v>30628</v>
      </c>
      <c r="K4032" s="1"/>
      <c r="L4032" s="1">
        <v>45514</v>
      </c>
      <c r="M4032" s="1">
        <f t="shared" si="164"/>
        <v>45787</v>
      </c>
      <c r="N4032" t="s">
        <v>89</v>
      </c>
      <c r="O4032" t="s">
        <v>30621</v>
      </c>
      <c r="Q4032" t="s">
        <v>5</v>
      </c>
      <c r="R4032" t="s">
        <v>30619</v>
      </c>
      <c r="S4032" t="s">
        <v>1863</v>
      </c>
      <c r="T4032" t="s">
        <v>7</v>
      </c>
      <c r="U4032" t="s">
        <v>90</v>
      </c>
      <c r="V4032" t="s">
        <v>9</v>
      </c>
      <c r="W4032" t="s">
        <v>18722</v>
      </c>
      <c r="X4032" t="s">
        <v>18723</v>
      </c>
      <c r="Y4032" t="s">
        <v>91</v>
      </c>
    </row>
    <row r="4033" spans="1:25" x14ac:dyDescent="0.2">
      <c r="A4033" t="s">
        <v>0</v>
      </c>
      <c r="B4033" t="s">
        <v>18728</v>
      </c>
      <c r="C4033" t="s">
        <v>18729</v>
      </c>
      <c r="D4033" t="s">
        <v>18730</v>
      </c>
      <c r="E4033" t="s">
        <v>11</v>
      </c>
      <c r="F4033" t="s">
        <v>970</v>
      </c>
      <c r="G4033" s="1">
        <v>45425</v>
      </c>
      <c r="H4033" s="1">
        <v>45422</v>
      </c>
      <c r="I4033" s="1">
        <v>45549</v>
      </c>
      <c r="J4033" s="3" t="s">
        <v>30629</v>
      </c>
      <c r="K4033" s="1"/>
      <c r="L4033" s="1">
        <v>45606</v>
      </c>
      <c r="M4033" s="1">
        <f t="shared" ref="M4033:M4063" si="165">DATE(YEAR(H4033)+1,MONTH(H4033),DAY(H4033))</f>
        <v>45787</v>
      </c>
      <c r="N4033" t="s">
        <v>4</v>
      </c>
      <c r="O4033" t="s">
        <v>30621</v>
      </c>
      <c r="Q4033" t="s">
        <v>5</v>
      </c>
      <c r="R4033" t="s">
        <v>30619</v>
      </c>
      <c r="S4033" t="s">
        <v>1863</v>
      </c>
      <c r="T4033" t="s">
        <v>7</v>
      </c>
      <c r="U4033" t="s">
        <v>287</v>
      </c>
      <c r="V4033" t="s">
        <v>9</v>
      </c>
      <c r="W4033" t="s">
        <v>18731</v>
      </c>
      <c r="X4033" t="s">
        <v>18730</v>
      </c>
      <c r="Y4033" t="s">
        <v>10</v>
      </c>
    </row>
    <row r="4034" spans="1:25" x14ac:dyDescent="0.2">
      <c r="A4034" t="s">
        <v>0</v>
      </c>
      <c r="B4034" t="s">
        <v>18735</v>
      </c>
      <c r="C4034" t="s">
        <v>9308</v>
      </c>
      <c r="D4034" t="s">
        <v>18736</v>
      </c>
      <c r="E4034" t="s">
        <v>49</v>
      </c>
      <c r="F4034" t="s">
        <v>333</v>
      </c>
      <c r="G4034" s="1">
        <v>45425</v>
      </c>
      <c r="H4034" s="1">
        <v>45422</v>
      </c>
      <c r="I4034" s="1">
        <v>45422</v>
      </c>
      <c r="J4034" s="1" t="s">
        <v>30628</v>
      </c>
      <c r="K4034" s="1"/>
      <c r="L4034" s="1">
        <v>45606</v>
      </c>
      <c r="M4034" s="1">
        <f t="shared" si="165"/>
        <v>45787</v>
      </c>
      <c r="N4034" t="s">
        <v>89</v>
      </c>
      <c r="O4034" t="s">
        <v>30621</v>
      </c>
      <c r="Q4034" t="s">
        <v>5</v>
      </c>
      <c r="R4034" t="s">
        <v>30620</v>
      </c>
      <c r="S4034" t="s">
        <v>8834</v>
      </c>
      <c r="T4034" t="s">
        <v>7</v>
      </c>
      <c r="U4034" t="s">
        <v>90</v>
      </c>
      <c r="V4034" t="s">
        <v>9</v>
      </c>
      <c r="W4034" t="s">
        <v>18737</v>
      </c>
      <c r="X4034" t="s">
        <v>18736</v>
      </c>
      <c r="Y4034" t="s">
        <v>91</v>
      </c>
    </row>
    <row r="4035" spans="1:25" x14ac:dyDescent="0.2">
      <c r="A4035" t="s">
        <v>0</v>
      </c>
      <c r="B4035" t="s">
        <v>18738</v>
      </c>
      <c r="C4035" t="s">
        <v>6047</v>
      </c>
      <c r="D4035" t="s">
        <v>18739</v>
      </c>
      <c r="E4035" t="s">
        <v>49</v>
      </c>
      <c r="F4035" t="s">
        <v>333</v>
      </c>
      <c r="G4035" s="1">
        <v>45425</v>
      </c>
      <c r="H4035" s="1">
        <v>45422</v>
      </c>
      <c r="I4035" s="1">
        <v>45567</v>
      </c>
      <c r="J4035" s="3" t="s">
        <v>30629</v>
      </c>
      <c r="K4035" s="1"/>
      <c r="L4035" s="1">
        <v>45787</v>
      </c>
      <c r="M4035" s="1">
        <f t="shared" si="165"/>
        <v>45787</v>
      </c>
      <c r="N4035" t="s">
        <v>89</v>
      </c>
      <c r="O4035" t="s">
        <v>30621</v>
      </c>
      <c r="Q4035" t="s">
        <v>5</v>
      </c>
      <c r="R4035" t="s">
        <v>30619</v>
      </c>
      <c r="S4035" t="s">
        <v>255</v>
      </c>
      <c r="T4035" t="s">
        <v>64</v>
      </c>
      <c r="U4035" t="s">
        <v>90</v>
      </c>
      <c r="V4035" t="s">
        <v>7913</v>
      </c>
      <c r="W4035" t="s">
        <v>18740</v>
      </c>
      <c r="X4035" t="s">
        <v>18739</v>
      </c>
      <c r="Y4035" t="s">
        <v>91</v>
      </c>
    </row>
    <row r="4036" spans="1:25" x14ac:dyDescent="0.2">
      <c r="A4036" t="s">
        <v>0</v>
      </c>
      <c r="B4036" t="s">
        <v>18741</v>
      </c>
      <c r="C4036" t="s">
        <v>6047</v>
      </c>
      <c r="D4036" t="s">
        <v>18742</v>
      </c>
      <c r="E4036" t="s">
        <v>49</v>
      </c>
      <c r="F4036" t="s">
        <v>333</v>
      </c>
      <c r="G4036" s="1">
        <v>45425</v>
      </c>
      <c r="H4036" s="1">
        <v>45422</v>
      </c>
      <c r="I4036" s="1">
        <v>45821</v>
      </c>
      <c r="J4036" s="3" t="s">
        <v>30628</v>
      </c>
      <c r="K4036" s="1"/>
      <c r="L4036" s="1">
        <v>45606</v>
      </c>
      <c r="M4036" s="1">
        <f t="shared" si="165"/>
        <v>45787</v>
      </c>
      <c r="N4036" t="s">
        <v>89</v>
      </c>
      <c r="O4036" t="s">
        <v>30621</v>
      </c>
      <c r="Q4036" t="s">
        <v>5</v>
      </c>
      <c r="R4036" t="s">
        <v>30619</v>
      </c>
      <c r="S4036" t="s">
        <v>7926</v>
      </c>
      <c r="T4036" t="s">
        <v>7</v>
      </c>
      <c r="U4036" t="s">
        <v>90</v>
      </c>
      <c r="V4036" t="s">
        <v>9</v>
      </c>
      <c r="W4036" t="s">
        <v>18743</v>
      </c>
      <c r="X4036" t="s">
        <v>18742</v>
      </c>
      <c r="Y4036" t="s">
        <v>91</v>
      </c>
    </row>
    <row r="4037" spans="1:25" x14ac:dyDescent="0.2">
      <c r="A4037" t="s">
        <v>0</v>
      </c>
      <c r="B4037" t="s">
        <v>18744</v>
      </c>
      <c r="C4037" t="s">
        <v>3885</v>
      </c>
      <c r="D4037" t="s">
        <v>18745</v>
      </c>
      <c r="E4037" t="s">
        <v>49</v>
      </c>
      <c r="F4037" t="s">
        <v>333</v>
      </c>
      <c r="G4037" s="1">
        <v>45425</v>
      </c>
      <c r="H4037" s="1">
        <v>45422</v>
      </c>
      <c r="I4037" s="1">
        <v>45568</v>
      </c>
      <c r="J4037" s="3" t="s">
        <v>30629</v>
      </c>
      <c r="K4037" s="1"/>
      <c r="L4037" s="1">
        <v>45787</v>
      </c>
      <c r="M4037" s="1">
        <f t="shared" si="165"/>
        <v>45787</v>
      </c>
      <c r="N4037" t="s">
        <v>89</v>
      </c>
      <c r="O4037" t="s">
        <v>30621</v>
      </c>
      <c r="Q4037" t="s">
        <v>5</v>
      </c>
      <c r="R4037" t="s">
        <v>30619</v>
      </c>
      <c r="S4037" t="s">
        <v>255</v>
      </c>
      <c r="T4037" t="s">
        <v>64</v>
      </c>
      <c r="U4037" t="s">
        <v>90</v>
      </c>
      <c r="V4037" t="s">
        <v>7913</v>
      </c>
      <c r="W4037" t="s">
        <v>18746</v>
      </c>
      <c r="X4037" t="s">
        <v>18745</v>
      </c>
      <c r="Y4037" t="s">
        <v>91</v>
      </c>
    </row>
    <row r="4038" spans="1:25" x14ac:dyDescent="0.2">
      <c r="A4038" t="s">
        <v>0</v>
      </c>
      <c r="B4038" t="s">
        <v>18747</v>
      </c>
      <c r="C4038" t="s">
        <v>18748</v>
      </c>
      <c r="D4038" t="s">
        <v>18749</v>
      </c>
      <c r="E4038" t="s">
        <v>49</v>
      </c>
      <c r="F4038" t="s">
        <v>333</v>
      </c>
      <c r="G4038" s="1">
        <v>45425</v>
      </c>
      <c r="H4038" s="1">
        <v>45422</v>
      </c>
      <c r="I4038" s="1">
        <v>45796</v>
      </c>
      <c r="J4038" s="3" t="s">
        <v>30628</v>
      </c>
      <c r="K4038" s="1"/>
      <c r="L4038" s="1">
        <v>45787</v>
      </c>
      <c r="M4038" s="1">
        <f t="shared" si="165"/>
        <v>45787</v>
      </c>
      <c r="N4038" t="s">
        <v>89</v>
      </c>
      <c r="O4038" t="s">
        <v>30621</v>
      </c>
      <c r="Q4038" t="s">
        <v>5</v>
      </c>
      <c r="R4038" t="s">
        <v>30619</v>
      </c>
      <c r="S4038" t="s">
        <v>641</v>
      </c>
      <c r="T4038" t="s">
        <v>7</v>
      </c>
      <c r="U4038" t="s">
        <v>118</v>
      </c>
      <c r="V4038" t="s">
        <v>9</v>
      </c>
      <c r="W4038" t="s">
        <v>18750</v>
      </c>
      <c r="X4038" t="s">
        <v>18751</v>
      </c>
      <c r="Y4038" t="s">
        <v>91</v>
      </c>
    </row>
    <row r="4039" spans="1:25" x14ac:dyDescent="0.2">
      <c r="A4039" t="s">
        <v>0</v>
      </c>
      <c r="B4039" t="s">
        <v>18756</v>
      </c>
      <c r="C4039" t="s">
        <v>6580</v>
      </c>
      <c r="D4039" t="s">
        <v>18757</v>
      </c>
      <c r="E4039" t="s">
        <v>49</v>
      </c>
      <c r="F4039" t="s">
        <v>333</v>
      </c>
      <c r="G4039" s="1">
        <v>45425</v>
      </c>
      <c r="H4039" s="1">
        <v>45422</v>
      </c>
      <c r="I4039" s="1">
        <v>45575</v>
      </c>
      <c r="J4039" s="3" t="s">
        <v>30629</v>
      </c>
      <c r="K4039" s="1"/>
      <c r="L4039" s="1">
        <v>45787</v>
      </c>
      <c r="M4039" s="1">
        <f t="shared" si="165"/>
        <v>45787</v>
      </c>
      <c r="N4039" t="s">
        <v>89</v>
      </c>
      <c r="O4039" t="s">
        <v>30621</v>
      </c>
      <c r="Q4039" t="s">
        <v>5</v>
      </c>
      <c r="R4039" t="s">
        <v>30619</v>
      </c>
      <c r="S4039" t="s">
        <v>255</v>
      </c>
      <c r="T4039" t="s">
        <v>64</v>
      </c>
      <c r="U4039" t="s">
        <v>90</v>
      </c>
      <c r="V4039" t="s">
        <v>7913</v>
      </c>
      <c r="W4039" t="s">
        <v>18758</v>
      </c>
      <c r="X4039" t="s">
        <v>18757</v>
      </c>
      <c r="Y4039" t="s">
        <v>91</v>
      </c>
    </row>
    <row r="4040" spans="1:25" x14ac:dyDescent="0.2">
      <c r="A4040" t="s">
        <v>0</v>
      </c>
      <c r="B4040" t="s">
        <v>18759</v>
      </c>
      <c r="C4040" t="s">
        <v>18760</v>
      </c>
      <c r="D4040" t="s">
        <v>18761</v>
      </c>
      <c r="E4040" t="s">
        <v>49</v>
      </c>
      <c r="F4040" t="s">
        <v>333</v>
      </c>
      <c r="G4040" s="1">
        <v>45425</v>
      </c>
      <c r="H4040" s="1">
        <v>45422</v>
      </c>
      <c r="I4040" s="1">
        <v>45821</v>
      </c>
      <c r="J4040" s="3" t="s">
        <v>30628</v>
      </c>
      <c r="K4040" s="1"/>
      <c r="L4040" s="1">
        <v>45606</v>
      </c>
      <c r="M4040" s="1">
        <f t="shared" si="165"/>
        <v>45787</v>
      </c>
      <c r="N4040" t="s">
        <v>89</v>
      </c>
      <c r="O4040" t="s">
        <v>30621</v>
      </c>
      <c r="Q4040" t="s">
        <v>5</v>
      </c>
      <c r="R4040" t="s">
        <v>30619</v>
      </c>
      <c r="S4040" t="s">
        <v>145</v>
      </c>
      <c r="T4040" t="s">
        <v>7</v>
      </c>
      <c r="U4040" t="s">
        <v>90</v>
      </c>
      <c r="V4040" t="s">
        <v>9</v>
      </c>
      <c r="W4040" t="s">
        <v>18762</v>
      </c>
      <c r="X4040" t="s">
        <v>18761</v>
      </c>
      <c r="Y4040" t="s">
        <v>91</v>
      </c>
    </row>
    <row r="4041" spans="1:25" x14ac:dyDescent="0.2">
      <c r="A4041" t="s">
        <v>0</v>
      </c>
      <c r="B4041" t="s">
        <v>18763</v>
      </c>
      <c r="C4041" t="s">
        <v>6239</v>
      </c>
      <c r="D4041" t="s">
        <v>18764</v>
      </c>
      <c r="E4041" t="s">
        <v>49</v>
      </c>
      <c r="F4041" t="s">
        <v>333</v>
      </c>
      <c r="G4041" s="1">
        <v>45425</v>
      </c>
      <c r="H4041" s="1">
        <v>45422</v>
      </c>
      <c r="I4041" s="1">
        <v>45561</v>
      </c>
      <c r="J4041" s="3" t="s">
        <v>30629</v>
      </c>
      <c r="K4041" s="1"/>
      <c r="L4041" s="1">
        <v>45787</v>
      </c>
      <c r="M4041" s="1">
        <f t="shared" si="165"/>
        <v>45787</v>
      </c>
      <c r="N4041" t="s">
        <v>89</v>
      </c>
      <c r="O4041" t="s">
        <v>30621</v>
      </c>
      <c r="Q4041" t="s">
        <v>5</v>
      </c>
      <c r="R4041" t="s">
        <v>30619</v>
      </c>
      <c r="S4041" t="s">
        <v>138</v>
      </c>
      <c r="T4041" t="s">
        <v>64</v>
      </c>
      <c r="U4041" t="s">
        <v>90</v>
      </c>
      <c r="V4041" t="s">
        <v>7913</v>
      </c>
      <c r="W4041" t="s">
        <v>18765</v>
      </c>
      <c r="X4041" t="s">
        <v>18764</v>
      </c>
      <c r="Y4041" t="s">
        <v>91</v>
      </c>
    </row>
    <row r="4042" spans="1:25" x14ac:dyDescent="0.2">
      <c r="A4042" t="s">
        <v>0</v>
      </c>
      <c r="B4042" t="s">
        <v>18769</v>
      </c>
      <c r="C4042" t="s">
        <v>6235</v>
      </c>
      <c r="D4042" t="s">
        <v>18770</v>
      </c>
      <c r="E4042" t="s">
        <v>49</v>
      </c>
      <c r="F4042" t="s">
        <v>333</v>
      </c>
      <c r="G4042" s="1">
        <v>45425</v>
      </c>
      <c r="H4042" s="1">
        <v>45422</v>
      </c>
      <c r="I4042" s="1">
        <v>45575</v>
      </c>
      <c r="J4042" s="3" t="s">
        <v>30629</v>
      </c>
      <c r="K4042" s="1"/>
      <c r="L4042" s="1">
        <v>45787</v>
      </c>
      <c r="M4042" s="1">
        <f t="shared" si="165"/>
        <v>45787</v>
      </c>
      <c r="N4042" t="s">
        <v>89</v>
      </c>
      <c r="O4042" t="s">
        <v>30621</v>
      </c>
      <c r="Q4042" t="s">
        <v>5</v>
      </c>
      <c r="R4042" t="s">
        <v>30619</v>
      </c>
      <c r="S4042" t="s">
        <v>255</v>
      </c>
      <c r="T4042" t="s">
        <v>64</v>
      </c>
      <c r="U4042" t="s">
        <v>90</v>
      </c>
      <c r="V4042" t="s">
        <v>7913</v>
      </c>
      <c r="W4042" t="s">
        <v>18771</v>
      </c>
      <c r="X4042" t="s">
        <v>18770</v>
      </c>
      <c r="Y4042" t="s">
        <v>91</v>
      </c>
    </row>
    <row r="4043" spans="1:25" x14ac:dyDescent="0.2">
      <c r="A4043" t="s">
        <v>0</v>
      </c>
      <c r="B4043" t="s">
        <v>18780</v>
      </c>
      <c r="C4043" t="s">
        <v>18781</v>
      </c>
      <c r="D4043" t="s">
        <v>18782</v>
      </c>
      <c r="E4043" t="s">
        <v>11</v>
      </c>
      <c r="F4043" t="s">
        <v>324</v>
      </c>
      <c r="G4043" s="1">
        <v>45425</v>
      </c>
      <c r="H4043" s="1">
        <v>45422</v>
      </c>
      <c r="I4043" s="1">
        <v>45549</v>
      </c>
      <c r="J4043" s="3" t="s">
        <v>30629</v>
      </c>
      <c r="K4043" s="1"/>
      <c r="L4043" s="1">
        <v>45514</v>
      </c>
      <c r="M4043" s="1">
        <f t="shared" si="165"/>
        <v>45787</v>
      </c>
      <c r="N4043" t="s">
        <v>4</v>
      </c>
      <c r="O4043" t="s">
        <v>30621</v>
      </c>
      <c r="Q4043" t="s">
        <v>5</v>
      </c>
      <c r="R4043" t="s">
        <v>30619</v>
      </c>
      <c r="S4043" t="s">
        <v>6137</v>
      </c>
      <c r="T4043" t="s">
        <v>7</v>
      </c>
      <c r="U4043" t="s">
        <v>638</v>
      </c>
      <c r="V4043" t="s">
        <v>9</v>
      </c>
      <c r="W4043" t="s">
        <v>18783</v>
      </c>
      <c r="X4043" t="s">
        <v>18782</v>
      </c>
      <c r="Y4043" t="s">
        <v>10</v>
      </c>
    </row>
    <row r="4044" spans="1:25" x14ac:dyDescent="0.2">
      <c r="A4044" t="s">
        <v>0</v>
      </c>
      <c r="B4044" t="s">
        <v>18791</v>
      </c>
      <c r="C4044" t="s">
        <v>18781</v>
      </c>
      <c r="D4044" t="s">
        <v>18792</v>
      </c>
      <c r="E4044" t="s">
        <v>11</v>
      </c>
      <c r="F4044" t="s">
        <v>2170</v>
      </c>
      <c r="G4044" s="1">
        <v>45425</v>
      </c>
      <c r="H4044" s="1">
        <v>45422</v>
      </c>
      <c r="I4044" s="1">
        <v>45694</v>
      </c>
      <c r="J4044" s="3" t="s">
        <v>30629</v>
      </c>
      <c r="K4044" s="1"/>
      <c r="L4044" s="1">
        <v>45787</v>
      </c>
      <c r="M4044" s="1">
        <f t="shared" si="165"/>
        <v>45787</v>
      </c>
      <c r="N4044" t="s">
        <v>63</v>
      </c>
      <c r="O4044" t="s">
        <v>30621</v>
      </c>
      <c r="Q4044" t="s">
        <v>5</v>
      </c>
      <c r="R4044" t="s">
        <v>30619</v>
      </c>
      <c r="S4044" t="s">
        <v>614</v>
      </c>
      <c r="T4044" t="s">
        <v>64</v>
      </c>
      <c r="U4044" t="s">
        <v>65</v>
      </c>
      <c r="V4044" t="s">
        <v>111</v>
      </c>
      <c r="W4044" t="s">
        <v>41</v>
      </c>
      <c r="X4044" t="s">
        <v>41</v>
      </c>
      <c r="Y4044" t="s">
        <v>41</v>
      </c>
    </row>
    <row r="4045" spans="1:25" x14ac:dyDescent="0.2">
      <c r="A4045" t="s">
        <v>0</v>
      </c>
      <c r="B4045" t="s">
        <v>18793</v>
      </c>
      <c r="C4045" t="s">
        <v>18781</v>
      </c>
      <c r="D4045" t="s">
        <v>18794</v>
      </c>
      <c r="E4045" t="s">
        <v>11</v>
      </c>
      <c r="F4045" t="s">
        <v>2170</v>
      </c>
      <c r="G4045" s="1">
        <v>45425</v>
      </c>
      <c r="H4045" s="1">
        <v>45422</v>
      </c>
      <c r="I4045" s="1">
        <v>45549</v>
      </c>
      <c r="J4045" s="3" t="s">
        <v>30629</v>
      </c>
      <c r="K4045" s="1"/>
      <c r="L4045" s="1">
        <v>45787</v>
      </c>
      <c r="M4045" s="1">
        <f t="shared" si="165"/>
        <v>45787</v>
      </c>
      <c r="N4045" t="s">
        <v>4</v>
      </c>
      <c r="O4045" t="s">
        <v>30621</v>
      </c>
      <c r="Q4045" t="s">
        <v>5</v>
      </c>
      <c r="R4045" t="s">
        <v>30619</v>
      </c>
      <c r="S4045" t="s">
        <v>255</v>
      </c>
      <c r="T4045" t="s">
        <v>64</v>
      </c>
      <c r="U4045" t="s">
        <v>8</v>
      </c>
      <c r="V4045" t="s">
        <v>7913</v>
      </c>
      <c r="W4045" t="s">
        <v>18795</v>
      </c>
      <c r="X4045" t="s">
        <v>18794</v>
      </c>
      <c r="Y4045" t="s">
        <v>10</v>
      </c>
    </row>
    <row r="4046" spans="1:25" x14ac:dyDescent="0.2">
      <c r="A4046" t="s">
        <v>0</v>
      </c>
      <c r="B4046" t="s">
        <v>18807</v>
      </c>
      <c r="C4046" t="s">
        <v>6535</v>
      </c>
      <c r="D4046" t="s">
        <v>18808</v>
      </c>
      <c r="E4046" t="s">
        <v>11</v>
      </c>
      <c r="F4046" t="s">
        <v>324</v>
      </c>
      <c r="G4046" s="1">
        <v>45425</v>
      </c>
      <c r="H4046" s="1">
        <v>45422</v>
      </c>
      <c r="I4046" s="1">
        <v>45549</v>
      </c>
      <c r="J4046" s="3" t="s">
        <v>30629</v>
      </c>
      <c r="K4046" s="1"/>
      <c r="L4046" s="1">
        <v>45787</v>
      </c>
      <c r="M4046" s="1">
        <f t="shared" si="165"/>
        <v>45787</v>
      </c>
      <c r="N4046" t="s">
        <v>4</v>
      </c>
      <c r="O4046" t="s">
        <v>30621</v>
      </c>
      <c r="Q4046" t="s">
        <v>5</v>
      </c>
      <c r="R4046" t="s">
        <v>30619</v>
      </c>
      <c r="S4046" t="s">
        <v>598</v>
      </c>
      <c r="T4046" t="s">
        <v>7</v>
      </c>
      <c r="U4046" t="s">
        <v>638</v>
      </c>
      <c r="V4046" t="s">
        <v>9</v>
      </c>
      <c r="W4046" t="s">
        <v>18809</v>
      </c>
      <c r="X4046" t="s">
        <v>18808</v>
      </c>
      <c r="Y4046" t="s">
        <v>10</v>
      </c>
    </row>
    <row r="4047" spans="1:25" x14ac:dyDescent="0.2">
      <c r="A4047" t="s">
        <v>0</v>
      </c>
      <c r="B4047" t="s">
        <v>18810</v>
      </c>
      <c r="C4047" t="s">
        <v>6535</v>
      </c>
      <c r="D4047" t="s">
        <v>18811</v>
      </c>
      <c r="E4047" t="s">
        <v>11</v>
      </c>
      <c r="F4047" t="s">
        <v>970</v>
      </c>
      <c r="G4047" s="1">
        <v>45425</v>
      </c>
      <c r="H4047" s="1">
        <v>45422</v>
      </c>
      <c r="I4047" s="1">
        <v>45694</v>
      </c>
      <c r="J4047" s="3" t="s">
        <v>30629</v>
      </c>
      <c r="K4047" s="1"/>
      <c r="L4047" s="1">
        <v>45787</v>
      </c>
      <c r="M4047" s="1">
        <f t="shared" si="165"/>
        <v>45787</v>
      </c>
      <c r="N4047" t="s">
        <v>63</v>
      </c>
      <c r="O4047" t="s">
        <v>30621</v>
      </c>
      <c r="Q4047" t="s">
        <v>5</v>
      </c>
      <c r="R4047" t="s">
        <v>30619</v>
      </c>
      <c r="S4047" t="s">
        <v>612</v>
      </c>
      <c r="T4047" t="s">
        <v>64</v>
      </c>
      <c r="U4047" t="s">
        <v>65</v>
      </c>
      <c r="V4047" t="s">
        <v>111</v>
      </c>
      <c r="W4047" t="s">
        <v>41</v>
      </c>
      <c r="X4047" t="s">
        <v>41</v>
      </c>
      <c r="Y4047" t="s">
        <v>41</v>
      </c>
    </row>
    <row r="4048" spans="1:25" x14ac:dyDescent="0.2">
      <c r="A4048" t="s">
        <v>0</v>
      </c>
      <c r="B4048" t="s">
        <v>18812</v>
      </c>
      <c r="C4048" t="s">
        <v>6535</v>
      </c>
      <c r="D4048" t="s">
        <v>18813</v>
      </c>
      <c r="E4048" t="s">
        <v>11</v>
      </c>
      <c r="F4048" t="s">
        <v>970</v>
      </c>
      <c r="G4048" s="1">
        <v>45425</v>
      </c>
      <c r="H4048" s="1">
        <v>45422</v>
      </c>
      <c r="I4048" s="1">
        <v>45549</v>
      </c>
      <c r="J4048" s="3" t="s">
        <v>30629</v>
      </c>
      <c r="K4048" s="1"/>
      <c r="L4048" s="1">
        <v>45787</v>
      </c>
      <c r="M4048" s="1">
        <f t="shared" si="165"/>
        <v>45787</v>
      </c>
      <c r="N4048" t="s">
        <v>4</v>
      </c>
      <c r="O4048" t="s">
        <v>30621</v>
      </c>
      <c r="Q4048" t="s">
        <v>5</v>
      </c>
      <c r="R4048" t="s">
        <v>30619</v>
      </c>
      <c r="S4048" t="s">
        <v>255</v>
      </c>
      <c r="T4048" t="s">
        <v>64</v>
      </c>
      <c r="U4048" t="s">
        <v>8</v>
      </c>
      <c r="V4048" t="s">
        <v>7913</v>
      </c>
      <c r="W4048" t="s">
        <v>18814</v>
      </c>
      <c r="X4048" t="s">
        <v>18813</v>
      </c>
      <c r="Y4048" t="s">
        <v>10</v>
      </c>
    </row>
    <row r="4049" spans="1:25" x14ac:dyDescent="0.2">
      <c r="A4049" t="s">
        <v>0</v>
      </c>
      <c r="B4049" t="s">
        <v>18815</v>
      </c>
      <c r="C4049" t="s">
        <v>18816</v>
      </c>
      <c r="D4049" t="s">
        <v>18817</v>
      </c>
      <c r="E4049" t="s">
        <v>11</v>
      </c>
      <c r="F4049" t="s">
        <v>324</v>
      </c>
      <c r="G4049" s="1">
        <v>45425</v>
      </c>
      <c r="H4049" s="1">
        <v>45422</v>
      </c>
      <c r="I4049" s="1">
        <v>45548</v>
      </c>
      <c r="J4049" s="3" t="s">
        <v>30629</v>
      </c>
      <c r="K4049" s="1"/>
      <c r="L4049" s="1">
        <v>45514</v>
      </c>
      <c r="M4049" s="1">
        <f t="shared" si="165"/>
        <v>45787</v>
      </c>
      <c r="N4049" t="s">
        <v>4</v>
      </c>
      <c r="O4049" t="s">
        <v>30621</v>
      </c>
      <c r="Q4049" t="s">
        <v>5</v>
      </c>
      <c r="R4049" t="s">
        <v>30619</v>
      </c>
      <c r="S4049" t="s">
        <v>6137</v>
      </c>
      <c r="T4049" t="s">
        <v>7</v>
      </c>
      <c r="U4049" t="s">
        <v>638</v>
      </c>
      <c r="V4049" t="s">
        <v>9</v>
      </c>
      <c r="W4049" t="s">
        <v>18818</v>
      </c>
      <c r="X4049" t="s">
        <v>18817</v>
      </c>
      <c r="Y4049" t="s">
        <v>10</v>
      </c>
    </row>
    <row r="4050" spans="1:25" x14ac:dyDescent="0.2">
      <c r="A4050" t="s">
        <v>0</v>
      </c>
      <c r="B4050" t="s">
        <v>18824</v>
      </c>
      <c r="C4050" t="s">
        <v>6144</v>
      </c>
      <c r="D4050" t="s">
        <v>18825</v>
      </c>
      <c r="E4050" t="s">
        <v>11</v>
      </c>
      <c r="F4050" t="s">
        <v>3169</v>
      </c>
      <c r="G4050" s="1">
        <v>45425</v>
      </c>
      <c r="H4050" s="1">
        <v>45422</v>
      </c>
      <c r="I4050" s="1">
        <v>45548</v>
      </c>
      <c r="J4050" s="3" t="s">
        <v>30629</v>
      </c>
      <c r="K4050" s="1"/>
      <c r="L4050" s="1">
        <v>45514</v>
      </c>
      <c r="M4050" s="1">
        <f t="shared" si="165"/>
        <v>45787</v>
      </c>
      <c r="N4050" t="s">
        <v>4</v>
      </c>
      <c r="O4050" t="s">
        <v>30621</v>
      </c>
      <c r="Q4050" t="s">
        <v>5</v>
      </c>
      <c r="R4050" t="s">
        <v>30619</v>
      </c>
      <c r="S4050" t="s">
        <v>5989</v>
      </c>
      <c r="T4050" t="s">
        <v>7</v>
      </c>
      <c r="U4050" t="s">
        <v>638</v>
      </c>
      <c r="V4050" t="s">
        <v>9</v>
      </c>
      <c r="W4050" t="s">
        <v>18826</v>
      </c>
      <c r="X4050" t="s">
        <v>18825</v>
      </c>
      <c r="Y4050" t="s">
        <v>10</v>
      </c>
    </row>
    <row r="4051" spans="1:25" x14ac:dyDescent="0.2">
      <c r="A4051" t="s">
        <v>0</v>
      </c>
      <c r="B4051" t="s">
        <v>18827</v>
      </c>
      <c r="C4051" t="s">
        <v>6144</v>
      </c>
      <c r="D4051" t="s">
        <v>18828</v>
      </c>
      <c r="E4051" t="s">
        <v>11</v>
      </c>
      <c r="F4051" t="s">
        <v>958</v>
      </c>
      <c r="G4051" s="1">
        <v>45425</v>
      </c>
      <c r="H4051" s="1">
        <v>45422</v>
      </c>
      <c r="I4051" s="1">
        <v>45694</v>
      </c>
      <c r="J4051" s="3" t="s">
        <v>30629</v>
      </c>
      <c r="K4051" s="1"/>
      <c r="L4051" s="1">
        <v>45787</v>
      </c>
      <c r="M4051" s="1">
        <f t="shared" si="165"/>
        <v>45787</v>
      </c>
      <c r="N4051" t="s">
        <v>63</v>
      </c>
      <c r="O4051" t="s">
        <v>30621</v>
      </c>
      <c r="Q4051" t="s">
        <v>5</v>
      </c>
      <c r="R4051" t="s">
        <v>30619</v>
      </c>
      <c r="S4051" t="s">
        <v>86</v>
      </c>
      <c r="T4051" t="s">
        <v>64</v>
      </c>
      <c r="U4051" t="s">
        <v>65</v>
      </c>
      <c r="V4051" t="s">
        <v>111</v>
      </c>
      <c r="W4051" t="s">
        <v>41</v>
      </c>
      <c r="X4051" t="s">
        <v>41</v>
      </c>
      <c r="Y4051" t="s">
        <v>41</v>
      </c>
    </row>
    <row r="4052" spans="1:25" x14ac:dyDescent="0.2">
      <c r="A4052" t="s">
        <v>0</v>
      </c>
      <c r="B4052" t="s">
        <v>18829</v>
      </c>
      <c r="C4052" t="s">
        <v>6144</v>
      </c>
      <c r="D4052" t="s">
        <v>18830</v>
      </c>
      <c r="E4052" t="s">
        <v>11</v>
      </c>
      <c r="F4052" t="s">
        <v>958</v>
      </c>
      <c r="G4052" s="1">
        <v>45425</v>
      </c>
      <c r="H4052" s="1">
        <v>45422</v>
      </c>
      <c r="I4052" s="1">
        <v>45548</v>
      </c>
      <c r="J4052" s="3" t="s">
        <v>30629</v>
      </c>
      <c r="K4052" s="1"/>
      <c r="L4052" s="1">
        <v>45606</v>
      </c>
      <c r="M4052" s="1">
        <f t="shared" si="165"/>
        <v>45787</v>
      </c>
      <c r="N4052" t="s">
        <v>4</v>
      </c>
      <c r="O4052" t="s">
        <v>30621</v>
      </c>
      <c r="Q4052" t="s">
        <v>5</v>
      </c>
      <c r="R4052" t="s">
        <v>30619</v>
      </c>
      <c r="S4052" t="s">
        <v>1398</v>
      </c>
      <c r="T4052" t="s">
        <v>64</v>
      </c>
      <c r="U4052" t="s">
        <v>8</v>
      </c>
      <c r="V4052" t="s">
        <v>7913</v>
      </c>
      <c r="W4052" t="s">
        <v>18831</v>
      </c>
      <c r="X4052" t="s">
        <v>18830</v>
      </c>
      <c r="Y4052" t="s">
        <v>10</v>
      </c>
    </row>
    <row r="4053" spans="1:25" x14ac:dyDescent="0.2">
      <c r="A4053" t="s">
        <v>0</v>
      </c>
      <c r="B4053" t="s">
        <v>18832</v>
      </c>
      <c r="C4053" t="s">
        <v>6144</v>
      </c>
      <c r="D4053" t="s">
        <v>18833</v>
      </c>
      <c r="E4053" t="s">
        <v>11</v>
      </c>
      <c r="F4053" t="s">
        <v>958</v>
      </c>
      <c r="G4053" s="1">
        <v>45425</v>
      </c>
      <c r="H4053" s="1">
        <v>45422</v>
      </c>
      <c r="I4053" s="1">
        <v>45548</v>
      </c>
      <c r="J4053" s="3" t="s">
        <v>30629</v>
      </c>
      <c r="K4053" s="1"/>
      <c r="L4053" s="1">
        <v>45606</v>
      </c>
      <c r="M4053" s="1">
        <f t="shared" si="165"/>
        <v>45787</v>
      </c>
      <c r="N4053" t="s">
        <v>4</v>
      </c>
      <c r="O4053" t="s">
        <v>30621</v>
      </c>
      <c r="Q4053" t="s">
        <v>5</v>
      </c>
      <c r="R4053" t="s">
        <v>30619</v>
      </c>
      <c r="S4053" t="s">
        <v>1398</v>
      </c>
      <c r="T4053" t="s">
        <v>64</v>
      </c>
      <c r="U4053" t="s">
        <v>8</v>
      </c>
      <c r="V4053" t="s">
        <v>7913</v>
      </c>
      <c r="W4053" t="s">
        <v>18834</v>
      </c>
      <c r="X4053" t="s">
        <v>18833</v>
      </c>
      <c r="Y4053" t="s">
        <v>10</v>
      </c>
    </row>
    <row r="4054" spans="1:25" x14ac:dyDescent="0.2">
      <c r="A4054" t="s">
        <v>0</v>
      </c>
      <c r="B4054" t="s">
        <v>18835</v>
      </c>
      <c r="C4054" t="s">
        <v>1530</v>
      </c>
      <c r="D4054" t="s">
        <v>18836</v>
      </c>
      <c r="E4054" t="s">
        <v>11</v>
      </c>
      <c r="F4054" t="s">
        <v>324</v>
      </c>
      <c r="G4054" s="1">
        <v>45425</v>
      </c>
      <c r="H4054" s="1">
        <v>45422</v>
      </c>
      <c r="I4054" s="1">
        <v>45549</v>
      </c>
      <c r="J4054" s="3" t="s">
        <v>30629</v>
      </c>
      <c r="K4054" s="1"/>
      <c r="L4054" s="1">
        <v>45514</v>
      </c>
      <c r="M4054" s="1">
        <f t="shared" si="165"/>
        <v>45787</v>
      </c>
      <c r="N4054" t="s">
        <v>4</v>
      </c>
      <c r="O4054" t="s">
        <v>30621</v>
      </c>
      <c r="Q4054" t="s">
        <v>5</v>
      </c>
      <c r="R4054" t="s">
        <v>30619</v>
      </c>
      <c r="S4054" t="s">
        <v>6137</v>
      </c>
      <c r="T4054" t="s">
        <v>7</v>
      </c>
      <c r="U4054" t="s">
        <v>638</v>
      </c>
      <c r="V4054" t="s">
        <v>9</v>
      </c>
      <c r="W4054" t="s">
        <v>18837</v>
      </c>
      <c r="X4054" t="s">
        <v>18836</v>
      </c>
      <c r="Y4054" t="s">
        <v>10</v>
      </c>
    </row>
    <row r="4055" spans="1:25" x14ac:dyDescent="0.2">
      <c r="A4055" t="s">
        <v>0</v>
      </c>
      <c r="B4055" t="s">
        <v>18838</v>
      </c>
      <c r="C4055" t="s">
        <v>1530</v>
      </c>
      <c r="D4055" t="s">
        <v>18839</v>
      </c>
      <c r="E4055" t="s">
        <v>11</v>
      </c>
      <c r="F4055" t="s">
        <v>970</v>
      </c>
      <c r="G4055" s="1">
        <v>45425</v>
      </c>
      <c r="H4055" s="1">
        <v>45422</v>
      </c>
      <c r="I4055" s="1">
        <v>45549</v>
      </c>
      <c r="J4055" s="3" t="s">
        <v>30629</v>
      </c>
      <c r="K4055" s="1"/>
      <c r="L4055" s="1">
        <v>45787</v>
      </c>
      <c r="M4055" s="1">
        <f t="shared" si="165"/>
        <v>45787</v>
      </c>
      <c r="N4055" t="s">
        <v>4</v>
      </c>
      <c r="O4055" t="s">
        <v>30621</v>
      </c>
      <c r="Q4055" t="s">
        <v>5</v>
      </c>
      <c r="R4055" t="s">
        <v>30619</v>
      </c>
      <c r="S4055" t="s">
        <v>255</v>
      </c>
      <c r="T4055" t="s">
        <v>7</v>
      </c>
      <c r="U4055" t="s">
        <v>287</v>
      </c>
      <c r="V4055" t="s">
        <v>9</v>
      </c>
      <c r="W4055" t="s">
        <v>18840</v>
      </c>
      <c r="X4055" t="s">
        <v>18839</v>
      </c>
      <c r="Y4055" t="s">
        <v>10</v>
      </c>
    </row>
    <row r="4056" spans="1:25" x14ac:dyDescent="0.2">
      <c r="A4056" t="s">
        <v>0</v>
      </c>
      <c r="B4056" t="s">
        <v>18852</v>
      </c>
      <c r="C4056" t="s">
        <v>6546</v>
      </c>
      <c r="D4056" t="s">
        <v>18853</v>
      </c>
      <c r="E4056" t="s">
        <v>11</v>
      </c>
      <c r="F4056" t="s">
        <v>324</v>
      </c>
      <c r="G4056" s="1">
        <v>45425</v>
      </c>
      <c r="H4056" s="1">
        <v>45422</v>
      </c>
      <c r="I4056" s="1">
        <v>45747</v>
      </c>
      <c r="J4056" s="3" t="s">
        <v>30629</v>
      </c>
      <c r="K4056" s="1"/>
      <c r="L4056" s="1">
        <v>45787</v>
      </c>
      <c r="M4056" s="1">
        <f t="shared" si="165"/>
        <v>45787</v>
      </c>
      <c r="N4056" t="s">
        <v>4</v>
      </c>
      <c r="O4056" t="s">
        <v>30621</v>
      </c>
      <c r="Q4056" t="s">
        <v>5</v>
      </c>
      <c r="R4056" t="s">
        <v>30619</v>
      </c>
      <c r="S4056" t="s">
        <v>598</v>
      </c>
      <c r="T4056" t="s">
        <v>7</v>
      </c>
      <c r="U4056" t="s">
        <v>638</v>
      </c>
      <c r="V4056" t="s">
        <v>9</v>
      </c>
      <c r="W4056" t="s">
        <v>18854</v>
      </c>
      <c r="X4056" t="s">
        <v>18853</v>
      </c>
      <c r="Y4056" t="s">
        <v>10</v>
      </c>
    </row>
    <row r="4057" spans="1:25" x14ac:dyDescent="0.2">
      <c r="A4057" t="s">
        <v>0</v>
      </c>
      <c r="B4057" t="s">
        <v>18855</v>
      </c>
      <c r="C4057" t="s">
        <v>6546</v>
      </c>
      <c r="D4057" t="s">
        <v>18856</v>
      </c>
      <c r="E4057" t="s">
        <v>11</v>
      </c>
      <c r="F4057" t="s">
        <v>6236</v>
      </c>
      <c r="G4057" s="1">
        <v>45425</v>
      </c>
      <c r="H4057" s="1">
        <v>45422</v>
      </c>
      <c r="I4057" s="1">
        <v>45747</v>
      </c>
      <c r="J4057" s="3" t="s">
        <v>30629</v>
      </c>
      <c r="K4057" s="1"/>
      <c r="L4057" s="1">
        <v>45787</v>
      </c>
      <c r="M4057" s="1">
        <f t="shared" si="165"/>
        <v>45787</v>
      </c>
      <c r="N4057" t="s">
        <v>4</v>
      </c>
      <c r="O4057" t="s">
        <v>30621</v>
      </c>
      <c r="Q4057" t="s">
        <v>5</v>
      </c>
      <c r="R4057" t="s">
        <v>30619</v>
      </c>
      <c r="S4057" t="s">
        <v>255</v>
      </c>
      <c r="T4057" t="s">
        <v>7</v>
      </c>
      <c r="U4057" t="s">
        <v>287</v>
      </c>
      <c r="V4057" t="s">
        <v>9</v>
      </c>
      <c r="W4057" t="s">
        <v>18857</v>
      </c>
      <c r="X4057" t="s">
        <v>18856</v>
      </c>
      <c r="Y4057" t="s">
        <v>10</v>
      </c>
    </row>
    <row r="4058" spans="1:25" x14ac:dyDescent="0.2">
      <c r="A4058" t="s">
        <v>0</v>
      </c>
      <c r="B4058" t="s">
        <v>18864</v>
      </c>
      <c r="C4058" t="s">
        <v>18865</v>
      </c>
      <c r="D4058" t="s">
        <v>18866</v>
      </c>
      <c r="E4058" t="s">
        <v>11</v>
      </c>
      <c r="F4058" t="s">
        <v>970</v>
      </c>
      <c r="G4058" s="1">
        <v>45425</v>
      </c>
      <c r="H4058" s="1">
        <v>45422</v>
      </c>
      <c r="I4058" s="1">
        <v>45549</v>
      </c>
      <c r="J4058" s="3" t="s">
        <v>30629</v>
      </c>
      <c r="K4058" s="1"/>
      <c r="L4058" s="1">
        <v>45787</v>
      </c>
      <c r="M4058" s="1">
        <f t="shared" si="165"/>
        <v>45787</v>
      </c>
      <c r="N4058" t="s">
        <v>4</v>
      </c>
      <c r="O4058" t="s">
        <v>30621</v>
      </c>
      <c r="Q4058" t="s">
        <v>5</v>
      </c>
      <c r="R4058" t="s">
        <v>30619</v>
      </c>
      <c r="S4058" t="s">
        <v>255</v>
      </c>
      <c r="T4058" t="s">
        <v>7</v>
      </c>
      <c r="U4058" t="s">
        <v>287</v>
      </c>
      <c r="V4058" t="s">
        <v>9</v>
      </c>
      <c r="W4058" t="s">
        <v>18867</v>
      </c>
      <c r="X4058" t="s">
        <v>18866</v>
      </c>
      <c r="Y4058" t="s">
        <v>10</v>
      </c>
    </row>
    <row r="4059" spans="1:25" x14ac:dyDescent="0.2">
      <c r="A4059" t="s">
        <v>0</v>
      </c>
      <c r="B4059" t="s">
        <v>18910</v>
      </c>
      <c r="C4059" t="s">
        <v>18911</v>
      </c>
      <c r="D4059" t="s">
        <v>18912</v>
      </c>
      <c r="E4059" t="s">
        <v>11</v>
      </c>
      <c r="F4059" t="s">
        <v>3169</v>
      </c>
      <c r="G4059" s="1">
        <v>45425</v>
      </c>
      <c r="H4059" s="1">
        <v>45422</v>
      </c>
      <c r="I4059" s="1">
        <v>45549</v>
      </c>
      <c r="J4059" s="3" t="s">
        <v>30629</v>
      </c>
      <c r="K4059" s="1"/>
      <c r="L4059" s="1">
        <v>45514</v>
      </c>
      <c r="M4059" s="1">
        <f t="shared" si="165"/>
        <v>45787</v>
      </c>
      <c r="N4059" t="s">
        <v>4</v>
      </c>
      <c r="O4059" t="s">
        <v>30621</v>
      </c>
      <c r="Q4059" t="s">
        <v>5</v>
      </c>
      <c r="R4059" t="s">
        <v>30619</v>
      </c>
      <c r="S4059" t="s">
        <v>6137</v>
      </c>
      <c r="T4059" t="s">
        <v>7</v>
      </c>
      <c r="U4059" t="s">
        <v>72</v>
      </c>
      <c r="V4059" t="s">
        <v>9</v>
      </c>
      <c r="W4059" t="s">
        <v>18913</v>
      </c>
      <c r="X4059" t="s">
        <v>18914</v>
      </c>
      <c r="Y4059" t="s">
        <v>10</v>
      </c>
    </row>
    <row r="4060" spans="1:25" x14ac:dyDescent="0.2">
      <c r="A4060" t="s">
        <v>0</v>
      </c>
      <c r="B4060" t="s">
        <v>18915</v>
      </c>
      <c r="C4060" t="s">
        <v>795</v>
      </c>
      <c r="D4060" t="s">
        <v>18916</v>
      </c>
      <c r="E4060" t="s">
        <v>49</v>
      </c>
      <c r="F4060" t="s">
        <v>333</v>
      </c>
      <c r="G4060" s="1">
        <v>45425</v>
      </c>
      <c r="H4060" s="1">
        <v>45422</v>
      </c>
      <c r="I4060" s="1">
        <v>45422</v>
      </c>
      <c r="J4060" s="1" t="s">
        <v>30628</v>
      </c>
      <c r="K4060" s="1"/>
      <c r="L4060" s="1">
        <v>45606</v>
      </c>
      <c r="M4060" s="1">
        <f t="shared" si="165"/>
        <v>45787</v>
      </c>
      <c r="N4060" t="s">
        <v>89</v>
      </c>
      <c r="O4060" t="s">
        <v>30621</v>
      </c>
      <c r="Q4060" t="s">
        <v>5</v>
      </c>
      <c r="R4060" t="s">
        <v>30620</v>
      </c>
      <c r="S4060" t="s">
        <v>8834</v>
      </c>
      <c r="T4060" t="s">
        <v>7</v>
      </c>
      <c r="U4060" t="s">
        <v>90</v>
      </c>
      <c r="V4060" t="s">
        <v>9</v>
      </c>
      <c r="W4060" t="s">
        <v>18917</v>
      </c>
      <c r="X4060" t="s">
        <v>18916</v>
      </c>
      <c r="Y4060" t="s">
        <v>91</v>
      </c>
    </row>
    <row r="4061" spans="1:25" x14ac:dyDescent="0.2">
      <c r="A4061" t="s">
        <v>0</v>
      </c>
      <c r="B4061" t="s">
        <v>18918</v>
      </c>
      <c r="C4061" t="s">
        <v>2548</v>
      </c>
      <c r="D4061" t="s">
        <v>18919</v>
      </c>
      <c r="E4061" t="s">
        <v>49</v>
      </c>
      <c r="F4061" t="s">
        <v>333</v>
      </c>
      <c r="G4061" s="1">
        <v>45425</v>
      </c>
      <c r="H4061" s="1">
        <v>45422</v>
      </c>
      <c r="I4061" s="1">
        <v>45560</v>
      </c>
      <c r="J4061" s="3" t="s">
        <v>30629</v>
      </c>
      <c r="K4061" s="1"/>
      <c r="L4061" s="1">
        <v>45514</v>
      </c>
      <c r="M4061" s="1">
        <f t="shared" si="165"/>
        <v>45787</v>
      </c>
      <c r="N4061" t="s">
        <v>26</v>
      </c>
      <c r="O4061" t="s">
        <v>30621</v>
      </c>
      <c r="Q4061" t="s">
        <v>5</v>
      </c>
      <c r="R4061" t="s">
        <v>30619</v>
      </c>
      <c r="S4061" t="s">
        <v>1863</v>
      </c>
      <c r="T4061" t="s">
        <v>7</v>
      </c>
      <c r="U4061" t="s">
        <v>177</v>
      </c>
      <c r="V4061" t="s">
        <v>9</v>
      </c>
      <c r="W4061" t="s">
        <v>18920</v>
      </c>
      <c r="X4061" t="s">
        <v>18919</v>
      </c>
      <c r="Y4061" t="s">
        <v>31</v>
      </c>
    </row>
    <row r="4062" spans="1:25" x14ac:dyDescent="0.2">
      <c r="A4062" t="s">
        <v>0</v>
      </c>
      <c r="B4062" t="s">
        <v>19531</v>
      </c>
      <c r="C4062" t="s">
        <v>17690</v>
      </c>
      <c r="D4062" t="s">
        <v>19532</v>
      </c>
      <c r="E4062" t="s">
        <v>2</v>
      </c>
      <c r="F4062" t="s">
        <v>503</v>
      </c>
      <c r="G4062" s="1">
        <v>45428</v>
      </c>
      <c r="H4062" s="1">
        <v>45422</v>
      </c>
      <c r="I4062" s="1">
        <v>45747</v>
      </c>
      <c r="J4062" s="3" t="s">
        <v>30629</v>
      </c>
      <c r="K4062" s="1"/>
      <c r="L4062" s="1">
        <v>45787</v>
      </c>
      <c r="M4062" s="1">
        <f t="shared" si="165"/>
        <v>45787</v>
      </c>
      <c r="N4062" t="s">
        <v>89</v>
      </c>
      <c r="O4062" t="s">
        <v>30621</v>
      </c>
      <c r="Q4062" t="s">
        <v>5</v>
      </c>
      <c r="R4062" t="s">
        <v>30619</v>
      </c>
      <c r="S4062" t="s">
        <v>1711</v>
      </c>
      <c r="T4062" t="s">
        <v>7</v>
      </c>
      <c r="U4062" t="s">
        <v>628</v>
      </c>
      <c r="V4062" t="s">
        <v>14</v>
      </c>
      <c r="W4062" t="s">
        <v>19533</v>
      </c>
      <c r="X4062" t="s">
        <v>19532</v>
      </c>
      <c r="Y4062" t="s">
        <v>91</v>
      </c>
    </row>
    <row r="4063" spans="1:25" x14ac:dyDescent="0.2">
      <c r="A4063" t="s">
        <v>0</v>
      </c>
      <c r="B4063" t="s">
        <v>20186</v>
      </c>
      <c r="C4063" t="s">
        <v>20187</v>
      </c>
      <c r="D4063" t="s">
        <v>20188</v>
      </c>
      <c r="E4063" t="s">
        <v>11</v>
      </c>
      <c r="F4063" t="s">
        <v>6347</v>
      </c>
      <c r="G4063" s="1">
        <v>45432</v>
      </c>
      <c r="H4063" s="1">
        <v>45422</v>
      </c>
      <c r="I4063" s="1">
        <v>45541</v>
      </c>
      <c r="J4063" s="3" t="s">
        <v>30629</v>
      </c>
      <c r="K4063" s="1"/>
      <c r="L4063" s="1">
        <v>45787</v>
      </c>
      <c r="M4063" s="1">
        <f t="shared" si="165"/>
        <v>45787</v>
      </c>
      <c r="N4063" t="s">
        <v>4</v>
      </c>
      <c r="O4063" t="s">
        <v>30621</v>
      </c>
      <c r="Q4063" t="s">
        <v>5</v>
      </c>
      <c r="R4063" t="s">
        <v>30619</v>
      </c>
      <c r="S4063" t="s">
        <v>255</v>
      </c>
      <c r="T4063" t="s">
        <v>64</v>
      </c>
      <c r="U4063" t="s">
        <v>8</v>
      </c>
      <c r="V4063" t="s">
        <v>7913</v>
      </c>
      <c r="W4063" t="s">
        <v>20189</v>
      </c>
      <c r="X4063" t="s">
        <v>20188</v>
      </c>
      <c r="Y4063" t="s">
        <v>10</v>
      </c>
    </row>
    <row r="4064" spans="1:25" x14ac:dyDescent="0.2">
      <c r="A4064" t="s">
        <v>0</v>
      </c>
      <c r="B4064" t="s">
        <v>20190</v>
      </c>
      <c r="C4064" t="s">
        <v>20187</v>
      </c>
      <c r="D4064" t="s">
        <v>20191</v>
      </c>
      <c r="E4064" t="s">
        <v>11</v>
      </c>
      <c r="F4064" t="s">
        <v>6347</v>
      </c>
      <c r="G4064" s="1">
        <v>45432</v>
      </c>
      <c r="H4064" s="1">
        <v>45422</v>
      </c>
      <c r="I4064" s="1">
        <v>45541</v>
      </c>
      <c r="J4064" s="3" t="s">
        <v>30629</v>
      </c>
      <c r="K4064" s="1"/>
      <c r="L4064" s="1">
        <v>45787</v>
      </c>
      <c r="M4064" s="1">
        <f t="shared" ref="M4064:M4077" si="166">DATE(YEAR(H4064)+1,MONTH(H4064),DAY(H4064))</f>
        <v>45787</v>
      </c>
      <c r="N4064" t="s">
        <v>4</v>
      </c>
      <c r="O4064" t="s">
        <v>30621</v>
      </c>
      <c r="Q4064" t="s">
        <v>5</v>
      </c>
      <c r="R4064" t="s">
        <v>30619</v>
      </c>
      <c r="S4064" t="s">
        <v>255</v>
      </c>
      <c r="T4064" t="s">
        <v>7</v>
      </c>
      <c r="U4064" t="s">
        <v>287</v>
      </c>
      <c r="V4064" t="s">
        <v>9</v>
      </c>
      <c r="W4064" t="s">
        <v>20192</v>
      </c>
      <c r="X4064" t="s">
        <v>20191</v>
      </c>
      <c r="Y4064" t="s">
        <v>10</v>
      </c>
    </row>
    <row r="4065" spans="1:25" x14ac:dyDescent="0.2">
      <c r="A4065" t="s">
        <v>0</v>
      </c>
      <c r="B4065" t="s">
        <v>20329</v>
      </c>
      <c r="C4065" t="s">
        <v>6047</v>
      </c>
      <c r="D4065" t="s">
        <v>20330</v>
      </c>
      <c r="E4065" t="s">
        <v>49</v>
      </c>
      <c r="F4065" t="s">
        <v>2597</v>
      </c>
      <c r="G4065" s="1">
        <v>45433</v>
      </c>
      <c r="H4065" s="1">
        <v>45422</v>
      </c>
      <c r="I4065" s="1">
        <v>45741</v>
      </c>
      <c r="J4065" s="3" t="s">
        <v>30629</v>
      </c>
      <c r="K4065" s="1"/>
      <c r="L4065" s="1">
        <v>45787</v>
      </c>
      <c r="M4065" s="1">
        <f t="shared" si="166"/>
        <v>45787</v>
      </c>
      <c r="N4065" t="s">
        <v>36</v>
      </c>
      <c r="O4065" t="s">
        <v>30621</v>
      </c>
      <c r="Q4065" t="s">
        <v>5</v>
      </c>
      <c r="R4065" t="s">
        <v>30619</v>
      </c>
      <c r="S4065" t="s">
        <v>1710</v>
      </c>
      <c r="T4065" t="s">
        <v>7</v>
      </c>
      <c r="U4065" t="s">
        <v>37</v>
      </c>
      <c r="V4065" t="s">
        <v>14</v>
      </c>
      <c r="W4065" t="s">
        <v>9755</v>
      </c>
      <c r="X4065" t="s">
        <v>9756</v>
      </c>
      <c r="Y4065" t="s">
        <v>40</v>
      </c>
    </row>
    <row r="4066" spans="1:25" x14ac:dyDescent="0.2">
      <c r="A4066" t="s">
        <v>0</v>
      </c>
      <c r="B4066" t="s">
        <v>21053</v>
      </c>
      <c r="C4066" t="s">
        <v>3511</v>
      </c>
      <c r="D4066" t="s">
        <v>21054</v>
      </c>
      <c r="E4066" t="s">
        <v>11</v>
      </c>
      <c r="F4066" t="s">
        <v>970</v>
      </c>
      <c r="G4066" s="1">
        <v>45440</v>
      </c>
      <c r="H4066" s="1">
        <v>45422</v>
      </c>
      <c r="I4066" s="1">
        <v>45761</v>
      </c>
      <c r="J4066" s="3" t="s">
        <v>30629</v>
      </c>
      <c r="K4066" s="1"/>
      <c r="L4066" s="1">
        <v>45787</v>
      </c>
      <c r="M4066" s="1">
        <f t="shared" si="166"/>
        <v>45787</v>
      </c>
      <c r="N4066" t="s">
        <v>4615</v>
      </c>
      <c r="O4066" t="s">
        <v>30621</v>
      </c>
      <c r="Q4066" t="s">
        <v>5</v>
      </c>
      <c r="R4066" t="s">
        <v>30619</v>
      </c>
      <c r="S4066" t="s">
        <v>255</v>
      </c>
      <c r="T4066" t="s">
        <v>4616</v>
      </c>
      <c r="U4066" t="s">
        <v>375</v>
      </c>
      <c r="V4066" t="s">
        <v>14</v>
      </c>
      <c r="W4066" t="s">
        <v>21055</v>
      </c>
      <c r="X4066" t="s">
        <v>21056</v>
      </c>
      <c r="Y4066" t="s">
        <v>377</v>
      </c>
    </row>
    <row r="4067" spans="1:25" x14ac:dyDescent="0.2">
      <c r="A4067" t="s">
        <v>0</v>
      </c>
      <c r="B4067" t="s">
        <v>21105</v>
      </c>
      <c r="C4067" t="s">
        <v>6574</v>
      </c>
      <c r="D4067" t="s">
        <v>21106</v>
      </c>
      <c r="E4067" t="s">
        <v>11</v>
      </c>
      <c r="F4067" t="s">
        <v>1719</v>
      </c>
      <c r="G4067" s="1">
        <v>45440</v>
      </c>
      <c r="H4067" s="1">
        <v>45422</v>
      </c>
      <c r="I4067" s="1">
        <v>45533</v>
      </c>
      <c r="J4067" s="3" t="s">
        <v>30629</v>
      </c>
      <c r="K4067" s="1"/>
      <c r="L4067" s="1">
        <v>45514</v>
      </c>
      <c r="M4067" s="1">
        <f t="shared" si="166"/>
        <v>45787</v>
      </c>
      <c r="N4067" t="s">
        <v>26</v>
      </c>
      <c r="O4067" t="s">
        <v>30621</v>
      </c>
      <c r="Q4067" t="s">
        <v>5</v>
      </c>
      <c r="R4067" t="s">
        <v>30619</v>
      </c>
      <c r="S4067" t="s">
        <v>1398</v>
      </c>
      <c r="T4067" t="s">
        <v>7</v>
      </c>
      <c r="U4067" t="s">
        <v>177</v>
      </c>
      <c r="V4067" t="s">
        <v>9</v>
      </c>
      <c r="W4067" t="s">
        <v>21107</v>
      </c>
      <c r="X4067" t="s">
        <v>21106</v>
      </c>
      <c r="Y4067" t="s">
        <v>31</v>
      </c>
    </row>
    <row r="4068" spans="1:25" x14ac:dyDescent="0.2">
      <c r="A4068" t="s">
        <v>0</v>
      </c>
      <c r="B4068" t="s">
        <v>21111</v>
      </c>
      <c r="C4068" t="s">
        <v>6589</v>
      </c>
      <c r="D4068" t="s">
        <v>21112</v>
      </c>
      <c r="E4068" t="s">
        <v>11</v>
      </c>
      <c r="F4068" t="s">
        <v>1256</v>
      </c>
      <c r="G4068" s="1">
        <v>45440</v>
      </c>
      <c r="H4068" s="1">
        <v>45422</v>
      </c>
      <c r="I4068" s="1">
        <v>45522</v>
      </c>
      <c r="J4068" s="3" t="s">
        <v>30629</v>
      </c>
      <c r="K4068" s="1"/>
      <c r="L4068" s="1">
        <v>45787</v>
      </c>
      <c r="M4068" s="1">
        <f t="shared" si="166"/>
        <v>45787</v>
      </c>
      <c r="N4068" t="s">
        <v>4</v>
      </c>
      <c r="O4068" t="s">
        <v>30621</v>
      </c>
      <c r="Q4068" t="s">
        <v>5</v>
      </c>
      <c r="R4068" t="s">
        <v>30619</v>
      </c>
      <c r="S4068" t="s">
        <v>598</v>
      </c>
      <c r="T4068" t="s">
        <v>7</v>
      </c>
      <c r="U4068" t="s">
        <v>638</v>
      </c>
      <c r="V4068" t="s">
        <v>9</v>
      </c>
      <c r="W4068" t="s">
        <v>21113</v>
      </c>
      <c r="X4068" t="s">
        <v>21112</v>
      </c>
      <c r="Y4068" t="s">
        <v>10</v>
      </c>
    </row>
    <row r="4069" spans="1:25" x14ac:dyDescent="0.2">
      <c r="A4069" t="s">
        <v>0</v>
      </c>
      <c r="B4069" t="s">
        <v>21174</v>
      </c>
      <c r="C4069" t="s">
        <v>2929</v>
      </c>
      <c r="D4069" t="s">
        <v>21175</v>
      </c>
      <c r="E4069" t="s">
        <v>18</v>
      </c>
      <c r="F4069" t="s">
        <v>3528</v>
      </c>
      <c r="G4069" s="1">
        <v>45440</v>
      </c>
      <c r="H4069" s="1">
        <v>45422</v>
      </c>
      <c r="I4069" s="1">
        <v>45753</v>
      </c>
      <c r="J4069" s="3" t="s">
        <v>30629</v>
      </c>
      <c r="K4069" s="1"/>
      <c r="L4069" s="1">
        <v>45606</v>
      </c>
      <c r="M4069" s="1">
        <f t="shared" si="166"/>
        <v>45787</v>
      </c>
      <c r="N4069" t="s">
        <v>448</v>
      </c>
      <c r="O4069" t="s">
        <v>30621</v>
      </c>
      <c r="Q4069" t="s">
        <v>5</v>
      </c>
      <c r="R4069" t="s">
        <v>30619</v>
      </c>
      <c r="S4069" t="s">
        <v>1863</v>
      </c>
      <c r="T4069" t="s">
        <v>7</v>
      </c>
      <c r="U4069" t="s">
        <v>8</v>
      </c>
      <c r="V4069" t="s">
        <v>14</v>
      </c>
      <c r="W4069" t="s">
        <v>21176</v>
      </c>
      <c r="X4069" t="s">
        <v>21175</v>
      </c>
      <c r="Y4069" t="s">
        <v>21</v>
      </c>
    </row>
    <row r="4070" spans="1:25" x14ac:dyDescent="0.2">
      <c r="A4070" t="s">
        <v>0</v>
      </c>
      <c r="B4070" t="s">
        <v>21595</v>
      </c>
      <c r="C4070" t="s">
        <v>6092</v>
      </c>
      <c r="D4070" t="s">
        <v>21596</v>
      </c>
      <c r="E4070" t="s">
        <v>24</v>
      </c>
      <c r="F4070" t="s">
        <v>1410</v>
      </c>
      <c r="G4070" s="1">
        <v>45443</v>
      </c>
      <c r="H4070" s="1">
        <v>45422</v>
      </c>
      <c r="I4070" s="1">
        <v>45603</v>
      </c>
      <c r="J4070" s="3" t="s">
        <v>30629</v>
      </c>
      <c r="K4070" s="1"/>
      <c r="L4070" s="1">
        <v>45787</v>
      </c>
      <c r="M4070" s="1">
        <f t="shared" si="166"/>
        <v>45787</v>
      </c>
      <c r="N4070" t="s">
        <v>63</v>
      </c>
      <c r="O4070" t="s">
        <v>30621</v>
      </c>
      <c r="Q4070" t="s">
        <v>5</v>
      </c>
      <c r="R4070" t="s">
        <v>30619</v>
      </c>
      <c r="S4070" t="s">
        <v>404</v>
      </c>
      <c r="T4070" t="s">
        <v>64</v>
      </c>
      <c r="U4070" t="s">
        <v>65</v>
      </c>
      <c r="V4070" t="s">
        <v>111</v>
      </c>
      <c r="W4070" t="s">
        <v>41</v>
      </c>
      <c r="X4070" t="s">
        <v>41</v>
      </c>
      <c r="Y4070" t="s">
        <v>41</v>
      </c>
    </row>
    <row r="4071" spans="1:25" x14ac:dyDescent="0.2">
      <c r="A4071" t="s">
        <v>0</v>
      </c>
      <c r="B4071" t="s">
        <v>21603</v>
      </c>
      <c r="C4071" t="s">
        <v>6092</v>
      </c>
      <c r="D4071" t="s">
        <v>21604</v>
      </c>
      <c r="E4071" t="s">
        <v>24</v>
      </c>
      <c r="F4071" t="s">
        <v>1410</v>
      </c>
      <c r="G4071" s="1">
        <v>45443</v>
      </c>
      <c r="H4071" s="1">
        <v>45422</v>
      </c>
      <c r="I4071" s="1">
        <v>45546</v>
      </c>
      <c r="J4071" s="3" t="s">
        <v>30629</v>
      </c>
      <c r="K4071" s="1"/>
      <c r="L4071" s="1">
        <v>45606</v>
      </c>
      <c r="M4071" s="1">
        <f t="shared" si="166"/>
        <v>45787</v>
      </c>
      <c r="N4071" t="s">
        <v>4</v>
      </c>
      <c r="O4071" t="s">
        <v>30621</v>
      </c>
      <c r="Q4071" t="s">
        <v>5</v>
      </c>
      <c r="R4071" t="s">
        <v>30619</v>
      </c>
      <c r="S4071" t="s">
        <v>1398</v>
      </c>
      <c r="T4071" t="s">
        <v>64</v>
      </c>
      <c r="U4071" t="s">
        <v>8</v>
      </c>
      <c r="V4071" t="s">
        <v>7913</v>
      </c>
      <c r="W4071" t="s">
        <v>21605</v>
      </c>
      <c r="X4071" t="s">
        <v>21604</v>
      </c>
      <c r="Y4071" t="s">
        <v>10</v>
      </c>
    </row>
    <row r="4072" spans="1:25" x14ac:dyDescent="0.2">
      <c r="A4072" t="s">
        <v>0</v>
      </c>
      <c r="B4072" t="s">
        <v>21606</v>
      </c>
      <c r="C4072" t="s">
        <v>6092</v>
      </c>
      <c r="D4072" t="s">
        <v>21607</v>
      </c>
      <c r="E4072" t="s">
        <v>24</v>
      </c>
      <c r="F4072" t="s">
        <v>1410</v>
      </c>
      <c r="G4072" s="1">
        <v>45443</v>
      </c>
      <c r="H4072" s="1">
        <v>45422</v>
      </c>
      <c r="I4072" s="1">
        <v>45546</v>
      </c>
      <c r="J4072" s="3" t="s">
        <v>30629</v>
      </c>
      <c r="K4072" s="1"/>
      <c r="L4072" s="1">
        <v>45606</v>
      </c>
      <c r="M4072" s="1">
        <f t="shared" si="166"/>
        <v>45787</v>
      </c>
      <c r="N4072" t="s">
        <v>4</v>
      </c>
      <c r="O4072" t="s">
        <v>30621</v>
      </c>
      <c r="Q4072" t="s">
        <v>5</v>
      </c>
      <c r="R4072" t="s">
        <v>30619</v>
      </c>
      <c r="S4072" t="s">
        <v>1398</v>
      </c>
      <c r="T4072" t="s">
        <v>64</v>
      </c>
      <c r="U4072" t="s">
        <v>8</v>
      </c>
      <c r="V4072" t="s">
        <v>7913</v>
      </c>
      <c r="W4072" t="s">
        <v>21608</v>
      </c>
      <c r="X4072" t="s">
        <v>21607</v>
      </c>
      <c r="Y4072" t="s">
        <v>10</v>
      </c>
    </row>
    <row r="4073" spans="1:25" x14ac:dyDescent="0.2">
      <c r="A4073" t="s">
        <v>0</v>
      </c>
      <c r="B4073" t="s">
        <v>21609</v>
      </c>
      <c r="C4073" t="s">
        <v>6092</v>
      </c>
      <c r="D4073" t="s">
        <v>21610</v>
      </c>
      <c r="E4073" t="s">
        <v>24</v>
      </c>
      <c r="F4073" t="s">
        <v>4810</v>
      </c>
      <c r="G4073" s="1">
        <v>45443</v>
      </c>
      <c r="H4073" s="1">
        <v>45422</v>
      </c>
      <c r="I4073" s="1">
        <v>45765</v>
      </c>
      <c r="J4073" s="3" t="s">
        <v>30629</v>
      </c>
      <c r="K4073" s="1"/>
      <c r="L4073" s="1">
        <v>45787</v>
      </c>
      <c r="M4073" s="1">
        <f t="shared" si="166"/>
        <v>45787</v>
      </c>
      <c r="N4073" t="s">
        <v>4</v>
      </c>
      <c r="O4073" t="s">
        <v>30621</v>
      </c>
      <c r="Q4073" t="s">
        <v>5</v>
      </c>
      <c r="R4073" t="s">
        <v>30619</v>
      </c>
      <c r="S4073" t="s">
        <v>74</v>
      </c>
      <c r="T4073" t="s">
        <v>7</v>
      </c>
      <c r="U4073" t="s">
        <v>638</v>
      </c>
      <c r="V4073" t="s">
        <v>9</v>
      </c>
      <c r="W4073" t="s">
        <v>21611</v>
      </c>
      <c r="X4073" t="s">
        <v>21610</v>
      </c>
      <c r="Y4073" t="s">
        <v>10</v>
      </c>
    </row>
    <row r="4074" spans="1:25" x14ac:dyDescent="0.2">
      <c r="A4074" t="s">
        <v>0</v>
      </c>
      <c r="B4074" t="s">
        <v>21674</v>
      </c>
      <c r="C4074" t="s">
        <v>21675</v>
      </c>
      <c r="D4074" t="s">
        <v>21676</v>
      </c>
      <c r="E4074" t="s">
        <v>11</v>
      </c>
      <c r="F4074" t="s">
        <v>324</v>
      </c>
      <c r="G4074" s="1">
        <v>45443</v>
      </c>
      <c r="H4074" s="1">
        <v>45422</v>
      </c>
      <c r="I4074" s="1">
        <v>45747</v>
      </c>
      <c r="J4074" s="3" t="s">
        <v>30629</v>
      </c>
      <c r="K4074" s="1"/>
      <c r="L4074" s="1">
        <v>45787</v>
      </c>
      <c r="M4074" s="1">
        <f t="shared" si="166"/>
        <v>45787</v>
      </c>
      <c r="N4074" t="s">
        <v>4</v>
      </c>
      <c r="O4074" t="s">
        <v>30621</v>
      </c>
      <c r="Q4074" t="s">
        <v>5</v>
      </c>
      <c r="R4074" t="s">
        <v>30619</v>
      </c>
      <c r="S4074" t="s">
        <v>598</v>
      </c>
      <c r="T4074" t="s">
        <v>7</v>
      </c>
      <c r="U4074" t="s">
        <v>72</v>
      </c>
      <c r="V4074" t="s">
        <v>9</v>
      </c>
      <c r="W4074" t="s">
        <v>21677</v>
      </c>
      <c r="X4074" t="s">
        <v>21676</v>
      </c>
      <c r="Y4074" t="s">
        <v>10</v>
      </c>
    </row>
    <row r="4075" spans="1:25" x14ac:dyDescent="0.2">
      <c r="A4075" t="s">
        <v>0</v>
      </c>
      <c r="B4075" t="s">
        <v>21691</v>
      </c>
      <c r="C4075" t="s">
        <v>6092</v>
      </c>
      <c r="D4075" t="s">
        <v>21692</v>
      </c>
      <c r="E4075" t="s">
        <v>24</v>
      </c>
      <c r="F4075" t="s">
        <v>1410</v>
      </c>
      <c r="G4075" s="1">
        <v>45443</v>
      </c>
      <c r="H4075" s="1">
        <v>45422</v>
      </c>
      <c r="I4075" s="1">
        <v>45546</v>
      </c>
      <c r="J4075" s="3" t="s">
        <v>30629</v>
      </c>
      <c r="K4075" s="1"/>
      <c r="L4075" s="1">
        <v>45606</v>
      </c>
      <c r="M4075" s="1">
        <f t="shared" si="166"/>
        <v>45787</v>
      </c>
      <c r="N4075" t="s">
        <v>4</v>
      </c>
      <c r="O4075" t="s">
        <v>30621</v>
      </c>
      <c r="Q4075" t="s">
        <v>5</v>
      </c>
      <c r="R4075" t="s">
        <v>30619</v>
      </c>
      <c r="S4075" t="s">
        <v>1398</v>
      </c>
      <c r="T4075" t="s">
        <v>64</v>
      </c>
      <c r="U4075" t="s">
        <v>8</v>
      </c>
      <c r="V4075" t="s">
        <v>7913</v>
      </c>
      <c r="W4075" t="s">
        <v>21693</v>
      </c>
      <c r="X4075" t="s">
        <v>21692</v>
      </c>
      <c r="Y4075" t="s">
        <v>10</v>
      </c>
    </row>
    <row r="4076" spans="1:25" x14ac:dyDescent="0.2">
      <c r="A4076" t="s">
        <v>0</v>
      </c>
      <c r="B4076" t="s">
        <v>21721</v>
      </c>
      <c r="C4076" t="s">
        <v>21722</v>
      </c>
      <c r="D4076" t="s">
        <v>21723</v>
      </c>
      <c r="E4076" t="s">
        <v>11</v>
      </c>
      <c r="F4076" t="s">
        <v>324</v>
      </c>
      <c r="G4076" s="1">
        <v>45443</v>
      </c>
      <c r="H4076" s="1">
        <v>45422</v>
      </c>
      <c r="I4076" s="1">
        <v>45548</v>
      </c>
      <c r="J4076" s="3" t="s">
        <v>30629</v>
      </c>
      <c r="K4076" s="1"/>
      <c r="L4076" s="1">
        <v>45514</v>
      </c>
      <c r="M4076" s="1">
        <f t="shared" si="166"/>
        <v>45787</v>
      </c>
      <c r="N4076" t="s">
        <v>4</v>
      </c>
      <c r="O4076" t="s">
        <v>30621</v>
      </c>
      <c r="Q4076" t="s">
        <v>5</v>
      </c>
      <c r="R4076" t="s">
        <v>30619</v>
      </c>
      <c r="S4076" t="s">
        <v>6137</v>
      </c>
      <c r="T4076" t="s">
        <v>7</v>
      </c>
      <c r="U4076" t="s">
        <v>638</v>
      </c>
      <c r="V4076" t="s">
        <v>9</v>
      </c>
      <c r="W4076" t="s">
        <v>21724</v>
      </c>
      <c r="X4076" t="s">
        <v>21723</v>
      </c>
      <c r="Y4076" t="s">
        <v>10</v>
      </c>
    </row>
    <row r="4077" spans="1:25" x14ac:dyDescent="0.2">
      <c r="A4077" t="s">
        <v>0</v>
      </c>
      <c r="B4077" t="s">
        <v>21728</v>
      </c>
      <c r="C4077" t="s">
        <v>6114</v>
      </c>
      <c r="D4077" t="s">
        <v>21729</v>
      </c>
      <c r="E4077" t="s">
        <v>11</v>
      </c>
      <c r="F4077" t="s">
        <v>970</v>
      </c>
      <c r="G4077" s="1">
        <v>45443</v>
      </c>
      <c r="H4077" s="1">
        <v>45422</v>
      </c>
      <c r="I4077" s="1">
        <v>45762</v>
      </c>
      <c r="J4077" s="3" t="s">
        <v>30629</v>
      </c>
      <c r="K4077" s="1"/>
      <c r="L4077" s="1">
        <v>45787</v>
      </c>
      <c r="M4077" s="1">
        <f t="shared" si="166"/>
        <v>45787</v>
      </c>
      <c r="N4077" t="s">
        <v>448</v>
      </c>
      <c r="O4077" t="s">
        <v>30621</v>
      </c>
      <c r="Q4077" t="s">
        <v>5</v>
      </c>
      <c r="R4077" t="s">
        <v>30619</v>
      </c>
      <c r="S4077" t="s">
        <v>255</v>
      </c>
      <c r="T4077" t="s">
        <v>7</v>
      </c>
      <c r="U4077" t="s">
        <v>8</v>
      </c>
      <c r="V4077" t="s">
        <v>14</v>
      </c>
      <c r="W4077" t="s">
        <v>21730</v>
      </c>
      <c r="X4077" t="s">
        <v>21729</v>
      </c>
      <c r="Y4077" t="s">
        <v>21</v>
      </c>
    </row>
    <row r="4078" spans="1:25" x14ac:dyDescent="0.2">
      <c r="A4078" t="s">
        <v>0</v>
      </c>
      <c r="B4078" t="s">
        <v>3791</v>
      </c>
      <c r="C4078" t="s">
        <v>2776</v>
      </c>
      <c r="D4078" t="s">
        <v>3792</v>
      </c>
      <c r="E4078" t="s">
        <v>11</v>
      </c>
      <c r="F4078" t="s">
        <v>844</v>
      </c>
      <c r="G4078" s="1">
        <v>44692</v>
      </c>
      <c r="H4078" s="1">
        <v>44692</v>
      </c>
      <c r="I4078" s="1">
        <v>45160</v>
      </c>
      <c r="J4078" s="3" t="s">
        <v>30629</v>
      </c>
      <c r="K4078" s="1"/>
      <c r="L4078" s="1">
        <v>45788</v>
      </c>
      <c r="M4078" s="1">
        <f t="shared" ref="M4078:M4084" si="167">DATE(YEAR(H4078)+3,MONTH(H4078),DAY(H4078))</f>
        <v>45788</v>
      </c>
      <c r="N4078" t="s">
        <v>63</v>
      </c>
      <c r="O4078" t="s">
        <v>30622</v>
      </c>
      <c r="Q4078" t="s">
        <v>5</v>
      </c>
      <c r="R4078" t="s">
        <v>30619</v>
      </c>
      <c r="S4078" t="s">
        <v>1651</v>
      </c>
      <c r="T4078" t="s">
        <v>64</v>
      </c>
      <c r="U4078" t="s">
        <v>65</v>
      </c>
      <c r="V4078" t="s">
        <v>111</v>
      </c>
      <c r="W4078" t="s">
        <v>41</v>
      </c>
      <c r="X4078" t="s">
        <v>41</v>
      </c>
      <c r="Y4078" t="s">
        <v>41</v>
      </c>
    </row>
    <row r="4079" spans="1:25" x14ac:dyDescent="0.2">
      <c r="A4079" t="s">
        <v>0</v>
      </c>
      <c r="B4079" t="s">
        <v>3793</v>
      </c>
      <c r="C4079" t="s">
        <v>3028</v>
      </c>
      <c r="D4079" t="s">
        <v>3794</v>
      </c>
      <c r="E4079" t="s">
        <v>11</v>
      </c>
      <c r="F4079" t="s">
        <v>12</v>
      </c>
      <c r="G4079" s="1">
        <v>44692</v>
      </c>
      <c r="H4079" s="1">
        <v>44692</v>
      </c>
      <c r="I4079" s="1">
        <v>45118</v>
      </c>
      <c r="J4079" s="3" t="s">
        <v>30629</v>
      </c>
      <c r="K4079" s="1"/>
      <c r="L4079" s="1">
        <v>45788</v>
      </c>
      <c r="M4079" s="1">
        <f t="shared" si="167"/>
        <v>45788</v>
      </c>
      <c r="N4079" t="s">
        <v>89</v>
      </c>
      <c r="O4079" t="s">
        <v>30624</v>
      </c>
      <c r="Q4079" t="s">
        <v>5</v>
      </c>
      <c r="R4079" t="s">
        <v>30619</v>
      </c>
      <c r="S4079" t="s">
        <v>3795</v>
      </c>
      <c r="T4079" t="s">
        <v>7</v>
      </c>
      <c r="U4079" t="s">
        <v>90</v>
      </c>
      <c r="V4079" t="s">
        <v>9</v>
      </c>
      <c r="W4079" t="s">
        <v>3796</v>
      </c>
      <c r="X4079" t="s">
        <v>3797</v>
      </c>
      <c r="Y4079" t="s">
        <v>91</v>
      </c>
    </row>
    <row r="4080" spans="1:25" x14ac:dyDescent="0.2">
      <c r="A4080" t="s">
        <v>0</v>
      </c>
      <c r="B4080" t="s">
        <v>3798</v>
      </c>
      <c r="C4080" t="s">
        <v>1460</v>
      </c>
      <c r="D4080" t="s">
        <v>3799</v>
      </c>
      <c r="E4080" t="s">
        <v>11</v>
      </c>
      <c r="F4080" t="s">
        <v>12</v>
      </c>
      <c r="G4080" s="1">
        <v>44692</v>
      </c>
      <c r="H4080" s="1">
        <v>44692</v>
      </c>
      <c r="I4080" s="1">
        <v>45217</v>
      </c>
      <c r="J4080" s="3" t="s">
        <v>30629</v>
      </c>
      <c r="K4080" s="1"/>
      <c r="L4080" s="1">
        <v>45788</v>
      </c>
      <c r="M4080" s="1">
        <f t="shared" si="167"/>
        <v>45788</v>
      </c>
      <c r="N4080" t="s">
        <v>89</v>
      </c>
      <c r="O4080" t="s">
        <v>30624</v>
      </c>
      <c r="Q4080" t="s">
        <v>5</v>
      </c>
      <c r="R4080" t="s">
        <v>30619</v>
      </c>
      <c r="S4080" t="s">
        <v>1223</v>
      </c>
      <c r="T4080" t="s">
        <v>7</v>
      </c>
      <c r="U4080" t="s">
        <v>90</v>
      </c>
      <c r="V4080" t="s">
        <v>9</v>
      </c>
      <c r="W4080" t="s">
        <v>3800</v>
      </c>
      <c r="X4080" t="s">
        <v>3801</v>
      </c>
      <c r="Y4080" t="s">
        <v>91</v>
      </c>
    </row>
    <row r="4081" spans="1:25" x14ac:dyDescent="0.2">
      <c r="A4081" t="s">
        <v>0</v>
      </c>
      <c r="B4081" t="s">
        <v>3910</v>
      </c>
      <c r="C4081" t="s">
        <v>150</v>
      </c>
      <c r="D4081" t="s">
        <v>3911</v>
      </c>
      <c r="E4081" t="s">
        <v>54</v>
      </c>
      <c r="F4081" t="s">
        <v>367</v>
      </c>
      <c r="G4081" s="1">
        <v>44695</v>
      </c>
      <c r="H4081" s="1">
        <v>44692</v>
      </c>
      <c r="I4081" s="1">
        <v>45138</v>
      </c>
      <c r="J4081" s="3" t="s">
        <v>30629</v>
      </c>
      <c r="K4081" s="1"/>
      <c r="L4081" s="1">
        <v>45788</v>
      </c>
      <c r="M4081" s="1">
        <f t="shared" si="167"/>
        <v>45788</v>
      </c>
      <c r="N4081" t="s">
        <v>89</v>
      </c>
      <c r="O4081" t="s">
        <v>30622</v>
      </c>
      <c r="Q4081" t="s">
        <v>5</v>
      </c>
      <c r="R4081" t="s">
        <v>30619</v>
      </c>
      <c r="S4081" t="s">
        <v>243</v>
      </c>
      <c r="T4081" t="s">
        <v>7</v>
      </c>
      <c r="U4081" t="s">
        <v>90</v>
      </c>
      <c r="V4081" t="s">
        <v>9</v>
      </c>
      <c r="W4081" t="s">
        <v>3912</v>
      </c>
      <c r="X4081" t="s">
        <v>3913</v>
      </c>
      <c r="Y4081" t="s">
        <v>91</v>
      </c>
    </row>
    <row r="4082" spans="1:25" x14ac:dyDescent="0.2">
      <c r="A4082" t="s">
        <v>0</v>
      </c>
      <c r="B4082" t="s">
        <v>3995</v>
      </c>
      <c r="C4082" t="s">
        <v>1874</v>
      </c>
      <c r="D4082" t="s">
        <v>3996</v>
      </c>
      <c r="E4082" t="s">
        <v>34</v>
      </c>
      <c r="F4082" t="s">
        <v>732</v>
      </c>
      <c r="G4082" s="1">
        <v>44698</v>
      </c>
      <c r="H4082" s="1">
        <v>44692</v>
      </c>
      <c r="I4082" s="1">
        <v>45084</v>
      </c>
      <c r="J4082" s="3" t="s">
        <v>30629</v>
      </c>
      <c r="K4082" s="1"/>
      <c r="L4082" s="1">
        <v>45788</v>
      </c>
      <c r="M4082" s="1">
        <f t="shared" si="167"/>
        <v>45788</v>
      </c>
      <c r="N4082" t="s">
        <v>4</v>
      </c>
      <c r="O4082" t="s">
        <v>30622</v>
      </c>
      <c r="Q4082" t="s">
        <v>5</v>
      </c>
      <c r="R4082" t="s">
        <v>30619</v>
      </c>
      <c r="S4082" t="s">
        <v>772</v>
      </c>
      <c r="T4082" t="s">
        <v>7</v>
      </c>
      <c r="U4082" t="s">
        <v>8</v>
      </c>
      <c r="V4082" t="s">
        <v>9</v>
      </c>
      <c r="W4082" t="s">
        <v>3997</v>
      </c>
      <c r="X4082" t="s">
        <v>3998</v>
      </c>
      <c r="Y4082" t="s">
        <v>10</v>
      </c>
    </row>
    <row r="4083" spans="1:25" x14ac:dyDescent="0.2">
      <c r="A4083" t="s">
        <v>0</v>
      </c>
      <c r="B4083" t="s">
        <v>4027</v>
      </c>
      <c r="C4083" t="s">
        <v>4028</v>
      </c>
      <c r="D4083" t="s">
        <v>4029</v>
      </c>
      <c r="E4083" t="s">
        <v>11</v>
      </c>
      <c r="F4083" t="s">
        <v>813</v>
      </c>
      <c r="G4083" s="1">
        <v>44699</v>
      </c>
      <c r="H4083" s="1">
        <v>44692</v>
      </c>
      <c r="I4083" s="1">
        <v>45148</v>
      </c>
      <c r="J4083" s="3" t="s">
        <v>30629</v>
      </c>
      <c r="K4083" s="1"/>
      <c r="L4083" s="1">
        <v>45788</v>
      </c>
      <c r="M4083" s="1">
        <f t="shared" si="167"/>
        <v>45788</v>
      </c>
      <c r="N4083" t="s">
        <v>89</v>
      </c>
      <c r="O4083" t="s">
        <v>30622</v>
      </c>
      <c r="Q4083" t="s">
        <v>5</v>
      </c>
      <c r="R4083" t="s">
        <v>30619</v>
      </c>
      <c r="S4083" t="s">
        <v>243</v>
      </c>
      <c r="T4083" t="s">
        <v>7</v>
      </c>
      <c r="U4083" t="s">
        <v>118</v>
      </c>
      <c r="V4083" t="s">
        <v>9</v>
      </c>
      <c r="W4083" t="s">
        <v>4030</v>
      </c>
      <c r="X4083" t="s">
        <v>4031</v>
      </c>
      <c r="Y4083" t="s">
        <v>91</v>
      </c>
    </row>
    <row r="4084" spans="1:25" x14ac:dyDescent="0.2">
      <c r="A4084" t="s">
        <v>0</v>
      </c>
      <c r="B4084" t="s">
        <v>4239</v>
      </c>
      <c r="C4084" t="s">
        <v>2033</v>
      </c>
      <c r="D4084" t="s">
        <v>4240</v>
      </c>
      <c r="E4084" t="s">
        <v>34</v>
      </c>
      <c r="F4084" t="s">
        <v>732</v>
      </c>
      <c r="G4084" s="1">
        <v>44705</v>
      </c>
      <c r="H4084" s="1">
        <v>44692</v>
      </c>
      <c r="I4084" s="1">
        <v>45083</v>
      </c>
      <c r="J4084" s="3" t="s">
        <v>30629</v>
      </c>
      <c r="K4084" s="1"/>
      <c r="L4084" s="1">
        <v>45788</v>
      </c>
      <c r="M4084" s="1">
        <f t="shared" si="167"/>
        <v>45788</v>
      </c>
      <c r="N4084" t="s">
        <v>4</v>
      </c>
      <c r="O4084" t="s">
        <v>30622</v>
      </c>
      <c r="Q4084" t="s">
        <v>5</v>
      </c>
      <c r="R4084" t="s">
        <v>30619</v>
      </c>
      <c r="S4084" t="s">
        <v>906</v>
      </c>
      <c r="T4084" t="s">
        <v>109</v>
      </c>
      <c r="U4084" t="s">
        <v>8</v>
      </c>
      <c r="V4084" t="s">
        <v>111</v>
      </c>
      <c r="W4084" t="s">
        <v>4241</v>
      </c>
      <c r="X4084" t="s">
        <v>4240</v>
      </c>
      <c r="Y4084" t="s">
        <v>10</v>
      </c>
    </row>
    <row r="4085" spans="1:25" x14ac:dyDescent="0.2">
      <c r="A4085" t="s">
        <v>0</v>
      </c>
      <c r="B4085" t="s">
        <v>18766</v>
      </c>
      <c r="C4085" t="s">
        <v>6620</v>
      </c>
      <c r="D4085" t="s">
        <v>18767</v>
      </c>
      <c r="E4085" t="s">
        <v>11</v>
      </c>
      <c r="F4085" t="s">
        <v>1256</v>
      </c>
      <c r="G4085" s="1">
        <v>45425</v>
      </c>
      <c r="H4085" s="1">
        <v>45423</v>
      </c>
      <c r="I4085" s="1">
        <v>45522</v>
      </c>
      <c r="J4085" s="3" t="s">
        <v>30629</v>
      </c>
      <c r="K4085" s="1"/>
      <c r="L4085" s="1">
        <v>45515</v>
      </c>
      <c r="M4085" s="1">
        <f>DATE(YEAR(H4085)+1,MONTH(H4085),DAY(H4085))</f>
        <v>45788</v>
      </c>
      <c r="N4085" t="s">
        <v>4</v>
      </c>
      <c r="O4085" t="s">
        <v>30621</v>
      </c>
      <c r="Q4085" t="s">
        <v>5</v>
      </c>
      <c r="R4085" t="s">
        <v>30619</v>
      </c>
      <c r="S4085" t="s">
        <v>6137</v>
      </c>
      <c r="T4085" t="s">
        <v>7</v>
      </c>
      <c r="U4085" t="s">
        <v>638</v>
      </c>
      <c r="V4085" t="s">
        <v>9</v>
      </c>
      <c r="W4085" t="s">
        <v>18768</v>
      </c>
      <c r="X4085" t="s">
        <v>18767</v>
      </c>
      <c r="Y4085" t="s">
        <v>10</v>
      </c>
    </row>
    <row r="4086" spans="1:25" x14ac:dyDescent="0.2">
      <c r="A4086" t="s">
        <v>0</v>
      </c>
      <c r="B4086" t="s">
        <v>18892</v>
      </c>
      <c r="C4086" t="s">
        <v>5462</v>
      </c>
      <c r="D4086" t="s">
        <v>18893</v>
      </c>
      <c r="E4086" t="s">
        <v>11</v>
      </c>
      <c r="F4086" t="s">
        <v>2737</v>
      </c>
      <c r="G4086" s="1">
        <v>45425</v>
      </c>
      <c r="H4086" s="1">
        <v>45423</v>
      </c>
      <c r="I4086" s="1">
        <v>45782</v>
      </c>
      <c r="J4086" s="3" t="s">
        <v>30629</v>
      </c>
      <c r="K4086" s="1"/>
      <c r="L4086" s="1">
        <v>45788</v>
      </c>
      <c r="M4086" s="1">
        <f>DATE(YEAR(H4086)+1,MONTH(H4086),DAY(H4086))</f>
        <v>45788</v>
      </c>
      <c r="N4086" t="s">
        <v>89</v>
      </c>
      <c r="O4086" t="s">
        <v>30621</v>
      </c>
      <c r="Q4086" t="s">
        <v>5</v>
      </c>
      <c r="R4086" t="s">
        <v>30619</v>
      </c>
      <c r="S4086" t="s">
        <v>255</v>
      </c>
      <c r="T4086" t="s">
        <v>7</v>
      </c>
      <c r="U4086" t="s">
        <v>100</v>
      </c>
      <c r="V4086" t="s">
        <v>14</v>
      </c>
      <c r="W4086" t="s">
        <v>18894</v>
      </c>
      <c r="X4086" t="s">
        <v>18893</v>
      </c>
      <c r="Y4086" t="s">
        <v>91</v>
      </c>
    </row>
    <row r="4087" spans="1:25" x14ac:dyDescent="0.2">
      <c r="A4087" t="s">
        <v>0</v>
      </c>
      <c r="B4087" t="s">
        <v>18895</v>
      </c>
      <c r="C4087" t="s">
        <v>5462</v>
      </c>
      <c r="D4087" t="s">
        <v>18896</v>
      </c>
      <c r="E4087" t="s">
        <v>11</v>
      </c>
      <c r="F4087" t="s">
        <v>6814</v>
      </c>
      <c r="G4087" s="1">
        <v>45425</v>
      </c>
      <c r="H4087" s="1">
        <v>45423</v>
      </c>
      <c r="I4087" s="1">
        <v>45644</v>
      </c>
      <c r="J4087" s="3" t="s">
        <v>30629</v>
      </c>
      <c r="K4087" s="1"/>
      <c r="L4087" s="1">
        <v>45788</v>
      </c>
      <c r="M4087" s="1">
        <f>DATE(YEAR(H4087)+1,MONTH(H4087),DAY(H4087))</f>
        <v>45788</v>
      </c>
      <c r="N4087" t="s">
        <v>26</v>
      </c>
      <c r="O4087" t="s">
        <v>30621</v>
      </c>
      <c r="Q4087" t="s">
        <v>5</v>
      </c>
      <c r="R4087" t="s">
        <v>30619</v>
      </c>
      <c r="S4087" t="s">
        <v>598</v>
      </c>
      <c r="T4087" t="s">
        <v>7</v>
      </c>
      <c r="U4087" t="s">
        <v>37</v>
      </c>
      <c r="V4087" t="s">
        <v>9</v>
      </c>
      <c r="W4087" t="s">
        <v>18897</v>
      </c>
      <c r="X4087" t="s">
        <v>18896</v>
      </c>
      <c r="Y4087" t="s">
        <v>31</v>
      </c>
    </row>
    <row r="4088" spans="1:25" x14ac:dyDescent="0.2">
      <c r="A4088" t="s">
        <v>0</v>
      </c>
      <c r="B4088" t="s">
        <v>21127</v>
      </c>
      <c r="C4088" t="s">
        <v>4321</v>
      </c>
      <c r="D4088" t="s">
        <v>21128</v>
      </c>
      <c r="E4088" t="s">
        <v>24</v>
      </c>
      <c r="F4088" t="s">
        <v>812</v>
      </c>
      <c r="G4088" s="1">
        <v>45440</v>
      </c>
      <c r="H4088" s="1">
        <v>45423</v>
      </c>
      <c r="I4088" s="1">
        <v>45814</v>
      </c>
      <c r="J4088" s="3" t="s">
        <v>30628</v>
      </c>
      <c r="K4088" s="1"/>
      <c r="L4088" s="1">
        <v>45788</v>
      </c>
      <c r="M4088" s="1">
        <f>L4088</f>
        <v>45788</v>
      </c>
      <c r="N4088" t="s">
        <v>4</v>
      </c>
      <c r="O4088" t="s">
        <v>30623</v>
      </c>
      <c r="P4088" t="s">
        <v>30625</v>
      </c>
      <c r="Q4088" t="s">
        <v>5</v>
      </c>
      <c r="R4088" t="s">
        <v>30619</v>
      </c>
      <c r="S4088" t="s">
        <v>21129</v>
      </c>
      <c r="T4088" t="s">
        <v>7</v>
      </c>
      <c r="U4088" t="s">
        <v>8</v>
      </c>
      <c r="V4088" t="s">
        <v>9</v>
      </c>
      <c r="W4088" t="s">
        <v>21130</v>
      </c>
      <c r="X4088" t="s">
        <v>21128</v>
      </c>
      <c r="Y4088" t="s">
        <v>10</v>
      </c>
    </row>
    <row r="4089" spans="1:25" x14ac:dyDescent="0.2">
      <c r="A4089" t="s">
        <v>0</v>
      </c>
      <c r="B4089" t="s">
        <v>21131</v>
      </c>
      <c r="C4089" t="s">
        <v>1160</v>
      </c>
      <c r="D4089" t="s">
        <v>21132</v>
      </c>
      <c r="E4089" t="s">
        <v>54</v>
      </c>
      <c r="F4089" t="s">
        <v>1190</v>
      </c>
      <c r="G4089" s="1">
        <v>45440</v>
      </c>
      <c r="H4089" s="1">
        <v>45423</v>
      </c>
      <c r="I4089" s="1">
        <v>45723</v>
      </c>
      <c r="J4089" s="3" t="s">
        <v>30629</v>
      </c>
      <c r="K4089" s="1"/>
      <c r="L4089" s="1">
        <v>45788</v>
      </c>
      <c r="M4089" s="1">
        <f>DATE(YEAR(H4089)+1,MONTH(H4089),DAY(H4089))</f>
        <v>45788</v>
      </c>
      <c r="N4089" t="s">
        <v>4</v>
      </c>
      <c r="O4089" t="s">
        <v>30621</v>
      </c>
      <c r="Q4089" t="s">
        <v>5</v>
      </c>
      <c r="R4089" t="s">
        <v>30619</v>
      </c>
      <c r="S4089" t="s">
        <v>138</v>
      </c>
      <c r="T4089" t="s">
        <v>7</v>
      </c>
      <c r="U4089" t="s">
        <v>8</v>
      </c>
      <c r="V4089" t="s">
        <v>9</v>
      </c>
      <c r="W4089" t="s">
        <v>21133</v>
      </c>
      <c r="X4089" t="s">
        <v>21132</v>
      </c>
      <c r="Y4089" t="s">
        <v>10</v>
      </c>
    </row>
    <row r="4090" spans="1:25" x14ac:dyDescent="0.2">
      <c r="A4090" t="s">
        <v>0</v>
      </c>
      <c r="B4090" t="s">
        <v>3842</v>
      </c>
      <c r="C4090" t="s">
        <v>976</v>
      </c>
      <c r="D4090" t="s">
        <v>3843</v>
      </c>
      <c r="E4090" t="s">
        <v>54</v>
      </c>
      <c r="F4090" t="s">
        <v>3844</v>
      </c>
      <c r="G4090" s="1">
        <v>44693</v>
      </c>
      <c r="H4090" s="1">
        <v>44693</v>
      </c>
      <c r="I4090" s="1">
        <v>45559</v>
      </c>
      <c r="J4090" s="3" t="s">
        <v>30629</v>
      </c>
      <c r="K4090" s="1"/>
      <c r="L4090" s="1">
        <v>45789</v>
      </c>
      <c r="M4090" s="1">
        <f>DATE(YEAR(H4090)+3,MONTH(H4090),DAY(H4090))</f>
        <v>45789</v>
      </c>
      <c r="N4090" t="s">
        <v>873</v>
      </c>
      <c r="O4090" t="s">
        <v>30622</v>
      </c>
      <c r="Q4090" t="s">
        <v>5</v>
      </c>
      <c r="R4090" t="s">
        <v>30619</v>
      </c>
      <c r="S4090" t="s">
        <v>179</v>
      </c>
      <c r="T4090" t="s">
        <v>7</v>
      </c>
      <c r="U4090" t="s">
        <v>56</v>
      </c>
      <c r="V4090" t="s">
        <v>14</v>
      </c>
      <c r="W4090" t="s">
        <v>3845</v>
      </c>
      <c r="X4090" t="s">
        <v>3843</v>
      </c>
      <c r="Y4090" t="s">
        <v>98</v>
      </c>
    </row>
    <row r="4091" spans="1:25" x14ac:dyDescent="0.2">
      <c r="A4091" t="s">
        <v>0</v>
      </c>
      <c r="B4091" t="s">
        <v>3937</v>
      </c>
      <c r="C4091" t="s">
        <v>3938</v>
      </c>
      <c r="D4091" t="s">
        <v>3939</v>
      </c>
      <c r="E4091" t="s">
        <v>452</v>
      </c>
      <c r="F4091" t="s">
        <v>678</v>
      </c>
      <c r="G4091" s="1">
        <v>44695</v>
      </c>
      <c r="H4091" s="1">
        <v>44693</v>
      </c>
      <c r="I4091" s="1">
        <v>45287</v>
      </c>
      <c r="J4091" s="3" t="s">
        <v>30629</v>
      </c>
      <c r="K4091" s="1"/>
      <c r="L4091" s="1">
        <v>45789</v>
      </c>
      <c r="M4091" s="1">
        <f>DATE(YEAR(H4091)+3,MONTH(H4091),DAY(H4091))</f>
        <v>45789</v>
      </c>
      <c r="N4091" t="s">
        <v>63</v>
      </c>
      <c r="O4091" t="s">
        <v>30622</v>
      </c>
      <c r="Q4091" t="s">
        <v>5</v>
      </c>
      <c r="R4091" t="s">
        <v>30619</v>
      </c>
      <c r="S4091" t="s">
        <v>2376</v>
      </c>
      <c r="T4091" t="s">
        <v>64</v>
      </c>
      <c r="U4091" t="s">
        <v>65</v>
      </c>
      <c r="V4091" t="s">
        <v>111</v>
      </c>
      <c r="W4091" t="s">
        <v>41</v>
      </c>
      <c r="X4091" t="s">
        <v>41</v>
      </c>
      <c r="Y4091" t="s">
        <v>41</v>
      </c>
    </row>
    <row r="4092" spans="1:25" x14ac:dyDescent="0.2">
      <c r="A4092" t="s">
        <v>0</v>
      </c>
      <c r="B4092" t="s">
        <v>4347</v>
      </c>
      <c r="C4092" t="s">
        <v>1463</v>
      </c>
      <c r="D4092" t="s">
        <v>4348</v>
      </c>
      <c r="E4092" t="s">
        <v>34</v>
      </c>
      <c r="F4092" t="s">
        <v>732</v>
      </c>
      <c r="G4092" s="1">
        <v>44706</v>
      </c>
      <c r="H4092" s="1">
        <v>44693</v>
      </c>
      <c r="I4092" s="1">
        <v>45084</v>
      </c>
      <c r="J4092" s="3" t="s">
        <v>30629</v>
      </c>
      <c r="K4092" s="1"/>
      <c r="L4092" s="1">
        <v>45789</v>
      </c>
      <c r="M4092" s="1">
        <f>DATE(YEAR(H4092)+3,MONTH(H4092),DAY(H4092))</f>
        <v>45789</v>
      </c>
      <c r="N4092" t="s">
        <v>4</v>
      </c>
      <c r="O4092" t="s">
        <v>30622</v>
      </c>
      <c r="Q4092" t="s">
        <v>5</v>
      </c>
      <c r="R4092" t="s">
        <v>30619</v>
      </c>
      <c r="S4092" t="s">
        <v>3929</v>
      </c>
      <c r="T4092" t="s">
        <v>28</v>
      </c>
      <c r="U4092" t="s">
        <v>77</v>
      </c>
      <c r="V4092" t="s">
        <v>30</v>
      </c>
      <c r="W4092" t="s">
        <v>4349</v>
      </c>
      <c r="X4092" t="s">
        <v>4350</v>
      </c>
      <c r="Y4092" t="s">
        <v>10</v>
      </c>
    </row>
    <row r="4093" spans="1:25" x14ac:dyDescent="0.2">
      <c r="A4093" t="s">
        <v>0</v>
      </c>
      <c r="B4093" t="s">
        <v>28137</v>
      </c>
      <c r="C4093" t="s">
        <v>2272</v>
      </c>
      <c r="D4093" t="s">
        <v>28138</v>
      </c>
      <c r="E4093" t="s">
        <v>18</v>
      </c>
      <c r="F4093" t="s">
        <v>5349</v>
      </c>
      <c r="G4093" s="1">
        <v>45630</v>
      </c>
      <c r="H4093" s="1">
        <v>45608</v>
      </c>
      <c r="I4093" s="1">
        <v>45608</v>
      </c>
      <c r="J4093" s="1" t="s">
        <v>30628</v>
      </c>
      <c r="K4093" s="1"/>
      <c r="L4093" s="1">
        <v>45789</v>
      </c>
      <c r="M4093" s="1">
        <f>DATE(YEAR(H4093),MONTH(H4093)+6,DAY(H4093))</f>
        <v>45789</v>
      </c>
      <c r="N4093" t="s">
        <v>89</v>
      </c>
      <c r="O4093" t="s">
        <v>30623</v>
      </c>
      <c r="Q4093" t="s">
        <v>5</v>
      </c>
      <c r="R4093" t="s">
        <v>30620</v>
      </c>
      <c r="S4093" t="s">
        <v>28139</v>
      </c>
      <c r="T4093" t="s">
        <v>7</v>
      </c>
      <c r="U4093" t="s">
        <v>628</v>
      </c>
      <c r="V4093" t="s">
        <v>14</v>
      </c>
      <c r="W4093" t="s">
        <v>28140</v>
      </c>
      <c r="X4093" t="s">
        <v>28141</v>
      </c>
      <c r="Y4093" t="s">
        <v>91</v>
      </c>
    </row>
    <row r="4094" spans="1:25" x14ac:dyDescent="0.2">
      <c r="A4094" t="s">
        <v>0</v>
      </c>
      <c r="B4094" t="s">
        <v>30330</v>
      </c>
      <c r="C4094" t="s">
        <v>2272</v>
      </c>
      <c r="D4094" t="s">
        <v>30331</v>
      </c>
      <c r="E4094" t="s">
        <v>18</v>
      </c>
      <c r="F4094" t="s">
        <v>5349</v>
      </c>
      <c r="G4094" s="1">
        <v>45817</v>
      </c>
      <c r="H4094" s="1">
        <v>45608</v>
      </c>
      <c r="I4094" s="1">
        <v>45608</v>
      </c>
      <c r="J4094" s="1" t="s">
        <v>30628</v>
      </c>
      <c r="K4094" s="1"/>
      <c r="L4094" s="1">
        <v>45789</v>
      </c>
      <c r="M4094" s="1">
        <f>DATE(YEAR(H4094),MONTH(H4094)+6,DAY(H4094))</f>
        <v>45789</v>
      </c>
      <c r="N4094" t="s">
        <v>788</v>
      </c>
      <c r="O4094" t="s">
        <v>30623</v>
      </c>
      <c r="Q4094" t="s">
        <v>5</v>
      </c>
      <c r="R4094" t="s">
        <v>30620</v>
      </c>
      <c r="S4094" t="s">
        <v>30332</v>
      </c>
      <c r="T4094" t="s">
        <v>7</v>
      </c>
      <c r="U4094" t="s">
        <v>37</v>
      </c>
      <c r="V4094" t="s">
        <v>14</v>
      </c>
      <c r="W4094" t="s">
        <v>30333</v>
      </c>
      <c r="X4094" t="s">
        <v>30331</v>
      </c>
      <c r="Y4094" t="s">
        <v>40</v>
      </c>
    </row>
    <row r="4095" spans="1:25" x14ac:dyDescent="0.2">
      <c r="A4095" t="s">
        <v>0</v>
      </c>
      <c r="B4095" t="s">
        <v>4050</v>
      </c>
      <c r="C4095" t="s">
        <v>4051</v>
      </c>
      <c r="D4095" t="s">
        <v>4052</v>
      </c>
      <c r="E4095" t="s">
        <v>76</v>
      </c>
      <c r="F4095" t="s">
        <v>690</v>
      </c>
      <c r="G4095" s="1">
        <v>44700</v>
      </c>
      <c r="H4095" s="1">
        <v>44694</v>
      </c>
      <c r="I4095" s="1">
        <v>45590</v>
      </c>
      <c r="J4095" s="3" t="s">
        <v>30629</v>
      </c>
      <c r="K4095" s="1"/>
      <c r="L4095" s="1">
        <v>45790</v>
      </c>
      <c r="M4095" s="1">
        <f>DATE(YEAR(H4095)+3,MONTH(H4095),DAY(H4095))</f>
        <v>45790</v>
      </c>
      <c r="N4095" t="s">
        <v>63</v>
      </c>
      <c r="O4095" t="s">
        <v>30624</v>
      </c>
      <c r="Q4095" t="s">
        <v>5</v>
      </c>
      <c r="R4095" t="s">
        <v>30619</v>
      </c>
      <c r="S4095" t="s">
        <v>4053</v>
      </c>
      <c r="T4095" t="s">
        <v>64</v>
      </c>
      <c r="U4095" t="s">
        <v>65</v>
      </c>
      <c r="V4095" t="s">
        <v>66</v>
      </c>
      <c r="W4095" t="s">
        <v>41</v>
      </c>
      <c r="X4095" t="s">
        <v>41</v>
      </c>
      <c r="Y4095" t="s">
        <v>41</v>
      </c>
    </row>
    <row r="4096" spans="1:25" x14ac:dyDescent="0.2">
      <c r="A4096" t="s">
        <v>0</v>
      </c>
      <c r="B4096" t="s">
        <v>4477</v>
      </c>
      <c r="C4096" t="s">
        <v>854</v>
      </c>
      <c r="D4096" t="s">
        <v>4478</v>
      </c>
      <c r="E4096" t="s">
        <v>18</v>
      </c>
      <c r="F4096" t="s">
        <v>594</v>
      </c>
      <c r="G4096" s="1">
        <v>44712</v>
      </c>
      <c r="H4096" s="1">
        <v>44694</v>
      </c>
      <c r="I4096" s="1">
        <v>45209</v>
      </c>
      <c r="J4096" s="3" t="s">
        <v>30629</v>
      </c>
      <c r="K4096" s="1"/>
      <c r="L4096" s="1">
        <v>45790</v>
      </c>
      <c r="M4096" s="1">
        <f>DATE(YEAR(H4096)+3,MONTH(H4096),DAY(H4096))</f>
        <v>45790</v>
      </c>
      <c r="N4096" t="s">
        <v>4</v>
      </c>
      <c r="O4096" t="s">
        <v>30624</v>
      </c>
      <c r="Q4096" t="s">
        <v>5</v>
      </c>
      <c r="R4096" t="s">
        <v>30619</v>
      </c>
      <c r="S4096" t="s">
        <v>3228</v>
      </c>
      <c r="T4096" t="s">
        <v>7</v>
      </c>
      <c r="U4096" t="s">
        <v>220</v>
      </c>
      <c r="V4096" t="s">
        <v>9</v>
      </c>
      <c r="W4096" t="s">
        <v>4479</v>
      </c>
      <c r="X4096" t="s">
        <v>4480</v>
      </c>
      <c r="Y4096" t="s">
        <v>10</v>
      </c>
    </row>
    <row r="4097" spans="1:25" x14ac:dyDescent="0.2">
      <c r="A4097" t="s">
        <v>0</v>
      </c>
      <c r="B4097" t="s">
        <v>18616</v>
      </c>
      <c r="C4097" t="s">
        <v>18617</v>
      </c>
      <c r="D4097" t="s">
        <v>18618</v>
      </c>
      <c r="E4097" t="s">
        <v>18</v>
      </c>
      <c r="F4097" t="s">
        <v>1779</v>
      </c>
      <c r="G4097" s="1">
        <v>45425</v>
      </c>
      <c r="H4097" s="1">
        <v>45425</v>
      </c>
      <c r="I4097" s="1">
        <v>45425</v>
      </c>
      <c r="J4097" s="1" t="s">
        <v>30628</v>
      </c>
      <c r="K4097" s="1"/>
      <c r="L4097" s="1">
        <v>45609</v>
      </c>
      <c r="M4097" s="1">
        <f t="shared" ref="M4097:M4122" si="168">DATE(YEAR(H4097)+1,MONTH(H4097),DAY(H4097))</f>
        <v>45790</v>
      </c>
      <c r="N4097" t="s">
        <v>89</v>
      </c>
      <c r="O4097" t="s">
        <v>30621</v>
      </c>
      <c r="Q4097" t="s">
        <v>5</v>
      </c>
      <c r="R4097" t="s">
        <v>30620</v>
      </c>
      <c r="S4097" t="s">
        <v>6448</v>
      </c>
      <c r="T4097" t="s">
        <v>7</v>
      </c>
      <c r="U4097" t="s">
        <v>90</v>
      </c>
      <c r="V4097" t="s">
        <v>9</v>
      </c>
      <c r="W4097" t="s">
        <v>18619</v>
      </c>
      <c r="X4097" t="s">
        <v>18620</v>
      </c>
      <c r="Y4097" t="s">
        <v>91</v>
      </c>
    </row>
    <row r="4098" spans="1:25" x14ac:dyDescent="0.2">
      <c r="A4098" t="s">
        <v>0</v>
      </c>
      <c r="B4098" t="s">
        <v>18627</v>
      </c>
      <c r="C4098" t="s">
        <v>1188</v>
      </c>
      <c r="D4098" t="s">
        <v>18628</v>
      </c>
      <c r="E4098" t="s">
        <v>2</v>
      </c>
      <c r="F4098" t="s">
        <v>1418</v>
      </c>
      <c r="G4098" s="1">
        <v>45425</v>
      </c>
      <c r="H4098" s="1">
        <v>45425</v>
      </c>
      <c r="I4098" s="1">
        <v>45748</v>
      </c>
      <c r="J4098" s="3" t="s">
        <v>30629</v>
      </c>
      <c r="K4098" s="1"/>
      <c r="L4098" s="1">
        <v>45790</v>
      </c>
      <c r="M4098" s="1">
        <f t="shared" si="168"/>
        <v>45790</v>
      </c>
      <c r="N4098" t="s">
        <v>26</v>
      </c>
      <c r="O4098" t="s">
        <v>30621</v>
      </c>
      <c r="Q4098" t="s">
        <v>5</v>
      </c>
      <c r="R4098" t="s">
        <v>30619</v>
      </c>
      <c r="S4098" t="s">
        <v>6</v>
      </c>
      <c r="T4098" t="s">
        <v>7</v>
      </c>
      <c r="U4098" t="s">
        <v>6079</v>
      </c>
      <c r="V4098" t="s">
        <v>9</v>
      </c>
      <c r="W4098" t="s">
        <v>18629</v>
      </c>
      <c r="X4098" t="s">
        <v>18628</v>
      </c>
      <c r="Y4098" t="s">
        <v>31</v>
      </c>
    </row>
    <row r="4099" spans="1:25" x14ac:dyDescent="0.2">
      <c r="A4099" t="s">
        <v>0</v>
      </c>
      <c r="B4099" t="s">
        <v>18630</v>
      </c>
      <c r="C4099" t="s">
        <v>3312</v>
      </c>
      <c r="D4099" t="s">
        <v>18631</v>
      </c>
      <c r="E4099" t="s">
        <v>466</v>
      </c>
      <c r="F4099" t="s">
        <v>1445</v>
      </c>
      <c r="G4099" s="1">
        <v>45425</v>
      </c>
      <c r="H4099" s="1">
        <v>45425</v>
      </c>
      <c r="I4099" s="1">
        <v>45736</v>
      </c>
      <c r="J4099" s="3" t="s">
        <v>30629</v>
      </c>
      <c r="K4099" s="1"/>
      <c r="L4099" s="1">
        <v>45790</v>
      </c>
      <c r="M4099" s="1">
        <f t="shared" si="168"/>
        <v>45790</v>
      </c>
      <c r="N4099" t="s">
        <v>36</v>
      </c>
      <c r="O4099" t="s">
        <v>30621</v>
      </c>
      <c r="Q4099" t="s">
        <v>5</v>
      </c>
      <c r="R4099" t="s">
        <v>30619</v>
      </c>
      <c r="S4099" t="s">
        <v>18632</v>
      </c>
      <c r="T4099" t="s">
        <v>7</v>
      </c>
      <c r="U4099" t="s">
        <v>37</v>
      </c>
      <c r="V4099" t="s">
        <v>14</v>
      </c>
      <c r="W4099" t="s">
        <v>13364</v>
      </c>
      <c r="X4099" t="s">
        <v>13362</v>
      </c>
      <c r="Y4099" t="s">
        <v>40</v>
      </c>
    </row>
    <row r="4100" spans="1:25" x14ac:dyDescent="0.2">
      <c r="A4100" t="s">
        <v>0</v>
      </c>
      <c r="B4100" t="s">
        <v>18633</v>
      </c>
      <c r="C4100" t="s">
        <v>218</v>
      </c>
      <c r="D4100" t="s">
        <v>18634</v>
      </c>
      <c r="E4100" t="s">
        <v>54</v>
      </c>
      <c r="F4100" t="s">
        <v>1069</v>
      </c>
      <c r="G4100" s="1">
        <v>45425</v>
      </c>
      <c r="H4100" s="1">
        <v>45425</v>
      </c>
      <c r="I4100" s="1">
        <v>45643</v>
      </c>
      <c r="J4100" s="3" t="s">
        <v>30629</v>
      </c>
      <c r="K4100" s="1"/>
      <c r="L4100" s="1">
        <v>45517</v>
      </c>
      <c r="M4100" s="1">
        <f t="shared" si="168"/>
        <v>45790</v>
      </c>
      <c r="N4100" t="s">
        <v>89</v>
      </c>
      <c r="O4100" t="s">
        <v>30621</v>
      </c>
      <c r="Q4100" t="s">
        <v>5</v>
      </c>
      <c r="R4100" t="s">
        <v>30619</v>
      </c>
      <c r="S4100" t="s">
        <v>6026</v>
      </c>
      <c r="T4100" t="s">
        <v>7</v>
      </c>
      <c r="U4100" t="s">
        <v>118</v>
      </c>
      <c r="V4100" t="s">
        <v>9</v>
      </c>
      <c r="W4100" t="s">
        <v>18635</v>
      </c>
      <c r="X4100" t="s">
        <v>18634</v>
      </c>
      <c r="Y4100" t="s">
        <v>91</v>
      </c>
    </row>
    <row r="4101" spans="1:25" x14ac:dyDescent="0.2">
      <c r="A4101" t="s">
        <v>0</v>
      </c>
      <c r="B4101" t="s">
        <v>18636</v>
      </c>
      <c r="C4101" t="s">
        <v>18637</v>
      </c>
      <c r="D4101" t="s">
        <v>18638</v>
      </c>
      <c r="E4101" t="s">
        <v>11</v>
      </c>
      <c r="F4101" t="s">
        <v>58</v>
      </c>
      <c r="G4101" s="1">
        <v>45425</v>
      </c>
      <c r="H4101" s="1">
        <v>45425</v>
      </c>
      <c r="I4101" s="1">
        <v>45751</v>
      </c>
      <c r="J4101" s="3" t="s">
        <v>30629</v>
      </c>
      <c r="K4101" s="1"/>
      <c r="L4101" s="1">
        <v>45790</v>
      </c>
      <c r="M4101" s="1">
        <f t="shared" si="168"/>
        <v>45790</v>
      </c>
      <c r="N4101" t="s">
        <v>4</v>
      </c>
      <c r="O4101" t="s">
        <v>30621</v>
      </c>
      <c r="Q4101" t="s">
        <v>5</v>
      </c>
      <c r="R4101" t="s">
        <v>30619</v>
      </c>
      <c r="S4101" t="s">
        <v>5830</v>
      </c>
      <c r="T4101" t="s">
        <v>7</v>
      </c>
      <c r="U4101" t="s">
        <v>72</v>
      </c>
      <c r="V4101" t="s">
        <v>9</v>
      </c>
      <c r="W4101" t="s">
        <v>18639</v>
      </c>
      <c r="X4101" t="s">
        <v>18640</v>
      </c>
      <c r="Y4101" t="s">
        <v>10</v>
      </c>
    </row>
    <row r="4102" spans="1:25" x14ac:dyDescent="0.2">
      <c r="A4102" t="s">
        <v>0</v>
      </c>
      <c r="B4102" t="s">
        <v>18641</v>
      </c>
      <c r="C4102" t="s">
        <v>5280</v>
      </c>
      <c r="D4102" t="s">
        <v>18642</v>
      </c>
      <c r="E4102" t="s">
        <v>466</v>
      </c>
      <c r="F4102" t="s">
        <v>1353</v>
      </c>
      <c r="G4102" s="1">
        <v>45425</v>
      </c>
      <c r="H4102" s="1">
        <v>45425</v>
      </c>
      <c r="I4102" s="1">
        <v>45687</v>
      </c>
      <c r="J4102" s="3" t="s">
        <v>30629</v>
      </c>
      <c r="K4102" s="1"/>
      <c r="L4102" s="1">
        <v>45790</v>
      </c>
      <c r="M4102" s="1">
        <f t="shared" si="168"/>
        <v>45790</v>
      </c>
      <c r="N4102" t="s">
        <v>4</v>
      </c>
      <c r="O4102" t="s">
        <v>30621</v>
      </c>
      <c r="Q4102" t="s">
        <v>5</v>
      </c>
      <c r="R4102" t="s">
        <v>30619</v>
      </c>
      <c r="S4102" t="s">
        <v>5830</v>
      </c>
      <c r="T4102" t="s">
        <v>7</v>
      </c>
      <c r="U4102" t="s">
        <v>72</v>
      </c>
      <c r="V4102" t="s">
        <v>9</v>
      </c>
      <c r="W4102" t="s">
        <v>18643</v>
      </c>
      <c r="X4102" t="s">
        <v>18642</v>
      </c>
      <c r="Y4102" t="s">
        <v>10</v>
      </c>
    </row>
    <row r="4103" spans="1:25" x14ac:dyDescent="0.2">
      <c r="A4103" t="s">
        <v>0</v>
      </c>
      <c r="B4103" t="s">
        <v>18644</v>
      </c>
      <c r="C4103" t="s">
        <v>1973</v>
      </c>
      <c r="D4103" t="s">
        <v>18645</v>
      </c>
      <c r="E4103" t="s">
        <v>24</v>
      </c>
      <c r="F4103" t="s">
        <v>1556</v>
      </c>
      <c r="G4103" s="1">
        <v>45425</v>
      </c>
      <c r="H4103" s="1">
        <v>45425</v>
      </c>
      <c r="I4103" s="1">
        <v>45677</v>
      </c>
      <c r="J4103" s="3" t="s">
        <v>30629</v>
      </c>
      <c r="K4103" s="1"/>
      <c r="L4103" s="1">
        <v>45790</v>
      </c>
      <c r="M4103" s="1">
        <f t="shared" si="168"/>
        <v>45790</v>
      </c>
      <c r="N4103" t="s">
        <v>4</v>
      </c>
      <c r="O4103" t="s">
        <v>30621</v>
      </c>
      <c r="Q4103" t="s">
        <v>5</v>
      </c>
      <c r="R4103" t="s">
        <v>30619</v>
      </c>
      <c r="S4103" t="s">
        <v>179</v>
      </c>
      <c r="T4103" t="s">
        <v>7</v>
      </c>
      <c r="U4103" t="s">
        <v>287</v>
      </c>
      <c r="V4103" t="s">
        <v>9</v>
      </c>
      <c r="W4103" t="s">
        <v>18646</v>
      </c>
      <c r="X4103" t="s">
        <v>18645</v>
      </c>
      <c r="Y4103" t="s">
        <v>10</v>
      </c>
    </row>
    <row r="4104" spans="1:25" x14ac:dyDescent="0.2">
      <c r="A4104" t="s">
        <v>0</v>
      </c>
      <c r="B4104" t="s">
        <v>18647</v>
      </c>
      <c r="C4104" t="s">
        <v>6587</v>
      </c>
      <c r="D4104" t="s">
        <v>18648</v>
      </c>
      <c r="E4104" t="s">
        <v>24</v>
      </c>
      <c r="F4104" t="s">
        <v>137</v>
      </c>
      <c r="G4104" s="1">
        <v>45425</v>
      </c>
      <c r="H4104" s="1">
        <v>45425</v>
      </c>
      <c r="I4104" s="1">
        <v>45782</v>
      </c>
      <c r="J4104" s="3" t="s">
        <v>30629</v>
      </c>
      <c r="K4104" s="1"/>
      <c r="L4104" s="1">
        <v>45790</v>
      </c>
      <c r="M4104" s="1">
        <f t="shared" si="168"/>
        <v>45790</v>
      </c>
      <c r="N4104" t="s">
        <v>4</v>
      </c>
      <c r="O4104" t="s">
        <v>30621</v>
      </c>
      <c r="Q4104" t="s">
        <v>5</v>
      </c>
      <c r="R4104" t="s">
        <v>30619</v>
      </c>
      <c r="S4104" t="s">
        <v>179</v>
      </c>
      <c r="T4104" t="s">
        <v>7</v>
      </c>
      <c r="U4104" t="s">
        <v>287</v>
      </c>
      <c r="V4104" t="s">
        <v>9</v>
      </c>
      <c r="W4104" t="s">
        <v>18649</v>
      </c>
      <c r="X4104" t="s">
        <v>18648</v>
      </c>
      <c r="Y4104" t="s">
        <v>10</v>
      </c>
    </row>
    <row r="4105" spans="1:25" x14ac:dyDescent="0.2">
      <c r="A4105" t="s">
        <v>0</v>
      </c>
      <c r="B4105" t="s">
        <v>18650</v>
      </c>
      <c r="C4105" t="s">
        <v>6587</v>
      </c>
      <c r="D4105" t="s">
        <v>18651</v>
      </c>
      <c r="E4105" t="s">
        <v>24</v>
      </c>
      <c r="F4105" t="s">
        <v>137</v>
      </c>
      <c r="G4105" s="1">
        <v>45425</v>
      </c>
      <c r="H4105" s="1">
        <v>45425</v>
      </c>
      <c r="I4105" s="1">
        <v>45782</v>
      </c>
      <c r="J4105" s="3" t="s">
        <v>30629</v>
      </c>
      <c r="K4105" s="1"/>
      <c r="L4105" s="1">
        <v>45790</v>
      </c>
      <c r="M4105" s="1">
        <f t="shared" si="168"/>
        <v>45790</v>
      </c>
      <c r="N4105" t="s">
        <v>4</v>
      </c>
      <c r="O4105" t="s">
        <v>30621</v>
      </c>
      <c r="Q4105" t="s">
        <v>5</v>
      </c>
      <c r="R4105" t="s">
        <v>30619</v>
      </c>
      <c r="S4105" t="s">
        <v>383</v>
      </c>
      <c r="T4105" t="s">
        <v>7</v>
      </c>
      <c r="U4105" t="s">
        <v>6071</v>
      </c>
      <c r="V4105" t="s">
        <v>9</v>
      </c>
      <c r="W4105" t="s">
        <v>18652</v>
      </c>
      <c r="X4105" t="s">
        <v>18651</v>
      </c>
      <c r="Y4105" t="s">
        <v>10</v>
      </c>
    </row>
    <row r="4106" spans="1:25" x14ac:dyDescent="0.2">
      <c r="A4106" t="s">
        <v>0</v>
      </c>
      <c r="B4106" t="s">
        <v>18653</v>
      </c>
      <c r="C4106" t="s">
        <v>4391</v>
      </c>
      <c r="D4106" t="s">
        <v>18654</v>
      </c>
      <c r="E4106" t="s">
        <v>11</v>
      </c>
      <c r="F4106" t="s">
        <v>791</v>
      </c>
      <c r="G4106" s="1">
        <v>45425</v>
      </c>
      <c r="H4106" s="1">
        <v>45425</v>
      </c>
      <c r="I4106" s="1">
        <v>45425</v>
      </c>
      <c r="J4106" s="1" t="s">
        <v>30628</v>
      </c>
      <c r="K4106" s="1"/>
      <c r="L4106" s="1">
        <v>45609</v>
      </c>
      <c r="M4106" s="1">
        <f t="shared" si="168"/>
        <v>45790</v>
      </c>
      <c r="N4106" t="s">
        <v>89</v>
      </c>
      <c r="O4106" t="s">
        <v>30621</v>
      </c>
      <c r="Q4106" t="s">
        <v>5</v>
      </c>
      <c r="R4106" t="s">
        <v>30620</v>
      </c>
      <c r="S4106" t="s">
        <v>18655</v>
      </c>
      <c r="T4106" t="s">
        <v>7</v>
      </c>
      <c r="U4106" t="s">
        <v>90</v>
      </c>
      <c r="V4106" t="s">
        <v>9</v>
      </c>
      <c r="W4106" t="s">
        <v>18656</v>
      </c>
      <c r="X4106" t="s">
        <v>18654</v>
      </c>
      <c r="Y4106" t="s">
        <v>91</v>
      </c>
    </row>
    <row r="4107" spans="1:25" x14ac:dyDescent="0.2">
      <c r="A4107" t="s">
        <v>0</v>
      </c>
      <c r="B4107" t="s">
        <v>18657</v>
      </c>
      <c r="C4107" t="s">
        <v>18658</v>
      </c>
      <c r="D4107" t="s">
        <v>18659</v>
      </c>
      <c r="E4107" t="s">
        <v>11</v>
      </c>
      <c r="F4107" t="s">
        <v>791</v>
      </c>
      <c r="G4107" s="1">
        <v>45425</v>
      </c>
      <c r="H4107" s="1">
        <v>45425</v>
      </c>
      <c r="I4107" s="1">
        <v>45425</v>
      </c>
      <c r="J4107" s="1" t="s">
        <v>30628</v>
      </c>
      <c r="K4107" s="1"/>
      <c r="L4107" s="1">
        <v>45609</v>
      </c>
      <c r="M4107" s="1">
        <f t="shared" si="168"/>
        <v>45790</v>
      </c>
      <c r="N4107" t="s">
        <v>89</v>
      </c>
      <c r="O4107" t="s">
        <v>30621</v>
      </c>
      <c r="Q4107" t="s">
        <v>5</v>
      </c>
      <c r="R4107" t="s">
        <v>30620</v>
      </c>
      <c r="S4107" t="s">
        <v>6238</v>
      </c>
      <c r="T4107" t="s">
        <v>7</v>
      </c>
      <c r="U4107" t="s">
        <v>90</v>
      </c>
      <c r="V4107" t="s">
        <v>9</v>
      </c>
      <c r="W4107" t="s">
        <v>18660</v>
      </c>
      <c r="X4107" t="s">
        <v>18659</v>
      </c>
      <c r="Y4107" t="s">
        <v>91</v>
      </c>
    </row>
    <row r="4108" spans="1:25" x14ac:dyDescent="0.2">
      <c r="A4108" t="s">
        <v>0</v>
      </c>
      <c r="B4108" t="s">
        <v>18661</v>
      </c>
      <c r="C4108" t="s">
        <v>2272</v>
      </c>
      <c r="D4108" t="s">
        <v>18662</v>
      </c>
      <c r="E4108" t="s">
        <v>105</v>
      </c>
      <c r="F4108" t="s">
        <v>1024</v>
      </c>
      <c r="G4108" s="1">
        <v>45425</v>
      </c>
      <c r="H4108" s="1">
        <v>45425</v>
      </c>
      <c r="I4108" s="1">
        <v>45425</v>
      </c>
      <c r="J4108" s="1" t="s">
        <v>30628</v>
      </c>
      <c r="K4108" s="1"/>
      <c r="L4108" s="1">
        <v>45790</v>
      </c>
      <c r="M4108" s="1">
        <f t="shared" si="168"/>
        <v>45790</v>
      </c>
      <c r="N4108" t="s">
        <v>4615</v>
      </c>
      <c r="O4108" t="s">
        <v>30621</v>
      </c>
      <c r="Q4108" t="s">
        <v>5</v>
      </c>
      <c r="R4108" t="s">
        <v>30620</v>
      </c>
      <c r="S4108" t="s">
        <v>18663</v>
      </c>
      <c r="T4108" t="s">
        <v>374</v>
      </c>
      <c r="U4108" t="s">
        <v>375</v>
      </c>
      <c r="V4108" t="s">
        <v>376</v>
      </c>
      <c r="W4108" t="s">
        <v>18664</v>
      </c>
      <c r="X4108" t="s">
        <v>18662</v>
      </c>
      <c r="Y4108" t="s">
        <v>377</v>
      </c>
    </row>
    <row r="4109" spans="1:25" x14ac:dyDescent="0.2">
      <c r="A4109" t="s">
        <v>0</v>
      </c>
      <c r="B4109" t="s">
        <v>18665</v>
      </c>
      <c r="C4109" t="s">
        <v>4141</v>
      </c>
      <c r="D4109" t="s">
        <v>18666</v>
      </c>
      <c r="E4109" t="s">
        <v>49</v>
      </c>
      <c r="F4109" t="s">
        <v>5430</v>
      </c>
      <c r="G4109" s="1">
        <v>45425</v>
      </c>
      <c r="H4109" s="1">
        <v>45425</v>
      </c>
      <c r="I4109" s="1">
        <v>45679</v>
      </c>
      <c r="J4109" s="3" t="s">
        <v>30629</v>
      </c>
      <c r="K4109" s="1"/>
      <c r="L4109" s="1">
        <v>45790</v>
      </c>
      <c r="M4109" s="1">
        <f t="shared" si="168"/>
        <v>45790</v>
      </c>
      <c r="N4109" t="s">
        <v>2383</v>
      </c>
      <c r="O4109" t="s">
        <v>30621</v>
      </c>
      <c r="Q4109" t="s">
        <v>5</v>
      </c>
      <c r="R4109" t="s">
        <v>30619</v>
      </c>
      <c r="S4109" t="s">
        <v>142</v>
      </c>
      <c r="T4109" t="s">
        <v>7</v>
      </c>
      <c r="U4109" t="s">
        <v>72</v>
      </c>
      <c r="V4109" t="s">
        <v>14</v>
      </c>
      <c r="W4109" t="s">
        <v>18667</v>
      </c>
      <c r="X4109" t="s">
        <v>18666</v>
      </c>
      <c r="Y4109" t="s">
        <v>73</v>
      </c>
    </row>
    <row r="4110" spans="1:25" x14ac:dyDescent="0.2">
      <c r="A4110" t="s">
        <v>0</v>
      </c>
      <c r="B4110" t="s">
        <v>18668</v>
      </c>
      <c r="C4110" t="s">
        <v>231</v>
      </c>
      <c r="D4110" t="s">
        <v>18669</v>
      </c>
      <c r="E4110" t="s">
        <v>34</v>
      </c>
      <c r="F4110" t="s">
        <v>644</v>
      </c>
      <c r="G4110" s="1">
        <v>45425</v>
      </c>
      <c r="H4110" s="1">
        <v>45425</v>
      </c>
      <c r="I4110" s="1">
        <v>45539</v>
      </c>
      <c r="J4110" s="3" t="s">
        <v>30629</v>
      </c>
      <c r="K4110" s="1"/>
      <c r="L4110" s="1">
        <v>45517</v>
      </c>
      <c r="M4110" s="1">
        <f t="shared" si="168"/>
        <v>45790</v>
      </c>
      <c r="N4110" t="s">
        <v>4</v>
      </c>
      <c r="O4110" t="s">
        <v>30621</v>
      </c>
      <c r="Q4110" t="s">
        <v>5</v>
      </c>
      <c r="R4110" t="s">
        <v>30619</v>
      </c>
      <c r="S4110" t="s">
        <v>5974</v>
      </c>
      <c r="T4110" t="s">
        <v>7</v>
      </c>
      <c r="U4110" t="s">
        <v>287</v>
      </c>
      <c r="V4110" t="s">
        <v>9</v>
      </c>
      <c r="W4110" t="s">
        <v>18670</v>
      </c>
      <c r="X4110" t="s">
        <v>18669</v>
      </c>
      <c r="Y4110" t="s">
        <v>10</v>
      </c>
    </row>
    <row r="4111" spans="1:25" x14ac:dyDescent="0.2">
      <c r="A4111" t="s">
        <v>0</v>
      </c>
      <c r="B4111" t="s">
        <v>18671</v>
      </c>
      <c r="C4111" t="s">
        <v>231</v>
      </c>
      <c r="D4111" t="s">
        <v>18672</v>
      </c>
      <c r="E4111" t="s">
        <v>34</v>
      </c>
      <c r="F4111" t="s">
        <v>766</v>
      </c>
      <c r="G4111" s="1">
        <v>45425</v>
      </c>
      <c r="H4111" s="1">
        <v>45425</v>
      </c>
      <c r="I4111" s="1">
        <v>45744</v>
      </c>
      <c r="J4111" s="3" t="s">
        <v>30629</v>
      </c>
      <c r="K4111" s="1"/>
      <c r="L4111" s="1">
        <v>45790</v>
      </c>
      <c r="M4111" s="1">
        <f t="shared" si="168"/>
        <v>45790</v>
      </c>
      <c r="N4111" t="s">
        <v>4</v>
      </c>
      <c r="O4111" t="s">
        <v>30621</v>
      </c>
      <c r="Q4111" t="s">
        <v>5</v>
      </c>
      <c r="R4111" t="s">
        <v>30619</v>
      </c>
      <c r="S4111" t="s">
        <v>5830</v>
      </c>
      <c r="T4111" t="s">
        <v>7</v>
      </c>
      <c r="U4111" t="s">
        <v>72</v>
      </c>
      <c r="V4111" t="s">
        <v>9</v>
      </c>
      <c r="W4111" t="s">
        <v>18673</v>
      </c>
      <c r="X4111" t="s">
        <v>18674</v>
      </c>
      <c r="Y4111" t="s">
        <v>10</v>
      </c>
    </row>
    <row r="4112" spans="1:25" x14ac:dyDescent="0.2">
      <c r="A4112" t="s">
        <v>0</v>
      </c>
      <c r="B4112" t="s">
        <v>18675</v>
      </c>
      <c r="C4112" t="s">
        <v>4424</v>
      </c>
      <c r="D4112" t="s">
        <v>18676</v>
      </c>
      <c r="E4112" t="s">
        <v>466</v>
      </c>
      <c r="F4112" t="s">
        <v>4932</v>
      </c>
      <c r="G4112" s="1">
        <v>45425</v>
      </c>
      <c r="H4112" s="1">
        <v>45425</v>
      </c>
      <c r="I4112" s="1">
        <v>45589</v>
      </c>
      <c r="J4112" s="3" t="s">
        <v>30629</v>
      </c>
      <c r="K4112" s="1"/>
      <c r="L4112" s="1">
        <v>45790</v>
      </c>
      <c r="M4112" s="1">
        <f t="shared" si="168"/>
        <v>45790</v>
      </c>
      <c r="N4112" t="s">
        <v>4</v>
      </c>
      <c r="O4112" t="s">
        <v>30621</v>
      </c>
      <c r="Q4112" t="s">
        <v>5</v>
      </c>
      <c r="R4112" t="s">
        <v>30619</v>
      </c>
      <c r="S4112" t="s">
        <v>179</v>
      </c>
      <c r="T4112" t="s">
        <v>7</v>
      </c>
      <c r="U4112" t="s">
        <v>287</v>
      </c>
      <c r="V4112" t="s">
        <v>9</v>
      </c>
      <c r="W4112" t="s">
        <v>18677</v>
      </c>
      <c r="X4112" t="s">
        <v>18676</v>
      </c>
      <c r="Y4112" t="s">
        <v>10</v>
      </c>
    </row>
    <row r="4113" spans="1:25" x14ac:dyDescent="0.2">
      <c r="A4113" t="s">
        <v>0</v>
      </c>
      <c r="B4113" t="s">
        <v>18678</v>
      </c>
      <c r="C4113" t="s">
        <v>283</v>
      </c>
      <c r="D4113" t="s">
        <v>18679</v>
      </c>
      <c r="E4113" t="s">
        <v>11</v>
      </c>
      <c r="F4113" t="s">
        <v>1906</v>
      </c>
      <c r="G4113" s="1">
        <v>45425</v>
      </c>
      <c r="H4113" s="1">
        <v>45425</v>
      </c>
      <c r="I4113" s="1">
        <v>45726</v>
      </c>
      <c r="J4113" s="3" t="s">
        <v>30629</v>
      </c>
      <c r="K4113" s="1"/>
      <c r="L4113" s="1">
        <v>45790</v>
      </c>
      <c r="M4113" s="1">
        <f t="shared" si="168"/>
        <v>45790</v>
      </c>
      <c r="N4113" t="s">
        <v>448</v>
      </c>
      <c r="O4113" t="s">
        <v>30621</v>
      </c>
      <c r="Q4113" t="s">
        <v>5</v>
      </c>
      <c r="R4113" t="s">
        <v>30619</v>
      </c>
      <c r="S4113" t="s">
        <v>179</v>
      </c>
      <c r="T4113" t="s">
        <v>7</v>
      </c>
      <c r="U4113" t="s">
        <v>8</v>
      </c>
      <c r="V4113" t="s">
        <v>14</v>
      </c>
      <c r="W4113" t="s">
        <v>18680</v>
      </c>
      <c r="X4113" t="s">
        <v>18679</v>
      </c>
      <c r="Y4113" t="s">
        <v>21</v>
      </c>
    </row>
    <row r="4114" spans="1:25" x14ac:dyDescent="0.2">
      <c r="A4114" t="s">
        <v>0</v>
      </c>
      <c r="B4114" t="s">
        <v>18681</v>
      </c>
      <c r="C4114" t="s">
        <v>2183</v>
      </c>
      <c r="D4114" t="s">
        <v>18682</v>
      </c>
      <c r="E4114" t="s">
        <v>49</v>
      </c>
      <c r="F4114" t="s">
        <v>8520</v>
      </c>
      <c r="G4114" s="1">
        <v>45425</v>
      </c>
      <c r="H4114" s="1">
        <v>45425</v>
      </c>
      <c r="I4114" s="1">
        <v>45679</v>
      </c>
      <c r="J4114" s="3" t="s">
        <v>30629</v>
      </c>
      <c r="K4114" s="1"/>
      <c r="L4114" s="1">
        <v>45790</v>
      </c>
      <c r="M4114" s="1">
        <f t="shared" si="168"/>
        <v>45790</v>
      </c>
      <c r="N4114" t="s">
        <v>2383</v>
      </c>
      <c r="O4114" t="s">
        <v>30621</v>
      </c>
      <c r="Q4114" t="s">
        <v>5</v>
      </c>
      <c r="R4114" t="s">
        <v>30619</v>
      </c>
      <c r="S4114" t="s">
        <v>142</v>
      </c>
      <c r="T4114" t="s">
        <v>7</v>
      </c>
      <c r="U4114" t="s">
        <v>72</v>
      </c>
      <c r="V4114" t="s">
        <v>14</v>
      </c>
      <c r="W4114" t="s">
        <v>18683</v>
      </c>
      <c r="X4114" t="s">
        <v>18682</v>
      </c>
      <c r="Y4114" t="s">
        <v>73</v>
      </c>
    </row>
    <row r="4115" spans="1:25" x14ac:dyDescent="0.2">
      <c r="A4115" t="s">
        <v>0</v>
      </c>
      <c r="B4115" t="s">
        <v>18684</v>
      </c>
      <c r="C4115" t="s">
        <v>2031</v>
      </c>
      <c r="D4115" t="s">
        <v>18685</v>
      </c>
      <c r="E4115" t="s">
        <v>11</v>
      </c>
      <c r="F4115" t="s">
        <v>844</v>
      </c>
      <c r="G4115" s="1">
        <v>45425</v>
      </c>
      <c r="H4115" s="1">
        <v>45425</v>
      </c>
      <c r="I4115" s="1">
        <v>45657</v>
      </c>
      <c r="J4115" s="3" t="s">
        <v>30629</v>
      </c>
      <c r="K4115" s="1"/>
      <c r="L4115" s="1">
        <v>45790</v>
      </c>
      <c r="M4115" s="1">
        <f t="shared" si="168"/>
        <v>45790</v>
      </c>
      <c r="N4115" t="s">
        <v>89</v>
      </c>
      <c r="O4115" t="s">
        <v>30621</v>
      </c>
      <c r="Q4115" t="s">
        <v>5</v>
      </c>
      <c r="R4115" t="s">
        <v>30619</v>
      </c>
      <c r="S4115" t="s">
        <v>383</v>
      </c>
      <c r="T4115" t="s">
        <v>7</v>
      </c>
      <c r="U4115" t="s">
        <v>1248</v>
      </c>
      <c r="V4115" t="s">
        <v>14</v>
      </c>
      <c r="W4115" t="s">
        <v>18686</v>
      </c>
      <c r="X4115" t="s">
        <v>18685</v>
      </c>
      <c r="Y4115" t="s">
        <v>91</v>
      </c>
    </row>
    <row r="4116" spans="1:25" x14ac:dyDescent="0.2">
      <c r="A4116" t="s">
        <v>0</v>
      </c>
      <c r="B4116" t="s">
        <v>18700</v>
      </c>
      <c r="C4116" t="s">
        <v>18701</v>
      </c>
      <c r="D4116" t="s">
        <v>18702</v>
      </c>
      <c r="E4116" t="s">
        <v>11</v>
      </c>
      <c r="F4116" t="s">
        <v>2788</v>
      </c>
      <c r="G4116" s="1">
        <v>45425</v>
      </c>
      <c r="H4116" s="1">
        <v>45425</v>
      </c>
      <c r="I4116" s="1">
        <v>45697</v>
      </c>
      <c r="J4116" s="3" t="s">
        <v>30629</v>
      </c>
      <c r="K4116" s="1"/>
      <c r="L4116" s="1">
        <v>45790</v>
      </c>
      <c r="M4116" s="1">
        <f t="shared" si="168"/>
        <v>45790</v>
      </c>
      <c r="N4116" t="s">
        <v>26</v>
      </c>
      <c r="O4116" t="s">
        <v>30621</v>
      </c>
      <c r="Q4116" t="s">
        <v>5</v>
      </c>
      <c r="R4116" t="s">
        <v>30619</v>
      </c>
      <c r="S4116" t="s">
        <v>142</v>
      </c>
      <c r="T4116" t="s">
        <v>7</v>
      </c>
      <c r="U4116" t="s">
        <v>37</v>
      </c>
      <c r="V4116" t="s">
        <v>9</v>
      </c>
      <c r="W4116" t="s">
        <v>18703</v>
      </c>
      <c r="X4116" t="s">
        <v>18702</v>
      </c>
      <c r="Y4116" t="s">
        <v>31</v>
      </c>
    </row>
    <row r="4117" spans="1:25" x14ac:dyDescent="0.2">
      <c r="A4117" t="s">
        <v>0</v>
      </c>
      <c r="B4117" t="s">
        <v>18709</v>
      </c>
      <c r="C4117" t="s">
        <v>4116</v>
      </c>
      <c r="D4117" t="s">
        <v>18710</v>
      </c>
      <c r="E4117" t="s">
        <v>11</v>
      </c>
      <c r="F4117" t="s">
        <v>4614</v>
      </c>
      <c r="G4117" s="1">
        <v>45425</v>
      </c>
      <c r="H4117" s="1">
        <v>45425</v>
      </c>
      <c r="I4117" s="1">
        <v>45750</v>
      </c>
      <c r="J4117" s="3" t="s">
        <v>30629</v>
      </c>
      <c r="K4117" s="1"/>
      <c r="L4117" s="1">
        <v>45790</v>
      </c>
      <c r="M4117" s="1">
        <f t="shared" si="168"/>
        <v>45790</v>
      </c>
      <c r="N4117" t="s">
        <v>26</v>
      </c>
      <c r="O4117" t="s">
        <v>30621</v>
      </c>
      <c r="Q4117" t="s">
        <v>5</v>
      </c>
      <c r="R4117" t="s">
        <v>30619</v>
      </c>
      <c r="S4117" t="s">
        <v>142</v>
      </c>
      <c r="T4117" t="s">
        <v>7</v>
      </c>
      <c r="U4117" t="s">
        <v>37</v>
      </c>
      <c r="V4117" t="s">
        <v>9</v>
      </c>
      <c r="W4117" t="s">
        <v>18711</v>
      </c>
      <c r="X4117" t="s">
        <v>18712</v>
      </c>
      <c r="Y4117" t="s">
        <v>31</v>
      </c>
    </row>
    <row r="4118" spans="1:25" x14ac:dyDescent="0.2">
      <c r="A4118" t="s">
        <v>0</v>
      </c>
      <c r="B4118" t="s">
        <v>18717</v>
      </c>
      <c r="C4118" t="s">
        <v>4114</v>
      </c>
      <c r="D4118" t="s">
        <v>18718</v>
      </c>
      <c r="E4118" t="s">
        <v>11</v>
      </c>
      <c r="F4118" t="s">
        <v>1719</v>
      </c>
      <c r="G4118" s="1">
        <v>45425</v>
      </c>
      <c r="H4118" s="1">
        <v>45425</v>
      </c>
      <c r="I4118" s="1">
        <v>45697</v>
      </c>
      <c r="J4118" s="3" t="s">
        <v>30629</v>
      </c>
      <c r="K4118" s="1"/>
      <c r="L4118" s="1">
        <v>45790</v>
      </c>
      <c r="M4118" s="1">
        <f t="shared" si="168"/>
        <v>45790</v>
      </c>
      <c r="N4118" t="s">
        <v>26</v>
      </c>
      <c r="O4118" t="s">
        <v>30621</v>
      </c>
      <c r="Q4118" t="s">
        <v>5</v>
      </c>
      <c r="R4118" t="s">
        <v>30619</v>
      </c>
      <c r="S4118" t="s">
        <v>179</v>
      </c>
      <c r="T4118" t="s">
        <v>7</v>
      </c>
      <c r="U4118" t="s">
        <v>2525</v>
      </c>
      <c r="V4118" t="s">
        <v>9</v>
      </c>
      <c r="W4118" t="s">
        <v>18719</v>
      </c>
      <c r="X4118" t="s">
        <v>18718</v>
      </c>
      <c r="Y4118" t="s">
        <v>31</v>
      </c>
    </row>
    <row r="4119" spans="1:25" x14ac:dyDescent="0.2">
      <c r="A4119" t="s">
        <v>0</v>
      </c>
      <c r="B4119" t="s">
        <v>18732</v>
      </c>
      <c r="C4119" t="s">
        <v>4199</v>
      </c>
      <c r="D4119" t="s">
        <v>18733</v>
      </c>
      <c r="E4119" t="s">
        <v>11</v>
      </c>
      <c r="F4119" t="s">
        <v>844</v>
      </c>
      <c r="G4119" s="1">
        <v>45425</v>
      </c>
      <c r="H4119" s="1">
        <v>45425</v>
      </c>
      <c r="I4119" s="1">
        <v>45709</v>
      </c>
      <c r="J4119" s="3" t="s">
        <v>30629</v>
      </c>
      <c r="K4119" s="1"/>
      <c r="L4119" s="1">
        <v>45790</v>
      </c>
      <c r="M4119" s="1">
        <f t="shared" si="168"/>
        <v>45790</v>
      </c>
      <c r="N4119" t="s">
        <v>26</v>
      </c>
      <c r="O4119" t="s">
        <v>30621</v>
      </c>
      <c r="Q4119" t="s">
        <v>5</v>
      </c>
      <c r="R4119" t="s">
        <v>30619</v>
      </c>
      <c r="S4119" t="s">
        <v>179</v>
      </c>
      <c r="T4119" t="s">
        <v>109</v>
      </c>
      <c r="U4119" t="s">
        <v>165</v>
      </c>
      <c r="V4119" t="s">
        <v>111</v>
      </c>
      <c r="W4119" t="s">
        <v>18734</v>
      </c>
      <c r="X4119" t="s">
        <v>18733</v>
      </c>
      <c r="Y4119" t="s">
        <v>31</v>
      </c>
    </row>
    <row r="4120" spans="1:25" x14ac:dyDescent="0.2">
      <c r="A4120" t="s">
        <v>0</v>
      </c>
      <c r="B4120" t="s">
        <v>18752</v>
      </c>
      <c r="C4120" t="s">
        <v>18753</v>
      </c>
      <c r="D4120" t="s">
        <v>18754</v>
      </c>
      <c r="E4120" t="s">
        <v>24</v>
      </c>
      <c r="F4120" t="s">
        <v>843</v>
      </c>
      <c r="G4120" s="1">
        <v>45425</v>
      </c>
      <c r="H4120" s="1">
        <v>45425</v>
      </c>
      <c r="I4120" s="1">
        <v>45738</v>
      </c>
      <c r="J4120" s="3" t="s">
        <v>30629</v>
      </c>
      <c r="K4120" s="1"/>
      <c r="L4120" s="1">
        <v>45790</v>
      </c>
      <c r="M4120" s="1">
        <f t="shared" si="168"/>
        <v>45790</v>
      </c>
      <c r="N4120" t="s">
        <v>4</v>
      </c>
      <c r="O4120" t="s">
        <v>30621</v>
      </c>
      <c r="Q4120" t="s">
        <v>5</v>
      </c>
      <c r="R4120" t="s">
        <v>30619</v>
      </c>
      <c r="S4120" t="s">
        <v>249</v>
      </c>
      <c r="T4120" t="s">
        <v>7</v>
      </c>
      <c r="U4120" t="s">
        <v>638</v>
      </c>
      <c r="V4120" t="s">
        <v>9</v>
      </c>
      <c r="W4120" t="s">
        <v>18755</v>
      </c>
      <c r="X4120" t="s">
        <v>18754</v>
      </c>
      <c r="Y4120" t="s">
        <v>10</v>
      </c>
    </row>
    <row r="4121" spans="1:25" x14ac:dyDescent="0.2">
      <c r="A4121" t="s">
        <v>0</v>
      </c>
      <c r="B4121" t="s">
        <v>18940</v>
      </c>
      <c r="C4121" t="s">
        <v>18941</v>
      </c>
      <c r="D4121" t="s">
        <v>18942</v>
      </c>
      <c r="E4121" t="s">
        <v>2</v>
      </c>
      <c r="F4121" t="s">
        <v>265</v>
      </c>
      <c r="G4121" s="1">
        <v>45425</v>
      </c>
      <c r="H4121" s="1">
        <v>45425</v>
      </c>
      <c r="I4121" s="1">
        <v>45720</v>
      </c>
      <c r="J4121" s="3" t="s">
        <v>30629</v>
      </c>
      <c r="K4121" s="1"/>
      <c r="L4121" s="1">
        <v>45790</v>
      </c>
      <c r="M4121" s="1">
        <f t="shared" si="168"/>
        <v>45790</v>
      </c>
      <c r="N4121" t="s">
        <v>89</v>
      </c>
      <c r="O4121" t="s">
        <v>30621</v>
      </c>
      <c r="Q4121" t="s">
        <v>5</v>
      </c>
      <c r="R4121" t="s">
        <v>30619</v>
      </c>
      <c r="S4121" t="s">
        <v>179</v>
      </c>
      <c r="T4121" t="s">
        <v>7</v>
      </c>
      <c r="U4121" t="s">
        <v>118</v>
      </c>
      <c r="V4121" t="s">
        <v>9</v>
      </c>
      <c r="W4121" t="s">
        <v>18943</v>
      </c>
      <c r="X4121" t="s">
        <v>18942</v>
      </c>
      <c r="Y4121" t="s">
        <v>91</v>
      </c>
    </row>
    <row r="4122" spans="1:25" x14ac:dyDescent="0.2">
      <c r="A4122" t="s">
        <v>0</v>
      </c>
      <c r="B4122" t="s">
        <v>18980</v>
      </c>
      <c r="C4122" t="s">
        <v>18981</v>
      </c>
      <c r="D4122" t="s">
        <v>18982</v>
      </c>
      <c r="E4122" t="s">
        <v>11</v>
      </c>
      <c r="F4122" t="s">
        <v>1256</v>
      </c>
      <c r="G4122" s="1">
        <v>45425</v>
      </c>
      <c r="H4122" s="1">
        <v>45425</v>
      </c>
      <c r="I4122" s="1">
        <v>45530</v>
      </c>
      <c r="J4122" s="3" t="s">
        <v>30629</v>
      </c>
      <c r="K4122" s="1"/>
      <c r="L4122" s="1">
        <v>45517</v>
      </c>
      <c r="M4122" s="1">
        <f t="shared" si="168"/>
        <v>45790</v>
      </c>
      <c r="N4122" t="s">
        <v>4</v>
      </c>
      <c r="O4122" t="s">
        <v>30621</v>
      </c>
      <c r="Q4122" t="s">
        <v>5</v>
      </c>
      <c r="R4122" t="s">
        <v>30619</v>
      </c>
      <c r="S4122" t="s">
        <v>6137</v>
      </c>
      <c r="T4122" t="s">
        <v>7</v>
      </c>
      <c r="U4122" t="s">
        <v>638</v>
      </c>
      <c r="V4122" t="s">
        <v>9</v>
      </c>
      <c r="W4122" t="s">
        <v>18983</v>
      </c>
      <c r="X4122" t="s">
        <v>18982</v>
      </c>
      <c r="Y4122" t="s">
        <v>10</v>
      </c>
    </row>
    <row r="4123" spans="1:25" x14ac:dyDescent="0.2">
      <c r="A4123" t="s">
        <v>0</v>
      </c>
      <c r="B4123" t="s">
        <v>18984</v>
      </c>
      <c r="C4123" t="s">
        <v>6618</v>
      </c>
      <c r="D4123" t="s">
        <v>18985</v>
      </c>
      <c r="E4123" t="s">
        <v>11</v>
      </c>
      <c r="F4123" t="s">
        <v>4827</v>
      </c>
      <c r="G4123" s="1">
        <v>45425</v>
      </c>
      <c r="H4123" s="1">
        <v>45425</v>
      </c>
      <c r="I4123" s="1">
        <v>45441</v>
      </c>
      <c r="J4123" s="3" t="s">
        <v>30629</v>
      </c>
      <c r="K4123" s="1"/>
      <c r="L4123" s="1">
        <v>45790</v>
      </c>
      <c r="M4123" s="1">
        <f t="shared" ref="M4123:M4152" si="169">DATE(YEAR(H4123)+1,MONTH(H4123),DAY(H4123))</f>
        <v>45790</v>
      </c>
      <c r="N4123" t="s">
        <v>4</v>
      </c>
      <c r="O4123" t="s">
        <v>30621</v>
      </c>
      <c r="Q4123" t="s">
        <v>5</v>
      </c>
      <c r="R4123" t="s">
        <v>30619</v>
      </c>
      <c r="S4123" t="s">
        <v>255</v>
      </c>
      <c r="T4123" t="s">
        <v>7</v>
      </c>
      <c r="U4123" t="s">
        <v>56</v>
      </c>
      <c r="V4123" t="s">
        <v>9</v>
      </c>
      <c r="W4123" t="s">
        <v>18986</v>
      </c>
      <c r="X4123" t="s">
        <v>18985</v>
      </c>
      <c r="Y4123" t="s">
        <v>10</v>
      </c>
    </row>
    <row r="4124" spans="1:25" x14ac:dyDescent="0.2">
      <c r="A4124" t="s">
        <v>0</v>
      </c>
      <c r="B4124" t="s">
        <v>19012</v>
      </c>
      <c r="C4124" t="s">
        <v>384</v>
      </c>
      <c r="D4124" t="s">
        <v>19013</v>
      </c>
      <c r="E4124" t="s">
        <v>34</v>
      </c>
      <c r="F4124" t="s">
        <v>994</v>
      </c>
      <c r="G4124" s="1">
        <v>45426</v>
      </c>
      <c r="H4124" s="1">
        <v>45425</v>
      </c>
      <c r="I4124" s="1">
        <v>45782</v>
      </c>
      <c r="J4124" s="3" t="s">
        <v>30629</v>
      </c>
      <c r="K4124" s="1"/>
      <c r="L4124" s="1">
        <v>45790</v>
      </c>
      <c r="M4124" s="1">
        <f t="shared" si="169"/>
        <v>45790</v>
      </c>
      <c r="N4124" t="s">
        <v>2383</v>
      </c>
      <c r="O4124" t="s">
        <v>30621</v>
      </c>
      <c r="Q4124" t="s">
        <v>5</v>
      </c>
      <c r="R4124" t="s">
        <v>30619</v>
      </c>
      <c r="S4124" t="s">
        <v>42</v>
      </c>
      <c r="T4124" t="s">
        <v>7</v>
      </c>
      <c r="U4124" t="s">
        <v>72</v>
      </c>
      <c r="V4124" t="s">
        <v>14</v>
      </c>
      <c r="W4124" t="s">
        <v>19014</v>
      </c>
      <c r="X4124" t="s">
        <v>19015</v>
      </c>
      <c r="Y4124" t="s">
        <v>73</v>
      </c>
    </row>
    <row r="4125" spans="1:25" x14ac:dyDescent="0.2">
      <c r="A4125" t="s">
        <v>0</v>
      </c>
      <c r="B4125" t="s">
        <v>19019</v>
      </c>
      <c r="C4125" t="s">
        <v>2131</v>
      </c>
      <c r="D4125" t="s">
        <v>19020</v>
      </c>
      <c r="E4125" t="s">
        <v>11</v>
      </c>
      <c r="F4125" t="s">
        <v>844</v>
      </c>
      <c r="G4125" s="1">
        <v>45426</v>
      </c>
      <c r="H4125" s="1">
        <v>45425</v>
      </c>
      <c r="I4125" s="1">
        <v>45763</v>
      </c>
      <c r="J4125" s="3" t="s">
        <v>30629</v>
      </c>
      <c r="K4125" s="1"/>
      <c r="L4125" s="1">
        <v>45790</v>
      </c>
      <c r="M4125" s="1">
        <f t="shared" si="169"/>
        <v>45790</v>
      </c>
      <c r="N4125" t="s">
        <v>89</v>
      </c>
      <c r="O4125" t="s">
        <v>30621</v>
      </c>
      <c r="Q4125" t="s">
        <v>5</v>
      </c>
      <c r="R4125" t="s">
        <v>30619</v>
      </c>
      <c r="S4125" t="s">
        <v>179</v>
      </c>
      <c r="T4125" t="s">
        <v>7</v>
      </c>
      <c r="U4125" t="s">
        <v>118</v>
      </c>
      <c r="V4125" t="s">
        <v>9</v>
      </c>
      <c r="W4125" t="s">
        <v>19021</v>
      </c>
      <c r="X4125" t="s">
        <v>19022</v>
      </c>
      <c r="Y4125" t="s">
        <v>91</v>
      </c>
    </row>
    <row r="4126" spans="1:25" x14ac:dyDescent="0.2">
      <c r="A4126" t="s">
        <v>0</v>
      </c>
      <c r="B4126" t="s">
        <v>19023</v>
      </c>
      <c r="C4126" t="s">
        <v>5196</v>
      </c>
      <c r="D4126" t="s">
        <v>19024</v>
      </c>
      <c r="E4126" t="s">
        <v>11</v>
      </c>
      <c r="F4126" t="s">
        <v>4217</v>
      </c>
      <c r="G4126" s="1">
        <v>45426</v>
      </c>
      <c r="H4126" s="1">
        <v>45425</v>
      </c>
      <c r="I4126" s="1">
        <v>45734</v>
      </c>
      <c r="J4126" s="3" t="s">
        <v>30629</v>
      </c>
      <c r="K4126" s="1"/>
      <c r="L4126" s="1">
        <v>45790</v>
      </c>
      <c r="M4126" s="1">
        <f t="shared" si="169"/>
        <v>45790</v>
      </c>
      <c r="N4126" t="s">
        <v>89</v>
      </c>
      <c r="O4126" t="s">
        <v>30621</v>
      </c>
      <c r="Q4126" t="s">
        <v>5</v>
      </c>
      <c r="R4126" t="s">
        <v>30619</v>
      </c>
      <c r="S4126" t="s">
        <v>179</v>
      </c>
      <c r="T4126" t="s">
        <v>7</v>
      </c>
      <c r="U4126" t="s">
        <v>90</v>
      </c>
      <c r="V4126" t="s">
        <v>9</v>
      </c>
      <c r="W4126" t="s">
        <v>19025</v>
      </c>
      <c r="X4126" t="s">
        <v>19024</v>
      </c>
      <c r="Y4126" t="s">
        <v>91</v>
      </c>
    </row>
    <row r="4127" spans="1:25" x14ac:dyDescent="0.2">
      <c r="A4127" t="s">
        <v>0</v>
      </c>
      <c r="B4127" t="s">
        <v>19026</v>
      </c>
      <c r="C4127" t="s">
        <v>5074</v>
      </c>
      <c r="D4127" t="s">
        <v>19027</v>
      </c>
      <c r="E4127" t="s">
        <v>11</v>
      </c>
      <c r="F4127" t="s">
        <v>4217</v>
      </c>
      <c r="G4127" s="1">
        <v>45426</v>
      </c>
      <c r="H4127" s="1">
        <v>45425</v>
      </c>
      <c r="I4127" s="1">
        <v>45698</v>
      </c>
      <c r="J4127" s="3" t="s">
        <v>30629</v>
      </c>
      <c r="K4127" s="1"/>
      <c r="L4127" s="1">
        <v>45790</v>
      </c>
      <c r="M4127" s="1">
        <f t="shared" si="169"/>
        <v>45790</v>
      </c>
      <c r="N4127" t="s">
        <v>89</v>
      </c>
      <c r="O4127" t="s">
        <v>30621</v>
      </c>
      <c r="Q4127" t="s">
        <v>5</v>
      </c>
      <c r="R4127" t="s">
        <v>30619</v>
      </c>
      <c r="S4127" t="s">
        <v>179</v>
      </c>
      <c r="T4127" t="s">
        <v>7</v>
      </c>
      <c r="U4127" t="s">
        <v>118</v>
      </c>
      <c r="V4127" t="s">
        <v>9</v>
      </c>
      <c r="W4127" t="s">
        <v>19028</v>
      </c>
      <c r="X4127" t="s">
        <v>19027</v>
      </c>
      <c r="Y4127" t="s">
        <v>91</v>
      </c>
    </row>
    <row r="4128" spans="1:25" x14ac:dyDescent="0.2">
      <c r="A4128" t="s">
        <v>0</v>
      </c>
      <c r="B4128" t="s">
        <v>19029</v>
      </c>
      <c r="C4128" t="s">
        <v>5196</v>
      </c>
      <c r="D4128" t="s">
        <v>19030</v>
      </c>
      <c r="E4128" t="s">
        <v>11</v>
      </c>
      <c r="F4128" t="s">
        <v>4217</v>
      </c>
      <c r="G4128" s="1">
        <v>45426</v>
      </c>
      <c r="H4128" s="1">
        <v>45425</v>
      </c>
      <c r="I4128" s="1">
        <v>45698</v>
      </c>
      <c r="J4128" s="3" t="s">
        <v>30629</v>
      </c>
      <c r="K4128" s="1"/>
      <c r="L4128" s="1">
        <v>45790</v>
      </c>
      <c r="M4128" s="1">
        <f t="shared" si="169"/>
        <v>45790</v>
      </c>
      <c r="N4128" t="s">
        <v>89</v>
      </c>
      <c r="O4128" t="s">
        <v>30621</v>
      </c>
      <c r="Q4128" t="s">
        <v>5</v>
      </c>
      <c r="R4128" t="s">
        <v>30619</v>
      </c>
      <c r="S4128" t="s">
        <v>179</v>
      </c>
      <c r="T4128" t="s">
        <v>7</v>
      </c>
      <c r="U4128" t="s">
        <v>118</v>
      </c>
      <c r="V4128" t="s">
        <v>9</v>
      </c>
      <c r="W4128" t="s">
        <v>19031</v>
      </c>
      <c r="X4128" t="s">
        <v>19030</v>
      </c>
      <c r="Y4128" t="s">
        <v>91</v>
      </c>
    </row>
    <row r="4129" spans="1:25" x14ac:dyDescent="0.2">
      <c r="A4129" t="s">
        <v>0</v>
      </c>
      <c r="B4129" t="s">
        <v>19032</v>
      </c>
      <c r="C4129" t="s">
        <v>1274</v>
      </c>
      <c r="D4129" t="s">
        <v>19033</v>
      </c>
      <c r="E4129" t="s">
        <v>11</v>
      </c>
      <c r="F4129" t="s">
        <v>4217</v>
      </c>
      <c r="G4129" s="1">
        <v>45426</v>
      </c>
      <c r="H4129" s="1">
        <v>45425</v>
      </c>
      <c r="I4129" s="1">
        <v>45698</v>
      </c>
      <c r="J4129" s="3" t="s">
        <v>30629</v>
      </c>
      <c r="K4129" s="1"/>
      <c r="L4129" s="1">
        <v>45790</v>
      </c>
      <c r="M4129" s="1">
        <f t="shared" si="169"/>
        <v>45790</v>
      </c>
      <c r="N4129" t="s">
        <v>89</v>
      </c>
      <c r="O4129" t="s">
        <v>30621</v>
      </c>
      <c r="Q4129" t="s">
        <v>5</v>
      </c>
      <c r="R4129" t="s">
        <v>30619</v>
      </c>
      <c r="S4129" t="s">
        <v>179</v>
      </c>
      <c r="T4129" t="s">
        <v>7</v>
      </c>
      <c r="U4129" t="s">
        <v>118</v>
      </c>
      <c r="V4129" t="s">
        <v>9</v>
      </c>
      <c r="W4129" t="s">
        <v>19034</v>
      </c>
      <c r="X4129" t="s">
        <v>19033</v>
      </c>
      <c r="Y4129" t="s">
        <v>91</v>
      </c>
    </row>
    <row r="4130" spans="1:25" x14ac:dyDescent="0.2">
      <c r="A4130" t="s">
        <v>0</v>
      </c>
      <c r="B4130" t="s">
        <v>19035</v>
      </c>
      <c r="C4130" t="s">
        <v>3338</v>
      </c>
      <c r="D4130" t="s">
        <v>19036</v>
      </c>
      <c r="E4130" t="s">
        <v>11</v>
      </c>
      <c r="F4130" t="s">
        <v>4217</v>
      </c>
      <c r="G4130" s="1">
        <v>45426</v>
      </c>
      <c r="H4130" s="1">
        <v>45425</v>
      </c>
      <c r="I4130" s="1">
        <v>45699</v>
      </c>
      <c r="J4130" s="3" t="s">
        <v>30629</v>
      </c>
      <c r="K4130" s="1"/>
      <c r="L4130" s="1">
        <v>45790</v>
      </c>
      <c r="M4130" s="1">
        <f t="shared" si="169"/>
        <v>45790</v>
      </c>
      <c r="N4130" t="s">
        <v>89</v>
      </c>
      <c r="O4130" t="s">
        <v>30621</v>
      </c>
      <c r="Q4130" t="s">
        <v>5</v>
      </c>
      <c r="R4130" t="s">
        <v>30619</v>
      </c>
      <c r="S4130" t="s">
        <v>179</v>
      </c>
      <c r="T4130" t="s">
        <v>7</v>
      </c>
      <c r="U4130" t="s">
        <v>118</v>
      </c>
      <c r="V4130" t="s">
        <v>9</v>
      </c>
      <c r="W4130" t="s">
        <v>19037</v>
      </c>
      <c r="X4130" t="s">
        <v>19036</v>
      </c>
      <c r="Y4130" t="s">
        <v>91</v>
      </c>
    </row>
    <row r="4131" spans="1:25" x14ac:dyDescent="0.2">
      <c r="A4131" t="s">
        <v>0</v>
      </c>
      <c r="B4131" t="s">
        <v>19038</v>
      </c>
      <c r="C4131" t="s">
        <v>1274</v>
      </c>
      <c r="D4131" t="s">
        <v>19039</v>
      </c>
      <c r="E4131" t="s">
        <v>11</v>
      </c>
      <c r="F4131" t="s">
        <v>4780</v>
      </c>
      <c r="G4131" s="1">
        <v>45426</v>
      </c>
      <c r="H4131" s="1">
        <v>45425</v>
      </c>
      <c r="I4131" s="1">
        <v>45425</v>
      </c>
      <c r="J4131" s="1" t="s">
        <v>30628</v>
      </c>
      <c r="K4131" s="1"/>
      <c r="L4131" s="1">
        <v>45790</v>
      </c>
      <c r="M4131" s="1">
        <f t="shared" si="169"/>
        <v>45790</v>
      </c>
      <c r="N4131" t="s">
        <v>36</v>
      </c>
      <c r="O4131" t="s">
        <v>30621</v>
      </c>
      <c r="Q4131" t="s">
        <v>5</v>
      </c>
      <c r="R4131" t="s">
        <v>30620</v>
      </c>
      <c r="S4131" t="s">
        <v>18257</v>
      </c>
      <c r="T4131" t="s">
        <v>7</v>
      </c>
      <c r="U4131" t="s">
        <v>37</v>
      </c>
      <c r="V4131" t="s">
        <v>14</v>
      </c>
      <c r="W4131" t="s">
        <v>18108</v>
      </c>
      <c r="X4131" t="s">
        <v>18109</v>
      </c>
      <c r="Y4131" t="s">
        <v>40</v>
      </c>
    </row>
    <row r="4132" spans="1:25" x14ac:dyDescent="0.2">
      <c r="A4132" t="s">
        <v>0</v>
      </c>
      <c r="B4132" t="s">
        <v>19040</v>
      </c>
      <c r="C4132" t="s">
        <v>3389</v>
      </c>
      <c r="D4132" t="s">
        <v>19041</v>
      </c>
      <c r="E4132" t="s">
        <v>11</v>
      </c>
      <c r="F4132" t="s">
        <v>4217</v>
      </c>
      <c r="G4132" s="1">
        <v>45426</v>
      </c>
      <c r="H4132" s="1">
        <v>45425</v>
      </c>
      <c r="I4132" s="1">
        <v>45698</v>
      </c>
      <c r="J4132" s="3" t="s">
        <v>30629</v>
      </c>
      <c r="K4132" s="1"/>
      <c r="L4132" s="1">
        <v>45790</v>
      </c>
      <c r="M4132" s="1">
        <f t="shared" si="169"/>
        <v>45790</v>
      </c>
      <c r="N4132" t="s">
        <v>89</v>
      </c>
      <c r="O4132" t="s">
        <v>30621</v>
      </c>
      <c r="Q4132" t="s">
        <v>5</v>
      </c>
      <c r="R4132" t="s">
        <v>30619</v>
      </c>
      <c r="S4132" t="s">
        <v>179</v>
      </c>
      <c r="T4132" t="s">
        <v>7</v>
      </c>
      <c r="U4132" t="s">
        <v>118</v>
      </c>
      <c r="V4132" t="s">
        <v>9</v>
      </c>
      <c r="W4132" t="s">
        <v>19042</v>
      </c>
      <c r="X4132" t="s">
        <v>19041</v>
      </c>
      <c r="Y4132" t="s">
        <v>91</v>
      </c>
    </row>
    <row r="4133" spans="1:25" x14ac:dyDescent="0.2">
      <c r="A4133" t="s">
        <v>0</v>
      </c>
      <c r="B4133" t="s">
        <v>19043</v>
      </c>
      <c r="C4133" t="s">
        <v>1429</v>
      </c>
      <c r="D4133" t="s">
        <v>19044</v>
      </c>
      <c r="E4133" t="s">
        <v>11</v>
      </c>
      <c r="F4133" t="s">
        <v>4217</v>
      </c>
      <c r="G4133" s="1">
        <v>45426</v>
      </c>
      <c r="H4133" s="1">
        <v>45425</v>
      </c>
      <c r="I4133" s="1">
        <v>45699</v>
      </c>
      <c r="J4133" s="3" t="s">
        <v>30629</v>
      </c>
      <c r="K4133" s="1"/>
      <c r="L4133" s="1">
        <v>45790</v>
      </c>
      <c r="M4133" s="1">
        <f t="shared" si="169"/>
        <v>45790</v>
      </c>
      <c r="N4133" t="s">
        <v>89</v>
      </c>
      <c r="O4133" t="s">
        <v>30621</v>
      </c>
      <c r="Q4133" t="s">
        <v>5</v>
      </c>
      <c r="R4133" t="s">
        <v>30619</v>
      </c>
      <c r="S4133" t="s">
        <v>179</v>
      </c>
      <c r="T4133" t="s">
        <v>7</v>
      </c>
      <c r="U4133" t="s">
        <v>118</v>
      </c>
      <c r="V4133" t="s">
        <v>9</v>
      </c>
      <c r="W4133" t="s">
        <v>19045</v>
      </c>
      <c r="X4133" t="s">
        <v>19044</v>
      </c>
      <c r="Y4133" t="s">
        <v>91</v>
      </c>
    </row>
    <row r="4134" spans="1:25" x14ac:dyDescent="0.2">
      <c r="A4134" t="s">
        <v>0</v>
      </c>
      <c r="B4134" t="s">
        <v>19046</v>
      </c>
      <c r="C4134" t="s">
        <v>3338</v>
      </c>
      <c r="D4134" t="s">
        <v>19047</v>
      </c>
      <c r="E4134" t="s">
        <v>11</v>
      </c>
      <c r="F4134" t="s">
        <v>4217</v>
      </c>
      <c r="G4134" s="1">
        <v>45426</v>
      </c>
      <c r="H4134" s="1">
        <v>45425</v>
      </c>
      <c r="I4134" s="1">
        <v>45729</v>
      </c>
      <c r="J4134" s="3" t="s">
        <v>30629</v>
      </c>
      <c r="K4134" s="1"/>
      <c r="L4134" s="1">
        <v>45790</v>
      </c>
      <c r="M4134" s="1">
        <f t="shared" si="169"/>
        <v>45790</v>
      </c>
      <c r="N4134" t="s">
        <v>89</v>
      </c>
      <c r="O4134" t="s">
        <v>30621</v>
      </c>
      <c r="Q4134" t="s">
        <v>5</v>
      </c>
      <c r="R4134" t="s">
        <v>30619</v>
      </c>
      <c r="S4134" t="s">
        <v>179</v>
      </c>
      <c r="T4134" t="s">
        <v>7</v>
      </c>
      <c r="U4134" t="s">
        <v>90</v>
      </c>
      <c r="V4134" t="s">
        <v>9</v>
      </c>
      <c r="W4134" t="s">
        <v>19048</v>
      </c>
      <c r="X4134" t="s">
        <v>19047</v>
      </c>
      <c r="Y4134" t="s">
        <v>91</v>
      </c>
    </row>
    <row r="4135" spans="1:25" x14ac:dyDescent="0.2">
      <c r="A4135" t="s">
        <v>0</v>
      </c>
      <c r="B4135" t="s">
        <v>19165</v>
      </c>
      <c r="C4135" t="s">
        <v>229</v>
      </c>
      <c r="D4135" t="s">
        <v>19166</v>
      </c>
      <c r="E4135" t="s">
        <v>18</v>
      </c>
      <c r="F4135" t="s">
        <v>3880</v>
      </c>
      <c r="G4135" s="1">
        <v>45426</v>
      </c>
      <c r="H4135" s="1">
        <v>45425</v>
      </c>
      <c r="I4135" s="1">
        <v>45529</v>
      </c>
      <c r="J4135" s="3" t="s">
        <v>30629</v>
      </c>
      <c r="K4135" s="1"/>
      <c r="L4135" s="1">
        <v>45517</v>
      </c>
      <c r="M4135" s="1">
        <f t="shared" si="169"/>
        <v>45790</v>
      </c>
      <c r="N4135" t="s">
        <v>4</v>
      </c>
      <c r="O4135" t="s">
        <v>30621</v>
      </c>
      <c r="Q4135" t="s">
        <v>5</v>
      </c>
      <c r="R4135" t="s">
        <v>30619</v>
      </c>
      <c r="S4135" t="s">
        <v>6137</v>
      </c>
      <c r="T4135" t="s">
        <v>7</v>
      </c>
      <c r="U4135" t="s">
        <v>638</v>
      </c>
      <c r="V4135" t="s">
        <v>9</v>
      </c>
      <c r="W4135" t="s">
        <v>19167</v>
      </c>
      <c r="X4135" t="s">
        <v>19166</v>
      </c>
      <c r="Y4135" t="s">
        <v>10</v>
      </c>
    </row>
    <row r="4136" spans="1:25" x14ac:dyDescent="0.2">
      <c r="A4136" t="s">
        <v>0</v>
      </c>
      <c r="B4136" t="s">
        <v>19176</v>
      </c>
      <c r="C4136" t="s">
        <v>1317</v>
      </c>
      <c r="D4136" t="s">
        <v>19177</v>
      </c>
      <c r="E4136" t="s">
        <v>11</v>
      </c>
      <c r="F4136" t="s">
        <v>3784</v>
      </c>
      <c r="G4136" s="1">
        <v>45426</v>
      </c>
      <c r="H4136" s="1">
        <v>45425</v>
      </c>
      <c r="I4136" s="1">
        <v>45699</v>
      </c>
      <c r="J4136" s="3" t="s">
        <v>30629</v>
      </c>
      <c r="K4136" s="1"/>
      <c r="L4136" s="1">
        <v>45790</v>
      </c>
      <c r="M4136" s="1">
        <f t="shared" si="169"/>
        <v>45790</v>
      </c>
      <c r="N4136" t="s">
        <v>26</v>
      </c>
      <c r="O4136" t="s">
        <v>30621</v>
      </c>
      <c r="Q4136" t="s">
        <v>5</v>
      </c>
      <c r="R4136" t="s">
        <v>30619</v>
      </c>
      <c r="S4136" t="s">
        <v>598</v>
      </c>
      <c r="T4136" t="s">
        <v>7</v>
      </c>
      <c r="U4136" t="s">
        <v>80</v>
      </c>
      <c r="V4136" t="s">
        <v>9</v>
      </c>
      <c r="W4136" t="s">
        <v>19178</v>
      </c>
      <c r="X4136" t="s">
        <v>19177</v>
      </c>
      <c r="Y4136" t="s">
        <v>31</v>
      </c>
    </row>
    <row r="4137" spans="1:25" x14ac:dyDescent="0.2">
      <c r="A4137" t="s">
        <v>0</v>
      </c>
      <c r="B4137" t="s">
        <v>19186</v>
      </c>
      <c r="C4137" t="s">
        <v>19187</v>
      </c>
      <c r="D4137" t="s">
        <v>19188</v>
      </c>
      <c r="E4137" t="s">
        <v>11</v>
      </c>
      <c r="F4137" t="s">
        <v>5331</v>
      </c>
      <c r="G4137" s="1">
        <v>45426</v>
      </c>
      <c r="H4137" s="1">
        <v>45425</v>
      </c>
      <c r="I4137" s="1">
        <v>45771</v>
      </c>
      <c r="J4137" s="3" t="s">
        <v>30629</v>
      </c>
      <c r="K4137" s="1"/>
      <c r="L4137" s="1">
        <v>45790</v>
      </c>
      <c r="M4137" s="1">
        <f t="shared" si="169"/>
        <v>45790</v>
      </c>
      <c r="N4137" t="s">
        <v>26</v>
      </c>
      <c r="O4137" t="s">
        <v>30621</v>
      </c>
      <c r="Q4137" t="s">
        <v>5</v>
      </c>
      <c r="R4137" t="s">
        <v>30619</v>
      </c>
      <c r="S4137" t="s">
        <v>598</v>
      </c>
      <c r="T4137" t="s">
        <v>7</v>
      </c>
      <c r="U4137" t="s">
        <v>80</v>
      </c>
      <c r="V4137" t="s">
        <v>9</v>
      </c>
      <c r="W4137" t="s">
        <v>19189</v>
      </c>
      <c r="X4137" t="s">
        <v>19188</v>
      </c>
      <c r="Y4137" t="s">
        <v>31</v>
      </c>
    </row>
    <row r="4138" spans="1:25" x14ac:dyDescent="0.2">
      <c r="A4138" t="s">
        <v>0</v>
      </c>
      <c r="B4138" t="s">
        <v>19202</v>
      </c>
      <c r="C4138" t="s">
        <v>6438</v>
      </c>
      <c r="D4138" t="s">
        <v>19203</v>
      </c>
      <c r="E4138" t="s">
        <v>11</v>
      </c>
      <c r="F4138" t="s">
        <v>1256</v>
      </c>
      <c r="G4138" s="1">
        <v>45426</v>
      </c>
      <c r="H4138" s="1">
        <v>45425</v>
      </c>
      <c r="I4138" s="1">
        <v>45522</v>
      </c>
      <c r="J4138" s="3" t="s">
        <v>30629</v>
      </c>
      <c r="K4138" s="1"/>
      <c r="L4138" s="1">
        <v>45517</v>
      </c>
      <c r="M4138" s="1">
        <f t="shared" si="169"/>
        <v>45790</v>
      </c>
      <c r="N4138" t="s">
        <v>4</v>
      </c>
      <c r="O4138" t="s">
        <v>30621</v>
      </c>
      <c r="Q4138" t="s">
        <v>5</v>
      </c>
      <c r="R4138" t="s">
        <v>30619</v>
      </c>
      <c r="S4138" t="s">
        <v>6547</v>
      </c>
      <c r="T4138" t="s">
        <v>7</v>
      </c>
      <c r="U4138" t="s">
        <v>638</v>
      </c>
      <c r="V4138" t="s">
        <v>9</v>
      </c>
      <c r="W4138" t="s">
        <v>19204</v>
      </c>
      <c r="X4138" t="s">
        <v>19203</v>
      </c>
      <c r="Y4138" t="s">
        <v>10</v>
      </c>
    </row>
    <row r="4139" spans="1:25" x14ac:dyDescent="0.2">
      <c r="A4139" t="s">
        <v>0</v>
      </c>
      <c r="B4139" t="s">
        <v>19205</v>
      </c>
      <c r="C4139" t="s">
        <v>6435</v>
      </c>
      <c r="D4139" t="s">
        <v>19206</v>
      </c>
      <c r="E4139" t="s">
        <v>11</v>
      </c>
      <c r="F4139" t="s">
        <v>1256</v>
      </c>
      <c r="G4139" s="1">
        <v>45426</v>
      </c>
      <c r="H4139" s="1">
        <v>45425</v>
      </c>
      <c r="I4139" s="1">
        <v>45522</v>
      </c>
      <c r="J4139" s="3" t="s">
        <v>30629</v>
      </c>
      <c r="K4139" s="1"/>
      <c r="L4139" s="1">
        <v>45517</v>
      </c>
      <c r="M4139" s="1">
        <f t="shared" si="169"/>
        <v>45790</v>
      </c>
      <c r="N4139" t="s">
        <v>4</v>
      </c>
      <c r="O4139" t="s">
        <v>30621</v>
      </c>
      <c r="Q4139" t="s">
        <v>5</v>
      </c>
      <c r="R4139" t="s">
        <v>30619</v>
      </c>
      <c r="S4139" t="s">
        <v>6547</v>
      </c>
      <c r="T4139" t="s">
        <v>7</v>
      </c>
      <c r="U4139" t="s">
        <v>638</v>
      </c>
      <c r="V4139" t="s">
        <v>9</v>
      </c>
      <c r="W4139" t="s">
        <v>19207</v>
      </c>
      <c r="X4139" t="s">
        <v>19206</v>
      </c>
      <c r="Y4139" t="s">
        <v>10</v>
      </c>
    </row>
    <row r="4140" spans="1:25" x14ac:dyDescent="0.2">
      <c r="A4140" t="s">
        <v>0</v>
      </c>
      <c r="B4140" t="s">
        <v>19208</v>
      </c>
      <c r="C4140" t="s">
        <v>2616</v>
      </c>
      <c r="D4140" t="s">
        <v>19209</v>
      </c>
      <c r="E4140" t="s">
        <v>24</v>
      </c>
      <c r="F4140" t="s">
        <v>843</v>
      </c>
      <c r="G4140" s="1">
        <v>45426</v>
      </c>
      <c r="H4140" s="1">
        <v>45425</v>
      </c>
      <c r="I4140" s="1">
        <v>45520</v>
      </c>
      <c r="J4140" s="3" t="s">
        <v>30629</v>
      </c>
      <c r="K4140" s="1"/>
      <c r="L4140" s="1">
        <v>45517</v>
      </c>
      <c r="M4140" s="1">
        <f t="shared" si="169"/>
        <v>45790</v>
      </c>
      <c r="N4140" t="s">
        <v>4</v>
      </c>
      <c r="O4140" t="s">
        <v>30621</v>
      </c>
      <c r="Q4140" t="s">
        <v>5</v>
      </c>
      <c r="R4140" t="s">
        <v>30619</v>
      </c>
      <c r="S4140" t="s">
        <v>6137</v>
      </c>
      <c r="T4140" t="s">
        <v>7</v>
      </c>
      <c r="U4140" t="s">
        <v>638</v>
      </c>
      <c r="V4140" t="s">
        <v>9</v>
      </c>
      <c r="W4140" t="s">
        <v>19210</v>
      </c>
      <c r="X4140" t="s">
        <v>19209</v>
      </c>
      <c r="Y4140" t="s">
        <v>10</v>
      </c>
    </row>
    <row r="4141" spans="1:25" x14ac:dyDescent="0.2">
      <c r="A4141" t="s">
        <v>0</v>
      </c>
      <c r="B4141" t="s">
        <v>19216</v>
      </c>
      <c r="C4141" t="s">
        <v>19217</v>
      </c>
      <c r="D4141" t="s">
        <v>19218</v>
      </c>
      <c r="E4141" t="s">
        <v>11</v>
      </c>
      <c r="F4141" t="s">
        <v>506</v>
      </c>
      <c r="G4141" s="1">
        <v>45426</v>
      </c>
      <c r="H4141" s="1">
        <v>45425</v>
      </c>
      <c r="I4141" s="1">
        <v>45530</v>
      </c>
      <c r="J4141" s="3" t="s">
        <v>30629</v>
      </c>
      <c r="K4141" s="1"/>
      <c r="L4141" s="1">
        <v>45517</v>
      </c>
      <c r="M4141" s="1">
        <f t="shared" si="169"/>
        <v>45790</v>
      </c>
      <c r="N4141" t="s">
        <v>26</v>
      </c>
      <c r="O4141" t="s">
        <v>30621</v>
      </c>
      <c r="Q4141" t="s">
        <v>5</v>
      </c>
      <c r="R4141" t="s">
        <v>30619</v>
      </c>
      <c r="S4141" t="s">
        <v>6137</v>
      </c>
      <c r="T4141" t="s">
        <v>7</v>
      </c>
      <c r="U4141" t="s">
        <v>37</v>
      </c>
      <c r="V4141" t="s">
        <v>9</v>
      </c>
      <c r="W4141" t="s">
        <v>19219</v>
      </c>
      <c r="X4141" t="s">
        <v>19218</v>
      </c>
      <c r="Y4141" t="s">
        <v>31</v>
      </c>
    </row>
    <row r="4142" spans="1:25" x14ac:dyDescent="0.2">
      <c r="A4142" t="s">
        <v>0</v>
      </c>
      <c r="B4142" t="s">
        <v>19233</v>
      </c>
      <c r="C4142" t="s">
        <v>81</v>
      </c>
      <c r="D4142" t="s">
        <v>19234</v>
      </c>
      <c r="E4142" t="s">
        <v>18</v>
      </c>
      <c r="F4142" t="s">
        <v>3880</v>
      </c>
      <c r="G4142" s="1">
        <v>45426</v>
      </c>
      <c r="H4142" s="1">
        <v>45425</v>
      </c>
      <c r="I4142" s="1">
        <v>45753</v>
      </c>
      <c r="J4142" s="3" t="s">
        <v>30629</v>
      </c>
      <c r="K4142" s="1"/>
      <c r="L4142" s="1">
        <v>45790</v>
      </c>
      <c r="M4142" s="1">
        <f t="shared" si="169"/>
        <v>45790</v>
      </c>
      <c r="N4142" t="s">
        <v>4</v>
      </c>
      <c r="O4142" t="s">
        <v>30621</v>
      </c>
      <c r="Q4142" t="s">
        <v>5</v>
      </c>
      <c r="R4142" t="s">
        <v>30619</v>
      </c>
      <c r="S4142" t="s">
        <v>6487</v>
      </c>
      <c r="T4142" t="s">
        <v>7</v>
      </c>
      <c r="U4142" t="s">
        <v>638</v>
      </c>
      <c r="V4142" t="s">
        <v>9</v>
      </c>
      <c r="W4142" t="s">
        <v>19235</v>
      </c>
      <c r="X4142" t="s">
        <v>19236</v>
      </c>
      <c r="Y4142" t="s">
        <v>10</v>
      </c>
    </row>
    <row r="4143" spans="1:25" x14ac:dyDescent="0.2">
      <c r="A4143" t="s">
        <v>0</v>
      </c>
      <c r="B4143" t="s">
        <v>19237</v>
      </c>
      <c r="C4143" t="s">
        <v>19238</v>
      </c>
      <c r="D4143" t="s">
        <v>19239</v>
      </c>
      <c r="E4143" t="s">
        <v>11</v>
      </c>
      <c r="F4143" t="s">
        <v>1256</v>
      </c>
      <c r="G4143" s="1">
        <v>45426</v>
      </c>
      <c r="H4143" s="1">
        <v>45425</v>
      </c>
      <c r="I4143" s="1">
        <v>45522</v>
      </c>
      <c r="J4143" s="3" t="s">
        <v>30629</v>
      </c>
      <c r="K4143" s="1"/>
      <c r="L4143" s="1">
        <v>45517</v>
      </c>
      <c r="M4143" s="1">
        <f t="shared" si="169"/>
        <v>45790</v>
      </c>
      <c r="N4143" t="s">
        <v>4</v>
      </c>
      <c r="O4143" t="s">
        <v>30621</v>
      </c>
      <c r="Q4143" t="s">
        <v>5</v>
      </c>
      <c r="R4143" t="s">
        <v>30619</v>
      </c>
      <c r="S4143" t="s">
        <v>6547</v>
      </c>
      <c r="T4143" t="s">
        <v>7</v>
      </c>
      <c r="U4143" t="s">
        <v>638</v>
      </c>
      <c r="V4143" t="s">
        <v>9</v>
      </c>
      <c r="W4143" t="s">
        <v>19240</v>
      </c>
      <c r="X4143" t="s">
        <v>19239</v>
      </c>
      <c r="Y4143" t="s">
        <v>10</v>
      </c>
    </row>
    <row r="4144" spans="1:25" x14ac:dyDescent="0.2">
      <c r="A4144" t="s">
        <v>0</v>
      </c>
      <c r="B4144" t="s">
        <v>19278</v>
      </c>
      <c r="C4144" t="s">
        <v>18965</v>
      </c>
      <c r="D4144" t="s">
        <v>19279</v>
      </c>
      <c r="E4144" t="s">
        <v>24</v>
      </c>
      <c r="F4144" t="s">
        <v>233</v>
      </c>
      <c r="G4144" s="1">
        <v>45427</v>
      </c>
      <c r="H4144" s="1">
        <v>45425</v>
      </c>
      <c r="I4144" s="1">
        <v>45536</v>
      </c>
      <c r="J4144" s="3" t="s">
        <v>30629</v>
      </c>
      <c r="K4144" s="1"/>
      <c r="L4144" s="1">
        <v>45609</v>
      </c>
      <c r="M4144" s="1">
        <f t="shared" si="169"/>
        <v>45790</v>
      </c>
      <c r="N4144" t="s">
        <v>4</v>
      </c>
      <c r="O4144" t="s">
        <v>30621</v>
      </c>
      <c r="Q4144" t="s">
        <v>5</v>
      </c>
      <c r="R4144" t="s">
        <v>30619</v>
      </c>
      <c r="S4144" t="s">
        <v>1863</v>
      </c>
      <c r="T4144" t="s">
        <v>7</v>
      </c>
      <c r="U4144" t="s">
        <v>287</v>
      </c>
      <c r="V4144" t="s">
        <v>9</v>
      </c>
      <c r="W4144" t="s">
        <v>19280</v>
      </c>
      <c r="X4144" t="s">
        <v>19279</v>
      </c>
      <c r="Y4144" t="s">
        <v>10</v>
      </c>
    </row>
    <row r="4145" spans="1:25" x14ac:dyDescent="0.2">
      <c r="A4145" t="s">
        <v>0</v>
      </c>
      <c r="B4145" t="s">
        <v>19281</v>
      </c>
      <c r="C4145" t="s">
        <v>18965</v>
      </c>
      <c r="D4145" t="s">
        <v>19282</v>
      </c>
      <c r="E4145" t="s">
        <v>24</v>
      </c>
      <c r="F4145" t="s">
        <v>233</v>
      </c>
      <c r="G4145" s="1">
        <v>45427</v>
      </c>
      <c r="H4145" s="1">
        <v>45425</v>
      </c>
      <c r="I4145" s="1">
        <v>45756</v>
      </c>
      <c r="J4145" s="3" t="s">
        <v>30629</v>
      </c>
      <c r="K4145" s="1"/>
      <c r="L4145" s="1">
        <v>45790</v>
      </c>
      <c r="M4145" s="1">
        <f t="shared" si="169"/>
        <v>45790</v>
      </c>
      <c r="N4145" t="s">
        <v>448</v>
      </c>
      <c r="O4145" t="s">
        <v>30621</v>
      </c>
      <c r="Q4145" t="s">
        <v>5</v>
      </c>
      <c r="R4145" t="s">
        <v>30619</v>
      </c>
      <c r="S4145" t="s">
        <v>2412</v>
      </c>
      <c r="T4145" t="s">
        <v>7</v>
      </c>
      <c r="U4145" t="s">
        <v>8</v>
      </c>
      <c r="V4145" t="s">
        <v>14</v>
      </c>
      <c r="W4145" t="s">
        <v>18970</v>
      </c>
      <c r="X4145" t="s">
        <v>18971</v>
      </c>
      <c r="Y4145" t="s">
        <v>21</v>
      </c>
    </row>
    <row r="4146" spans="1:25" x14ac:dyDescent="0.2">
      <c r="A4146" t="s">
        <v>0</v>
      </c>
      <c r="B4146" t="s">
        <v>19287</v>
      </c>
      <c r="C4146" t="s">
        <v>18965</v>
      </c>
      <c r="D4146" t="s">
        <v>19288</v>
      </c>
      <c r="E4146" t="s">
        <v>24</v>
      </c>
      <c r="F4146" t="s">
        <v>233</v>
      </c>
      <c r="G4146" s="1">
        <v>45427</v>
      </c>
      <c r="H4146" s="1">
        <v>45425</v>
      </c>
      <c r="I4146" s="1">
        <v>45536</v>
      </c>
      <c r="J4146" s="3" t="s">
        <v>30629</v>
      </c>
      <c r="K4146" s="1"/>
      <c r="L4146" s="1">
        <v>45609</v>
      </c>
      <c r="M4146" s="1">
        <f t="shared" si="169"/>
        <v>45790</v>
      </c>
      <c r="N4146" t="s">
        <v>4</v>
      </c>
      <c r="O4146" t="s">
        <v>30621</v>
      </c>
      <c r="Q4146" t="s">
        <v>5</v>
      </c>
      <c r="R4146" t="s">
        <v>30619</v>
      </c>
      <c r="S4146" t="s">
        <v>1863</v>
      </c>
      <c r="T4146" t="s">
        <v>7</v>
      </c>
      <c r="U4146" t="s">
        <v>287</v>
      </c>
      <c r="V4146" t="s">
        <v>9</v>
      </c>
      <c r="W4146" t="s">
        <v>19289</v>
      </c>
      <c r="X4146" t="s">
        <v>19288</v>
      </c>
      <c r="Y4146" t="s">
        <v>10</v>
      </c>
    </row>
    <row r="4147" spans="1:25" x14ac:dyDescent="0.2">
      <c r="A4147" t="s">
        <v>0</v>
      </c>
      <c r="B4147" t="s">
        <v>19294</v>
      </c>
      <c r="C4147" t="s">
        <v>18965</v>
      </c>
      <c r="D4147" t="s">
        <v>18971</v>
      </c>
      <c r="E4147" t="s">
        <v>24</v>
      </c>
      <c r="F4147" t="s">
        <v>233</v>
      </c>
      <c r="G4147" s="1">
        <v>45427</v>
      </c>
      <c r="H4147" s="1">
        <v>45425</v>
      </c>
      <c r="I4147" s="1">
        <v>45756</v>
      </c>
      <c r="J4147" s="3" t="s">
        <v>30629</v>
      </c>
      <c r="K4147" s="1"/>
      <c r="L4147" s="1">
        <v>45790</v>
      </c>
      <c r="M4147" s="1">
        <f t="shared" si="169"/>
        <v>45790</v>
      </c>
      <c r="N4147" t="s">
        <v>448</v>
      </c>
      <c r="O4147" t="s">
        <v>30621</v>
      </c>
      <c r="Q4147" t="s">
        <v>5</v>
      </c>
      <c r="R4147" t="s">
        <v>30619</v>
      </c>
      <c r="S4147" t="s">
        <v>598</v>
      </c>
      <c r="T4147" t="s">
        <v>7</v>
      </c>
      <c r="U4147" t="s">
        <v>8</v>
      </c>
      <c r="V4147" t="s">
        <v>14</v>
      </c>
      <c r="W4147" t="s">
        <v>18970</v>
      </c>
      <c r="X4147" t="s">
        <v>18971</v>
      </c>
      <c r="Y4147" t="s">
        <v>21</v>
      </c>
    </row>
    <row r="4148" spans="1:25" x14ac:dyDescent="0.2">
      <c r="A4148" t="s">
        <v>0</v>
      </c>
      <c r="B4148" t="s">
        <v>19525</v>
      </c>
      <c r="C4148" t="s">
        <v>2939</v>
      </c>
      <c r="D4148" t="s">
        <v>19526</v>
      </c>
      <c r="E4148" t="s">
        <v>466</v>
      </c>
      <c r="F4148" t="s">
        <v>1553</v>
      </c>
      <c r="G4148" s="1">
        <v>45428</v>
      </c>
      <c r="H4148" s="1">
        <v>45425</v>
      </c>
      <c r="I4148" s="1">
        <v>45741</v>
      </c>
      <c r="J4148" s="3" t="s">
        <v>30629</v>
      </c>
      <c r="K4148" s="1"/>
      <c r="L4148" s="1">
        <v>45790</v>
      </c>
      <c r="M4148" s="1">
        <f t="shared" si="169"/>
        <v>45790</v>
      </c>
      <c r="N4148" t="s">
        <v>36</v>
      </c>
      <c r="O4148" t="s">
        <v>30621</v>
      </c>
      <c r="Q4148" t="s">
        <v>5</v>
      </c>
      <c r="R4148" t="s">
        <v>30619</v>
      </c>
      <c r="S4148" t="s">
        <v>19527</v>
      </c>
      <c r="T4148" t="s">
        <v>7</v>
      </c>
      <c r="U4148" t="s">
        <v>37</v>
      </c>
      <c r="V4148" t="s">
        <v>14</v>
      </c>
      <c r="W4148" t="s">
        <v>14357</v>
      </c>
      <c r="X4148" t="s">
        <v>14358</v>
      </c>
      <c r="Y4148" t="s">
        <v>40</v>
      </c>
    </row>
    <row r="4149" spans="1:25" x14ac:dyDescent="0.2">
      <c r="A4149" t="s">
        <v>0</v>
      </c>
      <c r="B4149" t="s">
        <v>21098</v>
      </c>
      <c r="C4149" t="s">
        <v>6129</v>
      </c>
      <c r="D4149" t="s">
        <v>21099</v>
      </c>
      <c r="E4149" t="s">
        <v>52</v>
      </c>
      <c r="F4149" t="s">
        <v>3364</v>
      </c>
      <c r="G4149" s="1">
        <v>45440</v>
      </c>
      <c r="H4149" s="1">
        <v>45425</v>
      </c>
      <c r="I4149" s="1">
        <v>45425</v>
      </c>
      <c r="J4149" s="1" t="s">
        <v>30628</v>
      </c>
      <c r="K4149" s="1"/>
      <c r="L4149" s="1">
        <v>45790</v>
      </c>
      <c r="M4149" s="1">
        <f t="shared" si="169"/>
        <v>45790</v>
      </c>
      <c r="N4149" t="s">
        <v>788</v>
      </c>
      <c r="O4149" t="s">
        <v>30621</v>
      </c>
      <c r="Q4149" t="s">
        <v>5</v>
      </c>
      <c r="R4149" t="s">
        <v>30620</v>
      </c>
      <c r="S4149" t="s">
        <v>6327</v>
      </c>
      <c r="T4149" t="s">
        <v>7</v>
      </c>
      <c r="U4149" t="s">
        <v>37</v>
      </c>
      <c r="V4149" t="s">
        <v>14</v>
      </c>
      <c r="W4149" t="s">
        <v>21100</v>
      </c>
      <c r="X4149" t="s">
        <v>21101</v>
      </c>
      <c r="Y4149" t="s">
        <v>40</v>
      </c>
    </row>
    <row r="4150" spans="1:25" x14ac:dyDescent="0.2">
      <c r="A4150" t="s">
        <v>0</v>
      </c>
      <c r="B4150" t="s">
        <v>21140</v>
      </c>
      <c r="C4150" t="s">
        <v>21141</v>
      </c>
      <c r="D4150" t="s">
        <v>21142</v>
      </c>
      <c r="E4150" t="s">
        <v>11</v>
      </c>
      <c r="F4150" t="s">
        <v>437</v>
      </c>
      <c r="G4150" s="1">
        <v>45440</v>
      </c>
      <c r="H4150" s="1">
        <v>45425</v>
      </c>
      <c r="I4150" s="1">
        <v>45783</v>
      </c>
      <c r="J4150" s="3" t="s">
        <v>30629</v>
      </c>
      <c r="K4150" s="1"/>
      <c r="L4150" s="1">
        <v>45790</v>
      </c>
      <c r="M4150" s="1">
        <f t="shared" si="169"/>
        <v>45790</v>
      </c>
      <c r="N4150" t="s">
        <v>89</v>
      </c>
      <c r="O4150" t="s">
        <v>30621</v>
      </c>
      <c r="Q4150" t="s">
        <v>5</v>
      </c>
      <c r="R4150" t="s">
        <v>30619</v>
      </c>
      <c r="S4150" t="s">
        <v>255</v>
      </c>
      <c r="T4150" t="s">
        <v>7</v>
      </c>
      <c r="U4150" t="s">
        <v>90</v>
      </c>
      <c r="V4150" t="s">
        <v>9</v>
      </c>
      <c r="W4150" t="s">
        <v>21143</v>
      </c>
      <c r="X4150" t="s">
        <v>21142</v>
      </c>
      <c r="Y4150" t="s">
        <v>91</v>
      </c>
    </row>
    <row r="4151" spans="1:25" x14ac:dyDescent="0.2">
      <c r="A4151" t="s">
        <v>0</v>
      </c>
      <c r="B4151" t="s">
        <v>21162</v>
      </c>
      <c r="C4151" t="s">
        <v>6019</v>
      </c>
      <c r="D4151" t="s">
        <v>21163</v>
      </c>
      <c r="E4151" t="s">
        <v>11</v>
      </c>
      <c r="F4151" t="s">
        <v>12</v>
      </c>
      <c r="G4151" s="1">
        <v>45440</v>
      </c>
      <c r="H4151" s="1">
        <v>45425</v>
      </c>
      <c r="I4151" s="1">
        <v>45777</v>
      </c>
      <c r="J4151" s="3" t="s">
        <v>30629</v>
      </c>
      <c r="K4151" s="1"/>
      <c r="L4151" s="1">
        <v>45790</v>
      </c>
      <c r="M4151" s="1">
        <f t="shared" si="169"/>
        <v>45790</v>
      </c>
      <c r="N4151" t="s">
        <v>89</v>
      </c>
      <c r="O4151" t="s">
        <v>30621</v>
      </c>
      <c r="Q4151" t="s">
        <v>5</v>
      </c>
      <c r="R4151" t="s">
        <v>30619</v>
      </c>
      <c r="S4151" t="s">
        <v>138</v>
      </c>
      <c r="T4151" t="s">
        <v>7</v>
      </c>
      <c r="U4151" t="s">
        <v>118</v>
      </c>
      <c r="V4151" t="s">
        <v>9</v>
      </c>
      <c r="W4151" t="s">
        <v>21164</v>
      </c>
      <c r="X4151" t="s">
        <v>21163</v>
      </c>
      <c r="Y4151" t="s">
        <v>91</v>
      </c>
    </row>
    <row r="4152" spans="1:25" x14ac:dyDescent="0.2">
      <c r="A4152" t="s">
        <v>0</v>
      </c>
      <c r="B4152" t="s">
        <v>21165</v>
      </c>
      <c r="C4152" t="s">
        <v>6019</v>
      </c>
      <c r="D4152" t="s">
        <v>21166</v>
      </c>
      <c r="E4152" t="s">
        <v>11</v>
      </c>
      <c r="F4152" t="s">
        <v>12</v>
      </c>
      <c r="G4152" s="1">
        <v>45440</v>
      </c>
      <c r="H4152" s="1">
        <v>45425</v>
      </c>
      <c r="I4152" s="1">
        <v>45777</v>
      </c>
      <c r="J4152" s="3" t="s">
        <v>30629</v>
      </c>
      <c r="K4152" s="1"/>
      <c r="L4152" s="1">
        <v>45790</v>
      </c>
      <c r="M4152" s="1">
        <f t="shared" si="169"/>
        <v>45790</v>
      </c>
      <c r="N4152" t="s">
        <v>89</v>
      </c>
      <c r="O4152" t="s">
        <v>30621</v>
      </c>
      <c r="Q4152" t="s">
        <v>5</v>
      </c>
      <c r="R4152" t="s">
        <v>30619</v>
      </c>
      <c r="S4152" t="s">
        <v>138</v>
      </c>
      <c r="T4152" t="s">
        <v>7</v>
      </c>
      <c r="U4152" t="s">
        <v>90</v>
      </c>
      <c r="V4152" t="s">
        <v>9</v>
      </c>
      <c r="W4152" t="s">
        <v>21167</v>
      </c>
      <c r="X4152" t="s">
        <v>21166</v>
      </c>
      <c r="Y4152" t="s">
        <v>91</v>
      </c>
    </row>
    <row r="4153" spans="1:25" x14ac:dyDescent="0.2">
      <c r="A4153" t="s">
        <v>0</v>
      </c>
      <c r="B4153" t="s">
        <v>21177</v>
      </c>
      <c r="C4153" t="s">
        <v>6019</v>
      </c>
      <c r="D4153" t="s">
        <v>21178</v>
      </c>
      <c r="E4153" t="s">
        <v>11</v>
      </c>
      <c r="F4153" t="s">
        <v>506</v>
      </c>
      <c r="G4153" s="1">
        <v>45440</v>
      </c>
      <c r="H4153" s="1">
        <v>45425</v>
      </c>
      <c r="I4153" s="1">
        <v>45720</v>
      </c>
      <c r="J4153" s="3" t="s">
        <v>30629</v>
      </c>
      <c r="K4153" s="1"/>
      <c r="L4153" s="1">
        <v>45790</v>
      </c>
      <c r="M4153" s="1">
        <f t="shared" ref="M4153:M4175" si="170">DATE(YEAR(H4153)+1,MONTH(H4153),DAY(H4153))</f>
        <v>45790</v>
      </c>
      <c r="N4153" t="s">
        <v>36</v>
      </c>
      <c r="O4153" t="s">
        <v>30621</v>
      </c>
      <c r="Q4153" t="s">
        <v>5</v>
      </c>
      <c r="R4153" t="s">
        <v>30619</v>
      </c>
      <c r="S4153" t="s">
        <v>1710</v>
      </c>
      <c r="T4153" t="s">
        <v>7</v>
      </c>
      <c r="U4153" t="s">
        <v>37</v>
      </c>
      <c r="V4153" t="s">
        <v>14</v>
      </c>
      <c r="W4153" t="s">
        <v>8653</v>
      </c>
      <c r="X4153" t="s">
        <v>8652</v>
      </c>
      <c r="Y4153" t="s">
        <v>40</v>
      </c>
    </row>
    <row r="4154" spans="1:25" x14ac:dyDescent="0.2">
      <c r="A4154" t="s">
        <v>0</v>
      </c>
      <c r="B4154" t="s">
        <v>21192</v>
      </c>
      <c r="C4154" t="s">
        <v>1307</v>
      </c>
      <c r="D4154" t="s">
        <v>21193</v>
      </c>
      <c r="E4154" t="s">
        <v>11</v>
      </c>
      <c r="F4154" t="s">
        <v>950</v>
      </c>
      <c r="G4154" s="1">
        <v>45440</v>
      </c>
      <c r="H4154" s="1">
        <v>45425</v>
      </c>
      <c r="I4154" s="1">
        <v>45611</v>
      </c>
      <c r="J4154" s="3" t="s">
        <v>30629</v>
      </c>
      <c r="K4154" s="1"/>
      <c r="L4154" s="1">
        <v>45790</v>
      </c>
      <c r="M4154" s="1">
        <f t="shared" si="170"/>
        <v>45790</v>
      </c>
      <c r="N4154" t="s">
        <v>63</v>
      </c>
      <c r="O4154" t="s">
        <v>30621</v>
      </c>
      <c r="Q4154" t="s">
        <v>5</v>
      </c>
      <c r="R4154" t="s">
        <v>30619</v>
      </c>
      <c r="S4154" t="s">
        <v>614</v>
      </c>
      <c r="T4154" t="s">
        <v>64</v>
      </c>
      <c r="U4154" t="s">
        <v>65</v>
      </c>
      <c r="V4154" t="s">
        <v>111</v>
      </c>
      <c r="W4154" t="s">
        <v>41</v>
      </c>
      <c r="X4154" t="s">
        <v>41</v>
      </c>
      <c r="Y4154" t="s">
        <v>41</v>
      </c>
    </row>
    <row r="4155" spans="1:25" x14ac:dyDescent="0.2">
      <c r="A4155" t="s">
        <v>0</v>
      </c>
      <c r="B4155" t="s">
        <v>21207</v>
      </c>
      <c r="C4155" t="s">
        <v>2345</v>
      </c>
      <c r="D4155" t="s">
        <v>21208</v>
      </c>
      <c r="E4155" t="s">
        <v>11</v>
      </c>
      <c r="F4155" t="s">
        <v>437</v>
      </c>
      <c r="G4155" s="1">
        <v>45440</v>
      </c>
      <c r="H4155" s="1">
        <v>45425</v>
      </c>
      <c r="I4155" s="1">
        <v>45777</v>
      </c>
      <c r="J4155" s="3" t="s">
        <v>30629</v>
      </c>
      <c r="K4155" s="1"/>
      <c r="L4155" s="1">
        <v>45790</v>
      </c>
      <c r="M4155" s="1">
        <f t="shared" si="170"/>
        <v>45790</v>
      </c>
      <c r="N4155" t="s">
        <v>89</v>
      </c>
      <c r="O4155" t="s">
        <v>30621</v>
      </c>
      <c r="Q4155" t="s">
        <v>5</v>
      </c>
      <c r="R4155" t="s">
        <v>30619</v>
      </c>
      <c r="S4155" t="s">
        <v>255</v>
      </c>
      <c r="T4155" t="s">
        <v>7</v>
      </c>
      <c r="U4155" t="s">
        <v>90</v>
      </c>
      <c r="V4155" t="s">
        <v>9</v>
      </c>
      <c r="W4155" t="s">
        <v>21209</v>
      </c>
      <c r="X4155" t="s">
        <v>21208</v>
      </c>
      <c r="Y4155" t="s">
        <v>91</v>
      </c>
    </row>
    <row r="4156" spans="1:25" x14ac:dyDescent="0.2">
      <c r="A4156" t="s">
        <v>0</v>
      </c>
      <c r="B4156" t="s">
        <v>21210</v>
      </c>
      <c r="C4156" t="s">
        <v>2345</v>
      </c>
      <c r="D4156" t="s">
        <v>21211</v>
      </c>
      <c r="E4156" t="s">
        <v>11</v>
      </c>
      <c r="F4156" t="s">
        <v>437</v>
      </c>
      <c r="G4156" s="1">
        <v>45440</v>
      </c>
      <c r="H4156" s="1">
        <v>45425</v>
      </c>
      <c r="I4156" s="1">
        <v>45777</v>
      </c>
      <c r="J4156" s="3" t="s">
        <v>30629</v>
      </c>
      <c r="K4156" s="1"/>
      <c r="L4156" s="1">
        <v>45790</v>
      </c>
      <c r="M4156" s="1">
        <f t="shared" si="170"/>
        <v>45790</v>
      </c>
      <c r="N4156" t="s">
        <v>89</v>
      </c>
      <c r="O4156" t="s">
        <v>30621</v>
      </c>
      <c r="Q4156" t="s">
        <v>5</v>
      </c>
      <c r="R4156" t="s">
        <v>30619</v>
      </c>
      <c r="S4156" t="s">
        <v>255</v>
      </c>
      <c r="T4156" t="s">
        <v>7</v>
      </c>
      <c r="U4156" t="s">
        <v>100</v>
      </c>
      <c r="V4156" t="s">
        <v>14</v>
      </c>
      <c r="W4156" t="s">
        <v>21212</v>
      </c>
      <c r="X4156" t="s">
        <v>21211</v>
      </c>
      <c r="Y4156" t="s">
        <v>91</v>
      </c>
    </row>
    <row r="4157" spans="1:25" x14ac:dyDescent="0.2">
      <c r="A4157" t="s">
        <v>0</v>
      </c>
      <c r="B4157" t="s">
        <v>21245</v>
      </c>
      <c r="C4157" t="s">
        <v>6968</v>
      </c>
      <c r="D4157" t="s">
        <v>21246</v>
      </c>
      <c r="E4157" t="s">
        <v>18</v>
      </c>
      <c r="F4157" t="s">
        <v>130</v>
      </c>
      <c r="G4157" s="1">
        <v>45440</v>
      </c>
      <c r="H4157" s="1">
        <v>45425</v>
      </c>
      <c r="I4157" s="1">
        <v>45789</v>
      </c>
      <c r="J4157" s="3" t="s">
        <v>30629</v>
      </c>
      <c r="K4157" s="1"/>
      <c r="L4157" s="1">
        <v>45790</v>
      </c>
      <c r="M4157" s="1">
        <f t="shared" si="170"/>
        <v>45790</v>
      </c>
      <c r="N4157" t="s">
        <v>448</v>
      </c>
      <c r="O4157" t="s">
        <v>30621</v>
      </c>
      <c r="Q4157" t="s">
        <v>5</v>
      </c>
      <c r="R4157" t="s">
        <v>30619</v>
      </c>
      <c r="S4157" t="s">
        <v>138</v>
      </c>
      <c r="T4157" t="s">
        <v>7</v>
      </c>
      <c r="U4157" t="s">
        <v>8</v>
      </c>
      <c r="V4157" t="s">
        <v>14</v>
      </c>
      <c r="W4157" t="s">
        <v>21247</v>
      </c>
      <c r="X4157" t="s">
        <v>21246</v>
      </c>
      <c r="Y4157" t="s">
        <v>21</v>
      </c>
    </row>
    <row r="4158" spans="1:25" x14ac:dyDescent="0.2">
      <c r="A4158" t="s">
        <v>0</v>
      </c>
      <c r="B4158" t="s">
        <v>21301</v>
      </c>
      <c r="C4158" t="s">
        <v>1041</v>
      </c>
      <c r="D4158" t="s">
        <v>21302</v>
      </c>
      <c r="E4158" t="s">
        <v>52</v>
      </c>
      <c r="F4158" t="s">
        <v>1265</v>
      </c>
      <c r="G4158" s="1">
        <v>45440</v>
      </c>
      <c r="H4158" s="1">
        <v>45425</v>
      </c>
      <c r="I4158" s="1">
        <v>45758</v>
      </c>
      <c r="J4158" s="3" t="s">
        <v>30629</v>
      </c>
      <c r="K4158" s="1"/>
      <c r="L4158" s="1">
        <v>45790</v>
      </c>
      <c r="M4158" s="1">
        <f t="shared" si="170"/>
        <v>45790</v>
      </c>
      <c r="N4158" t="s">
        <v>63</v>
      </c>
      <c r="O4158" t="s">
        <v>30621</v>
      </c>
      <c r="Q4158" t="s">
        <v>5</v>
      </c>
      <c r="R4158" t="s">
        <v>30619</v>
      </c>
      <c r="S4158" t="s">
        <v>612</v>
      </c>
      <c r="T4158" t="s">
        <v>64</v>
      </c>
      <c r="U4158" t="s">
        <v>65</v>
      </c>
      <c r="V4158" t="s">
        <v>111</v>
      </c>
      <c r="W4158" t="s">
        <v>41</v>
      </c>
      <c r="X4158" t="s">
        <v>41</v>
      </c>
      <c r="Y4158" t="s">
        <v>41</v>
      </c>
    </row>
    <row r="4159" spans="1:25" x14ac:dyDescent="0.2">
      <c r="A4159" t="s">
        <v>0</v>
      </c>
      <c r="B4159" t="s">
        <v>21370</v>
      </c>
      <c r="C4159" t="s">
        <v>21371</v>
      </c>
      <c r="D4159" t="s">
        <v>21372</v>
      </c>
      <c r="E4159" t="s">
        <v>11</v>
      </c>
      <c r="F4159" t="s">
        <v>437</v>
      </c>
      <c r="G4159" s="1">
        <v>45441</v>
      </c>
      <c r="H4159" s="1">
        <v>45425</v>
      </c>
      <c r="I4159" s="1">
        <v>45724</v>
      </c>
      <c r="J4159" s="3" t="s">
        <v>30629</v>
      </c>
      <c r="K4159" s="1"/>
      <c r="L4159" s="1">
        <v>45609</v>
      </c>
      <c r="M4159" s="1">
        <f t="shared" si="170"/>
        <v>45790</v>
      </c>
      <c r="N4159" t="s">
        <v>89</v>
      </c>
      <c r="O4159" t="s">
        <v>30621</v>
      </c>
      <c r="Q4159" t="s">
        <v>5</v>
      </c>
      <c r="R4159" t="s">
        <v>30619</v>
      </c>
      <c r="S4159" t="s">
        <v>7926</v>
      </c>
      <c r="T4159" t="s">
        <v>7</v>
      </c>
      <c r="U4159" t="s">
        <v>90</v>
      </c>
      <c r="V4159" t="s">
        <v>9</v>
      </c>
      <c r="W4159" t="s">
        <v>21373</v>
      </c>
      <c r="X4159" t="s">
        <v>21372</v>
      </c>
      <c r="Y4159" t="s">
        <v>91</v>
      </c>
    </row>
    <row r="4160" spans="1:25" x14ac:dyDescent="0.2">
      <c r="A4160" t="s">
        <v>0</v>
      </c>
      <c r="B4160" t="s">
        <v>21600</v>
      </c>
      <c r="C4160" t="s">
        <v>3715</v>
      </c>
      <c r="D4160" t="s">
        <v>21601</v>
      </c>
      <c r="E4160" t="s">
        <v>18</v>
      </c>
      <c r="F4160" t="s">
        <v>130</v>
      </c>
      <c r="G4160" s="1">
        <v>45443</v>
      </c>
      <c r="H4160" s="1">
        <v>45425</v>
      </c>
      <c r="I4160" s="1">
        <v>45789</v>
      </c>
      <c r="J4160" s="3" t="s">
        <v>30629</v>
      </c>
      <c r="K4160" s="1"/>
      <c r="L4160" s="1">
        <v>45790</v>
      </c>
      <c r="M4160" s="1">
        <f t="shared" si="170"/>
        <v>45790</v>
      </c>
      <c r="N4160" t="s">
        <v>4</v>
      </c>
      <c r="O4160" t="s">
        <v>30621</v>
      </c>
      <c r="Q4160" t="s">
        <v>5</v>
      </c>
      <c r="R4160" t="s">
        <v>30619</v>
      </c>
      <c r="S4160" t="s">
        <v>255</v>
      </c>
      <c r="T4160" t="s">
        <v>7</v>
      </c>
      <c r="U4160" t="s">
        <v>8</v>
      </c>
      <c r="V4160" t="s">
        <v>9</v>
      </c>
      <c r="W4160" t="s">
        <v>21602</v>
      </c>
      <c r="X4160" t="s">
        <v>21601</v>
      </c>
      <c r="Y4160" t="s">
        <v>10</v>
      </c>
    </row>
    <row r="4161" spans="1:25" x14ac:dyDescent="0.2">
      <c r="A4161" t="s">
        <v>0</v>
      </c>
      <c r="B4161" t="s">
        <v>21701</v>
      </c>
      <c r="C4161" t="s">
        <v>2225</v>
      </c>
      <c r="D4161" t="s">
        <v>21702</v>
      </c>
      <c r="E4161" t="s">
        <v>18</v>
      </c>
      <c r="F4161" t="s">
        <v>130</v>
      </c>
      <c r="G4161" s="1">
        <v>45443</v>
      </c>
      <c r="H4161" s="1">
        <v>45425</v>
      </c>
      <c r="I4161" s="1">
        <v>45789</v>
      </c>
      <c r="J4161" s="3" t="s">
        <v>30629</v>
      </c>
      <c r="K4161" s="1"/>
      <c r="L4161" s="1">
        <v>45790</v>
      </c>
      <c r="M4161" s="1">
        <f t="shared" si="170"/>
        <v>45790</v>
      </c>
      <c r="N4161" t="s">
        <v>873</v>
      </c>
      <c r="O4161" t="s">
        <v>30621</v>
      </c>
      <c r="Q4161" t="s">
        <v>5</v>
      </c>
      <c r="R4161" t="s">
        <v>30619</v>
      </c>
      <c r="S4161" t="s">
        <v>138</v>
      </c>
      <c r="T4161" t="s">
        <v>7</v>
      </c>
      <c r="U4161" t="s">
        <v>97</v>
      </c>
      <c r="V4161" t="s">
        <v>14</v>
      </c>
      <c r="W4161" t="s">
        <v>21703</v>
      </c>
      <c r="X4161" t="s">
        <v>21704</v>
      </c>
      <c r="Y4161" t="s">
        <v>98</v>
      </c>
    </row>
    <row r="4162" spans="1:25" x14ac:dyDescent="0.2">
      <c r="A4162" t="s">
        <v>0</v>
      </c>
      <c r="B4162" t="s">
        <v>21741</v>
      </c>
      <c r="C4162" t="s">
        <v>3644</v>
      </c>
      <c r="D4162" t="s">
        <v>21742</v>
      </c>
      <c r="E4162" t="s">
        <v>11</v>
      </c>
      <c r="F4162" t="s">
        <v>950</v>
      </c>
      <c r="G4162" s="1">
        <v>45443</v>
      </c>
      <c r="H4162" s="1">
        <v>45425</v>
      </c>
      <c r="I4162" s="1">
        <v>45797</v>
      </c>
      <c r="J4162" s="3" t="s">
        <v>30628</v>
      </c>
      <c r="K4162" s="1"/>
      <c r="L4162" s="1">
        <v>45790</v>
      </c>
      <c r="M4162" s="1">
        <f t="shared" si="170"/>
        <v>45790</v>
      </c>
      <c r="N4162" t="s">
        <v>4</v>
      </c>
      <c r="O4162" t="s">
        <v>30621</v>
      </c>
      <c r="Q4162" t="s">
        <v>5</v>
      </c>
      <c r="R4162" t="s">
        <v>30619</v>
      </c>
      <c r="S4162" t="s">
        <v>1759</v>
      </c>
      <c r="T4162" t="s">
        <v>7</v>
      </c>
      <c r="U4162" t="s">
        <v>77</v>
      </c>
      <c r="V4162" t="s">
        <v>14</v>
      </c>
      <c r="W4162" t="s">
        <v>21743</v>
      </c>
      <c r="X4162" t="s">
        <v>21742</v>
      </c>
      <c r="Y4162" t="s">
        <v>10</v>
      </c>
    </row>
    <row r="4163" spans="1:25" x14ac:dyDescent="0.2">
      <c r="A4163" t="s">
        <v>0</v>
      </c>
      <c r="B4163" t="s">
        <v>21767</v>
      </c>
      <c r="C4163" t="s">
        <v>3786</v>
      </c>
      <c r="D4163" t="s">
        <v>21768</v>
      </c>
      <c r="E4163" t="s">
        <v>54</v>
      </c>
      <c r="F4163" t="s">
        <v>371</v>
      </c>
      <c r="G4163" s="1">
        <v>45443</v>
      </c>
      <c r="H4163" s="1">
        <v>45425</v>
      </c>
      <c r="I4163" s="1">
        <v>45425</v>
      </c>
      <c r="J4163" s="1" t="s">
        <v>30628</v>
      </c>
      <c r="K4163" s="1"/>
      <c r="L4163" s="1">
        <v>45790</v>
      </c>
      <c r="M4163" s="1">
        <f t="shared" si="170"/>
        <v>45790</v>
      </c>
      <c r="N4163" t="s">
        <v>63</v>
      </c>
      <c r="O4163" t="s">
        <v>30621</v>
      </c>
      <c r="Q4163" t="s">
        <v>5</v>
      </c>
      <c r="R4163" t="s">
        <v>30620</v>
      </c>
      <c r="S4163" t="s">
        <v>5694</v>
      </c>
      <c r="T4163" t="s">
        <v>64</v>
      </c>
      <c r="U4163" t="s">
        <v>65</v>
      </c>
      <c r="V4163" t="s">
        <v>111</v>
      </c>
      <c r="W4163" t="s">
        <v>41</v>
      </c>
      <c r="X4163" t="s">
        <v>41</v>
      </c>
      <c r="Y4163" t="s">
        <v>41</v>
      </c>
    </row>
    <row r="4164" spans="1:25" x14ac:dyDescent="0.2">
      <c r="A4164" t="s">
        <v>0</v>
      </c>
      <c r="B4164" t="s">
        <v>21781</v>
      </c>
      <c r="C4164" t="s">
        <v>4514</v>
      </c>
      <c r="D4164" t="s">
        <v>21782</v>
      </c>
      <c r="E4164" t="s">
        <v>18</v>
      </c>
      <c r="F4164" t="s">
        <v>130</v>
      </c>
      <c r="G4164" s="1">
        <v>45443</v>
      </c>
      <c r="H4164" s="1">
        <v>45425</v>
      </c>
      <c r="I4164" s="1">
        <v>45784</v>
      </c>
      <c r="J4164" s="3" t="s">
        <v>30629</v>
      </c>
      <c r="K4164" s="1"/>
      <c r="L4164" s="1">
        <v>45790</v>
      </c>
      <c r="M4164" s="1">
        <f t="shared" si="170"/>
        <v>45790</v>
      </c>
      <c r="N4164" t="s">
        <v>448</v>
      </c>
      <c r="O4164" t="s">
        <v>30621</v>
      </c>
      <c r="Q4164" t="s">
        <v>5</v>
      </c>
      <c r="R4164" t="s">
        <v>30619</v>
      </c>
      <c r="S4164" t="s">
        <v>255</v>
      </c>
      <c r="T4164" t="s">
        <v>7</v>
      </c>
      <c r="U4164" t="s">
        <v>8</v>
      </c>
      <c r="V4164" t="s">
        <v>14</v>
      </c>
      <c r="W4164" t="s">
        <v>21783</v>
      </c>
      <c r="X4164" t="s">
        <v>21782</v>
      </c>
      <c r="Y4164" t="s">
        <v>21</v>
      </c>
    </row>
    <row r="4165" spans="1:25" x14ac:dyDescent="0.2">
      <c r="A4165" t="s">
        <v>0</v>
      </c>
      <c r="B4165" t="s">
        <v>21823</v>
      </c>
      <c r="C4165" t="s">
        <v>3598</v>
      </c>
      <c r="D4165" t="s">
        <v>21824</v>
      </c>
      <c r="E4165" t="s">
        <v>34</v>
      </c>
      <c r="F4165" t="s">
        <v>2700</v>
      </c>
      <c r="G4165" s="1">
        <v>45443</v>
      </c>
      <c r="H4165" s="1">
        <v>45425</v>
      </c>
      <c r="I4165" s="1">
        <v>45799</v>
      </c>
      <c r="J4165" s="3" t="s">
        <v>30628</v>
      </c>
      <c r="K4165" s="1"/>
      <c r="L4165" s="1">
        <v>45790</v>
      </c>
      <c r="M4165" s="1">
        <f t="shared" si="170"/>
        <v>45790</v>
      </c>
      <c r="N4165" t="s">
        <v>63</v>
      </c>
      <c r="O4165" t="s">
        <v>30621</v>
      </c>
      <c r="Q4165" t="s">
        <v>5</v>
      </c>
      <c r="R4165" t="s">
        <v>30619</v>
      </c>
      <c r="S4165" t="s">
        <v>21716</v>
      </c>
      <c r="T4165" t="s">
        <v>64</v>
      </c>
      <c r="U4165" t="s">
        <v>65</v>
      </c>
      <c r="V4165" t="s">
        <v>111</v>
      </c>
      <c r="W4165" t="s">
        <v>41</v>
      </c>
      <c r="X4165" t="s">
        <v>41</v>
      </c>
      <c r="Y4165" t="s">
        <v>41</v>
      </c>
    </row>
    <row r="4166" spans="1:25" x14ac:dyDescent="0.2">
      <c r="A4166" t="s">
        <v>0</v>
      </c>
      <c r="B4166" t="s">
        <v>21906</v>
      </c>
      <c r="C4166" t="s">
        <v>154</v>
      </c>
      <c r="D4166" t="s">
        <v>21907</v>
      </c>
      <c r="E4166" t="s">
        <v>76</v>
      </c>
      <c r="F4166" t="s">
        <v>546</v>
      </c>
      <c r="G4166" s="1">
        <v>45444</v>
      </c>
      <c r="H4166" s="1">
        <v>45425</v>
      </c>
      <c r="I4166" s="1">
        <v>45742</v>
      </c>
      <c r="J4166" s="3" t="s">
        <v>30629</v>
      </c>
      <c r="K4166" s="1"/>
      <c r="L4166" s="1">
        <v>45790</v>
      </c>
      <c r="M4166" s="1">
        <f t="shared" si="170"/>
        <v>45790</v>
      </c>
      <c r="N4166" t="s">
        <v>4</v>
      </c>
      <c r="O4166" t="s">
        <v>30621</v>
      </c>
      <c r="Q4166" t="s">
        <v>5</v>
      </c>
      <c r="R4166" t="s">
        <v>30619</v>
      </c>
      <c r="S4166" t="s">
        <v>138</v>
      </c>
      <c r="T4166" t="s">
        <v>7</v>
      </c>
      <c r="U4166" t="s">
        <v>56</v>
      </c>
      <c r="V4166" t="s">
        <v>9</v>
      </c>
      <c r="W4166" t="s">
        <v>21908</v>
      </c>
      <c r="X4166" t="s">
        <v>21907</v>
      </c>
      <c r="Y4166" t="s">
        <v>10</v>
      </c>
    </row>
    <row r="4167" spans="1:25" x14ac:dyDescent="0.2">
      <c r="A4167" t="s">
        <v>0</v>
      </c>
      <c r="B4167" t="s">
        <v>21909</v>
      </c>
      <c r="C4167" t="s">
        <v>154</v>
      </c>
      <c r="D4167" t="s">
        <v>21910</v>
      </c>
      <c r="E4167" t="s">
        <v>76</v>
      </c>
      <c r="F4167" t="s">
        <v>546</v>
      </c>
      <c r="G4167" s="1">
        <v>45444</v>
      </c>
      <c r="H4167" s="1">
        <v>45425</v>
      </c>
      <c r="I4167" s="1">
        <v>45742</v>
      </c>
      <c r="J4167" s="3" t="s">
        <v>30629</v>
      </c>
      <c r="K4167" s="1"/>
      <c r="L4167" s="1">
        <v>45790</v>
      </c>
      <c r="M4167" s="1">
        <f t="shared" si="170"/>
        <v>45790</v>
      </c>
      <c r="N4167" t="s">
        <v>4</v>
      </c>
      <c r="O4167" t="s">
        <v>30621</v>
      </c>
      <c r="Q4167" t="s">
        <v>5</v>
      </c>
      <c r="R4167" t="s">
        <v>30619</v>
      </c>
      <c r="S4167" t="s">
        <v>138</v>
      </c>
      <c r="T4167" t="s">
        <v>7</v>
      </c>
      <c r="U4167" t="s">
        <v>287</v>
      </c>
      <c r="V4167" t="s">
        <v>9</v>
      </c>
      <c r="W4167" t="s">
        <v>21911</v>
      </c>
      <c r="X4167" t="s">
        <v>21910</v>
      </c>
      <c r="Y4167" t="s">
        <v>10</v>
      </c>
    </row>
    <row r="4168" spans="1:25" x14ac:dyDescent="0.2">
      <c r="A4168" t="s">
        <v>0</v>
      </c>
      <c r="B4168" t="s">
        <v>21940</v>
      </c>
      <c r="C4168" t="s">
        <v>3526</v>
      </c>
      <c r="D4168" t="s">
        <v>21941</v>
      </c>
      <c r="E4168" t="s">
        <v>11</v>
      </c>
      <c r="F4168" t="s">
        <v>2937</v>
      </c>
      <c r="G4168" s="1">
        <v>45444</v>
      </c>
      <c r="H4168" s="1">
        <v>45425</v>
      </c>
      <c r="I4168" s="1">
        <v>45713</v>
      </c>
      <c r="J4168" s="3" t="s">
        <v>30629</v>
      </c>
      <c r="K4168" s="1"/>
      <c r="L4168" s="1">
        <v>45790</v>
      </c>
      <c r="M4168" s="1">
        <f t="shared" si="170"/>
        <v>45790</v>
      </c>
      <c r="N4168" t="s">
        <v>4</v>
      </c>
      <c r="O4168" t="s">
        <v>30621</v>
      </c>
      <c r="Q4168" t="s">
        <v>5</v>
      </c>
      <c r="R4168" t="s">
        <v>30619</v>
      </c>
      <c r="S4168" t="s">
        <v>598</v>
      </c>
      <c r="T4168" t="s">
        <v>7</v>
      </c>
      <c r="U4168" t="s">
        <v>72</v>
      </c>
      <c r="V4168" t="s">
        <v>9</v>
      </c>
      <c r="W4168" t="s">
        <v>21942</v>
      </c>
      <c r="X4168" t="s">
        <v>21941</v>
      </c>
      <c r="Y4168" t="s">
        <v>10</v>
      </c>
    </row>
    <row r="4169" spans="1:25" x14ac:dyDescent="0.2">
      <c r="A4169" t="s">
        <v>0</v>
      </c>
      <c r="B4169" t="s">
        <v>21995</v>
      </c>
      <c r="C4169" t="s">
        <v>21996</v>
      </c>
      <c r="D4169" t="s">
        <v>21997</v>
      </c>
      <c r="E4169" t="s">
        <v>24</v>
      </c>
      <c r="F4169" t="s">
        <v>233</v>
      </c>
      <c r="G4169" s="1">
        <v>45444</v>
      </c>
      <c r="H4169" s="1">
        <v>45425</v>
      </c>
      <c r="I4169" s="1">
        <v>45765</v>
      </c>
      <c r="J4169" s="3" t="s">
        <v>30629</v>
      </c>
      <c r="K4169" s="1"/>
      <c r="L4169" s="1">
        <v>45790</v>
      </c>
      <c r="M4169" s="1">
        <f t="shared" si="170"/>
        <v>45790</v>
      </c>
      <c r="N4169" t="s">
        <v>4</v>
      </c>
      <c r="O4169" t="s">
        <v>30621</v>
      </c>
      <c r="Q4169" t="s">
        <v>5</v>
      </c>
      <c r="R4169" t="s">
        <v>30619</v>
      </c>
      <c r="S4169" t="s">
        <v>255</v>
      </c>
      <c r="T4169" t="s">
        <v>7</v>
      </c>
      <c r="U4169" t="s">
        <v>8</v>
      </c>
      <c r="V4169" t="s">
        <v>9</v>
      </c>
      <c r="W4169" t="s">
        <v>21998</v>
      </c>
      <c r="X4169" t="s">
        <v>21997</v>
      </c>
      <c r="Y4169" t="s">
        <v>10</v>
      </c>
    </row>
    <row r="4170" spans="1:25" x14ac:dyDescent="0.2">
      <c r="A4170" t="s">
        <v>0</v>
      </c>
      <c r="B4170" t="s">
        <v>22005</v>
      </c>
      <c r="C4170" t="s">
        <v>388</v>
      </c>
      <c r="D4170" t="s">
        <v>22006</v>
      </c>
      <c r="E4170" t="s">
        <v>52</v>
      </c>
      <c r="F4170" t="s">
        <v>1265</v>
      </c>
      <c r="G4170" s="1">
        <v>45444</v>
      </c>
      <c r="H4170" s="1">
        <v>45425</v>
      </c>
      <c r="I4170" s="1">
        <v>45791</v>
      </c>
      <c r="J4170" s="3" t="s">
        <v>30628</v>
      </c>
      <c r="K4170" s="1"/>
      <c r="L4170" s="1">
        <v>45609</v>
      </c>
      <c r="M4170" s="1">
        <f t="shared" si="170"/>
        <v>45790</v>
      </c>
      <c r="N4170" t="s">
        <v>89</v>
      </c>
      <c r="O4170" t="s">
        <v>30621</v>
      </c>
      <c r="Q4170" t="s">
        <v>5</v>
      </c>
      <c r="R4170" t="s">
        <v>30619</v>
      </c>
      <c r="S4170" t="s">
        <v>14469</v>
      </c>
      <c r="T4170" t="s">
        <v>7</v>
      </c>
      <c r="U4170" t="s">
        <v>90</v>
      </c>
      <c r="V4170" t="s">
        <v>9</v>
      </c>
      <c r="W4170" t="s">
        <v>22007</v>
      </c>
      <c r="X4170" t="s">
        <v>22006</v>
      </c>
      <c r="Y4170" t="s">
        <v>91</v>
      </c>
    </row>
    <row r="4171" spans="1:25" x14ac:dyDescent="0.2">
      <c r="A4171" t="s">
        <v>0</v>
      </c>
      <c r="B4171" t="s">
        <v>22632</v>
      </c>
      <c r="C4171" t="s">
        <v>6902</v>
      </c>
      <c r="D4171" t="s">
        <v>22633</v>
      </c>
      <c r="E4171" t="s">
        <v>18</v>
      </c>
      <c r="F4171" t="s">
        <v>130</v>
      </c>
      <c r="G4171" s="1">
        <v>45448</v>
      </c>
      <c r="H4171" s="1">
        <v>45425</v>
      </c>
      <c r="I4171" s="1">
        <v>45789</v>
      </c>
      <c r="J4171" s="3" t="s">
        <v>30629</v>
      </c>
      <c r="K4171" s="1"/>
      <c r="L4171" s="1">
        <v>45790</v>
      </c>
      <c r="M4171" s="1">
        <f t="shared" si="170"/>
        <v>45790</v>
      </c>
      <c r="N4171" t="s">
        <v>448</v>
      </c>
      <c r="O4171" t="s">
        <v>30621</v>
      </c>
      <c r="Q4171" t="s">
        <v>5</v>
      </c>
      <c r="R4171" t="s">
        <v>30619</v>
      </c>
      <c r="S4171" t="s">
        <v>255</v>
      </c>
      <c r="T4171" t="s">
        <v>7</v>
      </c>
      <c r="U4171" t="s">
        <v>8</v>
      </c>
      <c r="V4171" t="s">
        <v>14</v>
      </c>
      <c r="W4171" t="s">
        <v>22634</v>
      </c>
      <c r="X4171" t="s">
        <v>22633</v>
      </c>
      <c r="Y4171" t="s">
        <v>21</v>
      </c>
    </row>
    <row r="4172" spans="1:25" x14ac:dyDescent="0.2">
      <c r="A4172" t="s">
        <v>0</v>
      </c>
      <c r="B4172" t="s">
        <v>22657</v>
      </c>
      <c r="C4172" t="s">
        <v>6533</v>
      </c>
      <c r="D4172" t="s">
        <v>22658</v>
      </c>
      <c r="E4172" t="s">
        <v>18</v>
      </c>
      <c r="F4172" t="s">
        <v>130</v>
      </c>
      <c r="G4172" s="1">
        <v>45448</v>
      </c>
      <c r="H4172" s="1">
        <v>45425</v>
      </c>
      <c r="I4172" s="1">
        <v>45782</v>
      </c>
      <c r="J4172" s="3" t="s">
        <v>30629</v>
      </c>
      <c r="K4172" s="1"/>
      <c r="L4172" s="1">
        <v>45790</v>
      </c>
      <c r="M4172" s="1">
        <f t="shared" si="170"/>
        <v>45790</v>
      </c>
      <c r="N4172" t="s">
        <v>4</v>
      </c>
      <c r="O4172" t="s">
        <v>30621</v>
      </c>
      <c r="Q4172" t="s">
        <v>5</v>
      </c>
      <c r="R4172" t="s">
        <v>30619</v>
      </c>
      <c r="S4172" t="s">
        <v>138</v>
      </c>
      <c r="T4172" t="s">
        <v>7</v>
      </c>
      <c r="U4172" t="s">
        <v>97</v>
      </c>
      <c r="V4172" t="s">
        <v>9</v>
      </c>
      <c r="W4172" t="s">
        <v>22659</v>
      </c>
      <c r="X4172" t="s">
        <v>22658</v>
      </c>
      <c r="Y4172" t="s">
        <v>10</v>
      </c>
    </row>
    <row r="4173" spans="1:25" x14ac:dyDescent="0.2">
      <c r="A4173" t="s">
        <v>0</v>
      </c>
      <c r="B4173" t="s">
        <v>22922</v>
      </c>
      <c r="C4173" t="s">
        <v>22923</v>
      </c>
      <c r="D4173" t="s">
        <v>22924</v>
      </c>
      <c r="E4173" t="s">
        <v>11</v>
      </c>
      <c r="F4173" t="s">
        <v>437</v>
      </c>
      <c r="G4173" s="1">
        <v>45449</v>
      </c>
      <c r="H4173" s="1">
        <v>45425</v>
      </c>
      <c r="I4173" s="1">
        <v>45778</v>
      </c>
      <c r="J4173" s="3" t="s">
        <v>30629</v>
      </c>
      <c r="K4173" s="1"/>
      <c r="L4173" s="1">
        <v>45790</v>
      </c>
      <c r="M4173" s="1">
        <f t="shared" si="170"/>
        <v>45790</v>
      </c>
      <c r="N4173" t="s">
        <v>89</v>
      </c>
      <c r="O4173" t="s">
        <v>30621</v>
      </c>
      <c r="Q4173" t="s">
        <v>5</v>
      </c>
      <c r="R4173" t="s">
        <v>30619</v>
      </c>
      <c r="S4173" t="s">
        <v>255</v>
      </c>
      <c r="T4173" t="s">
        <v>7</v>
      </c>
      <c r="U4173" t="s">
        <v>100</v>
      </c>
      <c r="V4173" t="s">
        <v>14</v>
      </c>
      <c r="W4173" t="s">
        <v>22925</v>
      </c>
      <c r="X4173" t="s">
        <v>22924</v>
      </c>
      <c r="Y4173" t="s">
        <v>91</v>
      </c>
    </row>
    <row r="4174" spans="1:25" x14ac:dyDescent="0.2">
      <c r="A4174" t="s">
        <v>0</v>
      </c>
      <c r="B4174" t="s">
        <v>23101</v>
      </c>
      <c r="C4174" t="s">
        <v>21141</v>
      </c>
      <c r="D4174" t="s">
        <v>23102</v>
      </c>
      <c r="E4174" t="s">
        <v>11</v>
      </c>
      <c r="F4174" t="s">
        <v>12</v>
      </c>
      <c r="G4174" s="1">
        <v>45450</v>
      </c>
      <c r="H4174" s="1">
        <v>45425</v>
      </c>
      <c r="I4174" s="1">
        <v>45777</v>
      </c>
      <c r="J4174" s="3" t="s">
        <v>30629</v>
      </c>
      <c r="K4174" s="1"/>
      <c r="L4174" s="1">
        <v>45790</v>
      </c>
      <c r="M4174" s="1">
        <f t="shared" si="170"/>
        <v>45790</v>
      </c>
      <c r="N4174" t="s">
        <v>89</v>
      </c>
      <c r="O4174" t="s">
        <v>30621</v>
      </c>
      <c r="Q4174" t="s">
        <v>5</v>
      </c>
      <c r="R4174" t="s">
        <v>30619</v>
      </c>
      <c r="S4174" t="s">
        <v>255</v>
      </c>
      <c r="T4174" t="s">
        <v>7</v>
      </c>
      <c r="U4174" t="s">
        <v>90</v>
      </c>
      <c r="V4174" t="s">
        <v>9</v>
      </c>
      <c r="W4174" t="s">
        <v>23103</v>
      </c>
      <c r="X4174" t="s">
        <v>23102</v>
      </c>
      <c r="Y4174" t="s">
        <v>91</v>
      </c>
    </row>
    <row r="4175" spans="1:25" x14ac:dyDescent="0.2">
      <c r="A4175" t="s">
        <v>0</v>
      </c>
      <c r="B4175" t="s">
        <v>23377</v>
      </c>
      <c r="C4175" t="s">
        <v>6294</v>
      </c>
      <c r="D4175" t="s">
        <v>23378</v>
      </c>
      <c r="E4175" t="s">
        <v>11</v>
      </c>
      <c r="F4175" t="s">
        <v>437</v>
      </c>
      <c r="G4175" s="1">
        <v>45453</v>
      </c>
      <c r="H4175" s="1">
        <v>45425</v>
      </c>
      <c r="I4175" s="1">
        <v>45714</v>
      </c>
      <c r="J4175" s="3" t="s">
        <v>30629</v>
      </c>
      <c r="K4175" s="1"/>
      <c r="L4175" s="1">
        <v>45790</v>
      </c>
      <c r="M4175" s="1">
        <f t="shared" si="170"/>
        <v>45790</v>
      </c>
      <c r="N4175" t="s">
        <v>26</v>
      </c>
      <c r="O4175" t="s">
        <v>30621</v>
      </c>
      <c r="Q4175" t="s">
        <v>5</v>
      </c>
      <c r="R4175" t="s">
        <v>30619</v>
      </c>
      <c r="S4175" t="s">
        <v>247</v>
      </c>
      <c r="T4175" t="s">
        <v>7</v>
      </c>
      <c r="U4175" t="s">
        <v>6079</v>
      </c>
      <c r="V4175" t="s">
        <v>9</v>
      </c>
      <c r="W4175" t="s">
        <v>23379</v>
      </c>
      <c r="X4175" t="s">
        <v>23380</v>
      </c>
      <c r="Y4175" t="s">
        <v>31</v>
      </c>
    </row>
    <row r="4176" spans="1:25" x14ac:dyDescent="0.2">
      <c r="A4176" t="s">
        <v>0</v>
      </c>
      <c r="B4176" t="s">
        <v>4004</v>
      </c>
      <c r="C4176" t="s">
        <v>3022</v>
      </c>
      <c r="D4176" t="s">
        <v>4005</v>
      </c>
      <c r="E4176" t="s">
        <v>52</v>
      </c>
      <c r="F4176" t="s">
        <v>4006</v>
      </c>
      <c r="G4176" s="1">
        <v>44698</v>
      </c>
      <c r="H4176" s="1">
        <v>44695</v>
      </c>
      <c r="I4176" s="1">
        <v>45163</v>
      </c>
      <c r="J4176" s="3" t="s">
        <v>30629</v>
      </c>
      <c r="K4176" s="1"/>
      <c r="L4176" s="1">
        <v>45791</v>
      </c>
      <c r="M4176" s="1">
        <f>DATE(YEAR(H4176)+3,MONTH(H4176),DAY(H4176))</f>
        <v>45791</v>
      </c>
      <c r="N4176" t="s">
        <v>36</v>
      </c>
      <c r="O4176" t="s">
        <v>30622</v>
      </c>
      <c r="Q4176" t="s">
        <v>5</v>
      </c>
      <c r="R4176" t="s">
        <v>30619</v>
      </c>
      <c r="S4176" t="s">
        <v>4007</v>
      </c>
      <c r="T4176" t="s">
        <v>7</v>
      </c>
      <c r="U4176" t="s">
        <v>37</v>
      </c>
      <c r="V4176" t="s">
        <v>14</v>
      </c>
      <c r="W4176" t="s">
        <v>2925</v>
      </c>
      <c r="X4176" t="s">
        <v>2926</v>
      </c>
      <c r="Y4176" t="s">
        <v>40</v>
      </c>
    </row>
    <row r="4177" spans="1:25" x14ac:dyDescent="0.2">
      <c r="A4177" t="s">
        <v>0</v>
      </c>
      <c r="B4177" t="s">
        <v>19009</v>
      </c>
      <c r="C4177" t="s">
        <v>666</v>
      </c>
      <c r="D4177" t="s">
        <v>19010</v>
      </c>
      <c r="E4177" t="s">
        <v>105</v>
      </c>
      <c r="F4177" t="s">
        <v>1865</v>
      </c>
      <c r="G4177" s="1">
        <v>45426</v>
      </c>
      <c r="H4177" s="1">
        <v>45426</v>
      </c>
      <c r="I4177" s="1">
        <v>45811</v>
      </c>
      <c r="J4177" s="3" t="s">
        <v>30628</v>
      </c>
      <c r="K4177" s="1"/>
      <c r="L4177" s="1">
        <v>45791</v>
      </c>
      <c r="M4177" s="1">
        <f t="shared" ref="M4177:M4208" si="171">DATE(YEAR(H4177)+1,MONTH(H4177),DAY(H4177))</f>
        <v>45791</v>
      </c>
      <c r="N4177" t="s">
        <v>788</v>
      </c>
      <c r="O4177" t="s">
        <v>30621</v>
      </c>
      <c r="Q4177" t="s">
        <v>5</v>
      </c>
      <c r="R4177" t="s">
        <v>30619</v>
      </c>
      <c r="S4177" t="s">
        <v>5664</v>
      </c>
      <c r="T4177" t="s">
        <v>7</v>
      </c>
      <c r="U4177" t="s">
        <v>37</v>
      </c>
      <c r="V4177" t="s">
        <v>14</v>
      </c>
      <c r="W4177" t="s">
        <v>19011</v>
      </c>
      <c r="X4177" t="s">
        <v>19010</v>
      </c>
      <c r="Y4177" t="s">
        <v>40</v>
      </c>
    </row>
    <row r="4178" spans="1:25" x14ac:dyDescent="0.2">
      <c r="A4178" t="s">
        <v>0</v>
      </c>
      <c r="B4178" t="s">
        <v>19016</v>
      </c>
      <c r="C4178" t="s">
        <v>2931</v>
      </c>
      <c r="D4178" t="s">
        <v>19017</v>
      </c>
      <c r="E4178" t="s">
        <v>2</v>
      </c>
      <c r="F4178" t="s">
        <v>503</v>
      </c>
      <c r="G4178" s="1">
        <v>45426</v>
      </c>
      <c r="H4178" s="1">
        <v>45426</v>
      </c>
      <c r="I4178" s="1">
        <v>45426</v>
      </c>
      <c r="J4178" s="1" t="s">
        <v>30628</v>
      </c>
      <c r="K4178" s="1"/>
      <c r="L4178" s="1">
        <v>45791</v>
      </c>
      <c r="M4178" s="1">
        <f t="shared" si="171"/>
        <v>45791</v>
      </c>
      <c r="N4178" t="s">
        <v>89</v>
      </c>
      <c r="O4178" t="s">
        <v>30621</v>
      </c>
      <c r="Q4178" t="s">
        <v>5</v>
      </c>
      <c r="R4178" t="s">
        <v>30620</v>
      </c>
      <c r="S4178" t="s">
        <v>6928</v>
      </c>
      <c r="T4178" t="s">
        <v>7</v>
      </c>
      <c r="U4178" t="s">
        <v>628</v>
      </c>
      <c r="V4178" t="s">
        <v>14</v>
      </c>
      <c r="W4178" t="s">
        <v>19018</v>
      </c>
      <c r="X4178" t="s">
        <v>19017</v>
      </c>
      <c r="Y4178" t="s">
        <v>91</v>
      </c>
    </row>
    <row r="4179" spans="1:25" x14ac:dyDescent="0.2">
      <c r="A4179" t="s">
        <v>0</v>
      </c>
      <c r="B4179" t="s">
        <v>19049</v>
      </c>
      <c r="C4179" t="s">
        <v>240</v>
      </c>
      <c r="D4179" t="s">
        <v>19050</v>
      </c>
      <c r="E4179" t="s">
        <v>52</v>
      </c>
      <c r="F4179" t="s">
        <v>116</v>
      </c>
      <c r="G4179" s="1">
        <v>45426</v>
      </c>
      <c r="H4179" s="1">
        <v>45426</v>
      </c>
      <c r="I4179" s="1">
        <v>45735</v>
      </c>
      <c r="J4179" s="3" t="s">
        <v>30629</v>
      </c>
      <c r="K4179" s="1"/>
      <c r="L4179" s="1">
        <v>45791</v>
      </c>
      <c r="M4179" s="1">
        <f t="shared" si="171"/>
        <v>45791</v>
      </c>
      <c r="N4179" t="s">
        <v>89</v>
      </c>
      <c r="O4179" t="s">
        <v>30621</v>
      </c>
      <c r="Q4179" t="s">
        <v>5</v>
      </c>
      <c r="R4179" t="s">
        <v>30619</v>
      </c>
      <c r="S4179" t="s">
        <v>19051</v>
      </c>
      <c r="T4179" t="s">
        <v>7</v>
      </c>
      <c r="U4179" t="s">
        <v>90</v>
      </c>
      <c r="V4179" t="s">
        <v>9</v>
      </c>
      <c r="W4179" t="s">
        <v>19052</v>
      </c>
      <c r="X4179" t="s">
        <v>19053</v>
      </c>
      <c r="Y4179" t="s">
        <v>91</v>
      </c>
    </row>
    <row r="4180" spans="1:25" x14ac:dyDescent="0.2">
      <c r="A4180" t="s">
        <v>0</v>
      </c>
      <c r="B4180" t="s">
        <v>19054</v>
      </c>
      <c r="C4180" t="s">
        <v>6548</v>
      </c>
      <c r="D4180" t="s">
        <v>19055</v>
      </c>
      <c r="E4180" t="s">
        <v>11</v>
      </c>
      <c r="F4180" t="s">
        <v>324</v>
      </c>
      <c r="G4180" s="1">
        <v>45426</v>
      </c>
      <c r="H4180" s="1">
        <v>45426</v>
      </c>
      <c r="I4180" s="1">
        <v>45766</v>
      </c>
      <c r="J4180" s="3" t="s">
        <v>30629</v>
      </c>
      <c r="K4180" s="1"/>
      <c r="L4180" s="1">
        <v>45791</v>
      </c>
      <c r="M4180" s="1">
        <f t="shared" si="171"/>
        <v>45791</v>
      </c>
      <c r="N4180" t="s">
        <v>4</v>
      </c>
      <c r="O4180" t="s">
        <v>30621</v>
      </c>
      <c r="Q4180" t="s">
        <v>5</v>
      </c>
      <c r="R4180" t="s">
        <v>30619</v>
      </c>
      <c r="S4180" t="s">
        <v>59</v>
      </c>
      <c r="T4180" t="s">
        <v>28</v>
      </c>
      <c r="U4180" t="s">
        <v>126</v>
      </c>
      <c r="V4180" t="s">
        <v>30</v>
      </c>
      <c r="W4180" t="s">
        <v>19056</v>
      </c>
      <c r="X4180" t="s">
        <v>19055</v>
      </c>
      <c r="Y4180" t="s">
        <v>10</v>
      </c>
    </row>
    <row r="4181" spans="1:25" x14ac:dyDescent="0.2">
      <c r="A4181" t="s">
        <v>0</v>
      </c>
      <c r="B4181" t="s">
        <v>19057</v>
      </c>
      <c r="C4181" t="s">
        <v>672</v>
      </c>
      <c r="D4181" t="s">
        <v>19058</v>
      </c>
      <c r="E4181" t="s">
        <v>2</v>
      </c>
      <c r="F4181" t="s">
        <v>2648</v>
      </c>
      <c r="G4181" s="1">
        <v>45426</v>
      </c>
      <c r="H4181" s="1">
        <v>45426</v>
      </c>
      <c r="I4181" s="1">
        <v>45661</v>
      </c>
      <c r="J4181" s="3" t="s">
        <v>30629</v>
      </c>
      <c r="K4181" s="1"/>
      <c r="L4181" s="1">
        <v>45791</v>
      </c>
      <c r="M4181" s="1">
        <f t="shared" si="171"/>
        <v>45791</v>
      </c>
      <c r="N4181" t="s">
        <v>788</v>
      </c>
      <c r="O4181" t="s">
        <v>30621</v>
      </c>
      <c r="Q4181" t="s">
        <v>5</v>
      </c>
      <c r="R4181" t="s">
        <v>30619</v>
      </c>
      <c r="S4181" t="s">
        <v>5830</v>
      </c>
      <c r="T4181" t="s">
        <v>7</v>
      </c>
      <c r="U4181" t="s">
        <v>37</v>
      </c>
      <c r="V4181" t="s">
        <v>14</v>
      </c>
      <c r="W4181" t="s">
        <v>19059</v>
      </c>
      <c r="X4181" t="s">
        <v>19060</v>
      </c>
      <c r="Y4181" t="s">
        <v>40</v>
      </c>
    </row>
    <row r="4182" spans="1:25" x14ac:dyDescent="0.2">
      <c r="A4182" t="s">
        <v>0</v>
      </c>
      <c r="B4182" t="s">
        <v>19061</v>
      </c>
      <c r="C4182" t="s">
        <v>672</v>
      </c>
      <c r="D4182" t="s">
        <v>19062</v>
      </c>
      <c r="E4182" t="s">
        <v>2</v>
      </c>
      <c r="F4182" t="s">
        <v>2271</v>
      </c>
      <c r="G4182" s="1">
        <v>45426</v>
      </c>
      <c r="H4182" s="1">
        <v>45426</v>
      </c>
      <c r="I4182" s="1">
        <v>45663</v>
      </c>
      <c r="J4182" s="3" t="s">
        <v>30629</v>
      </c>
      <c r="K4182" s="1"/>
      <c r="L4182" s="1">
        <v>45791</v>
      </c>
      <c r="M4182" s="1">
        <f t="shared" si="171"/>
        <v>45791</v>
      </c>
      <c r="N4182" t="s">
        <v>788</v>
      </c>
      <c r="O4182" t="s">
        <v>30621</v>
      </c>
      <c r="Q4182" t="s">
        <v>5</v>
      </c>
      <c r="R4182" t="s">
        <v>30619</v>
      </c>
      <c r="S4182" t="s">
        <v>5830</v>
      </c>
      <c r="T4182" t="s">
        <v>7</v>
      </c>
      <c r="U4182" t="s">
        <v>37</v>
      </c>
      <c r="V4182" t="s">
        <v>14</v>
      </c>
      <c r="W4182" t="s">
        <v>19063</v>
      </c>
      <c r="X4182" t="s">
        <v>19064</v>
      </c>
      <c r="Y4182" t="s">
        <v>40</v>
      </c>
    </row>
    <row r="4183" spans="1:25" x14ac:dyDescent="0.2">
      <c r="A4183" t="s">
        <v>0</v>
      </c>
      <c r="B4183" t="s">
        <v>19065</v>
      </c>
      <c r="C4183" t="s">
        <v>158</v>
      </c>
      <c r="D4183" t="s">
        <v>19066</v>
      </c>
      <c r="E4183" t="s">
        <v>466</v>
      </c>
      <c r="F4183" t="s">
        <v>1989</v>
      </c>
      <c r="G4183" s="1">
        <v>45426</v>
      </c>
      <c r="H4183" s="1">
        <v>45426</v>
      </c>
      <c r="I4183" s="1">
        <v>45781</v>
      </c>
      <c r="J4183" s="3" t="s">
        <v>30629</v>
      </c>
      <c r="K4183" s="1"/>
      <c r="L4183" s="1">
        <v>45791</v>
      </c>
      <c r="M4183" s="1">
        <f t="shared" si="171"/>
        <v>45791</v>
      </c>
      <c r="N4183" t="s">
        <v>4</v>
      </c>
      <c r="O4183" t="s">
        <v>30621</v>
      </c>
      <c r="Q4183" t="s">
        <v>5</v>
      </c>
      <c r="R4183" t="s">
        <v>30619</v>
      </c>
      <c r="S4183" t="s">
        <v>179</v>
      </c>
      <c r="T4183" t="s">
        <v>7</v>
      </c>
      <c r="U4183" t="s">
        <v>287</v>
      </c>
      <c r="V4183" t="s">
        <v>9</v>
      </c>
      <c r="W4183" t="s">
        <v>19067</v>
      </c>
      <c r="X4183" t="s">
        <v>19066</v>
      </c>
      <c r="Y4183" t="s">
        <v>10</v>
      </c>
    </row>
    <row r="4184" spans="1:25" x14ac:dyDescent="0.2">
      <c r="A4184" t="s">
        <v>0</v>
      </c>
      <c r="B4184" t="s">
        <v>19068</v>
      </c>
      <c r="C4184" t="s">
        <v>33</v>
      </c>
      <c r="D4184" t="s">
        <v>19069</v>
      </c>
      <c r="E4184" t="s">
        <v>11</v>
      </c>
      <c r="F4184" t="s">
        <v>813</v>
      </c>
      <c r="G4184" s="1">
        <v>45426</v>
      </c>
      <c r="H4184" s="1">
        <v>45426</v>
      </c>
      <c r="I4184" s="1">
        <v>45692</v>
      </c>
      <c r="J4184" s="3" t="s">
        <v>30629</v>
      </c>
      <c r="K4184" s="1"/>
      <c r="L4184" s="1">
        <v>45791</v>
      </c>
      <c r="M4184" s="1">
        <f t="shared" si="171"/>
        <v>45791</v>
      </c>
      <c r="N4184" t="s">
        <v>63</v>
      </c>
      <c r="O4184" t="s">
        <v>30621</v>
      </c>
      <c r="Q4184" t="s">
        <v>5</v>
      </c>
      <c r="R4184" t="s">
        <v>30619</v>
      </c>
      <c r="S4184" t="s">
        <v>180</v>
      </c>
      <c r="T4184" t="s">
        <v>64</v>
      </c>
      <c r="U4184" t="s">
        <v>65</v>
      </c>
      <c r="V4184" t="s">
        <v>111</v>
      </c>
      <c r="W4184" t="s">
        <v>41</v>
      </c>
      <c r="X4184" t="s">
        <v>41</v>
      </c>
      <c r="Y4184" t="s">
        <v>41</v>
      </c>
    </row>
    <row r="4185" spans="1:25" x14ac:dyDescent="0.2">
      <c r="A4185" t="s">
        <v>0</v>
      </c>
      <c r="B4185" t="s">
        <v>19070</v>
      </c>
      <c r="C4185" t="s">
        <v>4619</v>
      </c>
      <c r="D4185" t="s">
        <v>19071</v>
      </c>
      <c r="E4185" t="s">
        <v>466</v>
      </c>
      <c r="F4185" t="s">
        <v>1102</v>
      </c>
      <c r="G4185" s="1">
        <v>45426</v>
      </c>
      <c r="H4185" s="1">
        <v>45426</v>
      </c>
      <c r="I4185" s="1">
        <v>45787</v>
      </c>
      <c r="J4185" s="3" t="s">
        <v>30629</v>
      </c>
      <c r="K4185" s="1"/>
      <c r="L4185" s="1">
        <v>45791</v>
      </c>
      <c r="M4185" s="1">
        <f t="shared" si="171"/>
        <v>45791</v>
      </c>
      <c r="N4185" t="s">
        <v>788</v>
      </c>
      <c r="O4185" t="s">
        <v>30621</v>
      </c>
      <c r="Q4185" t="s">
        <v>5</v>
      </c>
      <c r="R4185" t="s">
        <v>30619</v>
      </c>
      <c r="S4185" t="s">
        <v>19072</v>
      </c>
      <c r="T4185" t="s">
        <v>7</v>
      </c>
      <c r="U4185" t="s">
        <v>37</v>
      </c>
      <c r="V4185" t="s">
        <v>14</v>
      </c>
      <c r="W4185" t="s">
        <v>19073</v>
      </c>
      <c r="X4185" t="s">
        <v>19071</v>
      </c>
      <c r="Y4185" t="s">
        <v>40</v>
      </c>
    </row>
    <row r="4186" spans="1:25" x14ac:dyDescent="0.2">
      <c r="A4186" t="s">
        <v>0</v>
      </c>
      <c r="B4186" t="s">
        <v>19074</v>
      </c>
      <c r="C4186" t="s">
        <v>1833</v>
      </c>
      <c r="D4186" t="s">
        <v>19075</v>
      </c>
      <c r="E4186" t="s">
        <v>11</v>
      </c>
      <c r="F4186" t="s">
        <v>844</v>
      </c>
      <c r="G4186" s="1">
        <v>45426</v>
      </c>
      <c r="H4186" s="1">
        <v>45426</v>
      </c>
      <c r="I4186" s="1">
        <v>45707</v>
      </c>
      <c r="J4186" s="3" t="s">
        <v>30629</v>
      </c>
      <c r="K4186" s="1"/>
      <c r="L4186" s="1">
        <v>45791</v>
      </c>
      <c r="M4186" s="1">
        <f t="shared" si="171"/>
        <v>45791</v>
      </c>
      <c r="N4186" t="s">
        <v>26</v>
      </c>
      <c r="O4186" t="s">
        <v>30621</v>
      </c>
      <c r="Q4186" t="s">
        <v>5</v>
      </c>
      <c r="R4186" t="s">
        <v>30619</v>
      </c>
      <c r="S4186" t="s">
        <v>179</v>
      </c>
      <c r="T4186" t="s">
        <v>109</v>
      </c>
      <c r="U4186" t="s">
        <v>165</v>
      </c>
      <c r="V4186" t="s">
        <v>111</v>
      </c>
      <c r="W4186" t="s">
        <v>19076</v>
      </c>
      <c r="X4186" t="s">
        <v>19075</v>
      </c>
      <c r="Y4186" t="s">
        <v>31</v>
      </c>
    </row>
    <row r="4187" spans="1:25" x14ac:dyDescent="0.2">
      <c r="A4187" t="s">
        <v>0</v>
      </c>
      <c r="B4187" t="s">
        <v>19077</v>
      </c>
      <c r="C4187" t="s">
        <v>19078</v>
      </c>
      <c r="D4187" t="s">
        <v>19079</v>
      </c>
      <c r="E4187" t="s">
        <v>2</v>
      </c>
      <c r="F4187" t="s">
        <v>265</v>
      </c>
      <c r="G4187" s="1">
        <v>45426</v>
      </c>
      <c r="H4187" s="1">
        <v>45426</v>
      </c>
      <c r="I4187" s="1">
        <v>45720</v>
      </c>
      <c r="J4187" s="3" t="s">
        <v>30629</v>
      </c>
      <c r="K4187" s="1"/>
      <c r="L4187" s="1">
        <v>45791</v>
      </c>
      <c r="M4187" s="1">
        <f t="shared" si="171"/>
        <v>45791</v>
      </c>
      <c r="N4187" t="s">
        <v>89</v>
      </c>
      <c r="O4187" t="s">
        <v>30621</v>
      </c>
      <c r="Q4187" t="s">
        <v>5</v>
      </c>
      <c r="R4187" t="s">
        <v>30619</v>
      </c>
      <c r="S4187" t="s">
        <v>179</v>
      </c>
      <c r="T4187" t="s">
        <v>7</v>
      </c>
      <c r="U4187" t="s">
        <v>118</v>
      </c>
      <c r="V4187" t="s">
        <v>9</v>
      </c>
      <c r="W4187" t="s">
        <v>19080</v>
      </c>
      <c r="X4187" t="s">
        <v>19079</v>
      </c>
      <c r="Y4187" t="s">
        <v>91</v>
      </c>
    </row>
    <row r="4188" spans="1:25" x14ac:dyDescent="0.2">
      <c r="A4188" t="s">
        <v>0</v>
      </c>
      <c r="B4188" t="s">
        <v>19081</v>
      </c>
      <c r="C4188" t="s">
        <v>5685</v>
      </c>
      <c r="D4188" t="s">
        <v>19082</v>
      </c>
      <c r="E4188" t="s">
        <v>452</v>
      </c>
      <c r="F4188" t="s">
        <v>1156</v>
      </c>
      <c r="G4188" s="1">
        <v>45426</v>
      </c>
      <c r="H4188" s="1">
        <v>45426</v>
      </c>
      <c r="I4188" s="1">
        <v>45721</v>
      </c>
      <c r="J4188" s="3" t="s">
        <v>30629</v>
      </c>
      <c r="K4188" s="1"/>
      <c r="L4188" s="1">
        <v>45791</v>
      </c>
      <c r="M4188" s="1">
        <f t="shared" si="171"/>
        <v>45791</v>
      </c>
      <c r="N4188" t="s">
        <v>4</v>
      </c>
      <c r="O4188" t="s">
        <v>30621</v>
      </c>
      <c r="Q4188" t="s">
        <v>5</v>
      </c>
      <c r="R4188" t="s">
        <v>30619</v>
      </c>
      <c r="S4188" t="s">
        <v>5830</v>
      </c>
      <c r="T4188" t="s">
        <v>7</v>
      </c>
      <c r="U4188" t="s">
        <v>72</v>
      </c>
      <c r="V4188" t="s">
        <v>9</v>
      </c>
      <c r="W4188" t="s">
        <v>19083</v>
      </c>
      <c r="X4188" t="s">
        <v>19082</v>
      </c>
      <c r="Y4188" t="s">
        <v>10</v>
      </c>
    </row>
    <row r="4189" spans="1:25" x14ac:dyDescent="0.2">
      <c r="A4189" t="s">
        <v>0</v>
      </c>
      <c r="B4189" t="s">
        <v>19084</v>
      </c>
      <c r="C4189" t="s">
        <v>1997</v>
      </c>
      <c r="D4189" t="s">
        <v>19085</v>
      </c>
      <c r="E4189" t="s">
        <v>466</v>
      </c>
      <c r="F4189" t="s">
        <v>967</v>
      </c>
      <c r="G4189" s="1">
        <v>45426</v>
      </c>
      <c r="H4189" s="1">
        <v>45426</v>
      </c>
      <c r="I4189" s="1">
        <v>45783</v>
      </c>
      <c r="J4189" s="3" t="s">
        <v>30629</v>
      </c>
      <c r="K4189" s="1"/>
      <c r="L4189" s="1">
        <v>45791</v>
      </c>
      <c r="M4189" s="1">
        <f t="shared" si="171"/>
        <v>45791</v>
      </c>
      <c r="N4189" t="s">
        <v>448</v>
      </c>
      <c r="O4189" t="s">
        <v>30621</v>
      </c>
      <c r="Q4189" t="s">
        <v>5</v>
      </c>
      <c r="R4189" t="s">
        <v>30619</v>
      </c>
      <c r="S4189" t="s">
        <v>179</v>
      </c>
      <c r="T4189" t="s">
        <v>7</v>
      </c>
      <c r="U4189" t="s">
        <v>8</v>
      </c>
      <c r="V4189" t="s">
        <v>14</v>
      </c>
      <c r="W4189" t="s">
        <v>19086</v>
      </c>
      <c r="X4189" t="s">
        <v>19085</v>
      </c>
      <c r="Y4189" t="s">
        <v>21</v>
      </c>
    </row>
    <row r="4190" spans="1:25" x14ac:dyDescent="0.2">
      <c r="A4190" t="s">
        <v>0</v>
      </c>
      <c r="B4190" t="s">
        <v>19087</v>
      </c>
      <c r="C4190" t="s">
        <v>1760</v>
      </c>
      <c r="D4190" t="s">
        <v>19088</v>
      </c>
      <c r="E4190" t="s">
        <v>11</v>
      </c>
      <c r="F4190" t="s">
        <v>128</v>
      </c>
      <c r="G4190" s="1">
        <v>45426</v>
      </c>
      <c r="H4190" s="1">
        <v>45426</v>
      </c>
      <c r="I4190" s="1">
        <v>45729</v>
      </c>
      <c r="J4190" s="3" t="s">
        <v>30629</v>
      </c>
      <c r="K4190" s="1"/>
      <c r="L4190" s="1">
        <v>45610</v>
      </c>
      <c r="M4190" s="1">
        <f t="shared" si="171"/>
        <v>45791</v>
      </c>
      <c r="N4190" t="s">
        <v>89</v>
      </c>
      <c r="O4190" t="s">
        <v>30621</v>
      </c>
      <c r="Q4190" t="s">
        <v>5</v>
      </c>
      <c r="R4190" t="s">
        <v>30619</v>
      </c>
      <c r="S4190" t="s">
        <v>6238</v>
      </c>
      <c r="T4190" t="s">
        <v>7</v>
      </c>
      <c r="U4190" t="s">
        <v>90</v>
      </c>
      <c r="V4190" t="s">
        <v>9</v>
      </c>
      <c r="W4190" t="s">
        <v>19089</v>
      </c>
      <c r="X4190" t="s">
        <v>19088</v>
      </c>
      <c r="Y4190" t="s">
        <v>91</v>
      </c>
    </row>
    <row r="4191" spans="1:25" x14ac:dyDescent="0.2">
      <c r="A4191" t="s">
        <v>0</v>
      </c>
      <c r="B4191" t="s">
        <v>19090</v>
      </c>
      <c r="C4191" t="s">
        <v>6937</v>
      </c>
      <c r="D4191" t="s">
        <v>19091</v>
      </c>
      <c r="E4191" t="s">
        <v>18</v>
      </c>
      <c r="F4191" t="s">
        <v>3220</v>
      </c>
      <c r="G4191" s="1">
        <v>45426</v>
      </c>
      <c r="H4191" s="1">
        <v>45426</v>
      </c>
      <c r="I4191" s="1">
        <v>45489</v>
      </c>
      <c r="J4191" s="3" t="s">
        <v>30629</v>
      </c>
      <c r="K4191" s="1"/>
      <c r="L4191" s="1">
        <v>45791</v>
      </c>
      <c r="M4191" s="1">
        <f t="shared" si="171"/>
        <v>45791</v>
      </c>
      <c r="N4191" t="s">
        <v>4</v>
      </c>
      <c r="O4191" t="s">
        <v>30621</v>
      </c>
      <c r="Q4191" t="s">
        <v>5</v>
      </c>
      <c r="R4191" t="s">
        <v>30619</v>
      </c>
      <c r="S4191" t="s">
        <v>6026</v>
      </c>
      <c r="T4191" t="s">
        <v>7</v>
      </c>
      <c r="U4191" t="s">
        <v>287</v>
      </c>
      <c r="V4191" t="s">
        <v>9</v>
      </c>
      <c r="W4191" t="s">
        <v>19092</v>
      </c>
      <c r="X4191" t="s">
        <v>19091</v>
      </c>
      <c r="Y4191" t="s">
        <v>10</v>
      </c>
    </row>
    <row r="4192" spans="1:25" x14ac:dyDescent="0.2">
      <c r="A4192" t="s">
        <v>0</v>
      </c>
      <c r="B4192" t="s">
        <v>19093</v>
      </c>
      <c r="C4192" t="s">
        <v>19094</v>
      </c>
      <c r="D4192" t="s">
        <v>19095</v>
      </c>
      <c r="E4192" t="s">
        <v>18</v>
      </c>
      <c r="F4192" t="s">
        <v>3220</v>
      </c>
      <c r="G4192" s="1">
        <v>45426</v>
      </c>
      <c r="H4192" s="1">
        <v>45426</v>
      </c>
      <c r="I4192" s="1">
        <v>45489</v>
      </c>
      <c r="J4192" s="3" t="s">
        <v>30629</v>
      </c>
      <c r="K4192" s="1"/>
      <c r="L4192" s="1">
        <v>45791</v>
      </c>
      <c r="M4192" s="1">
        <f t="shared" si="171"/>
        <v>45791</v>
      </c>
      <c r="N4192" t="s">
        <v>4</v>
      </c>
      <c r="O4192" t="s">
        <v>30621</v>
      </c>
      <c r="Q4192" t="s">
        <v>5</v>
      </c>
      <c r="R4192" t="s">
        <v>30619</v>
      </c>
      <c r="S4192" t="s">
        <v>6026</v>
      </c>
      <c r="T4192" t="s">
        <v>7</v>
      </c>
      <c r="U4192" t="s">
        <v>287</v>
      </c>
      <c r="V4192" t="s">
        <v>9</v>
      </c>
      <c r="W4192" t="s">
        <v>19096</v>
      </c>
      <c r="X4192" t="s">
        <v>19095</v>
      </c>
      <c r="Y4192" t="s">
        <v>10</v>
      </c>
    </row>
    <row r="4193" spans="1:25" x14ac:dyDescent="0.2">
      <c r="A4193" t="s">
        <v>0</v>
      </c>
      <c r="B4193" t="s">
        <v>19097</v>
      </c>
      <c r="C4193" t="s">
        <v>19098</v>
      </c>
      <c r="D4193" t="s">
        <v>19099</v>
      </c>
      <c r="E4193" t="s">
        <v>11</v>
      </c>
      <c r="F4193" t="s">
        <v>19100</v>
      </c>
      <c r="G4193" s="1">
        <v>45426</v>
      </c>
      <c r="H4193" s="1">
        <v>45426</v>
      </c>
      <c r="I4193" s="1">
        <v>45440</v>
      </c>
      <c r="J4193" s="3" t="s">
        <v>30629</v>
      </c>
      <c r="K4193" s="1"/>
      <c r="L4193" s="1">
        <v>45518</v>
      </c>
      <c r="M4193" s="1">
        <f t="shared" si="171"/>
        <v>45791</v>
      </c>
      <c r="N4193" t="s">
        <v>26</v>
      </c>
      <c r="O4193" t="s">
        <v>30621</v>
      </c>
      <c r="Q4193" t="s">
        <v>5</v>
      </c>
      <c r="R4193" t="s">
        <v>30619</v>
      </c>
      <c r="S4193" t="s">
        <v>6750</v>
      </c>
      <c r="T4193" t="s">
        <v>7</v>
      </c>
      <c r="U4193" t="s">
        <v>37</v>
      </c>
      <c r="V4193" t="s">
        <v>9</v>
      </c>
      <c r="W4193" t="s">
        <v>19101</v>
      </c>
      <c r="X4193" t="s">
        <v>19099</v>
      </c>
      <c r="Y4193" t="s">
        <v>31</v>
      </c>
    </row>
    <row r="4194" spans="1:25" x14ac:dyDescent="0.2">
      <c r="A4194" t="s">
        <v>0</v>
      </c>
      <c r="B4194" t="s">
        <v>19102</v>
      </c>
      <c r="C4194" t="s">
        <v>127</v>
      </c>
      <c r="D4194" t="s">
        <v>19103</v>
      </c>
      <c r="E4194" t="s">
        <v>52</v>
      </c>
      <c r="F4194" t="s">
        <v>3126</v>
      </c>
      <c r="G4194" s="1">
        <v>45426</v>
      </c>
      <c r="H4194" s="1">
        <v>45426</v>
      </c>
      <c r="I4194" s="1">
        <v>45699</v>
      </c>
      <c r="J4194" s="3" t="s">
        <v>30629</v>
      </c>
      <c r="K4194" s="1"/>
      <c r="L4194" s="1">
        <v>45791</v>
      </c>
      <c r="M4194" s="1">
        <f t="shared" si="171"/>
        <v>45791</v>
      </c>
      <c r="N4194" t="s">
        <v>89</v>
      </c>
      <c r="O4194" t="s">
        <v>30621</v>
      </c>
      <c r="Q4194" t="s">
        <v>5</v>
      </c>
      <c r="R4194" t="s">
        <v>30619</v>
      </c>
      <c r="S4194" t="s">
        <v>8429</v>
      </c>
      <c r="T4194" t="s">
        <v>7</v>
      </c>
      <c r="U4194" t="s">
        <v>100</v>
      </c>
      <c r="V4194" t="s">
        <v>14</v>
      </c>
      <c r="W4194" t="s">
        <v>19104</v>
      </c>
      <c r="X4194" t="s">
        <v>19103</v>
      </c>
      <c r="Y4194" t="s">
        <v>91</v>
      </c>
    </row>
    <row r="4195" spans="1:25" x14ac:dyDescent="0.2">
      <c r="A4195" t="s">
        <v>0</v>
      </c>
      <c r="B4195" t="s">
        <v>19105</v>
      </c>
      <c r="C4195" t="s">
        <v>2964</v>
      </c>
      <c r="D4195" t="s">
        <v>19106</v>
      </c>
      <c r="E4195" t="s">
        <v>11</v>
      </c>
      <c r="F4195" t="s">
        <v>4264</v>
      </c>
      <c r="G4195" s="1">
        <v>45426</v>
      </c>
      <c r="H4195" s="1">
        <v>45426</v>
      </c>
      <c r="I4195" s="1">
        <v>45722</v>
      </c>
      <c r="J4195" s="3" t="s">
        <v>30629</v>
      </c>
      <c r="K4195" s="1"/>
      <c r="L4195" s="1">
        <v>45791</v>
      </c>
      <c r="M4195" s="1">
        <f t="shared" si="171"/>
        <v>45791</v>
      </c>
      <c r="N4195" t="s">
        <v>4</v>
      </c>
      <c r="O4195" t="s">
        <v>30621</v>
      </c>
      <c r="Q4195" t="s">
        <v>5</v>
      </c>
      <c r="R4195" t="s">
        <v>30619</v>
      </c>
      <c r="S4195" t="s">
        <v>5830</v>
      </c>
      <c r="T4195" t="s">
        <v>7</v>
      </c>
      <c r="U4195" t="s">
        <v>72</v>
      </c>
      <c r="V4195" t="s">
        <v>9</v>
      </c>
      <c r="W4195" t="s">
        <v>19107</v>
      </c>
      <c r="X4195" t="s">
        <v>19106</v>
      </c>
      <c r="Y4195" t="s">
        <v>10</v>
      </c>
    </row>
    <row r="4196" spans="1:25" x14ac:dyDescent="0.2">
      <c r="A4196" t="s">
        <v>0</v>
      </c>
      <c r="B4196" t="s">
        <v>19108</v>
      </c>
      <c r="C4196" t="s">
        <v>4937</v>
      </c>
      <c r="D4196" t="s">
        <v>19109</v>
      </c>
      <c r="E4196" t="s">
        <v>11</v>
      </c>
      <c r="F4196" t="s">
        <v>1719</v>
      </c>
      <c r="G4196" s="1">
        <v>45426</v>
      </c>
      <c r="H4196" s="1">
        <v>45426</v>
      </c>
      <c r="I4196" s="1">
        <v>45758</v>
      </c>
      <c r="J4196" s="3" t="s">
        <v>30629</v>
      </c>
      <c r="K4196" s="1"/>
      <c r="L4196" s="1">
        <v>45791</v>
      </c>
      <c r="M4196" s="1">
        <f t="shared" si="171"/>
        <v>45791</v>
      </c>
      <c r="N4196" t="s">
        <v>89</v>
      </c>
      <c r="O4196" t="s">
        <v>30621</v>
      </c>
      <c r="Q4196" t="s">
        <v>5</v>
      </c>
      <c r="R4196" t="s">
        <v>30619</v>
      </c>
      <c r="S4196" t="s">
        <v>179</v>
      </c>
      <c r="T4196" t="s">
        <v>7</v>
      </c>
      <c r="U4196" t="s">
        <v>1001</v>
      </c>
      <c r="V4196" t="s">
        <v>9</v>
      </c>
      <c r="W4196" t="s">
        <v>19110</v>
      </c>
      <c r="X4196" t="s">
        <v>19109</v>
      </c>
      <c r="Y4196" t="s">
        <v>91</v>
      </c>
    </row>
    <row r="4197" spans="1:25" x14ac:dyDescent="0.2">
      <c r="A4197" t="s">
        <v>0</v>
      </c>
      <c r="B4197" t="s">
        <v>19111</v>
      </c>
      <c r="C4197" t="s">
        <v>2227</v>
      </c>
      <c r="D4197" t="s">
        <v>19112</v>
      </c>
      <c r="E4197" t="s">
        <v>18</v>
      </c>
      <c r="F4197" t="s">
        <v>1080</v>
      </c>
      <c r="G4197" s="1">
        <v>45426</v>
      </c>
      <c r="H4197" s="1">
        <v>45426</v>
      </c>
      <c r="I4197" s="1">
        <v>45772</v>
      </c>
      <c r="J4197" s="3" t="s">
        <v>30629</v>
      </c>
      <c r="K4197" s="1"/>
      <c r="L4197" s="1">
        <v>45791</v>
      </c>
      <c r="M4197" s="1">
        <f t="shared" si="171"/>
        <v>45791</v>
      </c>
      <c r="N4197" t="s">
        <v>4</v>
      </c>
      <c r="O4197" t="s">
        <v>30621</v>
      </c>
      <c r="Q4197" t="s">
        <v>5</v>
      </c>
      <c r="R4197" t="s">
        <v>30619</v>
      </c>
      <c r="S4197" t="s">
        <v>5664</v>
      </c>
      <c r="T4197" t="s">
        <v>7</v>
      </c>
      <c r="U4197" t="s">
        <v>8</v>
      </c>
      <c r="V4197" t="s">
        <v>9</v>
      </c>
      <c r="W4197" t="s">
        <v>19113</v>
      </c>
      <c r="X4197" t="s">
        <v>19112</v>
      </c>
      <c r="Y4197" t="s">
        <v>10</v>
      </c>
    </row>
    <row r="4198" spans="1:25" x14ac:dyDescent="0.2">
      <c r="A4198" t="s">
        <v>0</v>
      </c>
      <c r="B4198" t="s">
        <v>19114</v>
      </c>
      <c r="C4198" t="s">
        <v>704</v>
      </c>
      <c r="D4198" t="s">
        <v>19115</v>
      </c>
      <c r="E4198" t="s">
        <v>105</v>
      </c>
      <c r="F4198" t="s">
        <v>1676</v>
      </c>
      <c r="G4198" s="1">
        <v>45426</v>
      </c>
      <c r="H4198" s="1">
        <v>45426</v>
      </c>
      <c r="I4198" s="1">
        <v>45426</v>
      </c>
      <c r="J4198" s="1" t="s">
        <v>30628</v>
      </c>
      <c r="K4198" s="1"/>
      <c r="L4198" s="1">
        <v>45518</v>
      </c>
      <c r="M4198" s="1">
        <f t="shared" si="171"/>
        <v>45791</v>
      </c>
      <c r="N4198" t="s">
        <v>448</v>
      </c>
      <c r="O4198" t="s">
        <v>30621</v>
      </c>
      <c r="Q4198" t="s">
        <v>5</v>
      </c>
      <c r="R4198" t="s">
        <v>30620</v>
      </c>
      <c r="S4198" t="s">
        <v>6761</v>
      </c>
      <c r="T4198" t="s">
        <v>7</v>
      </c>
      <c r="U4198" t="s">
        <v>8</v>
      </c>
      <c r="V4198" t="s">
        <v>14</v>
      </c>
      <c r="W4198" t="s">
        <v>19116</v>
      </c>
      <c r="X4198" t="s">
        <v>19117</v>
      </c>
      <c r="Y4198" t="s">
        <v>21</v>
      </c>
    </row>
    <row r="4199" spans="1:25" x14ac:dyDescent="0.2">
      <c r="A4199" t="s">
        <v>0</v>
      </c>
      <c r="B4199" t="s">
        <v>19118</v>
      </c>
      <c r="C4199" t="s">
        <v>6952</v>
      </c>
      <c r="D4199" t="s">
        <v>19119</v>
      </c>
      <c r="E4199" t="s">
        <v>11</v>
      </c>
      <c r="F4199" t="s">
        <v>2181</v>
      </c>
      <c r="G4199" s="1">
        <v>45426</v>
      </c>
      <c r="H4199" s="1">
        <v>45426</v>
      </c>
      <c r="I4199" s="1">
        <v>45780</v>
      </c>
      <c r="J4199" s="3" t="s">
        <v>30629</v>
      </c>
      <c r="K4199" s="1"/>
      <c r="L4199" s="1">
        <v>45610</v>
      </c>
      <c r="M4199" s="1">
        <f t="shared" si="171"/>
        <v>45791</v>
      </c>
      <c r="N4199" t="s">
        <v>4</v>
      </c>
      <c r="O4199" t="s">
        <v>30621</v>
      </c>
      <c r="Q4199" t="s">
        <v>5</v>
      </c>
      <c r="R4199" t="s">
        <v>30619</v>
      </c>
      <c r="S4199" t="s">
        <v>7926</v>
      </c>
      <c r="T4199" t="s">
        <v>7</v>
      </c>
      <c r="U4199" t="s">
        <v>8</v>
      </c>
      <c r="V4199" t="s">
        <v>9</v>
      </c>
      <c r="W4199" t="s">
        <v>19120</v>
      </c>
      <c r="X4199" t="s">
        <v>19119</v>
      </c>
      <c r="Y4199" t="s">
        <v>10</v>
      </c>
    </row>
    <row r="4200" spans="1:25" x14ac:dyDescent="0.2">
      <c r="A4200" t="s">
        <v>0</v>
      </c>
      <c r="B4200" t="s">
        <v>19126</v>
      </c>
      <c r="C4200" t="s">
        <v>1235</v>
      </c>
      <c r="D4200" t="s">
        <v>19127</v>
      </c>
      <c r="E4200" t="s">
        <v>11</v>
      </c>
      <c r="F4200" t="s">
        <v>58</v>
      </c>
      <c r="G4200" s="1">
        <v>45426</v>
      </c>
      <c r="H4200" s="1">
        <v>45426</v>
      </c>
      <c r="I4200" s="1">
        <v>45783</v>
      </c>
      <c r="J4200" s="3" t="s">
        <v>30629</v>
      </c>
      <c r="K4200" s="1"/>
      <c r="L4200" s="1">
        <v>45791</v>
      </c>
      <c r="M4200" s="1">
        <f t="shared" si="171"/>
        <v>45791</v>
      </c>
      <c r="N4200" t="s">
        <v>4</v>
      </c>
      <c r="O4200" t="s">
        <v>30621</v>
      </c>
      <c r="Q4200" t="s">
        <v>5</v>
      </c>
      <c r="R4200" t="s">
        <v>30619</v>
      </c>
      <c r="S4200" t="s">
        <v>142</v>
      </c>
      <c r="T4200" t="s">
        <v>7</v>
      </c>
      <c r="U4200" t="s">
        <v>72</v>
      </c>
      <c r="V4200" t="s">
        <v>9</v>
      </c>
      <c r="W4200" t="s">
        <v>19128</v>
      </c>
      <c r="X4200" t="s">
        <v>19127</v>
      </c>
      <c r="Y4200" t="s">
        <v>10</v>
      </c>
    </row>
    <row r="4201" spans="1:25" x14ac:dyDescent="0.2">
      <c r="A4201" t="s">
        <v>0</v>
      </c>
      <c r="B4201" t="s">
        <v>19129</v>
      </c>
      <c r="C4201" t="s">
        <v>81</v>
      </c>
      <c r="D4201" t="s">
        <v>19130</v>
      </c>
      <c r="E4201" t="s">
        <v>11</v>
      </c>
      <c r="F4201" t="s">
        <v>132</v>
      </c>
      <c r="G4201" s="1">
        <v>45426</v>
      </c>
      <c r="H4201" s="1">
        <v>45426</v>
      </c>
      <c r="I4201" s="1">
        <v>45687</v>
      </c>
      <c r="J4201" s="3" t="s">
        <v>30629</v>
      </c>
      <c r="K4201" s="1"/>
      <c r="L4201" s="1">
        <v>45791</v>
      </c>
      <c r="M4201" s="1">
        <f t="shared" si="171"/>
        <v>45791</v>
      </c>
      <c r="N4201" t="s">
        <v>26</v>
      </c>
      <c r="O4201" t="s">
        <v>30621</v>
      </c>
      <c r="Q4201" t="s">
        <v>5</v>
      </c>
      <c r="R4201" t="s">
        <v>30619</v>
      </c>
      <c r="S4201" t="s">
        <v>142</v>
      </c>
      <c r="T4201" t="s">
        <v>7</v>
      </c>
      <c r="U4201" t="s">
        <v>37</v>
      </c>
      <c r="V4201" t="s">
        <v>9</v>
      </c>
      <c r="W4201" t="s">
        <v>19131</v>
      </c>
      <c r="X4201" t="s">
        <v>19130</v>
      </c>
      <c r="Y4201" t="s">
        <v>31</v>
      </c>
    </row>
    <row r="4202" spans="1:25" x14ac:dyDescent="0.2">
      <c r="A4202" t="s">
        <v>0</v>
      </c>
      <c r="B4202" t="s">
        <v>19132</v>
      </c>
      <c r="C4202" t="s">
        <v>81</v>
      </c>
      <c r="D4202" t="s">
        <v>19133</v>
      </c>
      <c r="E4202" t="s">
        <v>11</v>
      </c>
      <c r="F4202" t="s">
        <v>813</v>
      </c>
      <c r="G4202" s="1">
        <v>45426</v>
      </c>
      <c r="H4202" s="1">
        <v>45426</v>
      </c>
      <c r="I4202" s="1">
        <v>45616</v>
      </c>
      <c r="J4202" s="3" t="s">
        <v>30629</v>
      </c>
      <c r="K4202" s="1"/>
      <c r="L4202" s="1">
        <v>45791</v>
      </c>
      <c r="M4202" s="1">
        <f t="shared" si="171"/>
        <v>45791</v>
      </c>
      <c r="N4202" t="s">
        <v>63</v>
      </c>
      <c r="O4202" t="s">
        <v>30621</v>
      </c>
      <c r="Q4202" t="s">
        <v>5</v>
      </c>
      <c r="R4202" t="s">
        <v>30619</v>
      </c>
      <c r="S4202" t="s">
        <v>169</v>
      </c>
      <c r="T4202" t="s">
        <v>64</v>
      </c>
      <c r="U4202" t="s">
        <v>119</v>
      </c>
      <c r="V4202" t="s">
        <v>120</v>
      </c>
      <c r="W4202" t="s">
        <v>41</v>
      </c>
      <c r="X4202" t="s">
        <v>41</v>
      </c>
      <c r="Y4202" t="s">
        <v>41</v>
      </c>
    </row>
    <row r="4203" spans="1:25" x14ac:dyDescent="0.2">
      <c r="A4203" t="s">
        <v>0</v>
      </c>
      <c r="B4203" t="s">
        <v>19134</v>
      </c>
      <c r="C4203" t="s">
        <v>174</v>
      </c>
      <c r="D4203" t="s">
        <v>19135</v>
      </c>
      <c r="E4203" t="s">
        <v>34</v>
      </c>
      <c r="F4203" t="s">
        <v>768</v>
      </c>
      <c r="G4203" s="1">
        <v>45426</v>
      </c>
      <c r="H4203" s="1">
        <v>45426</v>
      </c>
      <c r="I4203" s="1">
        <v>45426</v>
      </c>
      <c r="J4203" s="1" t="s">
        <v>30628</v>
      </c>
      <c r="K4203" s="1"/>
      <c r="L4203" s="1">
        <v>45791</v>
      </c>
      <c r="M4203" s="1">
        <f t="shared" si="171"/>
        <v>45791</v>
      </c>
      <c r="N4203" t="s">
        <v>89</v>
      </c>
      <c r="O4203" t="s">
        <v>30621</v>
      </c>
      <c r="Q4203" t="s">
        <v>5</v>
      </c>
      <c r="R4203" t="s">
        <v>30620</v>
      </c>
      <c r="S4203" t="s">
        <v>6125</v>
      </c>
      <c r="T4203" t="s">
        <v>7</v>
      </c>
      <c r="U4203" t="s">
        <v>90</v>
      </c>
      <c r="V4203" t="s">
        <v>9</v>
      </c>
      <c r="W4203" t="s">
        <v>19136</v>
      </c>
      <c r="X4203" t="s">
        <v>19137</v>
      </c>
      <c r="Y4203" t="s">
        <v>91</v>
      </c>
    </row>
    <row r="4204" spans="1:25" x14ac:dyDescent="0.2">
      <c r="A4204" t="s">
        <v>0</v>
      </c>
      <c r="B4204" t="s">
        <v>19138</v>
      </c>
      <c r="C4204" t="s">
        <v>3088</v>
      </c>
      <c r="D4204" t="s">
        <v>19139</v>
      </c>
      <c r="E4204" t="s">
        <v>11</v>
      </c>
      <c r="F4204" t="s">
        <v>1789</v>
      </c>
      <c r="G4204" s="1">
        <v>45426</v>
      </c>
      <c r="H4204" s="1">
        <v>45426</v>
      </c>
      <c r="I4204" s="1">
        <v>45726</v>
      </c>
      <c r="J4204" s="3" t="s">
        <v>30629</v>
      </c>
      <c r="K4204" s="1"/>
      <c r="L4204" s="1">
        <v>45791</v>
      </c>
      <c r="M4204" s="1">
        <f t="shared" si="171"/>
        <v>45791</v>
      </c>
      <c r="N4204" t="s">
        <v>4</v>
      </c>
      <c r="O4204" t="s">
        <v>30621</v>
      </c>
      <c r="Q4204" t="s">
        <v>5</v>
      </c>
      <c r="R4204" t="s">
        <v>30619</v>
      </c>
      <c r="S4204" t="s">
        <v>179</v>
      </c>
      <c r="T4204" t="s">
        <v>7</v>
      </c>
      <c r="U4204" t="s">
        <v>287</v>
      </c>
      <c r="V4204" t="s">
        <v>9</v>
      </c>
      <c r="W4204" t="s">
        <v>19140</v>
      </c>
      <c r="X4204" t="s">
        <v>19139</v>
      </c>
      <c r="Y4204" t="s">
        <v>10</v>
      </c>
    </row>
    <row r="4205" spans="1:25" x14ac:dyDescent="0.2">
      <c r="A4205" t="s">
        <v>0</v>
      </c>
      <c r="B4205" t="s">
        <v>19156</v>
      </c>
      <c r="C4205" t="s">
        <v>19157</v>
      </c>
      <c r="D4205" t="s">
        <v>19158</v>
      </c>
      <c r="E4205" t="s">
        <v>54</v>
      </c>
      <c r="F4205" t="s">
        <v>1746</v>
      </c>
      <c r="G4205" s="1">
        <v>45426</v>
      </c>
      <c r="H4205" s="1">
        <v>45426</v>
      </c>
      <c r="I4205" s="1">
        <v>45440</v>
      </c>
      <c r="J4205" s="3" t="s">
        <v>30629</v>
      </c>
      <c r="K4205" s="1"/>
      <c r="L4205" s="1">
        <v>45610</v>
      </c>
      <c r="M4205" s="1">
        <f t="shared" si="171"/>
        <v>45791</v>
      </c>
      <c r="N4205" t="s">
        <v>4</v>
      </c>
      <c r="O4205" t="s">
        <v>30621</v>
      </c>
      <c r="Q4205" t="s">
        <v>5</v>
      </c>
      <c r="R4205" t="s">
        <v>30619</v>
      </c>
      <c r="S4205" t="s">
        <v>8187</v>
      </c>
      <c r="T4205" t="s">
        <v>7</v>
      </c>
      <c r="U4205" t="s">
        <v>287</v>
      </c>
      <c r="V4205" t="s">
        <v>9</v>
      </c>
      <c r="W4205" t="s">
        <v>19159</v>
      </c>
      <c r="X4205" t="s">
        <v>19158</v>
      </c>
      <c r="Y4205" t="s">
        <v>10</v>
      </c>
    </row>
    <row r="4206" spans="1:25" x14ac:dyDescent="0.2">
      <c r="A4206" t="s">
        <v>0</v>
      </c>
      <c r="B4206" t="s">
        <v>19162</v>
      </c>
      <c r="C4206" t="s">
        <v>1152</v>
      </c>
      <c r="D4206" t="s">
        <v>19163</v>
      </c>
      <c r="E4206" t="s">
        <v>105</v>
      </c>
      <c r="F4206" t="s">
        <v>1676</v>
      </c>
      <c r="G4206" s="1">
        <v>45426</v>
      </c>
      <c r="H4206" s="1">
        <v>45426</v>
      </c>
      <c r="I4206" s="1">
        <v>45792</v>
      </c>
      <c r="J4206" s="3" t="s">
        <v>30628</v>
      </c>
      <c r="K4206" s="1"/>
      <c r="L4206" s="1">
        <v>45791</v>
      </c>
      <c r="M4206" s="1">
        <f t="shared" si="171"/>
        <v>45791</v>
      </c>
      <c r="N4206" t="s">
        <v>4</v>
      </c>
      <c r="O4206" t="s">
        <v>30621</v>
      </c>
      <c r="Q4206" t="s">
        <v>5</v>
      </c>
      <c r="R4206" t="s">
        <v>30619</v>
      </c>
      <c r="S4206" t="s">
        <v>179</v>
      </c>
      <c r="T4206" t="s">
        <v>7</v>
      </c>
      <c r="U4206" t="s">
        <v>8</v>
      </c>
      <c r="V4206" t="s">
        <v>9</v>
      </c>
      <c r="W4206" t="s">
        <v>19164</v>
      </c>
      <c r="X4206" t="s">
        <v>19163</v>
      </c>
      <c r="Y4206" t="s">
        <v>10</v>
      </c>
    </row>
    <row r="4207" spans="1:25" x14ac:dyDescent="0.2">
      <c r="A4207" t="s">
        <v>0</v>
      </c>
      <c r="B4207" t="s">
        <v>19211</v>
      </c>
      <c r="C4207" t="s">
        <v>7156</v>
      </c>
      <c r="D4207" t="s">
        <v>19212</v>
      </c>
      <c r="E4207" t="s">
        <v>34</v>
      </c>
      <c r="F4207" t="s">
        <v>1061</v>
      </c>
      <c r="G4207" s="1">
        <v>45426</v>
      </c>
      <c r="H4207" s="1">
        <v>45426</v>
      </c>
      <c r="I4207" s="1">
        <v>45426</v>
      </c>
      <c r="J4207" s="1" t="s">
        <v>30628</v>
      </c>
      <c r="K4207" s="1"/>
      <c r="L4207" s="1">
        <v>45791</v>
      </c>
      <c r="M4207" s="1">
        <f t="shared" si="171"/>
        <v>45791</v>
      </c>
      <c r="N4207" t="s">
        <v>26</v>
      </c>
      <c r="O4207" t="s">
        <v>30621</v>
      </c>
      <c r="Q4207" t="s">
        <v>5</v>
      </c>
      <c r="R4207" t="s">
        <v>30620</v>
      </c>
      <c r="S4207" t="s">
        <v>19213</v>
      </c>
      <c r="T4207" t="s">
        <v>7</v>
      </c>
      <c r="U4207" t="s">
        <v>80</v>
      </c>
      <c r="V4207" t="s">
        <v>9</v>
      </c>
      <c r="W4207" t="s">
        <v>19214</v>
      </c>
      <c r="X4207" t="s">
        <v>19215</v>
      </c>
      <c r="Y4207" t="s">
        <v>31</v>
      </c>
    </row>
    <row r="4208" spans="1:25" x14ac:dyDescent="0.2">
      <c r="A4208" t="s">
        <v>0</v>
      </c>
      <c r="B4208" t="s">
        <v>19220</v>
      </c>
      <c r="C4208" t="s">
        <v>4172</v>
      </c>
      <c r="D4208" t="s">
        <v>19221</v>
      </c>
      <c r="E4208" t="s">
        <v>11</v>
      </c>
      <c r="F4208" t="s">
        <v>12</v>
      </c>
      <c r="G4208" s="1">
        <v>45426</v>
      </c>
      <c r="H4208" s="1">
        <v>45426</v>
      </c>
      <c r="I4208" s="1">
        <v>45784</v>
      </c>
      <c r="J4208" s="3" t="s">
        <v>30629</v>
      </c>
      <c r="K4208" s="1"/>
      <c r="L4208" s="1">
        <v>45791</v>
      </c>
      <c r="M4208" s="1">
        <f t="shared" si="171"/>
        <v>45791</v>
      </c>
      <c r="N4208" t="s">
        <v>89</v>
      </c>
      <c r="O4208" t="s">
        <v>30621</v>
      </c>
      <c r="Q4208" t="s">
        <v>5</v>
      </c>
      <c r="R4208" t="s">
        <v>30619</v>
      </c>
      <c r="S4208" t="s">
        <v>255</v>
      </c>
      <c r="T4208" t="s">
        <v>7</v>
      </c>
      <c r="U4208" t="s">
        <v>118</v>
      </c>
      <c r="V4208" t="s">
        <v>9</v>
      </c>
      <c r="W4208" t="s">
        <v>19222</v>
      </c>
      <c r="X4208" t="s">
        <v>19221</v>
      </c>
      <c r="Y4208" t="s">
        <v>91</v>
      </c>
    </row>
    <row r="4209" spans="1:25" x14ac:dyDescent="0.2">
      <c r="A4209" t="s">
        <v>0</v>
      </c>
      <c r="B4209" t="s">
        <v>19223</v>
      </c>
      <c r="C4209" t="s">
        <v>4172</v>
      </c>
      <c r="D4209" t="s">
        <v>19224</v>
      </c>
      <c r="E4209" t="s">
        <v>11</v>
      </c>
      <c r="F4209" t="s">
        <v>5331</v>
      </c>
      <c r="G4209" s="1">
        <v>45426</v>
      </c>
      <c r="H4209" s="1">
        <v>45426</v>
      </c>
      <c r="I4209" s="1">
        <v>45602</v>
      </c>
      <c r="J4209" s="3" t="s">
        <v>30629</v>
      </c>
      <c r="K4209" s="1"/>
      <c r="L4209" s="1">
        <v>45610</v>
      </c>
      <c r="M4209" s="1">
        <f t="shared" ref="M4209:M4239" si="172">DATE(YEAR(H4209)+1,MONTH(H4209),DAY(H4209))</f>
        <v>45791</v>
      </c>
      <c r="N4209" t="s">
        <v>26</v>
      </c>
      <c r="O4209" t="s">
        <v>30621</v>
      </c>
      <c r="Q4209" t="s">
        <v>5</v>
      </c>
      <c r="R4209" t="s">
        <v>30619</v>
      </c>
      <c r="S4209" t="s">
        <v>6137</v>
      </c>
      <c r="T4209" t="s">
        <v>7</v>
      </c>
      <c r="U4209" t="s">
        <v>37</v>
      </c>
      <c r="V4209" t="s">
        <v>9</v>
      </c>
      <c r="W4209" t="s">
        <v>19225</v>
      </c>
      <c r="X4209" t="s">
        <v>19226</v>
      </c>
      <c r="Y4209" t="s">
        <v>31</v>
      </c>
    </row>
    <row r="4210" spans="1:25" x14ac:dyDescent="0.2">
      <c r="A4210" t="s">
        <v>0</v>
      </c>
      <c r="B4210" t="s">
        <v>19244</v>
      </c>
      <c r="C4210" t="s">
        <v>19245</v>
      </c>
      <c r="D4210" t="s">
        <v>19246</v>
      </c>
      <c r="E4210" t="s">
        <v>11</v>
      </c>
      <c r="F4210" t="s">
        <v>3169</v>
      </c>
      <c r="G4210" s="1">
        <v>45427</v>
      </c>
      <c r="H4210" s="1">
        <v>45426</v>
      </c>
      <c r="I4210" s="1">
        <v>45762</v>
      </c>
      <c r="J4210" s="3" t="s">
        <v>30629</v>
      </c>
      <c r="K4210" s="1"/>
      <c r="L4210" s="1">
        <v>45791</v>
      </c>
      <c r="M4210" s="1">
        <f t="shared" si="172"/>
        <v>45791</v>
      </c>
      <c r="N4210" t="s">
        <v>4</v>
      </c>
      <c r="O4210" t="s">
        <v>30621</v>
      </c>
      <c r="Q4210" t="s">
        <v>5</v>
      </c>
      <c r="R4210" t="s">
        <v>30619</v>
      </c>
      <c r="S4210" t="s">
        <v>142</v>
      </c>
      <c r="T4210" t="s">
        <v>7</v>
      </c>
      <c r="U4210" t="s">
        <v>638</v>
      </c>
      <c r="V4210" t="s">
        <v>9</v>
      </c>
      <c r="W4210" t="s">
        <v>19247</v>
      </c>
      <c r="X4210" t="s">
        <v>19246</v>
      </c>
      <c r="Y4210" t="s">
        <v>10</v>
      </c>
    </row>
    <row r="4211" spans="1:25" x14ac:dyDescent="0.2">
      <c r="A4211" t="s">
        <v>0</v>
      </c>
      <c r="B4211" t="s">
        <v>19248</v>
      </c>
      <c r="C4211" t="s">
        <v>19249</v>
      </c>
      <c r="D4211" t="s">
        <v>19250</v>
      </c>
      <c r="E4211" t="s">
        <v>11</v>
      </c>
      <c r="F4211" t="s">
        <v>2170</v>
      </c>
      <c r="G4211" s="1">
        <v>45427</v>
      </c>
      <c r="H4211" s="1">
        <v>45426</v>
      </c>
      <c r="I4211" s="1">
        <v>45549</v>
      </c>
      <c r="J4211" s="3" t="s">
        <v>30629</v>
      </c>
      <c r="K4211" s="1"/>
      <c r="L4211" s="1">
        <v>45791</v>
      </c>
      <c r="M4211" s="1">
        <f t="shared" si="172"/>
        <v>45791</v>
      </c>
      <c r="N4211" t="s">
        <v>4</v>
      </c>
      <c r="O4211" t="s">
        <v>30621</v>
      </c>
      <c r="Q4211" t="s">
        <v>5</v>
      </c>
      <c r="R4211" t="s">
        <v>30619</v>
      </c>
      <c r="S4211" t="s">
        <v>179</v>
      </c>
      <c r="T4211" t="s">
        <v>7</v>
      </c>
      <c r="U4211" t="s">
        <v>287</v>
      </c>
      <c r="V4211" t="s">
        <v>9</v>
      </c>
      <c r="W4211" t="s">
        <v>19251</v>
      </c>
      <c r="X4211" t="s">
        <v>19250</v>
      </c>
      <c r="Y4211" t="s">
        <v>10</v>
      </c>
    </row>
    <row r="4212" spans="1:25" x14ac:dyDescent="0.2">
      <c r="A4212" t="s">
        <v>0</v>
      </c>
      <c r="B4212" t="s">
        <v>19255</v>
      </c>
      <c r="C4212" t="s">
        <v>3084</v>
      </c>
      <c r="D4212" t="s">
        <v>19256</v>
      </c>
      <c r="E4212" t="s">
        <v>11</v>
      </c>
      <c r="F4212" t="s">
        <v>5144</v>
      </c>
      <c r="G4212" s="1">
        <v>45427</v>
      </c>
      <c r="H4212" s="1">
        <v>45426</v>
      </c>
      <c r="I4212" s="1">
        <v>45776</v>
      </c>
      <c r="J4212" s="3" t="s">
        <v>30629</v>
      </c>
      <c r="K4212" s="1"/>
      <c r="L4212" s="1">
        <v>45791</v>
      </c>
      <c r="M4212" s="1">
        <f t="shared" si="172"/>
        <v>45791</v>
      </c>
      <c r="N4212" t="s">
        <v>89</v>
      </c>
      <c r="O4212" t="s">
        <v>30621</v>
      </c>
      <c r="Q4212" t="s">
        <v>5</v>
      </c>
      <c r="R4212" t="s">
        <v>30619</v>
      </c>
      <c r="S4212" t="s">
        <v>15802</v>
      </c>
      <c r="T4212" t="s">
        <v>7</v>
      </c>
      <c r="U4212" t="s">
        <v>100</v>
      </c>
      <c r="V4212" t="s">
        <v>14</v>
      </c>
      <c r="W4212" t="s">
        <v>19257</v>
      </c>
      <c r="X4212" t="s">
        <v>19256</v>
      </c>
      <c r="Y4212" t="s">
        <v>91</v>
      </c>
    </row>
    <row r="4213" spans="1:25" x14ac:dyDescent="0.2">
      <c r="A4213" t="s">
        <v>0</v>
      </c>
      <c r="B4213" t="s">
        <v>19290</v>
      </c>
      <c r="C4213" t="s">
        <v>2307</v>
      </c>
      <c r="D4213" t="s">
        <v>19291</v>
      </c>
      <c r="E4213" t="s">
        <v>105</v>
      </c>
      <c r="F4213" t="s">
        <v>6222</v>
      </c>
      <c r="G4213" s="1">
        <v>45427</v>
      </c>
      <c r="H4213" s="1">
        <v>45426</v>
      </c>
      <c r="I4213" s="1">
        <v>45458</v>
      </c>
      <c r="J4213" s="3" t="s">
        <v>30629</v>
      </c>
      <c r="K4213" s="1"/>
      <c r="L4213" s="1">
        <v>45791</v>
      </c>
      <c r="M4213" s="1">
        <f t="shared" si="172"/>
        <v>45791</v>
      </c>
      <c r="N4213" t="s">
        <v>873</v>
      </c>
      <c r="O4213" t="s">
        <v>30621</v>
      </c>
      <c r="Q4213" t="s">
        <v>5</v>
      </c>
      <c r="R4213" t="s">
        <v>30619</v>
      </c>
      <c r="S4213" t="s">
        <v>7349</v>
      </c>
      <c r="T4213" t="s">
        <v>7</v>
      </c>
      <c r="U4213" t="s">
        <v>56</v>
      </c>
      <c r="V4213" t="s">
        <v>14</v>
      </c>
      <c r="W4213" t="s">
        <v>6458</v>
      </c>
      <c r="X4213" t="s">
        <v>6459</v>
      </c>
      <c r="Y4213" t="s">
        <v>98</v>
      </c>
    </row>
    <row r="4214" spans="1:25" x14ac:dyDescent="0.2">
      <c r="A4214" t="s">
        <v>0</v>
      </c>
      <c r="B4214" t="s">
        <v>19292</v>
      </c>
      <c r="C4214" t="s">
        <v>2307</v>
      </c>
      <c r="D4214" t="s">
        <v>19293</v>
      </c>
      <c r="E4214" t="s">
        <v>105</v>
      </c>
      <c r="F4214" t="s">
        <v>6222</v>
      </c>
      <c r="G4214" s="1">
        <v>45427</v>
      </c>
      <c r="H4214" s="1">
        <v>45426</v>
      </c>
      <c r="I4214" s="1">
        <v>45458</v>
      </c>
      <c r="J4214" s="3" t="s">
        <v>30629</v>
      </c>
      <c r="K4214" s="1"/>
      <c r="L4214" s="1">
        <v>45791</v>
      </c>
      <c r="M4214" s="1">
        <f t="shared" si="172"/>
        <v>45791</v>
      </c>
      <c r="N4214" t="s">
        <v>873</v>
      </c>
      <c r="O4214" t="s">
        <v>30621</v>
      </c>
      <c r="Q4214" t="s">
        <v>5</v>
      </c>
      <c r="R4214" t="s">
        <v>30619</v>
      </c>
      <c r="S4214" t="s">
        <v>7349</v>
      </c>
      <c r="T4214" t="s">
        <v>7</v>
      </c>
      <c r="U4214" t="s">
        <v>56</v>
      </c>
      <c r="V4214" t="s">
        <v>14</v>
      </c>
      <c r="W4214" t="s">
        <v>6458</v>
      </c>
      <c r="X4214" t="s">
        <v>6459</v>
      </c>
      <c r="Y4214" t="s">
        <v>98</v>
      </c>
    </row>
    <row r="4215" spans="1:25" x14ac:dyDescent="0.2">
      <c r="A4215" t="s">
        <v>0</v>
      </c>
      <c r="B4215" t="s">
        <v>19314</v>
      </c>
      <c r="C4215" t="s">
        <v>4458</v>
      </c>
      <c r="D4215" t="s">
        <v>19315</v>
      </c>
      <c r="E4215" t="s">
        <v>11</v>
      </c>
      <c r="F4215" t="s">
        <v>12</v>
      </c>
      <c r="G4215" s="1">
        <v>45427</v>
      </c>
      <c r="H4215" s="1">
        <v>45426</v>
      </c>
      <c r="I4215" s="1">
        <v>45751</v>
      </c>
      <c r="J4215" s="3" t="s">
        <v>30629</v>
      </c>
      <c r="K4215" s="1"/>
      <c r="L4215" s="1">
        <v>45791</v>
      </c>
      <c r="M4215" s="1">
        <f t="shared" si="172"/>
        <v>45791</v>
      </c>
      <c r="N4215" t="s">
        <v>89</v>
      </c>
      <c r="O4215" t="s">
        <v>30621</v>
      </c>
      <c r="Q4215" t="s">
        <v>5</v>
      </c>
      <c r="R4215" t="s">
        <v>30619</v>
      </c>
      <c r="S4215" t="s">
        <v>255</v>
      </c>
      <c r="T4215" t="s">
        <v>7</v>
      </c>
      <c r="U4215" t="s">
        <v>100</v>
      </c>
      <c r="V4215" t="s">
        <v>14</v>
      </c>
      <c r="W4215" t="s">
        <v>19316</v>
      </c>
      <c r="X4215" t="s">
        <v>19317</v>
      </c>
      <c r="Y4215" t="s">
        <v>91</v>
      </c>
    </row>
    <row r="4216" spans="1:25" x14ac:dyDescent="0.2">
      <c r="A4216" t="s">
        <v>0</v>
      </c>
      <c r="B4216" t="s">
        <v>19318</v>
      </c>
      <c r="C4216" t="s">
        <v>4458</v>
      </c>
      <c r="D4216" t="s">
        <v>19319</v>
      </c>
      <c r="E4216" t="s">
        <v>11</v>
      </c>
      <c r="F4216" t="s">
        <v>5331</v>
      </c>
      <c r="G4216" s="1">
        <v>45427</v>
      </c>
      <c r="H4216" s="1">
        <v>45426</v>
      </c>
      <c r="I4216" s="1">
        <v>45769</v>
      </c>
      <c r="J4216" s="3" t="s">
        <v>30629</v>
      </c>
      <c r="K4216" s="1"/>
      <c r="L4216" s="1">
        <v>45791</v>
      </c>
      <c r="M4216" s="1">
        <f t="shared" si="172"/>
        <v>45791</v>
      </c>
      <c r="N4216" t="s">
        <v>26</v>
      </c>
      <c r="O4216" t="s">
        <v>30621</v>
      </c>
      <c r="Q4216" t="s">
        <v>5</v>
      </c>
      <c r="R4216" t="s">
        <v>30619</v>
      </c>
      <c r="S4216" t="s">
        <v>598</v>
      </c>
      <c r="T4216" t="s">
        <v>7</v>
      </c>
      <c r="U4216" t="s">
        <v>80</v>
      </c>
      <c r="V4216" t="s">
        <v>9</v>
      </c>
      <c r="W4216" t="s">
        <v>19320</v>
      </c>
      <c r="X4216" t="s">
        <v>19319</v>
      </c>
      <c r="Y4216" t="s">
        <v>31</v>
      </c>
    </row>
    <row r="4217" spans="1:25" x14ac:dyDescent="0.2">
      <c r="A4217" t="s">
        <v>0</v>
      </c>
      <c r="B4217" t="s">
        <v>19391</v>
      </c>
      <c r="C4217" t="s">
        <v>2978</v>
      </c>
      <c r="D4217" t="s">
        <v>19392</v>
      </c>
      <c r="E4217" t="s">
        <v>11</v>
      </c>
      <c r="F4217" t="s">
        <v>5331</v>
      </c>
      <c r="G4217" s="1">
        <v>45427</v>
      </c>
      <c r="H4217" s="1">
        <v>45426</v>
      </c>
      <c r="I4217" s="1">
        <v>45604</v>
      </c>
      <c r="J4217" s="3" t="s">
        <v>30629</v>
      </c>
      <c r="K4217" s="1"/>
      <c r="L4217" s="1">
        <v>45518</v>
      </c>
      <c r="M4217" s="1">
        <f t="shared" si="172"/>
        <v>45791</v>
      </c>
      <c r="N4217" t="s">
        <v>4</v>
      </c>
      <c r="O4217" t="s">
        <v>30621</v>
      </c>
      <c r="Q4217" t="s">
        <v>5</v>
      </c>
      <c r="R4217" t="s">
        <v>30619</v>
      </c>
      <c r="S4217" t="s">
        <v>6137</v>
      </c>
      <c r="T4217" t="s">
        <v>7</v>
      </c>
      <c r="U4217" t="s">
        <v>638</v>
      </c>
      <c r="V4217" t="s">
        <v>9</v>
      </c>
      <c r="W4217" t="s">
        <v>19393</v>
      </c>
      <c r="X4217" t="s">
        <v>19392</v>
      </c>
      <c r="Y4217" t="s">
        <v>10</v>
      </c>
    </row>
    <row r="4218" spans="1:25" x14ac:dyDescent="0.2">
      <c r="A4218" t="s">
        <v>0</v>
      </c>
      <c r="B4218" t="s">
        <v>19404</v>
      </c>
      <c r="C4218" t="s">
        <v>19405</v>
      </c>
      <c r="D4218" t="s">
        <v>19406</v>
      </c>
      <c r="E4218" t="s">
        <v>11</v>
      </c>
      <c r="F4218" t="s">
        <v>437</v>
      </c>
      <c r="G4218" s="1">
        <v>45427</v>
      </c>
      <c r="H4218" s="1">
        <v>45426</v>
      </c>
      <c r="I4218" s="1">
        <v>45483</v>
      </c>
      <c r="J4218" s="3" t="s">
        <v>30629</v>
      </c>
      <c r="K4218" s="1"/>
      <c r="L4218" s="1">
        <v>45791</v>
      </c>
      <c r="M4218" s="1">
        <f t="shared" si="172"/>
        <v>45791</v>
      </c>
      <c r="N4218" t="s">
        <v>89</v>
      </c>
      <c r="O4218" t="s">
        <v>30621</v>
      </c>
      <c r="Q4218" t="s">
        <v>5</v>
      </c>
      <c r="R4218" t="s">
        <v>30619</v>
      </c>
      <c r="S4218" t="s">
        <v>1863</v>
      </c>
      <c r="T4218" t="s">
        <v>7</v>
      </c>
      <c r="U4218" t="s">
        <v>90</v>
      </c>
      <c r="V4218" t="s">
        <v>9</v>
      </c>
      <c r="W4218" t="s">
        <v>19407</v>
      </c>
      <c r="X4218" t="s">
        <v>19406</v>
      </c>
      <c r="Y4218" t="s">
        <v>91</v>
      </c>
    </row>
    <row r="4219" spans="1:25" x14ac:dyDescent="0.2">
      <c r="A4219" t="s">
        <v>0</v>
      </c>
      <c r="B4219" t="s">
        <v>19868</v>
      </c>
      <c r="C4219" t="s">
        <v>19869</v>
      </c>
      <c r="D4219" t="s">
        <v>19870</v>
      </c>
      <c r="E4219" t="s">
        <v>76</v>
      </c>
      <c r="F4219" t="s">
        <v>1021</v>
      </c>
      <c r="G4219" s="1">
        <v>45431</v>
      </c>
      <c r="H4219" s="1">
        <v>45426</v>
      </c>
      <c r="I4219" s="1">
        <v>45748</v>
      </c>
      <c r="J4219" s="3" t="s">
        <v>30629</v>
      </c>
      <c r="K4219" s="1"/>
      <c r="L4219" s="1">
        <v>45791</v>
      </c>
      <c r="M4219" s="1">
        <f t="shared" si="172"/>
        <v>45791</v>
      </c>
      <c r="N4219" t="s">
        <v>4</v>
      </c>
      <c r="O4219" t="s">
        <v>30621</v>
      </c>
      <c r="Q4219" t="s">
        <v>5</v>
      </c>
      <c r="R4219" t="s">
        <v>30619</v>
      </c>
      <c r="S4219" t="s">
        <v>6</v>
      </c>
      <c r="T4219" t="s">
        <v>7</v>
      </c>
      <c r="U4219" t="s">
        <v>8</v>
      </c>
      <c r="V4219" t="s">
        <v>9</v>
      </c>
      <c r="W4219" t="s">
        <v>19871</v>
      </c>
      <c r="X4219" t="s">
        <v>19870</v>
      </c>
      <c r="Y4219" t="s">
        <v>10</v>
      </c>
    </row>
    <row r="4220" spans="1:25" x14ac:dyDescent="0.2">
      <c r="A4220" t="s">
        <v>0</v>
      </c>
      <c r="B4220" t="s">
        <v>20061</v>
      </c>
      <c r="C4220" t="s">
        <v>626</v>
      </c>
      <c r="D4220" t="s">
        <v>20062</v>
      </c>
      <c r="E4220" t="s">
        <v>105</v>
      </c>
      <c r="F4220" t="s">
        <v>4572</v>
      </c>
      <c r="G4220" s="1">
        <v>45432</v>
      </c>
      <c r="H4220" s="1">
        <v>45426</v>
      </c>
      <c r="I4220" s="1">
        <v>45426</v>
      </c>
      <c r="J4220" s="1" t="s">
        <v>30628</v>
      </c>
      <c r="K4220" s="1"/>
      <c r="L4220" s="1">
        <v>45791</v>
      </c>
      <c r="M4220" s="1">
        <f t="shared" si="172"/>
        <v>45791</v>
      </c>
      <c r="N4220" t="s">
        <v>11475</v>
      </c>
      <c r="O4220" t="s">
        <v>30621</v>
      </c>
      <c r="Q4220" t="s">
        <v>5</v>
      </c>
      <c r="R4220" t="s">
        <v>30620</v>
      </c>
      <c r="S4220" t="s">
        <v>20063</v>
      </c>
      <c r="T4220" t="s">
        <v>4527</v>
      </c>
      <c r="U4220" t="s">
        <v>8</v>
      </c>
      <c r="V4220" t="s">
        <v>111</v>
      </c>
      <c r="W4220" t="s">
        <v>20064</v>
      </c>
      <c r="X4220" t="s">
        <v>20065</v>
      </c>
      <c r="Y4220" t="s">
        <v>4528</v>
      </c>
    </row>
    <row r="4221" spans="1:25" x14ac:dyDescent="0.2">
      <c r="A4221" t="s">
        <v>0</v>
      </c>
      <c r="B4221" t="s">
        <v>21378</v>
      </c>
      <c r="C4221" t="s">
        <v>5687</v>
      </c>
      <c r="D4221" t="s">
        <v>21379</v>
      </c>
      <c r="E4221" t="s">
        <v>54</v>
      </c>
      <c r="F4221" t="s">
        <v>1025</v>
      </c>
      <c r="G4221" s="1">
        <v>45441</v>
      </c>
      <c r="H4221" s="1">
        <v>45426</v>
      </c>
      <c r="I4221" s="1">
        <v>45497</v>
      </c>
      <c r="J4221" s="3" t="s">
        <v>30629</v>
      </c>
      <c r="K4221" s="1"/>
      <c r="L4221" s="1">
        <v>45791</v>
      </c>
      <c r="M4221" s="1">
        <f t="shared" si="172"/>
        <v>45791</v>
      </c>
      <c r="N4221" t="s">
        <v>4</v>
      </c>
      <c r="O4221" t="s">
        <v>30621</v>
      </c>
      <c r="Q4221" t="s">
        <v>5</v>
      </c>
      <c r="R4221" t="s">
        <v>30619</v>
      </c>
      <c r="S4221" t="s">
        <v>21380</v>
      </c>
      <c r="T4221" t="s">
        <v>64</v>
      </c>
      <c r="U4221" t="s">
        <v>8</v>
      </c>
      <c r="V4221" t="s">
        <v>7913</v>
      </c>
      <c r="W4221" t="s">
        <v>21381</v>
      </c>
      <c r="X4221" t="s">
        <v>21379</v>
      </c>
      <c r="Y4221" t="s">
        <v>10</v>
      </c>
    </row>
    <row r="4222" spans="1:25" x14ac:dyDescent="0.2">
      <c r="A4222" t="s">
        <v>0</v>
      </c>
      <c r="B4222" t="s">
        <v>21390</v>
      </c>
      <c r="C4222" t="s">
        <v>21391</v>
      </c>
      <c r="D4222" t="s">
        <v>21392</v>
      </c>
      <c r="E4222" t="s">
        <v>54</v>
      </c>
      <c r="F4222" t="s">
        <v>6229</v>
      </c>
      <c r="G4222" s="1">
        <v>45441</v>
      </c>
      <c r="H4222" s="1">
        <v>45426</v>
      </c>
      <c r="I4222" s="1">
        <v>45667</v>
      </c>
      <c r="J4222" s="3" t="s">
        <v>30629</v>
      </c>
      <c r="K4222" s="1"/>
      <c r="L4222" s="1">
        <v>45791</v>
      </c>
      <c r="M4222" s="1">
        <f t="shared" si="172"/>
        <v>45791</v>
      </c>
      <c r="N4222" t="s">
        <v>2383</v>
      </c>
      <c r="O4222" t="s">
        <v>30621</v>
      </c>
      <c r="Q4222" t="s">
        <v>5</v>
      </c>
      <c r="R4222" t="s">
        <v>30619</v>
      </c>
      <c r="S4222" t="s">
        <v>598</v>
      </c>
      <c r="T4222" t="s">
        <v>7</v>
      </c>
      <c r="U4222" t="s">
        <v>72</v>
      </c>
      <c r="V4222" t="s">
        <v>14</v>
      </c>
      <c r="W4222" t="s">
        <v>21393</v>
      </c>
      <c r="X4222" t="s">
        <v>21392</v>
      </c>
      <c r="Y4222" t="s">
        <v>73</v>
      </c>
    </row>
    <row r="4223" spans="1:25" x14ac:dyDescent="0.2">
      <c r="A4223" t="s">
        <v>0</v>
      </c>
      <c r="B4223" t="s">
        <v>21396</v>
      </c>
      <c r="C4223" t="s">
        <v>21397</v>
      </c>
      <c r="D4223" t="s">
        <v>21398</v>
      </c>
      <c r="E4223" t="s">
        <v>54</v>
      </c>
      <c r="F4223" t="s">
        <v>1025</v>
      </c>
      <c r="G4223" s="1">
        <v>45441</v>
      </c>
      <c r="H4223" s="1">
        <v>45426</v>
      </c>
      <c r="I4223" s="1">
        <v>45497</v>
      </c>
      <c r="J4223" s="3" t="s">
        <v>30629</v>
      </c>
      <c r="K4223" s="1"/>
      <c r="L4223" s="1">
        <v>45791</v>
      </c>
      <c r="M4223" s="1">
        <f t="shared" si="172"/>
        <v>45791</v>
      </c>
      <c r="N4223" t="s">
        <v>4</v>
      </c>
      <c r="O4223" t="s">
        <v>30621</v>
      </c>
      <c r="Q4223" t="s">
        <v>5</v>
      </c>
      <c r="R4223" t="s">
        <v>30619</v>
      </c>
      <c r="S4223" t="s">
        <v>8187</v>
      </c>
      <c r="T4223" t="s">
        <v>64</v>
      </c>
      <c r="U4223" t="s">
        <v>8</v>
      </c>
      <c r="V4223" t="s">
        <v>7913</v>
      </c>
      <c r="W4223" t="s">
        <v>21399</v>
      </c>
      <c r="X4223" t="s">
        <v>21398</v>
      </c>
      <c r="Y4223" t="s">
        <v>10</v>
      </c>
    </row>
    <row r="4224" spans="1:25" x14ac:dyDescent="0.2">
      <c r="A4224" t="s">
        <v>0</v>
      </c>
      <c r="B4224" t="s">
        <v>21658</v>
      </c>
      <c r="C4224" t="s">
        <v>4233</v>
      </c>
      <c r="D4224" t="s">
        <v>21659</v>
      </c>
      <c r="E4224" t="s">
        <v>54</v>
      </c>
      <c r="F4224" t="s">
        <v>367</v>
      </c>
      <c r="G4224" s="1">
        <v>45443</v>
      </c>
      <c r="H4224" s="1">
        <v>45426</v>
      </c>
      <c r="I4224" s="1">
        <v>45785</v>
      </c>
      <c r="J4224" s="3" t="s">
        <v>30629</v>
      </c>
      <c r="K4224" s="1"/>
      <c r="L4224" s="1">
        <v>45791</v>
      </c>
      <c r="M4224" s="1">
        <f t="shared" si="172"/>
        <v>45791</v>
      </c>
      <c r="N4224" t="s">
        <v>63</v>
      </c>
      <c r="O4224" t="s">
        <v>30621</v>
      </c>
      <c r="Q4224" t="s">
        <v>5</v>
      </c>
      <c r="R4224" t="s">
        <v>30619</v>
      </c>
      <c r="S4224" t="s">
        <v>612</v>
      </c>
      <c r="T4224" t="s">
        <v>64</v>
      </c>
      <c r="U4224" t="s">
        <v>65</v>
      </c>
      <c r="V4224" t="s">
        <v>111</v>
      </c>
      <c r="W4224" t="s">
        <v>41</v>
      </c>
      <c r="X4224" t="s">
        <v>41</v>
      </c>
      <c r="Y4224" t="s">
        <v>41</v>
      </c>
    </row>
    <row r="4225" spans="1:25" x14ac:dyDescent="0.2">
      <c r="A4225" t="s">
        <v>0</v>
      </c>
      <c r="B4225" t="s">
        <v>21663</v>
      </c>
      <c r="C4225" t="s">
        <v>4233</v>
      </c>
      <c r="D4225" t="s">
        <v>21664</v>
      </c>
      <c r="E4225" t="s">
        <v>54</v>
      </c>
      <c r="F4225" t="s">
        <v>367</v>
      </c>
      <c r="G4225" s="1">
        <v>45443</v>
      </c>
      <c r="H4225" s="1">
        <v>45426</v>
      </c>
      <c r="I4225" s="1">
        <v>45730</v>
      </c>
      <c r="J4225" s="3" t="s">
        <v>30629</v>
      </c>
      <c r="K4225" s="1"/>
      <c r="L4225" s="1">
        <v>45610</v>
      </c>
      <c r="M4225" s="1">
        <f t="shared" si="172"/>
        <v>45791</v>
      </c>
      <c r="N4225" t="s">
        <v>89</v>
      </c>
      <c r="O4225" t="s">
        <v>30621</v>
      </c>
      <c r="Q4225" t="s">
        <v>5</v>
      </c>
      <c r="R4225" t="s">
        <v>30619</v>
      </c>
      <c r="S4225" t="s">
        <v>7926</v>
      </c>
      <c r="T4225" t="s">
        <v>7</v>
      </c>
      <c r="U4225" t="s">
        <v>90</v>
      </c>
      <c r="V4225" t="s">
        <v>9</v>
      </c>
      <c r="W4225" t="s">
        <v>21665</v>
      </c>
      <c r="X4225" t="s">
        <v>21664</v>
      </c>
      <c r="Y4225" t="s">
        <v>91</v>
      </c>
    </row>
    <row r="4226" spans="1:25" x14ac:dyDescent="0.2">
      <c r="A4226" t="s">
        <v>0</v>
      </c>
      <c r="B4226" t="s">
        <v>21776</v>
      </c>
      <c r="C4226" t="s">
        <v>6641</v>
      </c>
      <c r="D4226" t="s">
        <v>21777</v>
      </c>
      <c r="E4226" t="s">
        <v>11</v>
      </c>
      <c r="F4226" t="s">
        <v>1719</v>
      </c>
      <c r="G4226" s="1">
        <v>45443</v>
      </c>
      <c r="H4226" s="1">
        <v>45426</v>
      </c>
      <c r="I4226" s="1">
        <v>45737</v>
      </c>
      <c r="J4226" s="3" t="s">
        <v>30629</v>
      </c>
      <c r="K4226" s="1"/>
      <c r="L4226" s="1">
        <v>45791</v>
      </c>
      <c r="M4226" s="1">
        <f t="shared" si="172"/>
        <v>45791</v>
      </c>
      <c r="N4226" t="s">
        <v>989</v>
      </c>
      <c r="O4226" t="s">
        <v>30621</v>
      </c>
      <c r="Q4226" t="s">
        <v>5</v>
      </c>
      <c r="R4226" t="s">
        <v>30619</v>
      </c>
      <c r="S4226" t="s">
        <v>138</v>
      </c>
      <c r="T4226" t="s">
        <v>7</v>
      </c>
      <c r="U4226" t="s">
        <v>1001</v>
      </c>
      <c r="V4226" t="s">
        <v>14</v>
      </c>
      <c r="W4226" t="s">
        <v>10403</v>
      </c>
      <c r="X4226" t="s">
        <v>10404</v>
      </c>
      <c r="Y4226" t="s">
        <v>989</v>
      </c>
    </row>
    <row r="4227" spans="1:25" x14ac:dyDescent="0.2">
      <c r="A4227" t="s">
        <v>0</v>
      </c>
      <c r="B4227" t="s">
        <v>21778</v>
      </c>
      <c r="C4227" t="s">
        <v>6641</v>
      </c>
      <c r="D4227" t="s">
        <v>21779</v>
      </c>
      <c r="E4227" t="s">
        <v>11</v>
      </c>
      <c r="F4227" t="s">
        <v>1719</v>
      </c>
      <c r="G4227" s="1">
        <v>45443</v>
      </c>
      <c r="H4227" s="1">
        <v>45426</v>
      </c>
      <c r="I4227" s="1">
        <v>45697</v>
      </c>
      <c r="J4227" s="3" t="s">
        <v>30629</v>
      </c>
      <c r="K4227" s="1"/>
      <c r="L4227" s="1">
        <v>45791</v>
      </c>
      <c r="M4227" s="1">
        <f t="shared" si="172"/>
        <v>45791</v>
      </c>
      <c r="N4227" t="s">
        <v>26</v>
      </c>
      <c r="O4227" t="s">
        <v>30621</v>
      </c>
      <c r="Q4227" t="s">
        <v>5</v>
      </c>
      <c r="R4227" t="s">
        <v>30619</v>
      </c>
      <c r="S4227" t="s">
        <v>138</v>
      </c>
      <c r="T4227" t="s">
        <v>7</v>
      </c>
      <c r="U4227" t="s">
        <v>177</v>
      </c>
      <c r="V4227" t="s">
        <v>9</v>
      </c>
      <c r="W4227" t="s">
        <v>21780</v>
      </c>
      <c r="X4227" t="s">
        <v>21779</v>
      </c>
      <c r="Y4227" t="s">
        <v>31</v>
      </c>
    </row>
    <row r="4228" spans="1:25" x14ac:dyDescent="0.2">
      <c r="A4228" t="s">
        <v>0</v>
      </c>
      <c r="B4228" t="s">
        <v>21873</v>
      </c>
      <c r="C4228" t="s">
        <v>6598</v>
      </c>
      <c r="D4228" t="s">
        <v>21874</v>
      </c>
      <c r="E4228" t="s">
        <v>11</v>
      </c>
      <c r="F4228" t="s">
        <v>12</v>
      </c>
      <c r="G4228" s="1">
        <v>45444</v>
      </c>
      <c r="H4228" s="1">
        <v>45426</v>
      </c>
      <c r="I4228" s="1">
        <v>45782</v>
      </c>
      <c r="J4228" s="3" t="s">
        <v>30629</v>
      </c>
      <c r="K4228" s="1"/>
      <c r="L4228" s="1">
        <v>45791</v>
      </c>
      <c r="M4228" s="1">
        <f t="shared" si="172"/>
        <v>45791</v>
      </c>
      <c r="N4228" t="s">
        <v>89</v>
      </c>
      <c r="O4228" t="s">
        <v>30621</v>
      </c>
      <c r="Q4228" t="s">
        <v>5</v>
      </c>
      <c r="R4228" t="s">
        <v>30619</v>
      </c>
      <c r="S4228" t="s">
        <v>255</v>
      </c>
      <c r="T4228" t="s">
        <v>7</v>
      </c>
      <c r="U4228" t="s">
        <v>118</v>
      </c>
      <c r="V4228" t="s">
        <v>9</v>
      </c>
      <c r="W4228" t="s">
        <v>21875</v>
      </c>
      <c r="X4228" t="s">
        <v>21874</v>
      </c>
      <c r="Y4228" t="s">
        <v>91</v>
      </c>
    </row>
    <row r="4229" spans="1:25" x14ac:dyDescent="0.2">
      <c r="A4229" t="s">
        <v>0</v>
      </c>
      <c r="B4229" t="s">
        <v>21876</v>
      </c>
      <c r="C4229" t="s">
        <v>5742</v>
      </c>
      <c r="D4229" t="s">
        <v>21877</v>
      </c>
      <c r="E4229" t="s">
        <v>11</v>
      </c>
      <c r="F4229" t="s">
        <v>12</v>
      </c>
      <c r="G4229" s="1">
        <v>45444</v>
      </c>
      <c r="H4229" s="1">
        <v>45426</v>
      </c>
      <c r="I4229" s="1">
        <v>45761</v>
      </c>
      <c r="J4229" s="3" t="s">
        <v>30629</v>
      </c>
      <c r="K4229" s="1"/>
      <c r="L4229" s="1">
        <v>45791</v>
      </c>
      <c r="M4229" s="1">
        <f t="shared" si="172"/>
        <v>45791</v>
      </c>
      <c r="N4229" t="s">
        <v>89</v>
      </c>
      <c r="O4229" t="s">
        <v>30621</v>
      </c>
      <c r="Q4229" t="s">
        <v>5</v>
      </c>
      <c r="R4229" t="s">
        <v>30619</v>
      </c>
      <c r="S4229" t="s">
        <v>255</v>
      </c>
      <c r="T4229" t="s">
        <v>7</v>
      </c>
      <c r="U4229" t="s">
        <v>118</v>
      </c>
      <c r="V4229" t="s">
        <v>9</v>
      </c>
      <c r="W4229" t="s">
        <v>21878</v>
      </c>
      <c r="X4229" t="s">
        <v>21877</v>
      </c>
      <c r="Y4229" t="s">
        <v>91</v>
      </c>
    </row>
    <row r="4230" spans="1:25" x14ac:dyDescent="0.2">
      <c r="A4230" t="s">
        <v>0</v>
      </c>
      <c r="B4230" t="s">
        <v>21879</v>
      </c>
      <c r="C4230" t="s">
        <v>1569</v>
      </c>
      <c r="D4230" t="s">
        <v>21880</v>
      </c>
      <c r="E4230" t="s">
        <v>11</v>
      </c>
      <c r="F4230" t="s">
        <v>12</v>
      </c>
      <c r="G4230" s="1">
        <v>45444</v>
      </c>
      <c r="H4230" s="1">
        <v>45426</v>
      </c>
      <c r="I4230" s="1">
        <v>45426</v>
      </c>
      <c r="J4230" s="1" t="s">
        <v>30628</v>
      </c>
      <c r="K4230" s="1"/>
      <c r="L4230" s="1">
        <v>46521</v>
      </c>
      <c r="M4230" s="1">
        <f t="shared" si="172"/>
        <v>45791</v>
      </c>
      <c r="N4230" t="s">
        <v>89</v>
      </c>
      <c r="O4230" t="s">
        <v>30621</v>
      </c>
      <c r="Q4230" t="s">
        <v>5</v>
      </c>
      <c r="R4230" t="s">
        <v>30620</v>
      </c>
      <c r="S4230" t="s">
        <v>6078</v>
      </c>
      <c r="T4230" t="s">
        <v>7</v>
      </c>
      <c r="U4230" t="s">
        <v>90</v>
      </c>
      <c r="V4230" t="s">
        <v>9</v>
      </c>
      <c r="W4230" t="s">
        <v>41</v>
      </c>
      <c r="X4230" t="s">
        <v>41</v>
      </c>
      <c r="Y4230" t="s">
        <v>41</v>
      </c>
    </row>
    <row r="4231" spans="1:25" x14ac:dyDescent="0.2">
      <c r="A4231" t="s">
        <v>0</v>
      </c>
      <c r="B4231" t="s">
        <v>21900</v>
      </c>
      <c r="C4231" t="s">
        <v>2177</v>
      </c>
      <c r="D4231" t="s">
        <v>21901</v>
      </c>
      <c r="E4231" t="s">
        <v>54</v>
      </c>
      <c r="F4231" t="s">
        <v>4432</v>
      </c>
      <c r="G4231" s="1">
        <v>45444</v>
      </c>
      <c r="H4231" s="1">
        <v>45426</v>
      </c>
      <c r="I4231" s="1">
        <v>45426</v>
      </c>
      <c r="J4231" s="1" t="s">
        <v>30628</v>
      </c>
      <c r="K4231" s="1"/>
      <c r="L4231" s="1">
        <v>45791</v>
      </c>
      <c r="M4231" s="1">
        <f t="shared" si="172"/>
        <v>45791</v>
      </c>
      <c r="N4231" t="s">
        <v>788</v>
      </c>
      <c r="O4231" t="s">
        <v>30621</v>
      </c>
      <c r="Q4231" t="s">
        <v>5</v>
      </c>
      <c r="R4231" t="s">
        <v>30620</v>
      </c>
      <c r="S4231" t="s">
        <v>6117</v>
      </c>
      <c r="T4231" t="s">
        <v>7</v>
      </c>
      <c r="U4231" t="s">
        <v>37</v>
      </c>
      <c r="V4231" t="s">
        <v>14</v>
      </c>
      <c r="W4231" t="s">
        <v>21902</v>
      </c>
      <c r="X4231" t="s">
        <v>21901</v>
      </c>
      <c r="Y4231" t="s">
        <v>40</v>
      </c>
    </row>
    <row r="4232" spans="1:25" x14ac:dyDescent="0.2">
      <c r="A4232" t="s">
        <v>0</v>
      </c>
      <c r="B4232" t="s">
        <v>21903</v>
      </c>
      <c r="C4232" t="s">
        <v>2177</v>
      </c>
      <c r="D4232" t="s">
        <v>21904</v>
      </c>
      <c r="E4232" t="s">
        <v>54</v>
      </c>
      <c r="F4232" t="s">
        <v>1272</v>
      </c>
      <c r="G4232" s="1">
        <v>45444</v>
      </c>
      <c r="H4232" s="1">
        <v>45426</v>
      </c>
      <c r="I4232" s="1">
        <v>45787</v>
      </c>
      <c r="J4232" s="3" t="s">
        <v>30629</v>
      </c>
      <c r="K4232" s="1"/>
      <c r="L4232" s="1">
        <v>45791</v>
      </c>
      <c r="M4232" s="1">
        <f t="shared" si="172"/>
        <v>45791</v>
      </c>
      <c r="N4232" t="s">
        <v>788</v>
      </c>
      <c r="O4232" t="s">
        <v>30621</v>
      </c>
      <c r="Q4232" t="s">
        <v>5</v>
      </c>
      <c r="R4232" t="s">
        <v>30619</v>
      </c>
      <c r="S4232" t="s">
        <v>138</v>
      </c>
      <c r="T4232" t="s">
        <v>7</v>
      </c>
      <c r="U4232" t="s">
        <v>37</v>
      </c>
      <c r="V4232" t="s">
        <v>14</v>
      </c>
      <c r="W4232" t="s">
        <v>21905</v>
      </c>
      <c r="X4232" t="s">
        <v>21904</v>
      </c>
      <c r="Y4232" t="s">
        <v>40</v>
      </c>
    </row>
    <row r="4233" spans="1:25" x14ac:dyDescent="0.2">
      <c r="A4233" t="s">
        <v>0</v>
      </c>
      <c r="B4233" t="s">
        <v>21930</v>
      </c>
      <c r="C4233" t="s">
        <v>19405</v>
      </c>
      <c r="D4233" t="s">
        <v>21931</v>
      </c>
      <c r="E4233" t="s">
        <v>11</v>
      </c>
      <c r="F4233" t="s">
        <v>12</v>
      </c>
      <c r="G4233" s="1">
        <v>45444</v>
      </c>
      <c r="H4233" s="1">
        <v>45426</v>
      </c>
      <c r="I4233" s="1">
        <v>45782</v>
      </c>
      <c r="J4233" s="3" t="s">
        <v>30629</v>
      </c>
      <c r="K4233" s="1"/>
      <c r="L4233" s="1">
        <v>45791</v>
      </c>
      <c r="M4233" s="1">
        <f t="shared" si="172"/>
        <v>45791</v>
      </c>
      <c r="N4233" t="s">
        <v>89</v>
      </c>
      <c r="O4233" t="s">
        <v>30621</v>
      </c>
      <c r="Q4233" t="s">
        <v>5</v>
      </c>
      <c r="R4233" t="s">
        <v>30619</v>
      </c>
      <c r="S4233" t="s">
        <v>255</v>
      </c>
      <c r="T4233" t="s">
        <v>7</v>
      </c>
      <c r="U4233" t="s">
        <v>90</v>
      </c>
      <c r="V4233" t="s">
        <v>9</v>
      </c>
      <c r="W4233" t="s">
        <v>21932</v>
      </c>
      <c r="X4233" t="s">
        <v>21931</v>
      </c>
      <c r="Y4233" t="s">
        <v>91</v>
      </c>
    </row>
    <row r="4234" spans="1:25" x14ac:dyDescent="0.2">
      <c r="A4234" t="s">
        <v>0</v>
      </c>
      <c r="B4234" t="s">
        <v>21933</v>
      </c>
      <c r="C4234" t="s">
        <v>6163</v>
      </c>
      <c r="D4234" t="s">
        <v>21934</v>
      </c>
      <c r="E4234" t="s">
        <v>54</v>
      </c>
      <c r="F4234" t="s">
        <v>1025</v>
      </c>
      <c r="G4234" s="1">
        <v>45444</v>
      </c>
      <c r="H4234" s="1">
        <v>45426</v>
      </c>
      <c r="I4234" s="1">
        <v>45554</v>
      </c>
      <c r="J4234" s="3" t="s">
        <v>30629</v>
      </c>
      <c r="K4234" s="1"/>
      <c r="L4234" s="1">
        <v>45610</v>
      </c>
      <c r="M4234" s="1">
        <f t="shared" si="172"/>
        <v>45791</v>
      </c>
      <c r="N4234" t="s">
        <v>63</v>
      </c>
      <c r="O4234" t="s">
        <v>30621</v>
      </c>
      <c r="Q4234" t="s">
        <v>5</v>
      </c>
      <c r="R4234" t="s">
        <v>30619</v>
      </c>
      <c r="S4234" t="s">
        <v>21935</v>
      </c>
      <c r="T4234" t="s">
        <v>64</v>
      </c>
      <c r="U4234" t="s">
        <v>65</v>
      </c>
      <c r="V4234" t="s">
        <v>111</v>
      </c>
      <c r="W4234" t="s">
        <v>41</v>
      </c>
      <c r="X4234" t="s">
        <v>41</v>
      </c>
      <c r="Y4234" t="s">
        <v>41</v>
      </c>
    </row>
    <row r="4235" spans="1:25" x14ac:dyDescent="0.2">
      <c r="A4235" t="s">
        <v>0</v>
      </c>
      <c r="B4235" t="s">
        <v>21964</v>
      </c>
      <c r="C4235" t="s">
        <v>3969</v>
      </c>
      <c r="D4235" t="s">
        <v>21965</v>
      </c>
      <c r="E4235" t="s">
        <v>76</v>
      </c>
      <c r="F4235" t="s">
        <v>523</v>
      </c>
      <c r="G4235" s="1">
        <v>45444</v>
      </c>
      <c r="H4235" s="1">
        <v>45426</v>
      </c>
      <c r="I4235" s="1">
        <v>45744</v>
      </c>
      <c r="J4235" s="3" t="s">
        <v>30629</v>
      </c>
      <c r="K4235" s="1"/>
      <c r="L4235" s="1">
        <v>45791</v>
      </c>
      <c r="M4235" s="1">
        <f t="shared" si="172"/>
        <v>45791</v>
      </c>
      <c r="N4235" t="s">
        <v>26</v>
      </c>
      <c r="O4235" t="s">
        <v>30621</v>
      </c>
      <c r="Q4235" t="s">
        <v>5</v>
      </c>
      <c r="R4235" t="s">
        <v>30619</v>
      </c>
      <c r="S4235" t="s">
        <v>255</v>
      </c>
      <c r="T4235" t="s">
        <v>7</v>
      </c>
      <c r="U4235" t="s">
        <v>2525</v>
      </c>
      <c r="V4235" t="s">
        <v>9</v>
      </c>
      <c r="W4235" t="s">
        <v>21966</v>
      </c>
      <c r="X4235" t="s">
        <v>21965</v>
      </c>
      <c r="Y4235" t="s">
        <v>31</v>
      </c>
    </row>
    <row r="4236" spans="1:25" x14ac:dyDescent="0.2">
      <c r="A4236" t="s">
        <v>0</v>
      </c>
      <c r="B4236" t="s">
        <v>21977</v>
      </c>
      <c r="C4236" t="s">
        <v>6700</v>
      </c>
      <c r="D4236" t="s">
        <v>21978</v>
      </c>
      <c r="E4236" t="s">
        <v>24</v>
      </c>
      <c r="F4236" t="s">
        <v>1410</v>
      </c>
      <c r="G4236" s="1">
        <v>45444</v>
      </c>
      <c r="H4236" s="1">
        <v>45426</v>
      </c>
      <c r="I4236" s="1">
        <v>45679</v>
      </c>
      <c r="J4236" s="3" t="s">
        <v>30629</v>
      </c>
      <c r="K4236" s="1"/>
      <c r="L4236" s="1">
        <v>45791</v>
      </c>
      <c r="M4236" s="1">
        <f t="shared" si="172"/>
        <v>45791</v>
      </c>
      <c r="N4236" t="s">
        <v>63</v>
      </c>
      <c r="O4236" t="s">
        <v>30621</v>
      </c>
      <c r="Q4236" t="s">
        <v>5</v>
      </c>
      <c r="R4236" t="s">
        <v>30619</v>
      </c>
      <c r="S4236" t="s">
        <v>404</v>
      </c>
      <c r="T4236" t="s">
        <v>64</v>
      </c>
      <c r="U4236" t="s">
        <v>65</v>
      </c>
      <c r="V4236" t="s">
        <v>111</v>
      </c>
      <c r="W4236" t="s">
        <v>41</v>
      </c>
      <c r="X4236" t="s">
        <v>41</v>
      </c>
      <c r="Y4236" t="s">
        <v>41</v>
      </c>
    </row>
    <row r="4237" spans="1:25" x14ac:dyDescent="0.2">
      <c r="A4237" t="s">
        <v>0</v>
      </c>
      <c r="B4237" t="s">
        <v>21979</v>
      </c>
      <c r="C4237" t="s">
        <v>21980</v>
      </c>
      <c r="D4237" t="s">
        <v>21981</v>
      </c>
      <c r="E4237" t="s">
        <v>11</v>
      </c>
      <c r="F4237" t="s">
        <v>12</v>
      </c>
      <c r="G4237" s="1">
        <v>45444</v>
      </c>
      <c r="H4237" s="1">
        <v>45426</v>
      </c>
      <c r="I4237" s="1">
        <v>45695</v>
      </c>
      <c r="J4237" s="3" t="s">
        <v>30629</v>
      </c>
      <c r="K4237" s="1"/>
      <c r="L4237" s="1">
        <v>45791</v>
      </c>
      <c r="M4237" s="1">
        <f t="shared" si="172"/>
        <v>45791</v>
      </c>
      <c r="N4237" t="s">
        <v>89</v>
      </c>
      <c r="O4237" t="s">
        <v>30621</v>
      </c>
      <c r="Q4237" t="s">
        <v>5</v>
      </c>
      <c r="R4237" t="s">
        <v>30619</v>
      </c>
      <c r="S4237" t="s">
        <v>255</v>
      </c>
      <c r="T4237" t="s">
        <v>7</v>
      </c>
      <c r="U4237" t="s">
        <v>90</v>
      </c>
      <c r="V4237" t="s">
        <v>9</v>
      </c>
      <c r="W4237" t="s">
        <v>21982</v>
      </c>
      <c r="X4237" t="s">
        <v>21981</v>
      </c>
      <c r="Y4237" t="s">
        <v>91</v>
      </c>
    </row>
    <row r="4238" spans="1:25" x14ac:dyDescent="0.2">
      <c r="A4238" t="s">
        <v>0</v>
      </c>
      <c r="B4238" t="s">
        <v>21983</v>
      </c>
      <c r="C4238" t="s">
        <v>21980</v>
      </c>
      <c r="D4238" t="s">
        <v>21984</v>
      </c>
      <c r="E4238" t="s">
        <v>11</v>
      </c>
      <c r="F4238" t="s">
        <v>12</v>
      </c>
      <c r="G4238" s="1">
        <v>45444</v>
      </c>
      <c r="H4238" s="1">
        <v>45426</v>
      </c>
      <c r="I4238" s="1">
        <v>45695</v>
      </c>
      <c r="J4238" s="3" t="s">
        <v>30629</v>
      </c>
      <c r="K4238" s="1"/>
      <c r="L4238" s="1">
        <v>45791</v>
      </c>
      <c r="M4238" s="1">
        <f t="shared" si="172"/>
        <v>45791</v>
      </c>
      <c r="N4238" t="s">
        <v>89</v>
      </c>
      <c r="O4238" t="s">
        <v>30621</v>
      </c>
      <c r="Q4238" t="s">
        <v>5</v>
      </c>
      <c r="R4238" t="s">
        <v>30619</v>
      </c>
      <c r="S4238" t="s">
        <v>255</v>
      </c>
      <c r="T4238" t="s">
        <v>7</v>
      </c>
      <c r="U4238" t="s">
        <v>118</v>
      </c>
      <c r="V4238" t="s">
        <v>9</v>
      </c>
      <c r="W4238" t="s">
        <v>21985</v>
      </c>
      <c r="X4238" t="s">
        <v>21984</v>
      </c>
      <c r="Y4238" t="s">
        <v>91</v>
      </c>
    </row>
    <row r="4239" spans="1:25" x14ac:dyDescent="0.2">
      <c r="A4239" t="s">
        <v>0</v>
      </c>
      <c r="B4239" t="s">
        <v>22022</v>
      </c>
      <c r="C4239" t="s">
        <v>296</v>
      </c>
      <c r="D4239" t="s">
        <v>22023</v>
      </c>
      <c r="E4239" t="s">
        <v>52</v>
      </c>
      <c r="F4239" t="s">
        <v>5332</v>
      </c>
      <c r="G4239" s="1">
        <v>45444</v>
      </c>
      <c r="H4239" s="1">
        <v>45426</v>
      </c>
      <c r="I4239" s="1">
        <v>45809</v>
      </c>
      <c r="J4239" s="3" t="s">
        <v>30628</v>
      </c>
      <c r="K4239" s="1"/>
      <c r="L4239" s="1">
        <v>45791</v>
      </c>
      <c r="M4239" s="1">
        <f t="shared" si="172"/>
        <v>45791</v>
      </c>
      <c r="N4239" t="s">
        <v>788</v>
      </c>
      <c r="O4239" t="s">
        <v>30621</v>
      </c>
      <c r="Q4239" t="s">
        <v>5</v>
      </c>
      <c r="R4239" t="s">
        <v>30619</v>
      </c>
      <c r="S4239" t="s">
        <v>138</v>
      </c>
      <c r="T4239" t="s">
        <v>7</v>
      </c>
      <c r="U4239" t="s">
        <v>37</v>
      </c>
      <c r="V4239" t="s">
        <v>14</v>
      </c>
      <c r="W4239" t="s">
        <v>22024</v>
      </c>
      <c r="X4239" t="s">
        <v>22025</v>
      </c>
      <c r="Y4239" t="s">
        <v>40</v>
      </c>
    </row>
    <row r="4240" spans="1:25" x14ac:dyDescent="0.2">
      <c r="A4240" t="s">
        <v>0</v>
      </c>
      <c r="B4240" t="s">
        <v>22026</v>
      </c>
      <c r="C4240" t="s">
        <v>296</v>
      </c>
      <c r="D4240" t="s">
        <v>22027</v>
      </c>
      <c r="E4240" t="s">
        <v>52</v>
      </c>
      <c r="F4240" t="s">
        <v>6273</v>
      </c>
      <c r="G4240" s="1">
        <v>45444</v>
      </c>
      <c r="H4240" s="1">
        <v>45426</v>
      </c>
      <c r="I4240" s="1">
        <v>45816</v>
      </c>
      <c r="J4240" s="3" t="s">
        <v>30628</v>
      </c>
      <c r="K4240" s="1"/>
      <c r="L4240" s="1">
        <v>45791</v>
      </c>
      <c r="M4240" s="1">
        <f t="shared" ref="M4240:M4254" si="173">DATE(YEAR(H4240)+1,MONTH(H4240),DAY(H4240))</f>
        <v>45791</v>
      </c>
      <c r="N4240" t="s">
        <v>36</v>
      </c>
      <c r="O4240" t="s">
        <v>30621</v>
      </c>
      <c r="Q4240" t="s">
        <v>5</v>
      </c>
      <c r="R4240" t="s">
        <v>30619</v>
      </c>
      <c r="S4240" t="s">
        <v>86</v>
      </c>
      <c r="T4240" t="s">
        <v>7</v>
      </c>
      <c r="U4240" t="s">
        <v>37</v>
      </c>
      <c r="V4240" t="s">
        <v>14</v>
      </c>
      <c r="W4240" t="s">
        <v>22028</v>
      </c>
      <c r="X4240" t="s">
        <v>22029</v>
      </c>
      <c r="Y4240" t="s">
        <v>40</v>
      </c>
    </row>
    <row r="4241" spans="1:25" x14ac:dyDescent="0.2">
      <c r="A4241" t="s">
        <v>0</v>
      </c>
      <c r="B4241" t="s">
        <v>22051</v>
      </c>
      <c r="C4241" t="s">
        <v>4186</v>
      </c>
      <c r="D4241" t="s">
        <v>22052</v>
      </c>
      <c r="E4241" t="s">
        <v>54</v>
      </c>
      <c r="F4241" t="s">
        <v>1025</v>
      </c>
      <c r="G4241" s="1">
        <v>45444</v>
      </c>
      <c r="H4241" s="1">
        <v>45426</v>
      </c>
      <c r="I4241" s="1">
        <v>45426</v>
      </c>
      <c r="J4241" s="1" t="s">
        <v>30628</v>
      </c>
      <c r="K4241" s="1"/>
      <c r="L4241" s="1">
        <v>46521</v>
      </c>
      <c r="M4241" s="1">
        <f t="shared" si="173"/>
        <v>45791</v>
      </c>
      <c r="N4241" t="s">
        <v>63</v>
      </c>
      <c r="O4241" t="s">
        <v>30621</v>
      </c>
      <c r="Q4241" t="s">
        <v>5</v>
      </c>
      <c r="R4241" t="s">
        <v>30620</v>
      </c>
      <c r="S4241" t="s">
        <v>5694</v>
      </c>
      <c r="T4241" t="s">
        <v>64</v>
      </c>
      <c r="U4241" t="s">
        <v>65</v>
      </c>
      <c r="V4241" t="s">
        <v>111</v>
      </c>
      <c r="W4241" t="s">
        <v>41</v>
      </c>
      <c r="X4241" t="s">
        <v>41</v>
      </c>
      <c r="Y4241" t="s">
        <v>41</v>
      </c>
    </row>
    <row r="4242" spans="1:25" x14ac:dyDescent="0.2">
      <c r="A4242" t="s">
        <v>0</v>
      </c>
      <c r="B4242" t="s">
        <v>22235</v>
      </c>
      <c r="C4242" t="s">
        <v>3042</v>
      </c>
      <c r="D4242" t="s">
        <v>22236</v>
      </c>
      <c r="E4242" t="s">
        <v>466</v>
      </c>
      <c r="F4242" t="s">
        <v>811</v>
      </c>
      <c r="G4242" s="1">
        <v>45446</v>
      </c>
      <c r="H4242" s="1">
        <v>45426</v>
      </c>
      <c r="I4242" s="1">
        <v>45706</v>
      </c>
      <c r="J4242" s="3" t="s">
        <v>30629</v>
      </c>
      <c r="K4242" s="1"/>
      <c r="L4242" s="1">
        <v>45791</v>
      </c>
      <c r="M4242" s="1">
        <f t="shared" si="173"/>
        <v>45791</v>
      </c>
      <c r="N4242" t="s">
        <v>26</v>
      </c>
      <c r="O4242" t="s">
        <v>30621</v>
      </c>
      <c r="Q4242" t="s">
        <v>5</v>
      </c>
      <c r="R4242" t="s">
        <v>30619</v>
      </c>
      <c r="S4242" t="s">
        <v>138</v>
      </c>
      <c r="T4242" t="s">
        <v>7</v>
      </c>
      <c r="U4242" t="s">
        <v>2525</v>
      </c>
      <c r="V4242" t="s">
        <v>9</v>
      </c>
      <c r="W4242" t="s">
        <v>22237</v>
      </c>
      <c r="X4242" t="s">
        <v>22236</v>
      </c>
      <c r="Y4242" t="s">
        <v>31</v>
      </c>
    </row>
    <row r="4243" spans="1:25" x14ac:dyDescent="0.2">
      <c r="A4243" t="s">
        <v>0</v>
      </c>
      <c r="B4243" t="s">
        <v>22376</v>
      </c>
      <c r="C4243" t="s">
        <v>3972</v>
      </c>
      <c r="D4243" t="s">
        <v>22377</v>
      </c>
      <c r="E4243" t="s">
        <v>54</v>
      </c>
      <c r="F4243" t="s">
        <v>367</v>
      </c>
      <c r="G4243" s="1">
        <v>45447</v>
      </c>
      <c r="H4243" s="1">
        <v>45426</v>
      </c>
      <c r="I4243" s="1">
        <v>45735</v>
      </c>
      <c r="J4243" s="3" t="s">
        <v>30629</v>
      </c>
      <c r="K4243" s="1"/>
      <c r="L4243" s="1">
        <v>45791</v>
      </c>
      <c r="M4243" s="1">
        <f t="shared" si="173"/>
        <v>45791</v>
      </c>
      <c r="N4243" t="s">
        <v>63</v>
      </c>
      <c r="O4243" t="s">
        <v>30621</v>
      </c>
      <c r="Q4243" t="s">
        <v>5</v>
      </c>
      <c r="R4243" t="s">
        <v>30619</v>
      </c>
      <c r="S4243" t="s">
        <v>86</v>
      </c>
      <c r="T4243" t="s">
        <v>64</v>
      </c>
      <c r="U4243" t="s">
        <v>65</v>
      </c>
      <c r="V4243" t="s">
        <v>111</v>
      </c>
      <c r="W4243" t="s">
        <v>41</v>
      </c>
      <c r="X4243" t="s">
        <v>41</v>
      </c>
      <c r="Y4243" t="s">
        <v>41</v>
      </c>
    </row>
    <row r="4244" spans="1:25" x14ac:dyDescent="0.2">
      <c r="A4244" t="s">
        <v>0</v>
      </c>
      <c r="B4244" t="s">
        <v>22426</v>
      </c>
      <c r="C4244" t="s">
        <v>22427</v>
      </c>
      <c r="D4244" t="s">
        <v>22428</v>
      </c>
      <c r="E4244" t="s">
        <v>11</v>
      </c>
      <c r="F4244" t="s">
        <v>437</v>
      </c>
      <c r="G4244" s="1">
        <v>45447</v>
      </c>
      <c r="H4244" s="1">
        <v>45426</v>
      </c>
      <c r="I4244" s="1">
        <v>45785</v>
      </c>
      <c r="J4244" s="3" t="s">
        <v>30629</v>
      </c>
      <c r="K4244" s="1"/>
      <c r="L4244" s="1">
        <v>45791</v>
      </c>
      <c r="M4244" s="1">
        <f t="shared" si="173"/>
        <v>45791</v>
      </c>
      <c r="N4244" t="s">
        <v>89</v>
      </c>
      <c r="O4244" t="s">
        <v>30621</v>
      </c>
      <c r="Q4244" t="s">
        <v>5</v>
      </c>
      <c r="R4244" t="s">
        <v>30619</v>
      </c>
      <c r="S4244" t="s">
        <v>255</v>
      </c>
      <c r="T4244" t="s">
        <v>7</v>
      </c>
      <c r="U4244" t="s">
        <v>90</v>
      </c>
      <c r="V4244" t="s">
        <v>9</v>
      </c>
      <c r="W4244" t="s">
        <v>22429</v>
      </c>
      <c r="X4244" t="s">
        <v>22428</v>
      </c>
      <c r="Y4244" t="s">
        <v>91</v>
      </c>
    </row>
    <row r="4245" spans="1:25" x14ac:dyDescent="0.2">
      <c r="A4245" t="s">
        <v>0</v>
      </c>
      <c r="B4245" t="s">
        <v>22438</v>
      </c>
      <c r="C4245" t="s">
        <v>567</v>
      </c>
      <c r="D4245" t="s">
        <v>22439</v>
      </c>
      <c r="E4245" t="s">
        <v>18</v>
      </c>
      <c r="F4245" t="s">
        <v>6594</v>
      </c>
      <c r="G4245" s="1">
        <v>45447</v>
      </c>
      <c r="H4245" s="1">
        <v>45426</v>
      </c>
      <c r="I4245" s="1">
        <v>45753</v>
      </c>
      <c r="J4245" s="3" t="s">
        <v>30629</v>
      </c>
      <c r="K4245" s="1"/>
      <c r="L4245" s="1">
        <v>45791</v>
      </c>
      <c r="M4245" s="1">
        <f t="shared" si="173"/>
        <v>45791</v>
      </c>
      <c r="N4245" t="s">
        <v>45</v>
      </c>
      <c r="O4245" t="s">
        <v>30621</v>
      </c>
      <c r="Q4245" t="s">
        <v>5</v>
      </c>
      <c r="R4245" t="s">
        <v>30619</v>
      </c>
      <c r="S4245" t="s">
        <v>598</v>
      </c>
      <c r="T4245" t="s">
        <v>46</v>
      </c>
      <c r="U4245" t="s">
        <v>47</v>
      </c>
      <c r="V4245" t="s">
        <v>9</v>
      </c>
      <c r="W4245" t="s">
        <v>22440</v>
      </c>
      <c r="X4245" t="s">
        <v>22439</v>
      </c>
      <c r="Y4245" t="s">
        <v>48</v>
      </c>
    </row>
    <row r="4246" spans="1:25" x14ac:dyDescent="0.2">
      <c r="A4246" t="s">
        <v>0</v>
      </c>
      <c r="B4246" t="s">
        <v>22455</v>
      </c>
      <c r="C4246" t="s">
        <v>22456</v>
      </c>
      <c r="D4246" t="s">
        <v>22457</v>
      </c>
      <c r="E4246" t="s">
        <v>11</v>
      </c>
      <c r="F4246" t="s">
        <v>506</v>
      </c>
      <c r="G4246" s="1">
        <v>45447</v>
      </c>
      <c r="H4246" s="1">
        <v>45426</v>
      </c>
      <c r="I4246" s="1">
        <v>45720</v>
      </c>
      <c r="J4246" s="3" t="s">
        <v>30629</v>
      </c>
      <c r="K4246" s="1"/>
      <c r="L4246" s="1">
        <v>45791</v>
      </c>
      <c r="M4246" s="1">
        <f t="shared" si="173"/>
        <v>45791</v>
      </c>
      <c r="N4246" t="s">
        <v>26</v>
      </c>
      <c r="O4246" t="s">
        <v>30621</v>
      </c>
      <c r="Q4246" t="s">
        <v>5</v>
      </c>
      <c r="R4246" t="s">
        <v>30619</v>
      </c>
      <c r="S4246" t="s">
        <v>598</v>
      </c>
      <c r="T4246" t="s">
        <v>7</v>
      </c>
      <c r="U4246" t="s">
        <v>37</v>
      </c>
      <c r="V4246" t="s">
        <v>9</v>
      </c>
      <c r="W4246" t="s">
        <v>22458</v>
      </c>
      <c r="X4246" t="s">
        <v>22457</v>
      </c>
      <c r="Y4246" t="s">
        <v>31</v>
      </c>
    </row>
    <row r="4247" spans="1:25" x14ac:dyDescent="0.2">
      <c r="A4247" t="s">
        <v>0</v>
      </c>
      <c r="B4247" t="s">
        <v>22466</v>
      </c>
      <c r="C4247" t="s">
        <v>2221</v>
      </c>
      <c r="D4247" t="s">
        <v>22467</v>
      </c>
      <c r="E4247" t="s">
        <v>11</v>
      </c>
      <c r="F4247" t="s">
        <v>3667</v>
      </c>
      <c r="G4247" s="1">
        <v>45447</v>
      </c>
      <c r="H4247" s="1">
        <v>45426</v>
      </c>
      <c r="I4247" s="1">
        <v>45724</v>
      </c>
      <c r="J4247" s="3" t="s">
        <v>30629</v>
      </c>
      <c r="K4247" s="1"/>
      <c r="L4247" s="1">
        <v>45610</v>
      </c>
      <c r="M4247" s="1">
        <f t="shared" si="173"/>
        <v>45791</v>
      </c>
      <c r="N4247" t="s">
        <v>89</v>
      </c>
      <c r="O4247" t="s">
        <v>30621</v>
      </c>
      <c r="Q4247" t="s">
        <v>5</v>
      </c>
      <c r="R4247" t="s">
        <v>30619</v>
      </c>
      <c r="S4247" t="s">
        <v>7926</v>
      </c>
      <c r="T4247" t="s">
        <v>7</v>
      </c>
      <c r="U4247" t="s">
        <v>90</v>
      </c>
      <c r="V4247" t="s">
        <v>9</v>
      </c>
      <c r="W4247" t="s">
        <v>22468</v>
      </c>
      <c r="X4247" t="s">
        <v>22467</v>
      </c>
      <c r="Y4247" t="s">
        <v>91</v>
      </c>
    </row>
    <row r="4248" spans="1:25" x14ac:dyDescent="0.2">
      <c r="A4248" t="s">
        <v>0</v>
      </c>
      <c r="B4248" t="s">
        <v>22497</v>
      </c>
      <c r="C4248" t="s">
        <v>5456</v>
      </c>
      <c r="D4248" t="s">
        <v>22498</v>
      </c>
      <c r="E4248" t="s">
        <v>54</v>
      </c>
      <c r="F4248" t="s">
        <v>367</v>
      </c>
      <c r="G4248" s="1">
        <v>45447</v>
      </c>
      <c r="H4248" s="1">
        <v>45426</v>
      </c>
      <c r="I4248" s="1">
        <v>45735</v>
      </c>
      <c r="J4248" s="3" t="s">
        <v>30629</v>
      </c>
      <c r="K4248" s="1"/>
      <c r="L4248" s="1">
        <v>45791</v>
      </c>
      <c r="M4248" s="1">
        <f t="shared" si="173"/>
        <v>45791</v>
      </c>
      <c r="N4248" t="s">
        <v>63</v>
      </c>
      <c r="O4248" t="s">
        <v>30621</v>
      </c>
      <c r="Q4248" t="s">
        <v>5</v>
      </c>
      <c r="R4248" t="s">
        <v>30619</v>
      </c>
      <c r="S4248" t="s">
        <v>612</v>
      </c>
      <c r="T4248" t="s">
        <v>64</v>
      </c>
      <c r="U4248" t="s">
        <v>65</v>
      </c>
      <c r="V4248" t="s">
        <v>111</v>
      </c>
      <c r="W4248" t="s">
        <v>41</v>
      </c>
      <c r="X4248" t="s">
        <v>41</v>
      </c>
      <c r="Y4248" t="s">
        <v>41</v>
      </c>
    </row>
    <row r="4249" spans="1:25" x14ac:dyDescent="0.2">
      <c r="A4249" t="s">
        <v>0</v>
      </c>
      <c r="B4249" t="s">
        <v>23370</v>
      </c>
      <c r="C4249" t="s">
        <v>23371</v>
      </c>
      <c r="D4249" t="s">
        <v>23372</v>
      </c>
      <c r="E4249" t="s">
        <v>18</v>
      </c>
      <c r="F4249" t="s">
        <v>5076</v>
      </c>
      <c r="G4249" s="1">
        <v>45453</v>
      </c>
      <c r="H4249" s="1">
        <v>45426</v>
      </c>
      <c r="I4249" s="1">
        <v>45687</v>
      </c>
      <c r="J4249" s="3" t="s">
        <v>30629</v>
      </c>
      <c r="K4249" s="1"/>
      <c r="L4249" s="1">
        <v>45791</v>
      </c>
      <c r="M4249" s="1">
        <f t="shared" si="173"/>
        <v>45791</v>
      </c>
      <c r="N4249" t="s">
        <v>36</v>
      </c>
      <c r="O4249" t="s">
        <v>30621</v>
      </c>
      <c r="Q4249" t="s">
        <v>5</v>
      </c>
      <c r="R4249" t="s">
        <v>30619</v>
      </c>
      <c r="S4249" t="s">
        <v>1891</v>
      </c>
      <c r="T4249" t="s">
        <v>7</v>
      </c>
      <c r="U4249" t="s">
        <v>37</v>
      </c>
      <c r="V4249" t="s">
        <v>14</v>
      </c>
      <c r="W4249" t="s">
        <v>18779</v>
      </c>
      <c r="X4249" t="s">
        <v>18778</v>
      </c>
      <c r="Y4249" t="s">
        <v>40</v>
      </c>
    </row>
    <row r="4250" spans="1:25" x14ac:dyDescent="0.2">
      <c r="A4250" t="s">
        <v>0</v>
      </c>
      <c r="B4250" t="s">
        <v>23373</v>
      </c>
      <c r="C4250" t="s">
        <v>261</v>
      </c>
      <c r="D4250" t="s">
        <v>23374</v>
      </c>
      <c r="E4250" t="s">
        <v>466</v>
      </c>
      <c r="F4250" t="s">
        <v>4755</v>
      </c>
      <c r="G4250" s="1">
        <v>45453</v>
      </c>
      <c r="H4250" s="1">
        <v>45426</v>
      </c>
      <c r="I4250" s="1">
        <v>45785</v>
      </c>
      <c r="J4250" s="3" t="s">
        <v>30629</v>
      </c>
      <c r="K4250" s="1"/>
      <c r="L4250" s="1">
        <v>45791</v>
      </c>
      <c r="M4250" s="1">
        <f t="shared" si="173"/>
        <v>45791</v>
      </c>
      <c r="N4250" t="s">
        <v>89</v>
      </c>
      <c r="O4250" t="s">
        <v>30621</v>
      </c>
      <c r="Q4250" t="s">
        <v>5</v>
      </c>
      <c r="R4250" t="s">
        <v>30619</v>
      </c>
      <c r="S4250" t="s">
        <v>255</v>
      </c>
      <c r="T4250" t="s">
        <v>7</v>
      </c>
      <c r="U4250" t="s">
        <v>90</v>
      </c>
      <c r="V4250" t="s">
        <v>9</v>
      </c>
      <c r="W4250" t="s">
        <v>23375</v>
      </c>
      <c r="X4250" t="s">
        <v>23376</v>
      </c>
      <c r="Y4250" t="s">
        <v>91</v>
      </c>
    </row>
    <row r="4251" spans="1:25" x14ac:dyDescent="0.2">
      <c r="A4251" t="s">
        <v>0</v>
      </c>
      <c r="B4251" t="s">
        <v>23559</v>
      </c>
      <c r="C4251" t="s">
        <v>6271</v>
      </c>
      <c r="D4251" t="s">
        <v>23560</v>
      </c>
      <c r="E4251" t="s">
        <v>11</v>
      </c>
      <c r="F4251" t="s">
        <v>3667</v>
      </c>
      <c r="G4251" s="1">
        <v>45454</v>
      </c>
      <c r="H4251" s="1">
        <v>45426</v>
      </c>
      <c r="I4251" s="1">
        <v>45758</v>
      </c>
      <c r="J4251" s="3" t="s">
        <v>30629</v>
      </c>
      <c r="K4251" s="1"/>
      <c r="L4251" s="1">
        <v>45791</v>
      </c>
      <c r="M4251" s="1">
        <f t="shared" si="173"/>
        <v>45791</v>
      </c>
      <c r="N4251" t="s">
        <v>89</v>
      </c>
      <c r="O4251" t="s">
        <v>30621</v>
      </c>
      <c r="Q4251" t="s">
        <v>5</v>
      </c>
      <c r="R4251" t="s">
        <v>30619</v>
      </c>
      <c r="S4251" t="s">
        <v>247</v>
      </c>
      <c r="T4251" t="s">
        <v>7</v>
      </c>
      <c r="U4251" t="s">
        <v>100</v>
      </c>
      <c r="V4251" t="s">
        <v>14</v>
      </c>
      <c r="W4251" t="s">
        <v>23561</v>
      </c>
      <c r="X4251" t="s">
        <v>23560</v>
      </c>
      <c r="Y4251" t="s">
        <v>91</v>
      </c>
    </row>
    <row r="4252" spans="1:25" x14ac:dyDescent="0.2">
      <c r="A4252" t="s">
        <v>0</v>
      </c>
      <c r="B4252" t="s">
        <v>23699</v>
      </c>
      <c r="C4252" t="s">
        <v>3246</v>
      </c>
      <c r="D4252" t="s">
        <v>8166</v>
      </c>
      <c r="E4252" t="s">
        <v>76</v>
      </c>
      <c r="F4252" t="s">
        <v>6251</v>
      </c>
      <c r="G4252" s="1">
        <v>45455</v>
      </c>
      <c r="H4252" s="1">
        <v>45426</v>
      </c>
      <c r="I4252" s="1">
        <v>45763</v>
      </c>
      <c r="J4252" s="3" t="s">
        <v>30629</v>
      </c>
      <c r="K4252" s="1"/>
      <c r="L4252" s="1">
        <v>45791</v>
      </c>
      <c r="M4252" s="1">
        <f t="shared" si="173"/>
        <v>45791</v>
      </c>
      <c r="N4252" t="s">
        <v>788</v>
      </c>
      <c r="O4252" t="s">
        <v>30621</v>
      </c>
      <c r="Q4252" t="s">
        <v>5</v>
      </c>
      <c r="R4252" t="s">
        <v>30619</v>
      </c>
      <c r="S4252" t="s">
        <v>255</v>
      </c>
      <c r="T4252" t="s">
        <v>7</v>
      </c>
      <c r="U4252" t="s">
        <v>37</v>
      </c>
      <c r="V4252" t="s">
        <v>14</v>
      </c>
      <c r="W4252" t="s">
        <v>8165</v>
      </c>
      <c r="X4252" t="s">
        <v>8166</v>
      </c>
      <c r="Y4252" t="s">
        <v>40</v>
      </c>
    </row>
    <row r="4253" spans="1:25" x14ac:dyDescent="0.2">
      <c r="A4253" t="s">
        <v>0</v>
      </c>
      <c r="B4253" t="s">
        <v>23709</v>
      </c>
      <c r="C4253" t="s">
        <v>3288</v>
      </c>
      <c r="D4253" t="s">
        <v>23710</v>
      </c>
      <c r="E4253" t="s">
        <v>11</v>
      </c>
      <c r="F4253" t="s">
        <v>12</v>
      </c>
      <c r="G4253" s="1">
        <v>45455</v>
      </c>
      <c r="H4253" s="1">
        <v>45426</v>
      </c>
      <c r="I4253" s="1">
        <v>45790</v>
      </c>
      <c r="J4253" s="3" t="s">
        <v>30629</v>
      </c>
      <c r="K4253" s="1"/>
      <c r="L4253" s="1">
        <v>45791</v>
      </c>
      <c r="M4253" s="1">
        <f t="shared" si="173"/>
        <v>45791</v>
      </c>
      <c r="N4253" t="s">
        <v>89</v>
      </c>
      <c r="O4253" t="s">
        <v>30621</v>
      </c>
      <c r="Q4253" t="s">
        <v>5</v>
      </c>
      <c r="R4253" t="s">
        <v>30619</v>
      </c>
      <c r="S4253" t="s">
        <v>138</v>
      </c>
      <c r="T4253" t="s">
        <v>7</v>
      </c>
      <c r="U4253" t="s">
        <v>90</v>
      </c>
      <c r="V4253" t="s">
        <v>9</v>
      </c>
      <c r="W4253" t="s">
        <v>23711</v>
      </c>
      <c r="X4253" t="s">
        <v>23712</v>
      </c>
      <c r="Y4253" t="s">
        <v>91</v>
      </c>
    </row>
    <row r="4254" spans="1:25" x14ac:dyDescent="0.2">
      <c r="A4254" t="s">
        <v>0</v>
      </c>
      <c r="B4254" t="s">
        <v>23716</v>
      </c>
      <c r="C4254" t="s">
        <v>2288</v>
      </c>
      <c r="D4254" t="s">
        <v>23717</v>
      </c>
      <c r="E4254" t="s">
        <v>34</v>
      </c>
      <c r="F4254" t="s">
        <v>1061</v>
      </c>
      <c r="G4254" s="1">
        <v>45455</v>
      </c>
      <c r="H4254" s="1">
        <v>45426</v>
      </c>
      <c r="I4254" s="1">
        <v>45426</v>
      </c>
      <c r="J4254" s="1" t="s">
        <v>30628</v>
      </c>
      <c r="K4254" s="1"/>
      <c r="L4254" s="1">
        <v>45791</v>
      </c>
      <c r="M4254" s="1">
        <f t="shared" si="173"/>
        <v>45791</v>
      </c>
      <c r="N4254" t="s">
        <v>26</v>
      </c>
      <c r="O4254" t="s">
        <v>30621</v>
      </c>
      <c r="Q4254" t="s">
        <v>5</v>
      </c>
      <c r="R4254" t="s">
        <v>30620</v>
      </c>
      <c r="S4254" t="s">
        <v>18927</v>
      </c>
      <c r="T4254" t="s">
        <v>7</v>
      </c>
      <c r="U4254" t="s">
        <v>80</v>
      </c>
      <c r="V4254" t="s">
        <v>9</v>
      </c>
      <c r="W4254" t="s">
        <v>23718</v>
      </c>
      <c r="X4254" t="s">
        <v>23719</v>
      </c>
      <c r="Y4254" t="s">
        <v>31</v>
      </c>
    </row>
    <row r="4255" spans="1:25" x14ac:dyDescent="0.2">
      <c r="A4255" t="s">
        <v>0</v>
      </c>
      <c r="B4255" t="s">
        <v>28090</v>
      </c>
      <c r="C4255" t="s">
        <v>1629</v>
      </c>
      <c r="D4255" t="s">
        <v>28091</v>
      </c>
      <c r="E4255" t="s">
        <v>76</v>
      </c>
      <c r="F4255" t="s">
        <v>3461</v>
      </c>
      <c r="G4255" s="1">
        <v>45610</v>
      </c>
      <c r="H4255" s="1">
        <v>45610</v>
      </c>
      <c r="I4255" s="1">
        <v>45685</v>
      </c>
      <c r="J4255" s="3" t="s">
        <v>30629</v>
      </c>
      <c r="K4255" s="1"/>
      <c r="L4255" s="1">
        <v>45702</v>
      </c>
      <c r="M4255" s="1">
        <f>DATE(YEAR(H4255),MONTH(H4255)+6,DAY(H4255))</f>
        <v>45791</v>
      </c>
      <c r="N4255" t="s">
        <v>4</v>
      </c>
      <c r="O4255" t="s">
        <v>30623</v>
      </c>
      <c r="Q4255" t="s">
        <v>5</v>
      </c>
      <c r="R4255" t="s">
        <v>30619</v>
      </c>
      <c r="S4255" t="s">
        <v>7639</v>
      </c>
      <c r="T4255" t="s">
        <v>7</v>
      </c>
      <c r="U4255" t="s">
        <v>638</v>
      </c>
      <c r="V4255" t="s">
        <v>9</v>
      </c>
      <c r="W4255" t="s">
        <v>28092</v>
      </c>
      <c r="X4255" t="s">
        <v>28091</v>
      </c>
      <c r="Y4255" t="s">
        <v>10</v>
      </c>
    </row>
    <row r="4256" spans="1:25" x14ac:dyDescent="0.2">
      <c r="A4256" t="s">
        <v>0</v>
      </c>
      <c r="B4256" t="s">
        <v>19241</v>
      </c>
      <c r="C4256" t="s">
        <v>6387</v>
      </c>
      <c r="D4256" t="s">
        <v>19242</v>
      </c>
      <c r="E4256" t="s">
        <v>34</v>
      </c>
      <c r="F4256" t="s">
        <v>4831</v>
      </c>
      <c r="G4256" s="1">
        <v>45427</v>
      </c>
      <c r="H4256" s="1">
        <v>45427</v>
      </c>
      <c r="I4256" s="1">
        <v>45748</v>
      </c>
      <c r="J4256" s="3" t="s">
        <v>30629</v>
      </c>
      <c r="K4256" s="1"/>
      <c r="L4256" s="1">
        <v>45792</v>
      </c>
      <c r="M4256" s="1">
        <f t="shared" ref="M4256:M4287" si="174">DATE(YEAR(H4256)+1,MONTH(H4256),DAY(H4256))</f>
        <v>45792</v>
      </c>
      <c r="N4256" t="s">
        <v>26</v>
      </c>
      <c r="O4256" t="s">
        <v>30621</v>
      </c>
      <c r="Q4256" t="s">
        <v>5</v>
      </c>
      <c r="R4256" t="s">
        <v>30619</v>
      </c>
      <c r="S4256" t="s">
        <v>5830</v>
      </c>
      <c r="T4256" t="s">
        <v>7</v>
      </c>
      <c r="U4256" t="s">
        <v>37</v>
      </c>
      <c r="V4256" t="s">
        <v>9</v>
      </c>
      <c r="W4256" t="s">
        <v>19243</v>
      </c>
      <c r="X4256" t="s">
        <v>19242</v>
      </c>
      <c r="Y4256" t="s">
        <v>31</v>
      </c>
    </row>
    <row r="4257" spans="1:25" x14ac:dyDescent="0.2">
      <c r="A4257" t="s">
        <v>0</v>
      </c>
      <c r="B4257" t="s">
        <v>19252</v>
      </c>
      <c r="C4257" t="s">
        <v>3460</v>
      </c>
      <c r="D4257" t="s">
        <v>19253</v>
      </c>
      <c r="E4257" t="s">
        <v>11</v>
      </c>
      <c r="F4257" t="s">
        <v>1199</v>
      </c>
      <c r="G4257" s="1">
        <v>45427</v>
      </c>
      <c r="H4257" s="1">
        <v>45427</v>
      </c>
      <c r="I4257" s="1">
        <v>45709</v>
      </c>
      <c r="J4257" s="3" t="s">
        <v>30629</v>
      </c>
      <c r="K4257" s="1"/>
      <c r="L4257" s="1">
        <v>45792</v>
      </c>
      <c r="M4257" s="1">
        <f t="shared" si="174"/>
        <v>45792</v>
      </c>
      <c r="N4257" t="s">
        <v>26</v>
      </c>
      <c r="O4257" t="s">
        <v>30621</v>
      </c>
      <c r="Q4257" t="s">
        <v>5</v>
      </c>
      <c r="R4257" t="s">
        <v>30619</v>
      </c>
      <c r="S4257" t="s">
        <v>5830</v>
      </c>
      <c r="T4257" t="s">
        <v>7</v>
      </c>
      <c r="U4257" t="s">
        <v>37</v>
      </c>
      <c r="V4257" t="s">
        <v>9</v>
      </c>
      <c r="W4257" t="s">
        <v>19254</v>
      </c>
      <c r="X4257" t="s">
        <v>19253</v>
      </c>
      <c r="Y4257" t="s">
        <v>31</v>
      </c>
    </row>
    <row r="4258" spans="1:25" x14ac:dyDescent="0.2">
      <c r="A4258" t="s">
        <v>0</v>
      </c>
      <c r="B4258" t="s">
        <v>19258</v>
      </c>
      <c r="C4258" t="s">
        <v>213</v>
      </c>
      <c r="D4258" t="s">
        <v>19259</v>
      </c>
      <c r="E4258" t="s">
        <v>2</v>
      </c>
      <c r="F4258" t="s">
        <v>2648</v>
      </c>
      <c r="G4258" s="1">
        <v>45427</v>
      </c>
      <c r="H4258" s="1">
        <v>45427</v>
      </c>
      <c r="I4258" s="1">
        <v>45662</v>
      </c>
      <c r="J4258" s="3" t="s">
        <v>30629</v>
      </c>
      <c r="K4258" s="1"/>
      <c r="L4258" s="1">
        <v>45792</v>
      </c>
      <c r="M4258" s="1">
        <f t="shared" si="174"/>
        <v>45792</v>
      </c>
      <c r="N4258" t="s">
        <v>788</v>
      </c>
      <c r="O4258" t="s">
        <v>30621</v>
      </c>
      <c r="Q4258" t="s">
        <v>5</v>
      </c>
      <c r="R4258" t="s">
        <v>30619</v>
      </c>
      <c r="S4258" t="s">
        <v>5830</v>
      </c>
      <c r="T4258" t="s">
        <v>7</v>
      </c>
      <c r="U4258" t="s">
        <v>37</v>
      </c>
      <c r="V4258" t="s">
        <v>14</v>
      </c>
      <c r="W4258" t="s">
        <v>19260</v>
      </c>
      <c r="X4258" t="s">
        <v>19259</v>
      </c>
      <c r="Y4258" t="s">
        <v>40</v>
      </c>
    </row>
    <row r="4259" spans="1:25" x14ac:dyDescent="0.2">
      <c r="A4259" t="s">
        <v>0</v>
      </c>
      <c r="B4259" t="s">
        <v>19261</v>
      </c>
      <c r="C4259" t="s">
        <v>19262</v>
      </c>
      <c r="D4259" t="s">
        <v>19263</v>
      </c>
      <c r="E4259" t="s">
        <v>105</v>
      </c>
      <c r="F4259" t="s">
        <v>1020</v>
      </c>
      <c r="G4259" s="1">
        <v>45427</v>
      </c>
      <c r="H4259" s="1">
        <v>45427</v>
      </c>
      <c r="I4259" s="1">
        <v>45685</v>
      </c>
      <c r="J4259" s="3" t="s">
        <v>30629</v>
      </c>
      <c r="K4259" s="1"/>
      <c r="L4259" s="1">
        <v>45792</v>
      </c>
      <c r="M4259" s="1">
        <f t="shared" si="174"/>
        <v>45792</v>
      </c>
      <c r="N4259" t="s">
        <v>4615</v>
      </c>
      <c r="O4259" t="s">
        <v>30621</v>
      </c>
      <c r="Q4259" t="s">
        <v>5</v>
      </c>
      <c r="R4259" t="s">
        <v>30619</v>
      </c>
      <c r="S4259" t="s">
        <v>517</v>
      </c>
      <c r="T4259" t="s">
        <v>374</v>
      </c>
      <c r="U4259" t="s">
        <v>375</v>
      </c>
      <c r="V4259" t="s">
        <v>376</v>
      </c>
      <c r="W4259" t="s">
        <v>19264</v>
      </c>
      <c r="X4259" t="s">
        <v>19265</v>
      </c>
      <c r="Y4259" t="s">
        <v>377</v>
      </c>
    </row>
    <row r="4260" spans="1:25" x14ac:dyDescent="0.2">
      <c r="A4260" t="s">
        <v>0</v>
      </c>
      <c r="B4260" t="s">
        <v>19266</v>
      </c>
      <c r="C4260" t="s">
        <v>19267</v>
      </c>
      <c r="D4260" t="s">
        <v>19268</v>
      </c>
      <c r="E4260" t="s">
        <v>105</v>
      </c>
      <c r="F4260" t="s">
        <v>1020</v>
      </c>
      <c r="G4260" s="1">
        <v>45427</v>
      </c>
      <c r="H4260" s="1">
        <v>45427</v>
      </c>
      <c r="I4260" s="1">
        <v>45687</v>
      </c>
      <c r="J4260" s="3" t="s">
        <v>30629</v>
      </c>
      <c r="K4260" s="1"/>
      <c r="L4260" s="1">
        <v>45792</v>
      </c>
      <c r="M4260" s="1">
        <f t="shared" si="174"/>
        <v>45792</v>
      </c>
      <c r="N4260" t="s">
        <v>372</v>
      </c>
      <c r="O4260" t="s">
        <v>30621</v>
      </c>
      <c r="Q4260" t="s">
        <v>5</v>
      </c>
      <c r="R4260" t="s">
        <v>30619</v>
      </c>
      <c r="S4260" t="s">
        <v>517</v>
      </c>
      <c r="T4260" t="s">
        <v>374</v>
      </c>
      <c r="U4260" t="s">
        <v>375</v>
      </c>
      <c r="V4260" t="s">
        <v>376</v>
      </c>
      <c r="W4260" t="s">
        <v>19269</v>
      </c>
      <c r="X4260" t="s">
        <v>19270</v>
      </c>
      <c r="Y4260" t="s">
        <v>377</v>
      </c>
    </row>
    <row r="4261" spans="1:25" x14ac:dyDescent="0.2">
      <c r="A4261" t="s">
        <v>0</v>
      </c>
      <c r="B4261" t="s">
        <v>19271</v>
      </c>
      <c r="C4261" t="s">
        <v>19272</v>
      </c>
      <c r="D4261" t="s">
        <v>19265</v>
      </c>
      <c r="E4261" t="s">
        <v>105</v>
      </c>
      <c r="F4261" t="s">
        <v>1020</v>
      </c>
      <c r="G4261" s="1">
        <v>45427</v>
      </c>
      <c r="H4261" s="1">
        <v>45427</v>
      </c>
      <c r="I4261" s="1">
        <v>45685</v>
      </c>
      <c r="J4261" s="3" t="s">
        <v>30629</v>
      </c>
      <c r="K4261" s="1"/>
      <c r="L4261" s="1">
        <v>45792</v>
      </c>
      <c r="M4261" s="1">
        <f t="shared" si="174"/>
        <v>45792</v>
      </c>
      <c r="N4261" t="s">
        <v>4615</v>
      </c>
      <c r="O4261" t="s">
        <v>30621</v>
      </c>
      <c r="Q4261" t="s">
        <v>5</v>
      </c>
      <c r="R4261" t="s">
        <v>30619</v>
      </c>
      <c r="S4261" t="s">
        <v>686</v>
      </c>
      <c r="T4261" t="s">
        <v>374</v>
      </c>
      <c r="U4261" t="s">
        <v>375</v>
      </c>
      <c r="V4261" t="s">
        <v>376</v>
      </c>
      <c r="W4261" t="s">
        <v>19264</v>
      </c>
      <c r="X4261" t="s">
        <v>19265</v>
      </c>
      <c r="Y4261" t="s">
        <v>377</v>
      </c>
    </row>
    <row r="4262" spans="1:25" x14ac:dyDescent="0.2">
      <c r="A4262" t="s">
        <v>0</v>
      </c>
      <c r="B4262" t="s">
        <v>19273</v>
      </c>
      <c r="C4262" t="s">
        <v>19274</v>
      </c>
      <c r="D4262" t="s">
        <v>19270</v>
      </c>
      <c r="E4262" t="s">
        <v>105</v>
      </c>
      <c r="F4262" t="s">
        <v>1020</v>
      </c>
      <c r="G4262" s="1">
        <v>45427</v>
      </c>
      <c r="H4262" s="1">
        <v>45427</v>
      </c>
      <c r="I4262" s="1">
        <v>45687</v>
      </c>
      <c r="J4262" s="3" t="s">
        <v>30629</v>
      </c>
      <c r="K4262" s="1"/>
      <c r="L4262" s="1">
        <v>45792</v>
      </c>
      <c r="M4262" s="1">
        <f t="shared" si="174"/>
        <v>45792</v>
      </c>
      <c r="N4262" t="s">
        <v>4615</v>
      </c>
      <c r="O4262" t="s">
        <v>30621</v>
      </c>
      <c r="Q4262" t="s">
        <v>5</v>
      </c>
      <c r="R4262" t="s">
        <v>30619</v>
      </c>
      <c r="S4262" t="s">
        <v>686</v>
      </c>
      <c r="T4262" t="s">
        <v>374</v>
      </c>
      <c r="U4262" t="s">
        <v>375</v>
      </c>
      <c r="V4262" t="s">
        <v>376</v>
      </c>
      <c r="W4262" t="s">
        <v>19269</v>
      </c>
      <c r="X4262" t="s">
        <v>19270</v>
      </c>
      <c r="Y4262" t="s">
        <v>377</v>
      </c>
    </row>
    <row r="4263" spans="1:25" x14ac:dyDescent="0.2">
      <c r="A4263" t="s">
        <v>0</v>
      </c>
      <c r="B4263" t="s">
        <v>19275</v>
      </c>
      <c r="C4263" t="s">
        <v>19276</v>
      </c>
      <c r="D4263" t="s">
        <v>19277</v>
      </c>
      <c r="E4263" t="s">
        <v>105</v>
      </c>
      <c r="F4263" t="s">
        <v>1020</v>
      </c>
      <c r="G4263" s="1">
        <v>45427</v>
      </c>
      <c r="H4263" s="1">
        <v>45427</v>
      </c>
      <c r="I4263" s="1">
        <v>45687</v>
      </c>
      <c r="J4263" s="3" t="s">
        <v>30629</v>
      </c>
      <c r="K4263" s="1"/>
      <c r="L4263" s="1">
        <v>45792</v>
      </c>
      <c r="M4263" s="1">
        <f t="shared" si="174"/>
        <v>45792</v>
      </c>
      <c r="N4263" t="s">
        <v>372</v>
      </c>
      <c r="O4263" t="s">
        <v>30621</v>
      </c>
      <c r="Q4263" t="s">
        <v>5</v>
      </c>
      <c r="R4263" t="s">
        <v>30619</v>
      </c>
      <c r="S4263" t="s">
        <v>517</v>
      </c>
      <c r="T4263" t="s">
        <v>374</v>
      </c>
      <c r="U4263" t="s">
        <v>375</v>
      </c>
      <c r="V4263" t="s">
        <v>376</v>
      </c>
      <c r="W4263" t="s">
        <v>19269</v>
      </c>
      <c r="X4263" t="s">
        <v>19270</v>
      </c>
      <c r="Y4263" t="s">
        <v>377</v>
      </c>
    </row>
    <row r="4264" spans="1:25" x14ac:dyDescent="0.2">
      <c r="A4264" t="s">
        <v>0</v>
      </c>
      <c r="B4264" t="s">
        <v>19283</v>
      </c>
      <c r="C4264" t="s">
        <v>19284</v>
      </c>
      <c r="D4264" t="s">
        <v>19285</v>
      </c>
      <c r="E4264" t="s">
        <v>34</v>
      </c>
      <c r="F4264" t="s">
        <v>768</v>
      </c>
      <c r="G4264" s="1">
        <v>45427</v>
      </c>
      <c r="H4264" s="1">
        <v>45427</v>
      </c>
      <c r="I4264" s="1">
        <v>45785</v>
      </c>
      <c r="J4264" s="3" t="s">
        <v>30629</v>
      </c>
      <c r="K4264" s="1"/>
      <c r="L4264" s="1">
        <v>45792</v>
      </c>
      <c r="M4264" s="1">
        <f t="shared" si="174"/>
        <v>45792</v>
      </c>
      <c r="N4264" t="s">
        <v>26</v>
      </c>
      <c r="O4264" t="s">
        <v>30621</v>
      </c>
      <c r="Q4264" t="s">
        <v>5</v>
      </c>
      <c r="R4264" t="s">
        <v>30619</v>
      </c>
      <c r="S4264" t="s">
        <v>179</v>
      </c>
      <c r="T4264" t="s">
        <v>109</v>
      </c>
      <c r="U4264" t="s">
        <v>165</v>
      </c>
      <c r="V4264" t="s">
        <v>111</v>
      </c>
      <c r="W4264" t="s">
        <v>19286</v>
      </c>
      <c r="X4264" t="s">
        <v>19285</v>
      </c>
      <c r="Y4264" t="s">
        <v>31</v>
      </c>
    </row>
    <row r="4265" spans="1:25" x14ac:dyDescent="0.2">
      <c r="A4265" t="s">
        <v>0</v>
      </c>
      <c r="B4265" t="s">
        <v>19295</v>
      </c>
      <c r="C4265" t="s">
        <v>19296</v>
      </c>
      <c r="D4265" t="s">
        <v>19297</v>
      </c>
      <c r="E4265" t="s">
        <v>18</v>
      </c>
      <c r="F4265" t="s">
        <v>3220</v>
      </c>
      <c r="G4265" s="1">
        <v>45427</v>
      </c>
      <c r="H4265" s="1">
        <v>45427</v>
      </c>
      <c r="I4265" s="1">
        <v>45778</v>
      </c>
      <c r="J4265" s="3" t="s">
        <v>30629</v>
      </c>
      <c r="K4265" s="1"/>
      <c r="L4265" s="1">
        <v>45792</v>
      </c>
      <c r="M4265" s="1">
        <f t="shared" si="174"/>
        <v>45792</v>
      </c>
      <c r="N4265" t="s">
        <v>4</v>
      </c>
      <c r="O4265" t="s">
        <v>30621</v>
      </c>
      <c r="Q4265" t="s">
        <v>5</v>
      </c>
      <c r="R4265" t="s">
        <v>30619</v>
      </c>
      <c r="S4265" t="s">
        <v>179</v>
      </c>
      <c r="T4265" t="s">
        <v>7</v>
      </c>
      <c r="U4265" t="s">
        <v>287</v>
      </c>
      <c r="V4265" t="s">
        <v>9</v>
      </c>
      <c r="W4265" t="s">
        <v>19298</v>
      </c>
      <c r="X4265" t="s">
        <v>19299</v>
      </c>
      <c r="Y4265" t="s">
        <v>10</v>
      </c>
    </row>
    <row r="4266" spans="1:25" x14ac:dyDescent="0.2">
      <c r="A4266" t="s">
        <v>0</v>
      </c>
      <c r="B4266" t="s">
        <v>19300</v>
      </c>
      <c r="C4266" t="s">
        <v>1062</v>
      </c>
      <c r="D4266" t="s">
        <v>19301</v>
      </c>
      <c r="E4266" t="s">
        <v>105</v>
      </c>
      <c r="F4266" t="s">
        <v>554</v>
      </c>
      <c r="G4266" s="1">
        <v>45427</v>
      </c>
      <c r="H4266" s="1">
        <v>45427</v>
      </c>
      <c r="I4266" s="1">
        <v>45818</v>
      </c>
      <c r="J4266" s="3" t="s">
        <v>30628</v>
      </c>
      <c r="K4266" s="1"/>
      <c r="L4266" s="1">
        <v>45792</v>
      </c>
      <c r="M4266" s="1">
        <f t="shared" si="174"/>
        <v>45792</v>
      </c>
      <c r="N4266" t="s">
        <v>4</v>
      </c>
      <c r="O4266" t="s">
        <v>30621</v>
      </c>
      <c r="Q4266" t="s">
        <v>5</v>
      </c>
      <c r="R4266" t="s">
        <v>30619</v>
      </c>
      <c r="S4266" t="s">
        <v>255</v>
      </c>
      <c r="T4266" t="s">
        <v>7</v>
      </c>
      <c r="U4266" t="s">
        <v>8</v>
      </c>
      <c r="V4266" t="s">
        <v>9</v>
      </c>
      <c r="W4266" t="s">
        <v>19302</v>
      </c>
      <c r="X4266" t="s">
        <v>19301</v>
      </c>
      <c r="Y4266" t="s">
        <v>10</v>
      </c>
    </row>
    <row r="4267" spans="1:25" x14ac:dyDescent="0.2">
      <c r="A4267" t="s">
        <v>0</v>
      </c>
      <c r="B4267" t="s">
        <v>19303</v>
      </c>
      <c r="C4267" t="s">
        <v>1918</v>
      </c>
      <c r="D4267" t="s">
        <v>19304</v>
      </c>
      <c r="E4267" t="s">
        <v>105</v>
      </c>
      <c r="F4267" t="s">
        <v>106</v>
      </c>
      <c r="G4267" s="1">
        <v>45427</v>
      </c>
      <c r="H4267" s="1">
        <v>45427</v>
      </c>
      <c r="I4267" s="1">
        <v>45828</v>
      </c>
      <c r="J4267" s="3" t="s">
        <v>30628</v>
      </c>
      <c r="K4267" s="1"/>
      <c r="L4267" s="1">
        <v>45792</v>
      </c>
      <c r="M4267" s="1">
        <f t="shared" si="174"/>
        <v>45792</v>
      </c>
      <c r="N4267" t="s">
        <v>4</v>
      </c>
      <c r="O4267" t="s">
        <v>30621</v>
      </c>
      <c r="Q4267" t="s">
        <v>5</v>
      </c>
      <c r="R4267" t="s">
        <v>30619</v>
      </c>
      <c r="S4267" t="s">
        <v>5664</v>
      </c>
      <c r="T4267" t="s">
        <v>7</v>
      </c>
      <c r="U4267" t="s">
        <v>287</v>
      </c>
      <c r="V4267" t="s">
        <v>9</v>
      </c>
      <c r="W4267" t="s">
        <v>19305</v>
      </c>
      <c r="X4267" t="s">
        <v>19304</v>
      </c>
      <c r="Y4267" t="s">
        <v>10</v>
      </c>
    </row>
    <row r="4268" spans="1:25" x14ac:dyDescent="0.2">
      <c r="A4268" t="s">
        <v>0</v>
      </c>
      <c r="B4268" t="s">
        <v>19312</v>
      </c>
      <c r="C4268" t="s">
        <v>4741</v>
      </c>
      <c r="D4268" t="s">
        <v>19313</v>
      </c>
      <c r="E4268" t="s">
        <v>466</v>
      </c>
      <c r="F4268" t="s">
        <v>1028</v>
      </c>
      <c r="G4268" s="1">
        <v>45427</v>
      </c>
      <c r="H4268" s="1">
        <v>45427</v>
      </c>
      <c r="I4268" s="1">
        <v>45427</v>
      </c>
      <c r="J4268" s="1" t="s">
        <v>30628</v>
      </c>
      <c r="K4268" s="1"/>
      <c r="L4268" s="1">
        <v>45792</v>
      </c>
      <c r="M4268" s="1">
        <f t="shared" si="174"/>
        <v>45792</v>
      </c>
      <c r="N4268" t="s">
        <v>63</v>
      </c>
      <c r="O4268" t="s">
        <v>30621</v>
      </c>
      <c r="Q4268" t="s">
        <v>5</v>
      </c>
      <c r="R4268" t="s">
        <v>30620</v>
      </c>
      <c r="S4268" t="s">
        <v>5985</v>
      </c>
      <c r="T4268" t="s">
        <v>64</v>
      </c>
      <c r="U4268" t="s">
        <v>65</v>
      </c>
      <c r="V4268" t="s">
        <v>111</v>
      </c>
      <c r="W4268" t="s">
        <v>41</v>
      </c>
      <c r="X4268" t="s">
        <v>41</v>
      </c>
      <c r="Y4268" t="s">
        <v>41</v>
      </c>
    </row>
    <row r="4269" spans="1:25" x14ac:dyDescent="0.2">
      <c r="A4269" t="s">
        <v>0</v>
      </c>
      <c r="B4269" t="s">
        <v>19321</v>
      </c>
      <c r="C4269" t="s">
        <v>6268</v>
      </c>
      <c r="D4269" t="s">
        <v>19322</v>
      </c>
      <c r="E4269" t="s">
        <v>24</v>
      </c>
      <c r="F4269" t="s">
        <v>3417</v>
      </c>
      <c r="G4269" s="1">
        <v>45427</v>
      </c>
      <c r="H4269" s="1">
        <v>45427</v>
      </c>
      <c r="I4269" s="1">
        <v>45785</v>
      </c>
      <c r="J4269" s="3" t="s">
        <v>30629</v>
      </c>
      <c r="K4269" s="1"/>
      <c r="L4269" s="1">
        <v>45792</v>
      </c>
      <c r="M4269" s="1">
        <f t="shared" si="174"/>
        <v>45792</v>
      </c>
      <c r="N4269" t="s">
        <v>4</v>
      </c>
      <c r="O4269" t="s">
        <v>30621</v>
      </c>
      <c r="Q4269" t="s">
        <v>5</v>
      </c>
      <c r="R4269" t="s">
        <v>30619</v>
      </c>
      <c r="S4269" t="s">
        <v>179</v>
      </c>
      <c r="T4269" t="s">
        <v>7</v>
      </c>
      <c r="U4269" t="s">
        <v>287</v>
      </c>
      <c r="V4269" t="s">
        <v>9</v>
      </c>
      <c r="W4269" t="s">
        <v>19323</v>
      </c>
      <c r="X4269" t="s">
        <v>19324</v>
      </c>
      <c r="Y4269" t="s">
        <v>10</v>
      </c>
    </row>
    <row r="4270" spans="1:25" x14ac:dyDescent="0.2">
      <c r="A4270" t="s">
        <v>0</v>
      </c>
      <c r="B4270" t="s">
        <v>19325</v>
      </c>
      <c r="C4270" t="s">
        <v>6268</v>
      </c>
      <c r="D4270" t="s">
        <v>19326</v>
      </c>
      <c r="E4270" t="s">
        <v>24</v>
      </c>
      <c r="F4270" t="s">
        <v>3417</v>
      </c>
      <c r="G4270" s="1">
        <v>45427</v>
      </c>
      <c r="H4270" s="1">
        <v>45427</v>
      </c>
      <c r="I4270" s="1">
        <v>45785</v>
      </c>
      <c r="J4270" s="3" t="s">
        <v>30629</v>
      </c>
      <c r="K4270" s="1"/>
      <c r="L4270" s="1">
        <v>45792</v>
      </c>
      <c r="M4270" s="1">
        <f t="shared" si="174"/>
        <v>45792</v>
      </c>
      <c r="N4270" t="s">
        <v>4</v>
      </c>
      <c r="O4270" t="s">
        <v>30621</v>
      </c>
      <c r="Q4270" t="s">
        <v>5</v>
      </c>
      <c r="R4270" t="s">
        <v>30619</v>
      </c>
      <c r="S4270" t="s">
        <v>142</v>
      </c>
      <c r="T4270" t="s">
        <v>7</v>
      </c>
      <c r="U4270" t="s">
        <v>287</v>
      </c>
      <c r="V4270" t="s">
        <v>9</v>
      </c>
      <c r="W4270" t="s">
        <v>19327</v>
      </c>
      <c r="X4270" t="s">
        <v>19324</v>
      </c>
      <c r="Y4270" t="s">
        <v>10</v>
      </c>
    </row>
    <row r="4271" spans="1:25" x14ac:dyDescent="0.2">
      <c r="A4271" t="s">
        <v>0</v>
      </c>
      <c r="B4271" t="s">
        <v>19328</v>
      </c>
      <c r="C4271" t="s">
        <v>6268</v>
      </c>
      <c r="D4271" t="s">
        <v>19324</v>
      </c>
      <c r="E4271" t="s">
        <v>24</v>
      </c>
      <c r="F4271" t="s">
        <v>3417</v>
      </c>
      <c r="G4271" s="1">
        <v>45427</v>
      </c>
      <c r="H4271" s="1">
        <v>45427</v>
      </c>
      <c r="I4271" s="1">
        <v>45785</v>
      </c>
      <c r="J4271" s="3" t="s">
        <v>30629</v>
      </c>
      <c r="K4271" s="1"/>
      <c r="L4271" s="1">
        <v>45792</v>
      </c>
      <c r="M4271" s="1">
        <f t="shared" si="174"/>
        <v>45792</v>
      </c>
      <c r="N4271" t="s">
        <v>4</v>
      </c>
      <c r="O4271" t="s">
        <v>30621</v>
      </c>
      <c r="Q4271" t="s">
        <v>5</v>
      </c>
      <c r="R4271" t="s">
        <v>30619</v>
      </c>
      <c r="S4271" t="s">
        <v>179</v>
      </c>
      <c r="T4271" t="s">
        <v>7</v>
      </c>
      <c r="U4271" t="s">
        <v>287</v>
      </c>
      <c r="V4271" t="s">
        <v>9</v>
      </c>
      <c r="W4271" t="s">
        <v>19329</v>
      </c>
      <c r="X4271" t="s">
        <v>19324</v>
      </c>
      <c r="Y4271" t="s">
        <v>10</v>
      </c>
    </row>
    <row r="4272" spans="1:25" x14ac:dyDescent="0.2">
      <c r="A4272" t="s">
        <v>0</v>
      </c>
      <c r="B4272" t="s">
        <v>19330</v>
      </c>
      <c r="C4272" t="s">
        <v>2729</v>
      </c>
      <c r="D4272" t="s">
        <v>19331</v>
      </c>
      <c r="E4272" t="s">
        <v>34</v>
      </c>
      <c r="F4272" t="s">
        <v>2461</v>
      </c>
      <c r="G4272" s="1">
        <v>45427</v>
      </c>
      <c r="H4272" s="1">
        <v>45427</v>
      </c>
      <c r="I4272" s="1">
        <v>45785</v>
      </c>
      <c r="J4272" s="3" t="s">
        <v>30629</v>
      </c>
      <c r="K4272" s="1"/>
      <c r="L4272" s="1">
        <v>45792</v>
      </c>
      <c r="M4272" s="1">
        <f t="shared" si="174"/>
        <v>45792</v>
      </c>
      <c r="N4272" t="s">
        <v>26</v>
      </c>
      <c r="O4272" t="s">
        <v>30621</v>
      </c>
      <c r="Q4272" t="s">
        <v>5</v>
      </c>
      <c r="R4272" t="s">
        <v>30619</v>
      </c>
      <c r="S4272" t="s">
        <v>10081</v>
      </c>
      <c r="T4272" t="s">
        <v>7</v>
      </c>
      <c r="U4272" t="s">
        <v>37</v>
      </c>
      <c r="V4272" t="s">
        <v>9</v>
      </c>
      <c r="W4272" t="s">
        <v>19332</v>
      </c>
      <c r="X4272" t="s">
        <v>19331</v>
      </c>
      <c r="Y4272" t="s">
        <v>31</v>
      </c>
    </row>
    <row r="4273" spans="1:25" x14ac:dyDescent="0.2">
      <c r="A4273" t="s">
        <v>0</v>
      </c>
      <c r="B4273" t="s">
        <v>19333</v>
      </c>
      <c r="C4273" t="s">
        <v>1315</v>
      </c>
      <c r="D4273" t="s">
        <v>19334</v>
      </c>
      <c r="E4273" t="s">
        <v>466</v>
      </c>
      <c r="F4273" t="s">
        <v>1353</v>
      </c>
      <c r="G4273" s="1">
        <v>45427</v>
      </c>
      <c r="H4273" s="1">
        <v>45427</v>
      </c>
      <c r="I4273" s="1">
        <v>45688</v>
      </c>
      <c r="J4273" s="3" t="s">
        <v>30629</v>
      </c>
      <c r="K4273" s="1"/>
      <c r="L4273" s="1">
        <v>45792</v>
      </c>
      <c r="M4273" s="1">
        <f t="shared" si="174"/>
        <v>45792</v>
      </c>
      <c r="N4273" t="s">
        <v>4</v>
      </c>
      <c r="O4273" t="s">
        <v>30621</v>
      </c>
      <c r="Q4273" t="s">
        <v>5</v>
      </c>
      <c r="R4273" t="s">
        <v>30619</v>
      </c>
      <c r="S4273" t="s">
        <v>5830</v>
      </c>
      <c r="T4273" t="s">
        <v>7</v>
      </c>
      <c r="U4273" t="s">
        <v>72</v>
      </c>
      <c r="V4273" t="s">
        <v>9</v>
      </c>
      <c r="W4273" t="s">
        <v>19335</v>
      </c>
      <c r="X4273" t="s">
        <v>19334</v>
      </c>
      <c r="Y4273" t="s">
        <v>10</v>
      </c>
    </row>
    <row r="4274" spans="1:25" x14ac:dyDescent="0.2">
      <c r="A4274" t="s">
        <v>0</v>
      </c>
      <c r="B4274" t="s">
        <v>19336</v>
      </c>
      <c r="C4274" t="s">
        <v>1598</v>
      </c>
      <c r="D4274" t="s">
        <v>19337</v>
      </c>
      <c r="E4274" t="s">
        <v>2</v>
      </c>
      <c r="F4274" t="s">
        <v>1022</v>
      </c>
      <c r="G4274" s="1">
        <v>45427</v>
      </c>
      <c r="H4274" s="1">
        <v>45427</v>
      </c>
      <c r="I4274" s="1">
        <v>45427</v>
      </c>
      <c r="J4274" s="1" t="s">
        <v>30628</v>
      </c>
      <c r="K4274" s="1"/>
      <c r="L4274" s="1">
        <v>45792</v>
      </c>
      <c r="M4274" s="1">
        <f t="shared" si="174"/>
        <v>45792</v>
      </c>
      <c r="N4274" t="s">
        <v>372</v>
      </c>
      <c r="O4274" t="s">
        <v>30621</v>
      </c>
      <c r="Q4274" t="s">
        <v>5</v>
      </c>
      <c r="R4274" t="s">
        <v>30620</v>
      </c>
      <c r="S4274" t="s">
        <v>19338</v>
      </c>
      <c r="T4274" t="s">
        <v>374</v>
      </c>
      <c r="U4274" t="s">
        <v>375</v>
      </c>
      <c r="V4274" t="s">
        <v>376</v>
      </c>
      <c r="W4274" t="s">
        <v>12059</v>
      </c>
      <c r="X4274" t="s">
        <v>12058</v>
      </c>
      <c r="Y4274" t="s">
        <v>377</v>
      </c>
    </row>
    <row r="4275" spans="1:25" x14ac:dyDescent="0.2">
      <c r="A4275" t="s">
        <v>0</v>
      </c>
      <c r="B4275" t="s">
        <v>19339</v>
      </c>
      <c r="C4275" t="s">
        <v>19340</v>
      </c>
      <c r="D4275" t="s">
        <v>19341</v>
      </c>
      <c r="E4275" t="s">
        <v>105</v>
      </c>
      <c r="F4275" t="s">
        <v>1589</v>
      </c>
      <c r="G4275" s="1">
        <v>45427</v>
      </c>
      <c r="H4275" s="1">
        <v>45427</v>
      </c>
      <c r="I4275" s="1">
        <v>45828</v>
      </c>
      <c r="J4275" s="3" t="s">
        <v>30628</v>
      </c>
      <c r="K4275" s="1"/>
      <c r="L4275" s="1">
        <v>45792</v>
      </c>
      <c r="M4275" s="1">
        <f t="shared" si="174"/>
        <v>45792</v>
      </c>
      <c r="N4275" t="s">
        <v>4</v>
      </c>
      <c r="O4275" t="s">
        <v>30621</v>
      </c>
      <c r="Q4275" t="s">
        <v>5</v>
      </c>
      <c r="R4275" t="s">
        <v>30619</v>
      </c>
      <c r="S4275" t="s">
        <v>179</v>
      </c>
      <c r="T4275" t="s">
        <v>7</v>
      </c>
      <c r="U4275" t="s">
        <v>8</v>
      </c>
      <c r="V4275" t="s">
        <v>9</v>
      </c>
      <c r="W4275" t="s">
        <v>19342</v>
      </c>
      <c r="X4275" t="s">
        <v>19343</v>
      </c>
      <c r="Y4275" t="s">
        <v>10</v>
      </c>
    </row>
    <row r="4276" spans="1:25" x14ac:dyDescent="0.2">
      <c r="A4276" t="s">
        <v>0</v>
      </c>
      <c r="B4276" t="s">
        <v>19344</v>
      </c>
      <c r="C4276" t="s">
        <v>2941</v>
      </c>
      <c r="D4276" t="s">
        <v>19345</v>
      </c>
      <c r="E4276" t="s">
        <v>54</v>
      </c>
      <c r="F4276" t="s">
        <v>1190</v>
      </c>
      <c r="G4276" s="1">
        <v>45427</v>
      </c>
      <c r="H4276" s="1">
        <v>45427</v>
      </c>
      <c r="I4276" s="1">
        <v>45790</v>
      </c>
      <c r="J4276" s="3" t="s">
        <v>30629</v>
      </c>
      <c r="K4276" s="1"/>
      <c r="L4276" s="1">
        <v>45792</v>
      </c>
      <c r="M4276" s="1">
        <f t="shared" si="174"/>
        <v>45792</v>
      </c>
      <c r="N4276" t="s">
        <v>448</v>
      </c>
      <c r="O4276" t="s">
        <v>30621</v>
      </c>
      <c r="Q4276" t="s">
        <v>5</v>
      </c>
      <c r="R4276" t="s">
        <v>30619</v>
      </c>
      <c r="S4276" t="s">
        <v>916</v>
      </c>
      <c r="T4276" t="s">
        <v>7</v>
      </c>
      <c r="U4276" t="s">
        <v>8</v>
      </c>
      <c r="V4276" t="s">
        <v>14</v>
      </c>
      <c r="W4276" t="s">
        <v>19346</v>
      </c>
      <c r="X4276" t="s">
        <v>19345</v>
      </c>
      <c r="Y4276" t="s">
        <v>21</v>
      </c>
    </row>
    <row r="4277" spans="1:25" x14ac:dyDescent="0.2">
      <c r="A4277" t="s">
        <v>0</v>
      </c>
      <c r="B4277" t="s">
        <v>19348</v>
      </c>
      <c r="C4277" t="s">
        <v>6809</v>
      </c>
      <c r="D4277" t="s">
        <v>19349</v>
      </c>
      <c r="E4277" t="s">
        <v>105</v>
      </c>
      <c r="F4277" t="s">
        <v>1775</v>
      </c>
      <c r="G4277" s="1">
        <v>45427</v>
      </c>
      <c r="H4277" s="1">
        <v>45427</v>
      </c>
      <c r="I4277" s="1">
        <v>45560</v>
      </c>
      <c r="J4277" s="3" t="s">
        <v>30629</v>
      </c>
      <c r="K4277" s="1"/>
      <c r="L4277" s="1">
        <v>45792</v>
      </c>
      <c r="M4277" s="1">
        <f t="shared" si="174"/>
        <v>45792</v>
      </c>
      <c r="N4277" t="s">
        <v>89</v>
      </c>
      <c r="O4277" t="s">
        <v>30621</v>
      </c>
      <c r="Q4277" t="s">
        <v>5</v>
      </c>
      <c r="R4277" t="s">
        <v>30619</v>
      </c>
      <c r="S4277" t="s">
        <v>179</v>
      </c>
      <c r="T4277" t="s">
        <v>7</v>
      </c>
      <c r="U4277" t="s">
        <v>90</v>
      </c>
      <c r="V4277" t="s">
        <v>9</v>
      </c>
      <c r="W4277" t="s">
        <v>19350</v>
      </c>
      <c r="X4277" t="s">
        <v>19349</v>
      </c>
      <c r="Y4277" t="s">
        <v>91</v>
      </c>
    </row>
    <row r="4278" spans="1:25" x14ac:dyDescent="0.2">
      <c r="A4278" t="s">
        <v>0</v>
      </c>
      <c r="B4278" t="s">
        <v>19351</v>
      </c>
      <c r="C4278" t="s">
        <v>7008</v>
      </c>
      <c r="D4278" t="s">
        <v>19352</v>
      </c>
      <c r="E4278" t="s">
        <v>11</v>
      </c>
      <c r="F4278" t="s">
        <v>1906</v>
      </c>
      <c r="G4278" s="1">
        <v>45427</v>
      </c>
      <c r="H4278" s="1">
        <v>45427</v>
      </c>
      <c r="I4278" s="1">
        <v>45609</v>
      </c>
      <c r="J4278" s="3" t="s">
        <v>30629</v>
      </c>
      <c r="K4278" s="1"/>
      <c r="L4278" s="1">
        <v>45792</v>
      </c>
      <c r="M4278" s="1">
        <f t="shared" si="174"/>
        <v>45792</v>
      </c>
      <c r="N4278" t="s">
        <v>63</v>
      </c>
      <c r="O4278" t="s">
        <v>30621</v>
      </c>
      <c r="Q4278" t="s">
        <v>5</v>
      </c>
      <c r="R4278" t="s">
        <v>30619</v>
      </c>
      <c r="S4278" t="s">
        <v>169</v>
      </c>
      <c r="T4278" t="s">
        <v>64</v>
      </c>
      <c r="U4278" t="s">
        <v>65</v>
      </c>
      <c r="V4278" t="s">
        <v>111</v>
      </c>
      <c r="W4278" t="s">
        <v>41</v>
      </c>
      <c r="X4278" t="s">
        <v>41</v>
      </c>
      <c r="Y4278" t="s">
        <v>41</v>
      </c>
    </row>
    <row r="4279" spans="1:25" x14ac:dyDescent="0.2">
      <c r="A4279" t="s">
        <v>0</v>
      </c>
      <c r="B4279" t="s">
        <v>19353</v>
      </c>
      <c r="C4279" t="s">
        <v>1422</v>
      </c>
      <c r="D4279" t="s">
        <v>19354</v>
      </c>
      <c r="E4279" t="s">
        <v>11</v>
      </c>
      <c r="F4279" t="s">
        <v>1906</v>
      </c>
      <c r="G4279" s="1">
        <v>45427</v>
      </c>
      <c r="H4279" s="1">
        <v>45427</v>
      </c>
      <c r="I4279" s="1">
        <v>45791</v>
      </c>
      <c r="J4279" s="3" t="s">
        <v>30629</v>
      </c>
      <c r="K4279" s="1"/>
      <c r="L4279" s="1">
        <v>45792</v>
      </c>
      <c r="M4279" s="1">
        <f t="shared" si="174"/>
        <v>45792</v>
      </c>
      <c r="N4279" t="s">
        <v>448</v>
      </c>
      <c r="O4279" t="s">
        <v>30621</v>
      </c>
      <c r="Q4279" t="s">
        <v>5</v>
      </c>
      <c r="R4279" t="s">
        <v>30619</v>
      </c>
      <c r="S4279" t="s">
        <v>179</v>
      </c>
      <c r="T4279" t="s">
        <v>7</v>
      </c>
      <c r="U4279" t="s">
        <v>8</v>
      </c>
      <c r="V4279" t="s">
        <v>14</v>
      </c>
      <c r="W4279" t="s">
        <v>19355</v>
      </c>
      <c r="X4279" t="s">
        <v>19356</v>
      </c>
      <c r="Y4279" t="s">
        <v>21</v>
      </c>
    </row>
    <row r="4280" spans="1:25" x14ac:dyDescent="0.2">
      <c r="A4280" t="s">
        <v>0</v>
      </c>
      <c r="B4280" t="s">
        <v>19357</v>
      </c>
      <c r="C4280" t="s">
        <v>1629</v>
      </c>
      <c r="D4280" t="s">
        <v>19358</v>
      </c>
      <c r="E4280" t="s">
        <v>11</v>
      </c>
      <c r="F4280" t="s">
        <v>5144</v>
      </c>
      <c r="G4280" s="1">
        <v>45427</v>
      </c>
      <c r="H4280" s="1">
        <v>45427</v>
      </c>
      <c r="I4280" s="1">
        <v>45734</v>
      </c>
      <c r="J4280" s="3" t="s">
        <v>30629</v>
      </c>
      <c r="K4280" s="1"/>
      <c r="L4280" s="1">
        <v>46522</v>
      </c>
      <c r="M4280" s="1">
        <f t="shared" si="174"/>
        <v>45792</v>
      </c>
      <c r="N4280" t="s">
        <v>89</v>
      </c>
      <c r="O4280" t="s">
        <v>30621</v>
      </c>
      <c r="Q4280" t="s">
        <v>5</v>
      </c>
      <c r="R4280" t="s">
        <v>30619</v>
      </c>
      <c r="S4280" t="s">
        <v>12609</v>
      </c>
      <c r="T4280" t="s">
        <v>7</v>
      </c>
      <c r="U4280" t="s">
        <v>90</v>
      </c>
      <c r="V4280" t="s">
        <v>9</v>
      </c>
      <c r="W4280" t="s">
        <v>19359</v>
      </c>
      <c r="X4280" t="s">
        <v>19358</v>
      </c>
      <c r="Y4280" t="s">
        <v>91</v>
      </c>
    </row>
    <row r="4281" spans="1:25" x14ac:dyDescent="0.2">
      <c r="A4281" t="s">
        <v>0</v>
      </c>
      <c r="B4281" t="s">
        <v>19360</v>
      </c>
      <c r="C4281" t="s">
        <v>94</v>
      </c>
      <c r="D4281" t="s">
        <v>19361</v>
      </c>
      <c r="E4281" t="s">
        <v>11</v>
      </c>
      <c r="F4281" t="s">
        <v>5144</v>
      </c>
      <c r="G4281" s="1">
        <v>45427</v>
      </c>
      <c r="H4281" s="1">
        <v>45427</v>
      </c>
      <c r="I4281" s="1">
        <v>45734</v>
      </c>
      <c r="J4281" s="3" t="s">
        <v>30629</v>
      </c>
      <c r="K4281" s="1"/>
      <c r="L4281" s="1">
        <v>46522</v>
      </c>
      <c r="M4281" s="1">
        <f t="shared" si="174"/>
        <v>45792</v>
      </c>
      <c r="N4281" t="s">
        <v>89</v>
      </c>
      <c r="O4281" t="s">
        <v>30621</v>
      </c>
      <c r="Q4281" t="s">
        <v>5</v>
      </c>
      <c r="R4281" t="s">
        <v>30619</v>
      </c>
      <c r="S4281" t="s">
        <v>19362</v>
      </c>
      <c r="T4281" t="s">
        <v>7</v>
      </c>
      <c r="U4281" t="s">
        <v>90</v>
      </c>
      <c r="V4281" t="s">
        <v>9</v>
      </c>
      <c r="W4281" t="s">
        <v>19363</v>
      </c>
      <c r="X4281" t="s">
        <v>19361</v>
      </c>
      <c r="Y4281" t="s">
        <v>91</v>
      </c>
    </row>
    <row r="4282" spans="1:25" x14ac:dyDescent="0.2">
      <c r="A4282" t="s">
        <v>0</v>
      </c>
      <c r="B4282" t="s">
        <v>19369</v>
      </c>
      <c r="C4282" t="s">
        <v>1</v>
      </c>
      <c r="D4282" t="s">
        <v>19370</v>
      </c>
      <c r="E4282" t="s">
        <v>11</v>
      </c>
      <c r="F4282" t="s">
        <v>1171</v>
      </c>
      <c r="G4282" s="1">
        <v>45427</v>
      </c>
      <c r="H4282" s="1">
        <v>45427</v>
      </c>
      <c r="I4282" s="1">
        <v>45692</v>
      </c>
      <c r="J4282" s="3" t="s">
        <v>30629</v>
      </c>
      <c r="K4282" s="1"/>
      <c r="L4282" s="1">
        <v>45792</v>
      </c>
      <c r="M4282" s="1">
        <f t="shared" si="174"/>
        <v>45792</v>
      </c>
      <c r="N4282" t="s">
        <v>63</v>
      </c>
      <c r="O4282" t="s">
        <v>30621</v>
      </c>
      <c r="Q4282" t="s">
        <v>5</v>
      </c>
      <c r="R4282" t="s">
        <v>30619</v>
      </c>
      <c r="S4282" t="s">
        <v>169</v>
      </c>
      <c r="T4282" t="s">
        <v>64</v>
      </c>
      <c r="U4282" t="s">
        <v>65</v>
      </c>
      <c r="V4282" t="s">
        <v>111</v>
      </c>
      <c r="W4282" t="s">
        <v>41</v>
      </c>
      <c r="X4282" t="s">
        <v>41</v>
      </c>
      <c r="Y4282" t="s">
        <v>41</v>
      </c>
    </row>
    <row r="4283" spans="1:25" x14ac:dyDescent="0.2">
      <c r="A4283" t="s">
        <v>0</v>
      </c>
      <c r="B4283" t="s">
        <v>19371</v>
      </c>
      <c r="C4283" t="s">
        <v>5137</v>
      </c>
      <c r="D4283" t="s">
        <v>19372</v>
      </c>
      <c r="E4283" t="s">
        <v>24</v>
      </c>
      <c r="F4283" t="s">
        <v>1410</v>
      </c>
      <c r="G4283" s="1">
        <v>45427</v>
      </c>
      <c r="H4283" s="1">
        <v>45427</v>
      </c>
      <c r="I4283" s="1">
        <v>45706</v>
      </c>
      <c r="J4283" s="3" t="s">
        <v>30629</v>
      </c>
      <c r="K4283" s="1"/>
      <c r="L4283" s="1">
        <v>45792</v>
      </c>
      <c r="M4283" s="1">
        <f t="shared" si="174"/>
        <v>45792</v>
      </c>
      <c r="N4283" t="s">
        <v>4</v>
      </c>
      <c r="O4283" t="s">
        <v>30621</v>
      </c>
      <c r="Q4283" t="s">
        <v>5</v>
      </c>
      <c r="R4283" t="s">
        <v>30619</v>
      </c>
      <c r="S4283" t="s">
        <v>255</v>
      </c>
      <c r="T4283" t="s">
        <v>7</v>
      </c>
      <c r="U4283" t="s">
        <v>287</v>
      </c>
      <c r="V4283" t="s">
        <v>9</v>
      </c>
      <c r="W4283" t="s">
        <v>19373</v>
      </c>
      <c r="X4283" t="s">
        <v>19372</v>
      </c>
      <c r="Y4283" t="s">
        <v>10</v>
      </c>
    </row>
    <row r="4284" spans="1:25" x14ac:dyDescent="0.2">
      <c r="A4284" t="s">
        <v>0</v>
      </c>
      <c r="B4284" t="s">
        <v>19374</v>
      </c>
      <c r="C4284" t="s">
        <v>5137</v>
      </c>
      <c r="D4284" t="s">
        <v>19375</v>
      </c>
      <c r="E4284" t="s">
        <v>24</v>
      </c>
      <c r="F4284" t="s">
        <v>4810</v>
      </c>
      <c r="G4284" s="1">
        <v>45427</v>
      </c>
      <c r="H4284" s="1">
        <v>45427</v>
      </c>
      <c r="I4284" s="1">
        <v>45534</v>
      </c>
      <c r="J4284" s="3" t="s">
        <v>30629</v>
      </c>
      <c r="K4284" s="1"/>
      <c r="L4284" s="1">
        <v>45519</v>
      </c>
      <c r="M4284" s="1">
        <f t="shared" si="174"/>
        <v>45792</v>
      </c>
      <c r="N4284" t="s">
        <v>4</v>
      </c>
      <c r="O4284" t="s">
        <v>30621</v>
      </c>
      <c r="Q4284" t="s">
        <v>5</v>
      </c>
      <c r="R4284" t="s">
        <v>30619</v>
      </c>
      <c r="S4284" t="s">
        <v>6137</v>
      </c>
      <c r="T4284" t="s">
        <v>7</v>
      </c>
      <c r="U4284" t="s">
        <v>638</v>
      </c>
      <c r="V4284" t="s">
        <v>9</v>
      </c>
      <c r="W4284" t="s">
        <v>19376</v>
      </c>
      <c r="X4284" t="s">
        <v>19375</v>
      </c>
      <c r="Y4284" t="s">
        <v>10</v>
      </c>
    </row>
    <row r="4285" spans="1:25" x14ac:dyDescent="0.2">
      <c r="A4285" t="s">
        <v>0</v>
      </c>
      <c r="B4285" t="s">
        <v>19377</v>
      </c>
      <c r="C4285" t="s">
        <v>1</v>
      </c>
      <c r="D4285" t="s">
        <v>19378</v>
      </c>
      <c r="E4285" t="s">
        <v>11</v>
      </c>
      <c r="F4285" t="s">
        <v>132</v>
      </c>
      <c r="G4285" s="1">
        <v>45427</v>
      </c>
      <c r="H4285" s="1">
        <v>45427</v>
      </c>
      <c r="I4285" s="1">
        <v>45687</v>
      </c>
      <c r="J4285" s="3" t="s">
        <v>30629</v>
      </c>
      <c r="K4285" s="1"/>
      <c r="L4285" s="1">
        <v>45792</v>
      </c>
      <c r="M4285" s="1">
        <f t="shared" si="174"/>
        <v>45792</v>
      </c>
      <c r="N4285" t="s">
        <v>26</v>
      </c>
      <c r="O4285" t="s">
        <v>30621</v>
      </c>
      <c r="Q4285" t="s">
        <v>5</v>
      </c>
      <c r="R4285" t="s">
        <v>30619</v>
      </c>
      <c r="S4285" t="s">
        <v>142</v>
      </c>
      <c r="T4285" t="s">
        <v>7</v>
      </c>
      <c r="U4285" t="s">
        <v>80</v>
      </c>
      <c r="V4285" t="s">
        <v>9</v>
      </c>
      <c r="W4285" t="s">
        <v>19379</v>
      </c>
      <c r="X4285" t="s">
        <v>19378</v>
      </c>
      <c r="Y4285" t="s">
        <v>31</v>
      </c>
    </row>
    <row r="4286" spans="1:25" x14ac:dyDescent="0.2">
      <c r="A4286" t="s">
        <v>0</v>
      </c>
      <c r="B4286" t="s">
        <v>19384</v>
      </c>
      <c r="C4286" t="s">
        <v>969</v>
      </c>
      <c r="D4286" t="s">
        <v>19385</v>
      </c>
      <c r="E4286" t="s">
        <v>11</v>
      </c>
      <c r="F4286" t="s">
        <v>970</v>
      </c>
      <c r="G4286" s="1">
        <v>45427</v>
      </c>
      <c r="H4286" s="1">
        <v>45427</v>
      </c>
      <c r="I4286" s="1">
        <v>45749</v>
      </c>
      <c r="J4286" s="3" t="s">
        <v>30629</v>
      </c>
      <c r="K4286" s="1"/>
      <c r="L4286" s="1">
        <v>45792</v>
      </c>
      <c r="M4286" s="1">
        <f t="shared" si="174"/>
        <v>45792</v>
      </c>
      <c r="N4286" t="s">
        <v>448</v>
      </c>
      <c r="O4286" t="s">
        <v>30621</v>
      </c>
      <c r="Q4286" t="s">
        <v>5</v>
      </c>
      <c r="R4286" t="s">
        <v>30619</v>
      </c>
      <c r="S4286" t="s">
        <v>179</v>
      </c>
      <c r="T4286" t="s">
        <v>7</v>
      </c>
      <c r="U4286" t="s">
        <v>8</v>
      </c>
      <c r="V4286" t="s">
        <v>14</v>
      </c>
      <c r="W4286" t="s">
        <v>19386</v>
      </c>
      <c r="X4286" t="s">
        <v>19385</v>
      </c>
      <c r="Y4286" t="s">
        <v>21</v>
      </c>
    </row>
    <row r="4287" spans="1:25" x14ac:dyDescent="0.2">
      <c r="A4287" t="s">
        <v>0</v>
      </c>
      <c r="B4287" t="s">
        <v>19387</v>
      </c>
      <c r="C4287" t="s">
        <v>19388</v>
      </c>
      <c r="D4287" t="s">
        <v>19389</v>
      </c>
      <c r="E4287" t="s">
        <v>11</v>
      </c>
      <c r="F4287" t="s">
        <v>970</v>
      </c>
      <c r="G4287" s="1">
        <v>45427</v>
      </c>
      <c r="H4287" s="1">
        <v>45427</v>
      </c>
      <c r="I4287" s="1">
        <v>45752</v>
      </c>
      <c r="J4287" s="3" t="s">
        <v>30629</v>
      </c>
      <c r="K4287" s="1"/>
      <c r="L4287" s="1">
        <v>45792</v>
      </c>
      <c r="M4287" s="1">
        <f t="shared" si="174"/>
        <v>45792</v>
      </c>
      <c r="N4287" t="s">
        <v>448</v>
      </c>
      <c r="O4287" t="s">
        <v>30621</v>
      </c>
      <c r="Q4287" t="s">
        <v>5</v>
      </c>
      <c r="R4287" t="s">
        <v>30619</v>
      </c>
      <c r="S4287" t="s">
        <v>179</v>
      </c>
      <c r="T4287" t="s">
        <v>7</v>
      </c>
      <c r="U4287" t="s">
        <v>8</v>
      </c>
      <c r="V4287" t="s">
        <v>14</v>
      </c>
      <c r="W4287" t="s">
        <v>19390</v>
      </c>
      <c r="X4287" t="s">
        <v>19389</v>
      </c>
      <c r="Y4287" t="s">
        <v>21</v>
      </c>
    </row>
    <row r="4288" spans="1:25" x14ac:dyDescent="0.2">
      <c r="A4288" t="s">
        <v>0</v>
      </c>
      <c r="B4288" t="s">
        <v>19394</v>
      </c>
      <c r="C4288" t="s">
        <v>6531</v>
      </c>
      <c r="D4288" t="s">
        <v>19395</v>
      </c>
      <c r="E4288" t="s">
        <v>11</v>
      </c>
      <c r="F4288" t="s">
        <v>324</v>
      </c>
      <c r="G4288" s="1">
        <v>45427</v>
      </c>
      <c r="H4288" s="1">
        <v>45427</v>
      </c>
      <c r="I4288" s="1">
        <v>45762</v>
      </c>
      <c r="J4288" s="3" t="s">
        <v>30629</v>
      </c>
      <c r="K4288" s="1"/>
      <c r="L4288" s="1">
        <v>45792</v>
      </c>
      <c r="M4288" s="1">
        <f t="shared" ref="M4288:M4319" si="175">DATE(YEAR(H4288)+1,MONTH(H4288),DAY(H4288))</f>
        <v>45792</v>
      </c>
      <c r="N4288" t="s">
        <v>4</v>
      </c>
      <c r="O4288" t="s">
        <v>30621</v>
      </c>
      <c r="Q4288" t="s">
        <v>5</v>
      </c>
      <c r="R4288" t="s">
        <v>30619</v>
      </c>
      <c r="S4288" t="s">
        <v>142</v>
      </c>
      <c r="T4288" t="s">
        <v>7</v>
      </c>
      <c r="U4288" t="s">
        <v>72</v>
      </c>
      <c r="V4288" t="s">
        <v>9</v>
      </c>
      <c r="W4288" t="s">
        <v>19396</v>
      </c>
      <c r="X4288" t="s">
        <v>19395</v>
      </c>
      <c r="Y4288" t="s">
        <v>10</v>
      </c>
    </row>
    <row r="4289" spans="1:25" x14ac:dyDescent="0.2">
      <c r="A4289" t="s">
        <v>0</v>
      </c>
      <c r="B4289" t="s">
        <v>19400</v>
      </c>
      <c r="C4289" t="s">
        <v>323</v>
      </c>
      <c r="D4289" t="s">
        <v>19401</v>
      </c>
      <c r="E4289" t="s">
        <v>11</v>
      </c>
      <c r="F4289" t="s">
        <v>324</v>
      </c>
      <c r="G4289" s="1">
        <v>45427</v>
      </c>
      <c r="H4289" s="1">
        <v>45427</v>
      </c>
      <c r="I4289" s="1">
        <v>45749</v>
      </c>
      <c r="J4289" s="3" t="s">
        <v>30629</v>
      </c>
      <c r="K4289" s="1"/>
      <c r="L4289" s="1">
        <v>45519</v>
      </c>
      <c r="M4289" s="1">
        <f t="shared" si="175"/>
        <v>45792</v>
      </c>
      <c r="N4289" t="s">
        <v>4</v>
      </c>
      <c r="O4289" t="s">
        <v>30621</v>
      </c>
      <c r="Q4289" t="s">
        <v>5</v>
      </c>
      <c r="R4289" t="s">
        <v>30619</v>
      </c>
      <c r="S4289" t="s">
        <v>6209</v>
      </c>
      <c r="T4289" t="s">
        <v>7</v>
      </c>
      <c r="U4289" t="s">
        <v>638</v>
      </c>
      <c r="V4289" t="s">
        <v>9</v>
      </c>
      <c r="W4289" t="s">
        <v>19402</v>
      </c>
      <c r="X4289" t="s">
        <v>19403</v>
      </c>
      <c r="Y4289" t="s">
        <v>10</v>
      </c>
    </row>
    <row r="4290" spans="1:25" x14ac:dyDescent="0.2">
      <c r="A4290" t="s">
        <v>0</v>
      </c>
      <c r="B4290" t="s">
        <v>19436</v>
      </c>
      <c r="C4290" t="s">
        <v>224</v>
      </c>
      <c r="D4290" t="s">
        <v>19437</v>
      </c>
      <c r="E4290" t="s">
        <v>105</v>
      </c>
      <c r="F4290" t="s">
        <v>554</v>
      </c>
      <c r="G4290" s="1">
        <v>45427</v>
      </c>
      <c r="H4290" s="1">
        <v>45427</v>
      </c>
      <c r="I4290" s="1">
        <v>45761</v>
      </c>
      <c r="J4290" s="3" t="s">
        <v>30629</v>
      </c>
      <c r="K4290" s="1"/>
      <c r="L4290" s="1">
        <v>45792</v>
      </c>
      <c r="M4290" s="1">
        <f t="shared" si="175"/>
        <v>45792</v>
      </c>
      <c r="N4290" t="s">
        <v>4</v>
      </c>
      <c r="O4290" t="s">
        <v>30621</v>
      </c>
      <c r="Q4290" t="s">
        <v>5</v>
      </c>
      <c r="R4290" t="s">
        <v>30619</v>
      </c>
      <c r="S4290" t="s">
        <v>138</v>
      </c>
      <c r="T4290" t="s">
        <v>7</v>
      </c>
      <c r="U4290" t="s">
        <v>287</v>
      </c>
      <c r="V4290" t="s">
        <v>9</v>
      </c>
      <c r="W4290" t="s">
        <v>19438</v>
      </c>
      <c r="X4290" t="s">
        <v>19437</v>
      </c>
      <c r="Y4290" t="s">
        <v>10</v>
      </c>
    </row>
    <row r="4291" spans="1:25" x14ac:dyDescent="0.2">
      <c r="A4291" t="s">
        <v>0</v>
      </c>
      <c r="B4291" t="s">
        <v>19442</v>
      </c>
      <c r="C4291" t="s">
        <v>1129</v>
      </c>
      <c r="D4291" t="s">
        <v>19443</v>
      </c>
      <c r="E4291" t="s">
        <v>54</v>
      </c>
      <c r="F4291" t="s">
        <v>1069</v>
      </c>
      <c r="G4291" s="1">
        <v>45427</v>
      </c>
      <c r="H4291" s="1">
        <v>45427</v>
      </c>
      <c r="I4291" s="1">
        <v>45427</v>
      </c>
      <c r="J4291" s="1" t="s">
        <v>30628</v>
      </c>
      <c r="K4291" s="1"/>
      <c r="L4291" s="1">
        <v>46522</v>
      </c>
      <c r="M4291" s="1">
        <f t="shared" si="175"/>
        <v>45792</v>
      </c>
      <c r="N4291" t="s">
        <v>89</v>
      </c>
      <c r="O4291" t="s">
        <v>30621</v>
      </c>
      <c r="Q4291" t="s">
        <v>5</v>
      </c>
      <c r="R4291" t="s">
        <v>30620</v>
      </c>
      <c r="S4291" t="s">
        <v>5985</v>
      </c>
      <c r="T4291" t="s">
        <v>7</v>
      </c>
      <c r="U4291" t="s">
        <v>118</v>
      </c>
      <c r="V4291" t="s">
        <v>9</v>
      </c>
      <c r="W4291" t="s">
        <v>41</v>
      </c>
      <c r="X4291" t="s">
        <v>41</v>
      </c>
      <c r="Y4291" t="s">
        <v>41</v>
      </c>
    </row>
    <row r="4292" spans="1:25" x14ac:dyDescent="0.2">
      <c r="A4292" t="s">
        <v>0</v>
      </c>
      <c r="B4292" t="s">
        <v>19467</v>
      </c>
      <c r="C4292" t="s">
        <v>19468</v>
      </c>
      <c r="D4292" t="s">
        <v>19469</v>
      </c>
      <c r="E4292" t="s">
        <v>24</v>
      </c>
      <c r="F4292" t="s">
        <v>1473</v>
      </c>
      <c r="G4292" s="1">
        <v>45427</v>
      </c>
      <c r="H4292" s="1">
        <v>45427</v>
      </c>
      <c r="I4292" s="1">
        <v>45754</v>
      </c>
      <c r="J4292" s="3" t="s">
        <v>30629</v>
      </c>
      <c r="K4292" s="1"/>
      <c r="L4292" s="1">
        <v>45792</v>
      </c>
      <c r="M4292" s="1">
        <f t="shared" si="175"/>
        <v>45792</v>
      </c>
      <c r="N4292" t="s">
        <v>4</v>
      </c>
      <c r="O4292" t="s">
        <v>30621</v>
      </c>
      <c r="Q4292" t="s">
        <v>5</v>
      </c>
      <c r="R4292" t="s">
        <v>30619</v>
      </c>
      <c r="S4292" t="s">
        <v>598</v>
      </c>
      <c r="T4292" t="s">
        <v>7</v>
      </c>
      <c r="U4292" t="s">
        <v>72</v>
      </c>
      <c r="V4292" t="s">
        <v>9</v>
      </c>
      <c r="W4292" t="s">
        <v>19470</v>
      </c>
      <c r="X4292" t="s">
        <v>19469</v>
      </c>
      <c r="Y4292" t="s">
        <v>10</v>
      </c>
    </row>
    <row r="4293" spans="1:25" x14ac:dyDescent="0.2">
      <c r="A4293" t="s">
        <v>0</v>
      </c>
      <c r="B4293" t="s">
        <v>19471</v>
      </c>
      <c r="C4293" t="s">
        <v>19472</v>
      </c>
      <c r="D4293" t="s">
        <v>19473</v>
      </c>
      <c r="E4293" t="s">
        <v>24</v>
      </c>
      <c r="F4293" t="s">
        <v>354</v>
      </c>
      <c r="G4293" s="1">
        <v>45427</v>
      </c>
      <c r="H4293" s="1">
        <v>45427</v>
      </c>
      <c r="I4293" s="1">
        <v>45736</v>
      </c>
      <c r="J4293" s="3" t="s">
        <v>30629</v>
      </c>
      <c r="K4293" s="1"/>
      <c r="L4293" s="1">
        <v>45792</v>
      </c>
      <c r="M4293" s="1">
        <f t="shared" si="175"/>
        <v>45792</v>
      </c>
      <c r="N4293" t="s">
        <v>4</v>
      </c>
      <c r="O4293" t="s">
        <v>30621</v>
      </c>
      <c r="Q4293" t="s">
        <v>5</v>
      </c>
      <c r="R4293" t="s">
        <v>30619</v>
      </c>
      <c r="S4293" t="s">
        <v>138</v>
      </c>
      <c r="T4293" t="s">
        <v>7</v>
      </c>
      <c r="U4293" t="s">
        <v>287</v>
      </c>
      <c r="V4293" t="s">
        <v>9</v>
      </c>
      <c r="W4293" t="s">
        <v>19474</v>
      </c>
      <c r="X4293" t="s">
        <v>19473</v>
      </c>
      <c r="Y4293" t="s">
        <v>10</v>
      </c>
    </row>
    <row r="4294" spans="1:25" x14ac:dyDescent="0.2">
      <c r="A4294" t="s">
        <v>0</v>
      </c>
      <c r="B4294" t="s">
        <v>19482</v>
      </c>
      <c r="C4294" t="s">
        <v>19483</v>
      </c>
      <c r="D4294" t="s">
        <v>19484</v>
      </c>
      <c r="E4294" t="s">
        <v>11</v>
      </c>
      <c r="F4294" t="s">
        <v>3784</v>
      </c>
      <c r="G4294" s="1">
        <v>45427</v>
      </c>
      <c r="H4294" s="1">
        <v>45427</v>
      </c>
      <c r="I4294" s="1">
        <v>45699</v>
      </c>
      <c r="J4294" s="3" t="s">
        <v>30629</v>
      </c>
      <c r="K4294" s="1"/>
      <c r="L4294" s="1">
        <v>45792</v>
      </c>
      <c r="M4294" s="1">
        <f t="shared" si="175"/>
        <v>45792</v>
      </c>
      <c r="N4294" t="s">
        <v>788</v>
      </c>
      <c r="O4294" t="s">
        <v>30621</v>
      </c>
      <c r="Q4294" t="s">
        <v>5</v>
      </c>
      <c r="R4294" t="s">
        <v>30619</v>
      </c>
      <c r="S4294" t="s">
        <v>74</v>
      </c>
      <c r="T4294" t="s">
        <v>7</v>
      </c>
      <c r="U4294" t="s">
        <v>37</v>
      </c>
      <c r="V4294" t="s">
        <v>14</v>
      </c>
      <c r="W4294" t="s">
        <v>19485</v>
      </c>
      <c r="X4294" t="s">
        <v>19484</v>
      </c>
      <c r="Y4294" t="s">
        <v>40</v>
      </c>
    </row>
    <row r="4295" spans="1:25" x14ac:dyDescent="0.2">
      <c r="A4295" t="s">
        <v>0</v>
      </c>
      <c r="B4295" t="s">
        <v>19486</v>
      </c>
      <c r="C4295" t="s">
        <v>6282</v>
      </c>
      <c r="D4295" t="s">
        <v>19487</v>
      </c>
      <c r="E4295" t="s">
        <v>24</v>
      </c>
      <c r="F4295" t="s">
        <v>1473</v>
      </c>
      <c r="G4295" s="1">
        <v>45427</v>
      </c>
      <c r="H4295" s="1">
        <v>45427</v>
      </c>
      <c r="I4295" s="1">
        <v>45530</v>
      </c>
      <c r="J4295" s="3" t="s">
        <v>30629</v>
      </c>
      <c r="K4295" s="1"/>
      <c r="L4295" s="1">
        <v>45519</v>
      </c>
      <c r="M4295" s="1">
        <f t="shared" si="175"/>
        <v>45792</v>
      </c>
      <c r="N4295" t="s">
        <v>4</v>
      </c>
      <c r="O4295" t="s">
        <v>30621</v>
      </c>
      <c r="Q4295" t="s">
        <v>5</v>
      </c>
      <c r="R4295" t="s">
        <v>30619</v>
      </c>
      <c r="S4295" t="s">
        <v>6137</v>
      </c>
      <c r="T4295" t="s">
        <v>7</v>
      </c>
      <c r="U4295" t="s">
        <v>638</v>
      </c>
      <c r="V4295" t="s">
        <v>9</v>
      </c>
      <c r="W4295" t="s">
        <v>19488</v>
      </c>
      <c r="X4295" t="s">
        <v>19487</v>
      </c>
      <c r="Y4295" t="s">
        <v>10</v>
      </c>
    </row>
    <row r="4296" spans="1:25" x14ac:dyDescent="0.2">
      <c r="A4296" t="s">
        <v>0</v>
      </c>
      <c r="B4296" t="s">
        <v>19489</v>
      </c>
      <c r="C4296" t="s">
        <v>2804</v>
      </c>
      <c r="D4296" t="s">
        <v>19490</v>
      </c>
      <c r="E4296" t="s">
        <v>11</v>
      </c>
      <c r="F4296" t="s">
        <v>506</v>
      </c>
      <c r="G4296" s="1">
        <v>45427</v>
      </c>
      <c r="H4296" s="1">
        <v>45427</v>
      </c>
      <c r="I4296" s="1">
        <v>45530</v>
      </c>
      <c r="J4296" s="3" t="s">
        <v>30629</v>
      </c>
      <c r="K4296" s="1"/>
      <c r="L4296" s="1">
        <v>45519</v>
      </c>
      <c r="M4296" s="1">
        <f t="shared" si="175"/>
        <v>45792</v>
      </c>
      <c r="N4296" t="s">
        <v>788</v>
      </c>
      <c r="O4296" t="s">
        <v>30621</v>
      </c>
      <c r="Q4296" t="s">
        <v>5</v>
      </c>
      <c r="R4296" t="s">
        <v>30619</v>
      </c>
      <c r="S4296" t="s">
        <v>5989</v>
      </c>
      <c r="T4296" t="s">
        <v>7</v>
      </c>
      <c r="U4296" t="s">
        <v>37</v>
      </c>
      <c r="V4296" t="s">
        <v>14</v>
      </c>
      <c r="W4296" t="s">
        <v>19491</v>
      </c>
      <c r="X4296" t="s">
        <v>19492</v>
      </c>
      <c r="Y4296" t="s">
        <v>40</v>
      </c>
    </row>
    <row r="4297" spans="1:25" x14ac:dyDescent="0.2">
      <c r="A4297" t="s">
        <v>0</v>
      </c>
      <c r="B4297" t="s">
        <v>19493</v>
      </c>
      <c r="C4297" t="s">
        <v>756</v>
      </c>
      <c r="D4297" t="s">
        <v>19494</v>
      </c>
      <c r="E4297" t="s">
        <v>11</v>
      </c>
      <c r="F4297" t="s">
        <v>4772</v>
      </c>
      <c r="G4297" s="1">
        <v>45427</v>
      </c>
      <c r="H4297" s="1">
        <v>45427</v>
      </c>
      <c r="I4297" s="1">
        <v>45544</v>
      </c>
      <c r="J4297" s="3" t="s">
        <v>30629</v>
      </c>
      <c r="K4297" s="1"/>
      <c r="L4297" s="1">
        <v>45519</v>
      </c>
      <c r="M4297" s="1">
        <f t="shared" si="175"/>
        <v>45792</v>
      </c>
      <c r="N4297" t="s">
        <v>26</v>
      </c>
      <c r="O4297" t="s">
        <v>30621</v>
      </c>
      <c r="Q4297" t="s">
        <v>5</v>
      </c>
      <c r="R4297" t="s">
        <v>30619</v>
      </c>
      <c r="S4297" t="s">
        <v>1863</v>
      </c>
      <c r="T4297" t="s">
        <v>7</v>
      </c>
      <c r="U4297" t="s">
        <v>177</v>
      </c>
      <c r="V4297" t="s">
        <v>9</v>
      </c>
      <c r="W4297" t="s">
        <v>19495</v>
      </c>
      <c r="X4297" t="s">
        <v>19494</v>
      </c>
      <c r="Y4297" t="s">
        <v>31</v>
      </c>
    </row>
    <row r="4298" spans="1:25" x14ac:dyDescent="0.2">
      <c r="A4298" t="s">
        <v>0</v>
      </c>
      <c r="B4298" t="s">
        <v>19496</v>
      </c>
      <c r="C4298" t="s">
        <v>756</v>
      </c>
      <c r="D4298" t="s">
        <v>19497</v>
      </c>
      <c r="E4298" t="s">
        <v>11</v>
      </c>
      <c r="F4298" t="s">
        <v>4772</v>
      </c>
      <c r="G4298" s="1">
        <v>45427</v>
      </c>
      <c r="H4298" s="1">
        <v>45427</v>
      </c>
      <c r="I4298" s="1">
        <v>45544</v>
      </c>
      <c r="J4298" s="3" t="s">
        <v>30629</v>
      </c>
      <c r="K4298" s="1"/>
      <c r="L4298" s="1">
        <v>45792</v>
      </c>
      <c r="M4298" s="1">
        <f t="shared" si="175"/>
        <v>45792</v>
      </c>
      <c r="N4298" t="s">
        <v>26</v>
      </c>
      <c r="O4298" t="s">
        <v>30621</v>
      </c>
      <c r="Q4298" t="s">
        <v>5</v>
      </c>
      <c r="R4298" t="s">
        <v>30619</v>
      </c>
      <c r="S4298" t="s">
        <v>255</v>
      </c>
      <c r="T4298" t="s">
        <v>109</v>
      </c>
      <c r="U4298" t="s">
        <v>165</v>
      </c>
      <c r="V4298" t="s">
        <v>111</v>
      </c>
      <c r="W4298" t="s">
        <v>19498</v>
      </c>
      <c r="X4298" t="s">
        <v>19497</v>
      </c>
      <c r="Y4298" t="s">
        <v>31</v>
      </c>
    </row>
    <row r="4299" spans="1:25" x14ac:dyDescent="0.2">
      <c r="A4299" t="s">
        <v>0</v>
      </c>
      <c r="B4299" t="s">
        <v>19503</v>
      </c>
      <c r="C4299" t="s">
        <v>19504</v>
      </c>
      <c r="D4299" t="s">
        <v>19505</v>
      </c>
      <c r="E4299" t="s">
        <v>11</v>
      </c>
      <c r="F4299" t="s">
        <v>2119</v>
      </c>
      <c r="G4299" s="1">
        <v>45427</v>
      </c>
      <c r="H4299" s="1">
        <v>45427</v>
      </c>
      <c r="I4299" s="1">
        <v>45818</v>
      </c>
      <c r="J4299" s="3" t="s">
        <v>30628</v>
      </c>
      <c r="K4299" s="1"/>
      <c r="L4299" s="1">
        <v>45792</v>
      </c>
      <c r="M4299" s="1">
        <f t="shared" si="175"/>
        <v>45792</v>
      </c>
      <c r="N4299" t="s">
        <v>26</v>
      </c>
      <c r="O4299" t="s">
        <v>30621</v>
      </c>
      <c r="Q4299" t="s">
        <v>5</v>
      </c>
      <c r="R4299" t="s">
        <v>30619</v>
      </c>
      <c r="S4299" t="s">
        <v>255</v>
      </c>
      <c r="T4299" t="s">
        <v>7</v>
      </c>
      <c r="U4299" t="s">
        <v>80</v>
      </c>
      <c r="V4299" t="s">
        <v>9</v>
      </c>
      <c r="W4299" t="s">
        <v>19506</v>
      </c>
      <c r="X4299" t="s">
        <v>19507</v>
      </c>
      <c r="Y4299" t="s">
        <v>31</v>
      </c>
    </row>
    <row r="4300" spans="1:25" x14ac:dyDescent="0.2">
      <c r="A4300" t="s">
        <v>0</v>
      </c>
      <c r="B4300" t="s">
        <v>19511</v>
      </c>
      <c r="C4300" t="s">
        <v>4530</v>
      </c>
      <c r="D4300" t="s">
        <v>19512</v>
      </c>
      <c r="E4300" t="s">
        <v>76</v>
      </c>
      <c r="F4300" t="s">
        <v>2608</v>
      </c>
      <c r="G4300" s="1">
        <v>45427</v>
      </c>
      <c r="H4300" s="1">
        <v>45427</v>
      </c>
      <c r="I4300" s="1">
        <v>45427</v>
      </c>
      <c r="J4300" s="1" t="s">
        <v>30628</v>
      </c>
      <c r="K4300" s="1"/>
      <c r="L4300" s="1">
        <v>45792</v>
      </c>
      <c r="M4300" s="1">
        <f t="shared" si="175"/>
        <v>45792</v>
      </c>
      <c r="N4300" t="s">
        <v>63</v>
      </c>
      <c r="O4300" t="s">
        <v>30621</v>
      </c>
      <c r="Q4300" t="s">
        <v>5</v>
      </c>
      <c r="R4300" t="s">
        <v>30620</v>
      </c>
      <c r="S4300" t="s">
        <v>5985</v>
      </c>
      <c r="T4300" t="s">
        <v>64</v>
      </c>
      <c r="U4300" t="s">
        <v>65</v>
      </c>
      <c r="V4300" t="s">
        <v>111</v>
      </c>
      <c r="W4300" t="s">
        <v>41</v>
      </c>
      <c r="X4300" t="s">
        <v>41</v>
      </c>
      <c r="Y4300" t="s">
        <v>41</v>
      </c>
    </row>
    <row r="4301" spans="1:25" x14ac:dyDescent="0.2">
      <c r="A4301" t="s">
        <v>0</v>
      </c>
      <c r="B4301" t="s">
        <v>19513</v>
      </c>
      <c r="C4301" t="s">
        <v>19514</v>
      </c>
      <c r="D4301" t="s">
        <v>19515</v>
      </c>
      <c r="E4301" t="s">
        <v>18</v>
      </c>
      <c r="F4301" t="s">
        <v>4785</v>
      </c>
      <c r="G4301" s="1">
        <v>45428</v>
      </c>
      <c r="H4301" s="1">
        <v>45427</v>
      </c>
      <c r="I4301" s="1">
        <v>45778</v>
      </c>
      <c r="J4301" s="3" t="s">
        <v>30629</v>
      </c>
      <c r="K4301" s="1"/>
      <c r="L4301" s="1">
        <v>45792</v>
      </c>
      <c r="M4301" s="1">
        <f t="shared" si="175"/>
        <v>45792</v>
      </c>
      <c r="N4301" t="s">
        <v>4</v>
      </c>
      <c r="O4301" t="s">
        <v>30621</v>
      </c>
      <c r="Q4301" t="s">
        <v>5</v>
      </c>
      <c r="R4301" t="s">
        <v>30619</v>
      </c>
      <c r="S4301" t="s">
        <v>249</v>
      </c>
      <c r="T4301" t="s">
        <v>7</v>
      </c>
      <c r="U4301" t="s">
        <v>126</v>
      </c>
      <c r="V4301" t="s">
        <v>14</v>
      </c>
      <c r="W4301" t="s">
        <v>19516</v>
      </c>
      <c r="X4301" t="s">
        <v>19515</v>
      </c>
      <c r="Y4301" t="s">
        <v>10</v>
      </c>
    </row>
    <row r="4302" spans="1:25" x14ac:dyDescent="0.2">
      <c r="A4302" t="s">
        <v>0</v>
      </c>
      <c r="B4302" t="s">
        <v>19606</v>
      </c>
      <c r="C4302" t="s">
        <v>5137</v>
      </c>
      <c r="D4302" t="s">
        <v>19607</v>
      </c>
      <c r="E4302" t="s">
        <v>24</v>
      </c>
      <c r="F4302" t="s">
        <v>1410</v>
      </c>
      <c r="G4302" s="1">
        <v>45429</v>
      </c>
      <c r="H4302" s="1">
        <v>45427</v>
      </c>
      <c r="I4302" s="1">
        <v>45706</v>
      </c>
      <c r="J4302" s="3" t="s">
        <v>30629</v>
      </c>
      <c r="K4302" s="1"/>
      <c r="L4302" s="1">
        <v>45792</v>
      </c>
      <c r="M4302" s="1">
        <f t="shared" si="175"/>
        <v>45792</v>
      </c>
      <c r="N4302" t="s">
        <v>4</v>
      </c>
      <c r="O4302" t="s">
        <v>30621</v>
      </c>
      <c r="Q4302" t="s">
        <v>5</v>
      </c>
      <c r="R4302" t="s">
        <v>30619</v>
      </c>
      <c r="S4302" t="s">
        <v>255</v>
      </c>
      <c r="T4302" t="s">
        <v>7</v>
      </c>
      <c r="U4302" t="s">
        <v>287</v>
      </c>
      <c r="V4302" t="s">
        <v>9</v>
      </c>
      <c r="W4302" t="s">
        <v>19608</v>
      </c>
      <c r="X4302" t="s">
        <v>19607</v>
      </c>
      <c r="Y4302" t="s">
        <v>10</v>
      </c>
    </row>
    <row r="4303" spans="1:25" x14ac:dyDescent="0.2">
      <c r="A4303" t="s">
        <v>0</v>
      </c>
      <c r="B4303" t="s">
        <v>19628</v>
      </c>
      <c r="C4303" t="s">
        <v>19629</v>
      </c>
      <c r="D4303" t="s">
        <v>19630</v>
      </c>
      <c r="E4303" t="s">
        <v>11</v>
      </c>
      <c r="F4303" t="s">
        <v>506</v>
      </c>
      <c r="G4303" s="1">
        <v>45429</v>
      </c>
      <c r="H4303" s="1">
        <v>45427</v>
      </c>
      <c r="I4303" s="1">
        <v>45530</v>
      </c>
      <c r="J4303" s="3" t="s">
        <v>30629</v>
      </c>
      <c r="K4303" s="1"/>
      <c r="L4303" s="1">
        <v>45519</v>
      </c>
      <c r="M4303" s="1">
        <f t="shared" si="175"/>
        <v>45792</v>
      </c>
      <c r="N4303" t="s">
        <v>36</v>
      </c>
      <c r="O4303" t="s">
        <v>30621</v>
      </c>
      <c r="Q4303" t="s">
        <v>5</v>
      </c>
      <c r="R4303" t="s">
        <v>30619</v>
      </c>
      <c r="S4303" t="s">
        <v>6137</v>
      </c>
      <c r="T4303" t="s">
        <v>7</v>
      </c>
      <c r="U4303" t="s">
        <v>37</v>
      </c>
      <c r="V4303" t="s">
        <v>14</v>
      </c>
      <c r="W4303" t="s">
        <v>19491</v>
      </c>
      <c r="X4303" t="s">
        <v>19492</v>
      </c>
      <c r="Y4303" t="s">
        <v>40</v>
      </c>
    </row>
    <row r="4304" spans="1:25" x14ac:dyDescent="0.2">
      <c r="A4304" t="s">
        <v>0</v>
      </c>
      <c r="B4304" t="s">
        <v>19658</v>
      </c>
      <c r="C4304" t="s">
        <v>3381</v>
      </c>
      <c r="D4304" t="s">
        <v>19659</v>
      </c>
      <c r="E4304" t="s">
        <v>11</v>
      </c>
      <c r="F4304" t="s">
        <v>5331</v>
      </c>
      <c r="G4304" s="1">
        <v>45429</v>
      </c>
      <c r="H4304" s="1">
        <v>45427</v>
      </c>
      <c r="I4304" s="1">
        <v>45604</v>
      </c>
      <c r="J4304" s="3" t="s">
        <v>30629</v>
      </c>
      <c r="K4304" s="1"/>
      <c r="L4304" s="1">
        <v>45519</v>
      </c>
      <c r="M4304" s="1">
        <f t="shared" si="175"/>
        <v>45792</v>
      </c>
      <c r="N4304" t="s">
        <v>26</v>
      </c>
      <c r="O4304" t="s">
        <v>30621</v>
      </c>
      <c r="Q4304" t="s">
        <v>5</v>
      </c>
      <c r="R4304" t="s">
        <v>30619</v>
      </c>
      <c r="S4304" t="s">
        <v>6137</v>
      </c>
      <c r="T4304" t="s">
        <v>7</v>
      </c>
      <c r="U4304" t="s">
        <v>80</v>
      </c>
      <c r="V4304" t="s">
        <v>9</v>
      </c>
      <c r="W4304" t="s">
        <v>19660</v>
      </c>
      <c r="X4304" t="s">
        <v>19659</v>
      </c>
      <c r="Y4304" t="s">
        <v>31</v>
      </c>
    </row>
    <row r="4305" spans="1:25" x14ac:dyDescent="0.2">
      <c r="A4305" t="s">
        <v>0</v>
      </c>
      <c r="B4305" t="s">
        <v>19668</v>
      </c>
      <c r="C4305" t="s">
        <v>1321</v>
      </c>
      <c r="D4305" t="s">
        <v>19669</v>
      </c>
      <c r="E4305" t="s">
        <v>2</v>
      </c>
      <c r="F4305" t="s">
        <v>6234</v>
      </c>
      <c r="G4305" s="1">
        <v>45429</v>
      </c>
      <c r="H4305" s="1">
        <v>45427</v>
      </c>
      <c r="I4305" s="1">
        <v>45706</v>
      </c>
      <c r="J4305" s="3" t="s">
        <v>30629</v>
      </c>
      <c r="K4305" s="1"/>
      <c r="L4305" s="1">
        <v>45792</v>
      </c>
      <c r="M4305" s="1">
        <f t="shared" si="175"/>
        <v>45792</v>
      </c>
      <c r="N4305" t="s">
        <v>4</v>
      </c>
      <c r="O4305" t="s">
        <v>30621</v>
      </c>
      <c r="Q4305" t="s">
        <v>5</v>
      </c>
      <c r="R4305" t="s">
        <v>30619</v>
      </c>
      <c r="S4305" t="s">
        <v>255</v>
      </c>
      <c r="T4305" t="s">
        <v>7</v>
      </c>
      <c r="U4305" t="s">
        <v>287</v>
      </c>
      <c r="V4305" t="s">
        <v>9</v>
      </c>
      <c r="W4305" t="s">
        <v>19670</v>
      </c>
      <c r="X4305" t="s">
        <v>19669</v>
      </c>
      <c r="Y4305" t="s">
        <v>10</v>
      </c>
    </row>
    <row r="4306" spans="1:25" x14ac:dyDescent="0.2">
      <c r="A4306" t="s">
        <v>0</v>
      </c>
      <c r="B4306" t="s">
        <v>19671</v>
      </c>
      <c r="C4306" t="s">
        <v>1321</v>
      </c>
      <c r="D4306" t="s">
        <v>19672</v>
      </c>
      <c r="E4306" t="s">
        <v>2</v>
      </c>
      <c r="F4306" t="s">
        <v>6234</v>
      </c>
      <c r="G4306" s="1">
        <v>45429</v>
      </c>
      <c r="H4306" s="1">
        <v>45427</v>
      </c>
      <c r="I4306" s="1">
        <v>45706</v>
      </c>
      <c r="J4306" s="3" t="s">
        <v>30629</v>
      </c>
      <c r="K4306" s="1"/>
      <c r="L4306" s="1">
        <v>45792</v>
      </c>
      <c r="M4306" s="1">
        <f t="shared" si="175"/>
        <v>45792</v>
      </c>
      <c r="N4306" t="s">
        <v>4</v>
      </c>
      <c r="O4306" t="s">
        <v>30621</v>
      </c>
      <c r="Q4306" t="s">
        <v>5</v>
      </c>
      <c r="R4306" t="s">
        <v>30619</v>
      </c>
      <c r="S4306" t="s">
        <v>255</v>
      </c>
      <c r="T4306" t="s">
        <v>7</v>
      </c>
      <c r="U4306" t="s">
        <v>287</v>
      </c>
      <c r="V4306" t="s">
        <v>9</v>
      </c>
      <c r="W4306" t="s">
        <v>19673</v>
      </c>
      <c r="X4306" t="s">
        <v>19672</v>
      </c>
      <c r="Y4306" t="s">
        <v>10</v>
      </c>
    </row>
    <row r="4307" spans="1:25" x14ac:dyDescent="0.2">
      <c r="A4307" t="s">
        <v>0</v>
      </c>
      <c r="B4307" t="s">
        <v>19691</v>
      </c>
      <c r="C4307" t="s">
        <v>156</v>
      </c>
      <c r="D4307" t="s">
        <v>19692</v>
      </c>
      <c r="E4307" t="s">
        <v>54</v>
      </c>
      <c r="F4307" t="s">
        <v>4524</v>
      </c>
      <c r="G4307" s="1">
        <v>45429</v>
      </c>
      <c r="H4307" s="1">
        <v>45427</v>
      </c>
      <c r="I4307" s="1">
        <v>45748</v>
      </c>
      <c r="J4307" s="3" t="s">
        <v>30629</v>
      </c>
      <c r="K4307" s="1"/>
      <c r="L4307" s="1">
        <v>45792</v>
      </c>
      <c r="M4307" s="1">
        <f t="shared" si="175"/>
        <v>45792</v>
      </c>
      <c r="N4307" t="s">
        <v>788</v>
      </c>
      <c r="O4307" t="s">
        <v>30621</v>
      </c>
      <c r="Q4307" t="s">
        <v>5</v>
      </c>
      <c r="R4307" t="s">
        <v>30619</v>
      </c>
      <c r="S4307" t="s">
        <v>598</v>
      </c>
      <c r="T4307" t="s">
        <v>7</v>
      </c>
      <c r="U4307" t="s">
        <v>37</v>
      </c>
      <c r="V4307" t="s">
        <v>14</v>
      </c>
      <c r="W4307" t="s">
        <v>19693</v>
      </c>
      <c r="X4307" t="s">
        <v>19692</v>
      </c>
      <c r="Y4307" t="s">
        <v>40</v>
      </c>
    </row>
    <row r="4308" spans="1:25" x14ac:dyDescent="0.2">
      <c r="A4308" t="s">
        <v>0</v>
      </c>
      <c r="B4308" t="s">
        <v>19694</v>
      </c>
      <c r="C4308" t="s">
        <v>1264</v>
      </c>
      <c r="D4308" t="s">
        <v>19695</v>
      </c>
      <c r="E4308" t="s">
        <v>11</v>
      </c>
      <c r="F4308" t="s">
        <v>3784</v>
      </c>
      <c r="G4308" s="1">
        <v>45429</v>
      </c>
      <c r="H4308" s="1">
        <v>45427</v>
      </c>
      <c r="I4308" s="1">
        <v>45526</v>
      </c>
      <c r="J4308" s="3" t="s">
        <v>30629</v>
      </c>
      <c r="K4308" s="1"/>
      <c r="L4308" s="1">
        <v>45792</v>
      </c>
      <c r="M4308" s="1">
        <f t="shared" si="175"/>
        <v>45792</v>
      </c>
      <c r="N4308" t="s">
        <v>26</v>
      </c>
      <c r="O4308" t="s">
        <v>30621</v>
      </c>
      <c r="Q4308" t="s">
        <v>5</v>
      </c>
      <c r="R4308" t="s">
        <v>30619</v>
      </c>
      <c r="S4308" t="s">
        <v>598</v>
      </c>
      <c r="T4308" t="s">
        <v>7</v>
      </c>
      <c r="U4308" t="s">
        <v>37</v>
      </c>
      <c r="V4308" t="s">
        <v>9</v>
      </c>
      <c r="W4308" t="s">
        <v>19696</v>
      </c>
      <c r="X4308" t="s">
        <v>19695</v>
      </c>
      <c r="Y4308" t="s">
        <v>31</v>
      </c>
    </row>
    <row r="4309" spans="1:25" x14ac:dyDescent="0.2">
      <c r="A4309" t="s">
        <v>0</v>
      </c>
      <c r="B4309" t="s">
        <v>19705</v>
      </c>
      <c r="C4309" t="s">
        <v>1264</v>
      </c>
      <c r="D4309" t="s">
        <v>19706</v>
      </c>
      <c r="E4309" t="s">
        <v>11</v>
      </c>
      <c r="F4309" t="s">
        <v>3784</v>
      </c>
      <c r="G4309" s="1">
        <v>45429</v>
      </c>
      <c r="H4309" s="1">
        <v>45427</v>
      </c>
      <c r="I4309" s="1">
        <v>45526</v>
      </c>
      <c r="J4309" s="3" t="s">
        <v>30629</v>
      </c>
      <c r="K4309" s="1"/>
      <c r="L4309" s="1">
        <v>45519</v>
      </c>
      <c r="M4309" s="1">
        <f t="shared" si="175"/>
        <v>45792</v>
      </c>
      <c r="N4309" t="s">
        <v>26</v>
      </c>
      <c r="O4309" t="s">
        <v>30621</v>
      </c>
      <c r="Q4309" t="s">
        <v>5</v>
      </c>
      <c r="R4309" t="s">
        <v>30619</v>
      </c>
      <c r="S4309" t="s">
        <v>6137</v>
      </c>
      <c r="T4309" t="s">
        <v>7</v>
      </c>
      <c r="U4309" t="s">
        <v>80</v>
      </c>
      <c r="V4309" t="s">
        <v>9</v>
      </c>
      <c r="W4309" t="s">
        <v>19707</v>
      </c>
      <c r="X4309" t="s">
        <v>19706</v>
      </c>
      <c r="Y4309" t="s">
        <v>31</v>
      </c>
    </row>
    <row r="4310" spans="1:25" x14ac:dyDescent="0.2">
      <c r="A4310" t="s">
        <v>0</v>
      </c>
      <c r="B4310" t="s">
        <v>19708</v>
      </c>
      <c r="C4310" t="s">
        <v>6933</v>
      </c>
      <c r="D4310" t="s">
        <v>19709</v>
      </c>
      <c r="E4310" t="s">
        <v>2</v>
      </c>
      <c r="F4310" t="s">
        <v>6906</v>
      </c>
      <c r="G4310" s="1">
        <v>45429</v>
      </c>
      <c r="H4310" s="1">
        <v>45427</v>
      </c>
      <c r="I4310" s="1">
        <v>45772</v>
      </c>
      <c r="J4310" s="3" t="s">
        <v>30629</v>
      </c>
      <c r="K4310" s="1"/>
      <c r="L4310" s="1">
        <v>45792</v>
      </c>
      <c r="M4310" s="1">
        <f t="shared" si="175"/>
        <v>45792</v>
      </c>
      <c r="N4310" t="s">
        <v>26</v>
      </c>
      <c r="O4310" t="s">
        <v>30621</v>
      </c>
      <c r="Q4310" t="s">
        <v>5</v>
      </c>
      <c r="R4310" t="s">
        <v>30619</v>
      </c>
      <c r="S4310" t="s">
        <v>255</v>
      </c>
      <c r="T4310" t="s">
        <v>7</v>
      </c>
      <c r="U4310" t="s">
        <v>2134</v>
      </c>
      <c r="V4310" t="s">
        <v>14</v>
      </c>
      <c r="W4310" t="s">
        <v>19710</v>
      </c>
      <c r="X4310" t="s">
        <v>19709</v>
      </c>
      <c r="Y4310" t="s">
        <v>31</v>
      </c>
    </row>
    <row r="4311" spans="1:25" x14ac:dyDescent="0.2">
      <c r="A4311" t="s">
        <v>0</v>
      </c>
      <c r="B4311" t="s">
        <v>21971</v>
      </c>
      <c r="C4311" t="s">
        <v>6204</v>
      </c>
      <c r="D4311" t="s">
        <v>21972</v>
      </c>
      <c r="E4311" t="s">
        <v>54</v>
      </c>
      <c r="F4311" t="s">
        <v>871</v>
      </c>
      <c r="G4311" s="1">
        <v>45444</v>
      </c>
      <c r="H4311" s="1">
        <v>45427</v>
      </c>
      <c r="I4311" s="1">
        <v>45665</v>
      </c>
      <c r="J4311" s="3" t="s">
        <v>30629</v>
      </c>
      <c r="K4311" s="1"/>
      <c r="L4311" s="1">
        <v>45792</v>
      </c>
      <c r="M4311" s="1">
        <f t="shared" si="175"/>
        <v>45792</v>
      </c>
      <c r="N4311" t="s">
        <v>4</v>
      </c>
      <c r="O4311" t="s">
        <v>30621</v>
      </c>
      <c r="Q4311" t="s">
        <v>5</v>
      </c>
      <c r="R4311" t="s">
        <v>30619</v>
      </c>
      <c r="S4311" t="s">
        <v>74</v>
      </c>
      <c r="T4311" t="s">
        <v>7</v>
      </c>
      <c r="U4311" t="s">
        <v>72</v>
      </c>
      <c r="V4311" t="s">
        <v>9</v>
      </c>
      <c r="W4311" t="s">
        <v>21973</v>
      </c>
      <c r="X4311" t="s">
        <v>21972</v>
      </c>
      <c r="Y4311" t="s">
        <v>10</v>
      </c>
    </row>
    <row r="4312" spans="1:25" x14ac:dyDescent="0.2">
      <c r="A4312" t="s">
        <v>0</v>
      </c>
      <c r="B4312" t="s">
        <v>21986</v>
      </c>
      <c r="C4312" t="s">
        <v>1264</v>
      </c>
      <c r="D4312" t="s">
        <v>21987</v>
      </c>
      <c r="E4312" t="s">
        <v>11</v>
      </c>
      <c r="F4312" t="s">
        <v>12</v>
      </c>
      <c r="G4312" s="1">
        <v>45444</v>
      </c>
      <c r="H4312" s="1">
        <v>45427</v>
      </c>
      <c r="I4312" s="1">
        <v>45784</v>
      </c>
      <c r="J4312" s="3" t="s">
        <v>30629</v>
      </c>
      <c r="K4312" s="1"/>
      <c r="L4312" s="1">
        <v>45792</v>
      </c>
      <c r="M4312" s="1">
        <f t="shared" si="175"/>
        <v>45792</v>
      </c>
      <c r="N4312" t="s">
        <v>89</v>
      </c>
      <c r="O4312" t="s">
        <v>30621</v>
      </c>
      <c r="Q4312" t="s">
        <v>5</v>
      </c>
      <c r="R4312" t="s">
        <v>30619</v>
      </c>
      <c r="S4312" t="s">
        <v>138</v>
      </c>
      <c r="T4312" t="s">
        <v>7</v>
      </c>
      <c r="U4312" t="s">
        <v>100</v>
      </c>
      <c r="V4312" t="s">
        <v>14</v>
      </c>
      <c r="W4312" t="s">
        <v>21988</v>
      </c>
      <c r="X4312" t="s">
        <v>21987</v>
      </c>
      <c r="Y4312" t="s">
        <v>91</v>
      </c>
    </row>
    <row r="4313" spans="1:25" x14ac:dyDescent="0.2">
      <c r="A4313" t="s">
        <v>0</v>
      </c>
      <c r="B4313" t="s">
        <v>22002</v>
      </c>
      <c r="C4313" t="s">
        <v>2036</v>
      </c>
      <c r="D4313" t="s">
        <v>22003</v>
      </c>
      <c r="E4313" t="s">
        <v>11</v>
      </c>
      <c r="F4313" t="s">
        <v>12</v>
      </c>
      <c r="G4313" s="1">
        <v>45444</v>
      </c>
      <c r="H4313" s="1">
        <v>45427</v>
      </c>
      <c r="I4313" s="1">
        <v>45783</v>
      </c>
      <c r="J4313" s="3" t="s">
        <v>30629</v>
      </c>
      <c r="K4313" s="1"/>
      <c r="L4313" s="1">
        <v>45792</v>
      </c>
      <c r="M4313" s="1">
        <f t="shared" si="175"/>
        <v>45792</v>
      </c>
      <c r="N4313" t="s">
        <v>89</v>
      </c>
      <c r="O4313" t="s">
        <v>30621</v>
      </c>
      <c r="Q4313" t="s">
        <v>5</v>
      </c>
      <c r="R4313" t="s">
        <v>30619</v>
      </c>
      <c r="S4313" t="s">
        <v>138</v>
      </c>
      <c r="T4313" t="s">
        <v>7</v>
      </c>
      <c r="U4313" t="s">
        <v>100</v>
      </c>
      <c r="V4313" t="s">
        <v>14</v>
      </c>
      <c r="W4313" t="s">
        <v>22004</v>
      </c>
      <c r="X4313" t="s">
        <v>22003</v>
      </c>
      <c r="Y4313" t="s">
        <v>91</v>
      </c>
    </row>
    <row r="4314" spans="1:25" x14ac:dyDescent="0.2">
      <c r="A4314" t="s">
        <v>0</v>
      </c>
      <c r="B4314" t="s">
        <v>22053</v>
      </c>
      <c r="C4314" t="s">
        <v>1354</v>
      </c>
      <c r="D4314" t="s">
        <v>22054</v>
      </c>
      <c r="E4314" t="s">
        <v>11</v>
      </c>
      <c r="F4314" t="s">
        <v>137</v>
      </c>
      <c r="G4314" s="1">
        <v>45444</v>
      </c>
      <c r="H4314" s="1">
        <v>45427</v>
      </c>
      <c r="I4314" s="1">
        <v>45774</v>
      </c>
      <c r="J4314" s="3" t="s">
        <v>30629</v>
      </c>
      <c r="K4314" s="1"/>
      <c r="L4314" s="1">
        <v>45792</v>
      </c>
      <c r="M4314" s="1">
        <f t="shared" si="175"/>
        <v>45792</v>
      </c>
      <c r="N4314" t="s">
        <v>448</v>
      </c>
      <c r="O4314" t="s">
        <v>30621</v>
      </c>
      <c r="Q4314" t="s">
        <v>5</v>
      </c>
      <c r="R4314" t="s">
        <v>30619</v>
      </c>
      <c r="S4314" t="s">
        <v>3915</v>
      </c>
      <c r="T4314" t="s">
        <v>7</v>
      </c>
      <c r="U4314" t="s">
        <v>8</v>
      </c>
      <c r="V4314" t="s">
        <v>14</v>
      </c>
      <c r="W4314" t="s">
        <v>16117</v>
      </c>
      <c r="X4314" t="s">
        <v>16118</v>
      </c>
      <c r="Y4314" t="s">
        <v>21</v>
      </c>
    </row>
    <row r="4315" spans="1:25" x14ac:dyDescent="0.2">
      <c r="A4315" t="s">
        <v>0</v>
      </c>
      <c r="B4315" t="s">
        <v>22055</v>
      </c>
      <c r="C4315" t="s">
        <v>1354</v>
      </c>
      <c r="D4315" t="s">
        <v>22056</v>
      </c>
      <c r="E4315" t="s">
        <v>11</v>
      </c>
      <c r="F4315" t="s">
        <v>137</v>
      </c>
      <c r="G4315" s="1">
        <v>45444</v>
      </c>
      <c r="H4315" s="1">
        <v>45427</v>
      </c>
      <c r="I4315" s="1">
        <v>45774</v>
      </c>
      <c r="J4315" s="3" t="s">
        <v>30629</v>
      </c>
      <c r="K4315" s="1"/>
      <c r="L4315" s="1">
        <v>45792</v>
      </c>
      <c r="M4315" s="1">
        <f t="shared" si="175"/>
        <v>45792</v>
      </c>
      <c r="N4315" t="s">
        <v>448</v>
      </c>
      <c r="O4315" t="s">
        <v>30621</v>
      </c>
      <c r="Q4315" t="s">
        <v>5</v>
      </c>
      <c r="R4315" t="s">
        <v>30619</v>
      </c>
      <c r="S4315" t="s">
        <v>6208</v>
      </c>
      <c r="T4315" t="s">
        <v>7</v>
      </c>
      <c r="U4315" t="s">
        <v>8</v>
      </c>
      <c r="V4315" t="s">
        <v>14</v>
      </c>
      <c r="W4315" t="s">
        <v>16117</v>
      </c>
      <c r="X4315" t="s">
        <v>16118</v>
      </c>
      <c r="Y4315" t="s">
        <v>21</v>
      </c>
    </row>
    <row r="4316" spans="1:25" x14ac:dyDescent="0.2">
      <c r="A4316" t="s">
        <v>0</v>
      </c>
      <c r="B4316" t="s">
        <v>22174</v>
      </c>
      <c r="C4316" t="s">
        <v>22175</v>
      </c>
      <c r="D4316" t="s">
        <v>22176</v>
      </c>
      <c r="E4316" t="s">
        <v>11</v>
      </c>
      <c r="F4316" t="s">
        <v>3784</v>
      </c>
      <c r="G4316" s="1">
        <v>45446</v>
      </c>
      <c r="H4316" s="1">
        <v>45427</v>
      </c>
      <c r="I4316" s="1">
        <v>45699</v>
      </c>
      <c r="J4316" s="3" t="s">
        <v>30629</v>
      </c>
      <c r="K4316" s="1"/>
      <c r="L4316" s="1">
        <v>45792</v>
      </c>
      <c r="M4316" s="1">
        <f t="shared" si="175"/>
        <v>45792</v>
      </c>
      <c r="N4316" t="s">
        <v>26</v>
      </c>
      <c r="O4316" t="s">
        <v>30621</v>
      </c>
      <c r="Q4316" t="s">
        <v>5</v>
      </c>
      <c r="R4316" t="s">
        <v>30619</v>
      </c>
      <c r="S4316" t="s">
        <v>598</v>
      </c>
      <c r="T4316" t="s">
        <v>7</v>
      </c>
      <c r="U4316" t="s">
        <v>37</v>
      </c>
      <c r="V4316" t="s">
        <v>9</v>
      </c>
      <c r="W4316" t="s">
        <v>22177</v>
      </c>
      <c r="X4316" t="s">
        <v>22176</v>
      </c>
      <c r="Y4316" t="s">
        <v>31</v>
      </c>
    </row>
    <row r="4317" spans="1:25" x14ac:dyDescent="0.2">
      <c r="A4317" t="s">
        <v>0</v>
      </c>
      <c r="B4317" t="s">
        <v>22178</v>
      </c>
      <c r="C4317" t="s">
        <v>4754</v>
      </c>
      <c r="D4317" t="s">
        <v>22179</v>
      </c>
      <c r="E4317" t="s">
        <v>466</v>
      </c>
      <c r="F4317" t="s">
        <v>4755</v>
      </c>
      <c r="G4317" s="1">
        <v>45446</v>
      </c>
      <c r="H4317" s="1">
        <v>45427</v>
      </c>
      <c r="I4317" s="1">
        <v>45785</v>
      </c>
      <c r="J4317" s="3" t="s">
        <v>30629</v>
      </c>
      <c r="K4317" s="1"/>
      <c r="L4317" s="1">
        <v>45792</v>
      </c>
      <c r="M4317" s="1">
        <f t="shared" si="175"/>
        <v>45792</v>
      </c>
      <c r="N4317" t="s">
        <v>89</v>
      </c>
      <c r="O4317" t="s">
        <v>30621</v>
      </c>
      <c r="Q4317" t="s">
        <v>5</v>
      </c>
      <c r="R4317" t="s">
        <v>30619</v>
      </c>
      <c r="S4317" t="s">
        <v>138</v>
      </c>
      <c r="T4317" t="s">
        <v>7</v>
      </c>
      <c r="U4317" t="s">
        <v>100</v>
      </c>
      <c r="V4317" t="s">
        <v>14</v>
      </c>
      <c r="W4317" t="s">
        <v>22180</v>
      </c>
      <c r="X4317" t="s">
        <v>22179</v>
      </c>
      <c r="Y4317" t="s">
        <v>91</v>
      </c>
    </row>
    <row r="4318" spans="1:25" x14ac:dyDescent="0.2">
      <c r="A4318" t="s">
        <v>0</v>
      </c>
      <c r="B4318" t="s">
        <v>22195</v>
      </c>
      <c r="C4318" t="s">
        <v>3382</v>
      </c>
      <c r="D4318" t="s">
        <v>22196</v>
      </c>
      <c r="E4318" t="s">
        <v>11</v>
      </c>
      <c r="F4318" t="s">
        <v>12</v>
      </c>
      <c r="G4318" s="1">
        <v>45446</v>
      </c>
      <c r="H4318" s="1">
        <v>45427</v>
      </c>
      <c r="I4318" s="1">
        <v>45750</v>
      </c>
      <c r="J4318" s="3" t="s">
        <v>30629</v>
      </c>
      <c r="K4318" s="1"/>
      <c r="L4318" s="1">
        <v>45792</v>
      </c>
      <c r="M4318" s="1">
        <f t="shared" si="175"/>
        <v>45792</v>
      </c>
      <c r="N4318" t="s">
        <v>89</v>
      </c>
      <c r="O4318" t="s">
        <v>30621</v>
      </c>
      <c r="Q4318" t="s">
        <v>5</v>
      </c>
      <c r="R4318" t="s">
        <v>30619</v>
      </c>
      <c r="S4318" t="s">
        <v>138</v>
      </c>
      <c r="T4318" t="s">
        <v>7</v>
      </c>
      <c r="U4318" t="s">
        <v>118</v>
      </c>
      <c r="V4318" t="s">
        <v>9</v>
      </c>
      <c r="W4318" t="s">
        <v>22197</v>
      </c>
      <c r="X4318" t="s">
        <v>22196</v>
      </c>
      <c r="Y4318" t="s">
        <v>91</v>
      </c>
    </row>
    <row r="4319" spans="1:25" x14ac:dyDescent="0.2">
      <c r="A4319" t="s">
        <v>0</v>
      </c>
      <c r="B4319" t="s">
        <v>22198</v>
      </c>
      <c r="C4319" t="s">
        <v>5017</v>
      </c>
      <c r="D4319" t="s">
        <v>22199</v>
      </c>
      <c r="E4319" t="s">
        <v>11</v>
      </c>
      <c r="F4319" t="s">
        <v>12</v>
      </c>
      <c r="G4319" s="1">
        <v>45446</v>
      </c>
      <c r="H4319" s="1">
        <v>45427</v>
      </c>
      <c r="I4319" s="1">
        <v>45785</v>
      </c>
      <c r="J4319" s="3" t="s">
        <v>30629</v>
      </c>
      <c r="K4319" s="1"/>
      <c r="L4319" s="1">
        <v>45792</v>
      </c>
      <c r="M4319" s="1">
        <f t="shared" si="175"/>
        <v>45792</v>
      </c>
      <c r="N4319" t="s">
        <v>89</v>
      </c>
      <c r="O4319" t="s">
        <v>30621</v>
      </c>
      <c r="Q4319" t="s">
        <v>5</v>
      </c>
      <c r="R4319" t="s">
        <v>30619</v>
      </c>
      <c r="S4319" t="s">
        <v>138</v>
      </c>
      <c r="T4319" t="s">
        <v>7</v>
      </c>
      <c r="U4319" t="s">
        <v>90</v>
      </c>
      <c r="V4319" t="s">
        <v>9</v>
      </c>
      <c r="W4319" t="s">
        <v>22200</v>
      </c>
      <c r="X4319" t="s">
        <v>22199</v>
      </c>
      <c r="Y4319" t="s">
        <v>91</v>
      </c>
    </row>
    <row r="4320" spans="1:25" x14ac:dyDescent="0.2">
      <c r="A4320" t="s">
        <v>0</v>
      </c>
      <c r="B4320" t="s">
        <v>22209</v>
      </c>
      <c r="C4320" t="s">
        <v>6619</v>
      </c>
      <c r="D4320" t="s">
        <v>22210</v>
      </c>
      <c r="E4320" t="s">
        <v>11</v>
      </c>
      <c r="F4320" t="s">
        <v>6354</v>
      </c>
      <c r="G4320" s="1">
        <v>45446</v>
      </c>
      <c r="H4320" s="1">
        <v>45427</v>
      </c>
      <c r="I4320" s="1">
        <v>45720</v>
      </c>
      <c r="J4320" s="3" t="s">
        <v>30629</v>
      </c>
      <c r="K4320" s="1"/>
      <c r="L4320" s="1">
        <v>45792</v>
      </c>
      <c r="M4320" s="1">
        <f t="shared" ref="M4320:M4355" si="176">DATE(YEAR(H4320)+1,MONTH(H4320),DAY(H4320))</f>
        <v>45792</v>
      </c>
      <c r="N4320" t="s">
        <v>26</v>
      </c>
      <c r="O4320" t="s">
        <v>30621</v>
      </c>
      <c r="Q4320" t="s">
        <v>5</v>
      </c>
      <c r="R4320" t="s">
        <v>30619</v>
      </c>
      <c r="S4320" t="s">
        <v>598</v>
      </c>
      <c r="T4320" t="s">
        <v>7</v>
      </c>
      <c r="U4320" t="s">
        <v>37</v>
      </c>
      <c r="V4320" t="s">
        <v>9</v>
      </c>
      <c r="W4320" t="s">
        <v>22211</v>
      </c>
      <c r="X4320" t="s">
        <v>22210</v>
      </c>
      <c r="Y4320" t="s">
        <v>31</v>
      </c>
    </row>
    <row r="4321" spans="1:25" x14ac:dyDescent="0.2">
      <c r="A4321" t="s">
        <v>0</v>
      </c>
      <c r="B4321" t="s">
        <v>22221</v>
      </c>
      <c r="C4321" t="s">
        <v>3636</v>
      </c>
      <c r="D4321" t="s">
        <v>22222</v>
      </c>
      <c r="E4321" t="s">
        <v>11</v>
      </c>
      <c r="F4321" t="s">
        <v>12</v>
      </c>
      <c r="G4321" s="1">
        <v>45446</v>
      </c>
      <c r="H4321" s="1">
        <v>45427</v>
      </c>
      <c r="I4321" s="1">
        <v>45751</v>
      </c>
      <c r="J4321" s="3" t="s">
        <v>30629</v>
      </c>
      <c r="K4321" s="1"/>
      <c r="L4321" s="1">
        <v>45792</v>
      </c>
      <c r="M4321" s="1">
        <f t="shared" si="176"/>
        <v>45792</v>
      </c>
      <c r="N4321" t="s">
        <v>89</v>
      </c>
      <c r="O4321" t="s">
        <v>30621</v>
      </c>
      <c r="Q4321" t="s">
        <v>5</v>
      </c>
      <c r="R4321" t="s">
        <v>30619</v>
      </c>
      <c r="S4321" t="s">
        <v>255</v>
      </c>
      <c r="T4321" t="s">
        <v>7</v>
      </c>
      <c r="U4321" t="s">
        <v>90</v>
      </c>
      <c r="V4321" t="s">
        <v>9</v>
      </c>
      <c r="W4321" t="s">
        <v>22223</v>
      </c>
      <c r="X4321" t="s">
        <v>22222</v>
      </c>
      <c r="Y4321" t="s">
        <v>91</v>
      </c>
    </row>
    <row r="4322" spans="1:25" x14ac:dyDescent="0.2">
      <c r="A4322" t="s">
        <v>0</v>
      </c>
      <c r="B4322" t="s">
        <v>22224</v>
      </c>
      <c r="C4322" t="s">
        <v>3636</v>
      </c>
      <c r="D4322" t="s">
        <v>22225</v>
      </c>
      <c r="E4322" t="s">
        <v>11</v>
      </c>
      <c r="F4322" t="s">
        <v>12</v>
      </c>
      <c r="G4322" s="1">
        <v>45446</v>
      </c>
      <c r="H4322" s="1">
        <v>45427</v>
      </c>
      <c r="I4322" s="1">
        <v>45751</v>
      </c>
      <c r="J4322" s="3" t="s">
        <v>30629</v>
      </c>
      <c r="K4322" s="1"/>
      <c r="L4322" s="1">
        <v>45792</v>
      </c>
      <c r="M4322" s="1">
        <f t="shared" si="176"/>
        <v>45792</v>
      </c>
      <c r="N4322" t="s">
        <v>89</v>
      </c>
      <c r="O4322" t="s">
        <v>30621</v>
      </c>
      <c r="Q4322" t="s">
        <v>5</v>
      </c>
      <c r="R4322" t="s">
        <v>30619</v>
      </c>
      <c r="S4322" t="s">
        <v>255</v>
      </c>
      <c r="T4322" t="s">
        <v>7</v>
      </c>
      <c r="U4322" t="s">
        <v>100</v>
      </c>
      <c r="V4322" t="s">
        <v>14</v>
      </c>
      <c r="W4322" t="s">
        <v>22226</v>
      </c>
      <c r="X4322" t="s">
        <v>22225</v>
      </c>
      <c r="Y4322" t="s">
        <v>91</v>
      </c>
    </row>
    <row r="4323" spans="1:25" x14ac:dyDescent="0.2">
      <c r="A4323" t="s">
        <v>0</v>
      </c>
      <c r="B4323" t="s">
        <v>22227</v>
      </c>
      <c r="C4323" t="s">
        <v>2122</v>
      </c>
      <c r="D4323" t="s">
        <v>22228</v>
      </c>
      <c r="E4323" t="s">
        <v>11</v>
      </c>
      <c r="F4323" t="s">
        <v>4772</v>
      </c>
      <c r="G4323" s="1">
        <v>45446</v>
      </c>
      <c r="H4323" s="1">
        <v>45427</v>
      </c>
      <c r="I4323" s="1">
        <v>45763</v>
      </c>
      <c r="J4323" s="3" t="s">
        <v>30629</v>
      </c>
      <c r="K4323" s="1"/>
      <c r="L4323" s="1">
        <v>45792</v>
      </c>
      <c r="M4323" s="1">
        <f t="shared" si="176"/>
        <v>45792</v>
      </c>
      <c r="N4323" t="s">
        <v>89</v>
      </c>
      <c r="O4323" t="s">
        <v>30621</v>
      </c>
      <c r="Q4323" t="s">
        <v>5</v>
      </c>
      <c r="R4323" t="s">
        <v>30619</v>
      </c>
      <c r="S4323" t="s">
        <v>138</v>
      </c>
      <c r="T4323" t="s">
        <v>7</v>
      </c>
      <c r="U4323" t="s">
        <v>100</v>
      </c>
      <c r="V4323" t="s">
        <v>14</v>
      </c>
      <c r="W4323" t="s">
        <v>22229</v>
      </c>
      <c r="X4323" t="s">
        <v>22230</v>
      </c>
      <c r="Y4323" t="s">
        <v>91</v>
      </c>
    </row>
    <row r="4324" spans="1:25" x14ac:dyDescent="0.2">
      <c r="A4324" t="s">
        <v>0</v>
      </c>
      <c r="B4324" t="s">
        <v>22248</v>
      </c>
      <c r="C4324" t="s">
        <v>22249</v>
      </c>
      <c r="D4324" t="s">
        <v>22250</v>
      </c>
      <c r="E4324" t="s">
        <v>24</v>
      </c>
      <c r="F4324" t="s">
        <v>4047</v>
      </c>
      <c r="G4324" s="1">
        <v>45446</v>
      </c>
      <c r="H4324" s="1">
        <v>45427</v>
      </c>
      <c r="I4324" s="1">
        <v>45758</v>
      </c>
      <c r="J4324" s="3" t="s">
        <v>30629</v>
      </c>
      <c r="K4324" s="1"/>
      <c r="L4324" s="1">
        <v>45792</v>
      </c>
      <c r="M4324" s="1">
        <f t="shared" si="176"/>
        <v>45792</v>
      </c>
      <c r="N4324" t="s">
        <v>4</v>
      </c>
      <c r="O4324" t="s">
        <v>30621</v>
      </c>
      <c r="Q4324" t="s">
        <v>5</v>
      </c>
      <c r="R4324" t="s">
        <v>30619</v>
      </c>
      <c r="S4324" t="s">
        <v>138</v>
      </c>
      <c r="T4324" t="s">
        <v>7</v>
      </c>
      <c r="U4324" t="s">
        <v>8</v>
      </c>
      <c r="V4324" t="s">
        <v>9</v>
      </c>
      <c r="W4324" t="s">
        <v>22251</v>
      </c>
      <c r="X4324" t="s">
        <v>22250</v>
      </c>
      <c r="Y4324" t="s">
        <v>10</v>
      </c>
    </row>
    <row r="4325" spans="1:25" x14ac:dyDescent="0.2">
      <c r="A4325" t="s">
        <v>0</v>
      </c>
      <c r="B4325" t="s">
        <v>22268</v>
      </c>
      <c r="C4325" t="s">
        <v>22269</v>
      </c>
      <c r="D4325" t="s">
        <v>22270</v>
      </c>
      <c r="E4325" t="s">
        <v>11</v>
      </c>
      <c r="F4325" t="s">
        <v>437</v>
      </c>
      <c r="G4325" s="1">
        <v>45446</v>
      </c>
      <c r="H4325" s="1">
        <v>45427</v>
      </c>
      <c r="I4325" s="1">
        <v>45785</v>
      </c>
      <c r="J4325" s="3" t="s">
        <v>30629</v>
      </c>
      <c r="K4325" s="1"/>
      <c r="L4325" s="1">
        <v>45792</v>
      </c>
      <c r="M4325" s="1">
        <f t="shared" si="176"/>
        <v>45792</v>
      </c>
      <c r="N4325" t="s">
        <v>89</v>
      </c>
      <c r="O4325" t="s">
        <v>30621</v>
      </c>
      <c r="Q4325" t="s">
        <v>5</v>
      </c>
      <c r="R4325" t="s">
        <v>30619</v>
      </c>
      <c r="S4325" t="s">
        <v>138</v>
      </c>
      <c r="T4325" t="s">
        <v>7</v>
      </c>
      <c r="U4325" t="s">
        <v>90</v>
      </c>
      <c r="V4325" t="s">
        <v>9</v>
      </c>
      <c r="W4325" t="s">
        <v>22271</v>
      </c>
      <c r="X4325" t="s">
        <v>22270</v>
      </c>
      <c r="Y4325" t="s">
        <v>91</v>
      </c>
    </row>
    <row r="4326" spans="1:25" x14ac:dyDescent="0.2">
      <c r="A4326" t="s">
        <v>0</v>
      </c>
      <c r="B4326" t="s">
        <v>22283</v>
      </c>
      <c r="C4326" t="s">
        <v>4266</v>
      </c>
      <c r="D4326" t="s">
        <v>22284</v>
      </c>
      <c r="E4326" t="s">
        <v>466</v>
      </c>
      <c r="F4326" t="s">
        <v>803</v>
      </c>
      <c r="G4326" s="1">
        <v>45446</v>
      </c>
      <c r="H4326" s="1">
        <v>45427</v>
      </c>
      <c r="I4326" s="1">
        <v>45772</v>
      </c>
      <c r="J4326" s="3" t="s">
        <v>30629</v>
      </c>
      <c r="K4326" s="1"/>
      <c r="L4326" s="1">
        <v>45792</v>
      </c>
      <c r="M4326" s="1">
        <f t="shared" si="176"/>
        <v>45792</v>
      </c>
      <c r="N4326" t="s">
        <v>26</v>
      </c>
      <c r="O4326" t="s">
        <v>30621</v>
      </c>
      <c r="Q4326" t="s">
        <v>5</v>
      </c>
      <c r="R4326" t="s">
        <v>30619</v>
      </c>
      <c r="S4326" t="s">
        <v>138</v>
      </c>
      <c r="T4326" t="s">
        <v>7</v>
      </c>
      <c r="U4326" t="s">
        <v>2525</v>
      </c>
      <c r="V4326" t="s">
        <v>9</v>
      </c>
      <c r="W4326" t="s">
        <v>22285</v>
      </c>
      <c r="X4326" t="s">
        <v>22284</v>
      </c>
      <c r="Y4326" t="s">
        <v>31</v>
      </c>
    </row>
    <row r="4327" spans="1:25" x14ac:dyDescent="0.2">
      <c r="A4327" t="s">
        <v>0</v>
      </c>
      <c r="B4327" t="s">
        <v>22290</v>
      </c>
      <c r="C4327" t="s">
        <v>5202</v>
      </c>
      <c r="D4327" t="s">
        <v>22291</v>
      </c>
      <c r="E4327" t="s">
        <v>11</v>
      </c>
      <c r="F4327" t="s">
        <v>4772</v>
      </c>
      <c r="G4327" s="1">
        <v>45446</v>
      </c>
      <c r="H4327" s="1">
        <v>45427</v>
      </c>
      <c r="I4327" s="1">
        <v>45737</v>
      </c>
      <c r="J4327" s="3" t="s">
        <v>30629</v>
      </c>
      <c r="K4327" s="1"/>
      <c r="L4327" s="1">
        <v>45792</v>
      </c>
      <c r="M4327" s="1">
        <f t="shared" si="176"/>
        <v>45792</v>
      </c>
      <c r="N4327" t="s">
        <v>26</v>
      </c>
      <c r="O4327" t="s">
        <v>30621</v>
      </c>
      <c r="Q4327" t="s">
        <v>5</v>
      </c>
      <c r="R4327" t="s">
        <v>30619</v>
      </c>
      <c r="S4327" t="s">
        <v>5360</v>
      </c>
      <c r="T4327" t="s">
        <v>7</v>
      </c>
      <c r="U4327" t="s">
        <v>177</v>
      </c>
      <c r="V4327" t="s">
        <v>9</v>
      </c>
      <c r="W4327" t="s">
        <v>22292</v>
      </c>
      <c r="X4327" t="s">
        <v>22293</v>
      </c>
      <c r="Y4327" t="s">
        <v>31</v>
      </c>
    </row>
    <row r="4328" spans="1:25" x14ac:dyDescent="0.2">
      <c r="A4328" t="s">
        <v>0</v>
      </c>
      <c r="B4328" t="s">
        <v>22443</v>
      </c>
      <c r="C4328" t="s">
        <v>4113</v>
      </c>
      <c r="D4328" t="s">
        <v>22444</v>
      </c>
      <c r="E4328" t="s">
        <v>2</v>
      </c>
      <c r="F4328" t="s">
        <v>1418</v>
      </c>
      <c r="G4328" s="1">
        <v>45447</v>
      </c>
      <c r="H4328" s="1">
        <v>45427</v>
      </c>
      <c r="I4328" s="1">
        <v>45498</v>
      </c>
      <c r="J4328" s="3" t="s">
        <v>30629</v>
      </c>
      <c r="K4328" s="1"/>
      <c r="L4328" s="1">
        <v>45792</v>
      </c>
      <c r="M4328" s="1">
        <f t="shared" si="176"/>
        <v>45792</v>
      </c>
      <c r="N4328" t="s">
        <v>26</v>
      </c>
      <c r="O4328" t="s">
        <v>30621</v>
      </c>
      <c r="Q4328" t="s">
        <v>5</v>
      </c>
      <c r="R4328" t="s">
        <v>30619</v>
      </c>
      <c r="S4328" t="s">
        <v>5994</v>
      </c>
      <c r="T4328" t="s">
        <v>7</v>
      </c>
      <c r="U4328" t="s">
        <v>6079</v>
      </c>
      <c r="V4328" t="s">
        <v>9</v>
      </c>
      <c r="W4328" t="s">
        <v>22445</v>
      </c>
      <c r="X4328" t="s">
        <v>22446</v>
      </c>
      <c r="Y4328" t="s">
        <v>31</v>
      </c>
    </row>
    <row r="4329" spans="1:25" x14ac:dyDescent="0.2">
      <c r="A4329" t="s">
        <v>0</v>
      </c>
      <c r="B4329" t="s">
        <v>22459</v>
      </c>
      <c r="C4329" t="s">
        <v>3983</v>
      </c>
      <c r="D4329" t="s">
        <v>22460</v>
      </c>
      <c r="E4329" t="s">
        <v>24</v>
      </c>
      <c r="F4329" t="s">
        <v>1473</v>
      </c>
      <c r="G4329" s="1">
        <v>45447</v>
      </c>
      <c r="H4329" s="1">
        <v>45427</v>
      </c>
      <c r="I4329" s="1">
        <v>45765</v>
      </c>
      <c r="J4329" s="3" t="s">
        <v>30629</v>
      </c>
      <c r="K4329" s="1"/>
      <c r="L4329" s="1">
        <v>45792</v>
      </c>
      <c r="M4329" s="1">
        <f t="shared" si="176"/>
        <v>45792</v>
      </c>
      <c r="N4329" t="s">
        <v>4</v>
      </c>
      <c r="O4329" t="s">
        <v>30621</v>
      </c>
      <c r="Q4329" t="s">
        <v>5</v>
      </c>
      <c r="R4329" t="s">
        <v>30619</v>
      </c>
      <c r="S4329" t="s">
        <v>74</v>
      </c>
      <c r="T4329" t="s">
        <v>7</v>
      </c>
      <c r="U4329" t="s">
        <v>638</v>
      </c>
      <c r="V4329" t="s">
        <v>9</v>
      </c>
      <c r="W4329" t="s">
        <v>22461</v>
      </c>
      <c r="X4329" t="s">
        <v>22460</v>
      </c>
      <c r="Y4329" t="s">
        <v>10</v>
      </c>
    </row>
    <row r="4330" spans="1:25" x14ac:dyDescent="0.2">
      <c r="A4330" t="s">
        <v>0</v>
      </c>
      <c r="B4330" t="s">
        <v>22469</v>
      </c>
      <c r="C4330" t="s">
        <v>22470</v>
      </c>
      <c r="D4330" t="s">
        <v>22471</v>
      </c>
      <c r="E4330" t="s">
        <v>2</v>
      </c>
      <c r="F4330" t="s">
        <v>4771</v>
      </c>
      <c r="G4330" s="1">
        <v>45447</v>
      </c>
      <c r="H4330" s="1">
        <v>45427</v>
      </c>
      <c r="I4330" s="1">
        <v>45706</v>
      </c>
      <c r="J4330" s="3" t="s">
        <v>30629</v>
      </c>
      <c r="K4330" s="1"/>
      <c r="L4330" s="1">
        <v>45792</v>
      </c>
      <c r="M4330" s="1">
        <f t="shared" si="176"/>
        <v>45792</v>
      </c>
      <c r="N4330" t="s">
        <v>4</v>
      </c>
      <c r="O4330" t="s">
        <v>30621</v>
      </c>
      <c r="Q4330" t="s">
        <v>5</v>
      </c>
      <c r="R4330" t="s">
        <v>30619</v>
      </c>
      <c r="S4330" t="s">
        <v>138</v>
      </c>
      <c r="T4330" t="s">
        <v>7</v>
      </c>
      <c r="U4330" t="s">
        <v>56</v>
      </c>
      <c r="V4330" t="s">
        <v>9</v>
      </c>
      <c r="W4330" t="s">
        <v>22472</v>
      </c>
      <c r="X4330" t="s">
        <v>22471</v>
      </c>
      <c r="Y4330" t="s">
        <v>10</v>
      </c>
    </row>
    <row r="4331" spans="1:25" x14ac:dyDescent="0.2">
      <c r="A4331" t="s">
        <v>0</v>
      </c>
      <c r="B4331" t="s">
        <v>22473</v>
      </c>
      <c r="C4331" t="s">
        <v>22474</v>
      </c>
      <c r="D4331" t="s">
        <v>22475</v>
      </c>
      <c r="E4331" t="s">
        <v>2</v>
      </c>
      <c r="F4331" t="s">
        <v>4771</v>
      </c>
      <c r="G4331" s="1">
        <v>45447</v>
      </c>
      <c r="H4331" s="1">
        <v>45427</v>
      </c>
      <c r="I4331" s="1">
        <v>45706</v>
      </c>
      <c r="J4331" s="3" t="s">
        <v>30629</v>
      </c>
      <c r="K4331" s="1"/>
      <c r="L4331" s="1">
        <v>45792</v>
      </c>
      <c r="M4331" s="1">
        <f t="shared" si="176"/>
        <v>45792</v>
      </c>
      <c r="N4331" t="s">
        <v>4</v>
      </c>
      <c r="O4331" t="s">
        <v>30621</v>
      </c>
      <c r="Q4331" t="s">
        <v>5</v>
      </c>
      <c r="R4331" t="s">
        <v>30619</v>
      </c>
      <c r="S4331" t="s">
        <v>138</v>
      </c>
      <c r="T4331" t="s">
        <v>7</v>
      </c>
      <c r="U4331" t="s">
        <v>56</v>
      </c>
      <c r="V4331" t="s">
        <v>9</v>
      </c>
      <c r="W4331" t="s">
        <v>22476</v>
      </c>
      <c r="X4331" t="s">
        <v>22475</v>
      </c>
      <c r="Y4331" t="s">
        <v>10</v>
      </c>
    </row>
    <row r="4332" spans="1:25" x14ac:dyDescent="0.2">
      <c r="A4332" t="s">
        <v>0</v>
      </c>
      <c r="B4332" t="s">
        <v>22477</v>
      </c>
      <c r="C4332" t="s">
        <v>22478</v>
      </c>
      <c r="D4332" t="s">
        <v>22479</v>
      </c>
      <c r="E4332" t="s">
        <v>2</v>
      </c>
      <c r="F4332" t="s">
        <v>4771</v>
      </c>
      <c r="G4332" s="1">
        <v>45447</v>
      </c>
      <c r="H4332" s="1">
        <v>45427</v>
      </c>
      <c r="I4332" s="1">
        <v>45706</v>
      </c>
      <c r="J4332" s="3" t="s">
        <v>30629</v>
      </c>
      <c r="K4332" s="1"/>
      <c r="L4332" s="1">
        <v>45792</v>
      </c>
      <c r="M4332" s="1">
        <f t="shared" si="176"/>
        <v>45792</v>
      </c>
      <c r="N4332" t="s">
        <v>4</v>
      </c>
      <c r="O4332" t="s">
        <v>30621</v>
      </c>
      <c r="Q4332" t="s">
        <v>5</v>
      </c>
      <c r="R4332" t="s">
        <v>30619</v>
      </c>
      <c r="S4332" t="s">
        <v>138</v>
      </c>
      <c r="T4332" t="s">
        <v>7</v>
      </c>
      <c r="U4332" t="s">
        <v>56</v>
      </c>
      <c r="V4332" t="s">
        <v>9</v>
      </c>
      <c r="W4332" t="s">
        <v>22480</v>
      </c>
      <c r="X4332" t="s">
        <v>22479</v>
      </c>
      <c r="Y4332" t="s">
        <v>10</v>
      </c>
    </row>
    <row r="4333" spans="1:25" x14ac:dyDescent="0.2">
      <c r="A4333" t="s">
        <v>0</v>
      </c>
      <c r="B4333" t="s">
        <v>22487</v>
      </c>
      <c r="C4333" t="s">
        <v>7351</v>
      </c>
      <c r="D4333" t="s">
        <v>22488</v>
      </c>
      <c r="E4333" t="s">
        <v>24</v>
      </c>
      <c r="F4333" t="s">
        <v>1556</v>
      </c>
      <c r="G4333" s="1">
        <v>45447</v>
      </c>
      <c r="H4333" s="1">
        <v>45427</v>
      </c>
      <c r="I4333" s="1">
        <v>45680</v>
      </c>
      <c r="J4333" s="3" t="s">
        <v>30629</v>
      </c>
      <c r="K4333" s="1"/>
      <c r="L4333" s="1">
        <v>45792</v>
      </c>
      <c r="M4333" s="1">
        <f t="shared" si="176"/>
        <v>45792</v>
      </c>
      <c r="N4333" t="s">
        <v>4</v>
      </c>
      <c r="O4333" t="s">
        <v>30621</v>
      </c>
      <c r="Q4333" t="s">
        <v>5</v>
      </c>
      <c r="R4333" t="s">
        <v>30619</v>
      </c>
      <c r="S4333" t="s">
        <v>255</v>
      </c>
      <c r="T4333" t="s">
        <v>7</v>
      </c>
      <c r="U4333" t="s">
        <v>56</v>
      </c>
      <c r="V4333" t="s">
        <v>9</v>
      </c>
      <c r="W4333" t="s">
        <v>22489</v>
      </c>
      <c r="X4333" t="s">
        <v>22488</v>
      </c>
      <c r="Y4333" t="s">
        <v>10</v>
      </c>
    </row>
    <row r="4334" spans="1:25" x14ac:dyDescent="0.2">
      <c r="A4334" t="s">
        <v>0</v>
      </c>
      <c r="B4334" t="s">
        <v>22516</v>
      </c>
      <c r="C4334" t="s">
        <v>22517</v>
      </c>
      <c r="D4334" t="s">
        <v>22518</v>
      </c>
      <c r="E4334" t="s">
        <v>11</v>
      </c>
      <c r="F4334" t="s">
        <v>12</v>
      </c>
      <c r="G4334" s="1">
        <v>45447</v>
      </c>
      <c r="H4334" s="1">
        <v>45427</v>
      </c>
      <c r="I4334" s="1">
        <v>45694</v>
      </c>
      <c r="J4334" s="3" t="s">
        <v>30629</v>
      </c>
      <c r="K4334" s="1"/>
      <c r="L4334" s="1">
        <v>45792</v>
      </c>
      <c r="M4334" s="1">
        <f t="shared" si="176"/>
        <v>45792</v>
      </c>
      <c r="N4334" t="s">
        <v>89</v>
      </c>
      <c r="O4334" t="s">
        <v>30621</v>
      </c>
      <c r="Q4334" t="s">
        <v>5</v>
      </c>
      <c r="R4334" t="s">
        <v>30619</v>
      </c>
      <c r="S4334" t="s">
        <v>138</v>
      </c>
      <c r="T4334" t="s">
        <v>7</v>
      </c>
      <c r="U4334" t="s">
        <v>282</v>
      </c>
      <c r="V4334" t="s">
        <v>9</v>
      </c>
      <c r="W4334" t="s">
        <v>22519</v>
      </c>
      <c r="X4334" t="s">
        <v>22518</v>
      </c>
      <c r="Y4334" t="s">
        <v>91</v>
      </c>
    </row>
    <row r="4335" spans="1:25" x14ac:dyDescent="0.2">
      <c r="A4335" t="s">
        <v>0</v>
      </c>
      <c r="B4335" t="s">
        <v>22520</v>
      </c>
      <c r="C4335" t="s">
        <v>22517</v>
      </c>
      <c r="D4335" t="s">
        <v>22521</v>
      </c>
      <c r="E4335" t="s">
        <v>11</v>
      </c>
      <c r="F4335" t="s">
        <v>12</v>
      </c>
      <c r="G4335" s="1">
        <v>45447</v>
      </c>
      <c r="H4335" s="1">
        <v>45427</v>
      </c>
      <c r="I4335" s="1">
        <v>45798</v>
      </c>
      <c r="J4335" s="3" t="s">
        <v>30628</v>
      </c>
      <c r="K4335" s="1"/>
      <c r="L4335" s="1">
        <v>45792</v>
      </c>
      <c r="M4335" s="1">
        <f t="shared" si="176"/>
        <v>45792</v>
      </c>
      <c r="N4335" t="s">
        <v>63</v>
      </c>
      <c r="O4335" t="s">
        <v>30621</v>
      </c>
      <c r="Q4335" t="s">
        <v>5</v>
      </c>
      <c r="R4335" t="s">
        <v>30619</v>
      </c>
      <c r="S4335" t="s">
        <v>404</v>
      </c>
      <c r="T4335" t="s">
        <v>64</v>
      </c>
      <c r="U4335" t="s">
        <v>65</v>
      </c>
      <c r="V4335" t="s">
        <v>111</v>
      </c>
      <c r="W4335" t="s">
        <v>41</v>
      </c>
      <c r="X4335" t="s">
        <v>41</v>
      </c>
      <c r="Y4335" t="s">
        <v>41</v>
      </c>
    </row>
    <row r="4336" spans="1:25" x14ac:dyDescent="0.2">
      <c r="A4336" t="s">
        <v>0</v>
      </c>
      <c r="B4336" t="s">
        <v>22522</v>
      </c>
      <c r="C4336" t="s">
        <v>22517</v>
      </c>
      <c r="D4336" t="s">
        <v>22523</v>
      </c>
      <c r="E4336" t="s">
        <v>11</v>
      </c>
      <c r="F4336" t="s">
        <v>12</v>
      </c>
      <c r="G4336" s="1">
        <v>45447</v>
      </c>
      <c r="H4336" s="1">
        <v>45427</v>
      </c>
      <c r="I4336" s="1">
        <v>45694</v>
      </c>
      <c r="J4336" s="3" t="s">
        <v>30629</v>
      </c>
      <c r="K4336" s="1"/>
      <c r="L4336" s="1">
        <v>45792</v>
      </c>
      <c r="M4336" s="1">
        <f t="shared" si="176"/>
        <v>45792</v>
      </c>
      <c r="N4336" t="s">
        <v>89</v>
      </c>
      <c r="O4336" t="s">
        <v>30621</v>
      </c>
      <c r="Q4336" t="s">
        <v>5</v>
      </c>
      <c r="R4336" t="s">
        <v>30619</v>
      </c>
      <c r="S4336" t="s">
        <v>138</v>
      </c>
      <c r="T4336" t="s">
        <v>7</v>
      </c>
      <c r="U4336" t="s">
        <v>1001</v>
      </c>
      <c r="V4336" t="s">
        <v>9</v>
      </c>
      <c r="W4336" t="s">
        <v>22524</v>
      </c>
      <c r="X4336" t="s">
        <v>22523</v>
      </c>
      <c r="Y4336" t="s">
        <v>91</v>
      </c>
    </row>
    <row r="4337" spans="1:25" x14ac:dyDescent="0.2">
      <c r="A4337" t="s">
        <v>0</v>
      </c>
      <c r="B4337" t="s">
        <v>22532</v>
      </c>
      <c r="C4337" t="s">
        <v>22533</v>
      </c>
      <c r="D4337" t="s">
        <v>22534</v>
      </c>
      <c r="E4337" t="s">
        <v>11</v>
      </c>
      <c r="F4337" t="s">
        <v>22535</v>
      </c>
      <c r="G4337" s="1">
        <v>45447</v>
      </c>
      <c r="H4337" s="1">
        <v>45427</v>
      </c>
      <c r="I4337" s="1">
        <v>45526</v>
      </c>
      <c r="J4337" s="3" t="s">
        <v>30629</v>
      </c>
      <c r="K4337" s="1"/>
      <c r="L4337" s="1">
        <v>45519</v>
      </c>
      <c r="M4337" s="1">
        <f t="shared" si="176"/>
        <v>45792</v>
      </c>
      <c r="N4337" t="s">
        <v>26</v>
      </c>
      <c r="O4337" t="s">
        <v>30621</v>
      </c>
      <c r="Q4337" t="s">
        <v>5</v>
      </c>
      <c r="R4337" t="s">
        <v>30619</v>
      </c>
      <c r="S4337" t="s">
        <v>22536</v>
      </c>
      <c r="T4337" t="s">
        <v>7</v>
      </c>
      <c r="U4337" t="s">
        <v>80</v>
      </c>
      <c r="V4337" t="s">
        <v>9</v>
      </c>
      <c r="W4337" t="s">
        <v>22537</v>
      </c>
      <c r="X4337" t="s">
        <v>22534</v>
      </c>
      <c r="Y4337" t="s">
        <v>31</v>
      </c>
    </row>
    <row r="4338" spans="1:25" x14ac:dyDescent="0.2">
      <c r="A4338" t="s">
        <v>0</v>
      </c>
      <c r="B4338" t="s">
        <v>22538</v>
      </c>
      <c r="C4338" t="s">
        <v>7152</v>
      </c>
      <c r="D4338" t="s">
        <v>22539</v>
      </c>
      <c r="E4338" t="s">
        <v>24</v>
      </c>
      <c r="F4338" t="s">
        <v>1556</v>
      </c>
      <c r="G4338" s="1">
        <v>45447</v>
      </c>
      <c r="H4338" s="1">
        <v>45427</v>
      </c>
      <c r="I4338" s="1">
        <v>45680</v>
      </c>
      <c r="J4338" s="3" t="s">
        <v>30629</v>
      </c>
      <c r="K4338" s="1"/>
      <c r="L4338" s="1">
        <v>45792</v>
      </c>
      <c r="M4338" s="1">
        <f t="shared" si="176"/>
        <v>45792</v>
      </c>
      <c r="N4338" t="s">
        <v>4</v>
      </c>
      <c r="O4338" t="s">
        <v>30621</v>
      </c>
      <c r="Q4338" t="s">
        <v>5</v>
      </c>
      <c r="R4338" t="s">
        <v>30619</v>
      </c>
      <c r="S4338" t="s">
        <v>138</v>
      </c>
      <c r="T4338" t="s">
        <v>7</v>
      </c>
      <c r="U4338" t="s">
        <v>56</v>
      </c>
      <c r="V4338" t="s">
        <v>9</v>
      </c>
      <c r="W4338" t="s">
        <v>22540</v>
      </c>
      <c r="X4338" t="s">
        <v>22539</v>
      </c>
      <c r="Y4338" t="s">
        <v>10</v>
      </c>
    </row>
    <row r="4339" spans="1:25" x14ac:dyDescent="0.2">
      <c r="A4339" t="s">
        <v>0</v>
      </c>
      <c r="B4339" t="s">
        <v>22564</v>
      </c>
      <c r="C4339" t="s">
        <v>5502</v>
      </c>
      <c r="D4339" t="s">
        <v>22565</v>
      </c>
      <c r="E4339" t="s">
        <v>24</v>
      </c>
      <c r="F4339" t="s">
        <v>233</v>
      </c>
      <c r="G4339" s="1">
        <v>45447</v>
      </c>
      <c r="H4339" s="1">
        <v>45427</v>
      </c>
      <c r="I4339" s="1">
        <v>45757</v>
      </c>
      <c r="J4339" s="3" t="s">
        <v>30629</v>
      </c>
      <c r="K4339" s="1"/>
      <c r="L4339" s="1">
        <v>45792</v>
      </c>
      <c r="M4339" s="1">
        <f t="shared" si="176"/>
        <v>45792</v>
      </c>
      <c r="N4339" t="s">
        <v>448</v>
      </c>
      <c r="O4339" t="s">
        <v>30621</v>
      </c>
      <c r="Q4339" t="s">
        <v>5</v>
      </c>
      <c r="R4339" t="s">
        <v>30619</v>
      </c>
      <c r="S4339" t="s">
        <v>612</v>
      </c>
      <c r="T4339" t="s">
        <v>7</v>
      </c>
      <c r="U4339" t="s">
        <v>8</v>
      </c>
      <c r="V4339" t="s">
        <v>14</v>
      </c>
      <c r="W4339" t="s">
        <v>22566</v>
      </c>
      <c r="X4339" t="s">
        <v>22567</v>
      </c>
      <c r="Y4339" t="s">
        <v>21</v>
      </c>
    </row>
    <row r="4340" spans="1:25" x14ac:dyDescent="0.2">
      <c r="A4340" t="s">
        <v>0</v>
      </c>
      <c r="B4340" t="s">
        <v>22568</v>
      </c>
      <c r="C4340" t="s">
        <v>5502</v>
      </c>
      <c r="D4340" t="s">
        <v>22569</v>
      </c>
      <c r="E4340" t="s">
        <v>24</v>
      </c>
      <c r="F4340" t="s">
        <v>233</v>
      </c>
      <c r="G4340" s="1">
        <v>45447</v>
      </c>
      <c r="H4340" s="1">
        <v>45427</v>
      </c>
      <c r="I4340" s="1">
        <v>45757</v>
      </c>
      <c r="J4340" s="3" t="s">
        <v>30629</v>
      </c>
      <c r="K4340" s="1"/>
      <c r="L4340" s="1">
        <v>45792</v>
      </c>
      <c r="M4340" s="1">
        <f t="shared" si="176"/>
        <v>45792</v>
      </c>
      <c r="N4340" t="s">
        <v>448</v>
      </c>
      <c r="O4340" t="s">
        <v>30621</v>
      </c>
      <c r="Q4340" t="s">
        <v>5</v>
      </c>
      <c r="R4340" t="s">
        <v>30619</v>
      </c>
      <c r="S4340" t="s">
        <v>612</v>
      </c>
      <c r="T4340" t="s">
        <v>7</v>
      </c>
      <c r="U4340" t="s">
        <v>8</v>
      </c>
      <c r="V4340" t="s">
        <v>14</v>
      </c>
      <c r="W4340" t="s">
        <v>22566</v>
      </c>
      <c r="X4340" t="s">
        <v>22567</v>
      </c>
      <c r="Y4340" t="s">
        <v>21</v>
      </c>
    </row>
    <row r="4341" spans="1:25" x14ac:dyDescent="0.2">
      <c r="A4341" t="s">
        <v>0</v>
      </c>
      <c r="B4341" t="s">
        <v>22570</v>
      </c>
      <c r="C4341" t="s">
        <v>5502</v>
      </c>
      <c r="D4341" t="s">
        <v>22567</v>
      </c>
      <c r="E4341" t="s">
        <v>24</v>
      </c>
      <c r="F4341" t="s">
        <v>233</v>
      </c>
      <c r="G4341" s="1">
        <v>45447</v>
      </c>
      <c r="H4341" s="1">
        <v>45427</v>
      </c>
      <c r="I4341" s="1">
        <v>45757</v>
      </c>
      <c r="J4341" s="3" t="s">
        <v>30629</v>
      </c>
      <c r="K4341" s="1"/>
      <c r="L4341" s="1">
        <v>45792</v>
      </c>
      <c r="M4341" s="1">
        <f t="shared" si="176"/>
        <v>45792</v>
      </c>
      <c r="N4341" t="s">
        <v>448</v>
      </c>
      <c r="O4341" t="s">
        <v>30621</v>
      </c>
      <c r="Q4341" t="s">
        <v>5</v>
      </c>
      <c r="R4341" t="s">
        <v>30619</v>
      </c>
      <c r="S4341" t="s">
        <v>598</v>
      </c>
      <c r="T4341" t="s">
        <v>7</v>
      </c>
      <c r="U4341" t="s">
        <v>8</v>
      </c>
      <c r="V4341" t="s">
        <v>14</v>
      </c>
      <c r="W4341" t="s">
        <v>22566</v>
      </c>
      <c r="X4341" t="s">
        <v>22567</v>
      </c>
      <c r="Y4341" t="s">
        <v>21</v>
      </c>
    </row>
    <row r="4342" spans="1:25" x14ac:dyDescent="0.2">
      <c r="A4342" t="s">
        <v>0</v>
      </c>
      <c r="B4342" t="s">
        <v>22660</v>
      </c>
      <c r="C4342" t="s">
        <v>309</v>
      </c>
      <c r="D4342" t="s">
        <v>22661</v>
      </c>
      <c r="E4342" t="s">
        <v>18</v>
      </c>
      <c r="F4342" t="s">
        <v>130</v>
      </c>
      <c r="G4342" s="1">
        <v>45448</v>
      </c>
      <c r="H4342" s="1">
        <v>45427</v>
      </c>
      <c r="I4342" s="1">
        <v>45783</v>
      </c>
      <c r="J4342" s="3" t="s">
        <v>30629</v>
      </c>
      <c r="K4342" s="1"/>
      <c r="L4342" s="1">
        <v>45792</v>
      </c>
      <c r="M4342" s="1">
        <f t="shared" si="176"/>
        <v>45792</v>
      </c>
      <c r="N4342" t="s">
        <v>873</v>
      </c>
      <c r="O4342" t="s">
        <v>30621</v>
      </c>
      <c r="Q4342" t="s">
        <v>5</v>
      </c>
      <c r="R4342" t="s">
        <v>30619</v>
      </c>
      <c r="S4342" t="s">
        <v>138</v>
      </c>
      <c r="T4342" t="s">
        <v>7</v>
      </c>
      <c r="U4342" t="s">
        <v>97</v>
      </c>
      <c r="V4342" t="s">
        <v>14</v>
      </c>
      <c r="W4342" t="s">
        <v>22662</v>
      </c>
      <c r="X4342" t="s">
        <v>22661</v>
      </c>
      <c r="Y4342" t="s">
        <v>98</v>
      </c>
    </row>
    <row r="4343" spans="1:25" x14ac:dyDescent="0.2">
      <c r="A4343" t="s">
        <v>0</v>
      </c>
      <c r="B4343" t="s">
        <v>22755</v>
      </c>
      <c r="C4343" t="s">
        <v>22756</v>
      </c>
      <c r="D4343" t="s">
        <v>22757</v>
      </c>
      <c r="E4343" t="s">
        <v>11</v>
      </c>
      <c r="F4343" t="s">
        <v>3667</v>
      </c>
      <c r="G4343" s="1">
        <v>45448</v>
      </c>
      <c r="H4343" s="1">
        <v>45427</v>
      </c>
      <c r="I4343" s="1">
        <v>45427</v>
      </c>
      <c r="J4343" s="1" t="s">
        <v>30628</v>
      </c>
      <c r="K4343" s="1"/>
      <c r="L4343" s="1">
        <v>45792</v>
      </c>
      <c r="M4343" s="1">
        <f t="shared" si="176"/>
        <v>45792</v>
      </c>
      <c r="N4343" t="s">
        <v>89</v>
      </c>
      <c r="O4343" t="s">
        <v>30621</v>
      </c>
      <c r="Q4343" t="s">
        <v>5</v>
      </c>
      <c r="R4343" t="s">
        <v>30620</v>
      </c>
      <c r="S4343" t="s">
        <v>18927</v>
      </c>
      <c r="T4343" t="s">
        <v>7</v>
      </c>
      <c r="U4343" t="s">
        <v>90</v>
      </c>
      <c r="V4343" t="s">
        <v>9</v>
      </c>
      <c r="W4343" t="s">
        <v>22758</v>
      </c>
      <c r="X4343" t="s">
        <v>22759</v>
      </c>
      <c r="Y4343" t="s">
        <v>91</v>
      </c>
    </row>
    <row r="4344" spans="1:25" x14ac:dyDescent="0.2">
      <c r="A4344" t="s">
        <v>0</v>
      </c>
      <c r="B4344" t="s">
        <v>22937</v>
      </c>
      <c r="C4344" t="s">
        <v>3088</v>
      </c>
      <c r="D4344" t="s">
        <v>22938</v>
      </c>
      <c r="E4344" t="s">
        <v>18</v>
      </c>
      <c r="F4344" t="s">
        <v>130</v>
      </c>
      <c r="G4344" s="1">
        <v>45449</v>
      </c>
      <c r="H4344" s="1">
        <v>45427</v>
      </c>
      <c r="I4344" s="1">
        <v>45782</v>
      </c>
      <c r="J4344" s="3" t="s">
        <v>30629</v>
      </c>
      <c r="K4344" s="1"/>
      <c r="L4344" s="1">
        <v>45792</v>
      </c>
      <c r="M4344" s="1">
        <f t="shared" si="176"/>
        <v>45792</v>
      </c>
      <c r="N4344" t="s">
        <v>4</v>
      </c>
      <c r="O4344" t="s">
        <v>30621</v>
      </c>
      <c r="Q4344" t="s">
        <v>5</v>
      </c>
      <c r="R4344" t="s">
        <v>30619</v>
      </c>
      <c r="S4344" t="s">
        <v>881</v>
      </c>
      <c r="T4344" t="s">
        <v>7</v>
      </c>
      <c r="U4344" t="s">
        <v>8</v>
      </c>
      <c r="V4344" t="s">
        <v>9</v>
      </c>
      <c r="W4344" t="s">
        <v>22939</v>
      </c>
      <c r="X4344" t="s">
        <v>22938</v>
      </c>
      <c r="Y4344" t="s">
        <v>10</v>
      </c>
    </row>
    <row r="4345" spans="1:25" x14ac:dyDescent="0.2">
      <c r="A4345" t="s">
        <v>0</v>
      </c>
      <c r="B4345" t="s">
        <v>22943</v>
      </c>
      <c r="C4345" t="s">
        <v>3088</v>
      </c>
      <c r="D4345" t="s">
        <v>22944</v>
      </c>
      <c r="E4345" t="s">
        <v>18</v>
      </c>
      <c r="F4345" t="s">
        <v>130</v>
      </c>
      <c r="G4345" s="1">
        <v>45449</v>
      </c>
      <c r="H4345" s="1">
        <v>45427</v>
      </c>
      <c r="I4345" s="1">
        <v>45782</v>
      </c>
      <c r="J4345" s="3" t="s">
        <v>30629</v>
      </c>
      <c r="K4345" s="1"/>
      <c r="L4345" s="1">
        <v>45792</v>
      </c>
      <c r="M4345" s="1">
        <f t="shared" si="176"/>
        <v>45792</v>
      </c>
      <c r="N4345" t="s">
        <v>4</v>
      </c>
      <c r="O4345" t="s">
        <v>30621</v>
      </c>
      <c r="Q4345" t="s">
        <v>5</v>
      </c>
      <c r="R4345" t="s">
        <v>30619</v>
      </c>
      <c r="S4345" t="s">
        <v>881</v>
      </c>
      <c r="T4345" t="s">
        <v>7</v>
      </c>
      <c r="U4345" t="s">
        <v>287</v>
      </c>
      <c r="V4345" t="s">
        <v>9</v>
      </c>
      <c r="W4345" t="s">
        <v>22945</v>
      </c>
      <c r="X4345" t="s">
        <v>22944</v>
      </c>
      <c r="Y4345" t="s">
        <v>10</v>
      </c>
    </row>
    <row r="4346" spans="1:25" x14ac:dyDescent="0.2">
      <c r="A4346" t="s">
        <v>0</v>
      </c>
      <c r="B4346" t="s">
        <v>23587</v>
      </c>
      <c r="C4346" t="s">
        <v>5136</v>
      </c>
      <c r="D4346" t="s">
        <v>23588</v>
      </c>
      <c r="E4346" t="s">
        <v>24</v>
      </c>
      <c r="F4346" t="s">
        <v>1410</v>
      </c>
      <c r="G4346" s="1">
        <v>45454</v>
      </c>
      <c r="H4346" s="1">
        <v>45427</v>
      </c>
      <c r="I4346" s="1">
        <v>45534</v>
      </c>
      <c r="J4346" s="3" t="s">
        <v>30629</v>
      </c>
      <c r="K4346" s="1"/>
      <c r="L4346" s="1">
        <v>45519</v>
      </c>
      <c r="M4346" s="1">
        <f t="shared" si="176"/>
        <v>45792</v>
      </c>
      <c r="N4346" t="s">
        <v>4</v>
      </c>
      <c r="O4346" t="s">
        <v>30621</v>
      </c>
      <c r="Q4346" t="s">
        <v>5</v>
      </c>
      <c r="R4346" t="s">
        <v>30619</v>
      </c>
      <c r="S4346" t="s">
        <v>1398</v>
      </c>
      <c r="T4346" t="s">
        <v>7</v>
      </c>
      <c r="U4346" t="s">
        <v>287</v>
      </c>
      <c r="V4346" t="s">
        <v>9</v>
      </c>
      <c r="W4346" t="s">
        <v>23589</v>
      </c>
      <c r="X4346" t="s">
        <v>23588</v>
      </c>
      <c r="Y4346" t="s">
        <v>10</v>
      </c>
    </row>
    <row r="4347" spans="1:25" x14ac:dyDescent="0.2">
      <c r="A4347" t="s">
        <v>0</v>
      </c>
      <c r="B4347" t="s">
        <v>23590</v>
      </c>
      <c r="C4347" t="s">
        <v>5136</v>
      </c>
      <c r="D4347" t="s">
        <v>23591</v>
      </c>
      <c r="E4347" t="s">
        <v>24</v>
      </c>
      <c r="F4347" t="s">
        <v>1410</v>
      </c>
      <c r="G4347" s="1">
        <v>45454</v>
      </c>
      <c r="H4347" s="1">
        <v>45427</v>
      </c>
      <c r="I4347" s="1">
        <v>45534</v>
      </c>
      <c r="J4347" s="3" t="s">
        <v>30629</v>
      </c>
      <c r="K4347" s="1"/>
      <c r="L4347" s="1">
        <v>45611</v>
      </c>
      <c r="M4347" s="1">
        <f t="shared" si="176"/>
        <v>45792</v>
      </c>
      <c r="N4347" t="s">
        <v>4</v>
      </c>
      <c r="O4347" t="s">
        <v>30621</v>
      </c>
      <c r="Q4347" t="s">
        <v>5</v>
      </c>
      <c r="R4347" t="s">
        <v>30619</v>
      </c>
      <c r="S4347" t="s">
        <v>1398</v>
      </c>
      <c r="T4347" t="s">
        <v>64</v>
      </c>
      <c r="U4347" t="s">
        <v>8</v>
      </c>
      <c r="V4347" t="s">
        <v>7913</v>
      </c>
      <c r="W4347" t="s">
        <v>23592</v>
      </c>
      <c r="X4347" t="s">
        <v>23591</v>
      </c>
      <c r="Y4347" t="s">
        <v>10</v>
      </c>
    </row>
    <row r="4348" spans="1:25" x14ac:dyDescent="0.2">
      <c r="A4348" t="s">
        <v>0</v>
      </c>
      <c r="B4348" t="s">
        <v>23596</v>
      </c>
      <c r="C4348" t="s">
        <v>5136</v>
      </c>
      <c r="D4348" t="s">
        <v>23597</v>
      </c>
      <c r="E4348" t="s">
        <v>24</v>
      </c>
      <c r="F4348" t="s">
        <v>4810</v>
      </c>
      <c r="G4348" s="1">
        <v>45454</v>
      </c>
      <c r="H4348" s="1">
        <v>45427</v>
      </c>
      <c r="I4348" s="1">
        <v>45765</v>
      </c>
      <c r="J4348" s="3" t="s">
        <v>30629</v>
      </c>
      <c r="K4348" s="1"/>
      <c r="L4348" s="1">
        <v>45792</v>
      </c>
      <c r="M4348" s="1">
        <f t="shared" si="176"/>
        <v>45792</v>
      </c>
      <c r="N4348" t="s">
        <v>4</v>
      </c>
      <c r="O4348" t="s">
        <v>30621</v>
      </c>
      <c r="Q4348" t="s">
        <v>5</v>
      </c>
      <c r="R4348" t="s">
        <v>30619</v>
      </c>
      <c r="S4348" t="s">
        <v>74</v>
      </c>
      <c r="T4348" t="s">
        <v>7</v>
      </c>
      <c r="U4348" t="s">
        <v>638</v>
      </c>
      <c r="V4348" t="s">
        <v>9</v>
      </c>
      <c r="W4348" t="s">
        <v>23598</v>
      </c>
      <c r="X4348" t="s">
        <v>23597</v>
      </c>
      <c r="Y4348" t="s">
        <v>10</v>
      </c>
    </row>
    <row r="4349" spans="1:25" x14ac:dyDescent="0.2">
      <c r="A4349" t="s">
        <v>0</v>
      </c>
      <c r="B4349" t="s">
        <v>23607</v>
      </c>
      <c r="C4349" t="s">
        <v>2577</v>
      </c>
      <c r="D4349" t="s">
        <v>23608</v>
      </c>
      <c r="E4349" t="s">
        <v>11</v>
      </c>
      <c r="F4349" t="s">
        <v>3667</v>
      </c>
      <c r="G4349" s="1">
        <v>45454</v>
      </c>
      <c r="H4349" s="1">
        <v>45427</v>
      </c>
      <c r="I4349" s="1">
        <v>45660</v>
      </c>
      <c r="J4349" s="3" t="s">
        <v>30629</v>
      </c>
      <c r="K4349" s="1"/>
      <c r="L4349" s="1">
        <v>45792</v>
      </c>
      <c r="M4349" s="1">
        <f t="shared" si="176"/>
        <v>45792</v>
      </c>
      <c r="N4349" t="s">
        <v>63</v>
      </c>
      <c r="O4349" t="s">
        <v>30621</v>
      </c>
      <c r="Q4349" t="s">
        <v>5</v>
      </c>
      <c r="R4349" t="s">
        <v>30619</v>
      </c>
      <c r="S4349" t="s">
        <v>86</v>
      </c>
      <c r="T4349" t="s">
        <v>64</v>
      </c>
      <c r="U4349" t="s">
        <v>65</v>
      </c>
      <c r="V4349" t="s">
        <v>111</v>
      </c>
      <c r="W4349" t="s">
        <v>41</v>
      </c>
      <c r="X4349" t="s">
        <v>41</v>
      </c>
      <c r="Y4349" t="s">
        <v>41</v>
      </c>
    </row>
    <row r="4350" spans="1:25" x14ac:dyDescent="0.2">
      <c r="A4350" t="s">
        <v>0</v>
      </c>
      <c r="B4350" t="s">
        <v>23620</v>
      </c>
      <c r="C4350" t="s">
        <v>6621</v>
      </c>
      <c r="D4350" t="s">
        <v>23621</v>
      </c>
      <c r="E4350" t="s">
        <v>11</v>
      </c>
      <c r="F4350" t="s">
        <v>1256</v>
      </c>
      <c r="G4350" s="1">
        <v>45454</v>
      </c>
      <c r="H4350" s="1">
        <v>45427</v>
      </c>
      <c r="I4350" s="1">
        <v>45522</v>
      </c>
      <c r="J4350" s="3" t="s">
        <v>30629</v>
      </c>
      <c r="K4350" s="1"/>
      <c r="L4350" s="1">
        <v>45792</v>
      </c>
      <c r="M4350" s="1">
        <f t="shared" si="176"/>
        <v>45792</v>
      </c>
      <c r="N4350" t="s">
        <v>4</v>
      </c>
      <c r="O4350" t="s">
        <v>30621</v>
      </c>
      <c r="Q4350" t="s">
        <v>5</v>
      </c>
      <c r="R4350" t="s">
        <v>30619</v>
      </c>
      <c r="S4350" t="s">
        <v>598</v>
      </c>
      <c r="T4350" t="s">
        <v>7</v>
      </c>
      <c r="U4350" t="s">
        <v>638</v>
      </c>
      <c r="V4350" t="s">
        <v>9</v>
      </c>
      <c r="W4350" t="s">
        <v>23622</v>
      </c>
      <c r="X4350" t="s">
        <v>23621</v>
      </c>
      <c r="Y4350" t="s">
        <v>10</v>
      </c>
    </row>
    <row r="4351" spans="1:25" x14ac:dyDescent="0.2">
      <c r="A4351" t="s">
        <v>0</v>
      </c>
      <c r="B4351" t="s">
        <v>23634</v>
      </c>
      <c r="C4351" t="s">
        <v>6622</v>
      </c>
      <c r="D4351" t="s">
        <v>23635</v>
      </c>
      <c r="E4351" t="s">
        <v>11</v>
      </c>
      <c r="F4351" t="s">
        <v>1256</v>
      </c>
      <c r="G4351" s="1">
        <v>45454</v>
      </c>
      <c r="H4351" s="1">
        <v>45427</v>
      </c>
      <c r="I4351" s="1">
        <v>45522</v>
      </c>
      <c r="J4351" s="3" t="s">
        <v>30629</v>
      </c>
      <c r="K4351" s="1"/>
      <c r="L4351" s="1">
        <v>45792</v>
      </c>
      <c r="M4351" s="1">
        <f t="shared" si="176"/>
        <v>45792</v>
      </c>
      <c r="N4351" t="s">
        <v>4</v>
      </c>
      <c r="O4351" t="s">
        <v>30621</v>
      </c>
      <c r="Q4351" t="s">
        <v>5</v>
      </c>
      <c r="R4351" t="s">
        <v>30619</v>
      </c>
      <c r="S4351" t="s">
        <v>74</v>
      </c>
      <c r="T4351" t="s">
        <v>7</v>
      </c>
      <c r="U4351" t="s">
        <v>638</v>
      </c>
      <c r="V4351" t="s">
        <v>9</v>
      </c>
      <c r="W4351" t="s">
        <v>23636</v>
      </c>
      <c r="X4351" t="s">
        <v>23635</v>
      </c>
      <c r="Y4351" t="s">
        <v>10</v>
      </c>
    </row>
    <row r="4352" spans="1:25" x14ac:dyDescent="0.2">
      <c r="A4352" t="s">
        <v>0</v>
      </c>
      <c r="B4352" t="s">
        <v>23723</v>
      </c>
      <c r="C4352" t="s">
        <v>18701</v>
      </c>
      <c r="D4352" t="s">
        <v>23724</v>
      </c>
      <c r="E4352" t="s">
        <v>11</v>
      </c>
      <c r="F4352" t="s">
        <v>1719</v>
      </c>
      <c r="G4352" s="1">
        <v>45455</v>
      </c>
      <c r="H4352" s="1">
        <v>45427</v>
      </c>
      <c r="I4352" s="1">
        <v>45697</v>
      </c>
      <c r="J4352" s="3" t="s">
        <v>30629</v>
      </c>
      <c r="K4352" s="1"/>
      <c r="L4352" s="1">
        <v>45792</v>
      </c>
      <c r="M4352" s="1">
        <f t="shared" si="176"/>
        <v>45792</v>
      </c>
      <c r="N4352" t="s">
        <v>26</v>
      </c>
      <c r="O4352" t="s">
        <v>30621</v>
      </c>
      <c r="Q4352" t="s">
        <v>5</v>
      </c>
      <c r="R4352" t="s">
        <v>30619</v>
      </c>
      <c r="S4352" t="s">
        <v>255</v>
      </c>
      <c r="T4352" t="s">
        <v>7</v>
      </c>
      <c r="U4352" t="s">
        <v>177</v>
      </c>
      <c r="V4352" t="s">
        <v>9</v>
      </c>
      <c r="W4352" t="s">
        <v>23725</v>
      </c>
      <c r="X4352" t="s">
        <v>23724</v>
      </c>
      <c r="Y4352" t="s">
        <v>31</v>
      </c>
    </row>
    <row r="4353" spans="1:25" x14ac:dyDescent="0.2">
      <c r="A4353" t="s">
        <v>0</v>
      </c>
      <c r="B4353" t="s">
        <v>23860</v>
      </c>
      <c r="C4353" t="s">
        <v>5136</v>
      </c>
      <c r="D4353" t="s">
        <v>23861</v>
      </c>
      <c r="E4353" t="s">
        <v>24</v>
      </c>
      <c r="F4353" t="s">
        <v>1410</v>
      </c>
      <c r="G4353" s="1">
        <v>45457</v>
      </c>
      <c r="H4353" s="1">
        <v>45427</v>
      </c>
      <c r="I4353" s="1">
        <v>45534</v>
      </c>
      <c r="J4353" s="3" t="s">
        <v>30629</v>
      </c>
      <c r="K4353" s="1"/>
      <c r="L4353" s="1">
        <v>45519</v>
      </c>
      <c r="M4353" s="1">
        <f t="shared" si="176"/>
        <v>45792</v>
      </c>
      <c r="N4353" t="s">
        <v>4</v>
      </c>
      <c r="O4353" t="s">
        <v>30621</v>
      </c>
      <c r="Q4353" t="s">
        <v>5</v>
      </c>
      <c r="R4353" t="s">
        <v>30619</v>
      </c>
      <c r="S4353" t="s">
        <v>1398</v>
      </c>
      <c r="T4353" t="s">
        <v>7</v>
      </c>
      <c r="U4353" t="s">
        <v>287</v>
      </c>
      <c r="V4353" t="s">
        <v>9</v>
      </c>
      <c r="W4353" t="s">
        <v>23862</v>
      </c>
      <c r="X4353" t="s">
        <v>23861</v>
      </c>
      <c r="Y4353" t="s">
        <v>10</v>
      </c>
    </row>
    <row r="4354" spans="1:25" x14ac:dyDescent="0.2">
      <c r="A4354" t="s">
        <v>0</v>
      </c>
      <c r="B4354" t="s">
        <v>23863</v>
      </c>
      <c r="C4354" t="s">
        <v>5136</v>
      </c>
      <c r="D4354" t="s">
        <v>23864</v>
      </c>
      <c r="E4354" t="s">
        <v>24</v>
      </c>
      <c r="F4354" t="s">
        <v>1410</v>
      </c>
      <c r="G4354" s="1">
        <v>45457</v>
      </c>
      <c r="H4354" s="1">
        <v>45427</v>
      </c>
      <c r="I4354" s="1">
        <v>45534</v>
      </c>
      <c r="J4354" s="3" t="s">
        <v>30629</v>
      </c>
      <c r="K4354" s="1"/>
      <c r="L4354" s="1">
        <v>45519</v>
      </c>
      <c r="M4354" s="1">
        <f t="shared" si="176"/>
        <v>45792</v>
      </c>
      <c r="N4354" t="s">
        <v>4</v>
      </c>
      <c r="O4354" t="s">
        <v>30621</v>
      </c>
      <c r="Q4354" t="s">
        <v>5</v>
      </c>
      <c r="R4354" t="s">
        <v>30619</v>
      </c>
      <c r="S4354" t="s">
        <v>1398</v>
      </c>
      <c r="T4354" t="s">
        <v>7</v>
      </c>
      <c r="U4354" t="s">
        <v>287</v>
      </c>
      <c r="V4354" t="s">
        <v>9</v>
      </c>
      <c r="W4354" t="s">
        <v>23865</v>
      </c>
      <c r="X4354" t="s">
        <v>23864</v>
      </c>
      <c r="Y4354" t="s">
        <v>10</v>
      </c>
    </row>
    <row r="4355" spans="1:25" x14ac:dyDescent="0.2">
      <c r="A4355" t="s">
        <v>0</v>
      </c>
      <c r="B4355" t="s">
        <v>23877</v>
      </c>
      <c r="C4355" t="s">
        <v>4691</v>
      </c>
      <c r="D4355" t="s">
        <v>23878</v>
      </c>
      <c r="E4355" t="s">
        <v>52</v>
      </c>
      <c r="F4355" t="s">
        <v>265</v>
      </c>
      <c r="G4355" s="1">
        <v>45457</v>
      </c>
      <c r="H4355" s="1">
        <v>45427</v>
      </c>
      <c r="I4355" s="1">
        <v>45784</v>
      </c>
      <c r="J4355" s="3" t="s">
        <v>30629</v>
      </c>
      <c r="K4355" s="1"/>
      <c r="L4355" s="1">
        <v>45792</v>
      </c>
      <c r="M4355" s="1">
        <f t="shared" si="176"/>
        <v>45792</v>
      </c>
      <c r="N4355" t="s">
        <v>26</v>
      </c>
      <c r="O4355" t="s">
        <v>30621</v>
      </c>
      <c r="Q4355" t="s">
        <v>5</v>
      </c>
      <c r="R4355" t="s">
        <v>30619</v>
      </c>
      <c r="S4355" t="s">
        <v>1902</v>
      </c>
      <c r="T4355" t="s">
        <v>7</v>
      </c>
      <c r="U4355" t="s">
        <v>2525</v>
      </c>
      <c r="V4355" t="s">
        <v>9</v>
      </c>
      <c r="W4355" t="s">
        <v>23879</v>
      </c>
      <c r="X4355" t="s">
        <v>23878</v>
      </c>
      <c r="Y4355" t="s">
        <v>31</v>
      </c>
    </row>
    <row r="4356" spans="1:25" x14ac:dyDescent="0.2">
      <c r="A4356" t="s">
        <v>0</v>
      </c>
      <c r="B4356" t="s">
        <v>4133</v>
      </c>
      <c r="C4356" t="s">
        <v>4131</v>
      </c>
      <c r="D4356" t="s">
        <v>4134</v>
      </c>
      <c r="E4356" t="s">
        <v>54</v>
      </c>
      <c r="F4356" t="s">
        <v>4013</v>
      </c>
      <c r="G4356" s="1">
        <v>44701</v>
      </c>
      <c r="H4356" s="1">
        <v>44697</v>
      </c>
      <c r="I4356" s="1">
        <v>45502</v>
      </c>
      <c r="J4356" s="3" t="s">
        <v>30629</v>
      </c>
      <c r="K4356" s="1"/>
      <c r="L4356" s="1">
        <v>45793</v>
      </c>
      <c r="M4356" s="1">
        <f>L4356</f>
        <v>45793</v>
      </c>
      <c r="N4356" t="s">
        <v>36</v>
      </c>
      <c r="O4356" t="s">
        <v>30623</v>
      </c>
      <c r="P4356" t="s">
        <v>30625</v>
      </c>
      <c r="Q4356" t="s">
        <v>5</v>
      </c>
      <c r="R4356" t="s">
        <v>30619</v>
      </c>
      <c r="S4356" t="s">
        <v>4135</v>
      </c>
      <c r="T4356" t="s">
        <v>7</v>
      </c>
      <c r="U4356" t="s">
        <v>37</v>
      </c>
      <c r="V4356" t="s">
        <v>14</v>
      </c>
      <c r="W4356" t="s">
        <v>4136</v>
      </c>
      <c r="X4356" t="s">
        <v>4137</v>
      </c>
      <c r="Y4356" t="s">
        <v>40</v>
      </c>
    </row>
    <row r="4357" spans="1:25" x14ac:dyDescent="0.2">
      <c r="A4357" t="s">
        <v>0</v>
      </c>
      <c r="B4357" t="s">
        <v>4143</v>
      </c>
      <c r="C4357" t="s">
        <v>626</v>
      </c>
      <c r="D4357" t="s">
        <v>4144</v>
      </c>
      <c r="E4357" t="s">
        <v>52</v>
      </c>
      <c r="F4357" t="s">
        <v>1492</v>
      </c>
      <c r="G4357" s="1">
        <v>44701</v>
      </c>
      <c r="H4357" s="1">
        <v>44697</v>
      </c>
      <c r="I4357" s="1">
        <v>45034</v>
      </c>
      <c r="J4357" s="3" t="s">
        <v>30629</v>
      </c>
      <c r="K4357" s="1"/>
      <c r="L4357" s="1">
        <v>45793</v>
      </c>
      <c r="M4357" s="1">
        <f>DATE(YEAR(H4357)+3,MONTH(H4357),DAY(H4357))</f>
        <v>45793</v>
      </c>
      <c r="N4357" t="s">
        <v>89</v>
      </c>
      <c r="O4357" t="s">
        <v>30624</v>
      </c>
      <c r="Q4357" t="s">
        <v>5</v>
      </c>
      <c r="R4357" t="s">
        <v>30619</v>
      </c>
      <c r="S4357" t="s">
        <v>1493</v>
      </c>
      <c r="T4357" t="s">
        <v>7</v>
      </c>
      <c r="U4357" t="s">
        <v>90</v>
      </c>
      <c r="V4357" t="s">
        <v>9</v>
      </c>
      <c r="W4357" t="s">
        <v>4145</v>
      </c>
      <c r="X4357" t="s">
        <v>4144</v>
      </c>
      <c r="Y4357" t="s">
        <v>91</v>
      </c>
    </row>
    <row r="4358" spans="1:25" x14ac:dyDescent="0.2">
      <c r="A4358" t="s">
        <v>0</v>
      </c>
      <c r="B4358" t="s">
        <v>4167</v>
      </c>
      <c r="C4358" t="s">
        <v>626</v>
      </c>
      <c r="D4358" t="s">
        <v>4168</v>
      </c>
      <c r="E4358" t="s">
        <v>52</v>
      </c>
      <c r="F4358" t="s">
        <v>1265</v>
      </c>
      <c r="G4358" s="1">
        <v>44702</v>
      </c>
      <c r="H4358" s="1">
        <v>44697</v>
      </c>
      <c r="I4358" s="1">
        <v>45131</v>
      </c>
      <c r="J4358" s="3" t="s">
        <v>30629</v>
      </c>
      <c r="K4358" s="1"/>
      <c r="L4358" s="1">
        <v>45793</v>
      </c>
      <c r="M4358" s="1">
        <f>DATE(YEAR(H4358)+3,MONTH(H4358),DAY(H4358))</f>
        <v>45793</v>
      </c>
      <c r="N4358" t="s">
        <v>89</v>
      </c>
      <c r="O4358" t="s">
        <v>30624</v>
      </c>
      <c r="Q4358" t="s">
        <v>5</v>
      </c>
      <c r="R4358" t="s">
        <v>30619</v>
      </c>
      <c r="S4358" t="s">
        <v>1493</v>
      </c>
      <c r="T4358" t="s">
        <v>7</v>
      </c>
      <c r="U4358" t="s">
        <v>90</v>
      </c>
      <c r="V4358" t="s">
        <v>9</v>
      </c>
      <c r="W4358" t="s">
        <v>4169</v>
      </c>
      <c r="X4358" t="s">
        <v>4170</v>
      </c>
      <c r="Y4358" t="s">
        <v>91</v>
      </c>
    </row>
    <row r="4359" spans="1:25" x14ac:dyDescent="0.2">
      <c r="A4359" t="s">
        <v>0</v>
      </c>
      <c r="B4359" t="s">
        <v>4198</v>
      </c>
      <c r="C4359" t="s">
        <v>4199</v>
      </c>
      <c r="D4359" t="s">
        <v>4200</v>
      </c>
      <c r="E4359" t="s">
        <v>11</v>
      </c>
      <c r="F4359" t="s">
        <v>844</v>
      </c>
      <c r="G4359" s="1">
        <v>44704</v>
      </c>
      <c r="H4359" s="1">
        <v>44697</v>
      </c>
      <c r="I4359" s="1">
        <v>45174</v>
      </c>
      <c r="J4359" s="3" t="s">
        <v>30629</v>
      </c>
      <c r="K4359" s="1"/>
      <c r="L4359" s="1">
        <v>45793</v>
      </c>
      <c r="M4359" s="1">
        <f>DATE(YEAR(H4359)+3,MONTH(H4359),DAY(H4359))</f>
        <v>45793</v>
      </c>
      <c r="N4359" t="s">
        <v>89</v>
      </c>
      <c r="O4359" t="s">
        <v>30622</v>
      </c>
      <c r="Q4359" t="s">
        <v>5</v>
      </c>
      <c r="R4359" t="s">
        <v>30619</v>
      </c>
      <c r="S4359" t="s">
        <v>243</v>
      </c>
      <c r="T4359" t="s">
        <v>7</v>
      </c>
      <c r="U4359" t="s">
        <v>90</v>
      </c>
      <c r="V4359" t="s">
        <v>9</v>
      </c>
      <c r="W4359" t="s">
        <v>4201</v>
      </c>
      <c r="X4359" t="s">
        <v>4202</v>
      </c>
      <c r="Y4359" t="s">
        <v>91</v>
      </c>
    </row>
    <row r="4360" spans="1:25" x14ac:dyDescent="0.2">
      <c r="A4360" t="s">
        <v>0</v>
      </c>
      <c r="B4360" t="s">
        <v>4503</v>
      </c>
      <c r="C4360" t="s">
        <v>4504</v>
      </c>
      <c r="D4360" t="s">
        <v>4505</v>
      </c>
      <c r="E4360" t="s">
        <v>34</v>
      </c>
      <c r="F4360" t="s">
        <v>857</v>
      </c>
      <c r="G4360" s="1">
        <v>44713</v>
      </c>
      <c r="H4360" s="1">
        <v>44697</v>
      </c>
      <c r="I4360" s="1">
        <v>45125</v>
      </c>
      <c r="J4360" s="3" t="s">
        <v>30629</v>
      </c>
      <c r="K4360" s="1"/>
      <c r="L4360" s="1">
        <v>45062</v>
      </c>
      <c r="M4360" s="1">
        <f>DATE(YEAR(H4360)+3,MONTH(H4360),DAY(H4360))</f>
        <v>45793</v>
      </c>
      <c r="N4360" t="s">
        <v>63</v>
      </c>
      <c r="O4360" t="s">
        <v>30622</v>
      </c>
      <c r="Q4360" t="s">
        <v>5</v>
      </c>
      <c r="R4360" t="s">
        <v>30619</v>
      </c>
      <c r="S4360" t="s">
        <v>4506</v>
      </c>
      <c r="T4360" t="s">
        <v>64</v>
      </c>
      <c r="U4360" t="s">
        <v>65</v>
      </c>
      <c r="V4360" t="s">
        <v>111</v>
      </c>
      <c r="W4360" t="s">
        <v>41</v>
      </c>
      <c r="X4360" t="s">
        <v>41</v>
      </c>
      <c r="Y4360" t="s">
        <v>41</v>
      </c>
    </row>
    <row r="4361" spans="1:25" x14ac:dyDescent="0.2">
      <c r="A4361" t="s">
        <v>0</v>
      </c>
      <c r="B4361" t="s">
        <v>4689</v>
      </c>
      <c r="C4361" t="s">
        <v>4688</v>
      </c>
      <c r="D4361" t="s">
        <v>4690</v>
      </c>
      <c r="E4361" t="s">
        <v>34</v>
      </c>
      <c r="F4361" t="s">
        <v>857</v>
      </c>
      <c r="G4361" s="1">
        <v>44719</v>
      </c>
      <c r="H4361" s="1">
        <v>44697</v>
      </c>
      <c r="I4361" s="1">
        <v>45125</v>
      </c>
      <c r="J4361" s="3" t="s">
        <v>30629</v>
      </c>
      <c r="K4361" s="1"/>
      <c r="L4361" s="1">
        <v>45793</v>
      </c>
      <c r="M4361" s="1">
        <f>DATE(YEAR(H4361)+3,MONTH(H4361),DAY(H4361))</f>
        <v>45793</v>
      </c>
      <c r="N4361" t="s">
        <v>63</v>
      </c>
      <c r="O4361" t="s">
        <v>30622</v>
      </c>
      <c r="Q4361" t="s">
        <v>5</v>
      </c>
      <c r="R4361" t="s">
        <v>30619</v>
      </c>
      <c r="S4361" t="s">
        <v>4506</v>
      </c>
      <c r="T4361" t="s">
        <v>64</v>
      </c>
      <c r="U4361" t="s">
        <v>65</v>
      </c>
      <c r="V4361" t="s">
        <v>111</v>
      </c>
      <c r="W4361" t="s">
        <v>41</v>
      </c>
      <c r="X4361" t="s">
        <v>41</v>
      </c>
      <c r="Y4361" t="s">
        <v>41</v>
      </c>
    </row>
    <row r="4362" spans="1:25" x14ac:dyDescent="0.2">
      <c r="A4362" t="s">
        <v>0</v>
      </c>
      <c r="B4362" t="s">
        <v>19517</v>
      </c>
      <c r="C4362" t="s">
        <v>555</v>
      </c>
      <c r="D4362" t="s">
        <v>19518</v>
      </c>
      <c r="E4362" t="s">
        <v>466</v>
      </c>
      <c r="F4362" t="s">
        <v>967</v>
      </c>
      <c r="G4362" s="1">
        <v>45428</v>
      </c>
      <c r="H4362" s="1">
        <v>45428</v>
      </c>
      <c r="I4362" s="1">
        <v>45723</v>
      </c>
      <c r="J4362" s="3" t="s">
        <v>30629</v>
      </c>
      <c r="K4362" s="1"/>
      <c r="L4362" s="1">
        <v>45793</v>
      </c>
      <c r="M4362" s="1">
        <f t="shared" ref="M4362:M4393" si="177">DATE(YEAR(H4362)+1,MONTH(H4362),DAY(H4362))</f>
        <v>45793</v>
      </c>
      <c r="N4362" t="s">
        <v>4</v>
      </c>
      <c r="O4362" t="s">
        <v>30621</v>
      </c>
      <c r="Q4362" t="s">
        <v>5</v>
      </c>
      <c r="R4362" t="s">
        <v>30619</v>
      </c>
      <c r="S4362" t="s">
        <v>5664</v>
      </c>
      <c r="T4362" t="s">
        <v>7</v>
      </c>
      <c r="U4362" t="s">
        <v>8</v>
      </c>
      <c r="V4362" t="s">
        <v>9</v>
      </c>
      <c r="W4362" t="s">
        <v>19519</v>
      </c>
      <c r="X4362" t="s">
        <v>19518</v>
      </c>
      <c r="Y4362" t="s">
        <v>10</v>
      </c>
    </row>
    <row r="4363" spans="1:25" x14ac:dyDescent="0.2">
      <c r="A4363" t="s">
        <v>0</v>
      </c>
      <c r="B4363" t="s">
        <v>19520</v>
      </c>
      <c r="C4363" t="s">
        <v>33</v>
      </c>
      <c r="D4363" t="s">
        <v>19521</v>
      </c>
      <c r="E4363" t="s">
        <v>34</v>
      </c>
      <c r="F4363" t="s">
        <v>2866</v>
      </c>
      <c r="G4363" s="1">
        <v>45428</v>
      </c>
      <c r="H4363" s="1">
        <v>45428</v>
      </c>
      <c r="I4363" s="1">
        <v>45428</v>
      </c>
      <c r="J4363" s="1" t="s">
        <v>30628</v>
      </c>
      <c r="K4363" s="1"/>
      <c r="L4363" s="1">
        <v>45520</v>
      </c>
      <c r="M4363" s="1">
        <f t="shared" si="177"/>
        <v>45793</v>
      </c>
      <c r="N4363" t="s">
        <v>4</v>
      </c>
      <c r="O4363" t="s">
        <v>30621</v>
      </c>
      <c r="Q4363" t="s">
        <v>5</v>
      </c>
      <c r="R4363" t="s">
        <v>30620</v>
      </c>
      <c r="S4363" t="s">
        <v>19522</v>
      </c>
      <c r="T4363" t="s">
        <v>7</v>
      </c>
      <c r="U4363" t="s">
        <v>638</v>
      </c>
      <c r="V4363" t="s">
        <v>9</v>
      </c>
      <c r="W4363" t="s">
        <v>19523</v>
      </c>
      <c r="X4363" t="s">
        <v>19524</v>
      </c>
      <c r="Y4363" t="s">
        <v>10</v>
      </c>
    </row>
    <row r="4364" spans="1:25" x14ac:dyDescent="0.2">
      <c r="A4364" t="s">
        <v>0</v>
      </c>
      <c r="B4364" t="s">
        <v>19528</v>
      </c>
      <c r="C4364" t="s">
        <v>2891</v>
      </c>
      <c r="D4364" t="s">
        <v>19529</v>
      </c>
      <c r="E4364" t="s">
        <v>76</v>
      </c>
      <c r="F4364" t="s">
        <v>2826</v>
      </c>
      <c r="G4364" s="1">
        <v>45428</v>
      </c>
      <c r="H4364" s="1">
        <v>45428</v>
      </c>
      <c r="I4364" s="1">
        <v>45428</v>
      </c>
      <c r="J4364" s="1" t="s">
        <v>30628</v>
      </c>
      <c r="K4364" s="1"/>
      <c r="L4364" s="1">
        <v>45612</v>
      </c>
      <c r="M4364" s="1">
        <f t="shared" si="177"/>
        <v>45793</v>
      </c>
      <c r="N4364" t="s">
        <v>89</v>
      </c>
      <c r="O4364" t="s">
        <v>30621</v>
      </c>
      <c r="Q4364" t="s">
        <v>5</v>
      </c>
      <c r="R4364" t="s">
        <v>30620</v>
      </c>
      <c r="S4364" t="s">
        <v>4885</v>
      </c>
      <c r="T4364" t="s">
        <v>7</v>
      </c>
      <c r="U4364" t="s">
        <v>90</v>
      </c>
      <c r="V4364" t="s">
        <v>9</v>
      </c>
      <c r="W4364" t="s">
        <v>19530</v>
      </c>
      <c r="X4364" t="s">
        <v>19529</v>
      </c>
      <c r="Y4364" t="s">
        <v>91</v>
      </c>
    </row>
    <row r="4365" spans="1:25" x14ac:dyDescent="0.2">
      <c r="A4365" t="s">
        <v>0</v>
      </c>
      <c r="B4365" t="s">
        <v>19534</v>
      </c>
      <c r="C4365" t="s">
        <v>158</v>
      </c>
      <c r="D4365" t="s">
        <v>19535</v>
      </c>
      <c r="E4365" t="s">
        <v>105</v>
      </c>
      <c r="F4365" t="s">
        <v>1662</v>
      </c>
      <c r="G4365" s="1">
        <v>45428</v>
      </c>
      <c r="H4365" s="1">
        <v>45428</v>
      </c>
      <c r="I4365" s="1">
        <v>45821</v>
      </c>
      <c r="J4365" s="3" t="s">
        <v>30628</v>
      </c>
      <c r="K4365" s="1"/>
      <c r="L4365" s="1">
        <v>45612</v>
      </c>
      <c r="M4365" s="1">
        <f t="shared" si="177"/>
        <v>45793</v>
      </c>
      <c r="N4365" t="s">
        <v>4</v>
      </c>
      <c r="O4365" t="s">
        <v>30621</v>
      </c>
      <c r="Q4365" t="s">
        <v>5</v>
      </c>
      <c r="R4365" t="s">
        <v>30619</v>
      </c>
      <c r="S4365" t="s">
        <v>6238</v>
      </c>
      <c r="T4365" t="s">
        <v>7</v>
      </c>
      <c r="U4365" t="s">
        <v>8</v>
      </c>
      <c r="V4365" t="s">
        <v>9</v>
      </c>
      <c r="W4365" t="s">
        <v>19536</v>
      </c>
      <c r="X4365" t="s">
        <v>19535</v>
      </c>
      <c r="Y4365" t="s">
        <v>10</v>
      </c>
    </row>
    <row r="4366" spans="1:25" x14ac:dyDescent="0.2">
      <c r="A4366" t="s">
        <v>0</v>
      </c>
      <c r="B4366" t="s">
        <v>19537</v>
      </c>
      <c r="C4366" t="s">
        <v>4787</v>
      </c>
      <c r="D4366" t="s">
        <v>19538</v>
      </c>
      <c r="E4366" t="s">
        <v>11</v>
      </c>
      <c r="F4366" t="s">
        <v>132</v>
      </c>
      <c r="G4366" s="1">
        <v>45428</v>
      </c>
      <c r="H4366" s="1">
        <v>45428</v>
      </c>
      <c r="I4366" s="1">
        <v>45686</v>
      </c>
      <c r="J4366" s="3" t="s">
        <v>30629</v>
      </c>
      <c r="K4366" s="1"/>
      <c r="L4366" s="1">
        <v>45793</v>
      </c>
      <c r="M4366" s="1">
        <f t="shared" si="177"/>
        <v>45793</v>
      </c>
      <c r="N4366" t="s">
        <v>788</v>
      </c>
      <c r="O4366" t="s">
        <v>30621</v>
      </c>
      <c r="Q4366" t="s">
        <v>5</v>
      </c>
      <c r="R4366" t="s">
        <v>30619</v>
      </c>
      <c r="S4366" t="s">
        <v>5830</v>
      </c>
      <c r="T4366" t="s">
        <v>7</v>
      </c>
      <c r="U4366" t="s">
        <v>37</v>
      </c>
      <c r="V4366" t="s">
        <v>14</v>
      </c>
      <c r="W4366" t="s">
        <v>19539</v>
      </c>
      <c r="X4366" t="s">
        <v>19538</v>
      </c>
      <c r="Y4366" t="s">
        <v>40</v>
      </c>
    </row>
    <row r="4367" spans="1:25" x14ac:dyDescent="0.2">
      <c r="A4367" t="s">
        <v>0</v>
      </c>
      <c r="B4367" t="s">
        <v>19540</v>
      </c>
      <c r="C4367" t="s">
        <v>3022</v>
      </c>
      <c r="D4367" t="s">
        <v>19541</v>
      </c>
      <c r="E4367" t="s">
        <v>11</v>
      </c>
      <c r="F4367" t="s">
        <v>782</v>
      </c>
      <c r="G4367" s="1">
        <v>45428</v>
      </c>
      <c r="H4367" s="1">
        <v>45428</v>
      </c>
      <c r="I4367" s="1">
        <v>45749</v>
      </c>
      <c r="J4367" s="3" t="s">
        <v>30629</v>
      </c>
      <c r="K4367" s="1"/>
      <c r="L4367" s="1">
        <v>45793</v>
      </c>
      <c r="M4367" s="1">
        <f t="shared" si="177"/>
        <v>45793</v>
      </c>
      <c r="N4367" t="s">
        <v>36</v>
      </c>
      <c r="O4367" t="s">
        <v>30621</v>
      </c>
      <c r="Q4367" t="s">
        <v>5</v>
      </c>
      <c r="R4367" t="s">
        <v>30619</v>
      </c>
      <c r="S4367" t="s">
        <v>6100</v>
      </c>
      <c r="T4367" t="s">
        <v>7</v>
      </c>
      <c r="U4367" t="s">
        <v>37</v>
      </c>
      <c r="V4367" t="s">
        <v>14</v>
      </c>
      <c r="W4367" t="s">
        <v>19542</v>
      </c>
      <c r="X4367" t="s">
        <v>19543</v>
      </c>
      <c r="Y4367" t="s">
        <v>40</v>
      </c>
    </row>
    <row r="4368" spans="1:25" x14ac:dyDescent="0.2">
      <c r="A4368" t="s">
        <v>0</v>
      </c>
      <c r="B4368" t="s">
        <v>19544</v>
      </c>
      <c r="C4368" t="s">
        <v>2697</v>
      </c>
      <c r="D4368" t="s">
        <v>19545</v>
      </c>
      <c r="E4368" t="s">
        <v>105</v>
      </c>
      <c r="F4368" t="s">
        <v>3898</v>
      </c>
      <c r="G4368" s="1">
        <v>45428</v>
      </c>
      <c r="H4368" s="1">
        <v>45428</v>
      </c>
      <c r="I4368" s="1">
        <v>45428</v>
      </c>
      <c r="J4368" s="1" t="s">
        <v>30628</v>
      </c>
      <c r="K4368" s="1"/>
      <c r="L4368" s="1">
        <v>45793</v>
      </c>
      <c r="M4368" s="1">
        <f t="shared" si="177"/>
        <v>45793</v>
      </c>
      <c r="N4368" t="s">
        <v>4</v>
      </c>
      <c r="O4368" t="s">
        <v>30621</v>
      </c>
      <c r="Q4368" t="s">
        <v>5</v>
      </c>
      <c r="R4368" t="s">
        <v>30620</v>
      </c>
      <c r="S4368" t="s">
        <v>6374</v>
      </c>
      <c r="T4368" t="s">
        <v>28</v>
      </c>
      <c r="U4368" t="s">
        <v>126</v>
      </c>
      <c r="V4368" t="s">
        <v>30</v>
      </c>
      <c r="W4368" t="s">
        <v>19546</v>
      </c>
      <c r="X4368" t="s">
        <v>19547</v>
      </c>
      <c r="Y4368" t="s">
        <v>10</v>
      </c>
    </row>
    <row r="4369" spans="1:25" x14ac:dyDescent="0.2">
      <c r="A4369" t="s">
        <v>0</v>
      </c>
      <c r="B4369" t="s">
        <v>19548</v>
      </c>
      <c r="C4369" t="s">
        <v>2653</v>
      </c>
      <c r="D4369" t="s">
        <v>19549</v>
      </c>
      <c r="E4369" t="s">
        <v>76</v>
      </c>
      <c r="F4369" t="s">
        <v>2755</v>
      </c>
      <c r="G4369" s="1">
        <v>45428</v>
      </c>
      <c r="H4369" s="1">
        <v>45428</v>
      </c>
      <c r="I4369" s="1">
        <v>45693</v>
      </c>
      <c r="J4369" s="3" t="s">
        <v>30629</v>
      </c>
      <c r="K4369" s="1"/>
      <c r="L4369" s="1">
        <v>45793</v>
      </c>
      <c r="M4369" s="1">
        <f t="shared" si="177"/>
        <v>45793</v>
      </c>
      <c r="N4369" t="s">
        <v>26</v>
      </c>
      <c r="O4369" t="s">
        <v>30621</v>
      </c>
      <c r="Q4369" t="s">
        <v>5</v>
      </c>
      <c r="R4369" t="s">
        <v>30619</v>
      </c>
      <c r="S4369" t="s">
        <v>179</v>
      </c>
      <c r="T4369" t="s">
        <v>109</v>
      </c>
      <c r="U4369" t="s">
        <v>165</v>
      </c>
      <c r="V4369" t="s">
        <v>111</v>
      </c>
      <c r="W4369" t="s">
        <v>19550</v>
      </c>
      <c r="X4369" t="s">
        <v>19549</v>
      </c>
      <c r="Y4369" t="s">
        <v>31</v>
      </c>
    </row>
    <row r="4370" spans="1:25" x14ac:dyDescent="0.2">
      <c r="A4370" t="s">
        <v>0</v>
      </c>
      <c r="B4370" t="s">
        <v>19551</v>
      </c>
      <c r="C4370" t="s">
        <v>2241</v>
      </c>
      <c r="D4370" t="s">
        <v>19552</v>
      </c>
      <c r="E4370" t="s">
        <v>11</v>
      </c>
      <c r="F4370" t="s">
        <v>4667</v>
      </c>
      <c r="G4370" s="1">
        <v>45428</v>
      </c>
      <c r="H4370" s="1">
        <v>45428</v>
      </c>
      <c r="I4370" s="1">
        <v>45502</v>
      </c>
      <c r="J4370" s="3" t="s">
        <v>30629</v>
      </c>
      <c r="K4370" s="1"/>
      <c r="L4370" s="1">
        <v>45793</v>
      </c>
      <c r="M4370" s="1">
        <f t="shared" si="177"/>
        <v>45793</v>
      </c>
      <c r="N4370" t="s">
        <v>448</v>
      </c>
      <c r="O4370" t="s">
        <v>30621</v>
      </c>
      <c r="Q4370" t="s">
        <v>5</v>
      </c>
      <c r="R4370" t="s">
        <v>30619</v>
      </c>
      <c r="S4370" t="s">
        <v>6</v>
      </c>
      <c r="T4370" t="s">
        <v>7</v>
      </c>
      <c r="U4370" t="s">
        <v>8</v>
      </c>
      <c r="V4370" t="s">
        <v>14</v>
      </c>
      <c r="W4370" t="s">
        <v>19553</v>
      </c>
      <c r="X4370" t="s">
        <v>19552</v>
      </c>
      <c r="Y4370" t="s">
        <v>21</v>
      </c>
    </row>
    <row r="4371" spans="1:25" x14ac:dyDescent="0.2">
      <c r="A4371" t="s">
        <v>0</v>
      </c>
      <c r="B4371" t="s">
        <v>19554</v>
      </c>
      <c r="C4371" t="s">
        <v>2590</v>
      </c>
      <c r="D4371" t="s">
        <v>19555</v>
      </c>
      <c r="E4371" t="s">
        <v>76</v>
      </c>
      <c r="F4371" t="s">
        <v>2591</v>
      </c>
      <c r="G4371" s="1">
        <v>45428</v>
      </c>
      <c r="H4371" s="1">
        <v>45428</v>
      </c>
      <c r="I4371" s="1">
        <v>45775</v>
      </c>
      <c r="J4371" s="3" t="s">
        <v>30629</v>
      </c>
      <c r="K4371" s="1"/>
      <c r="L4371" s="1">
        <v>45793</v>
      </c>
      <c r="M4371" s="1">
        <f t="shared" si="177"/>
        <v>45793</v>
      </c>
      <c r="N4371" t="s">
        <v>788</v>
      </c>
      <c r="O4371" t="s">
        <v>30621</v>
      </c>
      <c r="Q4371" t="s">
        <v>5</v>
      </c>
      <c r="R4371" t="s">
        <v>30619</v>
      </c>
      <c r="S4371" t="s">
        <v>142</v>
      </c>
      <c r="T4371" t="s">
        <v>7</v>
      </c>
      <c r="U4371" t="s">
        <v>37</v>
      </c>
      <c r="V4371" t="s">
        <v>14</v>
      </c>
      <c r="W4371" t="s">
        <v>19556</v>
      </c>
      <c r="X4371" t="s">
        <v>19555</v>
      </c>
      <c r="Y4371" t="s">
        <v>40</v>
      </c>
    </row>
    <row r="4372" spans="1:25" x14ac:dyDescent="0.2">
      <c r="A4372" t="s">
        <v>0</v>
      </c>
      <c r="B4372" t="s">
        <v>19557</v>
      </c>
      <c r="C4372" t="s">
        <v>19558</v>
      </c>
      <c r="D4372" t="s">
        <v>19559</v>
      </c>
      <c r="E4372" t="s">
        <v>11</v>
      </c>
      <c r="F4372" t="s">
        <v>19560</v>
      </c>
      <c r="G4372" s="1">
        <v>45428</v>
      </c>
      <c r="H4372" s="1">
        <v>45428</v>
      </c>
      <c r="I4372" s="1">
        <v>45428</v>
      </c>
      <c r="J4372" s="1" t="s">
        <v>30628</v>
      </c>
      <c r="K4372" s="1"/>
      <c r="L4372" s="1">
        <v>45793</v>
      </c>
      <c r="M4372" s="1">
        <f t="shared" si="177"/>
        <v>45793</v>
      </c>
      <c r="N4372" t="s">
        <v>6959</v>
      </c>
      <c r="O4372" t="s">
        <v>30621</v>
      </c>
      <c r="Q4372" t="s">
        <v>5</v>
      </c>
      <c r="R4372" t="s">
        <v>30620</v>
      </c>
      <c r="S4372" t="s">
        <v>19561</v>
      </c>
      <c r="T4372" t="s">
        <v>7</v>
      </c>
      <c r="U4372" t="s">
        <v>2305</v>
      </c>
      <c r="V4372" t="s">
        <v>14</v>
      </c>
      <c r="W4372" t="s">
        <v>19562</v>
      </c>
      <c r="X4372" t="s">
        <v>19563</v>
      </c>
      <c r="Y4372" t="s">
        <v>2306</v>
      </c>
    </row>
    <row r="4373" spans="1:25" x14ac:dyDescent="0.2">
      <c r="A4373" t="s">
        <v>0</v>
      </c>
      <c r="B4373" t="s">
        <v>19564</v>
      </c>
      <c r="C4373" t="s">
        <v>2261</v>
      </c>
      <c r="D4373" t="s">
        <v>19565</v>
      </c>
      <c r="E4373" t="s">
        <v>49</v>
      </c>
      <c r="F4373" t="s">
        <v>2757</v>
      </c>
      <c r="G4373" s="1">
        <v>45428</v>
      </c>
      <c r="H4373" s="1">
        <v>45428</v>
      </c>
      <c r="I4373" s="1">
        <v>45755</v>
      </c>
      <c r="J4373" s="3" t="s">
        <v>30629</v>
      </c>
      <c r="K4373" s="1"/>
      <c r="L4373" s="1">
        <v>45793</v>
      </c>
      <c r="M4373" s="1">
        <f t="shared" si="177"/>
        <v>45793</v>
      </c>
      <c r="N4373" t="s">
        <v>36</v>
      </c>
      <c r="O4373" t="s">
        <v>30621</v>
      </c>
      <c r="Q4373" t="s">
        <v>5</v>
      </c>
      <c r="R4373" t="s">
        <v>30619</v>
      </c>
      <c r="S4373" t="s">
        <v>633</v>
      </c>
      <c r="T4373" t="s">
        <v>7</v>
      </c>
      <c r="U4373" t="s">
        <v>37</v>
      </c>
      <c r="V4373" t="s">
        <v>14</v>
      </c>
      <c r="W4373" t="s">
        <v>9677</v>
      </c>
      <c r="X4373" t="s">
        <v>9678</v>
      </c>
      <c r="Y4373" t="s">
        <v>40</v>
      </c>
    </row>
    <row r="4374" spans="1:25" x14ac:dyDescent="0.2">
      <c r="A4374" t="s">
        <v>0</v>
      </c>
      <c r="B4374" t="s">
        <v>19566</v>
      </c>
      <c r="C4374" t="s">
        <v>19567</v>
      </c>
      <c r="D4374" t="s">
        <v>19568</v>
      </c>
      <c r="E4374" t="s">
        <v>49</v>
      </c>
      <c r="F4374" t="s">
        <v>2767</v>
      </c>
      <c r="G4374" s="1">
        <v>45428</v>
      </c>
      <c r="H4374" s="1">
        <v>45428</v>
      </c>
      <c r="I4374" s="1">
        <v>45428</v>
      </c>
      <c r="J4374" s="1" t="s">
        <v>30628</v>
      </c>
      <c r="K4374" s="1"/>
      <c r="L4374" s="1">
        <v>45793</v>
      </c>
      <c r="M4374" s="1">
        <f t="shared" si="177"/>
        <v>45793</v>
      </c>
      <c r="N4374" t="s">
        <v>36</v>
      </c>
      <c r="O4374" t="s">
        <v>30621</v>
      </c>
      <c r="Q4374" t="s">
        <v>5</v>
      </c>
      <c r="R4374" t="s">
        <v>30620</v>
      </c>
      <c r="S4374" t="s">
        <v>15212</v>
      </c>
      <c r="T4374" t="s">
        <v>7</v>
      </c>
      <c r="U4374" t="s">
        <v>37</v>
      </c>
      <c r="V4374" t="s">
        <v>14</v>
      </c>
      <c r="W4374" t="s">
        <v>9681</v>
      </c>
      <c r="X4374" t="s">
        <v>9682</v>
      </c>
      <c r="Y4374" t="s">
        <v>40</v>
      </c>
    </row>
    <row r="4375" spans="1:25" x14ac:dyDescent="0.2">
      <c r="A4375" t="s">
        <v>0</v>
      </c>
      <c r="B4375" t="s">
        <v>19569</v>
      </c>
      <c r="C4375" t="s">
        <v>6541</v>
      </c>
      <c r="D4375" t="s">
        <v>19570</v>
      </c>
      <c r="E4375" t="s">
        <v>11</v>
      </c>
      <c r="F4375" t="s">
        <v>2170</v>
      </c>
      <c r="G4375" s="1">
        <v>45428</v>
      </c>
      <c r="H4375" s="1">
        <v>45428</v>
      </c>
      <c r="I4375" s="1">
        <v>45764</v>
      </c>
      <c r="J4375" s="3" t="s">
        <v>30629</v>
      </c>
      <c r="K4375" s="1"/>
      <c r="L4375" s="1">
        <v>45793</v>
      </c>
      <c r="M4375" s="1">
        <f t="shared" si="177"/>
        <v>45793</v>
      </c>
      <c r="N4375" t="s">
        <v>4</v>
      </c>
      <c r="O4375" t="s">
        <v>30621</v>
      </c>
      <c r="Q4375" t="s">
        <v>5</v>
      </c>
      <c r="R4375" t="s">
        <v>30619</v>
      </c>
      <c r="S4375" t="s">
        <v>179</v>
      </c>
      <c r="T4375" t="s">
        <v>7</v>
      </c>
      <c r="U4375" t="s">
        <v>287</v>
      </c>
      <c r="V4375" t="s">
        <v>9</v>
      </c>
      <c r="W4375" t="s">
        <v>19571</v>
      </c>
      <c r="X4375" t="s">
        <v>19570</v>
      </c>
      <c r="Y4375" t="s">
        <v>10</v>
      </c>
    </row>
    <row r="4376" spans="1:25" x14ac:dyDescent="0.2">
      <c r="A4376" t="s">
        <v>0</v>
      </c>
      <c r="B4376" t="s">
        <v>19572</v>
      </c>
      <c r="C4376" t="s">
        <v>6520</v>
      </c>
      <c r="D4376" t="s">
        <v>19573</v>
      </c>
      <c r="E4376" t="s">
        <v>11</v>
      </c>
      <c r="F4376" t="s">
        <v>324</v>
      </c>
      <c r="G4376" s="1">
        <v>45428</v>
      </c>
      <c r="H4376" s="1">
        <v>45428</v>
      </c>
      <c r="I4376" s="1">
        <v>45549</v>
      </c>
      <c r="J4376" s="3" t="s">
        <v>30629</v>
      </c>
      <c r="K4376" s="1"/>
      <c r="L4376" s="1">
        <v>45520</v>
      </c>
      <c r="M4376" s="1">
        <f t="shared" si="177"/>
        <v>45793</v>
      </c>
      <c r="N4376" t="s">
        <v>4</v>
      </c>
      <c r="O4376" t="s">
        <v>30621</v>
      </c>
      <c r="Q4376" t="s">
        <v>5</v>
      </c>
      <c r="R4376" t="s">
        <v>30619</v>
      </c>
      <c r="S4376" t="s">
        <v>6209</v>
      </c>
      <c r="T4376" t="s">
        <v>7</v>
      </c>
      <c r="U4376" t="s">
        <v>638</v>
      </c>
      <c r="V4376" t="s">
        <v>9</v>
      </c>
      <c r="W4376" t="s">
        <v>19574</v>
      </c>
      <c r="X4376" t="s">
        <v>19573</v>
      </c>
      <c r="Y4376" t="s">
        <v>10</v>
      </c>
    </row>
    <row r="4377" spans="1:25" x14ac:dyDescent="0.2">
      <c r="A4377" t="s">
        <v>0</v>
      </c>
      <c r="B4377" t="s">
        <v>19575</v>
      </c>
      <c r="C4377" t="s">
        <v>5032</v>
      </c>
      <c r="D4377" t="s">
        <v>19576</v>
      </c>
      <c r="E4377" t="s">
        <v>11</v>
      </c>
      <c r="F4377" t="s">
        <v>1633</v>
      </c>
      <c r="G4377" s="1">
        <v>45428</v>
      </c>
      <c r="H4377" s="1">
        <v>45428</v>
      </c>
      <c r="I4377" s="1">
        <v>45678</v>
      </c>
      <c r="J4377" s="3" t="s">
        <v>30629</v>
      </c>
      <c r="K4377" s="1"/>
      <c r="L4377" s="1">
        <v>45793</v>
      </c>
      <c r="M4377" s="1">
        <f t="shared" si="177"/>
        <v>45793</v>
      </c>
      <c r="N4377" t="s">
        <v>4</v>
      </c>
      <c r="O4377" t="s">
        <v>30621</v>
      </c>
      <c r="Q4377" t="s">
        <v>5</v>
      </c>
      <c r="R4377" t="s">
        <v>30619</v>
      </c>
      <c r="S4377" t="s">
        <v>179</v>
      </c>
      <c r="T4377" t="s">
        <v>7</v>
      </c>
      <c r="U4377" t="s">
        <v>8</v>
      </c>
      <c r="V4377" t="s">
        <v>9</v>
      </c>
      <c r="W4377" t="s">
        <v>19577</v>
      </c>
      <c r="X4377" t="s">
        <v>19576</v>
      </c>
      <c r="Y4377" t="s">
        <v>10</v>
      </c>
    </row>
    <row r="4378" spans="1:25" x14ac:dyDescent="0.2">
      <c r="A4378" t="s">
        <v>0</v>
      </c>
      <c r="B4378" t="s">
        <v>19578</v>
      </c>
      <c r="C4378" t="s">
        <v>5032</v>
      </c>
      <c r="D4378" t="s">
        <v>19579</v>
      </c>
      <c r="E4378" t="s">
        <v>11</v>
      </c>
      <c r="F4378" t="s">
        <v>1633</v>
      </c>
      <c r="G4378" s="1">
        <v>45428</v>
      </c>
      <c r="H4378" s="1">
        <v>45428</v>
      </c>
      <c r="I4378" s="1">
        <v>45727</v>
      </c>
      <c r="J4378" s="3" t="s">
        <v>30629</v>
      </c>
      <c r="K4378" s="1"/>
      <c r="L4378" s="1">
        <v>45793</v>
      </c>
      <c r="M4378" s="1">
        <f t="shared" si="177"/>
        <v>45793</v>
      </c>
      <c r="N4378" t="s">
        <v>873</v>
      </c>
      <c r="O4378" t="s">
        <v>30621</v>
      </c>
      <c r="Q4378" t="s">
        <v>5</v>
      </c>
      <c r="R4378" t="s">
        <v>30619</v>
      </c>
      <c r="S4378" t="s">
        <v>179</v>
      </c>
      <c r="T4378" t="s">
        <v>7</v>
      </c>
      <c r="U4378" t="s">
        <v>56</v>
      </c>
      <c r="V4378" t="s">
        <v>14</v>
      </c>
      <c r="W4378" t="s">
        <v>19580</v>
      </c>
      <c r="X4378" t="s">
        <v>19579</v>
      </c>
      <c r="Y4378" t="s">
        <v>98</v>
      </c>
    </row>
    <row r="4379" spans="1:25" x14ac:dyDescent="0.2">
      <c r="A4379" t="s">
        <v>0</v>
      </c>
      <c r="B4379" t="s">
        <v>19581</v>
      </c>
      <c r="C4379" t="s">
        <v>564</v>
      </c>
      <c r="D4379" t="s">
        <v>19582</v>
      </c>
      <c r="E4379" t="s">
        <v>105</v>
      </c>
      <c r="F4379" t="s">
        <v>1676</v>
      </c>
      <c r="G4379" s="1">
        <v>45429</v>
      </c>
      <c r="H4379" s="1">
        <v>45428</v>
      </c>
      <c r="I4379" s="1">
        <v>45792</v>
      </c>
      <c r="J4379" s="3" t="s">
        <v>30629</v>
      </c>
      <c r="K4379" s="1"/>
      <c r="L4379" s="1">
        <v>45793</v>
      </c>
      <c r="M4379" s="1">
        <f t="shared" si="177"/>
        <v>45793</v>
      </c>
      <c r="N4379" t="s">
        <v>4</v>
      </c>
      <c r="O4379" t="s">
        <v>30621</v>
      </c>
      <c r="Q4379" t="s">
        <v>5</v>
      </c>
      <c r="R4379" t="s">
        <v>30619</v>
      </c>
      <c r="S4379" t="s">
        <v>179</v>
      </c>
      <c r="T4379" t="s">
        <v>7</v>
      </c>
      <c r="U4379" t="s">
        <v>287</v>
      </c>
      <c r="V4379" t="s">
        <v>9</v>
      </c>
      <c r="W4379" t="s">
        <v>19583</v>
      </c>
      <c r="X4379" t="s">
        <v>19582</v>
      </c>
      <c r="Y4379" t="s">
        <v>10</v>
      </c>
    </row>
    <row r="4380" spans="1:25" x14ac:dyDescent="0.2">
      <c r="A4380" t="s">
        <v>0</v>
      </c>
      <c r="B4380" t="s">
        <v>19584</v>
      </c>
      <c r="C4380" t="s">
        <v>559</v>
      </c>
      <c r="D4380" t="s">
        <v>19585</v>
      </c>
      <c r="E4380" t="s">
        <v>105</v>
      </c>
      <c r="F4380" t="s">
        <v>1676</v>
      </c>
      <c r="G4380" s="1">
        <v>45429</v>
      </c>
      <c r="H4380" s="1">
        <v>45428</v>
      </c>
      <c r="I4380" s="1">
        <v>45428</v>
      </c>
      <c r="J4380" s="1" t="s">
        <v>30628</v>
      </c>
      <c r="K4380" s="1"/>
      <c r="L4380" s="1">
        <v>45793</v>
      </c>
      <c r="M4380" s="1">
        <f t="shared" si="177"/>
        <v>45793</v>
      </c>
      <c r="N4380" t="s">
        <v>448</v>
      </c>
      <c r="O4380" t="s">
        <v>30621</v>
      </c>
      <c r="Q4380" t="s">
        <v>5</v>
      </c>
      <c r="R4380" t="s">
        <v>30620</v>
      </c>
      <c r="S4380" t="s">
        <v>6125</v>
      </c>
      <c r="T4380" t="s">
        <v>7</v>
      </c>
      <c r="U4380" t="s">
        <v>8</v>
      </c>
      <c r="V4380" t="s">
        <v>14</v>
      </c>
      <c r="W4380" t="s">
        <v>19586</v>
      </c>
      <c r="X4380" t="s">
        <v>19587</v>
      </c>
      <c r="Y4380" t="s">
        <v>21</v>
      </c>
    </row>
    <row r="4381" spans="1:25" x14ac:dyDescent="0.2">
      <c r="A4381" t="s">
        <v>0</v>
      </c>
      <c r="B4381" t="s">
        <v>19634</v>
      </c>
      <c r="C4381" t="s">
        <v>19635</v>
      </c>
      <c r="D4381" t="s">
        <v>19636</v>
      </c>
      <c r="E4381" t="s">
        <v>11</v>
      </c>
      <c r="F4381" t="s">
        <v>3784</v>
      </c>
      <c r="G4381" s="1">
        <v>45429</v>
      </c>
      <c r="H4381" s="1">
        <v>45428</v>
      </c>
      <c r="I4381" s="1">
        <v>45527</v>
      </c>
      <c r="J4381" s="3" t="s">
        <v>30629</v>
      </c>
      <c r="K4381" s="1"/>
      <c r="L4381" s="1">
        <v>45520</v>
      </c>
      <c r="M4381" s="1">
        <f t="shared" si="177"/>
        <v>45793</v>
      </c>
      <c r="N4381" t="s">
        <v>26</v>
      </c>
      <c r="O4381" t="s">
        <v>30621</v>
      </c>
      <c r="Q4381" t="s">
        <v>5</v>
      </c>
      <c r="R4381" t="s">
        <v>30619</v>
      </c>
      <c r="S4381" t="s">
        <v>6547</v>
      </c>
      <c r="T4381" t="s">
        <v>7</v>
      </c>
      <c r="U4381" t="s">
        <v>80</v>
      </c>
      <c r="V4381" t="s">
        <v>9</v>
      </c>
      <c r="W4381" t="s">
        <v>19637</v>
      </c>
      <c r="X4381" t="s">
        <v>19636</v>
      </c>
      <c r="Y4381" t="s">
        <v>31</v>
      </c>
    </row>
    <row r="4382" spans="1:25" x14ac:dyDescent="0.2">
      <c r="A4382" t="s">
        <v>0</v>
      </c>
      <c r="B4382" t="s">
        <v>19681</v>
      </c>
      <c r="C4382" t="s">
        <v>2464</v>
      </c>
      <c r="D4382" t="s">
        <v>19682</v>
      </c>
      <c r="E4382" t="s">
        <v>76</v>
      </c>
      <c r="F4382" t="s">
        <v>523</v>
      </c>
      <c r="G4382" s="1">
        <v>45429</v>
      </c>
      <c r="H4382" s="1">
        <v>45428</v>
      </c>
      <c r="I4382" s="1">
        <v>45744</v>
      </c>
      <c r="J4382" s="3" t="s">
        <v>30629</v>
      </c>
      <c r="K4382" s="1"/>
      <c r="L4382" s="1">
        <v>45793</v>
      </c>
      <c r="M4382" s="1">
        <f t="shared" si="177"/>
        <v>45793</v>
      </c>
      <c r="N4382" t="s">
        <v>26</v>
      </c>
      <c r="O4382" t="s">
        <v>30621</v>
      </c>
      <c r="Q4382" t="s">
        <v>5</v>
      </c>
      <c r="R4382" t="s">
        <v>30619</v>
      </c>
      <c r="S4382" t="s">
        <v>247</v>
      </c>
      <c r="T4382" t="s">
        <v>7</v>
      </c>
      <c r="U4382" t="s">
        <v>2525</v>
      </c>
      <c r="V4382" t="s">
        <v>9</v>
      </c>
      <c r="W4382" t="s">
        <v>19683</v>
      </c>
      <c r="X4382" t="s">
        <v>19682</v>
      </c>
      <c r="Y4382" t="s">
        <v>31</v>
      </c>
    </row>
    <row r="4383" spans="1:25" x14ac:dyDescent="0.2">
      <c r="A4383" t="s">
        <v>0</v>
      </c>
      <c r="B4383" t="s">
        <v>19703</v>
      </c>
      <c r="C4383" t="s">
        <v>6528</v>
      </c>
      <c r="D4383" t="s">
        <v>6529</v>
      </c>
      <c r="E4383" t="s">
        <v>11</v>
      </c>
      <c r="F4383" t="s">
        <v>324</v>
      </c>
      <c r="G4383" s="1">
        <v>45429</v>
      </c>
      <c r="H4383" s="1">
        <v>45428</v>
      </c>
      <c r="I4383" s="1">
        <v>45766</v>
      </c>
      <c r="J4383" s="3" t="s">
        <v>30629</v>
      </c>
      <c r="K4383" s="1"/>
      <c r="L4383" s="1">
        <v>45793</v>
      </c>
      <c r="M4383" s="1">
        <f t="shared" si="177"/>
        <v>45793</v>
      </c>
      <c r="N4383" t="s">
        <v>4</v>
      </c>
      <c r="O4383" t="s">
        <v>30621</v>
      </c>
      <c r="Q4383" t="s">
        <v>5</v>
      </c>
      <c r="R4383" t="s">
        <v>30619</v>
      </c>
      <c r="S4383" t="s">
        <v>1065</v>
      </c>
      <c r="T4383" t="s">
        <v>7</v>
      </c>
      <c r="U4383" t="s">
        <v>638</v>
      </c>
      <c r="V4383" t="s">
        <v>9</v>
      </c>
      <c r="W4383" t="s">
        <v>19704</v>
      </c>
      <c r="X4383" t="s">
        <v>6529</v>
      </c>
      <c r="Y4383" t="s">
        <v>10</v>
      </c>
    </row>
    <row r="4384" spans="1:25" x14ac:dyDescent="0.2">
      <c r="A4384" t="s">
        <v>0</v>
      </c>
      <c r="B4384" t="s">
        <v>19745</v>
      </c>
      <c r="C4384" t="s">
        <v>1558</v>
      </c>
      <c r="D4384" t="s">
        <v>19746</v>
      </c>
      <c r="E4384" t="s">
        <v>24</v>
      </c>
      <c r="F4384" t="s">
        <v>4047</v>
      </c>
      <c r="G4384" s="1">
        <v>45429</v>
      </c>
      <c r="H4384" s="1">
        <v>45428</v>
      </c>
      <c r="I4384" s="1">
        <v>45530</v>
      </c>
      <c r="J4384" s="3" t="s">
        <v>30629</v>
      </c>
      <c r="K4384" s="1"/>
      <c r="L4384" s="1">
        <v>45612</v>
      </c>
      <c r="M4384" s="1">
        <f t="shared" si="177"/>
        <v>45793</v>
      </c>
      <c r="N4384" t="s">
        <v>4</v>
      </c>
      <c r="O4384" t="s">
        <v>30621</v>
      </c>
      <c r="Q4384" t="s">
        <v>5</v>
      </c>
      <c r="R4384" t="s">
        <v>30619</v>
      </c>
      <c r="S4384" t="s">
        <v>6442</v>
      </c>
      <c r="T4384" t="s">
        <v>64</v>
      </c>
      <c r="U4384" t="s">
        <v>8</v>
      </c>
      <c r="V4384" t="s">
        <v>7913</v>
      </c>
      <c r="W4384" t="s">
        <v>19747</v>
      </c>
      <c r="X4384" t="s">
        <v>19746</v>
      </c>
      <c r="Y4384" t="s">
        <v>10</v>
      </c>
    </row>
    <row r="4385" spans="1:25" x14ac:dyDescent="0.2">
      <c r="A4385" t="s">
        <v>0</v>
      </c>
      <c r="B4385" t="s">
        <v>19768</v>
      </c>
      <c r="C4385" t="s">
        <v>6309</v>
      </c>
      <c r="D4385" t="s">
        <v>19769</v>
      </c>
      <c r="E4385" t="s">
        <v>11</v>
      </c>
      <c r="F4385" t="s">
        <v>324</v>
      </c>
      <c r="G4385" s="1">
        <v>45429</v>
      </c>
      <c r="H4385" s="1">
        <v>45428</v>
      </c>
      <c r="I4385" s="1">
        <v>45550</v>
      </c>
      <c r="J4385" s="3" t="s">
        <v>30629</v>
      </c>
      <c r="K4385" s="1"/>
      <c r="L4385" s="1">
        <v>45520</v>
      </c>
      <c r="M4385" s="1">
        <f t="shared" si="177"/>
        <v>45793</v>
      </c>
      <c r="N4385" t="s">
        <v>4</v>
      </c>
      <c r="O4385" t="s">
        <v>30621</v>
      </c>
      <c r="Q4385" t="s">
        <v>5</v>
      </c>
      <c r="R4385" t="s">
        <v>30619</v>
      </c>
      <c r="S4385" t="s">
        <v>6547</v>
      </c>
      <c r="T4385" t="s">
        <v>7</v>
      </c>
      <c r="U4385" t="s">
        <v>638</v>
      </c>
      <c r="V4385" t="s">
        <v>9</v>
      </c>
      <c r="W4385" t="s">
        <v>19770</v>
      </c>
      <c r="X4385" t="s">
        <v>19769</v>
      </c>
      <c r="Y4385" t="s">
        <v>10</v>
      </c>
    </row>
    <row r="4386" spans="1:25" x14ac:dyDescent="0.2">
      <c r="A4386" t="s">
        <v>0</v>
      </c>
      <c r="B4386" t="s">
        <v>19775</v>
      </c>
      <c r="C4386" t="s">
        <v>9416</v>
      </c>
      <c r="D4386" t="s">
        <v>19776</v>
      </c>
      <c r="E4386" t="s">
        <v>11</v>
      </c>
      <c r="F4386" t="s">
        <v>970</v>
      </c>
      <c r="G4386" s="1">
        <v>45429</v>
      </c>
      <c r="H4386" s="1">
        <v>45428</v>
      </c>
      <c r="I4386" s="1">
        <v>45525</v>
      </c>
      <c r="J4386" s="3" t="s">
        <v>30629</v>
      </c>
      <c r="K4386" s="1"/>
      <c r="L4386" s="1">
        <v>45612</v>
      </c>
      <c r="M4386" s="1">
        <f t="shared" si="177"/>
        <v>45793</v>
      </c>
      <c r="N4386" t="s">
        <v>4</v>
      </c>
      <c r="O4386" t="s">
        <v>30621</v>
      </c>
      <c r="Q4386" t="s">
        <v>5</v>
      </c>
      <c r="R4386" t="s">
        <v>30619</v>
      </c>
      <c r="S4386" t="s">
        <v>1863</v>
      </c>
      <c r="T4386" t="s">
        <v>7</v>
      </c>
      <c r="U4386" t="s">
        <v>287</v>
      </c>
      <c r="V4386" t="s">
        <v>9</v>
      </c>
      <c r="W4386" t="s">
        <v>19777</v>
      </c>
      <c r="X4386" t="s">
        <v>19776</v>
      </c>
      <c r="Y4386" t="s">
        <v>10</v>
      </c>
    </row>
    <row r="4387" spans="1:25" x14ac:dyDescent="0.2">
      <c r="A4387" t="s">
        <v>0</v>
      </c>
      <c r="B4387" t="s">
        <v>19781</v>
      </c>
      <c r="C4387" t="s">
        <v>1557</v>
      </c>
      <c r="D4387" t="s">
        <v>19782</v>
      </c>
      <c r="E4387" t="s">
        <v>24</v>
      </c>
      <c r="F4387" t="s">
        <v>1473</v>
      </c>
      <c r="G4387" s="1">
        <v>45429</v>
      </c>
      <c r="H4387" s="1">
        <v>45428</v>
      </c>
      <c r="I4387" s="1">
        <v>45530</v>
      </c>
      <c r="J4387" s="3" t="s">
        <v>30629</v>
      </c>
      <c r="K4387" s="1"/>
      <c r="L4387" s="1">
        <v>45520</v>
      </c>
      <c r="M4387" s="1">
        <f t="shared" si="177"/>
        <v>45793</v>
      </c>
      <c r="N4387" t="s">
        <v>4</v>
      </c>
      <c r="O4387" t="s">
        <v>30621</v>
      </c>
      <c r="Q4387" t="s">
        <v>5</v>
      </c>
      <c r="R4387" t="s">
        <v>30619</v>
      </c>
      <c r="S4387" t="s">
        <v>12743</v>
      </c>
      <c r="T4387" t="s">
        <v>7</v>
      </c>
      <c r="U4387" t="s">
        <v>638</v>
      </c>
      <c r="V4387" t="s">
        <v>9</v>
      </c>
      <c r="W4387" t="s">
        <v>19783</v>
      </c>
      <c r="X4387" t="s">
        <v>19782</v>
      </c>
      <c r="Y4387" t="s">
        <v>10</v>
      </c>
    </row>
    <row r="4388" spans="1:25" x14ac:dyDescent="0.2">
      <c r="A4388" t="s">
        <v>0</v>
      </c>
      <c r="B4388" t="s">
        <v>19793</v>
      </c>
      <c r="C4388" t="s">
        <v>1557</v>
      </c>
      <c r="D4388" t="s">
        <v>19794</v>
      </c>
      <c r="E4388" t="s">
        <v>24</v>
      </c>
      <c r="F4388" t="s">
        <v>4047</v>
      </c>
      <c r="G4388" s="1">
        <v>45429</v>
      </c>
      <c r="H4388" s="1">
        <v>45428</v>
      </c>
      <c r="I4388" s="1">
        <v>45530</v>
      </c>
      <c r="J4388" s="3" t="s">
        <v>30629</v>
      </c>
      <c r="K4388" s="1"/>
      <c r="L4388" s="1">
        <v>45612</v>
      </c>
      <c r="M4388" s="1">
        <f t="shared" si="177"/>
        <v>45793</v>
      </c>
      <c r="N4388" t="s">
        <v>4</v>
      </c>
      <c r="O4388" t="s">
        <v>30621</v>
      </c>
      <c r="Q4388" t="s">
        <v>5</v>
      </c>
      <c r="R4388" t="s">
        <v>30619</v>
      </c>
      <c r="S4388" t="s">
        <v>6442</v>
      </c>
      <c r="T4388" t="s">
        <v>64</v>
      </c>
      <c r="U4388" t="s">
        <v>8</v>
      </c>
      <c r="V4388" t="s">
        <v>7913</v>
      </c>
      <c r="W4388" t="s">
        <v>19795</v>
      </c>
      <c r="X4388" t="s">
        <v>19794</v>
      </c>
      <c r="Y4388" t="s">
        <v>10</v>
      </c>
    </row>
    <row r="4389" spans="1:25" x14ac:dyDescent="0.2">
      <c r="A4389" t="s">
        <v>0</v>
      </c>
      <c r="B4389" t="s">
        <v>22490</v>
      </c>
      <c r="C4389" t="s">
        <v>5075</v>
      </c>
      <c r="D4389" t="s">
        <v>22491</v>
      </c>
      <c r="E4389" t="s">
        <v>11</v>
      </c>
      <c r="F4389" t="s">
        <v>12</v>
      </c>
      <c r="G4389" s="1">
        <v>45447</v>
      </c>
      <c r="H4389" s="1">
        <v>45428</v>
      </c>
      <c r="I4389" s="1">
        <v>45769</v>
      </c>
      <c r="J4389" s="3" t="s">
        <v>30629</v>
      </c>
      <c r="K4389" s="1"/>
      <c r="L4389" s="1">
        <v>45793</v>
      </c>
      <c r="M4389" s="1">
        <f t="shared" si="177"/>
        <v>45793</v>
      </c>
      <c r="N4389" t="s">
        <v>89</v>
      </c>
      <c r="O4389" t="s">
        <v>30621</v>
      </c>
      <c r="Q4389" t="s">
        <v>5</v>
      </c>
      <c r="R4389" t="s">
        <v>30619</v>
      </c>
      <c r="S4389" t="s">
        <v>138</v>
      </c>
      <c r="T4389" t="s">
        <v>7</v>
      </c>
      <c r="U4389" t="s">
        <v>118</v>
      </c>
      <c r="V4389" t="s">
        <v>9</v>
      </c>
      <c r="W4389" t="s">
        <v>22492</v>
      </c>
      <c r="X4389" t="s">
        <v>22491</v>
      </c>
      <c r="Y4389" t="s">
        <v>91</v>
      </c>
    </row>
    <row r="4390" spans="1:25" x14ac:dyDescent="0.2">
      <c r="A4390" t="s">
        <v>0</v>
      </c>
      <c r="B4390" t="s">
        <v>22503</v>
      </c>
      <c r="C4390" t="s">
        <v>6818</v>
      </c>
      <c r="D4390" t="s">
        <v>22504</v>
      </c>
      <c r="E4390" t="s">
        <v>11</v>
      </c>
      <c r="F4390" t="s">
        <v>1719</v>
      </c>
      <c r="G4390" s="1">
        <v>45447</v>
      </c>
      <c r="H4390" s="1">
        <v>45428</v>
      </c>
      <c r="I4390" s="1">
        <v>45712</v>
      </c>
      <c r="J4390" s="3" t="s">
        <v>30629</v>
      </c>
      <c r="K4390" s="1"/>
      <c r="L4390" s="1">
        <v>45793</v>
      </c>
      <c r="M4390" s="1">
        <f t="shared" si="177"/>
        <v>45793</v>
      </c>
      <c r="N4390" t="s">
        <v>26</v>
      </c>
      <c r="O4390" t="s">
        <v>30621</v>
      </c>
      <c r="Q4390" t="s">
        <v>5</v>
      </c>
      <c r="R4390" t="s">
        <v>30619</v>
      </c>
      <c r="S4390" t="s">
        <v>138</v>
      </c>
      <c r="T4390" t="s">
        <v>7</v>
      </c>
      <c r="U4390" t="s">
        <v>2525</v>
      </c>
      <c r="V4390" t="s">
        <v>9</v>
      </c>
      <c r="W4390" t="s">
        <v>22505</v>
      </c>
      <c r="X4390" t="s">
        <v>22504</v>
      </c>
      <c r="Y4390" t="s">
        <v>31</v>
      </c>
    </row>
    <row r="4391" spans="1:25" x14ac:dyDescent="0.2">
      <c r="A4391" t="s">
        <v>0</v>
      </c>
      <c r="B4391" t="s">
        <v>22509</v>
      </c>
      <c r="C4391" t="s">
        <v>22510</v>
      </c>
      <c r="D4391" t="s">
        <v>22511</v>
      </c>
      <c r="E4391" t="s">
        <v>11</v>
      </c>
      <c r="F4391" t="s">
        <v>3667</v>
      </c>
      <c r="G4391" s="1">
        <v>45447</v>
      </c>
      <c r="H4391" s="1">
        <v>45428</v>
      </c>
      <c r="I4391" s="1">
        <v>45771</v>
      </c>
      <c r="J4391" s="3" t="s">
        <v>30629</v>
      </c>
      <c r="K4391" s="1"/>
      <c r="L4391" s="1">
        <v>45793</v>
      </c>
      <c r="M4391" s="1">
        <f t="shared" si="177"/>
        <v>45793</v>
      </c>
      <c r="N4391" t="s">
        <v>89</v>
      </c>
      <c r="O4391" t="s">
        <v>30621</v>
      </c>
      <c r="Q4391" t="s">
        <v>5</v>
      </c>
      <c r="R4391" t="s">
        <v>30619</v>
      </c>
      <c r="S4391" t="s">
        <v>255</v>
      </c>
      <c r="T4391" t="s">
        <v>7</v>
      </c>
      <c r="U4391" t="s">
        <v>118</v>
      </c>
      <c r="V4391" t="s">
        <v>9</v>
      </c>
      <c r="W4391" t="s">
        <v>22512</v>
      </c>
      <c r="X4391" t="s">
        <v>22511</v>
      </c>
      <c r="Y4391" t="s">
        <v>91</v>
      </c>
    </row>
    <row r="4392" spans="1:25" x14ac:dyDescent="0.2">
      <c r="A4392" t="s">
        <v>0</v>
      </c>
      <c r="B4392" t="s">
        <v>22525</v>
      </c>
      <c r="C4392" t="s">
        <v>6738</v>
      </c>
      <c r="D4392" t="s">
        <v>22526</v>
      </c>
      <c r="E4392" t="s">
        <v>11</v>
      </c>
      <c r="F4392" t="s">
        <v>12</v>
      </c>
      <c r="G4392" s="1">
        <v>45447</v>
      </c>
      <c r="H4392" s="1">
        <v>45428</v>
      </c>
      <c r="I4392" s="1">
        <v>45769</v>
      </c>
      <c r="J4392" s="3" t="s">
        <v>30629</v>
      </c>
      <c r="K4392" s="1"/>
      <c r="L4392" s="1">
        <v>45793</v>
      </c>
      <c r="M4392" s="1">
        <f t="shared" si="177"/>
        <v>45793</v>
      </c>
      <c r="N4392" t="s">
        <v>89</v>
      </c>
      <c r="O4392" t="s">
        <v>30621</v>
      </c>
      <c r="Q4392" t="s">
        <v>5</v>
      </c>
      <c r="R4392" t="s">
        <v>30619</v>
      </c>
      <c r="S4392" t="s">
        <v>255</v>
      </c>
      <c r="T4392" t="s">
        <v>7</v>
      </c>
      <c r="U4392" t="s">
        <v>118</v>
      </c>
      <c r="V4392" t="s">
        <v>9</v>
      </c>
      <c r="W4392" t="s">
        <v>22527</v>
      </c>
      <c r="X4392" t="s">
        <v>22526</v>
      </c>
      <c r="Y4392" t="s">
        <v>91</v>
      </c>
    </row>
    <row r="4393" spans="1:25" x14ac:dyDescent="0.2">
      <c r="A4393" t="s">
        <v>0</v>
      </c>
      <c r="B4393" t="s">
        <v>22571</v>
      </c>
      <c r="C4393" t="s">
        <v>6604</v>
      </c>
      <c r="D4393" t="s">
        <v>22572</v>
      </c>
      <c r="E4393" t="s">
        <v>11</v>
      </c>
      <c r="F4393" t="s">
        <v>3667</v>
      </c>
      <c r="G4393" s="1">
        <v>45447</v>
      </c>
      <c r="H4393" s="1">
        <v>45428</v>
      </c>
      <c r="I4393" s="1">
        <v>45758</v>
      </c>
      <c r="J4393" s="3" t="s">
        <v>30629</v>
      </c>
      <c r="K4393" s="1"/>
      <c r="L4393" s="1">
        <v>45793</v>
      </c>
      <c r="M4393" s="1">
        <f t="shared" si="177"/>
        <v>45793</v>
      </c>
      <c r="N4393" t="s">
        <v>89</v>
      </c>
      <c r="O4393" t="s">
        <v>30621</v>
      </c>
      <c r="Q4393" t="s">
        <v>5</v>
      </c>
      <c r="R4393" t="s">
        <v>30619</v>
      </c>
      <c r="S4393" t="s">
        <v>255</v>
      </c>
      <c r="T4393" t="s">
        <v>7</v>
      </c>
      <c r="U4393" t="s">
        <v>100</v>
      </c>
      <c r="V4393" t="s">
        <v>14</v>
      </c>
      <c r="W4393" t="s">
        <v>22573</v>
      </c>
      <c r="X4393" t="s">
        <v>22572</v>
      </c>
      <c r="Y4393" t="s">
        <v>91</v>
      </c>
    </row>
    <row r="4394" spans="1:25" x14ac:dyDescent="0.2">
      <c r="A4394" t="s">
        <v>0</v>
      </c>
      <c r="B4394" t="s">
        <v>22574</v>
      </c>
      <c r="C4394" t="s">
        <v>6604</v>
      </c>
      <c r="D4394" t="s">
        <v>22575</v>
      </c>
      <c r="E4394" t="s">
        <v>11</v>
      </c>
      <c r="F4394" t="s">
        <v>3667</v>
      </c>
      <c r="G4394" s="1">
        <v>45447</v>
      </c>
      <c r="H4394" s="1">
        <v>45428</v>
      </c>
      <c r="I4394" s="1">
        <v>45758</v>
      </c>
      <c r="J4394" s="3" t="s">
        <v>30629</v>
      </c>
      <c r="K4394" s="1"/>
      <c r="L4394" s="1">
        <v>46523</v>
      </c>
      <c r="M4394" s="1">
        <f t="shared" ref="M4394:M4414" si="178">DATE(YEAR(H4394)+1,MONTH(H4394),DAY(H4394))</f>
        <v>45793</v>
      </c>
      <c r="N4394" t="s">
        <v>89</v>
      </c>
      <c r="O4394" t="s">
        <v>30621</v>
      </c>
      <c r="Q4394" t="s">
        <v>5</v>
      </c>
      <c r="R4394" t="s">
        <v>30619</v>
      </c>
      <c r="S4394" t="s">
        <v>255</v>
      </c>
      <c r="T4394" t="s">
        <v>7</v>
      </c>
      <c r="U4394" t="s">
        <v>90</v>
      </c>
      <c r="V4394" t="s">
        <v>9</v>
      </c>
      <c r="W4394" t="s">
        <v>22576</v>
      </c>
      <c r="X4394" t="s">
        <v>22575</v>
      </c>
      <c r="Y4394" t="s">
        <v>91</v>
      </c>
    </row>
    <row r="4395" spans="1:25" x14ac:dyDescent="0.2">
      <c r="A4395" t="s">
        <v>0</v>
      </c>
      <c r="B4395" t="s">
        <v>22622</v>
      </c>
      <c r="C4395" t="s">
        <v>3823</v>
      </c>
      <c r="D4395" t="s">
        <v>22623</v>
      </c>
      <c r="E4395" t="s">
        <v>18</v>
      </c>
      <c r="F4395" t="s">
        <v>147</v>
      </c>
      <c r="G4395" s="1">
        <v>45448</v>
      </c>
      <c r="H4395" s="1">
        <v>45428</v>
      </c>
      <c r="I4395" s="1">
        <v>45789</v>
      </c>
      <c r="J4395" s="3" t="s">
        <v>30629</v>
      </c>
      <c r="K4395" s="1"/>
      <c r="L4395" s="1">
        <v>45793</v>
      </c>
      <c r="M4395" s="1">
        <f t="shared" si="178"/>
        <v>45793</v>
      </c>
      <c r="N4395" t="s">
        <v>2383</v>
      </c>
      <c r="O4395" t="s">
        <v>30621</v>
      </c>
      <c r="Q4395" t="s">
        <v>5</v>
      </c>
      <c r="R4395" t="s">
        <v>30619</v>
      </c>
      <c r="S4395" t="s">
        <v>138</v>
      </c>
      <c r="T4395" t="s">
        <v>7</v>
      </c>
      <c r="U4395" t="s">
        <v>72</v>
      </c>
      <c r="V4395" t="s">
        <v>14</v>
      </c>
      <c r="W4395" t="s">
        <v>22624</v>
      </c>
      <c r="X4395" t="s">
        <v>22625</v>
      </c>
      <c r="Y4395" t="s">
        <v>73</v>
      </c>
    </row>
    <row r="4396" spans="1:25" x14ac:dyDescent="0.2">
      <c r="A4396" t="s">
        <v>0</v>
      </c>
      <c r="B4396" t="s">
        <v>22676</v>
      </c>
      <c r="C4396" t="s">
        <v>3091</v>
      </c>
      <c r="D4396" t="s">
        <v>22677</v>
      </c>
      <c r="E4396" t="s">
        <v>52</v>
      </c>
      <c r="F4396" t="s">
        <v>3364</v>
      </c>
      <c r="G4396" s="1">
        <v>45448</v>
      </c>
      <c r="H4396" s="1">
        <v>45428</v>
      </c>
      <c r="I4396" s="1">
        <v>45428</v>
      </c>
      <c r="J4396" s="1" t="s">
        <v>30628</v>
      </c>
      <c r="K4396" s="1"/>
      <c r="L4396" s="1">
        <v>45793</v>
      </c>
      <c r="M4396" s="1">
        <f t="shared" si="178"/>
        <v>45793</v>
      </c>
      <c r="N4396" t="s">
        <v>788</v>
      </c>
      <c r="O4396" t="s">
        <v>30621</v>
      </c>
      <c r="Q4396" t="s">
        <v>5</v>
      </c>
      <c r="R4396" t="s">
        <v>30620</v>
      </c>
      <c r="S4396" t="s">
        <v>6327</v>
      </c>
      <c r="T4396" t="s">
        <v>7</v>
      </c>
      <c r="U4396" t="s">
        <v>37</v>
      </c>
      <c r="V4396" t="s">
        <v>14</v>
      </c>
      <c r="W4396" t="s">
        <v>21100</v>
      </c>
      <c r="X4396" t="s">
        <v>21101</v>
      </c>
      <c r="Y4396" t="s">
        <v>40</v>
      </c>
    </row>
    <row r="4397" spans="1:25" x14ac:dyDescent="0.2">
      <c r="A4397" t="s">
        <v>0</v>
      </c>
      <c r="B4397" t="s">
        <v>22722</v>
      </c>
      <c r="C4397" t="s">
        <v>22723</v>
      </c>
      <c r="D4397" t="s">
        <v>22724</v>
      </c>
      <c r="E4397" t="s">
        <v>24</v>
      </c>
      <c r="F4397" t="s">
        <v>843</v>
      </c>
      <c r="G4397" s="1">
        <v>45448</v>
      </c>
      <c r="H4397" s="1">
        <v>45428</v>
      </c>
      <c r="I4397" s="1">
        <v>45737</v>
      </c>
      <c r="J4397" s="3" t="s">
        <v>30629</v>
      </c>
      <c r="K4397" s="1"/>
      <c r="L4397" s="1">
        <v>45520</v>
      </c>
      <c r="M4397" s="1">
        <f t="shared" si="178"/>
        <v>45793</v>
      </c>
      <c r="N4397" t="s">
        <v>4</v>
      </c>
      <c r="O4397" t="s">
        <v>30621</v>
      </c>
      <c r="Q4397" t="s">
        <v>5</v>
      </c>
      <c r="R4397" t="s">
        <v>30619</v>
      </c>
      <c r="S4397" t="s">
        <v>6137</v>
      </c>
      <c r="T4397" t="s">
        <v>7</v>
      </c>
      <c r="U4397" t="s">
        <v>638</v>
      </c>
      <c r="V4397" t="s">
        <v>9</v>
      </c>
      <c r="W4397" t="s">
        <v>22725</v>
      </c>
      <c r="X4397" t="s">
        <v>22724</v>
      </c>
      <c r="Y4397" t="s">
        <v>10</v>
      </c>
    </row>
    <row r="4398" spans="1:25" x14ac:dyDescent="0.2">
      <c r="A4398" t="s">
        <v>0</v>
      </c>
      <c r="B4398" t="s">
        <v>22740</v>
      </c>
      <c r="C4398" t="s">
        <v>22741</v>
      </c>
      <c r="D4398" t="s">
        <v>22742</v>
      </c>
      <c r="E4398" t="s">
        <v>11</v>
      </c>
      <c r="F4398" t="s">
        <v>3667</v>
      </c>
      <c r="G4398" s="1">
        <v>45448</v>
      </c>
      <c r="H4398" s="1">
        <v>45428</v>
      </c>
      <c r="I4398" s="1">
        <v>45428</v>
      </c>
      <c r="J4398" s="1" t="s">
        <v>30628</v>
      </c>
      <c r="K4398" s="1"/>
      <c r="L4398" s="1">
        <v>45793</v>
      </c>
      <c r="M4398" s="1">
        <f t="shared" si="178"/>
        <v>45793</v>
      </c>
      <c r="N4398" t="s">
        <v>89</v>
      </c>
      <c r="O4398" t="s">
        <v>30621</v>
      </c>
      <c r="Q4398" t="s">
        <v>5</v>
      </c>
      <c r="R4398" t="s">
        <v>30620</v>
      </c>
      <c r="S4398" t="s">
        <v>6009</v>
      </c>
      <c r="T4398" t="s">
        <v>7</v>
      </c>
      <c r="U4398" t="s">
        <v>90</v>
      </c>
      <c r="V4398" t="s">
        <v>9</v>
      </c>
      <c r="W4398" t="s">
        <v>22743</v>
      </c>
      <c r="X4398" t="s">
        <v>22744</v>
      </c>
      <c r="Y4398" t="s">
        <v>91</v>
      </c>
    </row>
    <row r="4399" spans="1:25" x14ac:dyDescent="0.2">
      <c r="A4399" t="s">
        <v>0</v>
      </c>
      <c r="B4399" t="s">
        <v>22766</v>
      </c>
      <c r="C4399" t="s">
        <v>5261</v>
      </c>
      <c r="D4399" t="s">
        <v>22767</v>
      </c>
      <c r="E4399" t="s">
        <v>2</v>
      </c>
      <c r="F4399" t="s">
        <v>4675</v>
      </c>
      <c r="G4399" s="1">
        <v>45448</v>
      </c>
      <c r="H4399" s="1">
        <v>45428</v>
      </c>
      <c r="I4399" s="1">
        <v>45490</v>
      </c>
      <c r="J4399" s="3" t="s">
        <v>30629</v>
      </c>
      <c r="K4399" s="1"/>
      <c r="L4399" s="1">
        <v>45793</v>
      </c>
      <c r="M4399" s="1">
        <f t="shared" si="178"/>
        <v>45793</v>
      </c>
      <c r="N4399" t="s">
        <v>4</v>
      </c>
      <c r="O4399" t="s">
        <v>30621</v>
      </c>
      <c r="Q4399" t="s">
        <v>5</v>
      </c>
      <c r="R4399" t="s">
        <v>30619</v>
      </c>
      <c r="S4399" t="s">
        <v>138</v>
      </c>
      <c r="T4399" t="s">
        <v>64</v>
      </c>
      <c r="U4399" t="s">
        <v>8</v>
      </c>
      <c r="V4399" t="s">
        <v>7913</v>
      </c>
      <c r="W4399" t="s">
        <v>22768</v>
      </c>
      <c r="X4399" t="s">
        <v>22767</v>
      </c>
      <c r="Y4399" t="s">
        <v>10</v>
      </c>
    </row>
    <row r="4400" spans="1:25" x14ac:dyDescent="0.2">
      <c r="A4400" t="s">
        <v>0</v>
      </c>
      <c r="B4400" t="s">
        <v>22769</v>
      </c>
      <c r="C4400" t="s">
        <v>2027</v>
      </c>
      <c r="D4400" t="s">
        <v>22770</v>
      </c>
      <c r="E4400" t="s">
        <v>52</v>
      </c>
      <c r="F4400" t="s">
        <v>3364</v>
      </c>
      <c r="G4400" s="1">
        <v>45448</v>
      </c>
      <c r="H4400" s="1">
        <v>45428</v>
      </c>
      <c r="I4400" s="1">
        <v>45428</v>
      </c>
      <c r="J4400" s="1" t="s">
        <v>30628</v>
      </c>
      <c r="K4400" s="1"/>
      <c r="L4400" s="1">
        <v>45793</v>
      </c>
      <c r="M4400" s="1">
        <f t="shared" si="178"/>
        <v>45793</v>
      </c>
      <c r="N4400" t="s">
        <v>36</v>
      </c>
      <c r="O4400" t="s">
        <v>30621</v>
      </c>
      <c r="Q4400" t="s">
        <v>5</v>
      </c>
      <c r="R4400" t="s">
        <v>30620</v>
      </c>
      <c r="S4400" t="s">
        <v>15212</v>
      </c>
      <c r="T4400" t="s">
        <v>7</v>
      </c>
      <c r="U4400" t="s">
        <v>37</v>
      </c>
      <c r="V4400" t="s">
        <v>14</v>
      </c>
      <c r="W4400" t="s">
        <v>21100</v>
      </c>
      <c r="X4400" t="s">
        <v>21101</v>
      </c>
      <c r="Y4400" t="s">
        <v>40</v>
      </c>
    </row>
    <row r="4401" spans="1:25" x14ac:dyDescent="0.2">
      <c r="A4401" t="s">
        <v>0</v>
      </c>
      <c r="B4401" t="s">
        <v>22887</v>
      </c>
      <c r="C4401" t="s">
        <v>2730</v>
      </c>
      <c r="D4401" t="s">
        <v>22888</v>
      </c>
      <c r="E4401" t="s">
        <v>54</v>
      </c>
      <c r="F4401" t="s">
        <v>1125</v>
      </c>
      <c r="G4401" s="1">
        <v>45449</v>
      </c>
      <c r="H4401" s="1">
        <v>45428</v>
      </c>
      <c r="I4401" s="1">
        <v>45776</v>
      </c>
      <c r="J4401" s="3" t="s">
        <v>30629</v>
      </c>
      <c r="K4401" s="1"/>
      <c r="L4401" s="1">
        <v>45793</v>
      </c>
      <c r="M4401" s="1">
        <f t="shared" si="178"/>
        <v>45793</v>
      </c>
      <c r="N4401" t="s">
        <v>448</v>
      </c>
      <c r="O4401" t="s">
        <v>30621</v>
      </c>
      <c r="Q4401" t="s">
        <v>5</v>
      </c>
      <c r="R4401" t="s">
        <v>30619</v>
      </c>
      <c r="S4401" t="s">
        <v>138</v>
      </c>
      <c r="T4401" t="s">
        <v>7</v>
      </c>
      <c r="U4401" t="s">
        <v>8</v>
      </c>
      <c r="V4401" t="s">
        <v>14</v>
      </c>
      <c r="W4401" t="s">
        <v>22889</v>
      </c>
      <c r="X4401" t="s">
        <v>22888</v>
      </c>
      <c r="Y4401" t="s">
        <v>21</v>
      </c>
    </row>
    <row r="4402" spans="1:25" x14ac:dyDescent="0.2">
      <c r="A4402" t="s">
        <v>0</v>
      </c>
      <c r="B4402" t="s">
        <v>22890</v>
      </c>
      <c r="C4402" t="s">
        <v>796</v>
      </c>
      <c r="D4402" t="s">
        <v>22891</v>
      </c>
      <c r="E4402" t="s">
        <v>2</v>
      </c>
      <c r="F4402" t="s">
        <v>6280</v>
      </c>
      <c r="G4402" s="1">
        <v>45449</v>
      </c>
      <c r="H4402" s="1">
        <v>45428</v>
      </c>
      <c r="I4402" s="1">
        <v>45428</v>
      </c>
      <c r="J4402" s="1" t="s">
        <v>30628</v>
      </c>
      <c r="K4402" s="1"/>
      <c r="L4402" s="1">
        <v>45793</v>
      </c>
      <c r="M4402" s="1">
        <f t="shared" si="178"/>
        <v>45793</v>
      </c>
      <c r="N4402" t="s">
        <v>788</v>
      </c>
      <c r="O4402" t="s">
        <v>30621</v>
      </c>
      <c r="Q4402" t="s">
        <v>5</v>
      </c>
      <c r="R4402" t="s">
        <v>30620</v>
      </c>
      <c r="S4402" t="s">
        <v>6327</v>
      </c>
      <c r="T4402" t="s">
        <v>7</v>
      </c>
      <c r="U4402" t="s">
        <v>37</v>
      </c>
      <c r="V4402" t="s">
        <v>14</v>
      </c>
      <c r="W4402" t="s">
        <v>22892</v>
      </c>
      <c r="X4402" t="s">
        <v>22893</v>
      </c>
      <c r="Y4402" t="s">
        <v>40</v>
      </c>
    </row>
    <row r="4403" spans="1:25" x14ac:dyDescent="0.2">
      <c r="A4403" t="s">
        <v>0</v>
      </c>
      <c r="B4403" t="s">
        <v>22894</v>
      </c>
      <c r="C4403" t="s">
        <v>796</v>
      </c>
      <c r="D4403" t="s">
        <v>22895</v>
      </c>
      <c r="E4403" t="s">
        <v>2</v>
      </c>
      <c r="F4403" t="s">
        <v>6254</v>
      </c>
      <c r="G4403" s="1">
        <v>45449</v>
      </c>
      <c r="H4403" s="1">
        <v>45428</v>
      </c>
      <c r="I4403" s="1">
        <v>45772</v>
      </c>
      <c r="J4403" s="3" t="s">
        <v>30629</v>
      </c>
      <c r="K4403" s="1"/>
      <c r="L4403" s="1">
        <v>45793</v>
      </c>
      <c r="M4403" s="1">
        <f t="shared" si="178"/>
        <v>45793</v>
      </c>
      <c r="N4403" t="s">
        <v>788</v>
      </c>
      <c r="O4403" t="s">
        <v>30621</v>
      </c>
      <c r="Q4403" t="s">
        <v>5</v>
      </c>
      <c r="R4403" t="s">
        <v>30619</v>
      </c>
      <c r="S4403" t="s">
        <v>598</v>
      </c>
      <c r="T4403" t="s">
        <v>7</v>
      </c>
      <c r="U4403" t="s">
        <v>37</v>
      </c>
      <c r="V4403" t="s">
        <v>14</v>
      </c>
      <c r="W4403" t="s">
        <v>22896</v>
      </c>
      <c r="X4403" t="s">
        <v>22895</v>
      </c>
      <c r="Y4403" t="s">
        <v>40</v>
      </c>
    </row>
    <row r="4404" spans="1:25" x14ac:dyDescent="0.2">
      <c r="A4404" t="s">
        <v>0</v>
      </c>
      <c r="B4404" t="s">
        <v>22901</v>
      </c>
      <c r="C4404" t="s">
        <v>7196</v>
      </c>
      <c r="D4404" t="s">
        <v>22902</v>
      </c>
      <c r="E4404" t="s">
        <v>11</v>
      </c>
      <c r="F4404" t="s">
        <v>970</v>
      </c>
      <c r="G4404" s="1">
        <v>45449</v>
      </c>
      <c r="H4404" s="1">
        <v>45428</v>
      </c>
      <c r="I4404" s="1">
        <v>45769</v>
      </c>
      <c r="J4404" s="3" t="s">
        <v>30629</v>
      </c>
      <c r="K4404" s="1"/>
      <c r="L4404" s="1">
        <v>45793</v>
      </c>
      <c r="M4404" s="1">
        <f t="shared" si="178"/>
        <v>45793</v>
      </c>
      <c r="N4404" t="s">
        <v>4</v>
      </c>
      <c r="O4404" t="s">
        <v>30621</v>
      </c>
      <c r="Q4404" t="s">
        <v>5</v>
      </c>
      <c r="R4404" t="s">
        <v>30619</v>
      </c>
      <c r="S4404" t="s">
        <v>247</v>
      </c>
      <c r="T4404" t="s">
        <v>7</v>
      </c>
      <c r="U4404" t="s">
        <v>287</v>
      </c>
      <c r="V4404" t="s">
        <v>9</v>
      </c>
      <c r="W4404" t="s">
        <v>22903</v>
      </c>
      <c r="X4404" t="s">
        <v>22902</v>
      </c>
      <c r="Y4404" t="s">
        <v>10</v>
      </c>
    </row>
    <row r="4405" spans="1:25" x14ac:dyDescent="0.2">
      <c r="A4405" t="s">
        <v>0</v>
      </c>
      <c r="B4405" t="s">
        <v>22926</v>
      </c>
      <c r="C4405" t="s">
        <v>22927</v>
      </c>
      <c r="D4405" t="s">
        <v>22928</v>
      </c>
      <c r="E4405" t="s">
        <v>466</v>
      </c>
      <c r="F4405" t="s">
        <v>480</v>
      </c>
      <c r="G4405" s="1">
        <v>45449</v>
      </c>
      <c r="H4405" s="1">
        <v>45428</v>
      </c>
      <c r="I4405" s="1">
        <v>45779</v>
      </c>
      <c r="J4405" s="3" t="s">
        <v>30629</v>
      </c>
      <c r="K4405" s="1"/>
      <c r="L4405" s="1">
        <v>45793</v>
      </c>
      <c r="M4405" s="1">
        <f t="shared" si="178"/>
        <v>45793</v>
      </c>
      <c r="N4405" t="s">
        <v>448</v>
      </c>
      <c r="O4405" t="s">
        <v>30621</v>
      </c>
      <c r="Q4405" t="s">
        <v>5</v>
      </c>
      <c r="R4405" t="s">
        <v>30619</v>
      </c>
      <c r="S4405" t="s">
        <v>138</v>
      </c>
      <c r="T4405" t="s">
        <v>327</v>
      </c>
      <c r="U4405" t="s">
        <v>8</v>
      </c>
      <c r="V4405" t="s">
        <v>14</v>
      </c>
      <c r="W4405" t="s">
        <v>22929</v>
      </c>
      <c r="X4405" t="s">
        <v>22928</v>
      </c>
      <c r="Y4405" t="s">
        <v>21</v>
      </c>
    </row>
    <row r="4406" spans="1:25" x14ac:dyDescent="0.2">
      <c r="A4406" t="s">
        <v>0</v>
      </c>
      <c r="B4406" t="s">
        <v>22952</v>
      </c>
      <c r="C4406" t="s">
        <v>22953</v>
      </c>
      <c r="D4406" t="s">
        <v>22954</v>
      </c>
      <c r="E4406" t="s">
        <v>24</v>
      </c>
      <c r="F4406" t="s">
        <v>5120</v>
      </c>
      <c r="G4406" s="1">
        <v>45449</v>
      </c>
      <c r="H4406" s="1">
        <v>45428</v>
      </c>
      <c r="I4406" s="1">
        <v>45428</v>
      </c>
      <c r="J4406" s="1" t="s">
        <v>30628</v>
      </c>
      <c r="K4406" s="1"/>
      <c r="L4406" s="1">
        <v>45793</v>
      </c>
      <c r="M4406" s="1">
        <f t="shared" si="178"/>
        <v>45793</v>
      </c>
      <c r="N4406" t="s">
        <v>4</v>
      </c>
      <c r="O4406" t="s">
        <v>30621</v>
      </c>
      <c r="Q4406" t="s">
        <v>5</v>
      </c>
      <c r="R4406" t="s">
        <v>30620</v>
      </c>
      <c r="S4406" t="s">
        <v>6327</v>
      </c>
      <c r="T4406" t="s">
        <v>7</v>
      </c>
      <c r="U4406" t="s">
        <v>638</v>
      </c>
      <c r="V4406" t="s">
        <v>9</v>
      </c>
      <c r="W4406" t="s">
        <v>22955</v>
      </c>
      <c r="X4406" t="s">
        <v>22954</v>
      </c>
      <c r="Y4406" t="s">
        <v>10</v>
      </c>
    </row>
    <row r="4407" spans="1:25" x14ac:dyDescent="0.2">
      <c r="A4407" t="s">
        <v>0</v>
      </c>
      <c r="B4407" t="s">
        <v>23022</v>
      </c>
      <c r="C4407" t="s">
        <v>3961</v>
      </c>
      <c r="D4407" t="s">
        <v>23023</v>
      </c>
      <c r="E4407" t="s">
        <v>466</v>
      </c>
      <c r="F4407" t="s">
        <v>480</v>
      </c>
      <c r="G4407" s="1">
        <v>45450</v>
      </c>
      <c r="H4407" s="1">
        <v>45428</v>
      </c>
      <c r="I4407" s="1">
        <v>45771</v>
      </c>
      <c r="J4407" s="3" t="s">
        <v>30629</v>
      </c>
      <c r="K4407" s="1"/>
      <c r="L4407" s="1">
        <v>45793</v>
      </c>
      <c r="M4407" s="1">
        <f t="shared" si="178"/>
        <v>45793</v>
      </c>
      <c r="N4407" t="s">
        <v>448</v>
      </c>
      <c r="O4407" t="s">
        <v>30621</v>
      </c>
      <c r="Q4407" t="s">
        <v>5</v>
      </c>
      <c r="R4407" t="s">
        <v>30619</v>
      </c>
      <c r="S4407" t="s">
        <v>255</v>
      </c>
      <c r="T4407" t="s">
        <v>7</v>
      </c>
      <c r="U4407" t="s">
        <v>8</v>
      </c>
      <c r="V4407" t="s">
        <v>14</v>
      </c>
      <c r="W4407" t="s">
        <v>23024</v>
      </c>
      <c r="X4407" t="s">
        <v>23023</v>
      </c>
      <c r="Y4407" t="s">
        <v>21</v>
      </c>
    </row>
    <row r="4408" spans="1:25" x14ac:dyDescent="0.2">
      <c r="A4408" t="s">
        <v>0</v>
      </c>
      <c r="B4408" t="s">
        <v>23132</v>
      </c>
      <c r="C4408" t="s">
        <v>7061</v>
      </c>
      <c r="D4408" t="s">
        <v>23133</v>
      </c>
      <c r="E4408" t="s">
        <v>466</v>
      </c>
      <c r="F4408" t="s">
        <v>4564</v>
      </c>
      <c r="G4408" s="1">
        <v>45450</v>
      </c>
      <c r="H4408" s="1">
        <v>45428</v>
      </c>
      <c r="I4408" s="1">
        <v>45428</v>
      </c>
      <c r="J4408" s="1" t="s">
        <v>30628</v>
      </c>
      <c r="K4408" s="1"/>
      <c r="L4408" s="1">
        <v>45793</v>
      </c>
      <c r="M4408" s="1">
        <f t="shared" si="178"/>
        <v>45793</v>
      </c>
      <c r="N4408" t="s">
        <v>2383</v>
      </c>
      <c r="O4408" t="s">
        <v>30621</v>
      </c>
      <c r="Q4408" t="s">
        <v>5</v>
      </c>
      <c r="R4408" t="s">
        <v>30620</v>
      </c>
      <c r="S4408" t="s">
        <v>11187</v>
      </c>
      <c r="T4408" t="s">
        <v>7</v>
      </c>
      <c r="U4408" t="s">
        <v>72</v>
      </c>
      <c r="V4408" t="s">
        <v>14</v>
      </c>
      <c r="W4408" t="s">
        <v>23134</v>
      </c>
      <c r="X4408" t="s">
        <v>23135</v>
      </c>
      <c r="Y4408" t="s">
        <v>73</v>
      </c>
    </row>
    <row r="4409" spans="1:25" x14ac:dyDescent="0.2">
      <c r="A4409" t="s">
        <v>0</v>
      </c>
      <c r="B4409" t="s">
        <v>23713</v>
      </c>
      <c r="C4409" t="s">
        <v>2774</v>
      </c>
      <c r="D4409" t="s">
        <v>23714</v>
      </c>
      <c r="E4409" t="s">
        <v>466</v>
      </c>
      <c r="F4409" t="s">
        <v>2030</v>
      </c>
      <c r="G4409" s="1">
        <v>45455</v>
      </c>
      <c r="H4409" s="1">
        <v>45428</v>
      </c>
      <c r="I4409" s="1">
        <v>45768</v>
      </c>
      <c r="J4409" s="3" t="s">
        <v>30629</v>
      </c>
      <c r="K4409" s="1"/>
      <c r="L4409" s="1">
        <v>45793</v>
      </c>
      <c r="M4409" s="1">
        <f t="shared" si="178"/>
        <v>45793</v>
      </c>
      <c r="N4409" t="s">
        <v>4</v>
      </c>
      <c r="O4409" t="s">
        <v>30621</v>
      </c>
      <c r="Q4409" t="s">
        <v>5</v>
      </c>
      <c r="R4409" t="s">
        <v>30619</v>
      </c>
      <c r="S4409" t="s">
        <v>598</v>
      </c>
      <c r="T4409" t="s">
        <v>7</v>
      </c>
      <c r="U4409" t="s">
        <v>72</v>
      </c>
      <c r="V4409" t="s">
        <v>9</v>
      </c>
      <c r="W4409" t="s">
        <v>23715</v>
      </c>
      <c r="X4409" t="s">
        <v>23714</v>
      </c>
      <c r="Y4409" t="s">
        <v>10</v>
      </c>
    </row>
    <row r="4410" spans="1:25" x14ac:dyDescent="0.2">
      <c r="A4410" t="s">
        <v>0</v>
      </c>
      <c r="B4410" t="s">
        <v>23732</v>
      </c>
      <c r="C4410" t="s">
        <v>23733</v>
      </c>
      <c r="D4410" t="s">
        <v>23734</v>
      </c>
      <c r="E4410" t="s">
        <v>24</v>
      </c>
      <c r="F4410" t="s">
        <v>5125</v>
      </c>
      <c r="G4410" s="1">
        <v>45455</v>
      </c>
      <c r="H4410" s="1">
        <v>45428</v>
      </c>
      <c r="I4410" s="1">
        <v>45428</v>
      </c>
      <c r="J4410" s="1" t="s">
        <v>30628</v>
      </c>
      <c r="K4410" s="1"/>
      <c r="L4410" s="1">
        <v>45520</v>
      </c>
      <c r="M4410" s="1">
        <f t="shared" si="178"/>
        <v>45793</v>
      </c>
      <c r="N4410" t="s">
        <v>4</v>
      </c>
      <c r="O4410" t="s">
        <v>30621</v>
      </c>
      <c r="Q4410" t="s">
        <v>5</v>
      </c>
      <c r="R4410" t="s">
        <v>30620</v>
      </c>
      <c r="S4410" t="s">
        <v>6225</v>
      </c>
      <c r="T4410" t="s">
        <v>7</v>
      </c>
      <c r="U4410" t="s">
        <v>4896</v>
      </c>
      <c r="V4410" t="s">
        <v>9</v>
      </c>
      <c r="W4410" t="s">
        <v>23735</v>
      </c>
      <c r="X4410" t="s">
        <v>23734</v>
      </c>
      <c r="Y4410" t="s">
        <v>10</v>
      </c>
    </row>
    <row r="4411" spans="1:25" x14ac:dyDescent="0.2">
      <c r="A4411" t="s">
        <v>0</v>
      </c>
      <c r="B4411" t="s">
        <v>23931</v>
      </c>
      <c r="C4411" t="s">
        <v>3535</v>
      </c>
      <c r="D4411" t="s">
        <v>23932</v>
      </c>
      <c r="E4411" t="s">
        <v>54</v>
      </c>
      <c r="F4411" t="s">
        <v>1600</v>
      </c>
      <c r="G4411" s="1">
        <v>45457</v>
      </c>
      <c r="H4411" s="1">
        <v>45428</v>
      </c>
      <c r="I4411" s="1">
        <v>45677</v>
      </c>
      <c r="J4411" s="3" t="s">
        <v>30629</v>
      </c>
      <c r="K4411" s="1"/>
      <c r="L4411" s="1">
        <v>45793</v>
      </c>
      <c r="M4411" s="1">
        <f t="shared" si="178"/>
        <v>45793</v>
      </c>
      <c r="N4411" t="s">
        <v>4</v>
      </c>
      <c r="O4411" t="s">
        <v>30621</v>
      </c>
      <c r="Q4411" t="s">
        <v>5</v>
      </c>
      <c r="R4411" t="s">
        <v>30619</v>
      </c>
      <c r="S4411" t="s">
        <v>521</v>
      </c>
      <c r="T4411" t="s">
        <v>7</v>
      </c>
      <c r="U4411" t="s">
        <v>287</v>
      </c>
      <c r="V4411" t="s">
        <v>9</v>
      </c>
      <c r="W4411" t="s">
        <v>23933</v>
      </c>
      <c r="X4411" t="s">
        <v>23932</v>
      </c>
      <c r="Y4411" t="s">
        <v>10</v>
      </c>
    </row>
    <row r="4412" spans="1:25" x14ac:dyDescent="0.2">
      <c r="A4412" t="s">
        <v>0</v>
      </c>
      <c r="B4412" t="s">
        <v>23941</v>
      </c>
      <c r="C4412" t="s">
        <v>5907</v>
      </c>
      <c r="D4412" t="s">
        <v>23942</v>
      </c>
      <c r="E4412" t="s">
        <v>2</v>
      </c>
      <c r="F4412" t="s">
        <v>6034</v>
      </c>
      <c r="G4412" s="1">
        <v>45457</v>
      </c>
      <c r="H4412" s="1">
        <v>45428</v>
      </c>
      <c r="I4412" s="1">
        <v>45741</v>
      </c>
      <c r="J4412" s="3" t="s">
        <v>30629</v>
      </c>
      <c r="K4412" s="1"/>
      <c r="L4412" s="1">
        <v>45793</v>
      </c>
      <c r="M4412" s="1">
        <f t="shared" si="178"/>
        <v>45793</v>
      </c>
      <c r="N4412" t="s">
        <v>26</v>
      </c>
      <c r="O4412" t="s">
        <v>30621</v>
      </c>
      <c r="Q4412" t="s">
        <v>5</v>
      </c>
      <c r="R4412" t="s">
        <v>30619</v>
      </c>
      <c r="S4412" t="s">
        <v>74</v>
      </c>
      <c r="T4412" t="s">
        <v>7</v>
      </c>
      <c r="U4412" t="s">
        <v>80</v>
      </c>
      <c r="V4412" t="s">
        <v>9</v>
      </c>
      <c r="W4412" t="s">
        <v>23943</v>
      </c>
      <c r="X4412" t="s">
        <v>23942</v>
      </c>
      <c r="Y4412" t="s">
        <v>31</v>
      </c>
    </row>
    <row r="4413" spans="1:25" x14ac:dyDescent="0.2">
      <c r="A4413" t="s">
        <v>0</v>
      </c>
      <c r="B4413" t="s">
        <v>23989</v>
      </c>
      <c r="C4413" t="s">
        <v>3765</v>
      </c>
      <c r="D4413" t="s">
        <v>23990</v>
      </c>
      <c r="E4413" t="s">
        <v>11</v>
      </c>
      <c r="F4413" t="s">
        <v>1719</v>
      </c>
      <c r="G4413" s="1">
        <v>45457</v>
      </c>
      <c r="H4413" s="1">
        <v>45428</v>
      </c>
      <c r="I4413" s="1">
        <v>45531</v>
      </c>
      <c r="J4413" s="3" t="s">
        <v>30629</v>
      </c>
      <c r="K4413" s="1"/>
      <c r="L4413" s="1">
        <v>45793</v>
      </c>
      <c r="M4413" s="1">
        <f t="shared" si="178"/>
        <v>45793</v>
      </c>
      <c r="N4413" t="s">
        <v>26</v>
      </c>
      <c r="O4413" t="s">
        <v>30621</v>
      </c>
      <c r="Q4413" t="s">
        <v>5</v>
      </c>
      <c r="R4413" t="s">
        <v>30619</v>
      </c>
      <c r="S4413" t="s">
        <v>138</v>
      </c>
      <c r="T4413" t="s">
        <v>7</v>
      </c>
      <c r="U4413" t="s">
        <v>2525</v>
      </c>
      <c r="V4413" t="s">
        <v>9</v>
      </c>
      <c r="W4413" t="s">
        <v>23991</v>
      </c>
      <c r="X4413" t="s">
        <v>23990</v>
      </c>
      <c r="Y4413" t="s">
        <v>31</v>
      </c>
    </row>
    <row r="4414" spans="1:25" x14ac:dyDescent="0.2">
      <c r="A4414" t="s">
        <v>0</v>
      </c>
      <c r="B4414" t="s">
        <v>23999</v>
      </c>
      <c r="C4414" t="s">
        <v>4179</v>
      </c>
      <c r="D4414" t="s">
        <v>24000</v>
      </c>
      <c r="E4414" t="s">
        <v>466</v>
      </c>
      <c r="F4414" t="s">
        <v>8872</v>
      </c>
      <c r="G4414" s="1">
        <v>45457</v>
      </c>
      <c r="H4414" s="1">
        <v>45428</v>
      </c>
      <c r="I4414" s="1">
        <v>45684</v>
      </c>
      <c r="J4414" s="3" t="s">
        <v>30629</v>
      </c>
      <c r="K4414" s="1"/>
      <c r="L4414" s="1">
        <v>45793</v>
      </c>
      <c r="M4414" s="1">
        <f t="shared" si="178"/>
        <v>45793</v>
      </c>
      <c r="N4414" t="s">
        <v>26</v>
      </c>
      <c r="O4414" t="s">
        <v>30621</v>
      </c>
      <c r="Q4414" t="s">
        <v>5</v>
      </c>
      <c r="R4414" t="s">
        <v>30619</v>
      </c>
      <c r="S4414" t="s">
        <v>138</v>
      </c>
      <c r="T4414" t="s">
        <v>7</v>
      </c>
      <c r="U4414" t="s">
        <v>2525</v>
      </c>
      <c r="V4414" t="s">
        <v>9</v>
      </c>
      <c r="W4414" t="s">
        <v>24001</v>
      </c>
      <c r="X4414" t="s">
        <v>24000</v>
      </c>
      <c r="Y4414" t="s">
        <v>31</v>
      </c>
    </row>
    <row r="4415" spans="1:25" x14ac:dyDescent="0.2">
      <c r="A4415" t="s">
        <v>0</v>
      </c>
      <c r="B4415" t="s">
        <v>4798</v>
      </c>
      <c r="C4415" t="s">
        <v>1748</v>
      </c>
      <c r="D4415" t="s">
        <v>4799</v>
      </c>
      <c r="E4415" t="s">
        <v>105</v>
      </c>
      <c r="F4415" t="s">
        <v>4800</v>
      </c>
      <c r="G4415" s="1">
        <v>44722</v>
      </c>
      <c r="H4415" s="1">
        <v>44698</v>
      </c>
      <c r="I4415" s="1">
        <v>45159</v>
      </c>
      <c r="J4415" s="3" t="s">
        <v>30629</v>
      </c>
      <c r="K4415" s="1"/>
      <c r="L4415" s="1">
        <v>45794</v>
      </c>
      <c r="M4415" s="1">
        <f>DATE(YEAR(H4415)+3,MONTH(H4415),DAY(H4415))</f>
        <v>45794</v>
      </c>
      <c r="N4415" t="s">
        <v>4</v>
      </c>
      <c r="O4415" t="s">
        <v>30622</v>
      </c>
      <c r="Q4415" t="s">
        <v>5</v>
      </c>
      <c r="R4415" t="s">
        <v>30619</v>
      </c>
      <c r="S4415" t="s">
        <v>1112</v>
      </c>
      <c r="T4415" t="s">
        <v>7</v>
      </c>
      <c r="U4415" t="s">
        <v>287</v>
      </c>
      <c r="V4415" t="s">
        <v>9</v>
      </c>
      <c r="W4415" t="s">
        <v>4801</v>
      </c>
      <c r="X4415" t="s">
        <v>4799</v>
      </c>
      <c r="Y4415" t="s">
        <v>10</v>
      </c>
    </row>
    <row r="4416" spans="1:25" x14ac:dyDescent="0.2">
      <c r="A4416" t="s">
        <v>0</v>
      </c>
      <c r="B4416" t="s">
        <v>4802</v>
      </c>
      <c r="C4416" t="s">
        <v>1748</v>
      </c>
      <c r="D4416" t="s">
        <v>4803</v>
      </c>
      <c r="E4416" t="s">
        <v>105</v>
      </c>
      <c r="F4416" t="s">
        <v>4800</v>
      </c>
      <c r="G4416" s="1">
        <v>44722</v>
      </c>
      <c r="H4416" s="1">
        <v>44698</v>
      </c>
      <c r="I4416" s="1">
        <v>45055</v>
      </c>
      <c r="J4416" s="3" t="s">
        <v>30629</v>
      </c>
      <c r="K4416" s="1"/>
      <c r="L4416" s="1">
        <v>45794</v>
      </c>
      <c r="M4416" s="1">
        <f>DATE(YEAR(H4416)+3,MONTH(H4416),DAY(H4416))</f>
        <v>45794</v>
      </c>
      <c r="N4416" t="s">
        <v>63</v>
      </c>
      <c r="O4416" t="s">
        <v>30622</v>
      </c>
      <c r="Q4416" t="s">
        <v>5</v>
      </c>
      <c r="R4416" t="s">
        <v>30619</v>
      </c>
      <c r="S4416" t="s">
        <v>4593</v>
      </c>
      <c r="T4416" t="s">
        <v>64</v>
      </c>
      <c r="U4416" t="s">
        <v>65</v>
      </c>
      <c r="V4416" t="s">
        <v>111</v>
      </c>
      <c r="W4416" t="s">
        <v>41</v>
      </c>
      <c r="X4416" t="s">
        <v>41</v>
      </c>
      <c r="Y4416" t="s">
        <v>41</v>
      </c>
    </row>
    <row r="4417" spans="1:25" x14ac:dyDescent="0.2">
      <c r="A4417" t="s">
        <v>0</v>
      </c>
      <c r="B4417" t="s">
        <v>19588</v>
      </c>
      <c r="C4417" t="s">
        <v>6842</v>
      </c>
      <c r="D4417" t="s">
        <v>19589</v>
      </c>
      <c r="E4417" t="s">
        <v>24</v>
      </c>
      <c r="F4417" t="s">
        <v>1556</v>
      </c>
      <c r="G4417" s="1">
        <v>45429</v>
      </c>
      <c r="H4417" s="1">
        <v>45429</v>
      </c>
      <c r="I4417" s="1">
        <v>45785</v>
      </c>
      <c r="J4417" s="3" t="s">
        <v>30629</v>
      </c>
      <c r="K4417" s="1"/>
      <c r="L4417" s="1">
        <v>45794</v>
      </c>
      <c r="M4417" s="1">
        <f t="shared" ref="M4417:M4459" si="179">DATE(YEAR(H4417)+1,MONTH(H4417),DAY(H4417))</f>
        <v>45794</v>
      </c>
      <c r="N4417" t="s">
        <v>4</v>
      </c>
      <c r="O4417" t="s">
        <v>30621</v>
      </c>
      <c r="Q4417" t="s">
        <v>5</v>
      </c>
      <c r="R4417" t="s">
        <v>30619</v>
      </c>
      <c r="S4417" t="s">
        <v>179</v>
      </c>
      <c r="T4417" t="s">
        <v>7</v>
      </c>
      <c r="U4417" t="s">
        <v>287</v>
      </c>
      <c r="V4417" t="s">
        <v>9</v>
      </c>
      <c r="W4417" t="s">
        <v>19590</v>
      </c>
      <c r="X4417" t="s">
        <v>19589</v>
      </c>
      <c r="Y4417" t="s">
        <v>10</v>
      </c>
    </row>
    <row r="4418" spans="1:25" x14ac:dyDescent="0.2">
      <c r="A4418" t="s">
        <v>0</v>
      </c>
      <c r="B4418" t="s">
        <v>19591</v>
      </c>
      <c r="C4418" t="s">
        <v>19592</v>
      </c>
      <c r="D4418" t="s">
        <v>19593</v>
      </c>
      <c r="E4418" t="s">
        <v>105</v>
      </c>
      <c r="F4418" t="s">
        <v>4236</v>
      </c>
      <c r="G4418" s="1">
        <v>45429</v>
      </c>
      <c r="H4418" s="1">
        <v>45429</v>
      </c>
      <c r="I4418" s="1">
        <v>45695</v>
      </c>
      <c r="J4418" s="3" t="s">
        <v>30629</v>
      </c>
      <c r="K4418" s="1"/>
      <c r="L4418" s="1">
        <v>45794</v>
      </c>
      <c r="M4418" s="1">
        <f t="shared" si="179"/>
        <v>45794</v>
      </c>
      <c r="N4418" t="s">
        <v>63</v>
      </c>
      <c r="O4418" t="s">
        <v>30621</v>
      </c>
      <c r="Q4418" t="s">
        <v>5</v>
      </c>
      <c r="R4418" t="s">
        <v>30619</v>
      </c>
      <c r="S4418" t="s">
        <v>11099</v>
      </c>
      <c r="T4418" t="s">
        <v>64</v>
      </c>
      <c r="U4418" t="s">
        <v>65</v>
      </c>
      <c r="V4418" t="s">
        <v>66</v>
      </c>
      <c r="W4418" t="s">
        <v>41</v>
      </c>
      <c r="X4418" t="s">
        <v>41</v>
      </c>
      <c r="Y4418" t="s">
        <v>41</v>
      </c>
    </row>
    <row r="4419" spans="1:25" x14ac:dyDescent="0.2">
      <c r="A4419" t="s">
        <v>0</v>
      </c>
      <c r="B4419" t="s">
        <v>19594</v>
      </c>
      <c r="C4419" t="s">
        <v>6052</v>
      </c>
      <c r="D4419" t="s">
        <v>19595</v>
      </c>
      <c r="E4419" t="s">
        <v>49</v>
      </c>
      <c r="F4419" t="s">
        <v>4370</v>
      </c>
      <c r="G4419" s="1">
        <v>45429</v>
      </c>
      <c r="H4419" s="1">
        <v>45429</v>
      </c>
      <c r="I4419" s="1">
        <v>45790</v>
      </c>
      <c r="J4419" s="3" t="s">
        <v>30629</v>
      </c>
      <c r="K4419" s="1"/>
      <c r="L4419" s="1">
        <v>45794</v>
      </c>
      <c r="M4419" s="1">
        <f t="shared" si="179"/>
        <v>45794</v>
      </c>
      <c r="N4419" t="s">
        <v>26</v>
      </c>
      <c r="O4419" t="s">
        <v>30621</v>
      </c>
      <c r="Q4419" t="s">
        <v>5</v>
      </c>
      <c r="R4419" t="s">
        <v>30619</v>
      </c>
      <c r="S4419" t="s">
        <v>686</v>
      </c>
      <c r="T4419" t="s">
        <v>7</v>
      </c>
      <c r="U4419" t="s">
        <v>37</v>
      </c>
      <c r="V4419" t="s">
        <v>9</v>
      </c>
      <c r="W4419" t="s">
        <v>19596</v>
      </c>
      <c r="X4419" t="s">
        <v>19595</v>
      </c>
      <c r="Y4419" t="s">
        <v>31</v>
      </c>
    </row>
    <row r="4420" spans="1:25" x14ac:dyDescent="0.2">
      <c r="A4420" t="s">
        <v>0</v>
      </c>
      <c r="B4420" t="s">
        <v>19603</v>
      </c>
      <c r="C4420" t="s">
        <v>6683</v>
      </c>
      <c r="D4420" t="s">
        <v>19604</v>
      </c>
      <c r="E4420" t="s">
        <v>11</v>
      </c>
      <c r="F4420" t="s">
        <v>2794</v>
      </c>
      <c r="G4420" s="1">
        <v>45429</v>
      </c>
      <c r="H4420" s="1">
        <v>45429</v>
      </c>
      <c r="I4420" s="1">
        <v>45497</v>
      </c>
      <c r="J4420" s="3" t="s">
        <v>30629</v>
      </c>
      <c r="K4420" s="1"/>
      <c r="L4420" s="1">
        <v>45794</v>
      </c>
      <c r="M4420" s="1">
        <f t="shared" si="179"/>
        <v>45794</v>
      </c>
      <c r="N4420" t="s">
        <v>4</v>
      </c>
      <c r="O4420" t="s">
        <v>30621</v>
      </c>
      <c r="Q4420" t="s">
        <v>5</v>
      </c>
      <c r="R4420" t="s">
        <v>30619</v>
      </c>
      <c r="S4420" t="s">
        <v>179</v>
      </c>
      <c r="T4420" t="s">
        <v>7</v>
      </c>
      <c r="U4420" t="s">
        <v>8</v>
      </c>
      <c r="V4420" t="s">
        <v>9</v>
      </c>
      <c r="W4420" t="s">
        <v>19605</v>
      </c>
      <c r="X4420" t="s">
        <v>19604</v>
      </c>
      <c r="Y4420" t="s">
        <v>10</v>
      </c>
    </row>
    <row r="4421" spans="1:25" x14ac:dyDescent="0.2">
      <c r="A4421" t="s">
        <v>0</v>
      </c>
      <c r="B4421" t="s">
        <v>19609</v>
      </c>
      <c r="C4421" t="s">
        <v>819</v>
      </c>
      <c r="D4421" t="s">
        <v>19610</v>
      </c>
      <c r="E4421" t="s">
        <v>2</v>
      </c>
      <c r="F4421" t="s">
        <v>520</v>
      </c>
      <c r="G4421" s="1">
        <v>45429</v>
      </c>
      <c r="H4421" s="1">
        <v>45429</v>
      </c>
      <c r="I4421" s="1">
        <v>45429</v>
      </c>
      <c r="J4421" s="1" t="s">
        <v>30628</v>
      </c>
      <c r="K4421" s="1"/>
      <c r="L4421" s="1">
        <v>45613</v>
      </c>
      <c r="M4421" s="1">
        <f t="shared" si="179"/>
        <v>45794</v>
      </c>
      <c r="N4421" t="s">
        <v>89</v>
      </c>
      <c r="O4421" t="s">
        <v>30621</v>
      </c>
      <c r="Q4421" t="s">
        <v>5</v>
      </c>
      <c r="R4421" t="s">
        <v>30620</v>
      </c>
      <c r="S4421" t="s">
        <v>6448</v>
      </c>
      <c r="T4421" t="s">
        <v>7</v>
      </c>
      <c r="U4421" t="s">
        <v>90</v>
      </c>
      <c r="V4421" t="s">
        <v>9</v>
      </c>
      <c r="W4421" t="s">
        <v>19611</v>
      </c>
      <c r="X4421" t="s">
        <v>19610</v>
      </c>
      <c r="Y4421" t="s">
        <v>91</v>
      </c>
    </row>
    <row r="4422" spans="1:25" x14ac:dyDescent="0.2">
      <c r="A4422" t="s">
        <v>0</v>
      </c>
      <c r="B4422" t="s">
        <v>19612</v>
      </c>
      <c r="C4422" t="s">
        <v>5366</v>
      </c>
      <c r="D4422" t="s">
        <v>19613</v>
      </c>
      <c r="E4422" t="s">
        <v>452</v>
      </c>
      <c r="F4422" t="s">
        <v>1156</v>
      </c>
      <c r="G4422" s="1">
        <v>45429</v>
      </c>
      <c r="H4422" s="1">
        <v>45429</v>
      </c>
      <c r="I4422" s="1">
        <v>45690</v>
      </c>
      <c r="J4422" s="3" t="s">
        <v>30629</v>
      </c>
      <c r="K4422" s="1"/>
      <c r="L4422" s="1">
        <v>45794</v>
      </c>
      <c r="M4422" s="1">
        <f t="shared" si="179"/>
        <v>45794</v>
      </c>
      <c r="N4422" t="s">
        <v>4</v>
      </c>
      <c r="O4422" t="s">
        <v>30621</v>
      </c>
      <c r="Q4422" t="s">
        <v>5</v>
      </c>
      <c r="R4422" t="s">
        <v>30619</v>
      </c>
      <c r="S4422" t="s">
        <v>142</v>
      </c>
      <c r="T4422" t="s">
        <v>7</v>
      </c>
      <c r="U4422" t="s">
        <v>72</v>
      </c>
      <c r="V4422" t="s">
        <v>9</v>
      </c>
      <c r="W4422" t="s">
        <v>19614</v>
      </c>
      <c r="X4422" t="s">
        <v>19613</v>
      </c>
      <c r="Y4422" t="s">
        <v>10</v>
      </c>
    </row>
    <row r="4423" spans="1:25" x14ac:dyDescent="0.2">
      <c r="A4423" t="s">
        <v>0</v>
      </c>
      <c r="B4423" t="s">
        <v>19622</v>
      </c>
      <c r="C4423" t="s">
        <v>6159</v>
      </c>
      <c r="D4423" t="s">
        <v>19623</v>
      </c>
      <c r="E4423" t="s">
        <v>11</v>
      </c>
      <c r="F4423" t="s">
        <v>1633</v>
      </c>
      <c r="G4423" s="1">
        <v>45429</v>
      </c>
      <c r="H4423" s="1">
        <v>45429</v>
      </c>
      <c r="I4423" s="1">
        <v>45505</v>
      </c>
      <c r="J4423" s="3" t="s">
        <v>30629</v>
      </c>
      <c r="K4423" s="1"/>
      <c r="L4423" s="1">
        <v>45794</v>
      </c>
      <c r="M4423" s="1">
        <f t="shared" si="179"/>
        <v>45794</v>
      </c>
      <c r="N4423" t="s">
        <v>4</v>
      </c>
      <c r="O4423" t="s">
        <v>30621</v>
      </c>
      <c r="Q4423" t="s">
        <v>5</v>
      </c>
      <c r="R4423" t="s">
        <v>30619</v>
      </c>
      <c r="S4423" t="s">
        <v>951</v>
      </c>
      <c r="T4423" t="s">
        <v>7</v>
      </c>
      <c r="U4423" t="s">
        <v>8</v>
      </c>
      <c r="V4423" t="s">
        <v>9</v>
      </c>
      <c r="W4423" t="s">
        <v>19624</v>
      </c>
      <c r="X4423" t="s">
        <v>19623</v>
      </c>
      <c r="Y4423" t="s">
        <v>10</v>
      </c>
    </row>
    <row r="4424" spans="1:25" x14ac:dyDescent="0.2">
      <c r="A4424" t="s">
        <v>0</v>
      </c>
      <c r="B4424" t="s">
        <v>19725</v>
      </c>
      <c r="C4424" t="s">
        <v>19726</v>
      </c>
      <c r="D4424" t="s">
        <v>19727</v>
      </c>
      <c r="E4424" t="s">
        <v>466</v>
      </c>
      <c r="F4424" t="s">
        <v>1018</v>
      </c>
      <c r="G4424" s="1">
        <v>45429</v>
      </c>
      <c r="H4424" s="1">
        <v>45429</v>
      </c>
      <c r="I4424" s="1">
        <v>45814</v>
      </c>
      <c r="J4424" s="3" t="s">
        <v>30628</v>
      </c>
      <c r="K4424" s="1"/>
      <c r="L4424" s="1">
        <v>45794</v>
      </c>
      <c r="M4424" s="1">
        <f t="shared" si="179"/>
        <v>45794</v>
      </c>
      <c r="N4424" t="s">
        <v>372</v>
      </c>
      <c r="O4424" t="s">
        <v>30621</v>
      </c>
      <c r="Q4424" t="s">
        <v>5</v>
      </c>
      <c r="R4424" t="s">
        <v>30619</v>
      </c>
      <c r="S4424" t="s">
        <v>255</v>
      </c>
      <c r="T4424" t="s">
        <v>4616</v>
      </c>
      <c r="U4424" t="s">
        <v>375</v>
      </c>
      <c r="V4424" t="s">
        <v>14</v>
      </c>
      <c r="W4424" t="s">
        <v>19728</v>
      </c>
      <c r="X4424" t="s">
        <v>19727</v>
      </c>
      <c r="Y4424" t="s">
        <v>377</v>
      </c>
    </row>
    <row r="4425" spans="1:25" x14ac:dyDescent="0.2">
      <c r="A4425" t="s">
        <v>0</v>
      </c>
      <c r="B4425" t="s">
        <v>19759</v>
      </c>
      <c r="C4425" t="s">
        <v>19760</v>
      </c>
      <c r="D4425" t="s">
        <v>19761</v>
      </c>
      <c r="E4425" t="s">
        <v>24</v>
      </c>
      <c r="F4425" t="s">
        <v>1473</v>
      </c>
      <c r="G4425" s="1">
        <v>45429</v>
      </c>
      <c r="H4425" s="1">
        <v>45429</v>
      </c>
      <c r="I4425" s="1">
        <v>45765</v>
      </c>
      <c r="J4425" s="3" t="s">
        <v>30629</v>
      </c>
      <c r="K4425" s="1"/>
      <c r="L4425" s="1">
        <v>45794</v>
      </c>
      <c r="M4425" s="1">
        <f t="shared" si="179"/>
        <v>45794</v>
      </c>
      <c r="N4425" t="s">
        <v>4</v>
      </c>
      <c r="O4425" t="s">
        <v>30621</v>
      </c>
      <c r="Q4425" t="s">
        <v>5</v>
      </c>
      <c r="R4425" t="s">
        <v>30619</v>
      </c>
      <c r="S4425" t="s">
        <v>598</v>
      </c>
      <c r="T4425" t="s">
        <v>7</v>
      </c>
      <c r="U4425" t="s">
        <v>638</v>
      </c>
      <c r="V4425" t="s">
        <v>9</v>
      </c>
      <c r="W4425" t="s">
        <v>19762</v>
      </c>
      <c r="X4425" t="s">
        <v>19761</v>
      </c>
      <c r="Y4425" t="s">
        <v>10</v>
      </c>
    </row>
    <row r="4426" spans="1:25" x14ac:dyDescent="0.2">
      <c r="A4426" t="s">
        <v>0</v>
      </c>
      <c r="B4426" t="s">
        <v>19763</v>
      </c>
      <c r="C4426" t="s">
        <v>19760</v>
      </c>
      <c r="D4426" t="s">
        <v>19764</v>
      </c>
      <c r="E4426" t="s">
        <v>24</v>
      </c>
      <c r="F4426" t="s">
        <v>233</v>
      </c>
      <c r="G4426" s="1">
        <v>45429</v>
      </c>
      <c r="H4426" s="1">
        <v>45429</v>
      </c>
      <c r="I4426" s="1">
        <v>45765</v>
      </c>
      <c r="J4426" s="3" t="s">
        <v>30629</v>
      </c>
      <c r="K4426" s="1"/>
      <c r="L4426" s="1">
        <v>45794</v>
      </c>
      <c r="M4426" s="1">
        <f t="shared" si="179"/>
        <v>45794</v>
      </c>
      <c r="N4426" t="s">
        <v>4</v>
      </c>
      <c r="O4426" t="s">
        <v>30621</v>
      </c>
      <c r="Q4426" t="s">
        <v>5</v>
      </c>
      <c r="R4426" t="s">
        <v>30619</v>
      </c>
      <c r="S4426" t="s">
        <v>255</v>
      </c>
      <c r="T4426" t="s">
        <v>7</v>
      </c>
      <c r="U4426" t="s">
        <v>77</v>
      </c>
      <c r="V4426" t="s">
        <v>14</v>
      </c>
      <c r="W4426" t="s">
        <v>19765</v>
      </c>
      <c r="X4426" t="s">
        <v>19764</v>
      </c>
      <c r="Y4426" t="s">
        <v>10</v>
      </c>
    </row>
    <row r="4427" spans="1:25" x14ac:dyDescent="0.2">
      <c r="A4427" t="s">
        <v>0</v>
      </c>
      <c r="B4427" t="s">
        <v>19784</v>
      </c>
      <c r="C4427" t="s">
        <v>3984</v>
      </c>
      <c r="D4427" t="s">
        <v>19785</v>
      </c>
      <c r="E4427" t="s">
        <v>18</v>
      </c>
      <c r="F4427" t="s">
        <v>3603</v>
      </c>
      <c r="G4427" s="1">
        <v>45429</v>
      </c>
      <c r="H4427" s="1">
        <v>45429</v>
      </c>
      <c r="I4427" s="1">
        <v>45781</v>
      </c>
      <c r="J4427" s="3" t="s">
        <v>30629</v>
      </c>
      <c r="K4427" s="1"/>
      <c r="L4427" s="1">
        <v>45794</v>
      </c>
      <c r="M4427" s="1">
        <f t="shared" si="179"/>
        <v>45794</v>
      </c>
      <c r="N4427" t="s">
        <v>2383</v>
      </c>
      <c r="O4427" t="s">
        <v>30621</v>
      </c>
      <c r="Q4427" t="s">
        <v>5</v>
      </c>
      <c r="R4427" t="s">
        <v>30619</v>
      </c>
      <c r="S4427" t="s">
        <v>12609</v>
      </c>
      <c r="T4427" t="s">
        <v>7</v>
      </c>
      <c r="U4427" t="s">
        <v>72</v>
      </c>
      <c r="V4427" t="s">
        <v>14</v>
      </c>
      <c r="W4427" t="s">
        <v>19786</v>
      </c>
      <c r="X4427" t="s">
        <v>19785</v>
      </c>
      <c r="Y4427" t="s">
        <v>73</v>
      </c>
    </row>
    <row r="4428" spans="1:25" x14ac:dyDescent="0.2">
      <c r="A4428" t="s">
        <v>0</v>
      </c>
      <c r="B4428" t="s">
        <v>19799</v>
      </c>
      <c r="C4428" t="s">
        <v>19800</v>
      </c>
      <c r="D4428" t="s">
        <v>19801</v>
      </c>
      <c r="E4428" t="s">
        <v>11</v>
      </c>
      <c r="F4428" t="s">
        <v>3169</v>
      </c>
      <c r="G4428" s="1">
        <v>45429</v>
      </c>
      <c r="H4428" s="1">
        <v>45429</v>
      </c>
      <c r="I4428" s="1">
        <v>45764</v>
      </c>
      <c r="J4428" s="3" t="s">
        <v>30629</v>
      </c>
      <c r="K4428" s="1"/>
      <c r="L4428" s="1">
        <v>45794</v>
      </c>
      <c r="M4428" s="1">
        <f t="shared" si="179"/>
        <v>45794</v>
      </c>
      <c r="N4428" t="s">
        <v>2383</v>
      </c>
      <c r="O4428" t="s">
        <v>30621</v>
      </c>
      <c r="Q4428" t="s">
        <v>5</v>
      </c>
      <c r="R4428" t="s">
        <v>30619</v>
      </c>
      <c r="S4428" t="s">
        <v>142</v>
      </c>
      <c r="T4428" t="s">
        <v>7</v>
      </c>
      <c r="U4428" t="s">
        <v>72</v>
      </c>
      <c r="V4428" t="s">
        <v>14</v>
      </c>
      <c r="W4428" t="s">
        <v>19802</v>
      </c>
      <c r="X4428" t="s">
        <v>19801</v>
      </c>
      <c r="Y4428" t="s">
        <v>73</v>
      </c>
    </row>
    <row r="4429" spans="1:25" x14ac:dyDescent="0.2">
      <c r="A4429" t="s">
        <v>0</v>
      </c>
      <c r="B4429" t="s">
        <v>19803</v>
      </c>
      <c r="C4429" t="s">
        <v>6471</v>
      </c>
      <c r="D4429" t="s">
        <v>19804</v>
      </c>
      <c r="E4429" t="s">
        <v>11</v>
      </c>
      <c r="F4429" t="s">
        <v>324</v>
      </c>
      <c r="G4429" s="1">
        <v>45429</v>
      </c>
      <c r="H4429" s="1">
        <v>45429</v>
      </c>
      <c r="I4429" s="1">
        <v>45764</v>
      </c>
      <c r="J4429" s="3" t="s">
        <v>30629</v>
      </c>
      <c r="K4429" s="1"/>
      <c r="L4429" s="1">
        <v>45794</v>
      </c>
      <c r="M4429" s="1">
        <f t="shared" si="179"/>
        <v>45794</v>
      </c>
      <c r="N4429" t="s">
        <v>4</v>
      </c>
      <c r="O4429" t="s">
        <v>30621</v>
      </c>
      <c r="Q4429" t="s">
        <v>5</v>
      </c>
      <c r="R4429" t="s">
        <v>30619</v>
      </c>
      <c r="S4429" t="s">
        <v>142</v>
      </c>
      <c r="T4429" t="s">
        <v>7</v>
      </c>
      <c r="U4429" t="s">
        <v>638</v>
      </c>
      <c r="V4429" t="s">
        <v>9</v>
      </c>
      <c r="W4429" t="s">
        <v>19805</v>
      </c>
      <c r="X4429" t="s">
        <v>19804</v>
      </c>
      <c r="Y4429" t="s">
        <v>10</v>
      </c>
    </row>
    <row r="4430" spans="1:25" x14ac:dyDescent="0.2">
      <c r="A4430" t="s">
        <v>0</v>
      </c>
      <c r="B4430" t="s">
        <v>19806</v>
      </c>
      <c r="C4430" t="s">
        <v>238</v>
      </c>
      <c r="D4430" t="s">
        <v>19807</v>
      </c>
      <c r="E4430" t="s">
        <v>11</v>
      </c>
      <c r="F4430" t="s">
        <v>1633</v>
      </c>
      <c r="G4430" s="1">
        <v>45429</v>
      </c>
      <c r="H4430" s="1">
        <v>45429</v>
      </c>
      <c r="I4430" s="1">
        <v>45725</v>
      </c>
      <c r="J4430" s="3" t="s">
        <v>30629</v>
      </c>
      <c r="K4430" s="1"/>
      <c r="L4430" s="1">
        <v>45794</v>
      </c>
      <c r="M4430" s="1">
        <f t="shared" si="179"/>
        <v>45794</v>
      </c>
      <c r="N4430" t="s">
        <v>372</v>
      </c>
      <c r="O4430" t="s">
        <v>30621</v>
      </c>
      <c r="Q4430" t="s">
        <v>5</v>
      </c>
      <c r="R4430" t="s">
        <v>30619</v>
      </c>
      <c r="S4430" t="s">
        <v>179</v>
      </c>
      <c r="T4430" t="s">
        <v>4616</v>
      </c>
      <c r="U4430" t="s">
        <v>375</v>
      </c>
      <c r="V4430" t="s">
        <v>14</v>
      </c>
      <c r="W4430" t="s">
        <v>19808</v>
      </c>
      <c r="X4430" t="s">
        <v>19807</v>
      </c>
      <c r="Y4430" t="s">
        <v>377</v>
      </c>
    </row>
    <row r="4431" spans="1:25" x14ac:dyDescent="0.2">
      <c r="A4431" t="s">
        <v>0</v>
      </c>
      <c r="B4431" t="s">
        <v>19809</v>
      </c>
      <c r="C4431" t="s">
        <v>229</v>
      </c>
      <c r="D4431" t="s">
        <v>19810</v>
      </c>
      <c r="E4431" t="s">
        <v>11</v>
      </c>
      <c r="F4431" t="s">
        <v>1633</v>
      </c>
      <c r="G4431" s="1">
        <v>45429</v>
      </c>
      <c r="H4431" s="1">
        <v>45429</v>
      </c>
      <c r="I4431" s="1">
        <v>45678</v>
      </c>
      <c r="J4431" s="3" t="s">
        <v>30629</v>
      </c>
      <c r="K4431" s="1"/>
      <c r="L4431" s="1">
        <v>45794</v>
      </c>
      <c r="M4431" s="1">
        <f t="shared" si="179"/>
        <v>45794</v>
      </c>
      <c r="N4431" t="s">
        <v>4</v>
      </c>
      <c r="O4431" t="s">
        <v>30621</v>
      </c>
      <c r="Q4431" t="s">
        <v>5</v>
      </c>
      <c r="R4431" t="s">
        <v>30619</v>
      </c>
      <c r="S4431" t="s">
        <v>179</v>
      </c>
      <c r="T4431" t="s">
        <v>7</v>
      </c>
      <c r="U4431" t="s">
        <v>287</v>
      </c>
      <c r="V4431" t="s">
        <v>9</v>
      </c>
      <c r="W4431" t="s">
        <v>19811</v>
      </c>
      <c r="X4431" t="s">
        <v>19810</v>
      </c>
      <c r="Y4431" t="s">
        <v>10</v>
      </c>
    </row>
    <row r="4432" spans="1:25" x14ac:dyDescent="0.2">
      <c r="A4432" t="s">
        <v>0</v>
      </c>
      <c r="B4432" t="s">
        <v>19812</v>
      </c>
      <c r="C4432" t="s">
        <v>5063</v>
      </c>
      <c r="D4432" t="s">
        <v>19813</v>
      </c>
      <c r="E4432" t="s">
        <v>105</v>
      </c>
      <c r="F4432" t="s">
        <v>3942</v>
      </c>
      <c r="G4432" s="1">
        <v>45429</v>
      </c>
      <c r="H4432" s="1">
        <v>45429</v>
      </c>
      <c r="I4432" s="1">
        <v>45791</v>
      </c>
      <c r="J4432" s="3" t="s">
        <v>30629</v>
      </c>
      <c r="K4432" s="1"/>
      <c r="L4432" s="1">
        <v>45794</v>
      </c>
      <c r="M4432" s="1">
        <f t="shared" si="179"/>
        <v>45794</v>
      </c>
      <c r="N4432" t="s">
        <v>4</v>
      </c>
      <c r="O4432" t="s">
        <v>30621</v>
      </c>
      <c r="Q4432" t="s">
        <v>5</v>
      </c>
      <c r="R4432" t="s">
        <v>30619</v>
      </c>
      <c r="S4432" t="s">
        <v>179</v>
      </c>
      <c r="T4432" t="s">
        <v>7</v>
      </c>
      <c r="U4432" t="s">
        <v>72</v>
      </c>
      <c r="V4432" t="s">
        <v>9</v>
      </c>
      <c r="W4432" t="s">
        <v>19814</v>
      </c>
      <c r="X4432" t="s">
        <v>19813</v>
      </c>
      <c r="Y4432" t="s">
        <v>10</v>
      </c>
    </row>
    <row r="4433" spans="1:25" x14ac:dyDescent="0.2">
      <c r="A4433" t="s">
        <v>0</v>
      </c>
      <c r="B4433" t="s">
        <v>19815</v>
      </c>
      <c r="C4433" t="s">
        <v>19816</v>
      </c>
      <c r="D4433" t="s">
        <v>19817</v>
      </c>
      <c r="E4433" t="s">
        <v>105</v>
      </c>
      <c r="F4433" t="s">
        <v>1676</v>
      </c>
      <c r="G4433" s="1">
        <v>45429</v>
      </c>
      <c r="H4433" s="1">
        <v>45429</v>
      </c>
      <c r="I4433" s="1">
        <v>45791</v>
      </c>
      <c r="J4433" s="3" t="s">
        <v>30629</v>
      </c>
      <c r="K4433" s="1"/>
      <c r="L4433" s="1">
        <v>45794</v>
      </c>
      <c r="M4433" s="1">
        <f t="shared" si="179"/>
        <v>45794</v>
      </c>
      <c r="N4433" t="s">
        <v>4</v>
      </c>
      <c r="O4433" t="s">
        <v>30621</v>
      </c>
      <c r="Q4433" t="s">
        <v>5</v>
      </c>
      <c r="R4433" t="s">
        <v>30619</v>
      </c>
      <c r="S4433" t="s">
        <v>179</v>
      </c>
      <c r="T4433" t="s">
        <v>7</v>
      </c>
      <c r="U4433" t="s">
        <v>8</v>
      </c>
      <c r="V4433" t="s">
        <v>9</v>
      </c>
      <c r="W4433" t="s">
        <v>19818</v>
      </c>
      <c r="X4433" t="s">
        <v>19817</v>
      </c>
      <c r="Y4433" t="s">
        <v>10</v>
      </c>
    </row>
    <row r="4434" spans="1:25" x14ac:dyDescent="0.2">
      <c r="A4434" t="s">
        <v>0</v>
      </c>
      <c r="B4434" t="s">
        <v>19819</v>
      </c>
      <c r="C4434" t="s">
        <v>19820</v>
      </c>
      <c r="D4434" t="s">
        <v>19821</v>
      </c>
      <c r="E4434" t="s">
        <v>18</v>
      </c>
      <c r="F4434" t="s">
        <v>3220</v>
      </c>
      <c r="G4434" s="1">
        <v>45430</v>
      </c>
      <c r="H4434" s="1">
        <v>45429</v>
      </c>
      <c r="I4434" s="1">
        <v>45466</v>
      </c>
      <c r="J4434" s="3" t="s">
        <v>30629</v>
      </c>
      <c r="K4434" s="1"/>
      <c r="L4434" s="1">
        <v>45794</v>
      </c>
      <c r="M4434" s="1">
        <f t="shared" si="179"/>
        <v>45794</v>
      </c>
      <c r="N4434" t="s">
        <v>4</v>
      </c>
      <c r="O4434" t="s">
        <v>30621</v>
      </c>
      <c r="Q4434" t="s">
        <v>5</v>
      </c>
      <c r="R4434" t="s">
        <v>30619</v>
      </c>
      <c r="S4434" t="s">
        <v>179</v>
      </c>
      <c r="T4434" t="s">
        <v>7</v>
      </c>
      <c r="U4434" t="s">
        <v>287</v>
      </c>
      <c r="V4434" t="s">
        <v>9</v>
      </c>
      <c r="W4434" t="s">
        <v>19822</v>
      </c>
      <c r="X4434" t="s">
        <v>19821</v>
      </c>
      <c r="Y4434" t="s">
        <v>10</v>
      </c>
    </row>
    <row r="4435" spans="1:25" x14ac:dyDescent="0.2">
      <c r="A4435" t="s">
        <v>0</v>
      </c>
      <c r="B4435" t="s">
        <v>19823</v>
      </c>
      <c r="C4435" t="s">
        <v>19824</v>
      </c>
      <c r="D4435" t="s">
        <v>19825</v>
      </c>
      <c r="E4435" t="s">
        <v>18</v>
      </c>
      <c r="F4435" t="s">
        <v>3220</v>
      </c>
      <c r="G4435" s="1">
        <v>45430</v>
      </c>
      <c r="H4435" s="1">
        <v>45429</v>
      </c>
      <c r="I4435" s="1">
        <v>45466</v>
      </c>
      <c r="J4435" s="3" t="s">
        <v>30629</v>
      </c>
      <c r="K4435" s="1"/>
      <c r="L4435" s="1">
        <v>45794</v>
      </c>
      <c r="M4435" s="1">
        <f t="shared" si="179"/>
        <v>45794</v>
      </c>
      <c r="N4435" t="s">
        <v>4</v>
      </c>
      <c r="O4435" t="s">
        <v>30621</v>
      </c>
      <c r="Q4435" t="s">
        <v>5</v>
      </c>
      <c r="R4435" t="s">
        <v>30619</v>
      </c>
      <c r="S4435" t="s">
        <v>179</v>
      </c>
      <c r="T4435" t="s">
        <v>7</v>
      </c>
      <c r="U4435" t="s">
        <v>287</v>
      </c>
      <c r="V4435" t="s">
        <v>9</v>
      </c>
      <c r="W4435" t="s">
        <v>19826</v>
      </c>
      <c r="X4435" t="s">
        <v>19825</v>
      </c>
      <c r="Y4435" t="s">
        <v>10</v>
      </c>
    </row>
    <row r="4436" spans="1:25" x14ac:dyDescent="0.2">
      <c r="A4436" t="s">
        <v>0</v>
      </c>
      <c r="B4436" t="s">
        <v>22513</v>
      </c>
      <c r="C4436" t="s">
        <v>2466</v>
      </c>
      <c r="D4436" t="s">
        <v>22514</v>
      </c>
      <c r="E4436" t="s">
        <v>52</v>
      </c>
      <c r="F4436" t="s">
        <v>1488</v>
      </c>
      <c r="G4436" s="1">
        <v>45447</v>
      </c>
      <c r="H4436" s="1">
        <v>45429</v>
      </c>
      <c r="I4436" s="1">
        <v>45790</v>
      </c>
      <c r="J4436" s="3" t="s">
        <v>30629</v>
      </c>
      <c r="K4436" s="1"/>
      <c r="L4436" s="1">
        <v>45794</v>
      </c>
      <c r="M4436" s="1">
        <f t="shared" si="179"/>
        <v>45794</v>
      </c>
      <c r="N4436" t="s">
        <v>89</v>
      </c>
      <c r="O4436" t="s">
        <v>30621</v>
      </c>
      <c r="Q4436" t="s">
        <v>5</v>
      </c>
      <c r="R4436" t="s">
        <v>30619</v>
      </c>
      <c r="S4436" t="s">
        <v>255</v>
      </c>
      <c r="T4436" t="s">
        <v>7</v>
      </c>
      <c r="U4436" t="s">
        <v>90</v>
      </c>
      <c r="V4436" t="s">
        <v>9</v>
      </c>
      <c r="W4436" t="s">
        <v>22515</v>
      </c>
      <c r="X4436" t="s">
        <v>22514</v>
      </c>
      <c r="Y4436" t="s">
        <v>91</v>
      </c>
    </row>
    <row r="4437" spans="1:25" x14ac:dyDescent="0.2">
      <c r="A4437" t="s">
        <v>0</v>
      </c>
      <c r="B4437" t="s">
        <v>22685</v>
      </c>
      <c r="C4437" t="s">
        <v>5686</v>
      </c>
      <c r="D4437" t="s">
        <v>22686</v>
      </c>
      <c r="E4437" t="s">
        <v>24</v>
      </c>
      <c r="F4437" t="s">
        <v>1410</v>
      </c>
      <c r="G4437" s="1">
        <v>45448</v>
      </c>
      <c r="H4437" s="1">
        <v>45429</v>
      </c>
      <c r="I4437" s="1">
        <v>45766</v>
      </c>
      <c r="J4437" s="3" t="s">
        <v>30629</v>
      </c>
      <c r="K4437" s="1"/>
      <c r="L4437" s="1">
        <v>45794</v>
      </c>
      <c r="M4437" s="1">
        <f t="shared" si="179"/>
        <v>45794</v>
      </c>
      <c r="N4437" t="s">
        <v>4</v>
      </c>
      <c r="O4437" t="s">
        <v>30621</v>
      </c>
      <c r="Q4437" t="s">
        <v>5</v>
      </c>
      <c r="R4437" t="s">
        <v>30619</v>
      </c>
      <c r="S4437" t="s">
        <v>255</v>
      </c>
      <c r="T4437" t="s">
        <v>7</v>
      </c>
      <c r="U4437" t="s">
        <v>287</v>
      </c>
      <c r="V4437" t="s">
        <v>9</v>
      </c>
      <c r="W4437" t="s">
        <v>22687</v>
      </c>
      <c r="X4437" t="s">
        <v>22686</v>
      </c>
      <c r="Y4437" t="s">
        <v>10</v>
      </c>
    </row>
    <row r="4438" spans="1:25" x14ac:dyDescent="0.2">
      <c r="A4438" t="s">
        <v>0</v>
      </c>
      <c r="B4438" t="s">
        <v>22692</v>
      </c>
      <c r="C4438" t="s">
        <v>689</v>
      </c>
      <c r="D4438" t="s">
        <v>22693</v>
      </c>
      <c r="E4438" t="s">
        <v>466</v>
      </c>
      <c r="F4438" t="s">
        <v>4564</v>
      </c>
      <c r="G4438" s="1">
        <v>45448</v>
      </c>
      <c r="H4438" s="1">
        <v>45429</v>
      </c>
      <c r="I4438" s="1">
        <v>45763</v>
      </c>
      <c r="J4438" s="3" t="s">
        <v>30629</v>
      </c>
      <c r="K4438" s="1"/>
      <c r="L4438" s="1">
        <v>45794</v>
      </c>
      <c r="M4438" s="1">
        <f t="shared" si="179"/>
        <v>45794</v>
      </c>
      <c r="N4438" t="s">
        <v>4</v>
      </c>
      <c r="O4438" t="s">
        <v>30621</v>
      </c>
      <c r="Q4438" t="s">
        <v>5</v>
      </c>
      <c r="R4438" t="s">
        <v>30619</v>
      </c>
      <c r="S4438" t="s">
        <v>598</v>
      </c>
      <c r="T4438" t="s">
        <v>7</v>
      </c>
      <c r="U4438" t="s">
        <v>72</v>
      </c>
      <c r="V4438" t="s">
        <v>9</v>
      </c>
      <c r="W4438" t="s">
        <v>22694</v>
      </c>
      <c r="X4438" t="s">
        <v>22695</v>
      </c>
      <c r="Y4438" t="s">
        <v>10</v>
      </c>
    </row>
    <row r="4439" spans="1:25" x14ac:dyDescent="0.2">
      <c r="A4439" t="s">
        <v>0</v>
      </c>
      <c r="B4439" t="s">
        <v>22774</v>
      </c>
      <c r="C4439" t="s">
        <v>22775</v>
      </c>
      <c r="D4439" t="s">
        <v>22776</v>
      </c>
      <c r="E4439" t="s">
        <v>466</v>
      </c>
      <c r="F4439" t="s">
        <v>4497</v>
      </c>
      <c r="G4439" s="1">
        <v>45448</v>
      </c>
      <c r="H4439" s="1">
        <v>45429</v>
      </c>
      <c r="I4439" s="1">
        <v>45429</v>
      </c>
      <c r="J4439" s="1" t="s">
        <v>30628</v>
      </c>
      <c r="K4439" s="1"/>
      <c r="L4439" s="1">
        <v>45613</v>
      </c>
      <c r="M4439" s="1">
        <f t="shared" si="179"/>
        <v>45794</v>
      </c>
      <c r="N4439" t="s">
        <v>4</v>
      </c>
      <c r="O4439" t="s">
        <v>30621</v>
      </c>
      <c r="Q4439" t="s">
        <v>5</v>
      </c>
      <c r="R4439" t="s">
        <v>30620</v>
      </c>
      <c r="S4439" t="s">
        <v>6225</v>
      </c>
      <c r="T4439" t="s">
        <v>7</v>
      </c>
      <c r="U4439" t="s">
        <v>8</v>
      </c>
      <c r="V4439" t="s">
        <v>9</v>
      </c>
      <c r="W4439" t="s">
        <v>22777</v>
      </c>
      <c r="X4439" t="s">
        <v>22778</v>
      </c>
      <c r="Y4439" t="s">
        <v>10</v>
      </c>
    </row>
    <row r="4440" spans="1:25" x14ac:dyDescent="0.2">
      <c r="A4440" t="s">
        <v>0</v>
      </c>
      <c r="B4440" t="s">
        <v>22934</v>
      </c>
      <c r="C4440" t="s">
        <v>3900</v>
      </c>
      <c r="D4440" t="s">
        <v>22935</v>
      </c>
      <c r="E4440" t="s">
        <v>466</v>
      </c>
      <c r="F4440" t="s">
        <v>2030</v>
      </c>
      <c r="G4440" s="1">
        <v>45449</v>
      </c>
      <c r="H4440" s="1">
        <v>45429</v>
      </c>
      <c r="I4440" s="1">
        <v>45780</v>
      </c>
      <c r="J4440" s="3" t="s">
        <v>30629</v>
      </c>
      <c r="K4440" s="1"/>
      <c r="L4440" s="1">
        <v>46524</v>
      </c>
      <c r="M4440" s="1">
        <f t="shared" si="179"/>
        <v>45794</v>
      </c>
      <c r="N4440" t="s">
        <v>4</v>
      </c>
      <c r="O4440" t="s">
        <v>30621</v>
      </c>
      <c r="Q4440" t="s">
        <v>5</v>
      </c>
      <c r="R4440" t="s">
        <v>30619</v>
      </c>
      <c r="S4440" t="s">
        <v>79</v>
      </c>
      <c r="T4440" t="s">
        <v>7</v>
      </c>
      <c r="U4440" t="s">
        <v>126</v>
      </c>
      <c r="V4440" t="s">
        <v>14</v>
      </c>
      <c r="W4440" t="s">
        <v>22936</v>
      </c>
      <c r="X4440" t="s">
        <v>22935</v>
      </c>
      <c r="Y4440" t="s">
        <v>10</v>
      </c>
    </row>
    <row r="4441" spans="1:25" x14ac:dyDescent="0.2">
      <c r="A4441" t="s">
        <v>0</v>
      </c>
      <c r="B4441" t="s">
        <v>22974</v>
      </c>
      <c r="C4441" t="s">
        <v>22975</v>
      </c>
      <c r="D4441" t="s">
        <v>22976</v>
      </c>
      <c r="E4441" t="s">
        <v>24</v>
      </c>
      <c r="F4441" t="s">
        <v>1410</v>
      </c>
      <c r="G4441" s="1">
        <v>45449</v>
      </c>
      <c r="H4441" s="1">
        <v>45429</v>
      </c>
      <c r="I4441" s="1">
        <v>45758</v>
      </c>
      <c r="J4441" s="3" t="s">
        <v>30629</v>
      </c>
      <c r="K4441" s="1"/>
      <c r="L4441" s="1">
        <v>45794</v>
      </c>
      <c r="M4441" s="1">
        <f t="shared" si="179"/>
        <v>45794</v>
      </c>
      <c r="N4441" t="s">
        <v>4</v>
      </c>
      <c r="O4441" t="s">
        <v>30621</v>
      </c>
      <c r="Q4441" t="s">
        <v>5</v>
      </c>
      <c r="R4441" t="s">
        <v>30619</v>
      </c>
      <c r="S4441" t="s">
        <v>138</v>
      </c>
      <c r="T4441" t="s">
        <v>7</v>
      </c>
      <c r="U4441" t="s">
        <v>287</v>
      </c>
      <c r="V4441" t="s">
        <v>9</v>
      </c>
      <c r="W4441" t="s">
        <v>22977</v>
      </c>
      <c r="X4441" t="s">
        <v>22976</v>
      </c>
      <c r="Y4441" t="s">
        <v>10</v>
      </c>
    </row>
    <row r="4442" spans="1:25" x14ac:dyDescent="0.2">
      <c r="A4442" t="s">
        <v>0</v>
      </c>
      <c r="B4442" t="s">
        <v>22978</v>
      </c>
      <c r="C4442" t="s">
        <v>22975</v>
      </c>
      <c r="D4442" t="s">
        <v>22979</v>
      </c>
      <c r="E4442" t="s">
        <v>24</v>
      </c>
      <c r="F4442" t="s">
        <v>1410</v>
      </c>
      <c r="G4442" s="1">
        <v>45449</v>
      </c>
      <c r="H4442" s="1">
        <v>45429</v>
      </c>
      <c r="I4442" s="1">
        <v>45758</v>
      </c>
      <c r="J4442" s="3" t="s">
        <v>30629</v>
      </c>
      <c r="K4442" s="1"/>
      <c r="L4442" s="1">
        <v>45794</v>
      </c>
      <c r="M4442" s="1">
        <f t="shared" si="179"/>
        <v>45794</v>
      </c>
      <c r="N4442" t="s">
        <v>4</v>
      </c>
      <c r="O4442" t="s">
        <v>30621</v>
      </c>
      <c r="Q4442" t="s">
        <v>5</v>
      </c>
      <c r="R4442" t="s">
        <v>30619</v>
      </c>
      <c r="S4442" t="s">
        <v>138</v>
      </c>
      <c r="T4442" t="s">
        <v>7</v>
      </c>
      <c r="U4442" t="s">
        <v>287</v>
      </c>
      <c r="V4442" t="s">
        <v>9</v>
      </c>
      <c r="W4442" t="s">
        <v>22980</v>
      </c>
      <c r="X4442" t="s">
        <v>22979</v>
      </c>
      <c r="Y4442" t="s">
        <v>10</v>
      </c>
    </row>
    <row r="4443" spans="1:25" x14ac:dyDescent="0.2">
      <c r="A4443" t="s">
        <v>0</v>
      </c>
      <c r="B4443" t="s">
        <v>22998</v>
      </c>
      <c r="C4443" t="s">
        <v>3952</v>
      </c>
      <c r="D4443" t="s">
        <v>22999</v>
      </c>
      <c r="E4443" t="s">
        <v>466</v>
      </c>
      <c r="F4443" t="s">
        <v>1018</v>
      </c>
      <c r="G4443" s="1">
        <v>45449</v>
      </c>
      <c r="H4443" s="1">
        <v>45429</v>
      </c>
      <c r="I4443" s="1">
        <v>45789</v>
      </c>
      <c r="J4443" s="3" t="s">
        <v>30629</v>
      </c>
      <c r="K4443" s="1"/>
      <c r="L4443" s="1">
        <v>45794</v>
      </c>
      <c r="M4443" s="1">
        <f t="shared" si="179"/>
        <v>45794</v>
      </c>
      <c r="N4443" t="s">
        <v>448</v>
      </c>
      <c r="O4443" t="s">
        <v>30621</v>
      </c>
      <c r="Q4443" t="s">
        <v>5</v>
      </c>
      <c r="R4443" t="s">
        <v>30619</v>
      </c>
      <c r="S4443" t="s">
        <v>138</v>
      </c>
      <c r="T4443" t="s">
        <v>7</v>
      </c>
      <c r="U4443" t="s">
        <v>8</v>
      </c>
      <c r="V4443" t="s">
        <v>14</v>
      </c>
      <c r="W4443" t="s">
        <v>23000</v>
      </c>
      <c r="X4443" s="2" t="s">
        <v>23001</v>
      </c>
      <c r="Y4443" t="s">
        <v>21</v>
      </c>
    </row>
    <row r="4444" spans="1:25" x14ac:dyDescent="0.2">
      <c r="A4444" t="s">
        <v>0</v>
      </c>
      <c r="B4444" t="s">
        <v>23032</v>
      </c>
      <c r="C4444" t="s">
        <v>592</v>
      </c>
      <c r="D4444" t="s">
        <v>23033</v>
      </c>
      <c r="E4444" t="s">
        <v>52</v>
      </c>
      <c r="F4444" t="s">
        <v>7191</v>
      </c>
      <c r="G4444" s="1">
        <v>45450</v>
      </c>
      <c r="H4444" s="1">
        <v>45429</v>
      </c>
      <c r="I4444" s="1">
        <v>45793</v>
      </c>
      <c r="J4444" s="3" t="s">
        <v>30629</v>
      </c>
      <c r="K4444" s="1"/>
      <c r="L4444" s="1">
        <v>45794</v>
      </c>
      <c r="M4444" s="1">
        <f t="shared" si="179"/>
        <v>45794</v>
      </c>
      <c r="N4444" t="s">
        <v>788</v>
      </c>
      <c r="O4444" t="s">
        <v>30621</v>
      </c>
      <c r="Q4444" t="s">
        <v>5</v>
      </c>
      <c r="R4444" t="s">
        <v>30619</v>
      </c>
      <c r="S4444" t="s">
        <v>255</v>
      </c>
      <c r="T4444" t="s">
        <v>7</v>
      </c>
      <c r="U4444" t="s">
        <v>37</v>
      </c>
      <c r="V4444" t="s">
        <v>14</v>
      </c>
      <c r="W4444" t="s">
        <v>23034</v>
      </c>
      <c r="X4444" t="s">
        <v>23033</v>
      </c>
      <c r="Y4444" t="s">
        <v>40</v>
      </c>
    </row>
    <row r="4445" spans="1:25" x14ac:dyDescent="0.2">
      <c r="A4445" t="s">
        <v>0</v>
      </c>
      <c r="B4445" t="s">
        <v>23035</v>
      </c>
      <c r="C4445" t="s">
        <v>4492</v>
      </c>
      <c r="D4445" t="s">
        <v>23036</v>
      </c>
      <c r="E4445" t="s">
        <v>466</v>
      </c>
      <c r="F4445" t="s">
        <v>2030</v>
      </c>
      <c r="G4445" s="1">
        <v>45450</v>
      </c>
      <c r="H4445" s="1">
        <v>45429</v>
      </c>
      <c r="I4445" s="1">
        <v>45770</v>
      </c>
      <c r="J4445" s="3" t="s">
        <v>30629</v>
      </c>
      <c r="K4445" s="1"/>
      <c r="L4445" s="1">
        <v>45794</v>
      </c>
      <c r="M4445" s="1">
        <f t="shared" si="179"/>
        <v>45794</v>
      </c>
      <c r="N4445" t="s">
        <v>4</v>
      </c>
      <c r="O4445" t="s">
        <v>30621</v>
      </c>
      <c r="Q4445" t="s">
        <v>5</v>
      </c>
      <c r="R4445" t="s">
        <v>30619</v>
      </c>
      <c r="S4445" t="s">
        <v>74</v>
      </c>
      <c r="T4445" t="s">
        <v>7</v>
      </c>
      <c r="U4445" t="s">
        <v>72</v>
      </c>
      <c r="V4445" t="s">
        <v>9</v>
      </c>
      <c r="W4445" t="s">
        <v>23037</v>
      </c>
      <c r="X4445" t="s">
        <v>23036</v>
      </c>
      <c r="Y4445" t="s">
        <v>10</v>
      </c>
    </row>
    <row r="4446" spans="1:25" x14ac:dyDescent="0.2">
      <c r="A4446" t="s">
        <v>0</v>
      </c>
      <c r="B4446" t="s">
        <v>23110</v>
      </c>
      <c r="C4446" t="s">
        <v>23111</v>
      </c>
      <c r="D4446" t="s">
        <v>23112</v>
      </c>
      <c r="E4446" t="s">
        <v>466</v>
      </c>
      <c r="F4446" t="s">
        <v>1018</v>
      </c>
      <c r="G4446" s="1">
        <v>45450</v>
      </c>
      <c r="H4446" s="1">
        <v>45429</v>
      </c>
      <c r="I4446" s="1">
        <v>45759</v>
      </c>
      <c r="J4446" s="3" t="s">
        <v>30629</v>
      </c>
      <c r="K4446" s="1"/>
      <c r="L4446" s="1">
        <v>45794</v>
      </c>
      <c r="M4446" s="1">
        <f t="shared" si="179"/>
        <v>45794</v>
      </c>
      <c r="N4446" t="s">
        <v>448</v>
      </c>
      <c r="O4446" t="s">
        <v>30621</v>
      </c>
      <c r="Q4446" t="s">
        <v>5</v>
      </c>
      <c r="R4446" t="s">
        <v>30619</v>
      </c>
      <c r="S4446" t="s">
        <v>255</v>
      </c>
      <c r="T4446" t="s">
        <v>7</v>
      </c>
      <c r="U4446" t="s">
        <v>8</v>
      </c>
      <c r="V4446" t="s">
        <v>14</v>
      </c>
      <c r="W4446" t="s">
        <v>23113</v>
      </c>
      <c r="X4446" s="2" t="s">
        <v>23114</v>
      </c>
      <c r="Y4446" t="s">
        <v>21</v>
      </c>
    </row>
    <row r="4447" spans="1:25" x14ac:dyDescent="0.2">
      <c r="A4447" t="s">
        <v>0</v>
      </c>
      <c r="B4447" t="s">
        <v>23124</v>
      </c>
      <c r="C4447" t="s">
        <v>23125</v>
      </c>
      <c r="D4447" t="s">
        <v>23126</v>
      </c>
      <c r="E4447" t="s">
        <v>466</v>
      </c>
      <c r="F4447" t="s">
        <v>1018</v>
      </c>
      <c r="G4447" s="1">
        <v>45450</v>
      </c>
      <c r="H4447" s="1">
        <v>45429</v>
      </c>
      <c r="I4447" s="1">
        <v>45777</v>
      </c>
      <c r="J4447" s="3" t="s">
        <v>30629</v>
      </c>
      <c r="K4447" s="1"/>
      <c r="L4447" s="1">
        <v>45794</v>
      </c>
      <c r="M4447" s="1">
        <f t="shared" si="179"/>
        <v>45794</v>
      </c>
      <c r="N4447" t="s">
        <v>4</v>
      </c>
      <c r="O4447" t="s">
        <v>30621</v>
      </c>
      <c r="Q4447" t="s">
        <v>5</v>
      </c>
      <c r="R4447" t="s">
        <v>30619</v>
      </c>
      <c r="S4447" t="s">
        <v>255</v>
      </c>
      <c r="T4447" t="s">
        <v>7</v>
      </c>
      <c r="U4447" t="s">
        <v>287</v>
      </c>
      <c r="V4447" t="s">
        <v>9</v>
      </c>
      <c r="W4447" t="s">
        <v>23127</v>
      </c>
      <c r="X4447" s="2" t="s">
        <v>23128</v>
      </c>
      <c r="Y4447" t="s">
        <v>10</v>
      </c>
    </row>
    <row r="4448" spans="1:25" x14ac:dyDescent="0.2">
      <c r="A4448" t="s">
        <v>0</v>
      </c>
      <c r="B4448" t="s">
        <v>23129</v>
      </c>
      <c r="C4448" t="s">
        <v>669</v>
      </c>
      <c r="D4448" t="s">
        <v>23130</v>
      </c>
      <c r="E4448" t="s">
        <v>54</v>
      </c>
      <c r="F4448" t="s">
        <v>1191</v>
      </c>
      <c r="G4448" s="1">
        <v>45450</v>
      </c>
      <c r="H4448" s="1">
        <v>45429</v>
      </c>
      <c r="I4448" s="1">
        <v>45775</v>
      </c>
      <c r="J4448" s="3" t="s">
        <v>30629</v>
      </c>
      <c r="K4448" s="1"/>
      <c r="L4448" s="1">
        <v>45794</v>
      </c>
      <c r="M4448" s="1">
        <f t="shared" si="179"/>
        <v>45794</v>
      </c>
      <c r="N4448" t="s">
        <v>4</v>
      </c>
      <c r="O4448" t="s">
        <v>30621</v>
      </c>
      <c r="Q4448" t="s">
        <v>5</v>
      </c>
      <c r="R4448" t="s">
        <v>30619</v>
      </c>
      <c r="S4448" t="s">
        <v>255</v>
      </c>
      <c r="T4448" t="s">
        <v>7</v>
      </c>
      <c r="U4448" t="s">
        <v>287</v>
      </c>
      <c r="V4448" t="s">
        <v>9</v>
      </c>
      <c r="W4448" t="s">
        <v>23131</v>
      </c>
      <c r="X4448" t="s">
        <v>23130</v>
      </c>
      <c r="Y4448" t="s">
        <v>10</v>
      </c>
    </row>
    <row r="4449" spans="1:25" x14ac:dyDescent="0.2">
      <c r="A4449" t="s">
        <v>0</v>
      </c>
      <c r="B4449" t="s">
        <v>23143</v>
      </c>
      <c r="C4449" t="s">
        <v>5058</v>
      </c>
      <c r="D4449" t="s">
        <v>23144</v>
      </c>
      <c r="E4449" t="s">
        <v>52</v>
      </c>
      <c r="F4449" t="s">
        <v>1488</v>
      </c>
      <c r="G4449" s="1">
        <v>45450</v>
      </c>
      <c r="H4449" s="1">
        <v>45429</v>
      </c>
      <c r="I4449" s="1">
        <v>45700</v>
      </c>
      <c r="J4449" s="3" t="s">
        <v>30629</v>
      </c>
      <c r="K4449" s="1"/>
      <c r="L4449" s="1">
        <v>45794</v>
      </c>
      <c r="M4449" s="1">
        <f t="shared" si="179"/>
        <v>45794</v>
      </c>
      <c r="N4449" t="s">
        <v>89</v>
      </c>
      <c r="O4449" t="s">
        <v>30621</v>
      </c>
      <c r="Q4449" t="s">
        <v>5</v>
      </c>
      <c r="R4449" t="s">
        <v>30619</v>
      </c>
      <c r="S4449" t="s">
        <v>255</v>
      </c>
      <c r="T4449" t="s">
        <v>7</v>
      </c>
      <c r="U4449" t="s">
        <v>100</v>
      </c>
      <c r="V4449" t="s">
        <v>14</v>
      </c>
      <c r="W4449" t="s">
        <v>23145</v>
      </c>
      <c r="X4449" t="s">
        <v>23144</v>
      </c>
      <c r="Y4449" t="s">
        <v>91</v>
      </c>
    </row>
    <row r="4450" spans="1:25" x14ac:dyDescent="0.2">
      <c r="A4450" t="s">
        <v>0</v>
      </c>
      <c r="B4450" t="s">
        <v>23146</v>
      </c>
      <c r="C4450" t="s">
        <v>6360</v>
      </c>
      <c r="D4450" t="s">
        <v>23147</v>
      </c>
      <c r="E4450" t="s">
        <v>466</v>
      </c>
      <c r="F4450" t="s">
        <v>1018</v>
      </c>
      <c r="G4450" s="1">
        <v>45450</v>
      </c>
      <c r="H4450" s="1">
        <v>45429</v>
      </c>
      <c r="I4450" s="1">
        <v>45777</v>
      </c>
      <c r="J4450" s="3" t="s">
        <v>30629</v>
      </c>
      <c r="K4450" s="1"/>
      <c r="L4450" s="1">
        <v>45794</v>
      </c>
      <c r="M4450" s="1">
        <f t="shared" si="179"/>
        <v>45794</v>
      </c>
      <c r="N4450" t="s">
        <v>448</v>
      </c>
      <c r="O4450" t="s">
        <v>30621</v>
      </c>
      <c r="Q4450" t="s">
        <v>5</v>
      </c>
      <c r="R4450" t="s">
        <v>30619</v>
      </c>
      <c r="S4450" t="s">
        <v>138</v>
      </c>
      <c r="T4450" t="s">
        <v>7</v>
      </c>
      <c r="U4450" t="s">
        <v>8</v>
      </c>
      <c r="V4450" t="s">
        <v>14</v>
      </c>
      <c r="W4450" t="s">
        <v>23148</v>
      </c>
      <c r="X4450" s="2" t="s">
        <v>23149</v>
      </c>
      <c r="Y4450" t="s">
        <v>21</v>
      </c>
    </row>
    <row r="4451" spans="1:25" x14ac:dyDescent="0.2">
      <c r="A4451" t="s">
        <v>0</v>
      </c>
      <c r="B4451" t="s">
        <v>23381</v>
      </c>
      <c r="C4451" t="s">
        <v>23382</v>
      </c>
      <c r="D4451" t="s">
        <v>23383</v>
      </c>
      <c r="E4451" t="s">
        <v>466</v>
      </c>
      <c r="F4451" t="s">
        <v>1018</v>
      </c>
      <c r="G4451" s="1">
        <v>45453</v>
      </c>
      <c r="H4451" s="1">
        <v>45429</v>
      </c>
      <c r="I4451" s="1">
        <v>45777</v>
      </c>
      <c r="J4451" s="3" t="s">
        <v>30629</v>
      </c>
      <c r="K4451" s="1"/>
      <c r="L4451" s="1">
        <v>45794</v>
      </c>
      <c r="M4451" s="1">
        <f t="shared" si="179"/>
        <v>45794</v>
      </c>
      <c r="N4451" t="s">
        <v>4</v>
      </c>
      <c r="O4451" t="s">
        <v>30621</v>
      </c>
      <c r="Q4451" t="s">
        <v>5</v>
      </c>
      <c r="R4451" t="s">
        <v>30619</v>
      </c>
      <c r="S4451" t="s">
        <v>1759</v>
      </c>
      <c r="T4451" t="s">
        <v>7</v>
      </c>
      <c r="U4451" t="s">
        <v>8</v>
      </c>
      <c r="V4451" t="s">
        <v>9</v>
      </c>
      <c r="W4451" t="s">
        <v>23384</v>
      </c>
      <c r="X4451" s="2" t="s">
        <v>23385</v>
      </c>
      <c r="Y4451" t="s">
        <v>10</v>
      </c>
    </row>
    <row r="4452" spans="1:25" x14ac:dyDescent="0.2">
      <c r="A4452" t="s">
        <v>0</v>
      </c>
      <c r="B4452" t="s">
        <v>23417</v>
      </c>
      <c r="C4452" t="s">
        <v>5686</v>
      </c>
      <c r="D4452" t="s">
        <v>23418</v>
      </c>
      <c r="E4452" t="s">
        <v>24</v>
      </c>
      <c r="F4452" t="s">
        <v>1410</v>
      </c>
      <c r="G4452" s="1">
        <v>45454</v>
      </c>
      <c r="H4452" s="1">
        <v>45429</v>
      </c>
      <c r="I4452" s="1">
        <v>45766</v>
      </c>
      <c r="J4452" s="3" t="s">
        <v>30629</v>
      </c>
      <c r="K4452" s="1"/>
      <c r="L4452" s="1">
        <v>45794</v>
      </c>
      <c r="M4452" s="1">
        <f t="shared" si="179"/>
        <v>45794</v>
      </c>
      <c r="N4452" t="s">
        <v>4</v>
      </c>
      <c r="O4452" t="s">
        <v>30621</v>
      </c>
      <c r="Q4452" t="s">
        <v>5</v>
      </c>
      <c r="R4452" t="s">
        <v>30619</v>
      </c>
      <c r="S4452" t="s">
        <v>255</v>
      </c>
      <c r="T4452" t="s">
        <v>7</v>
      </c>
      <c r="U4452" t="s">
        <v>287</v>
      </c>
      <c r="V4452" t="s">
        <v>9</v>
      </c>
      <c r="W4452" t="s">
        <v>23419</v>
      </c>
      <c r="X4452" t="s">
        <v>23418</v>
      </c>
      <c r="Y4452" t="s">
        <v>10</v>
      </c>
    </row>
    <row r="4453" spans="1:25" x14ac:dyDescent="0.2">
      <c r="A4453" t="s">
        <v>0</v>
      </c>
      <c r="B4453" t="s">
        <v>23652</v>
      </c>
      <c r="C4453" t="s">
        <v>23653</v>
      </c>
      <c r="D4453" t="s">
        <v>23654</v>
      </c>
      <c r="E4453" t="s">
        <v>466</v>
      </c>
      <c r="F4453" t="s">
        <v>467</v>
      </c>
      <c r="G4453" s="1">
        <v>45455</v>
      </c>
      <c r="H4453" s="1">
        <v>45429</v>
      </c>
      <c r="I4453" s="1">
        <v>45582</v>
      </c>
      <c r="J4453" s="3" t="s">
        <v>30629</v>
      </c>
      <c r="K4453" s="1"/>
      <c r="L4453" s="1">
        <v>45613</v>
      </c>
      <c r="M4453" s="1">
        <f t="shared" si="179"/>
        <v>45794</v>
      </c>
      <c r="N4453" t="s">
        <v>4</v>
      </c>
      <c r="O4453" t="s">
        <v>30621</v>
      </c>
      <c r="Q4453" t="s">
        <v>5</v>
      </c>
      <c r="R4453" t="s">
        <v>30619</v>
      </c>
      <c r="S4453" t="s">
        <v>5989</v>
      </c>
      <c r="T4453" t="s">
        <v>7</v>
      </c>
      <c r="U4453" t="s">
        <v>72</v>
      </c>
      <c r="V4453" t="s">
        <v>9</v>
      </c>
      <c r="W4453" t="s">
        <v>23655</v>
      </c>
      <c r="X4453" t="s">
        <v>23654</v>
      </c>
      <c r="Y4453" t="s">
        <v>10</v>
      </c>
    </row>
    <row r="4454" spans="1:25" x14ac:dyDescent="0.2">
      <c r="A4454" t="s">
        <v>0</v>
      </c>
      <c r="B4454" t="s">
        <v>23890</v>
      </c>
      <c r="C4454" t="s">
        <v>23891</v>
      </c>
      <c r="D4454" t="s">
        <v>23892</v>
      </c>
      <c r="E4454" t="s">
        <v>466</v>
      </c>
      <c r="F4454" t="s">
        <v>1018</v>
      </c>
      <c r="G4454" s="1">
        <v>45457</v>
      </c>
      <c r="H4454" s="1">
        <v>45429</v>
      </c>
      <c r="I4454" s="1">
        <v>45429</v>
      </c>
      <c r="J4454" s="1" t="s">
        <v>30628</v>
      </c>
      <c r="K4454" s="1"/>
      <c r="L4454" s="1">
        <v>45794</v>
      </c>
      <c r="M4454" s="1">
        <f t="shared" si="179"/>
        <v>45794</v>
      </c>
      <c r="N4454" t="s">
        <v>4</v>
      </c>
      <c r="O4454" t="s">
        <v>30621</v>
      </c>
      <c r="Q4454" t="s">
        <v>5</v>
      </c>
      <c r="R4454" t="s">
        <v>30620</v>
      </c>
      <c r="S4454" t="s">
        <v>5996</v>
      </c>
      <c r="T4454" t="s">
        <v>7</v>
      </c>
      <c r="U4454" t="s">
        <v>8</v>
      </c>
      <c r="V4454" t="s">
        <v>9</v>
      </c>
      <c r="W4454" t="s">
        <v>23893</v>
      </c>
      <c r="X4454" s="2" t="s">
        <v>23894</v>
      </c>
      <c r="Y4454" t="s">
        <v>10</v>
      </c>
    </row>
    <row r="4455" spans="1:25" x14ac:dyDescent="0.2">
      <c r="A4455" t="s">
        <v>0</v>
      </c>
      <c r="B4455" t="s">
        <v>23904</v>
      </c>
      <c r="C4455" t="s">
        <v>23905</v>
      </c>
      <c r="D4455" t="s">
        <v>23906</v>
      </c>
      <c r="E4455" t="s">
        <v>466</v>
      </c>
      <c r="F4455" t="s">
        <v>1018</v>
      </c>
      <c r="G4455" s="1">
        <v>45457</v>
      </c>
      <c r="H4455" s="1">
        <v>45429</v>
      </c>
      <c r="I4455" s="1">
        <v>45777</v>
      </c>
      <c r="J4455" s="3" t="s">
        <v>30629</v>
      </c>
      <c r="K4455" s="1"/>
      <c r="L4455" s="1">
        <v>45794</v>
      </c>
      <c r="M4455" s="1">
        <f t="shared" si="179"/>
        <v>45794</v>
      </c>
      <c r="N4455" t="s">
        <v>4</v>
      </c>
      <c r="O4455" t="s">
        <v>30621</v>
      </c>
      <c r="Q4455" t="s">
        <v>5</v>
      </c>
      <c r="R4455" t="s">
        <v>30619</v>
      </c>
      <c r="S4455" t="s">
        <v>138</v>
      </c>
      <c r="T4455" t="s">
        <v>7</v>
      </c>
      <c r="U4455" t="s">
        <v>8</v>
      </c>
      <c r="V4455" t="s">
        <v>9</v>
      </c>
      <c r="W4455" t="s">
        <v>23907</v>
      </c>
      <c r="X4455" s="2" t="s">
        <v>23908</v>
      </c>
      <c r="Y4455" t="s">
        <v>10</v>
      </c>
    </row>
    <row r="4456" spans="1:25" x14ac:dyDescent="0.2">
      <c r="A4456" t="s">
        <v>0</v>
      </c>
      <c r="B4456" t="s">
        <v>23913</v>
      </c>
      <c r="C4456" t="s">
        <v>182</v>
      </c>
      <c r="D4456" t="s">
        <v>23914</v>
      </c>
      <c r="E4456" t="s">
        <v>52</v>
      </c>
      <c r="F4456" t="s">
        <v>7191</v>
      </c>
      <c r="G4456" s="1">
        <v>45457</v>
      </c>
      <c r="H4456" s="1">
        <v>45429</v>
      </c>
      <c r="I4456" s="1">
        <v>45791</v>
      </c>
      <c r="J4456" s="3" t="s">
        <v>30629</v>
      </c>
      <c r="K4456" s="1"/>
      <c r="L4456" s="1">
        <v>45794</v>
      </c>
      <c r="M4456" s="1">
        <f t="shared" si="179"/>
        <v>45794</v>
      </c>
      <c r="N4456" t="s">
        <v>788</v>
      </c>
      <c r="O4456" t="s">
        <v>30621</v>
      </c>
      <c r="Q4456" t="s">
        <v>5</v>
      </c>
      <c r="R4456" t="s">
        <v>30619</v>
      </c>
      <c r="S4456" t="s">
        <v>138</v>
      </c>
      <c r="T4456" t="s">
        <v>7</v>
      </c>
      <c r="U4456" t="s">
        <v>37</v>
      </c>
      <c r="V4456" t="s">
        <v>14</v>
      </c>
      <c r="W4456" t="s">
        <v>23915</v>
      </c>
      <c r="X4456" t="s">
        <v>23914</v>
      </c>
      <c r="Y4456" t="s">
        <v>40</v>
      </c>
    </row>
    <row r="4457" spans="1:25" x14ac:dyDescent="0.2">
      <c r="A4457" t="s">
        <v>0</v>
      </c>
      <c r="B4457" t="s">
        <v>23974</v>
      </c>
      <c r="C4457" t="s">
        <v>4166</v>
      </c>
      <c r="D4457" t="s">
        <v>23975</v>
      </c>
      <c r="E4457" t="s">
        <v>466</v>
      </c>
      <c r="F4457" t="s">
        <v>1018</v>
      </c>
      <c r="G4457" s="1">
        <v>45457</v>
      </c>
      <c r="H4457" s="1">
        <v>45429</v>
      </c>
      <c r="I4457" s="1">
        <v>45777</v>
      </c>
      <c r="J4457" s="3" t="s">
        <v>30629</v>
      </c>
      <c r="K4457" s="1"/>
      <c r="L4457" s="1">
        <v>45794</v>
      </c>
      <c r="M4457" s="1">
        <f t="shared" si="179"/>
        <v>45794</v>
      </c>
      <c r="N4457" t="s">
        <v>4</v>
      </c>
      <c r="O4457" t="s">
        <v>30621</v>
      </c>
      <c r="Q4457" t="s">
        <v>5</v>
      </c>
      <c r="R4457" t="s">
        <v>30619</v>
      </c>
      <c r="S4457" t="s">
        <v>138</v>
      </c>
      <c r="T4457" t="s">
        <v>7</v>
      </c>
      <c r="U4457" t="s">
        <v>8</v>
      </c>
      <c r="V4457" t="s">
        <v>9</v>
      </c>
      <c r="W4457" t="s">
        <v>23976</v>
      </c>
      <c r="X4457" s="2" t="s">
        <v>23977</v>
      </c>
      <c r="Y4457" t="s">
        <v>10</v>
      </c>
    </row>
    <row r="4458" spans="1:25" x14ac:dyDescent="0.2">
      <c r="A4458" t="s">
        <v>0</v>
      </c>
      <c r="B4458" t="s">
        <v>23985</v>
      </c>
      <c r="C4458" t="s">
        <v>23986</v>
      </c>
      <c r="D4458" t="s">
        <v>23987</v>
      </c>
      <c r="E4458" t="s">
        <v>24</v>
      </c>
      <c r="F4458" t="s">
        <v>354</v>
      </c>
      <c r="G4458" s="1">
        <v>45457</v>
      </c>
      <c r="H4458" s="1">
        <v>45429</v>
      </c>
      <c r="I4458" s="1">
        <v>45757</v>
      </c>
      <c r="J4458" s="3" t="s">
        <v>30629</v>
      </c>
      <c r="K4458" s="1"/>
      <c r="L4458" s="1">
        <v>45794</v>
      </c>
      <c r="M4458" s="1">
        <f t="shared" si="179"/>
        <v>45794</v>
      </c>
      <c r="N4458" t="s">
        <v>448</v>
      </c>
      <c r="O4458" t="s">
        <v>30621</v>
      </c>
      <c r="Q4458" t="s">
        <v>5</v>
      </c>
      <c r="R4458" t="s">
        <v>30619</v>
      </c>
      <c r="S4458" t="s">
        <v>255</v>
      </c>
      <c r="T4458" t="s">
        <v>7</v>
      </c>
      <c r="U4458" t="s">
        <v>8</v>
      </c>
      <c r="V4458" t="s">
        <v>14</v>
      </c>
      <c r="W4458" t="s">
        <v>23988</v>
      </c>
      <c r="X4458" t="s">
        <v>23987</v>
      </c>
      <c r="Y4458" t="s">
        <v>21</v>
      </c>
    </row>
    <row r="4459" spans="1:25" x14ac:dyDescent="0.2">
      <c r="A4459" t="s">
        <v>0</v>
      </c>
      <c r="B4459" t="s">
        <v>23996</v>
      </c>
      <c r="C4459" t="s">
        <v>733</v>
      </c>
      <c r="D4459" t="s">
        <v>23997</v>
      </c>
      <c r="E4459" t="s">
        <v>466</v>
      </c>
      <c r="F4459" t="s">
        <v>4564</v>
      </c>
      <c r="G4459" s="1">
        <v>45457</v>
      </c>
      <c r="H4459" s="1">
        <v>45429</v>
      </c>
      <c r="I4459" s="1">
        <v>45429</v>
      </c>
      <c r="J4459" s="1" t="s">
        <v>30628</v>
      </c>
      <c r="K4459" s="1"/>
      <c r="L4459" s="1">
        <v>45794</v>
      </c>
      <c r="M4459" s="1">
        <f t="shared" si="179"/>
        <v>45794</v>
      </c>
      <c r="N4459" t="s">
        <v>2383</v>
      </c>
      <c r="O4459" t="s">
        <v>30621</v>
      </c>
      <c r="Q4459" t="s">
        <v>5</v>
      </c>
      <c r="R4459" t="s">
        <v>30620</v>
      </c>
      <c r="S4459" t="s">
        <v>6327</v>
      </c>
      <c r="T4459" t="s">
        <v>7</v>
      </c>
      <c r="U4459" t="s">
        <v>72</v>
      </c>
      <c r="V4459" t="s">
        <v>14</v>
      </c>
      <c r="W4459" t="s">
        <v>41</v>
      </c>
      <c r="X4459" t="s">
        <v>41</v>
      </c>
      <c r="Y4459" t="s">
        <v>41</v>
      </c>
    </row>
    <row r="4460" spans="1:25" x14ac:dyDescent="0.2">
      <c r="A4460" t="s">
        <v>0</v>
      </c>
      <c r="B4460" t="s">
        <v>4022</v>
      </c>
      <c r="C4460" t="s">
        <v>3831</v>
      </c>
      <c r="D4460" t="s">
        <v>4023</v>
      </c>
      <c r="E4460" t="s">
        <v>49</v>
      </c>
      <c r="F4460" t="s">
        <v>947</v>
      </c>
      <c r="G4460" s="1">
        <v>44699</v>
      </c>
      <c r="H4460" s="1">
        <v>44699</v>
      </c>
      <c r="I4460" s="1">
        <v>45167</v>
      </c>
      <c r="J4460" s="3" t="s">
        <v>30629</v>
      </c>
      <c r="K4460" s="1"/>
      <c r="L4460" s="1">
        <v>45795</v>
      </c>
      <c r="M4460" s="1">
        <f t="shared" ref="M4460:M4467" si="180">DATE(YEAR(H4460)+3,MONTH(H4460),DAY(H4460))</f>
        <v>45795</v>
      </c>
      <c r="N4460" t="s">
        <v>63</v>
      </c>
      <c r="O4460" t="s">
        <v>30622</v>
      </c>
      <c r="Q4460" t="s">
        <v>5</v>
      </c>
      <c r="R4460" t="s">
        <v>30619</v>
      </c>
      <c r="S4460" t="s">
        <v>2778</v>
      </c>
      <c r="T4460" t="s">
        <v>64</v>
      </c>
      <c r="U4460" t="s">
        <v>65</v>
      </c>
      <c r="V4460" t="s">
        <v>111</v>
      </c>
      <c r="W4460" t="s">
        <v>41</v>
      </c>
      <c r="X4460" t="s">
        <v>41</v>
      </c>
      <c r="Y4460" t="s">
        <v>41</v>
      </c>
    </row>
    <row r="4461" spans="1:25" x14ac:dyDescent="0.2">
      <c r="A4461" t="s">
        <v>0</v>
      </c>
      <c r="B4461" t="s">
        <v>4032</v>
      </c>
      <c r="C4461" t="s">
        <v>4033</v>
      </c>
      <c r="D4461" t="s">
        <v>4034</v>
      </c>
      <c r="E4461" t="s">
        <v>18</v>
      </c>
      <c r="F4461" t="s">
        <v>1080</v>
      </c>
      <c r="G4461" s="1">
        <v>44699</v>
      </c>
      <c r="H4461" s="1">
        <v>44699</v>
      </c>
      <c r="I4461" s="1">
        <v>44959</v>
      </c>
      <c r="J4461" s="3" t="s">
        <v>30629</v>
      </c>
      <c r="K4461" s="1"/>
      <c r="L4461" s="1">
        <v>45064</v>
      </c>
      <c r="M4461" s="1">
        <f t="shared" si="180"/>
        <v>45795</v>
      </c>
      <c r="N4461" t="s">
        <v>4</v>
      </c>
      <c r="O4461" t="s">
        <v>30622</v>
      </c>
      <c r="Q4461" t="s">
        <v>5</v>
      </c>
      <c r="R4461" t="s">
        <v>30619</v>
      </c>
      <c r="S4461" t="s">
        <v>858</v>
      </c>
      <c r="T4461" t="s">
        <v>7</v>
      </c>
      <c r="U4461" t="s">
        <v>287</v>
      </c>
      <c r="V4461" t="s">
        <v>9</v>
      </c>
      <c r="W4461" t="s">
        <v>4035</v>
      </c>
      <c r="X4461" t="s">
        <v>4034</v>
      </c>
      <c r="Y4461" t="s">
        <v>10</v>
      </c>
    </row>
    <row r="4462" spans="1:25" x14ac:dyDescent="0.2">
      <c r="A4462" t="s">
        <v>0</v>
      </c>
      <c r="B4462" t="s">
        <v>4038</v>
      </c>
      <c r="C4462" t="s">
        <v>4039</v>
      </c>
      <c r="D4462" t="s">
        <v>4040</v>
      </c>
      <c r="E4462" t="s">
        <v>49</v>
      </c>
      <c r="F4462" t="s">
        <v>761</v>
      </c>
      <c r="G4462" s="1">
        <v>44699</v>
      </c>
      <c r="H4462" s="1">
        <v>44699</v>
      </c>
      <c r="I4462" s="1">
        <v>45128</v>
      </c>
      <c r="J4462" s="3" t="s">
        <v>30629</v>
      </c>
      <c r="K4462" s="1"/>
      <c r="L4462" s="1">
        <v>45795</v>
      </c>
      <c r="M4462" s="1">
        <f t="shared" si="180"/>
        <v>45795</v>
      </c>
      <c r="N4462" t="s">
        <v>89</v>
      </c>
      <c r="O4462" t="s">
        <v>30624</v>
      </c>
      <c r="Q4462" t="s">
        <v>5</v>
      </c>
      <c r="R4462" t="s">
        <v>30619</v>
      </c>
      <c r="S4462" t="s">
        <v>3518</v>
      </c>
      <c r="T4462" t="s">
        <v>7</v>
      </c>
      <c r="U4462" t="s">
        <v>90</v>
      </c>
      <c r="V4462" t="s">
        <v>9</v>
      </c>
      <c r="W4462" t="s">
        <v>4041</v>
      </c>
      <c r="X4462" t="s">
        <v>4042</v>
      </c>
      <c r="Y4462" t="s">
        <v>91</v>
      </c>
    </row>
    <row r="4463" spans="1:25" x14ac:dyDescent="0.2">
      <c r="A4463" t="s">
        <v>0</v>
      </c>
      <c r="B4463" t="s">
        <v>4070</v>
      </c>
      <c r="C4463" t="s">
        <v>4071</v>
      </c>
      <c r="D4463" t="s">
        <v>4072</v>
      </c>
      <c r="E4463" t="s">
        <v>49</v>
      </c>
      <c r="F4463" t="s">
        <v>293</v>
      </c>
      <c r="G4463" s="1">
        <v>44700</v>
      </c>
      <c r="H4463" s="1">
        <v>44699</v>
      </c>
      <c r="I4463" s="1">
        <v>45119</v>
      </c>
      <c r="J4463" s="3" t="s">
        <v>30629</v>
      </c>
      <c r="K4463" s="1"/>
      <c r="L4463" s="1">
        <v>45795</v>
      </c>
      <c r="M4463" s="1">
        <f t="shared" si="180"/>
        <v>45795</v>
      </c>
      <c r="N4463" t="s">
        <v>26</v>
      </c>
      <c r="O4463" t="s">
        <v>30622</v>
      </c>
      <c r="Q4463" t="s">
        <v>5</v>
      </c>
      <c r="R4463" t="s">
        <v>30619</v>
      </c>
      <c r="S4463" t="s">
        <v>2200</v>
      </c>
      <c r="T4463" t="s">
        <v>7</v>
      </c>
      <c r="U4463" t="s">
        <v>160</v>
      </c>
      <c r="V4463" t="s">
        <v>9</v>
      </c>
      <c r="W4463" t="s">
        <v>4073</v>
      </c>
      <c r="X4463" t="s">
        <v>4074</v>
      </c>
      <c r="Y4463" t="s">
        <v>31</v>
      </c>
    </row>
    <row r="4464" spans="1:25" x14ac:dyDescent="0.2">
      <c r="A4464" t="s">
        <v>0</v>
      </c>
      <c r="B4464" t="s">
        <v>4076</v>
      </c>
      <c r="C4464" t="s">
        <v>1192</v>
      </c>
      <c r="D4464" t="s">
        <v>4077</v>
      </c>
      <c r="E4464" t="s">
        <v>49</v>
      </c>
      <c r="F4464" t="s">
        <v>4078</v>
      </c>
      <c r="G4464" s="1">
        <v>44700</v>
      </c>
      <c r="H4464" s="1">
        <v>44699</v>
      </c>
      <c r="I4464" s="1">
        <v>45132</v>
      </c>
      <c r="J4464" s="3" t="s">
        <v>30629</v>
      </c>
      <c r="K4464" s="1"/>
      <c r="L4464" s="1">
        <v>45795</v>
      </c>
      <c r="M4464" s="1">
        <f t="shared" si="180"/>
        <v>45795</v>
      </c>
      <c r="N4464" t="s">
        <v>89</v>
      </c>
      <c r="O4464" t="s">
        <v>30624</v>
      </c>
      <c r="Q4464" t="s">
        <v>5</v>
      </c>
      <c r="R4464" t="s">
        <v>30619</v>
      </c>
      <c r="S4464" t="s">
        <v>252</v>
      </c>
      <c r="T4464" t="s">
        <v>7</v>
      </c>
      <c r="U4464" t="s">
        <v>118</v>
      </c>
      <c r="V4464" t="s">
        <v>9</v>
      </c>
      <c r="W4464" t="s">
        <v>4079</v>
      </c>
      <c r="X4464" t="s">
        <v>4080</v>
      </c>
      <c r="Y4464" t="s">
        <v>91</v>
      </c>
    </row>
    <row r="4465" spans="1:25" x14ac:dyDescent="0.2">
      <c r="A4465" t="s">
        <v>0</v>
      </c>
      <c r="B4465" t="s">
        <v>4104</v>
      </c>
      <c r="C4465" t="s">
        <v>4105</v>
      </c>
      <c r="D4465" t="s">
        <v>4106</v>
      </c>
      <c r="E4465" t="s">
        <v>49</v>
      </c>
      <c r="F4465" t="s">
        <v>293</v>
      </c>
      <c r="G4465" s="1">
        <v>44701</v>
      </c>
      <c r="H4465" s="1">
        <v>44699</v>
      </c>
      <c r="I4465" s="1">
        <v>45117</v>
      </c>
      <c r="J4465" s="3" t="s">
        <v>30629</v>
      </c>
      <c r="K4465" s="1"/>
      <c r="L4465" s="1">
        <v>45795</v>
      </c>
      <c r="M4465" s="1">
        <f t="shared" si="180"/>
        <v>45795</v>
      </c>
      <c r="N4465" t="s">
        <v>26</v>
      </c>
      <c r="O4465" t="s">
        <v>30622</v>
      </c>
      <c r="Q4465" t="s">
        <v>5</v>
      </c>
      <c r="R4465" t="s">
        <v>30619</v>
      </c>
      <c r="S4465" t="s">
        <v>243</v>
      </c>
      <c r="T4465" t="s">
        <v>7</v>
      </c>
      <c r="U4465" t="s">
        <v>160</v>
      </c>
      <c r="V4465" t="s">
        <v>9</v>
      </c>
      <c r="W4465" t="s">
        <v>4107</v>
      </c>
      <c r="X4465" t="s">
        <v>4108</v>
      </c>
      <c r="Y4465" t="s">
        <v>31</v>
      </c>
    </row>
    <row r="4466" spans="1:25" x14ac:dyDescent="0.2">
      <c r="A4466" t="s">
        <v>0</v>
      </c>
      <c r="B4466" t="s">
        <v>4224</v>
      </c>
      <c r="C4466" t="s">
        <v>224</v>
      </c>
      <c r="D4466" t="s">
        <v>4225</v>
      </c>
      <c r="E4466" t="s">
        <v>18</v>
      </c>
      <c r="F4466" t="s">
        <v>4226</v>
      </c>
      <c r="G4466" s="1">
        <v>44704</v>
      </c>
      <c r="H4466" s="1">
        <v>44699</v>
      </c>
      <c r="I4466" s="1">
        <v>45069</v>
      </c>
      <c r="J4466" s="3" t="s">
        <v>30629</v>
      </c>
      <c r="K4466" s="1"/>
      <c r="L4466" s="1">
        <v>45795</v>
      </c>
      <c r="M4466" s="1">
        <f t="shared" si="180"/>
        <v>45795</v>
      </c>
      <c r="N4466" t="s">
        <v>4</v>
      </c>
      <c r="O4466" t="s">
        <v>30624</v>
      </c>
      <c r="Q4466" t="s">
        <v>5</v>
      </c>
      <c r="R4466" t="s">
        <v>30619</v>
      </c>
      <c r="S4466" t="s">
        <v>1140</v>
      </c>
      <c r="T4466" t="s">
        <v>7</v>
      </c>
      <c r="U4466" t="s">
        <v>77</v>
      </c>
      <c r="V4466" t="s">
        <v>14</v>
      </c>
      <c r="W4466" t="s">
        <v>4227</v>
      </c>
      <c r="X4466" t="s">
        <v>4225</v>
      </c>
      <c r="Y4466" t="s">
        <v>10</v>
      </c>
    </row>
    <row r="4467" spans="1:25" x14ac:dyDescent="0.2">
      <c r="A4467" t="s">
        <v>0</v>
      </c>
      <c r="B4467" t="s">
        <v>4597</v>
      </c>
      <c r="C4467" t="s">
        <v>2594</v>
      </c>
      <c r="D4467" t="s">
        <v>4598</v>
      </c>
      <c r="E4467" t="s">
        <v>2</v>
      </c>
      <c r="F4467" t="s">
        <v>789</v>
      </c>
      <c r="G4467" s="1">
        <v>44715</v>
      </c>
      <c r="H4467" s="1">
        <v>44699</v>
      </c>
      <c r="I4467" s="1">
        <v>45132</v>
      </c>
      <c r="J4467" s="3" t="s">
        <v>30629</v>
      </c>
      <c r="K4467" s="1"/>
      <c r="L4467" s="1">
        <v>45795</v>
      </c>
      <c r="M4467" s="1">
        <f t="shared" si="180"/>
        <v>45795</v>
      </c>
      <c r="N4467" t="s">
        <v>89</v>
      </c>
      <c r="O4467" t="s">
        <v>30622</v>
      </c>
      <c r="Q4467" t="s">
        <v>5</v>
      </c>
      <c r="R4467" t="s">
        <v>30619</v>
      </c>
      <c r="S4467" t="s">
        <v>138</v>
      </c>
      <c r="T4467" t="s">
        <v>7</v>
      </c>
      <c r="U4467" t="s">
        <v>118</v>
      </c>
      <c r="V4467" t="s">
        <v>9</v>
      </c>
      <c r="W4467" t="s">
        <v>4599</v>
      </c>
      <c r="X4467" t="s">
        <v>4598</v>
      </c>
      <c r="Y4467" t="s">
        <v>91</v>
      </c>
    </row>
    <row r="4468" spans="1:25" x14ac:dyDescent="0.2">
      <c r="A4468" t="s">
        <v>0</v>
      </c>
      <c r="B4468" t="s">
        <v>19827</v>
      </c>
      <c r="C4468" t="s">
        <v>414</v>
      </c>
      <c r="D4468" t="s">
        <v>19828</v>
      </c>
      <c r="E4468" t="s">
        <v>76</v>
      </c>
      <c r="F4468" t="s">
        <v>6895</v>
      </c>
      <c r="G4468" s="1">
        <v>45430</v>
      </c>
      <c r="H4468" s="1">
        <v>45430</v>
      </c>
      <c r="I4468" s="1">
        <v>45430</v>
      </c>
      <c r="J4468" s="1" t="s">
        <v>30628</v>
      </c>
      <c r="K4468" s="1"/>
      <c r="L4468" s="1">
        <v>45795</v>
      </c>
      <c r="M4468" s="1">
        <f t="shared" ref="M4468:M4481" si="181">DATE(YEAR(H4468)+1,MONTH(H4468),DAY(H4468))</f>
        <v>45795</v>
      </c>
      <c r="N4468" t="s">
        <v>36</v>
      </c>
      <c r="O4468" t="s">
        <v>30621</v>
      </c>
      <c r="Q4468" t="s">
        <v>5</v>
      </c>
      <c r="R4468" t="s">
        <v>30620</v>
      </c>
      <c r="S4468" t="s">
        <v>5985</v>
      </c>
      <c r="T4468" t="s">
        <v>7</v>
      </c>
      <c r="U4468" t="s">
        <v>37</v>
      </c>
      <c r="V4468" t="s">
        <v>14</v>
      </c>
      <c r="W4468" t="s">
        <v>19829</v>
      </c>
      <c r="X4468" t="s">
        <v>19830</v>
      </c>
      <c r="Y4468" t="s">
        <v>40</v>
      </c>
    </row>
    <row r="4469" spans="1:25" x14ac:dyDescent="0.2">
      <c r="A4469" t="s">
        <v>0</v>
      </c>
      <c r="B4469" t="s">
        <v>19831</v>
      </c>
      <c r="C4469" t="s">
        <v>201</v>
      </c>
      <c r="D4469" t="s">
        <v>19832</v>
      </c>
      <c r="E4469" t="s">
        <v>76</v>
      </c>
      <c r="F4469" t="s">
        <v>523</v>
      </c>
      <c r="G4469" s="1">
        <v>45430</v>
      </c>
      <c r="H4469" s="1">
        <v>45430</v>
      </c>
      <c r="I4469" s="1">
        <v>45693</v>
      </c>
      <c r="J4469" s="3" t="s">
        <v>30629</v>
      </c>
      <c r="K4469" s="1"/>
      <c r="L4469" s="1">
        <v>45795</v>
      </c>
      <c r="M4469" s="1">
        <f t="shared" si="181"/>
        <v>45795</v>
      </c>
      <c r="N4469" t="s">
        <v>26</v>
      </c>
      <c r="O4469" t="s">
        <v>30621</v>
      </c>
      <c r="Q4469" t="s">
        <v>5</v>
      </c>
      <c r="R4469" t="s">
        <v>30619</v>
      </c>
      <c r="S4469" t="s">
        <v>179</v>
      </c>
      <c r="T4469" t="s">
        <v>109</v>
      </c>
      <c r="U4469" t="s">
        <v>165</v>
      </c>
      <c r="V4469" t="s">
        <v>111</v>
      </c>
      <c r="W4469" t="s">
        <v>19833</v>
      </c>
      <c r="X4469" t="s">
        <v>19832</v>
      </c>
      <c r="Y4469" t="s">
        <v>31</v>
      </c>
    </row>
    <row r="4470" spans="1:25" x14ac:dyDescent="0.2">
      <c r="A4470" t="s">
        <v>0</v>
      </c>
      <c r="B4470" t="s">
        <v>19834</v>
      </c>
      <c r="C4470" t="s">
        <v>201</v>
      </c>
      <c r="D4470" t="s">
        <v>19835</v>
      </c>
      <c r="E4470" t="s">
        <v>76</v>
      </c>
      <c r="F4470" t="s">
        <v>519</v>
      </c>
      <c r="G4470" s="1">
        <v>45430</v>
      </c>
      <c r="H4470" s="1">
        <v>45430</v>
      </c>
      <c r="I4470" s="1">
        <v>45430</v>
      </c>
      <c r="J4470" s="1" t="s">
        <v>30628</v>
      </c>
      <c r="K4470" s="1"/>
      <c r="L4470" s="1">
        <v>45795</v>
      </c>
      <c r="M4470" s="1">
        <f t="shared" si="181"/>
        <v>45795</v>
      </c>
      <c r="N4470" t="s">
        <v>788</v>
      </c>
      <c r="O4470" t="s">
        <v>30621</v>
      </c>
      <c r="Q4470" t="s">
        <v>5</v>
      </c>
      <c r="R4470" t="s">
        <v>30620</v>
      </c>
      <c r="S4470" t="s">
        <v>6125</v>
      </c>
      <c r="T4470" t="s">
        <v>7</v>
      </c>
      <c r="U4470" t="s">
        <v>37</v>
      </c>
      <c r="V4470" t="s">
        <v>14</v>
      </c>
      <c r="W4470" t="s">
        <v>19829</v>
      </c>
      <c r="X4470" t="s">
        <v>19830</v>
      </c>
      <c r="Y4470" t="s">
        <v>40</v>
      </c>
    </row>
    <row r="4471" spans="1:25" x14ac:dyDescent="0.2">
      <c r="A4471" t="s">
        <v>0</v>
      </c>
      <c r="B4471" t="s">
        <v>19836</v>
      </c>
      <c r="C4471" t="s">
        <v>3606</v>
      </c>
      <c r="D4471" t="s">
        <v>19837</v>
      </c>
      <c r="E4471" t="s">
        <v>18</v>
      </c>
      <c r="F4471" t="s">
        <v>3607</v>
      </c>
      <c r="G4471" s="1">
        <v>45430</v>
      </c>
      <c r="H4471" s="1">
        <v>45430</v>
      </c>
      <c r="I4471" s="1">
        <v>45771</v>
      </c>
      <c r="J4471" s="3" t="s">
        <v>30629</v>
      </c>
      <c r="K4471" s="1"/>
      <c r="L4471" s="1">
        <v>45795</v>
      </c>
      <c r="M4471" s="1">
        <f t="shared" si="181"/>
        <v>45795</v>
      </c>
      <c r="N4471" t="s">
        <v>4</v>
      </c>
      <c r="O4471" t="s">
        <v>30621</v>
      </c>
      <c r="Q4471" t="s">
        <v>5</v>
      </c>
      <c r="R4471" t="s">
        <v>30619</v>
      </c>
      <c r="S4471" t="s">
        <v>179</v>
      </c>
      <c r="T4471" t="s">
        <v>7</v>
      </c>
      <c r="U4471" t="s">
        <v>287</v>
      </c>
      <c r="V4471" t="s">
        <v>9</v>
      </c>
      <c r="W4471" t="s">
        <v>19838</v>
      </c>
      <c r="X4471" t="s">
        <v>19837</v>
      </c>
      <c r="Y4471" t="s">
        <v>10</v>
      </c>
    </row>
    <row r="4472" spans="1:25" x14ac:dyDescent="0.2">
      <c r="A4472" t="s">
        <v>0</v>
      </c>
      <c r="B4472" t="s">
        <v>19839</v>
      </c>
      <c r="C4472" t="s">
        <v>217</v>
      </c>
      <c r="D4472" t="s">
        <v>19840</v>
      </c>
      <c r="E4472" t="s">
        <v>76</v>
      </c>
      <c r="F4472" t="s">
        <v>519</v>
      </c>
      <c r="G4472" s="1">
        <v>45430</v>
      </c>
      <c r="H4472" s="1">
        <v>45430</v>
      </c>
      <c r="I4472" s="1">
        <v>45430</v>
      </c>
      <c r="J4472" s="1" t="s">
        <v>30628</v>
      </c>
      <c r="K4472" s="1"/>
      <c r="L4472" s="1">
        <v>45795</v>
      </c>
      <c r="M4472" s="1">
        <f t="shared" si="181"/>
        <v>45795</v>
      </c>
      <c r="N4472" t="s">
        <v>36</v>
      </c>
      <c r="O4472" t="s">
        <v>30621</v>
      </c>
      <c r="Q4472" t="s">
        <v>5</v>
      </c>
      <c r="R4472" t="s">
        <v>30620</v>
      </c>
      <c r="S4472" t="s">
        <v>18257</v>
      </c>
      <c r="T4472" t="s">
        <v>7</v>
      </c>
      <c r="U4472" t="s">
        <v>37</v>
      </c>
      <c r="V4472" t="s">
        <v>14</v>
      </c>
      <c r="W4472" t="s">
        <v>19829</v>
      </c>
      <c r="X4472" t="s">
        <v>19830</v>
      </c>
      <c r="Y4472" t="s">
        <v>40</v>
      </c>
    </row>
    <row r="4473" spans="1:25" x14ac:dyDescent="0.2">
      <c r="A4473" t="s">
        <v>0</v>
      </c>
      <c r="B4473" t="s">
        <v>19841</v>
      </c>
      <c r="C4473" t="s">
        <v>19842</v>
      </c>
      <c r="D4473" t="s">
        <v>19843</v>
      </c>
      <c r="E4473" t="s">
        <v>76</v>
      </c>
      <c r="F4473" t="s">
        <v>2608</v>
      </c>
      <c r="G4473" s="1">
        <v>45430</v>
      </c>
      <c r="H4473" s="1">
        <v>45430</v>
      </c>
      <c r="I4473" s="1">
        <v>45693</v>
      </c>
      <c r="J4473" s="3" t="s">
        <v>30629</v>
      </c>
      <c r="K4473" s="1"/>
      <c r="L4473" s="1">
        <v>45795</v>
      </c>
      <c r="M4473" s="1">
        <f t="shared" si="181"/>
        <v>45795</v>
      </c>
      <c r="N4473" t="s">
        <v>26</v>
      </c>
      <c r="O4473" t="s">
        <v>30621</v>
      </c>
      <c r="Q4473" t="s">
        <v>5</v>
      </c>
      <c r="R4473" t="s">
        <v>30619</v>
      </c>
      <c r="S4473" t="s">
        <v>179</v>
      </c>
      <c r="T4473" t="s">
        <v>109</v>
      </c>
      <c r="U4473" t="s">
        <v>165</v>
      </c>
      <c r="V4473" t="s">
        <v>111</v>
      </c>
      <c r="W4473" t="s">
        <v>19844</v>
      </c>
      <c r="X4473" t="s">
        <v>19843</v>
      </c>
      <c r="Y4473" t="s">
        <v>31</v>
      </c>
    </row>
    <row r="4474" spans="1:25" x14ac:dyDescent="0.2">
      <c r="A4474" t="s">
        <v>0</v>
      </c>
      <c r="B4474" t="s">
        <v>19845</v>
      </c>
      <c r="C4474" t="s">
        <v>4567</v>
      </c>
      <c r="D4474" t="s">
        <v>19846</v>
      </c>
      <c r="E4474" t="s">
        <v>24</v>
      </c>
      <c r="F4474" t="s">
        <v>1556</v>
      </c>
      <c r="G4474" s="1">
        <v>45430</v>
      </c>
      <c r="H4474" s="1">
        <v>45430</v>
      </c>
      <c r="I4474" s="1">
        <v>45678</v>
      </c>
      <c r="J4474" s="3" t="s">
        <v>30629</v>
      </c>
      <c r="K4474" s="1"/>
      <c r="L4474" s="1">
        <v>45795</v>
      </c>
      <c r="M4474" s="1">
        <f t="shared" si="181"/>
        <v>45795</v>
      </c>
      <c r="N4474" t="s">
        <v>4</v>
      </c>
      <c r="O4474" t="s">
        <v>30621</v>
      </c>
      <c r="Q4474" t="s">
        <v>5</v>
      </c>
      <c r="R4474" t="s">
        <v>30619</v>
      </c>
      <c r="S4474" t="s">
        <v>179</v>
      </c>
      <c r="T4474" t="s">
        <v>7</v>
      </c>
      <c r="U4474" t="s">
        <v>287</v>
      </c>
      <c r="V4474" t="s">
        <v>9</v>
      </c>
      <c r="W4474" t="s">
        <v>19847</v>
      </c>
      <c r="X4474" t="s">
        <v>19846</v>
      </c>
      <c r="Y4474" t="s">
        <v>10</v>
      </c>
    </row>
    <row r="4475" spans="1:25" x14ac:dyDescent="0.2">
      <c r="A4475" t="s">
        <v>0</v>
      </c>
      <c r="B4475" t="s">
        <v>19848</v>
      </c>
      <c r="C4475" t="s">
        <v>2007</v>
      </c>
      <c r="D4475" t="s">
        <v>19849</v>
      </c>
      <c r="E4475" t="s">
        <v>11</v>
      </c>
      <c r="F4475" t="s">
        <v>844</v>
      </c>
      <c r="G4475" s="1">
        <v>45430</v>
      </c>
      <c r="H4475" s="1">
        <v>45430</v>
      </c>
      <c r="I4475" s="1">
        <v>45610</v>
      </c>
      <c r="J4475" s="3" t="s">
        <v>30629</v>
      </c>
      <c r="K4475" s="1"/>
      <c r="L4475" s="1">
        <v>45795</v>
      </c>
      <c r="M4475" s="1">
        <f t="shared" si="181"/>
        <v>45795</v>
      </c>
      <c r="N4475" t="s">
        <v>63</v>
      </c>
      <c r="O4475" t="s">
        <v>30621</v>
      </c>
      <c r="Q4475" t="s">
        <v>5</v>
      </c>
      <c r="R4475" t="s">
        <v>30619</v>
      </c>
      <c r="S4475" t="s">
        <v>169</v>
      </c>
      <c r="T4475" t="s">
        <v>64</v>
      </c>
      <c r="U4475" t="s">
        <v>65</v>
      </c>
      <c r="V4475" t="s">
        <v>111</v>
      </c>
      <c r="W4475" t="s">
        <v>41</v>
      </c>
      <c r="X4475" t="s">
        <v>41</v>
      </c>
      <c r="Y4475" t="s">
        <v>41</v>
      </c>
    </row>
    <row r="4476" spans="1:25" x14ac:dyDescent="0.2">
      <c r="A4476" t="s">
        <v>0</v>
      </c>
      <c r="B4476" t="s">
        <v>19850</v>
      </c>
      <c r="C4476" t="s">
        <v>2007</v>
      </c>
      <c r="D4476" t="s">
        <v>19851</v>
      </c>
      <c r="E4476" t="s">
        <v>11</v>
      </c>
      <c r="F4476" t="s">
        <v>813</v>
      </c>
      <c r="G4476" s="1">
        <v>45430</v>
      </c>
      <c r="H4476" s="1">
        <v>45430</v>
      </c>
      <c r="I4476" s="1">
        <v>45610</v>
      </c>
      <c r="J4476" s="3" t="s">
        <v>30629</v>
      </c>
      <c r="K4476" s="1"/>
      <c r="L4476" s="1">
        <v>45795</v>
      </c>
      <c r="M4476" s="1">
        <f t="shared" si="181"/>
        <v>45795</v>
      </c>
      <c r="N4476" t="s">
        <v>63</v>
      </c>
      <c r="O4476" t="s">
        <v>30621</v>
      </c>
      <c r="Q4476" t="s">
        <v>5</v>
      </c>
      <c r="R4476" t="s">
        <v>30619</v>
      </c>
      <c r="S4476" t="s">
        <v>169</v>
      </c>
      <c r="T4476" t="s">
        <v>64</v>
      </c>
      <c r="U4476" t="s">
        <v>65</v>
      </c>
      <c r="V4476" t="s">
        <v>111</v>
      </c>
      <c r="W4476" t="s">
        <v>41</v>
      </c>
      <c r="X4476" t="s">
        <v>41</v>
      </c>
      <c r="Y4476" t="s">
        <v>41</v>
      </c>
    </row>
    <row r="4477" spans="1:25" x14ac:dyDescent="0.2">
      <c r="A4477" t="s">
        <v>0</v>
      </c>
      <c r="B4477" t="s">
        <v>19852</v>
      </c>
      <c r="C4477" t="s">
        <v>2453</v>
      </c>
      <c r="D4477" t="s">
        <v>19853</v>
      </c>
      <c r="E4477" t="s">
        <v>11</v>
      </c>
      <c r="F4477" t="s">
        <v>844</v>
      </c>
      <c r="G4477" s="1">
        <v>45430</v>
      </c>
      <c r="H4477" s="1">
        <v>45430</v>
      </c>
      <c r="I4477" s="1">
        <v>45610</v>
      </c>
      <c r="J4477" s="3" t="s">
        <v>30629</v>
      </c>
      <c r="K4477" s="1"/>
      <c r="L4477" s="1">
        <v>45795</v>
      </c>
      <c r="M4477" s="1">
        <f t="shared" si="181"/>
        <v>45795</v>
      </c>
      <c r="N4477" t="s">
        <v>63</v>
      </c>
      <c r="O4477" t="s">
        <v>30621</v>
      </c>
      <c r="Q4477" t="s">
        <v>5</v>
      </c>
      <c r="R4477" t="s">
        <v>30619</v>
      </c>
      <c r="S4477" t="s">
        <v>169</v>
      </c>
      <c r="T4477" t="s">
        <v>64</v>
      </c>
      <c r="U4477" t="s">
        <v>65</v>
      </c>
      <c r="V4477" t="s">
        <v>111</v>
      </c>
      <c r="W4477" t="s">
        <v>41</v>
      </c>
      <c r="X4477" t="s">
        <v>41</v>
      </c>
      <c r="Y4477" t="s">
        <v>41</v>
      </c>
    </row>
    <row r="4478" spans="1:25" x14ac:dyDescent="0.2">
      <c r="A4478" t="s">
        <v>0</v>
      </c>
      <c r="B4478" t="s">
        <v>19854</v>
      </c>
      <c r="C4478" t="s">
        <v>2007</v>
      </c>
      <c r="D4478" t="s">
        <v>19855</v>
      </c>
      <c r="E4478" t="s">
        <v>11</v>
      </c>
      <c r="F4478" t="s">
        <v>844</v>
      </c>
      <c r="G4478" s="1">
        <v>45430</v>
      </c>
      <c r="H4478" s="1">
        <v>45430</v>
      </c>
      <c r="I4478" s="1">
        <v>45763</v>
      </c>
      <c r="J4478" s="3" t="s">
        <v>30629</v>
      </c>
      <c r="K4478" s="1"/>
      <c r="L4478" s="1">
        <v>45795</v>
      </c>
      <c r="M4478" s="1">
        <f t="shared" si="181"/>
        <v>45795</v>
      </c>
      <c r="N4478" t="s">
        <v>89</v>
      </c>
      <c r="O4478" t="s">
        <v>30621</v>
      </c>
      <c r="Q4478" t="s">
        <v>5</v>
      </c>
      <c r="R4478" t="s">
        <v>30619</v>
      </c>
      <c r="S4478" t="s">
        <v>179</v>
      </c>
      <c r="T4478" t="s">
        <v>7</v>
      </c>
      <c r="U4478" t="s">
        <v>1001</v>
      </c>
      <c r="V4478" t="s">
        <v>9</v>
      </c>
      <c r="W4478" t="s">
        <v>19856</v>
      </c>
      <c r="X4478" t="s">
        <v>19855</v>
      </c>
      <c r="Y4478" t="s">
        <v>91</v>
      </c>
    </row>
    <row r="4479" spans="1:25" x14ac:dyDescent="0.2">
      <c r="A4479" t="s">
        <v>0</v>
      </c>
      <c r="B4479" t="s">
        <v>19857</v>
      </c>
      <c r="C4479" t="s">
        <v>19858</v>
      </c>
      <c r="D4479" t="s">
        <v>19859</v>
      </c>
      <c r="E4479" t="s">
        <v>76</v>
      </c>
      <c r="F4479" t="s">
        <v>2608</v>
      </c>
      <c r="G4479" s="1">
        <v>45430</v>
      </c>
      <c r="H4479" s="1">
        <v>45430</v>
      </c>
      <c r="I4479" s="1">
        <v>45693</v>
      </c>
      <c r="J4479" s="3" t="s">
        <v>30629</v>
      </c>
      <c r="K4479" s="1"/>
      <c r="L4479" s="1">
        <v>45795</v>
      </c>
      <c r="M4479" s="1">
        <f t="shared" si="181"/>
        <v>45795</v>
      </c>
      <c r="N4479" t="s">
        <v>26</v>
      </c>
      <c r="O4479" t="s">
        <v>30621</v>
      </c>
      <c r="Q4479" t="s">
        <v>5</v>
      </c>
      <c r="R4479" t="s">
        <v>30619</v>
      </c>
      <c r="S4479" t="s">
        <v>179</v>
      </c>
      <c r="T4479" t="s">
        <v>109</v>
      </c>
      <c r="U4479" t="s">
        <v>165</v>
      </c>
      <c r="V4479" t="s">
        <v>111</v>
      </c>
      <c r="W4479" t="s">
        <v>19860</v>
      </c>
      <c r="X4479" t="s">
        <v>19859</v>
      </c>
      <c r="Y4479" t="s">
        <v>31</v>
      </c>
    </row>
    <row r="4480" spans="1:25" x14ac:dyDescent="0.2">
      <c r="A4480" t="s">
        <v>0</v>
      </c>
      <c r="B4480" t="s">
        <v>19861</v>
      </c>
      <c r="C4480" t="s">
        <v>3682</v>
      </c>
      <c r="D4480" t="s">
        <v>19862</v>
      </c>
      <c r="E4480" t="s">
        <v>76</v>
      </c>
      <c r="F4480" t="s">
        <v>2586</v>
      </c>
      <c r="G4480" s="1">
        <v>45430</v>
      </c>
      <c r="H4480" s="1">
        <v>45430</v>
      </c>
      <c r="I4480" s="1">
        <v>45768</v>
      </c>
      <c r="J4480" s="3" t="s">
        <v>30629</v>
      </c>
      <c r="K4480" s="1"/>
      <c r="L4480" s="1">
        <v>45795</v>
      </c>
      <c r="M4480" s="1">
        <f t="shared" si="181"/>
        <v>45795</v>
      </c>
      <c r="N4480" t="s">
        <v>89</v>
      </c>
      <c r="O4480" t="s">
        <v>30621</v>
      </c>
      <c r="Q4480" t="s">
        <v>5</v>
      </c>
      <c r="R4480" t="s">
        <v>30619</v>
      </c>
      <c r="S4480" t="s">
        <v>179</v>
      </c>
      <c r="T4480" t="s">
        <v>7</v>
      </c>
      <c r="U4480" t="s">
        <v>118</v>
      </c>
      <c r="V4480" t="s">
        <v>9</v>
      </c>
      <c r="W4480" t="s">
        <v>19863</v>
      </c>
      <c r="X4480" t="s">
        <v>19864</v>
      </c>
      <c r="Y4480" t="s">
        <v>91</v>
      </c>
    </row>
    <row r="4481" spans="1:25" x14ac:dyDescent="0.2">
      <c r="A4481" t="s">
        <v>0</v>
      </c>
      <c r="B4481" t="s">
        <v>19865</v>
      </c>
      <c r="C4481" t="s">
        <v>3243</v>
      </c>
      <c r="D4481" t="s">
        <v>19866</v>
      </c>
      <c r="E4481" t="s">
        <v>76</v>
      </c>
      <c r="F4481" t="s">
        <v>2714</v>
      </c>
      <c r="G4481" s="1">
        <v>45430</v>
      </c>
      <c r="H4481" s="1">
        <v>45430</v>
      </c>
      <c r="I4481" s="1">
        <v>45769</v>
      </c>
      <c r="J4481" s="3" t="s">
        <v>30629</v>
      </c>
      <c r="K4481" s="1"/>
      <c r="L4481" s="1">
        <v>45795</v>
      </c>
      <c r="M4481" s="1">
        <f t="shared" si="181"/>
        <v>45795</v>
      </c>
      <c r="N4481" t="s">
        <v>26</v>
      </c>
      <c r="O4481" t="s">
        <v>30621</v>
      </c>
      <c r="Q4481" t="s">
        <v>5</v>
      </c>
      <c r="R4481" t="s">
        <v>30619</v>
      </c>
      <c r="S4481" t="s">
        <v>142</v>
      </c>
      <c r="T4481" t="s">
        <v>7</v>
      </c>
      <c r="U4481" t="s">
        <v>37</v>
      </c>
      <c r="V4481" t="s">
        <v>9</v>
      </c>
      <c r="W4481" t="s">
        <v>19867</v>
      </c>
      <c r="X4481" t="s">
        <v>19866</v>
      </c>
      <c r="Y4481" t="s">
        <v>31</v>
      </c>
    </row>
    <row r="4482" spans="1:25" x14ac:dyDescent="0.2">
      <c r="A4482" t="s">
        <v>0</v>
      </c>
      <c r="B4482" t="s">
        <v>4058</v>
      </c>
      <c r="C4482" t="s">
        <v>3859</v>
      </c>
      <c r="D4482" t="s">
        <v>4059</v>
      </c>
      <c r="E4482" t="s">
        <v>49</v>
      </c>
      <c r="F4482" t="s">
        <v>2397</v>
      </c>
      <c r="G4482" s="1">
        <v>44700</v>
      </c>
      <c r="H4482" s="1">
        <v>44700</v>
      </c>
      <c r="I4482" s="1">
        <v>45128</v>
      </c>
      <c r="J4482" s="3" t="s">
        <v>30629</v>
      </c>
      <c r="K4482" s="1"/>
      <c r="L4482" s="1">
        <v>45796</v>
      </c>
      <c r="M4482" s="1">
        <f>DATE(YEAR(H4482)+3,MONTH(H4482),DAY(H4482))</f>
        <v>45796</v>
      </c>
      <c r="N4482" t="s">
        <v>26</v>
      </c>
      <c r="O4482" t="s">
        <v>30624</v>
      </c>
      <c r="Q4482" t="s">
        <v>5</v>
      </c>
      <c r="R4482" t="s">
        <v>30619</v>
      </c>
      <c r="S4482" t="s">
        <v>4060</v>
      </c>
      <c r="T4482" t="s">
        <v>7</v>
      </c>
      <c r="U4482" t="s">
        <v>165</v>
      </c>
      <c r="V4482" t="s">
        <v>9</v>
      </c>
      <c r="W4482" t="s">
        <v>4061</v>
      </c>
      <c r="X4482" t="s">
        <v>4062</v>
      </c>
      <c r="Y4482" t="s">
        <v>31</v>
      </c>
    </row>
    <row r="4483" spans="1:25" x14ac:dyDescent="0.2">
      <c r="A4483" t="s">
        <v>0</v>
      </c>
      <c r="B4483" t="s">
        <v>4063</v>
      </c>
      <c r="C4483" t="s">
        <v>2519</v>
      </c>
      <c r="D4483" t="s">
        <v>4064</v>
      </c>
      <c r="E4483" t="s">
        <v>76</v>
      </c>
      <c r="F4483" t="s">
        <v>4056</v>
      </c>
      <c r="G4483" s="1">
        <v>44700</v>
      </c>
      <c r="H4483" s="1">
        <v>44700</v>
      </c>
      <c r="I4483" s="1">
        <v>45049</v>
      </c>
      <c r="J4483" s="3" t="s">
        <v>30629</v>
      </c>
      <c r="K4483" s="1"/>
      <c r="L4483" s="1">
        <v>45796</v>
      </c>
      <c r="M4483" s="1">
        <f>DATE(YEAR(H4483)+3,MONTH(H4483),DAY(H4483))</f>
        <v>45796</v>
      </c>
      <c r="N4483" t="s">
        <v>26</v>
      </c>
      <c r="O4483" t="s">
        <v>30624</v>
      </c>
      <c r="Q4483" t="s">
        <v>5</v>
      </c>
      <c r="R4483" t="s">
        <v>30619</v>
      </c>
      <c r="S4483" t="s">
        <v>3518</v>
      </c>
      <c r="T4483" t="s">
        <v>7</v>
      </c>
      <c r="U4483" t="s">
        <v>160</v>
      </c>
      <c r="V4483" t="s">
        <v>9</v>
      </c>
      <c r="W4483" t="s">
        <v>4065</v>
      </c>
      <c r="X4483" t="s">
        <v>4066</v>
      </c>
      <c r="Y4483" t="s">
        <v>31</v>
      </c>
    </row>
    <row r="4484" spans="1:25" x14ac:dyDescent="0.2">
      <c r="A4484" t="s">
        <v>0</v>
      </c>
      <c r="B4484" t="s">
        <v>4228</v>
      </c>
      <c r="C4484" t="s">
        <v>1</v>
      </c>
      <c r="D4484" t="s">
        <v>4229</v>
      </c>
      <c r="E4484" t="s">
        <v>11</v>
      </c>
      <c r="F4484" t="s">
        <v>1199</v>
      </c>
      <c r="G4484" s="1">
        <v>44704</v>
      </c>
      <c r="H4484" s="1">
        <v>44700</v>
      </c>
      <c r="I4484" s="1">
        <v>44972</v>
      </c>
      <c r="J4484" s="3" t="s">
        <v>30629</v>
      </c>
      <c r="K4484" s="1"/>
      <c r="L4484" s="1">
        <v>45796</v>
      </c>
      <c r="M4484" s="1">
        <f>DATE(YEAR(H4484)+3,MONTH(H4484),DAY(H4484))</f>
        <v>45796</v>
      </c>
      <c r="N4484" t="s">
        <v>26</v>
      </c>
      <c r="O4484" t="s">
        <v>30622</v>
      </c>
      <c r="Q4484" t="s">
        <v>5</v>
      </c>
      <c r="R4484" t="s">
        <v>30619</v>
      </c>
      <c r="S4484" t="s">
        <v>2721</v>
      </c>
      <c r="T4484" t="s">
        <v>7</v>
      </c>
      <c r="U4484" t="s">
        <v>80</v>
      </c>
      <c r="V4484" t="s">
        <v>9</v>
      </c>
      <c r="W4484" t="s">
        <v>4230</v>
      </c>
      <c r="X4484" t="s">
        <v>4231</v>
      </c>
      <c r="Y4484" t="s">
        <v>31</v>
      </c>
    </row>
    <row r="4485" spans="1:25" x14ac:dyDescent="0.2">
      <c r="A4485" t="s">
        <v>0</v>
      </c>
      <c r="B4485" t="s">
        <v>19872</v>
      </c>
      <c r="C4485" t="s">
        <v>15874</v>
      </c>
      <c r="D4485" t="s">
        <v>19873</v>
      </c>
      <c r="E4485" t="s">
        <v>11</v>
      </c>
      <c r="F4485" t="s">
        <v>1719</v>
      </c>
      <c r="G4485" s="1">
        <v>45431</v>
      </c>
      <c r="H4485" s="1">
        <v>45431</v>
      </c>
      <c r="I4485" s="1">
        <v>45755</v>
      </c>
      <c r="J4485" s="3" t="s">
        <v>30629</v>
      </c>
      <c r="K4485" s="1"/>
      <c r="L4485" s="1">
        <v>45796</v>
      </c>
      <c r="M4485" s="1">
        <f t="shared" ref="M4485:M4516" si="182">DATE(YEAR(H4485)+1,MONTH(H4485),DAY(H4485))</f>
        <v>45796</v>
      </c>
      <c r="N4485" t="s">
        <v>89</v>
      </c>
      <c r="O4485" t="s">
        <v>30621</v>
      </c>
      <c r="Q4485" t="s">
        <v>5</v>
      </c>
      <c r="R4485" t="s">
        <v>30619</v>
      </c>
      <c r="S4485" t="s">
        <v>291</v>
      </c>
      <c r="T4485" t="s">
        <v>7</v>
      </c>
      <c r="U4485" t="s">
        <v>118</v>
      </c>
      <c r="V4485" t="s">
        <v>9</v>
      </c>
      <c r="W4485" t="s">
        <v>19874</v>
      </c>
      <c r="X4485" t="s">
        <v>19873</v>
      </c>
      <c r="Y4485" t="s">
        <v>91</v>
      </c>
    </row>
    <row r="4486" spans="1:25" x14ac:dyDescent="0.2">
      <c r="A4486" t="s">
        <v>0</v>
      </c>
      <c r="B4486" t="s">
        <v>19875</v>
      </c>
      <c r="C4486" t="s">
        <v>15874</v>
      </c>
      <c r="D4486" t="s">
        <v>19876</v>
      </c>
      <c r="E4486" t="s">
        <v>11</v>
      </c>
      <c r="F4486" t="s">
        <v>1719</v>
      </c>
      <c r="G4486" s="1">
        <v>45431</v>
      </c>
      <c r="H4486" s="1">
        <v>45431</v>
      </c>
      <c r="I4486" s="1">
        <v>45755</v>
      </c>
      <c r="J4486" s="3" t="s">
        <v>30629</v>
      </c>
      <c r="K4486" s="1"/>
      <c r="L4486" s="1">
        <v>45796</v>
      </c>
      <c r="M4486" s="1">
        <f t="shared" si="182"/>
        <v>45796</v>
      </c>
      <c r="N4486" t="s">
        <v>89</v>
      </c>
      <c r="O4486" t="s">
        <v>30621</v>
      </c>
      <c r="Q4486" t="s">
        <v>5</v>
      </c>
      <c r="R4486" t="s">
        <v>30619</v>
      </c>
      <c r="S4486" t="s">
        <v>291</v>
      </c>
      <c r="T4486" t="s">
        <v>7</v>
      </c>
      <c r="U4486" t="s">
        <v>90</v>
      </c>
      <c r="V4486" t="s">
        <v>9</v>
      </c>
      <c r="W4486" t="s">
        <v>19877</v>
      </c>
      <c r="X4486" t="s">
        <v>19878</v>
      </c>
      <c r="Y4486" t="s">
        <v>91</v>
      </c>
    </row>
    <row r="4487" spans="1:25" x14ac:dyDescent="0.2">
      <c r="A4487" t="s">
        <v>0</v>
      </c>
      <c r="B4487" t="s">
        <v>19879</v>
      </c>
      <c r="C4487" t="s">
        <v>6456</v>
      </c>
      <c r="D4487" t="s">
        <v>19880</v>
      </c>
      <c r="E4487" t="s">
        <v>11</v>
      </c>
      <c r="F4487" t="s">
        <v>1719</v>
      </c>
      <c r="G4487" s="1">
        <v>45431</v>
      </c>
      <c r="H4487" s="1">
        <v>45431</v>
      </c>
      <c r="I4487" s="1">
        <v>45755</v>
      </c>
      <c r="J4487" s="3" t="s">
        <v>30629</v>
      </c>
      <c r="K4487" s="1"/>
      <c r="L4487" s="1">
        <v>45796</v>
      </c>
      <c r="M4487" s="1">
        <f t="shared" si="182"/>
        <v>45796</v>
      </c>
      <c r="N4487" t="s">
        <v>89</v>
      </c>
      <c r="O4487" t="s">
        <v>30621</v>
      </c>
      <c r="Q4487" t="s">
        <v>5</v>
      </c>
      <c r="R4487" t="s">
        <v>30619</v>
      </c>
      <c r="S4487" t="s">
        <v>294</v>
      </c>
      <c r="T4487" t="s">
        <v>7</v>
      </c>
      <c r="U4487" t="s">
        <v>282</v>
      </c>
      <c r="V4487" t="s">
        <v>9</v>
      </c>
      <c r="W4487" t="s">
        <v>19881</v>
      </c>
      <c r="X4487" t="s">
        <v>19882</v>
      </c>
      <c r="Y4487" t="s">
        <v>91</v>
      </c>
    </row>
    <row r="4488" spans="1:25" x14ac:dyDescent="0.2">
      <c r="A4488" t="s">
        <v>0</v>
      </c>
      <c r="B4488" t="s">
        <v>19883</v>
      </c>
      <c r="C4488" t="s">
        <v>6678</v>
      </c>
      <c r="D4488" t="s">
        <v>19884</v>
      </c>
      <c r="E4488" t="s">
        <v>11</v>
      </c>
      <c r="F4488" t="s">
        <v>1719</v>
      </c>
      <c r="G4488" s="1">
        <v>45432</v>
      </c>
      <c r="H4488" s="1">
        <v>45431</v>
      </c>
      <c r="I4488" s="1">
        <v>45755</v>
      </c>
      <c r="J4488" s="3" t="s">
        <v>30629</v>
      </c>
      <c r="K4488" s="1"/>
      <c r="L4488" s="1">
        <v>45796</v>
      </c>
      <c r="M4488" s="1">
        <f t="shared" si="182"/>
        <v>45796</v>
      </c>
      <c r="N4488" t="s">
        <v>89</v>
      </c>
      <c r="O4488" t="s">
        <v>30621</v>
      </c>
      <c r="Q4488" t="s">
        <v>5</v>
      </c>
      <c r="R4488" t="s">
        <v>30619</v>
      </c>
      <c r="S4488" t="s">
        <v>294</v>
      </c>
      <c r="T4488" t="s">
        <v>7</v>
      </c>
      <c r="U4488" t="s">
        <v>282</v>
      </c>
      <c r="V4488" t="s">
        <v>9</v>
      </c>
      <c r="W4488" t="s">
        <v>19885</v>
      </c>
      <c r="X4488" t="s">
        <v>19886</v>
      </c>
      <c r="Y4488" t="s">
        <v>91</v>
      </c>
    </row>
    <row r="4489" spans="1:25" x14ac:dyDescent="0.2">
      <c r="A4489" t="s">
        <v>0</v>
      </c>
      <c r="B4489" t="s">
        <v>20018</v>
      </c>
      <c r="C4489" t="s">
        <v>20019</v>
      </c>
      <c r="D4489" t="s">
        <v>20020</v>
      </c>
      <c r="E4489" t="s">
        <v>11</v>
      </c>
      <c r="F4489" t="s">
        <v>4827</v>
      </c>
      <c r="G4489" s="1">
        <v>45432</v>
      </c>
      <c r="H4489" s="1">
        <v>45431</v>
      </c>
      <c r="I4489" s="1">
        <v>45713</v>
      </c>
      <c r="J4489" s="3" t="s">
        <v>30629</v>
      </c>
      <c r="K4489" s="1"/>
      <c r="L4489" s="1">
        <v>45796</v>
      </c>
      <c r="M4489" s="1">
        <f t="shared" si="182"/>
        <v>45796</v>
      </c>
      <c r="N4489" t="s">
        <v>4</v>
      </c>
      <c r="O4489" t="s">
        <v>30621</v>
      </c>
      <c r="Q4489" t="s">
        <v>5</v>
      </c>
      <c r="R4489" t="s">
        <v>30619</v>
      </c>
      <c r="S4489" t="s">
        <v>255</v>
      </c>
      <c r="T4489" t="s">
        <v>7</v>
      </c>
      <c r="U4489" t="s">
        <v>287</v>
      </c>
      <c r="V4489" t="s">
        <v>9</v>
      </c>
      <c r="W4489" t="s">
        <v>20021</v>
      </c>
      <c r="X4489" t="s">
        <v>20020</v>
      </c>
      <c r="Y4489" t="s">
        <v>10</v>
      </c>
    </row>
    <row r="4490" spans="1:25" x14ac:dyDescent="0.2">
      <c r="A4490" t="s">
        <v>0</v>
      </c>
      <c r="B4490" t="s">
        <v>20022</v>
      </c>
      <c r="C4490" t="s">
        <v>20019</v>
      </c>
      <c r="D4490" t="s">
        <v>20023</v>
      </c>
      <c r="E4490" t="s">
        <v>11</v>
      </c>
      <c r="F4490" t="s">
        <v>1544</v>
      </c>
      <c r="G4490" s="1">
        <v>45432</v>
      </c>
      <c r="H4490" s="1">
        <v>45431</v>
      </c>
      <c r="I4490" s="1">
        <v>45713</v>
      </c>
      <c r="J4490" s="3" t="s">
        <v>30629</v>
      </c>
      <c r="K4490" s="1"/>
      <c r="L4490" s="1">
        <v>45796</v>
      </c>
      <c r="M4490" s="1">
        <f t="shared" si="182"/>
        <v>45796</v>
      </c>
      <c r="N4490" t="s">
        <v>4</v>
      </c>
      <c r="O4490" t="s">
        <v>30621</v>
      </c>
      <c r="Q4490" t="s">
        <v>5</v>
      </c>
      <c r="R4490" t="s">
        <v>30619</v>
      </c>
      <c r="S4490" t="s">
        <v>598</v>
      </c>
      <c r="T4490" t="s">
        <v>7</v>
      </c>
      <c r="U4490" t="s">
        <v>638</v>
      </c>
      <c r="V4490" t="s">
        <v>9</v>
      </c>
      <c r="W4490" t="s">
        <v>20024</v>
      </c>
      <c r="X4490" t="s">
        <v>20023</v>
      </c>
      <c r="Y4490" t="s">
        <v>10</v>
      </c>
    </row>
    <row r="4491" spans="1:25" x14ac:dyDescent="0.2">
      <c r="A4491" t="s">
        <v>0</v>
      </c>
      <c r="B4491" t="s">
        <v>20034</v>
      </c>
      <c r="C4491" t="s">
        <v>6516</v>
      </c>
      <c r="D4491" t="s">
        <v>20035</v>
      </c>
      <c r="E4491" t="s">
        <v>11</v>
      </c>
      <c r="F4491" t="s">
        <v>4827</v>
      </c>
      <c r="G4491" s="1">
        <v>45432</v>
      </c>
      <c r="H4491" s="1">
        <v>45431</v>
      </c>
      <c r="I4491" s="1">
        <v>45440</v>
      </c>
      <c r="J4491" s="3" t="s">
        <v>30629</v>
      </c>
      <c r="K4491" s="1"/>
      <c r="L4491" s="1">
        <v>45796</v>
      </c>
      <c r="M4491" s="1">
        <f t="shared" si="182"/>
        <v>45796</v>
      </c>
      <c r="N4491" t="s">
        <v>4</v>
      </c>
      <c r="O4491" t="s">
        <v>30621</v>
      </c>
      <c r="Q4491" t="s">
        <v>5</v>
      </c>
      <c r="R4491" t="s">
        <v>30619</v>
      </c>
      <c r="S4491" t="s">
        <v>4622</v>
      </c>
      <c r="T4491" t="s">
        <v>7</v>
      </c>
      <c r="U4491" t="s">
        <v>287</v>
      </c>
      <c r="V4491" t="s">
        <v>9</v>
      </c>
      <c r="W4491" t="s">
        <v>20036</v>
      </c>
      <c r="X4491" t="s">
        <v>20035</v>
      </c>
      <c r="Y4491" t="s">
        <v>10</v>
      </c>
    </row>
    <row r="4492" spans="1:25" x14ac:dyDescent="0.2">
      <c r="A4492" t="s">
        <v>0</v>
      </c>
      <c r="B4492" t="s">
        <v>20078</v>
      </c>
      <c r="C4492" t="s">
        <v>20079</v>
      </c>
      <c r="D4492" t="s">
        <v>20080</v>
      </c>
      <c r="E4492" t="s">
        <v>11</v>
      </c>
      <c r="F4492" t="s">
        <v>2170</v>
      </c>
      <c r="G4492" s="1">
        <v>45432</v>
      </c>
      <c r="H4492" s="1">
        <v>45431</v>
      </c>
      <c r="I4492" s="1">
        <v>45549</v>
      </c>
      <c r="J4492" s="3" t="s">
        <v>30629</v>
      </c>
      <c r="K4492" s="1"/>
      <c r="L4492" s="1">
        <v>45796</v>
      </c>
      <c r="M4492" s="1">
        <f t="shared" si="182"/>
        <v>45796</v>
      </c>
      <c r="N4492" t="s">
        <v>4</v>
      </c>
      <c r="O4492" t="s">
        <v>30621</v>
      </c>
      <c r="Q4492" t="s">
        <v>5</v>
      </c>
      <c r="R4492" t="s">
        <v>30619</v>
      </c>
      <c r="S4492" t="s">
        <v>255</v>
      </c>
      <c r="T4492" t="s">
        <v>7</v>
      </c>
      <c r="U4492" t="s">
        <v>287</v>
      </c>
      <c r="V4492" t="s">
        <v>9</v>
      </c>
      <c r="W4492" t="s">
        <v>20081</v>
      </c>
      <c r="X4492" t="s">
        <v>20080</v>
      </c>
      <c r="Y4492" t="s">
        <v>10</v>
      </c>
    </row>
    <row r="4493" spans="1:25" x14ac:dyDescent="0.2">
      <c r="A4493" t="s">
        <v>0</v>
      </c>
      <c r="B4493" t="s">
        <v>20082</v>
      </c>
      <c r="C4493" t="s">
        <v>20079</v>
      </c>
      <c r="D4493" t="s">
        <v>20083</v>
      </c>
      <c r="E4493" t="s">
        <v>11</v>
      </c>
      <c r="F4493" t="s">
        <v>324</v>
      </c>
      <c r="G4493" s="1">
        <v>45432</v>
      </c>
      <c r="H4493" s="1">
        <v>45431</v>
      </c>
      <c r="I4493" s="1">
        <v>45549</v>
      </c>
      <c r="J4493" s="3" t="s">
        <v>30629</v>
      </c>
      <c r="K4493" s="1"/>
      <c r="L4493" s="1">
        <v>45523</v>
      </c>
      <c r="M4493" s="1">
        <f t="shared" si="182"/>
        <v>45796</v>
      </c>
      <c r="N4493" t="s">
        <v>4</v>
      </c>
      <c r="O4493" t="s">
        <v>30621</v>
      </c>
      <c r="Q4493" t="s">
        <v>5</v>
      </c>
      <c r="R4493" t="s">
        <v>30619</v>
      </c>
      <c r="S4493" t="s">
        <v>6137</v>
      </c>
      <c r="T4493" t="s">
        <v>7</v>
      </c>
      <c r="U4493" t="s">
        <v>638</v>
      </c>
      <c r="V4493" t="s">
        <v>9</v>
      </c>
      <c r="W4493" t="s">
        <v>20084</v>
      </c>
      <c r="X4493" t="s">
        <v>20083</v>
      </c>
      <c r="Y4493" t="s">
        <v>10</v>
      </c>
    </row>
    <row r="4494" spans="1:25" x14ac:dyDescent="0.2">
      <c r="A4494" t="s">
        <v>0</v>
      </c>
      <c r="B4494" t="s">
        <v>20085</v>
      </c>
      <c r="C4494" t="s">
        <v>6333</v>
      </c>
      <c r="D4494" t="s">
        <v>20086</v>
      </c>
      <c r="E4494" t="s">
        <v>11</v>
      </c>
      <c r="F4494" t="s">
        <v>324</v>
      </c>
      <c r="G4494" s="1">
        <v>45432</v>
      </c>
      <c r="H4494" s="1">
        <v>45431</v>
      </c>
      <c r="I4494" s="1">
        <v>45550</v>
      </c>
      <c r="J4494" s="3" t="s">
        <v>30629</v>
      </c>
      <c r="K4494" s="1"/>
      <c r="L4494" s="1">
        <v>45523</v>
      </c>
      <c r="M4494" s="1">
        <f t="shared" si="182"/>
        <v>45796</v>
      </c>
      <c r="N4494" t="s">
        <v>4</v>
      </c>
      <c r="O4494" t="s">
        <v>30621</v>
      </c>
      <c r="Q4494" t="s">
        <v>5</v>
      </c>
      <c r="R4494" t="s">
        <v>30619</v>
      </c>
      <c r="S4494" t="s">
        <v>6137</v>
      </c>
      <c r="T4494" t="s">
        <v>7</v>
      </c>
      <c r="U4494" t="s">
        <v>638</v>
      </c>
      <c r="V4494" t="s">
        <v>9</v>
      </c>
      <c r="W4494" t="s">
        <v>20087</v>
      </c>
      <c r="X4494" t="s">
        <v>20086</v>
      </c>
      <c r="Y4494" t="s">
        <v>10</v>
      </c>
    </row>
    <row r="4495" spans="1:25" x14ac:dyDescent="0.2">
      <c r="A4495" t="s">
        <v>0</v>
      </c>
      <c r="B4495" t="s">
        <v>20088</v>
      </c>
      <c r="C4495" t="s">
        <v>6333</v>
      </c>
      <c r="D4495" t="s">
        <v>20089</v>
      </c>
      <c r="E4495" t="s">
        <v>11</v>
      </c>
      <c r="F4495" t="s">
        <v>2170</v>
      </c>
      <c r="G4495" s="1">
        <v>45432</v>
      </c>
      <c r="H4495" s="1">
        <v>45431</v>
      </c>
      <c r="I4495" s="1">
        <v>45550</v>
      </c>
      <c r="J4495" s="3" t="s">
        <v>30629</v>
      </c>
      <c r="K4495" s="1"/>
      <c r="L4495" s="1">
        <v>45796</v>
      </c>
      <c r="M4495" s="1">
        <f t="shared" si="182"/>
        <v>45796</v>
      </c>
      <c r="N4495" t="s">
        <v>4</v>
      </c>
      <c r="O4495" t="s">
        <v>30621</v>
      </c>
      <c r="Q4495" t="s">
        <v>5</v>
      </c>
      <c r="R4495" t="s">
        <v>30619</v>
      </c>
      <c r="S4495" t="s">
        <v>255</v>
      </c>
      <c r="T4495" t="s">
        <v>64</v>
      </c>
      <c r="U4495" t="s">
        <v>8</v>
      </c>
      <c r="V4495" t="s">
        <v>7913</v>
      </c>
      <c r="W4495" t="s">
        <v>20090</v>
      </c>
      <c r="X4495" t="s">
        <v>20089</v>
      </c>
      <c r="Y4495" t="s">
        <v>10</v>
      </c>
    </row>
    <row r="4496" spans="1:25" x14ac:dyDescent="0.2">
      <c r="A4496" t="s">
        <v>0</v>
      </c>
      <c r="B4496" t="s">
        <v>20091</v>
      </c>
      <c r="C4496" t="s">
        <v>20092</v>
      </c>
      <c r="D4496" t="s">
        <v>20093</v>
      </c>
      <c r="E4496" t="s">
        <v>18</v>
      </c>
      <c r="F4496" t="s">
        <v>1993</v>
      </c>
      <c r="G4496" s="1">
        <v>45432</v>
      </c>
      <c r="H4496" s="1">
        <v>45431</v>
      </c>
      <c r="I4496" s="1">
        <v>45768</v>
      </c>
      <c r="J4496" s="3" t="s">
        <v>30629</v>
      </c>
      <c r="K4496" s="1"/>
      <c r="L4496" s="1">
        <v>45796</v>
      </c>
      <c r="M4496" s="1">
        <f t="shared" si="182"/>
        <v>45796</v>
      </c>
      <c r="N4496" t="s">
        <v>4</v>
      </c>
      <c r="O4496" t="s">
        <v>30621</v>
      </c>
      <c r="Q4496" t="s">
        <v>5</v>
      </c>
      <c r="R4496" t="s">
        <v>30619</v>
      </c>
      <c r="S4496" t="s">
        <v>881</v>
      </c>
      <c r="T4496" t="s">
        <v>7</v>
      </c>
      <c r="U4496" t="s">
        <v>287</v>
      </c>
      <c r="V4496" t="s">
        <v>9</v>
      </c>
      <c r="W4496" t="s">
        <v>20094</v>
      </c>
      <c r="X4496" t="s">
        <v>20093</v>
      </c>
      <c r="Y4496" t="s">
        <v>10</v>
      </c>
    </row>
    <row r="4497" spans="1:25" x14ac:dyDescent="0.2">
      <c r="A4497" t="s">
        <v>0</v>
      </c>
      <c r="B4497" t="s">
        <v>20095</v>
      </c>
      <c r="C4497" t="s">
        <v>20096</v>
      </c>
      <c r="D4497" t="s">
        <v>20097</v>
      </c>
      <c r="E4497" t="s">
        <v>24</v>
      </c>
      <c r="F4497" t="s">
        <v>354</v>
      </c>
      <c r="G4497" s="1">
        <v>45432</v>
      </c>
      <c r="H4497" s="1">
        <v>45431</v>
      </c>
      <c r="I4497" s="1">
        <v>45532</v>
      </c>
      <c r="J4497" s="3" t="s">
        <v>30629</v>
      </c>
      <c r="K4497" s="1"/>
      <c r="L4497" s="1">
        <v>45796</v>
      </c>
      <c r="M4497" s="1">
        <f t="shared" si="182"/>
        <v>45796</v>
      </c>
      <c r="N4497" t="s">
        <v>4</v>
      </c>
      <c r="O4497" t="s">
        <v>30621</v>
      </c>
      <c r="Q4497" t="s">
        <v>5</v>
      </c>
      <c r="R4497" t="s">
        <v>30619</v>
      </c>
      <c r="S4497" t="s">
        <v>138</v>
      </c>
      <c r="T4497" t="s">
        <v>7</v>
      </c>
      <c r="U4497" t="s">
        <v>287</v>
      </c>
      <c r="V4497" t="s">
        <v>9</v>
      </c>
      <c r="W4497" t="s">
        <v>20098</v>
      </c>
      <c r="X4497" t="s">
        <v>20097</v>
      </c>
      <c r="Y4497" t="s">
        <v>10</v>
      </c>
    </row>
    <row r="4498" spans="1:25" x14ac:dyDescent="0.2">
      <c r="A4498" t="s">
        <v>0</v>
      </c>
      <c r="B4498" t="s">
        <v>20112</v>
      </c>
      <c r="C4498" t="s">
        <v>20092</v>
      </c>
      <c r="D4498" t="s">
        <v>20113</v>
      </c>
      <c r="E4498" t="s">
        <v>18</v>
      </c>
      <c r="F4498" t="s">
        <v>1993</v>
      </c>
      <c r="G4498" s="1">
        <v>45432</v>
      </c>
      <c r="H4498" s="1">
        <v>45431</v>
      </c>
      <c r="I4498" s="1">
        <v>45567</v>
      </c>
      <c r="J4498" s="3" t="s">
        <v>30629</v>
      </c>
      <c r="K4498" s="1"/>
      <c r="L4498" s="1">
        <v>45796</v>
      </c>
      <c r="M4498" s="1">
        <f t="shared" si="182"/>
        <v>45796</v>
      </c>
      <c r="N4498" t="s">
        <v>4</v>
      </c>
      <c r="O4498" t="s">
        <v>30621</v>
      </c>
      <c r="Q4498" t="s">
        <v>5</v>
      </c>
      <c r="R4498" t="s">
        <v>30619</v>
      </c>
      <c r="S4498" t="s">
        <v>881</v>
      </c>
      <c r="T4498" t="s">
        <v>64</v>
      </c>
      <c r="U4498" t="s">
        <v>8</v>
      </c>
      <c r="V4498" t="s">
        <v>7913</v>
      </c>
      <c r="W4498" t="s">
        <v>20114</v>
      </c>
      <c r="X4498" t="s">
        <v>20113</v>
      </c>
      <c r="Y4498" t="s">
        <v>10</v>
      </c>
    </row>
    <row r="4499" spans="1:25" x14ac:dyDescent="0.2">
      <c r="A4499" t="s">
        <v>0</v>
      </c>
      <c r="B4499" t="s">
        <v>20115</v>
      </c>
      <c r="C4499" t="s">
        <v>6519</v>
      </c>
      <c r="D4499" t="s">
        <v>20116</v>
      </c>
      <c r="E4499" t="s">
        <v>11</v>
      </c>
      <c r="F4499" t="s">
        <v>324</v>
      </c>
      <c r="G4499" s="1">
        <v>45432</v>
      </c>
      <c r="H4499" s="1">
        <v>45431</v>
      </c>
      <c r="I4499" s="1">
        <v>45551</v>
      </c>
      <c r="J4499" s="3" t="s">
        <v>30629</v>
      </c>
      <c r="K4499" s="1"/>
      <c r="L4499" s="1">
        <v>45523</v>
      </c>
      <c r="M4499" s="1">
        <f t="shared" si="182"/>
        <v>45796</v>
      </c>
      <c r="N4499" t="s">
        <v>4</v>
      </c>
      <c r="O4499" t="s">
        <v>30621</v>
      </c>
      <c r="Q4499" t="s">
        <v>5</v>
      </c>
      <c r="R4499" t="s">
        <v>30619</v>
      </c>
      <c r="S4499" t="s">
        <v>6137</v>
      </c>
      <c r="T4499" t="s">
        <v>7</v>
      </c>
      <c r="U4499" t="s">
        <v>638</v>
      </c>
      <c r="V4499" t="s">
        <v>9</v>
      </c>
      <c r="W4499" t="s">
        <v>20117</v>
      </c>
      <c r="X4499" t="s">
        <v>20116</v>
      </c>
      <c r="Y4499" t="s">
        <v>10</v>
      </c>
    </row>
    <row r="4500" spans="1:25" x14ac:dyDescent="0.2">
      <c r="A4500" t="s">
        <v>0</v>
      </c>
      <c r="B4500" t="s">
        <v>20118</v>
      </c>
      <c r="C4500" t="s">
        <v>20119</v>
      </c>
      <c r="D4500" t="s">
        <v>20120</v>
      </c>
      <c r="E4500" t="s">
        <v>11</v>
      </c>
      <c r="F4500" t="s">
        <v>324</v>
      </c>
      <c r="G4500" s="1">
        <v>45432</v>
      </c>
      <c r="H4500" s="1">
        <v>45431</v>
      </c>
      <c r="I4500" s="1">
        <v>45550</v>
      </c>
      <c r="J4500" s="3" t="s">
        <v>30629</v>
      </c>
      <c r="K4500" s="1"/>
      <c r="L4500" s="1">
        <v>45523</v>
      </c>
      <c r="M4500" s="1">
        <f t="shared" si="182"/>
        <v>45796</v>
      </c>
      <c r="N4500" t="s">
        <v>4</v>
      </c>
      <c r="O4500" t="s">
        <v>30621</v>
      </c>
      <c r="Q4500" t="s">
        <v>5</v>
      </c>
      <c r="R4500" t="s">
        <v>30619</v>
      </c>
      <c r="S4500" t="s">
        <v>6137</v>
      </c>
      <c r="T4500" t="s">
        <v>7</v>
      </c>
      <c r="U4500" t="s">
        <v>638</v>
      </c>
      <c r="V4500" t="s">
        <v>9</v>
      </c>
      <c r="W4500" t="s">
        <v>20121</v>
      </c>
      <c r="X4500" t="s">
        <v>20120</v>
      </c>
      <c r="Y4500" t="s">
        <v>10</v>
      </c>
    </row>
    <row r="4501" spans="1:25" x14ac:dyDescent="0.2">
      <c r="A4501" t="s">
        <v>0</v>
      </c>
      <c r="B4501" t="s">
        <v>20122</v>
      </c>
      <c r="C4501" t="s">
        <v>20123</v>
      </c>
      <c r="D4501" t="s">
        <v>20124</v>
      </c>
      <c r="E4501" t="s">
        <v>24</v>
      </c>
      <c r="F4501" t="s">
        <v>233</v>
      </c>
      <c r="G4501" s="1">
        <v>45432</v>
      </c>
      <c r="H4501" s="1">
        <v>45431</v>
      </c>
      <c r="I4501" s="1">
        <v>45766</v>
      </c>
      <c r="J4501" s="3" t="s">
        <v>30629</v>
      </c>
      <c r="K4501" s="1"/>
      <c r="L4501" s="1">
        <v>45796</v>
      </c>
      <c r="M4501" s="1">
        <f t="shared" si="182"/>
        <v>45796</v>
      </c>
      <c r="N4501" t="s">
        <v>4</v>
      </c>
      <c r="O4501" t="s">
        <v>30621</v>
      </c>
      <c r="Q4501" t="s">
        <v>5</v>
      </c>
      <c r="R4501" t="s">
        <v>30619</v>
      </c>
      <c r="S4501" t="s">
        <v>881</v>
      </c>
      <c r="T4501" t="s">
        <v>7</v>
      </c>
      <c r="U4501" t="s">
        <v>287</v>
      </c>
      <c r="V4501" t="s">
        <v>9</v>
      </c>
      <c r="W4501" t="s">
        <v>20125</v>
      </c>
      <c r="X4501" t="s">
        <v>20124</v>
      </c>
      <c r="Y4501" t="s">
        <v>10</v>
      </c>
    </row>
    <row r="4502" spans="1:25" x14ac:dyDescent="0.2">
      <c r="A4502" t="s">
        <v>0</v>
      </c>
      <c r="B4502" t="s">
        <v>20126</v>
      </c>
      <c r="C4502" t="s">
        <v>20127</v>
      </c>
      <c r="D4502" t="s">
        <v>20128</v>
      </c>
      <c r="E4502" t="s">
        <v>11</v>
      </c>
      <c r="F4502" t="s">
        <v>324</v>
      </c>
      <c r="G4502" s="1">
        <v>45432</v>
      </c>
      <c r="H4502" s="1">
        <v>45431</v>
      </c>
      <c r="I4502" s="1">
        <v>45551</v>
      </c>
      <c r="J4502" s="3" t="s">
        <v>30629</v>
      </c>
      <c r="K4502" s="1"/>
      <c r="L4502" s="1">
        <v>45523</v>
      </c>
      <c r="M4502" s="1">
        <f t="shared" si="182"/>
        <v>45796</v>
      </c>
      <c r="N4502" t="s">
        <v>4</v>
      </c>
      <c r="O4502" t="s">
        <v>30621</v>
      </c>
      <c r="Q4502" t="s">
        <v>5</v>
      </c>
      <c r="R4502" t="s">
        <v>30619</v>
      </c>
      <c r="S4502" t="s">
        <v>5989</v>
      </c>
      <c r="T4502" t="s">
        <v>7</v>
      </c>
      <c r="U4502" t="s">
        <v>638</v>
      </c>
      <c r="V4502" t="s">
        <v>9</v>
      </c>
      <c r="W4502" t="s">
        <v>20129</v>
      </c>
      <c r="X4502" t="s">
        <v>20128</v>
      </c>
      <c r="Y4502" t="s">
        <v>10</v>
      </c>
    </row>
    <row r="4503" spans="1:25" x14ac:dyDescent="0.2">
      <c r="A4503" t="s">
        <v>0</v>
      </c>
      <c r="B4503" t="s">
        <v>20133</v>
      </c>
      <c r="C4503" t="s">
        <v>20123</v>
      </c>
      <c r="D4503" t="s">
        <v>20134</v>
      </c>
      <c r="E4503" t="s">
        <v>24</v>
      </c>
      <c r="F4503" t="s">
        <v>1473</v>
      </c>
      <c r="G4503" s="1">
        <v>45432</v>
      </c>
      <c r="H4503" s="1">
        <v>45431</v>
      </c>
      <c r="I4503" s="1">
        <v>45766</v>
      </c>
      <c r="J4503" s="3" t="s">
        <v>30629</v>
      </c>
      <c r="K4503" s="1"/>
      <c r="L4503" s="1">
        <v>45796</v>
      </c>
      <c r="M4503" s="1">
        <f t="shared" si="182"/>
        <v>45796</v>
      </c>
      <c r="N4503" t="s">
        <v>2383</v>
      </c>
      <c r="O4503" t="s">
        <v>30621</v>
      </c>
      <c r="Q4503" t="s">
        <v>5</v>
      </c>
      <c r="R4503" t="s">
        <v>30619</v>
      </c>
      <c r="S4503" t="s">
        <v>1037</v>
      </c>
      <c r="T4503" t="s">
        <v>7</v>
      </c>
      <c r="U4503" t="s">
        <v>72</v>
      </c>
      <c r="V4503" t="s">
        <v>14</v>
      </c>
      <c r="W4503" t="s">
        <v>20135</v>
      </c>
      <c r="X4503" t="s">
        <v>20134</v>
      </c>
      <c r="Y4503" t="s">
        <v>73</v>
      </c>
    </row>
    <row r="4504" spans="1:25" x14ac:dyDescent="0.2">
      <c r="A4504" t="s">
        <v>0</v>
      </c>
      <c r="B4504" t="s">
        <v>20136</v>
      </c>
      <c r="C4504" t="s">
        <v>6449</v>
      </c>
      <c r="D4504" t="s">
        <v>20137</v>
      </c>
      <c r="E4504" t="s">
        <v>11</v>
      </c>
      <c r="F4504" t="s">
        <v>1544</v>
      </c>
      <c r="G4504" s="1">
        <v>45432</v>
      </c>
      <c r="H4504" s="1">
        <v>45431</v>
      </c>
      <c r="I4504" s="1">
        <v>45712</v>
      </c>
      <c r="J4504" s="3" t="s">
        <v>30629</v>
      </c>
      <c r="K4504" s="1"/>
      <c r="L4504" s="1">
        <v>45796</v>
      </c>
      <c r="M4504" s="1">
        <f t="shared" si="182"/>
        <v>45796</v>
      </c>
      <c r="N4504" t="s">
        <v>4</v>
      </c>
      <c r="O4504" t="s">
        <v>30621</v>
      </c>
      <c r="Q4504" t="s">
        <v>5</v>
      </c>
      <c r="R4504" t="s">
        <v>30619</v>
      </c>
      <c r="S4504" t="s">
        <v>598</v>
      </c>
      <c r="T4504" t="s">
        <v>7</v>
      </c>
      <c r="U4504" t="s">
        <v>638</v>
      </c>
      <c r="V4504" t="s">
        <v>9</v>
      </c>
      <c r="W4504" t="s">
        <v>20138</v>
      </c>
      <c r="X4504" t="s">
        <v>20137</v>
      </c>
      <c r="Y4504" t="s">
        <v>10</v>
      </c>
    </row>
    <row r="4505" spans="1:25" x14ac:dyDescent="0.2">
      <c r="A4505" t="s">
        <v>0</v>
      </c>
      <c r="B4505" t="s">
        <v>20139</v>
      </c>
      <c r="C4505" t="s">
        <v>6451</v>
      </c>
      <c r="D4505" t="s">
        <v>20140</v>
      </c>
      <c r="E4505" t="s">
        <v>11</v>
      </c>
      <c r="F4505" t="s">
        <v>1544</v>
      </c>
      <c r="G4505" s="1">
        <v>45432</v>
      </c>
      <c r="H4505" s="1">
        <v>45431</v>
      </c>
      <c r="I4505" s="1">
        <v>45712</v>
      </c>
      <c r="J4505" s="3" t="s">
        <v>30629</v>
      </c>
      <c r="K4505" s="1"/>
      <c r="L4505" s="1">
        <v>45796</v>
      </c>
      <c r="M4505" s="1">
        <f t="shared" si="182"/>
        <v>45796</v>
      </c>
      <c r="N4505" t="s">
        <v>4</v>
      </c>
      <c r="O4505" t="s">
        <v>30621</v>
      </c>
      <c r="Q4505" t="s">
        <v>5</v>
      </c>
      <c r="R4505" t="s">
        <v>30619</v>
      </c>
      <c r="S4505" t="s">
        <v>598</v>
      </c>
      <c r="T4505" t="s">
        <v>7</v>
      </c>
      <c r="U4505" t="s">
        <v>638</v>
      </c>
      <c r="V4505" t="s">
        <v>9</v>
      </c>
      <c r="W4505" t="s">
        <v>20141</v>
      </c>
      <c r="X4505" t="s">
        <v>20140</v>
      </c>
      <c r="Y4505" t="s">
        <v>10</v>
      </c>
    </row>
    <row r="4506" spans="1:25" x14ac:dyDescent="0.2">
      <c r="A4506" t="s">
        <v>0</v>
      </c>
      <c r="B4506" t="s">
        <v>20150</v>
      </c>
      <c r="C4506" t="s">
        <v>13294</v>
      </c>
      <c r="D4506" t="s">
        <v>20151</v>
      </c>
      <c r="E4506" t="s">
        <v>11</v>
      </c>
      <c r="F4506" t="s">
        <v>970</v>
      </c>
      <c r="G4506" s="1">
        <v>45432</v>
      </c>
      <c r="H4506" s="1">
        <v>45431</v>
      </c>
      <c r="I4506" s="1">
        <v>45758</v>
      </c>
      <c r="J4506" s="3" t="s">
        <v>30629</v>
      </c>
      <c r="K4506" s="1"/>
      <c r="L4506" s="1">
        <v>45796</v>
      </c>
      <c r="M4506" s="1">
        <f t="shared" si="182"/>
        <v>45796</v>
      </c>
      <c r="N4506" t="s">
        <v>873</v>
      </c>
      <c r="O4506" t="s">
        <v>30621</v>
      </c>
      <c r="Q4506" t="s">
        <v>5</v>
      </c>
      <c r="R4506" t="s">
        <v>30619</v>
      </c>
      <c r="S4506" t="s">
        <v>138</v>
      </c>
      <c r="T4506" t="s">
        <v>7</v>
      </c>
      <c r="U4506" t="s">
        <v>97</v>
      </c>
      <c r="V4506" t="s">
        <v>14</v>
      </c>
      <c r="W4506" t="s">
        <v>20152</v>
      </c>
      <c r="X4506" t="s">
        <v>20151</v>
      </c>
      <c r="Y4506" t="s">
        <v>98</v>
      </c>
    </row>
    <row r="4507" spans="1:25" x14ac:dyDescent="0.2">
      <c r="A4507" t="s">
        <v>0</v>
      </c>
      <c r="B4507" t="s">
        <v>20153</v>
      </c>
      <c r="C4507" t="s">
        <v>3024</v>
      </c>
      <c r="D4507" t="s">
        <v>20154</v>
      </c>
      <c r="E4507" t="s">
        <v>466</v>
      </c>
      <c r="F4507" t="s">
        <v>1547</v>
      </c>
      <c r="G4507" s="1">
        <v>45432</v>
      </c>
      <c r="H4507" s="1">
        <v>45431</v>
      </c>
      <c r="I4507" s="1">
        <v>45757</v>
      </c>
      <c r="J4507" s="3" t="s">
        <v>30629</v>
      </c>
      <c r="K4507" s="1"/>
      <c r="L4507" s="1">
        <v>45796</v>
      </c>
      <c r="M4507" s="1">
        <f t="shared" si="182"/>
        <v>45796</v>
      </c>
      <c r="N4507" t="s">
        <v>89</v>
      </c>
      <c r="O4507" t="s">
        <v>30621</v>
      </c>
      <c r="Q4507" t="s">
        <v>5</v>
      </c>
      <c r="R4507" t="s">
        <v>30619</v>
      </c>
      <c r="S4507" t="s">
        <v>138</v>
      </c>
      <c r="T4507" t="s">
        <v>7</v>
      </c>
      <c r="U4507" t="s">
        <v>118</v>
      </c>
      <c r="V4507" t="s">
        <v>9</v>
      </c>
      <c r="W4507" t="s">
        <v>20155</v>
      </c>
      <c r="X4507" t="s">
        <v>20154</v>
      </c>
      <c r="Y4507" t="s">
        <v>91</v>
      </c>
    </row>
    <row r="4508" spans="1:25" x14ac:dyDescent="0.2">
      <c r="A4508" t="s">
        <v>0</v>
      </c>
      <c r="B4508" t="s">
        <v>20156</v>
      </c>
      <c r="C4508" t="s">
        <v>3024</v>
      </c>
      <c r="D4508" t="s">
        <v>20157</v>
      </c>
      <c r="E4508" t="s">
        <v>466</v>
      </c>
      <c r="F4508" t="s">
        <v>1549</v>
      </c>
      <c r="G4508" s="1">
        <v>45432</v>
      </c>
      <c r="H4508" s="1">
        <v>45431</v>
      </c>
      <c r="I4508" s="1">
        <v>45431</v>
      </c>
      <c r="J4508" s="1" t="s">
        <v>30628</v>
      </c>
      <c r="K4508" s="1"/>
      <c r="L4508" s="1">
        <v>45615</v>
      </c>
      <c r="M4508" s="1">
        <f t="shared" si="182"/>
        <v>45796</v>
      </c>
      <c r="N4508" t="s">
        <v>26</v>
      </c>
      <c r="O4508" t="s">
        <v>30621</v>
      </c>
      <c r="Q4508" t="s">
        <v>5</v>
      </c>
      <c r="R4508" t="s">
        <v>30620</v>
      </c>
      <c r="S4508" t="s">
        <v>3284</v>
      </c>
      <c r="T4508" t="s">
        <v>7</v>
      </c>
      <c r="U4508" t="s">
        <v>37</v>
      </c>
      <c r="V4508" t="s">
        <v>9</v>
      </c>
      <c r="W4508" t="s">
        <v>20158</v>
      </c>
      <c r="X4508" t="s">
        <v>20159</v>
      </c>
      <c r="Y4508" t="s">
        <v>31</v>
      </c>
    </row>
    <row r="4509" spans="1:25" x14ac:dyDescent="0.2">
      <c r="A4509" t="s">
        <v>0</v>
      </c>
      <c r="B4509" t="s">
        <v>20165</v>
      </c>
      <c r="C4509" t="s">
        <v>6550</v>
      </c>
      <c r="D4509" t="s">
        <v>20166</v>
      </c>
      <c r="E4509" t="s">
        <v>11</v>
      </c>
      <c r="F4509" t="s">
        <v>2170</v>
      </c>
      <c r="G4509" s="1">
        <v>45432</v>
      </c>
      <c r="H4509" s="1">
        <v>45431</v>
      </c>
      <c r="I4509" s="1">
        <v>45698</v>
      </c>
      <c r="J4509" s="3" t="s">
        <v>30629</v>
      </c>
      <c r="K4509" s="1"/>
      <c r="L4509" s="1">
        <v>45796</v>
      </c>
      <c r="M4509" s="1">
        <f t="shared" si="182"/>
        <v>45796</v>
      </c>
      <c r="N4509" t="s">
        <v>63</v>
      </c>
      <c r="O4509" t="s">
        <v>30621</v>
      </c>
      <c r="Q4509" t="s">
        <v>5</v>
      </c>
      <c r="R4509" t="s">
        <v>30619</v>
      </c>
      <c r="S4509" t="s">
        <v>404</v>
      </c>
      <c r="T4509" t="s">
        <v>64</v>
      </c>
      <c r="U4509" t="s">
        <v>65</v>
      </c>
      <c r="V4509" t="s">
        <v>111</v>
      </c>
      <c r="W4509" t="s">
        <v>41</v>
      </c>
      <c r="X4509" t="s">
        <v>41</v>
      </c>
      <c r="Y4509" t="s">
        <v>41</v>
      </c>
    </row>
    <row r="4510" spans="1:25" x14ac:dyDescent="0.2">
      <c r="A4510" t="s">
        <v>0</v>
      </c>
      <c r="B4510" t="s">
        <v>20167</v>
      </c>
      <c r="C4510" t="s">
        <v>6550</v>
      </c>
      <c r="D4510" t="s">
        <v>20168</v>
      </c>
      <c r="E4510" t="s">
        <v>11</v>
      </c>
      <c r="F4510" t="s">
        <v>2170</v>
      </c>
      <c r="G4510" s="1">
        <v>45432</v>
      </c>
      <c r="H4510" s="1">
        <v>45431</v>
      </c>
      <c r="I4510" s="1">
        <v>45553</v>
      </c>
      <c r="J4510" s="3" t="s">
        <v>30629</v>
      </c>
      <c r="K4510" s="1"/>
      <c r="L4510" s="1">
        <v>45796</v>
      </c>
      <c r="M4510" s="1">
        <f t="shared" si="182"/>
        <v>45796</v>
      </c>
      <c r="N4510" t="s">
        <v>4</v>
      </c>
      <c r="O4510" t="s">
        <v>30621</v>
      </c>
      <c r="Q4510" t="s">
        <v>5</v>
      </c>
      <c r="R4510" t="s">
        <v>30619</v>
      </c>
      <c r="S4510" t="s">
        <v>138</v>
      </c>
      <c r="T4510" t="s">
        <v>64</v>
      </c>
      <c r="U4510" t="s">
        <v>8</v>
      </c>
      <c r="V4510" t="s">
        <v>7913</v>
      </c>
      <c r="W4510" t="s">
        <v>20169</v>
      </c>
      <c r="X4510" t="s">
        <v>20168</v>
      </c>
      <c r="Y4510" t="s">
        <v>10</v>
      </c>
    </row>
    <row r="4511" spans="1:25" x14ac:dyDescent="0.2">
      <c r="A4511" t="s">
        <v>0</v>
      </c>
      <c r="B4511" t="s">
        <v>20170</v>
      </c>
      <c r="C4511" t="s">
        <v>6550</v>
      </c>
      <c r="D4511" t="s">
        <v>20171</v>
      </c>
      <c r="E4511" t="s">
        <v>11</v>
      </c>
      <c r="F4511" t="s">
        <v>324</v>
      </c>
      <c r="G4511" s="1">
        <v>45432</v>
      </c>
      <c r="H4511" s="1">
        <v>45431</v>
      </c>
      <c r="I4511" s="1">
        <v>45551</v>
      </c>
      <c r="J4511" s="3" t="s">
        <v>30629</v>
      </c>
      <c r="K4511" s="1"/>
      <c r="L4511" s="1">
        <v>45523</v>
      </c>
      <c r="M4511" s="1">
        <f t="shared" si="182"/>
        <v>45796</v>
      </c>
      <c r="N4511" t="s">
        <v>4</v>
      </c>
      <c r="O4511" t="s">
        <v>30621</v>
      </c>
      <c r="Q4511" t="s">
        <v>5</v>
      </c>
      <c r="R4511" t="s">
        <v>30619</v>
      </c>
      <c r="S4511" t="s">
        <v>5989</v>
      </c>
      <c r="T4511" t="s">
        <v>7</v>
      </c>
      <c r="U4511" t="s">
        <v>638</v>
      </c>
      <c r="V4511" t="s">
        <v>9</v>
      </c>
      <c r="W4511" t="s">
        <v>20172</v>
      </c>
      <c r="X4511" t="s">
        <v>20171</v>
      </c>
      <c r="Y4511" t="s">
        <v>10</v>
      </c>
    </row>
    <row r="4512" spans="1:25" x14ac:dyDescent="0.2">
      <c r="A4512" t="s">
        <v>0</v>
      </c>
      <c r="B4512" t="s">
        <v>20173</v>
      </c>
      <c r="C4512" t="s">
        <v>3664</v>
      </c>
      <c r="D4512" t="s">
        <v>20174</v>
      </c>
      <c r="E4512" t="s">
        <v>18</v>
      </c>
      <c r="F4512" t="s">
        <v>1993</v>
      </c>
      <c r="G4512" s="1">
        <v>45432</v>
      </c>
      <c r="H4512" s="1">
        <v>45431</v>
      </c>
      <c r="I4512" s="1">
        <v>45768</v>
      </c>
      <c r="J4512" s="3" t="s">
        <v>30629</v>
      </c>
      <c r="K4512" s="1"/>
      <c r="L4512" s="1">
        <v>45796</v>
      </c>
      <c r="M4512" s="1">
        <f t="shared" si="182"/>
        <v>45796</v>
      </c>
      <c r="N4512" t="s">
        <v>4</v>
      </c>
      <c r="O4512" t="s">
        <v>30621</v>
      </c>
      <c r="Q4512" t="s">
        <v>5</v>
      </c>
      <c r="R4512" t="s">
        <v>30619</v>
      </c>
      <c r="S4512" t="s">
        <v>1902</v>
      </c>
      <c r="T4512" t="s">
        <v>7</v>
      </c>
      <c r="U4512" t="s">
        <v>287</v>
      </c>
      <c r="V4512" t="s">
        <v>9</v>
      </c>
      <c r="W4512" t="s">
        <v>20175</v>
      </c>
      <c r="X4512" t="s">
        <v>20174</v>
      </c>
      <c r="Y4512" t="s">
        <v>10</v>
      </c>
    </row>
    <row r="4513" spans="1:25" x14ac:dyDescent="0.2">
      <c r="A4513" t="s">
        <v>0</v>
      </c>
      <c r="B4513" t="s">
        <v>20176</v>
      </c>
      <c r="C4513" t="s">
        <v>3664</v>
      </c>
      <c r="D4513" t="s">
        <v>20177</v>
      </c>
      <c r="E4513" t="s">
        <v>18</v>
      </c>
      <c r="F4513" t="s">
        <v>125</v>
      </c>
      <c r="G4513" s="1">
        <v>45432</v>
      </c>
      <c r="H4513" s="1">
        <v>45431</v>
      </c>
      <c r="I4513" s="1">
        <v>45768</v>
      </c>
      <c r="J4513" s="3" t="s">
        <v>30629</v>
      </c>
      <c r="K4513" s="1"/>
      <c r="L4513" s="1">
        <v>45796</v>
      </c>
      <c r="M4513" s="1">
        <f t="shared" si="182"/>
        <v>45796</v>
      </c>
      <c r="N4513" t="s">
        <v>4</v>
      </c>
      <c r="O4513" t="s">
        <v>30621</v>
      </c>
      <c r="Q4513" t="s">
        <v>5</v>
      </c>
      <c r="R4513" t="s">
        <v>30619</v>
      </c>
      <c r="S4513" t="s">
        <v>1540</v>
      </c>
      <c r="T4513" t="s">
        <v>7</v>
      </c>
      <c r="U4513" t="s">
        <v>72</v>
      </c>
      <c r="V4513" t="s">
        <v>9</v>
      </c>
      <c r="W4513" t="s">
        <v>20178</v>
      </c>
      <c r="X4513" t="s">
        <v>20177</v>
      </c>
      <c r="Y4513" t="s">
        <v>10</v>
      </c>
    </row>
    <row r="4514" spans="1:25" x14ac:dyDescent="0.2">
      <c r="A4514" t="s">
        <v>0</v>
      </c>
      <c r="B4514" t="s">
        <v>20179</v>
      </c>
      <c r="C4514" t="s">
        <v>6540</v>
      </c>
      <c r="D4514" t="s">
        <v>20180</v>
      </c>
      <c r="E4514" t="s">
        <v>11</v>
      </c>
      <c r="F4514" t="s">
        <v>324</v>
      </c>
      <c r="G4514" s="1">
        <v>45432</v>
      </c>
      <c r="H4514" s="1">
        <v>45431</v>
      </c>
      <c r="I4514" s="1">
        <v>45550</v>
      </c>
      <c r="J4514" s="3" t="s">
        <v>30629</v>
      </c>
      <c r="K4514" s="1"/>
      <c r="L4514" s="1">
        <v>45523</v>
      </c>
      <c r="M4514" s="1">
        <f t="shared" si="182"/>
        <v>45796</v>
      </c>
      <c r="N4514" t="s">
        <v>4</v>
      </c>
      <c r="O4514" t="s">
        <v>30621</v>
      </c>
      <c r="Q4514" t="s">
        <v>5</v>
      </c>
      <c r="R4514" t="s">
        <v>30619</v>
      </c>
      <c r="S4514" t="s">
        <v>5989</v>
      </c>
      <c r="T4514" t="s">
        <v>7</v>
      </c>
      <c r="U4514" t="s">
        <v>638</v>
      </c>
      <c r="V4514" t="s">
        <v>9</v>
      </c>
      <c r="W4514" t="s">
        <v>20181</v>
      </c>
      <c r="X4514" t="s">
        <v>20180</v>
      </c>
      <c r="Y4514" t="s">
        <v>10</v>
      </c>
    </row>
    <row r="4515" spans="1:25" x14ac:dyDescent="0.2">
      <c r="A4515" t="s">
        <v>0</v>
      </c>
      <c r="B4515" t="s">
        <v>20182</v>
      </c>
      <c r="C4515" t="s">
        <v>20183</v>
      </c>
      <c r="D4515" t="s">
        <v>20184</v>
      </c>
      <c r="E4515" t="s">
        <v>18</v>
      </c>
      <c r="F4515" t="s">
        <v>19</v>
      </c>
      <c r="G4515" s="1">
        <v>45432</v>
      </c>
      <c r="H4515" s="1">
        <v>45431</v>
      </c>
      <c r="I4515" s="1">
        <v>45584</v>
      </c>
      <c r="J4515" s="3" t="s">
        <v>30629</v>
      </c>
      <c r="K4515" s="1"/>
      <c r="L4515" s="1">
        <v>45523</v>
      </c>
      <c r="M4515" s="1">
        <f t="shared" si="182"/>
        <v>45796</v>
      </c>
      <c r="N4515" t="s">
        <v>4</v>
      </c>
      <c r="O4515" t="s">
        <v>30621</v>
      </c>
      <c r="Q4515" t="s">
        <v>5</v>
      </c>
      <c r="R4515" t="s">
        <v>30619</v>
      </c>
      <c r="S4515" t="s">
        <v>6085</v>
      </c>
      <c r="T4515" t="s">
        <v>7</v>
      </c>
      <c r="U4515" t="s">
        <v>97</v>
      </c>
      <c r="V4515" t="s">
        <v>9</v>
      </c>
      <c r="W4515" t="s">
        <v>20185</v>
      </c>
      <c r="X4515" t="s">
        <v>20184</v>
      </c>
      <c r="Y4515" t="s">
        <v>10</v>
      </c>
    </row>
    <row r="4516" spans="1:25" x14ac:dyDescent="0.2">
      <c r="A4516" t="s">
        <v>0</v>
      </c>
      <c r="B4516" t="s">
        <v>20475</v>
      </c>
      <c r="C4516" t="s">
        <v>20123</v>
      </c>
      <c r="D4516" t="s">
        <v>20476</v>
      </c>
      <c r="E4516" t="s">
        <v>24</v>
      </c>
      <c r="F4516" t="s">
        <v>233</v>
      </c>
      <c r="G4516" s="1">
        <v>45434</v>
      </c>
      <c r="H4516" s="1">
        <v>45431</v>
      </c>
      <c r="I4516" s="1">
        <v>45766</v>
      </c>
      <c r="J4516" s="3" t="s">
        <v>30629</v>
      </c>
      <c r="K4516" s="1"/>
      <c r="L4516" s="1">
        <v>45796</v>
      </c>
      <c r="M4516" s="1">
        <f t="shared" si="182"/>
        <v>45796</v>
      </c>
      <c r="N4516" t="s">
        <v>4</v>
      </c>
      <c r="O4516" t="s">
        <v>30621</v>
      </c>
      <c r="Q4516" t="s">
        <v>5</v>
      </c>
      <c r="R4516" t="s">
        <v>30619</v>
      </c>
      <c r="S4516" t="s">
        <v>255</v>
      </c>
      <c r="T4516" t="s">
        <v>7</v>
      </c>
      <c r="U4516" t="s">
        <v>287</v>
      </c>
      <c r="V4516" t="s">
        <v>9</v>
      </c>
      <c r="W4516" t="s">
        <v>20477</v>
      </c>
      <c r="X4516" t="s">
        <v>20476</v>
      </c>
      <c r="Y4516" t="s">
        <v>10</v>
      </c>
    </row>
    <row r="4517" spans="1:25" x14ac:dyDescent="0.2">
      <c r="A4517" t="s">
        <v>0</v>
      </c>
      <c r="B4517" t="s">
        <v>22651</v>
      </c>
      <c r="C4517" t="s">
        <v>6452</v>
      </c>
      <c r="D4517" t="s">
        <v>22652</v>
      </c>
      <c r="E4517" t="s">
        <v>11</v>
      </c>
      <c r="F4517" t="s">
        <v>12</v>
      </c>
      <c r="G4517" s="1">
        <v>45448</v>
      </c>
      <c r="H4517" s="1">
        <v>45431</v>
      </c>
      <c r="I4517" s="1">
        <v>45431</v>
      </c>
      <c r="J4517" s="1" t="s">
        <v>30628</v>
      </c>
      <c r="K4517" s="1"/>
      <c r="L4517" s="1">
        <v>45615</v>
      </c>
      <c r="M4517" s="1">
        <f t="shared" ref="M4517:M4536" si="183">DATE(YEAR(H4517)+1,MONTH(H4517),DAY(H4517))</f>
        <v>45796</v>
      </c>
      <c r="N4517" t="s">
        <v>89</v>
      </c>
      <c r="O4517" t="s">
        <v>30621</v>
      </c>
      <c r="Q4517" t="s">
        <v>5</v>
      </c>
      <c r="R4517" t="s">
        <v>30620</v>
      </c>
      <c r="S4517" t="s">
        <v>8834</v>
      </c>
      <c r="T4517" t="s">
        <v>7</v>
      </c>
      <c r="U4517" t="s">
        <v>90</v>
      </c>
      <c r="V4517" t="s">
        <v>9</v>
      </c>
      <c r="W4517" t="s">
        <v>22653</v>
      </c>
      <c r="X4517" t="s">
        <v>22652</v>
      </c>
      <c r="Y4517" t="s">
        <v>91</v>
      </c>
    </row>
    <row r="4518" spans="1:25" x14ac:dyDescent="0.2">
      <c r="A4518" t="s">
        <v>0</v>
      </c>
      <c r="B4518" t="s">
        <v>22663</v>
      </c>
      <c r="C4518" t="s">
        <v>3721</v>
      </c>
      <c r="D4518" t="s">
        <v>22664</v>
      </c>
      <c r="E4518" t="s">
        <v>18</v>
      </c>
      <c r="F4518" t="s">
        <v>130</v>
      </c>
      <c r="G4518" s="1">
        <v>45448</v>
      </c>
      <c r="H4518" s="1">
        <v>45431</v>
      </c>
      <c r="I4518" s="1">
        <v>45789</v>
      </c>
      <c r="J4518" s="3" t="s">
        <v>30629</v>
      </c>
      <c r="K4518" s="1"/>
      <c r="L4518" s="1">
        <v>45796</v>
      </c>
      <c r="M4518" s="1">
        <f t="shared" si="183"/>
        <v>45796</v>
      </c>
      <c r="N4518" t="s">
        <v>4</v>
      </c>
      <c r="O4518" t="s">
        <v>30621</v>
      </c>
      <c r="Q4518" t="s">
        <v>5</v>
      </c>
      <c r="R4518" t="s">
        <v>30619</v>
      </c>
      <c r="S4518" t="s">
        <v>255</v>
      </c>
      <c r="T4518" t="s">
        <v>7</v>
      </c>
      <c r="U4518" t="s">
        <v>8</v>
      </c>
      <c r="V4518" t="s">
        <v>9</v>
      </c>
      <c r="W4518" t="s">
        <v>22665</v>
      </c>
      <c r="X4518" t="s">
        <v>22664</v>
      </c>
      <c r="Y4518" t="s">
        <v>10</v>
      </c>
    </row>
    <row r="4519" spans="1:25" x14ac:dyDescent="0.2">
      <c r="A4519" t="s">
        <v>0</v>
      </c>
      <c r="B4519" t="s">
        <v>22669</v>
      </c>
      <c r="C4519" t="s">
        <v>22670</v>
      </c>
      <c r="D4519" t="s">
        <v>22671</v>
      </c>
      <c r="E4519" t="s">
        <v>11</v>
      </c>
      <c r="F4519" t="s">
        <v>324</v>
      </c>
      <c r="G4519" s="1">
        <v>45448</v>
      </c>
      <c r="H4519" s="1">
        <v>45431</v>
      </c>
      <c r="I4519" s="1">
        <v>45765</v>
      </c>
      <c r="J4519" s="3" t="s">
        <v>30629</v>
      </c>
      <c r="K4519" s="1"/>
      <c r="L4519" s="1">
        <v>45796</v>
      </c>
      <c r="M4519" s="1">
        <f t="shared" si="183"/>
        <v>45796</v>
      </c>
      <c r="N4519" t="s">
        <v>4</v>
      </c>
      <c r="O4519" t="s">
        <v>30621</v>
      </c>
      <c r="Q4519" t="s">
        <v>5</v>
      </c>
      <c r="R4519" t="s">
        <v>30619</v>
      </c>
      <c r="S4519" t="s">
        <v>598</v>
      </c>
      <c r="T4519" t="s">
        <v>7</v>
      </c>
      <c r="U4519" t="s">
        <v>638</v>
      </c>
      <c r="V4519" t="s">
        <v>9</v>
      </c>
      <c r="W4519" t="s">
        <v>22672</v>
      </c>
      <c r="X4519" t="s">
        <v>22671</v>
      </c>
      <c r="Y4519" t="s">
        <v>10</v>
      </c>
    </row>
    <row r="4520" spans="1:25" x14ac:dyDescent="0.2">
      <c r="A4520" t="s">
        <v>0</v>
      </c>
      <c r="B4520" t="s">
        <v>22843</v>
      </c>
      <c r="C4520" t="s">
        <v>4715</v>
      </c>
      <c r="D4520" t="s">
        <v>22844</v>
      </c>
      <c r="E4520" t="s">
        <v>52</v>
      </c>
      <c r="F4520" t="s">
        <v>144</v>
      </c>
      <c r="G4520" s="1">
        <v>45449</v>
      </c>
      <c r="H4520" s="1">
        <v>45431</v>
      </c>
      <c r="I4520" s="1">
        <v>45776</v>
      </c>
      <c r="J4520" s="3" t="s">
        <v>30629</v>
      </c>
      <c r="K4520" s="1"/>
      <c r="L4520" s="1">
        <v>45615</v>
      </c>
      <c r="M4520" s="1">
        <f t="shared" si="183"/>
        <v>45796</v>
      </c>
      <c r="N4520" t="s">
        <v>89</v>
      </c>
      <c r="O4520" t="s">
        <v>30621</v>
      </c>
      <c r="Q4520" t="s">
        <v>5</v>
      </c>
      <c r="R4520" t="s">
        <v>30619</v>
      </c>
      <c r="S4520" t="s">
        <v>145</v>
      </c>
      <c r="T4520" t="s">
        <v>7</v>
      </c>
      <c r="U4520" t="s">
        <v>90</v>
      </c>
      <c r="V4520" t="s">
        <v>9</v>
      </c>
      <c r="W4520" t="s">
        <v>22845</v>
      </c>
      <c r="X4520" t="s">
        <v>22844</v>
      </c>
      <c r="Y4520" t="s">
        <v>91</v>
      </c>
    </row>
    <row r="4521" spans="1:25" x14ac:dyDescent="0.2">
      <c r="A4521" t="s">
        <v>0</v>
      </c>
      <c r="B4521" t="s">
        <v>23402</v>
      </c>
      <c r="C4521" t="s">
        <v>3878</v>
      </c>
      <c r="D4521" t="s">
        <v>23403</v>
      </c>
      <c r="E4521" t="s">
        <v>466</v>
      </c>
      <c r="F4521" t="s">
        <v>1018</v>
      </c>
      <c r="G4521" s="1">
        <v>45453</v>
      </c>
      <c r="H4521" s="1">
        <v>45431</v>
      </c>
      <c r="I4521" s="1">
        <v>45431</v>
      </c>
      <c r="J4521" s="1" t="s">
        <v>30628</v>
      </c>
      <c r="K4521" s="1"/>
      <c r="L4521" s="1">
        <v>45796</v>
      </c>
      <c r="M4521" s="1">
        <f t="shared" si="183"/>
        <v>45796</v>
      </c>
      <c r="N4521" t="s">
        <v>4</v>
      </c>
      <c r="O4521" t="s">
        <v>30621</v>
      </c>
      <c r="Q4521" t="s">
        <v>5</v>
      </c>
      <c r="R4521" t="s">
        <v>30620</v>
      </c>
      <c r="S4521" t="s">
        <v>5996</v>
      </c>
      <c r="T4521" t="s">
        <v>7</v>
      </c>
      <c r="U4521" t="s">
        <v>8</v>
      </c>
      <c r="V4521" t="s">
        <v>9</v>
      </c>
      <c r="W4521" t="s">
        <v>23404</v>
      </c>
      <c r="X4521" s="2" t="s">
        <v>23405</v>
      </c>
      <c r="Y4521" t="s">
        <v>10</v>
      </c>
    </row>
    <row r="4522" spans="1:25" x14ac:dyDescent="0.2">
      <c r="A4522" t="s">
        <v>0</v>
      </c>
      <c r="B4522" t="s">
        <v>23525</v>
      </c>
      <c r="C4522" t="s">
        <v>136</v>
      </c>
      <c r="D4522" t="s">
        <v>23526</v>
      </c>
      <c r="E4522" t="s">
        <v>76</v>
      </c>
      <c r="F4522" t="s">
        <v>824</v>
      </c>
      <c r="G4522" s="1">
        <v>45454</v>
      </c>
      <c r="H4522" s="1">
        <v>45431</v>
      </c>
      <c r="I4522" s="1">
        <v>45685</v>
      </c>
      <c r="J4522" s="3" t="s">
        <v>30629</v>
      </c>
      <c r="K4522" s="1"/>
      <c r="L4522" s="1">
        <v>45796</v>
      </c>
      <c r="M4522" s="1">
        <f t="shared" si="183"/>
        <v>45796</v>
      </c>
      <c r="N4522" t="s">
        <v>448</v>
      </c>
      <c r="O4522" t="s">
        <v>30621</v>
      </c>
      <c r="Q4522" t="s">
        <v>5</v>
      </c>
      <c r="R4522" t="s">
        <v>30619</v>
      </c>
      <c r="S4522" t="s">
        <v>12819</v>
      </c>
      <c r="T4522" t="s">
        <v>7</v>
      </c>
      <c r="U4522" t="s">
        <v>8</v>
      </c>
      <c r="V4522" t="s">
        <v>14</v>
      </c>
      <c r="W4522" t="s">
        <v>23527</v>
      </c>
      <c r="X4522" t="s">
        <v>23526</v>
      </c>
      <c r="Y4522" t="s">
        <v>21</v>
      </c>
    </row>
    <row r="4523" spans="1:25" x14ac:dyDescent="0.2">
      <c r="A4523" t="s">
        <v>0</v>
      </c>
      <c r="B4523" t="s">
        <v>23548</v>
      </c>
      <c r="C4523" t="s">
        <v>1088</v>
      </c>
      <c r="D4523" t="s">
        <v>23549</v>
      </c>
      <c r="E4523" t="s">
        <v>76</v>
      </c>
      <c r="F4523" t="s">
        <v>824</v>
      </c>
      <c r="G4523" s="1">
        <v>45454</v>
      </c>
      <c r="H4523" s="1">
        <v>45431</v>
      </c>
      <c r="I4523" s="1">
        <v>45677</v>
      </c>
      <c r="J4523" s="3" t="s">
        <v>30629</v>
      </c>
      <c r="K4523" s="1"/>
      <c r="L4523" s="1">
        <v>45796</v>
      </c>
      <c r="M4523" s="1">
        <f t="shared" si="183"/>
        <v>45796</v>
      </c>
      <c r="N4523" t="s">
        <v>448</v>
      </c>
      <c r="O4523" t="s">
        <v>30621</v>
      </c>
      <c r="Q4523" t="s">
        <v>5</v>
      </c>
      <c r="R4523" t="s">
        <v>30619</v>
      </c>
      <c r="S4523" t="s">
        <v>255</v>
      </c>
      <c r="T4523" t="s">
        <v>7</v>
      </c>
      <c r="U4523" t="s">
        <v>8</v>
      </c>
      <c r="V4523" t="s">
        <v>14</v>
      </c>
      <c r="W4523" t="s">
        <v>23550</v>
      </c>
      <c r="X4523" t="s">
        <v>23549</v>
      </c>
      <c r="Y4523" t="s">
        <v>21</v>
      </c>
    </row>
    <row r="4524" spans="1:25" x14ac:dyDescent="0.2">
      <c r="A4524" t="s">
        <v>0</v>
      </c>
      <c r="B4524" t="s">
        <v>23562</v>
      </c>
      <c r="C4524" t="s">
        <v>23563</v>
      </c>
      <c r="D4524" t="s">
        <v>23564</v>
      </c>
      <c r="E4524" t="s">
        <v>18</v>
      </c>
      <c r="F4524" t="s">
        <v>125</v>
      </c>
      <c r="G4524" s="1">
        <v>45454</v>
      </c>
      <c r="H4524" s="1">
        <v>45431</v>
      </c>
      <c r="I4524" s="1">
        <v>45688</v>
      </c>
      <c r="J4524" s="3" t="s">
        <v>30629</v>
      </c>
      <c r="K4524" s="1"/>
      <c r="L4524" s="1">
        <v>45796</v>
      </c>
      <c r="M4524" s="1">
        <f t="shared" si="183"/>
        <v>45796</v>
      </c>
      <c r="N4524" t="s">
        <v>4</v>
      </c>
      <c r="O4524" t="s">
        <v>30621</v>
      </c>
      <c r="Q4524" t="s">
        <v>5</v>
      </c>
      <c r="R4524" t="s">
        <v>30619</v>
      </c>
      <c r="S4524" t="s">
        <v>1037</v>
      </c>
      <c r="T4524" t="s">
        <v>7</v>
      </c>
      <c r="U4524" t="s">
        <v>60</v>
      </c>
      <c r="V4524" t="s">
        <v>14</v>
      </c>
      <c r="W4524" t="s">
        <v>23565</v>
      </c>
      <c r="X4524" t="s">
        <v>23564</v>
      </c>
      <c r="Y4524" t="s">
        <v>10</v>
      </c>
    </row>
    <row r="4525" spans="1:25" x14ac:dyDescent="0.2">
      <c r="A4525" t="s">
        <v>0</v>
      </c>
      <c r="B4525" t="s">
        <v>23569</v>
      </c>
      <c r="C4525" t="s">
        <v>23570</v>
      </c>
      <c r="D4525" t="s">
        <v>23571</v>
      </c>
      <c r="E4525" t="s">
        <v>24</v>
      </c>
      <c r="F4525" t="s">
        <v>4047</v>
      </c>
      <c r="G4525" s="1">
        <v>45454</v>
      </c>
      <c r="H4525" s="1">
        <v>45431</v>
      </c>
      <c r="I4525" s="1">
        <v>45586</v>
      </c>
      <c r="J4525" s="3" t="s">
        <v>30629</v>
      </c>
      <c r="K4525" s="1"/>
      <c r="L4525" s="1">
        <v>45615</v>
      </c>
      <c r="M4525" s="1">
        <f t="shared" si="183"/>
        <v>45796</v>
      </c>
      <c r="N4525" t="s">
        <v>4</v>
      </c>
      <c r="O4525" t="s">
        <v>30621</v>
      </c>
      <c r="Q4525" t="s">
        <v>5</v>
      </c>
      <c r="R4525" t="s">
        <v>30619</v>
      </c>
      <c r="S4525" t="s">
        <v>1863</v>
      </c>
      <c r="T4525" t="s">
        <v>7</v>
      </c>
      <c r="U4525" t="s">
        <v>287</v>
      </c>
      <c r="V4525" t="s">
        <v>9</v>
      </c>
      <c r="W4525" t="s">
        <v>23572</v>
      </c>
      <c r="X4525" t="s">
        <v>23571</v>
      </c>
      <c r="Y4525" t="s">
        <v>10</v>
      </c>
    </row>
    <row r="4526" spans="1:25" x14ac:dyDescent="0.2">
      <c r="A4526" t="s">
        <v>0</v>
      </c>
      <c r="B4526" t="s">
        <v>23573</v>
      </c>
      <c r="C4526" t="s">
        <v>23570</v>
      </c>
      <c r="D4526" t="s">
        <v>23574</v>
      </c>
      <c r="E4526" t="s">
        <v>24</v>
      </c>
      <c r="F4526" t="s">
        <v>4047</v>
      </c>
      <c r="G4526" s="1">
        <v>45454</v>
      </c>
      <c r="H4526" s="1">
        <v>45431</v>
      </c>
      <c r="I4526" s="1">
        <v>45755</v>
      </c>
      <c r="J4526" s="3" t="s">
        <v>30629</v>
      </c>
      <c r="K4526" s="1"/>
      <c r="L4526" s="1">
        <v>45796</v>
      </c>
      <c r="M4526" s="1">
        <f t="shared" si="183"/>
        <v>45796</v>
      </c>
      <c r="N4526" t="s">
        <v>4</v>
      </c>
      <c r="O4526" t="s">
        <v>30621</v>
      </c>
      <c r="Q4526" t="s">
        <v>5</v>
      </c>
      <c r="R4526" t="s">
        <v>30619</v>
      </c>
      <c r="S4526" t="s">
        <v>255</v>
      </c>
      <c r="T4526" t="s">
        <v>7</v>
      </c>
      <c r="U4526" t="s">
        <v>8</v>
      </c>
      <c r="V4526" t="s">
        <v>9</v>
      </c>
      <c r="W4526" t="s">
        <v>23575</v>
      </c>
      <c r="X4526" t="s">
        <v>23574</v>
      </c>
      <c r="Y4526" t="s">
        <v>10</v>
      </c>
    </row>
    <row r="4527" spans="1:25" x14ac:dyDescent="0.2">
      <c r="A4527" t="s">
        <v>0</v>
      </c>
      <c r="B4527" t="s">
        <v>23583</v>
      </c>
      <c r="C4527" t="s">
        <v>23584</v>
      </c>
      <c r="D4527" t="s">
        <v>23585</v>
      </c>
      <c r="E4527" t="s">
        <v>24</v>
      </c>
      <c r="F4527" t="s">
        <v>4047</v>
      </c>
      <c r="G4527" s="1">
        <v>45454</v>
      </c>
      <c r="H4527" s="1">
        <v>45431</v>
      </c>
      <c r="I4527" s="1">
        <v>45586</v>
      </c>
      <c r="J4527" s="3" t="s">
        <v>30629</v>
      </c>
      <c r="K4527" s="1"/>
      <c r="L4527" s="1">
        <v>45615</v>
      </c>
      <c r="M4527" s="1">
        <f t="shared" si="183"/>
        <v>45796</v>
      </c>
      <c r="N4527" t="s">
        <v>4</v>
      </c>
      <c r="O4527" t="s">
        <v>30621</v>
      </c>
      <c r="Q4527" t="s">
        <v>5</v>
      </c>
      <c r="R4527" t="s">
        <v>30619</v>
      </c>
      <c r="S4527" t="s">
        <v>1863</v>
      </c>
      <c r="T4527" t="s">
        <v>7</v>
      </c>
      <c r="U4527" t="s">
        <v>287</v>
      </c>
      <c r="V4527" t="s">
        <v>9</v>
      </c>
      <c r="W4527" t="s">
        <v>23586</v>
      </c>
      <c r="X4527" t="s">
        <v>23585</v>
      </c>
      <c r="Y4527" t="s">
        <v>10</v>
      </c>
    </row>
    <row r="4528" spans="1:25" x14ac:dyDescent="0.2">
      <c r="A4528" t="s">
        <v>0</v>
      </c>
      <c r="B4528" t="s">
        <v>23616</v>
      </c>
      <c r="C4528" t="s">
        <v>23617</v>
      </c>
      <c r="D4528" t="s">
        <v>23618</v>
      </c>
      <c r="E4528" t="s">
        <v>24</v>
      </c>
      <c r="F4528" t="s">
        <v>4047</v>
      </c>
      <c r="G4528" s="1">
        <v>45454</v>
      </c>
      <c r="H4528" s="1">
        <v>45431</v>
      </c>
      <c r="I4528" s="1">
        <v>45586</v>
      </c>
      <c r="J4528" s="3" t="s">
        <v>30629</v>
      </c>
      <c r="K4528" s="1"/>
      <c r="L4528" s="1">
        <v>45615</v>
      </c>
      <c r="M4528" s="1">
        <f t="shared" si="183"/>
        <v>45796</v>
      </c>
      <c r="N4528" t="s">
        <v>4</v>
      </c>
      <c r="O4528" t="s">
        <v>30621</v>
      </c>
      <c r="Q4528" t="s">
        <v>5</v>
      </c>
      <c r="R4528" t="s">
        <v>30619</v>
      </c>
      <c r="S4528" t="s">
        <v>6442</v>
      </c>
      <c r="T4528" t="s">
        <v>7</v>
      </c>
      <c r="U4528" t="s">
        <v>287</v>
      </c>
      <c r="V4528" t="s">
        <v>9</v>
      </c>
      <c r="W4528" t="s">
        <v>23619</v>
      </c>
      <c r="X4528" t="s">
        <v>23618</v>
      </c>
      <c r="Y4528" t="s">
        <v>10</v>
      </c>
    </row>
    <row r="4529" spans="1:25" x14ac:dyDescent="0.2">
      <c r="A4529" t="s">
        <v>0</v>
      </c>
      <c r="B4529" t="s">
        <v>23626</v>
      </c>
      <c r="C4529" t="s">
        <v>23627</v>
      </c>
      <c r="D4529" t="s">
        <v>23628</v>
      </c>
      <c r="E4529" t="s">
        <v>18</v>
      </c>
      <c r="F4529" t="s">
        <v>19</v>
      </c>
      <c r="G4529" s="1">
        <v>45454</v>
      </c>
      <c r="H4529" s="1">
        <v>45431</v>
      </c>
      <c r="I4529" s="1">
        <v>45688</v>
      </c>
      <c r="J4529" s="3" t="s">
        <v>30629</v>
      </c>
      <c r="K4529" s="1"/>
      <c r="L4529" s="1">
        <v>45796</v>
      </c>
      <c r="M4529" s="1">
        <f t="shared" si="183"/>
        <v>45796</v>
      </c>
      <c r="N4529" t="s">
        <v>448</v>
      </c>
      <c r="O4529" t="s">
        <v>30621</v>
      </c>
      <c r="Q4529" t="s">
        <v>5</v>
      </c>
      <c r="R4529" t="s">
        <v>30619</v>
      </c>
      <c r="S4529" t="s">
        <v>457</v>
      </c>
      <c r="T4529" t="s">
        <v>7</v>
      </c>
      <c r="U4529" t="s">
        <v>8</v>
      </c>
      <c r="V4529" t="s">
        <v>14</v>
      </c>
      <c r="W4529" t="s">
        <v>23629</v>
      </c>
      <c r="X4529" t="s">
        <v>23628</v>
      </c>
      <c r="Y4529" t="s">
        <v>21</v>
      </c>
    </row>
    <row r="4530" spans="1:25" x14ac:dyDescent="0.2">
      <c r="A4530" t="s">
        <v>0</v>
      </c>
      <c r="B4530" t="s">
        <v>23630</v>
      </c>
      <c r="C4530" t="s">
        <v>23631</v>
      </c>
      <c r="D4530" t="s">
        <v>23632</v>
      </c>
      <c r="E4530" t="s">
        <v>11</v>
      </c>
      <c r="F4530" t="s">
        <v>324</v>
      </c>
      <c r="G4530" s="1">
        <v>45454</v>
      </c>
      <c r="H4530" s="1">
        <v>45431</v>
      </c>
      <c r="I4530" s="1">
        <v>45762</v>
      </c>
      <c r="J4530" s="3" t="s">
        <v>30629</v>
      </c>
      <c r="K4530" s="1"/>
      <c r="L4530" s="1">
        <v>45796</v>
      </c>
      <c r="M4530" s="1">
        <f t="shared" si="183"/>
        <v>45796</v>
      </c>
      <c r="N4530" t="s">
        <v>4</v>
      </c>
      <c r="O4530" t="s">
        <v>30621</v>
      </c>
      <c r="Q4530" t="s">
        <v>5</v>
      </c>
      <c r="R4530" t="s">
        <v>30619</v>
      </c>
      <c r="S4530" t="s">
        <v>598</v>
      </c>
      <c r="T4530" t="s">
        <v>7</v>
      </c>
      <c r="U4530" t="s">
        <v>638</v>
      </c>
      <c r="V4530" t="s">
        <v>9</v>
      </c>
      <c r="W4530" t="s">
        <v>23633</v>
      </c>
      <c r="X4530" t="s">
        <v>23632</v>
      </c>
      <c r="Y4530" t="s">
        <v>10</v>
      </c>
    </row>
    <row r="4531" spans="1:25" x14ac:dyDescent="0.2">
      <c r="A4531" t="s">
        <v>0</v>
      </c>
      <c r="B4531" t="s">
        <v>24047</v>
      </c>
      <c r="C4531" t="s">
        <v>4263</v>
      </c>
      <c r="D4531" t="s">
        <v>24048</v>
      </c>
      <c r="E4531" t="s">
        <v>11</v>
      </c>
      <c r="F4531" t="s">
        <v>1719</v>
      </c>
      <c r="G4531" s="1">
        <v>45457</v>
      </c>
      <c r="H4531" s="1">
        <v>45431</v>
      </c>
      <c r="I4531" s="1">
        <v>45698</v>
      </c>
      <c r="J4531" s="3" t="s">
        <v>30629</v>
      </c>
      <c r="K4531" s="1"/>
      <c r="L4531" s="1">
        <v>45796</v>
      </c>
      <c r="M4531" s="1">
        <f t="shared" si="183"/>
        <v>45796</v>
      </c>
      <c r="N4531" t="s">
        <v>26</v>
      </c>
      <c r="O4531" t="s">
        <v>30621</v>
      </c>
      <c r="Q4531" t="s">
        <v>5</v>
      </c>
      <c r="R4531" t="s">
        <v>30619</v>
      </c>
      <c r="S4531" t="s">
        <v>255</v>
      </c>
      <c r="T4531" t="s">
        <v>7</v>
      </c>
      <c r="U4531" t="s">
        <v>2525</v>
      </c>
      <c r="V4531" t="s">
        <v>9</v>
      </c>
      <c r="W4531" t="s">
        <v>24049</v>
      </c>
      <c r="X4531" t="s">
        <v>24048</v>
      </c>
      <c r="Y4531" t="s">
        <v>31</v>
      </c>
    </row>
    <row r="4532" spans="1:25" x14ac:dyDescent="0.2">
      <c r="A4532" t="s">
        <v>0</v>
      </c>
      <c r="B4532" t="s">
        <v>24069</v>
      </c>
      <c r="C4532" t="s">
        <v>24070</v>
      </c>
      <c r="D4532" t="s">
        <v>24071</v>
      </c>
      <c r="E4532" t="s">
        <v>11</v>
      </c>
      <c r="F4532" t="s">
        <v>970</v>
      </c>
      <c r="G4532" s="1">
        <v>45457</v>
      </c>
      <c r="H4532" s="1">
        <v>45431</v>
      </c>
      <c r="I4532" s="1">
        <v>45766</v>
      </c>
      <c r="J4532" s="3" t="s">
        <v>30629</v>
      </c>
      <c r="K4532" s="1"/>
      <c r="L4532" s="1">
        <v>45796</v>
      </c>
      <c r="M4532" s="1">
        <f t="shared" si="183"/>
        <v>45796</v>
      </c>
      <c r="N4532" t="s">
        <v>448</v>
      </c>
      <c r="O4532" t="s">
        <v>30621</v>
      </c>
      <c r="Q4532" t="s">
        <v>5</v>
      </c>
      <c r="R4532" t="s">
        <v>30619</v>
      </c>
      <c r="S4532" t="s">
        <v>138</v>
      </c>
      <c r="T4532" t="s">
        <v>7</v>
      </c>
      <c r="U4532" t="s">
        <v>8</v>
      </c>
      <c r="V4532" t="s">
        <v>14</v>
      </c>
      <c r="W4532" t="s">
        <v>24072</v>
      </c>
      <c r="X4532" t="s">
        <v>24071</v>
      </c>
      <c r="Y4532" t="s">
        <v>21</v>
      </c>
    </row>
    <row r="4533" spans="1:25" x14ac:dyDescent="0.2">
      <c r="A4533" t="s">
        <v>0</v>
      </c>
      <c r="B4533" t="s">
        <v>24073</v>
      </c>
      <c r="C4533" t="s">
        <v>6860</v>
      </c>
      <c r="D4533" t="s">
        <v>24074</v>
      </c>
      <c r="E4533" t="s">
        <v>11</v>
      </c>
      <c r="F4533" t="s">
        <v>1719</v>
      </c>
      <c r="G4533" s="1">
        <v>45457</v>
      </c>
      <c r="H4533" s="1">
        <v>45431</v>
      </c>
      <c r="I4533" s="1">
        <v>45712</v>
      </c>
      <c r="J4533" s="3" t="s">
        <v>30629</v>
      </c>
      <c r="K4533" s="1"/>
      <c r="L4533" s="1">
        <v>45796</v>
      </c>
      <c r="M4533" s="1">
        <f t="shared" si="183"/>
        <v>45796</v>
      </c>
      <c r="N4533" t="s">
        <v>26</v>
      </c>
      <c r="O4533" t="s">
        <v>30621</v>
      </c>
      <c r="Q4533" t="s">
        <v>5</v>
      </c>
      <c r="R4533" t="s">
        <v>30619</v>
      </c>
      <c r="S4533" t="s">
        <v>255</v>
      </c>
      <c r="T4533" t="s">
        <v>7</v>
      </c>
      <c r="U4533" t="s">
        <v>2525</v>
      </c>
      <c r="V4533" t="s">
        <v>9</v>
      </c>
      <c r="W4533" t="s">
        <v>24075</v>
      </c>
      <c r="X4533" t="s">
        <v>24074</v>
      </c>
      <c r="Y4533" t="s">
        <v>31</v>
      </c>
    </row>
    <row r="4534" spans="1:25" x14ac:dyDescent="0.2">
      <c r="A4534" t="s">
        <v>0</v>
      </c>
      <c r="B4534" t="s">
        <v>24153</v>
      </c>
      <c r="C4534" t="s">
        <v>3608</v>
      </c>
      <c r="D4534" t="s">
        <v>24154</v>
      </c>
      <c r="E4534" t="s">
        <v>466</v>
      </c>
      <c r="F4534" t="s">
        <v>1547</v>
      </c>
      <c r="G4534" s="1">
        <v>45460</v>
      </c>
      <c r="H4534" s="1">
        <v>45431</v>
      </c>
      <c r="I4534" s="1">
        <v>45763</v>
      </c>
      <c r="J4534" s="3" t="s">
        <v>30629</v>
      </c>
      <c r="K4534" s="1"/>
      <c r="L4534" s="1">
        <v>45796</v>
      </c>
      <c r="M4534" s="1">
        <f t="shared" si="183"/>
        <v>45796</v>
      </c>
      <c r="N4534" t="s">
        <v>89</v>
      </c>
      <c r="O4534" t="s">
        <v>30621</v>
      </c>
      <c r="Q4534" t="s">
        <v>5</v>
      </c>
      <c r="R4534" t="s">
        <v>30619</v>
      </c>
      <c r="S4534" t="s">
        <v>138</v>
      </c>
      <c r="T4534" t="s">
        <v>7</v>
      </c>
      <c r="U4534" t="s">
        <v>90</v>
      </c>
      <c r="V4534" t="s">
        <v>9</v>
      </c>
      <c r="W4534" t="s">
        <v>24155</v>
      </c>
      <c r="X4534" t="s">
        <v>24154</v>
      </c>
      <c r="Y4534" t="s">
        <v>91</v>
      </c>
    </row>
    <row r="4535" spans="1:25" x14ac:dyDescent="0.2">
      <c r="A4535" t="s">
        <v>0</v>
      </c>
      <c r="B4535" t="s">
        <v>24204</v>
      </c>
      <c r="C4535" t="s">
        <v>24205</v>
      </c>
      <c r="D4535" t="s">
        <v>24206</v>
      </c>
      <c r="E4535" t="s">
        <v>18</v>
      </c>
      <c r="F4535" t="s">
        <v>19</v>
      </c>
      <c r="G4535" s="1">
        <v>45460</v>
      </c>
      <c r="H4535" s="1">
        <v>45431</v>
      </c>
      <c r="I4535" s="1">
        <v>45794</v>
      </c>
      <c r="J4535" s="3" t="s">
        <v>30629</v>
      </c>
      <c r="K4535" s="1"/>
      <c r="L4535" s="1">
        <v>45796</v>
      </c>
      <c r="M4535" s="1">
        <f t="shared" si="183"/>
        <v>45796</v>
      </c>
      <c r="N4535" t="s">
        <v>448</v>
      </c>
      <c r="O4535" t="s">
        <v>30621</v>
      </c>
      <c r="Q4535" t="s">
        <v>5</v>
      </c>
      <c r="R4535" t="s">
        <v>30619</v>
      </c>
      <c r="S4535" t="s">
        <v>255</v>
      </c>
      <c r="T4535" t="s">
        <v>7</v>
      </c>
      <c r="U4535" t="s">
        <v>8</v>
      </c>
      <c r="V4535" t="s">
        <v>14</v>
      </c>
      <c r="W4535" t="s">
        <v>24207</v>
      </c>
      <c r="X4535" t="s">
        <v>24206</v>
      </c>
      <c r="Y4535" t="s">
        <v>21</v>
      </c>
    </row>
    <row r="4536" spans="1:25" x14ac:dyDescent="0.2">
      <c r="A4536" t="s">
        <v>0</v>
      </c>
      <c r="B4536" t="s">
        <v>24276</v>
      </c>
      <c r="C4536" t="s">
        <v>9336</v>
      </c>
      <c r="D4536" t="s">
        <v>24277</v>
      </c>
      <c r="E4536" t="s">
        <v>11</v>
      </c>
      <c r="F4536" t="s">
        <v>324</v>
      </c>
      <c r="G4536" s="1">
        <v>45460</v>
      </c>
      <c r="H4536" s="1">
        <v>45431</v>
      </c>
      <c r="I4536" s="1">
        <v>45766</v>
      </c>
      <c r="J4536" s="3" t="s">
        <v>30629</v>
      </c>
      <c r="K4536" s="1"/>
      <c r="L4536" s="1">
        <v>45796</v>
      </c>
      <c r="M4536" s="1">
        <f t="shared" si="183"/>
        <v>45796</v>
      </c>
      <c r="N4536" t="s">
        <v>4</v>
      </c>
      <c r="O4536" t="s">
        <v>30621</v>
      </c>
      <c r="Q4536" t="s">
        <v>5</v>
      </c>
      <c r="R4536" t="s">
        <v>30619</v>
      </c>
      <c r="S4536" t="s">
        <v>598</v>
      </c>
      <c r="T4536" t="s">
        <v>7</v>
      </c>
      <c r="U4536" t="s">
        <v>638</v>
      </c>
      <c r="V4536" t="s">
        <v>9</v>
      </c>
      <c r="W4536" t="s">
        <v>24278</v>
      </c>
      <c r="X4536" t="s">
        <v>24277</v>
      </c>
      <c r="Y4536" t="s">
        <v>10</v>
      </c>
    </row>
    <row r="4537" spans="1:25" x14ac:dyDescent="0.2">
      <c r="A4537" t="s">
        <v>0</v>
      </c>
      <c r="B4537" t="s">
        <v>28305</v>
      </c>
      <c r="C4537" t="s">
        <v>2820</v>
      </c>
      <c r="D4537" t="s">
        <v>28306</v>
      </c>
      <c r="E4537" t="s">
        <v>52</v>
      </c>
      <c r="F4537" t="s">
        <v>144</v>
      </c>
      <c r="G4537" s="1">
        <v>45670</v>
      </c>
      <c r="H4537" s="1">
        <v>45615</v>
      </c>
      <c r="I4537" s="1">
        <v>45615</v>
      </c>
      <c r="J4537" s="1" t="s">
        <v>30628</v>
      </c>
      <c r="K4537" s="1"/>
      <c r="L4537" s="1">
        <v>46710</v>
      </c>
      <c r="M4537" s="1">
        <f>DATE(YEAR(H4537),MONTH(H4537)+6,DAY(H4537))</f>
        <v>45796</v>
      </c>
      <c r="N4537" t="s">
        <v>89</v>
      </c>
      <c r="O4537" t="s">
        <v>30623</v>
      </c>
      <c r="Q4537" t="s">
        <v>5</v>
      </c>
      <c r="R4537" t="s">
        <v>30620</v>
      </c>
      <c r="S4537" t="s">
        <v>28301</v>
      </c>
      <c r="T4537" t="s">
        <v>7</v>
      </c>
      <c r="U4537" t="s">
        <v>118</v>
      </c>
      <c r="V4537" t="s">
        <v>9</v>
      </c>
      <c r="W4537" t="s">
        <v>41</v>
      </c>
      <c r="X4537" t="s">
        <v>41</v>
      </c>
      <c r="Y4537" t="s">
        <v>41</v>
      </c>
    </row>
    <row r="4538" spans="1:25" x14ac:dyDescent="0.2">
      <c r="A4538" t="s">
        <v>0</v>
      </c>
      <c r="B4538" t="s">
        <v>4384</v>
      </c>
      <c r="C4538" t="s">
        <v>807</v>
      </c>
      <c r="D4538" t="s">
        <v>4385</v>
      </c>
      <c r="E4538" t="s">
        <v>54</v>
      </c>
      <c r="F4538" t="s">
        <v>367</v>
      </c>
      <c r="G4538" s="1">
        <v>44708</v>
      </c>
      <c r="H4538" s="1">
        <v>44701</v>
      </c>
      <c r="I4538" s="1">
        <v>45453</v>
      </c>
      <c r="J4538" s="3" t="s">
        <v>30629</v>
      </c>
      <c r="K4538" s="1"/>
      <c r="L4538" s="1">
        <v>45797</v>
      </c>
      <c r="M4538" s="1">
        <f>DATE(YEAR(H4538)+3,MONTH(H4538),DAY(H4538))</f>
        <v>45797</v>
      </c>
      <c r="N4538" t="s">
        <v>89</v>
      </c>
      <c r="O4538" t="s">
        <v>30624</v>
      </c>
      <c r="Q4538" t="s">
        <v>5</v>
      </c>
      <c r="R4538" t="s">
        <v>30619</v>
      </c>
      <c r="S4538" t="s">
        <v>3228</v>
      </c>
      <c r="T4538" t="s">
        <v>852</v>
      </c>
      <c r="U4538" t="s">
        <v>90</v>
      </c>
      <c r="V4538" t="s">
        <v>9</v>
      </c>
      <c r="W4538" t="s">
        <v>4386</v>
      </c>
      <c r="X4538" t="s">
        <v>4385</v>
      </c>
      <c r="Y4538" t="s">
        <v>91</v>
      </c>
    </row>
    <row r="4539" spans="1:25" x14ac:dyDescent="0.2">
      <c r="A4539" t="s">
        <v>0</v>
      </c>
      <c r="B4539" t="s">
        <v>4701</v>
      </c>
      <c r="C4539" t="s">
        <v>4702</v>
      </c>
      <c r="D4539" t="s">
        <v>4703</v>
      </c>
      <c r="E4539" t="s">
        <v>105</v>
      </c>
      <c r="F4539" t="s">
        <v>1567</v>
      </c>
      <c r="G4539" s="1">
        <v>44719</v>
      </c>
      <c r="H4539" s="1">
        <v>44701</v>
      </c>
      <c r="I4539" s="1">
        <v>45056</v>
      </c>
      <c r="J4539" s="3" t="s">
        <v>30629</v>
      </c>
      <c r="K4539" s="1"/>
      <c r="L4539" s="1">
        <v>45797</v>
      </c>
      <c r="M4539" s="1">
        <f>DATE(YEAR(H4539)+3,MONTH(H4539),DAY(H4539))</f>
        <v>45797</v>
      </c>
      <c r="N4539" t="s">
        <v>4</v>
      </c>
      <c r="O4539" t="s">
        <v>30622</v>
      </c>
      <c r="Q4539" t="s">
        <v>5</v>
      </c>
      <c r="R4539" t="s">
        <v>30619</v>
      </c>
      <c r="S4539" t="s">
        <v>3929</v>
      </c>
      <c r="T4539" t="s">
        <v>109</v>
      </c>
      <c r="U4539" t="s">
        <v>8</v>
      </c>
      <c r="V4539" t="s">
        <v>111</v>
      </c>
      <c r="W4539" t="s">
        <v>4704</v>
      </c>
      <c r="X4539" t="s">
        <v>4705</v>
      </c>
      <c r="Y4539" t="s">
        <v>10</v>
      </c>
    </row>
    <row r="4540" spans="1:25" x14ac:dyDescent="0.2">
      <c r="A4540" t="s">
        <v>0</v>
      </c>
      <c r="B4540" t="s">
        <v>19887</v>
      </c>
      <c r="C4540" t="s">
        <v>19888</v>
      </c>
      <c r="D4540" t="s">
        <v>19889</v>
      </c>
      <c r="E4540" t="s">
        <v>466</v>
      </c>
      <c r="F4540" t="s">
        <v>1547</v>
      </c>
      <c r="G4540" s="1">
        <v>45432</v>
      </c>
      <c r="H4540" s="1">
        <v>45432</v>
      </c>
      <c r="I4540" s="1">
        <v>45679</v>
      </c>
      <c r="J4540" s="3" t="s">
        <v>30629</v>
      </c>
      <c r="K4540" s="1"/>
      <c r="L4540" s="1">
        <v>45616</v>
      </c>
      <c r="M4540" s="1">
        <f t="shared" ref="M4540:M4571" si="184">DATE(YEAR(H4540)+1,MONTH(H4540),DAY(H4540))</f>
        <v>45797</v>
      </c>
      <c r="N4540" t="s">
        <v>89</v>
      </c>
      <c r="O4540" t="s">
        <v>30621</v>
      </c>
      <c r="Q4540" t="s">
        <v>5</v>
      </c>
      <c r="R4540" t="s">
        <v>30619</v>
      </c>
      <c r="S4540" t="s">
        <v>5974</v>
      </c>
      <c r="T4540" t="s">
        <v>7</v>
      </c>
      <c r="U4540" t="s">
        <v>90</v>
      </c>
      <c r="V4540" t="s">
        <v>9</v>
      </c>
      <c r="W4540" t="s">
        <v>19890</v>
      </c>
      <c r="X4540" t="s">
        <v>19889</v>
      </c>
      <c r="Y4540" t="s">
        <v>91</v>
      </c>
    </row>
    <row r="4541" spans="1:25" x14ac:dyDescent="0.2">
      <c r="A4541" t="s">
        <v>0</v>
      </c>
      <c r="B4541" t="s">
        <v>19891</v>
      </c>
      <c r="C4541" t="s">
        <v>5816</v>
      </c>
      <c r="D4541" t="s">
        <v>19892</v>
      </c>
      <c r="E4541" t="s">
        <v>466</v>
      </c>
      <c r="F4541" t="s">
        <v>967</v>
      </c>
      <c r="G4541" s="1">
        <v>45432</v>
      </c>
      <c r="H4541" s="1">
        <v>45432</v>
      </c>
      <c r="I4541" s="1">
        <v>45723</v>
      </c>
      <c r="J4541" s="3" t="s">
        <v>30629</v>
      </c>
      <c r="K4541" s="1"/>
      <c r="L4541" s="1">
        <v>45797</v>
      </c>
      <c r="M4541" s="1">
        <f t="shared" si="184"/>
        <v>45797</v>
      </c>
      <c r="N4541" t="s">
        <v>4</v>
      </c>
      <c r="O4541" t="s">
        <v>30621</v>
      </c>
      <c r="Q4541" t="s">
        <v>5</v>
      </c>
      <c r="R4541" t="s">
        <v>30619</v>
      </c>
      <c r="S4541" t="s">
        <v>383</v>
      </c>
      <c r="T4541" t="s">
        <v>28</v>
      </c>
      <c r="U4541" t="s">
        <v>2158</v>
      </c>
      <c r="V4541" t="s">
        <v>30</v>
      </c>
      <c r="W4541" t="s">
        <v>19893</v>
      </c>
      <c r="X4541" t="s">
        <v>19892</v>
      </c>
      <c r="Y4541" t="s">
        <v>10</v>
      </c>
    </row>
    <row r="4542" spans="1:25" x14ac:dyDescent="0.2">
      <c r="A4542" t="s">
        <v>0</v>
      </c>
      <c r="B4542" t="s">
        <v>19894</v>
      </c>
      <c r="C4542" t="s">
        <v>19895</v>
      </c>
      <c r="D4542" t="s">
        <v>19896</v>
      </c>
      <c r="E4542" t="s">
        <v>18</v>
      </c>
      <c r="F4542" t="s">
        <v>2162</v>
      </c>
      <c r="G4542" s="1">
        <v>45432</v>
      </c>
      <c r="H4542" s="1">
        <v>45432</v>
      </c>
      <c r="I4542" s="1">
        <v>45460</v>
      </c>
      <c r="J4542" s="3" t="s">
        <v>30629</v>
      </c>
      <c r="K4542" s="1"/>
      <c r="L4542" s="1">
        <v>45797</v>
      </c>
      <c r="M4542" s="1">
        <f t="shared" si="184"/>
        <v>45797</v>
      </c>
      <c r="N4542" t="s">
        <v>4</v>
      </c>
      <c r="O4542" t="s">
        <v>30621</v>
      </c>
      <c r="Q4542" t="s">
        <v>5</v>
      </c>
      <c r="R4542" t="s">
        <v>30619</v>
      </c>
      <c r="S4542" t="s">
        <v>179</v>
      </c>
      <c r="T4542" t="s">
        <v>7</v>
      </c>
      <c r="U4542" t="s">
        <v>287</v>
      </c>
      <c r="V4542" t="s">
        <v>9</v>
      </c>
      <c r="W4542" t="s">
        <v>19897</v>
      </c>
      <c r="X4542" t="s">
        <v>19896</v>
      </c>
      <c r="Y4542" t="s">
        <v>10</v>
      </c>
    </row>
    <row r="4543" spans="1:25" x14ac:dyDescent="0.2">
      <c r="A4543" t="s">
        <v>0</v>
      </c>
      <c r="B4543" t="s">
        <v>19898</v>
      </c>
      <c r="C4543" t="s">
        <v>703</v>
      </c>
      <c r="D4543" t="s">
        <v>19899</v>
      </c>
      <c r="E4543" t="s">
        <v>24</v>
      </c>
      <c r="F4543" t="s">
        <v>843</v>
      </c>
      <c r="G4543" s="1">
        <v>45432</v>
      </c>
      <c r="H4543" s="1">
        <v>45432</v>
      </c>
      <c r="I4543" s="1">
        <v>45741</v>
      </c>
      <c r="J4543" s="3" t="s">
        <v>30629</v>
      </c>
      <c r="K4543" s="1"/>
      <c r="L4543" s="1">
        <v>45797</v>
      </c>
      <c r="M4543" s="1">
        <f t="shared" si="184"/>
        <v>45797</v>
      </c>
      <c r="N4543" t="s">
        <v>4</v>
      </c>
      <c r="O4543" t="s">
        <v>30621</v>
      </c>
      <c r="Q4543" t="s">
        <v>5</v>
      </c>
      <c r="R4543" t="s">
        <v>30619</v>
      </c>
      <c r="S4543" t="s">
        <v>59</v>
      </c>
      <c r="T4543" t="s">
        <v>28</v>
      </c>
      <c r="U4543" t="s">
        <v>126</v>
      </c>
      <c r="V4543" t="s">
        <v>30</v>
      </c>
      <c r="W4543" t="s">
        <v>19900</v>
      </c>
      <c r="X4543" t="s">
        <v>19899</v>
      </c>
      <c r="Y4543" t="s">
        <v>10</v>
      </c>
    </row>
    <row r="4544" spans="1:25" x14ac:dyDescent="0.2">
      <c r="A4544" t="s">
        <v>0</v>
      </c>
      <c r="B4544" t="s">
        <v>19901</v>
      </c>
      <c r="C4544" t="s">
        <v>208</v>
      </c>
      <c r="D4544" t="s">
        <v>19902</v>
      </c>
      <c r="E4544" t="s">
        <v>76</v>
      </c>
      <c r="F4544" t="s">
        <v>835</v>
      </c>
      <c r="G4544" s="1">
        <v>45432</v>
      </c>
      <c r="H4544" s="1">
        <v>45432</v>
      </c>
      <c r="I4544" s="1">
        <v>45432</v>
      </c>
      <c r="J4544" s="1" t="s">
        <v>30628</v>
      </c>
      <c r="K4544" s="1"/>
      <c r="L4544" s="1">
        <v>45797</v>
      </c>
      <c r="M4544" s="1">
        <f t="shared" si="184"/>
        <v>45797</v>
      </c>
      <c r="N4544" t="s">
        <v>873</v>
      </c>
      <c r="O4544" t="s">
        <v>30621</v>
      </c>
      <c r="Q4544" t="s">
        <v>5</v>
      </c>
      <c r="R4544" t="s">
        <v>30620</v>
      </c>
      <c r="S4544" t="s">
        <v>19903</v>
      </c>
      <c r="T4544" t="s">
        <v>7</v>
      </c>
      <c r="U4544" t="s">
        <v>56</v>
      </c>
      <c r="V4544" t="s">
        <v>14</v>
      </c>
      <c r="W4544" t="s">
        <v>19904</v>
      </c>
      <c r="X4544" t="s">
        <v>19905</v>
      </c>
      <c r="Y4544" t="s">
        <v>98</v>
      </c>
    </row>
    <row r="4545" spans="1:25" x14ac:dyDescent="0.2">
      <c r="A4545" t="s">
        <v>0</v>
      </c>
      <c r="B4545" t="s">
        <v>19906</v>
      </c>
      <c r="C4545" t="s">
        <v>4969</v>
      </c>
      <c r="D4545" t="s">
        <v>19907</v>
      </c>
      <c r="E4545" t="s">
        <v>105</v>
      </c>
      <c r="F4545" t="s">
        <v>1875</v>
      </c>
      <c r="G4545" s="1">
        <v>45432</v>
      </c>
      <c r="H4545" s="1">
        <v>45432</v>
      </c>
      <c r="I4545" s="1">
        <v>45800</v>
      </c>
      <c r="J4545" s="3" t="s">
        <v>30628</v>
      </c>
      <c r="K4545" s="1"/>
      <c r="L4545" s="1">
        <v>45797</v>
      </c>
      <c r="M4545" s="1">
        <f t="shared" si="184"/>
        <v>45797</v>
      </c>
      <c r="N4545" t="s">
        <v>788</v>
      </c>
      <c r="O4545" t="s">
        <v>30621</v>
      </c>
      <c r="Q4545" t="s">
        <v>5</v>
      </c>
      <c r="R4545" t="s">
        <v>30619</v>
      </c>
      <c r="S4545" t="s">
        <v>5664</v>
      </c>
      <c r="T4545" t="s">
        <v>7</v>
      </c>
      <c r="U4545" t="s">
        <v>37</v>
      </c>
      <c r="V4545" t="s">
        <v>14</v>
      </c>
      <c r="W4545" t="s">
        <v>19908</v>
      </c>
      <c r="X4545" t="s">
        <v>19907</v>
      </c>
      <c r="Y4545" t="s">
        <v>40</v>
      </c>
    </row>
    <row r="4546" spans="1:25" x14ac:dyDescent="0.2">
      <c r="A4546" t="s">
        <v>0</v>
      </c>
      <c r="B4546" t="s">
        <v>19909</v>
      </c>
      <c r="C4546" t="s">
        <v>3732</v>
      </c>
      <c r="D4546" t="s">
        <v>19910</v>
      </c>
      <c r="E4546" t="s">
        <v>11</v>
      </c>
      <c r="F4546" t="s">
        <v>1719</v>
      </c>
      <c r="G4546" s="1">
        <v>45432</v>
      </c>
      <c r="H4546" s="1">
        <v>45432</v>
      </c>
      <c r="I4546" s="1">
        <v>45796</v>
      </c>
      <c r="J4546" s="3" t="s">
        <v>30629</v>
      </c>
      <c r="K4546" s="1"/>
      <c r="L4546" s="1">
        <v>45797</v>
      </c>
      <c r="M4546" s="1">
        <f t="shared" si="184"/>
        <v>45797</v>
      </c>
      <c r="N4546" t="s">
        <v>989</v>
      </c>
      <c r="O4546" t="s">
        <v>30621</v>
      </c>
      <c r="Q4546" t="s">
        <v>5</v>
      </c>
      <c r="R4546" t="s">
        <v>30619</v>
      </c>
      <c r="S4546" t="s">
        <v>179</v>
      </c>
      <c r="T4546" t="s">
        <v>7</v>
      </c>
      <c r="U4546" t="s">
        <v>1001</v>
      </c>
      <c r="V4546" t="s">
        <v>14</v>
      </c>
      <c r="W4546" t="s">
        <v>10403</v>
      </c>
      <c r="X4546" t="s">
        <v>10404</v>
      </c>
      <c r="Y4546" t="s">
        <v>989</v>
      </c>
    </row>
    <row r="4547" spans="1:25" x14ac:dyDescent="0.2">
      <c r="A4547" t="s">
        <v>0</v>
      </c>
      <c r="B4547" t="s">
        <v>19911</v>
      </c>
      <c r="C4547" t="s">
        <v>19912</v>
      </c>
      <c r="D4547" t="s">
        <v>19913</v>
      </c>
      <c r="E4547" t="s">
        <v>18</v>
      </c>
      <c r="F4547" t="s">
        <v>2162</v>
      </c>
      <c r="G4547" s="1">
        <v>45432</v>
      </c>
      <c r="H4547" s="1">
        <v>45432</v>
      </c>
      <c r="I4547" s="1">
        <v>45460</v>
      </c>
      <c r="J4547" s="3" t="s">
        <v>30629</v>
      </c>
      <c r="K4547" s="1"/>
      <c r="L4547" s="1">
        <v>45797</v>
      </c>
      <c r="M4547" s="1">
        <f t="shared" si="184"/>
        <v>45797</v>
      </c>
      <c r="N4547" t="s">
        <v>4</v>
      </c>
      <c r="O4547" t="s">
        <v>30621</v>
      </c>
      <c r="Q4547" t="s">
        <v>5</v>
      </c>
      <c r="R4547" t="s">
        <v>30619</v>
      </c>
      <c r="S4547" t="s">
        <v>179</v>
      </c>
      <c r="T4547" t="s">
        <v>7</v>
      </c>
      <c r="U4547" t="s">
        <v>287</v>
      </c>
      <c r="V4547" t="s">
        <v>9</v>
      </c>
      <c r="W4547" t="s">
        <v>19914</v>
      </c>
      <c r="X4547" t="s">
        <v>19913</v>
      </c>
      <c r="Y4547" t="s">
        <v>10</v>
      </c>
    </row>
    <row r="4548" spans="1:25" x14ac:dyDescent="0.2">
      <c r="A4548" t="s">
        <v>0</v>
      </c>
      <c r="B4548" t="s">
        <v>19915</v>
      </c>
      <c r="C4548" t="s">
        <v>229</v>
      </c>
      <c r="D4548" t="s">
        <v>19916</v>
      </c>
      <c r="E4548" t="s">
        <v>18</v>
      </c>
      <c r="F4548" t="s">
        <v>4149</v>
      </c>
      <c r="G4548" s="1">
        <v>45432</v>
      </c>
      <c r="H4548" s="1">
        <v>45432</v>
      </c>
      <c r="I4548" s="1">
        <v>45708</v>
      </c>
      <c r="J4548" s="3" t="s">
        <v>30629</v>
      </c>
      <c r="K4548" s="1"/>
      <c r="L4548" s="1">
        <v>45797</v>
      </c>
      <c r="M4548" s="1">
        <f t="shared" si="184"/>
        <v>45797</v>
      </c>
      <c r="N4548" t="s">
        <v>873</v>
      </c>
      <c r="O4548" t="s">
        <v>30621</v>
      </c>
      <c r="Q4548" t="s">
        <v>5</v>
      </c>
      <c r="R4548" t="s">
        <v>30619</v>
      </c>
      <c r="S4548" t="s">
        <v>6</v>
      </c>
      <c r="T4548" t="s">
        <v>7</v>
      </c>
      <c r="U4548" t="s">
        <v>56</v>
      </c>
      <c r="V4548" t="s">
        <v>9</v>
      </c>
      <c r="W4548" t="s">
        <v>19917</v>
      </c>
      <c r="X4548" t="s">
        <v>19918</v>
      </c>
      <c r="Y4548" t="s">
        <v>98</v>
      </c>
    </row>
    <row r="4549" spans="1:25" x14ac:dyDescent="0.2">
      <c r="A4549" t="s">
        <v>0</v>
      </c>
      <c r="B4549" t="s">
        <v>19922</v>
      </c>
      <c r="C4549" t="s">
        <v>1225</v>
      </c>
      <c r="D4549" t="s">
        <v>19923</v>
      </c>
      <c r="E4549" t="s">
        <v>466</v>
      </c>
      <c r="F4549" t="s">
        <v>967</v>
      </c>
      <c r="G4549" s="1">
        <v>45432</v>
      </c>
      <c r="H4549" s="1">
        <v>45432</v>
      </c>
      <c r="I4549" s="1">
        <v>45723</v>
      </c>
      <c r="J4549" s="3" t="s">
        <v>30629</v>
      </c>
      <c r="K4549" s="1"/>
      <c r="L4549" s="1">
        <v>45797</v>
      </c>
      <c r="M4549" s="1">
        <f t="shared" si="184"/>
        <v>45797</v>
      </c>
      <c r="N4549" t="s">
        <v>4</v>
      </c>
      <c r="O4549" t="s">
        <v>30621</v>
      </c>
      <c r="Q4549" t="s">
        <v>5</v>
      </c>
      <c r="R4549" t="s">
        <v>30619</v>
      </c>
      <c r="S4549" t="s">
        <v>179</v>
      </c>
      <c r="T4549" t="s">
        <v>7</v>
      </c>
      <c r="U4549" t="s">
        <v>8</v>
      </c>
      <c r="V4549" t="s">
        <v>9</v>
      </c>
      <c r="W4549" t="s">
        <v>19924</v>
      </c>
      <c r="X4549" t="s">
        <v>19923</v>
      </c>
      <c r="Y4549" t="s">
        <v>10</v>
      </c>
    </row>
    <row r="4550" spans="1:25" x14ac:dyDescent="0.2">
      <c r="A4550" t="s">
        <v>0</v>
      </c>
      <c r="B4550" t="s">
        <v>19925</v>
      </c>
      <c r="C4550" t="s">
        <v>12715</v>
      </c>
      <c r="D4550" t="s">
        <v>19926</v>
      </c>
      <c r="E4550" t="s">
        <v>466</v>
      </c>
      <c r="F4550" t="s">
        <v>1547</v>
      </c>
      <c r="G4550" s="1">
        <v>45432</v>
      </c>
      <c r="H4550" s="1">
        <v>45432</v>
      </c>
      <c r="I4550" s="1">
        <v>45539</v>
      </c>
      <c r="J4550" s="3" t="s">
        <v>30629</v>
      </c>
      <c r="K4550" s="1"/>
      <c r="L4550" s="1">
        <v>45616</v>
      </c>
      <c r="M4550" s="1">
        <f t="shared" si="184"/>
        <v>45797</v>
      </c>
      <c r="N4550" t="s">
        <v>26</v>
      </c>
      <c r="O4550" t="s">
        <v>30621</v>
      </c>
      <c r="Q4550" t="s">
        <v>5</v>
      </c>
      <c r="R4550" t="s">
        <v>30619</v>
      </c>
      <c r="S4550" t="s">
        <v>19927</v>
      </c>
      <c r="T4550" t="s">
        <v>109</v>
      </c>
      <c r="U4550" t="s">
        <v>165</v>
      </c>
      <c r="V4550" t="s">
        <v>111</v>
      </c>
      <c r="W4550" t="s">
        <v>19928</v>
      </c>
      <c r="X4550" t="s">
        <v>19926</v>
      </c>
      <c r="Y4550" t="s">
        <v>31</v>
      </c>
    </row>
    <row r="4551" spans="1:25" x14ac:dyDescent="0.2">
      <c r="A4551" t="s">
        <v>0</v>
      </c>
      <c r="B4551" t="s">
        <v>19929</v>
      </c>
      <c r="C4551" t="s">
        <v>666</v>
      </c>
      <c r="D4551" t="s">
        <v>19930</v>
      </c>
      <c r="E4551" t="s">
        <v>105</v>
      </c>
      <c r="F4551" t="s">
        <v>984</v>
      </c>
      <c r="G4551" s="1">
        <v>45432</v>
      </c>
      <c r="H4551" s="1">
        <v>45432</v>
      </c>
      <c r="I4551" s="1">
        <v>45432</v>
      </c>
      <c r="J4551" s="1" t="s">
        <v>30628</v>
      </c>
      <c r="K4551" s="1"/>
      <c r="L4551" s="1">
        <v>45616</v>
      </c>
      <c r="M4551" s="1">
        <f t="shared" si="184"/>
        <v>45797</v>
      </c>
      <c r="N4551" t="s">
        <v>448</v>
      </c>
      <c r="O4551" t="s">
        <v>30621</v>
      </c>
      <c r="Q4551" t="s">
        <v>5</v>
      </c>
      <c r="R4551" t="s">
        <v>30620</v>
      </c>
      <c r="S4551" t="s">
        <v>19931</v>
      </c>
      <c r="T4551" t="s">
        <v>7</v>
      </c>
      <c r="U4551" t="s">
        <v>8</v>
      </c>
      <c r="V4551" t="s">
        <v>14</v>
      </c>
      <c r="W4551" t="s">
        <v>19932</v>
      </c>
      <c r="X4551" t="s">
        <v>19933</v>
      </c>
      <c r="Y4551" t="s">
        <v>21</v>
      </c>
    </row>
    <row r="4552" spans="1:25" x14ac:dyDescent="0.2">
      <c r="A4552" t="s">
        <v>0</v>
      </c>
      <c r="B4552" t="s">
        <v>19934</v>
      </c>
      <c r="C4552" t="s">
        <v>899</v>
      </c>
      <c r="D4552" t="s">
        <v>19935</v>
      </c>
      <c r="E4552" t="s">
        <v>11</v>
      </c>
      <c r="F4552" t="s">
        <v>6518</v>
      </c>
      <c r="G4552" s="1">
        <v>45432</v>
      </c>
      <c r="H4552" s="1">
        <v>45432</v>
      </c>
      <c r="I4552" s="1">
        <v>45555</v>
      </c>
      <c r="J4552" s="3" t="s">
        <v>30629</v>
      </c>
      <c r="K4552" s="1"/>
      <c r="L4552" s="1">
        <v>45524</v>
      </c>
      <c r="M4552" s="1">
        <f t="shared" si="184"/>
        <v>45797</v>
      </c>
      <c r="N4552" t="s">
        <v>873</v>
      </c>
      <c r="O4552" t="s">
        <v>30621</v>
      </c>
      <c r="Q4552" t="s">
        <v>5</v>
      </c>
      <c r="R4552" t="s">
        <v>30619</v>
      </c>
      <c r="S4552" t="s">
        <v>19936</v>
      </c>
      <c r="T4552" t="s">
        <v>7</v>
      </c>
      <c r="U4552" t="s">
        <v>56</v>
      </c>
      <c r="V4552" t="s">
        <v>14</v>
      </c>
      <c r="W4552" t="s">
        <v>19937</v>
      </c>
      <c r="X4552" t="s">
        <v>19935</v>
      </c>
      <c r="Y4552" t="s">
        <v>98</v>
      </c>
    </row>
    <row r="4553" spans="1:25" x14ac:dyDescent="0.2">
      <c r="A4553" t="s">
        <v>0</v>
      </c>
      <c r="B4553" t="s">
        <v>19942</v>
      </c>
      <c r="C4553" t="s">
        <v>3380</v>
      </c>
      <c r="D4553" t="s">
        <v>19943</v>
      </c>
      <c r="E4553" t="s">
        <v>49</v>
      </c>
      <c r="F4553" t="s">
        <v>19944</v>
      </c>
      <c r="G4553" s="1">
        <v>45432</v>
      </c>
      <c r="H4553" s="1">
        <v>45432</v>
      </c>
      <c r="I4553" s="1">
        <v>45730</v>
      </c>
      <c r="J4553" s="3" t="s">
        <v>30629</v>
      </c>
      <c r="K4553" s="1"/>
      <c r="L4553" s="1">
        <v>45797</v>
      </c>
      <c r="M4553" s="1">
        <f t="shared" si="184"/>
        <v>45797</v>
      </c>
      <c r="N4553" t="s">
        <v>63</v>
      </c>
      <c r="O4553" t="s">
        <v>30621</v>
      </c>
      <c r="Q4553" t="s">
        <v>5</v>
      </c>
      <c r="R4553" t="s">
        <v>30619</v>
      </c>
      <c r="S4553" t="s">
        <v>180</v>
      </c>
      <c r="T4553" t="s">
        <v>64</v>
      </c>
      <c r="U4553" t="s">
        <v>65</v>
      </c>
      <c r="V4553" t="s">
        <v>111</v>
      </c>
      <c r="W4553" t="s">
        <v>41</v>
      </c>
      <c r="X4553" t="s">
        <v>41</v>
      </c>
      <c r="Y4553" t="s">
        <v>41</v>
      </c>
    </row>
    <row r="4554" spans="1:25" x14ac:dyDescent="0.2">
      <c r="A4554" t="s">
        <v>0</v>
      </c>
      <c r="B4554" t="s">
        <v>19945</v>
      </c>
      <c r="C4554" t="s">
        <v>5370</v>
      </c>
      <c r="D4554" t="s">
        <v>19946</v>
      </c>
      <c r="E4554" t="s">
        <v>24</v>
      </c>
      <c r="F4554" t="s">
        <v>1144</v>
      </c>
      <c r="G4554" s="1">
        <v>45432</v>
      </c>
      <c r="H4554" s="1">
        <v>45432</v>
      </c>
      <c r="I4554" s="1">
        <v>45432</v>
      </c>
      <c r="J4554" s="1" t="s">
        <v>30628</v>
      </c>
      <c r="K4554" s="1"/>
      <c r="L4554" s="1">
        <v>45797</v>
      </c>
      <c r="M4554" s="1">
        <f t="shared" si="184"/>
        <v>45797</v>
      </c>
      <c r="N4554" t="s">
        <v>4</v>
      </c>
      <c r="O4554" t="s">
        <v>30621</v>
      </c>
      <c r="Q4554" t="s">
        <v>5</v>
      </c>
      <c r="R4554" t="s">
        <v>30620</v>
      </c>
      <c r="S4554" t="s">
        <v>19947</v>
      </c>
      <c r="T4554" t="s">
        <v>7</v>
      </c>
      <c r="U4554" t="s">
        <v>638</v>
      </c>
      <c r="V4554" t="s">
        <v>9</v>
      </c>
      <c r="W4554" t="s">
        <v>19948</v>
      </c>
      <c r="X4554" t="s">
        <v>19946</v>
      </c>
      <c r="Y4554" t="s">
        <v>10</v>
      </c>
    </row>
    <row r="4555" spans="1:25" x14ac:dyDescent="0.2">
      <c r="A4555" t="s">
        <v>0</v>
      </c>
      <c r="B4555" t="s">
        <v>19949</v>
      </c>
      <c r="C4555" t="s">
        <v>226</v>
      </c>
      <c r="D4555" t="s">
        <v>19950</v>
      </c>
      <c r="E4555" t="s">
        <v>24</v>
      </c>
      <c r="F4555" t="s">
        <v>1144</v>
      </c>
      <c r="G4555" s="1">
        <v>45432</v>
      </c>
      <c r="H4555" s="1">
        <v>45432</v>
      </c>
      <c r="I4555" s="1">
        <v>45432</v>
      </c>
      <c r="J4555" s="1" t="s">
        <v>30628</v>
      </c>
      <c r="K4555" s="1"/>
      <c r="L4555" s="1">
        <v>45797</v>
      </c>
      <c r="M4555" s="1">
        <f t="shared" si="184"/>
        <v>45797</v>
      </c>
      <c r="N4555" t="s">
        <v>4</v>
      </c>
      <c r="O4555" t="s">
        <v>30621</v>
      </c>
      <c r="Q4555" t="s">
        <v>5</v>
      </c>
      <c r="R4555" t="s">
        <v>30620</v>
      </c>
      <c r="S4555" t="s">
        <v>383</v>
      </c>
      <c r="T4555" t="s">
        <v>7</v>
      </c>
      <c r="U4555" t="s">
        <v>638</v>
      </c>
      <c r="V4555" t="s">
        <v>9</v>
      </c>
      <c r="W4555" t="s">
        <v>19951</v>
      </c>
      <c r="X4555" t="s">
        <v>19952</v>
      </c>
      <c r="Y4555" t="s">
        <v>10</v>
      </c>
    </row>
    <row r="4556" spans="1:25" x14ac:dyDescent="0.2">
      <c r="A4556" t="s">
        <v>0</v>
      </c>
      <c r="B4556" t="s">
        <v>19953</v>
      </c>
      <c r="C4556" t="s">
        <v>1428</v>
      </c>
      <c r="D4556" t="s">
        <v>19954</v>
      </c>
      <c r="E4556" t="s">
        <v>18</v>
      </c>
      <c r="F4556" t="s">
        <v>3607</v>
      </c>
      <c r="G4556" s="1">
        <v>45432</v>
      </c>
      <c r="H4556" s="1">
        <v>45432</v>
      </c>
      <c r="I4556" s="1">
        <v>45769</v>
      </c>
      <c r="J4556" s="3" t="s">
        <v>30629</v>
      </c>
      <c r="K4556" s="1"/>
      <c r="L4556" s="1">
        <v>45797</v>
      </c>
      <c r="M4556" s="1">
        <f t="shared" si="184"/>
        <v>45797</v>
      </c>
      <c r="N4556" t="s">
        <v>4</v>
      </c>
      <c r="O4556" t="s">
        <v>30621</v>
      </c>
      <c r="Q4556" t="s">
        <v>5</v>
      </c>
      <c r="R4556" t="s">
        <v>30619</v>
      </c>
      <c r="S4556" t="s">
        <v>179</v>
      </c>
      <c r="T4556" t="s">
        <v>7</v>
      </c>
      <c r="U4556" t="s">
        <v>287</v>
      </c>
      <c r="V4556" t="s">
        <v>9</v>
      </c>
      <c r="W4556" t="s">
        <v>19955</v>
      </c>
      <c r="X4556" t="s">
        <v>19954</v>
      </c>
      <c r="Y4556" t="s">
        <v>10</v>
      </c>
    </row>
    <row r="4557" spans="1:25" x14ac:dyDescent="0.2">
      <c r="A4557" t="s">
        <v>0</v>
      </c>
      <c r="B4557" t="s">
        <v>19956</v>
      </c>
      <c r="C4557" t="s">
        <v>5370</v>
      </c>
      <c r="D4557" t="s">
        <v>19957</v>
      </c>
      <c r="E4557" t="s">
        <v>24</v>
      </c>
      <c r="F4557" t="s">
        <v>1144</v>
      </c>
      <c r="G4557" s="1">
        <v>45432</v>
      </c>
      <c r="H4557" s="1">
        <v>45432</v>
      </c>
      <c r="I4557" s="1">
        <v>45797</v>
      </c>
      <c r="J4557" s="3" t="s">
        <v>30629</v>
      </c>
      <c r="K4557" s="1"/>
      <c r="L4557" s="1">
        <v>45797</v>
      </c>
      <c r="M4557" s="1">
        <f t="shared" si="184"/>
        <v>45797</v>
      </c>
      <c r="N4557" t="s">
        <v>4</v>
      </c>
      <c r="O4557" t="s">
        <v>30621</v>
      </c>
      <c r="Q4557" t="s">
        <v>5</v>
      </c>
      <c r="R4557" t="s">
        <v>30619</v>
      </c>
      <c r="S4557" t="s">
        <v>19958</v>
      </c>
      <c r="T4557" t="s">
        <v>7</v>
      </c>
      <c r="U4557" t="s">
        <v>43</v>
      </c>
      <c r="V4557" t="s">
        <v>9</v>
      </c>
      <c r="W4557" t="s">
        <v>19959</v>
      </c>
      <c r="X4557" t="s">
        <v>19957</v>
      </c>
      <c r="Y4557" t="s">
        <v>10</v>
      </c>
    </row>
    <row r="4558" spans="1:25" x14ac:dyDescent="0.2">
      <c r="A4558" t="s">
        <v>0</v>
      </c>
      <c r="B4558" t="s">
        <v>19960</v>
      </c>
      <c r="C4558" t="s">
        <v>19961</v>
      </c>
      <c r="D4558" t="s">
        <v>19962</v>
      </c>
      <c r="E4558" t="s">
        <v>76</v>
      </c>
      <c r="F4558" t="s">
        <v>2608</v>
      </c>
      <c r="G4558" s="1">
        <v>45432</v>
      </c>
      <c r="H4558" s="1">
        <v>45432</v>
      </c>
      <c r="I4558" s="1">
        <v>45693</v>
      </c>
      <c r="J4558" s="3" t="s">
        <v>30629</v>
      </c>
      <c r="K4558" s="1"/>
      <c r="L4558" s="1">
        <v>45797</v>
      </c>
      <c r="M4558" s="1">
        <f t="shared" si="184"/>
        <v>45797</v>
      </c>
      <c r="N4558" t="s">
        <v>26</v>
      </c>
      <c r="O4558" t="s">
        <v>30621</v>
      </c>
      <c r="Q4558" t="s">
        <v>5</v>
      </c>
      <c r="R4558" t="s">
        <v>30619</v>
      </c>
      <c r="S4558" t="s">
        <v>179</v>
      </c>
      <c r="T4558" t="s">
        <v>109</v>
      </c>
      <c r="U4558" t="s">
        <v>165</v>
      </c>
      <c r="V4558" t="s">
        <v>111</v>
      </c>
      <c r="W4558" t="s">
        <v>19963</v>
      </c>
      <c r="X4558" t="s">
        <v>19962</v>
      </c>
      <c r="Y4558" t="s">
        <v>31</v>
      </c>
    </row>
    <row r="4559" spans="1:25" x14ac:dyDescent="0.2">
      <c r="A4559" t="s">
        <v>0</v>
      </c>
      <c r="B4559" t="s">
        <v>19967</v>
      </c>
      <c r="C4559" t="s">
        <v>368</v>
      </c>
      <c r="D4559" t="s">
        <v>19968</v>
      </c>
      <c r="E4559" t="s">
        <v>105</v>
      </c>
      <c r="F4559" t="s">
        <v>1676</v>
      </c>
      <c r="G4559" s="1">
        <v>45432</v>
      </c>
      <c r="H4559" s="1">
        <v>45432</v>
      </c>
      <c r="I4559" s="1">
        <v>45795</v>
      </c>
      <c r="J4559" s="3" t="s">
        <v>30629</v>
      </c>
      <c r="K4559" s="1"/>
      <c r="L4559" s="1">
        <v>45797</v>
      </c>
      <c r="M4559" s="1">
        <f t="shared" si="184"/>
        <v>45797</v>
      </c>
      <c r="N4559" t="s">
        <v>448</v>
      </c>
      <c r="O4559" t="s">
        <v>30621</v>
      </c>
      <c r="Q4559" t="s">
        <v>5</v>
      </c>
      <c r="R4559" t="s">
        <v>30619</v>
      </c>
      <c r="S4559" t="s">
        <v>179</v>
      </c>
      <c r="T4559" t="s">
        <v>7</v>
      </c>
      <c r="U4559" t="s">
        <v>8</v>
      </c>
      <c r="V4559" t="s">
        <v>14</v>
      </c>
      <c r="W4559" t="s">
        <v>19969</v>
      </c>
      <c r="X4559" t="s">
        <v>19968</v>
      </c>
      <c r="Y4559" t="s">
        <v>21</v>
      </c>
    </row>
    <row r="4560" spans="1:25" x14ac:dyDescent="0.2">
      <c r="A4560" t="s">
        <v>0</v>
      </c>
      <c r="B4560" t="s">
        <v>19970</v>
      </c>
      <c r="C4560" t="s">
        <v>7054</v>
      </c>
      <c r="D4560" t="s">
        <v>19971</v>
      </c>
      <c r="E4560" t="s">
        <v>11</v>
      </c>
      <c r="F4560" t="s">
        <v>1719</v>
      </c>
      <c r="G4560" s="1">
        <v>45432</v>
      </c>
      <c r="H4560" s="1">
        <v>45432</v>
      </c>
      <c r="I4560" s="1">
        <v>45693</v>
      </c>
      <c r="J4560" s="3" t="s">
        <v>30629</v>
      </c>
      <c r="K4560" s="1"/>
      <c r="L4560" s="1">
        <v>45797</v>
      </c>
      <c r="M4560" s="1">
        <f t="shared" si="184"/>
        <v>45797</v>
      </c>
      <c r="N4560" t="s">
        <v>26</v>
      </c>
      <c r="O4560" t="s">
        <v>30621</v>
      </c>
      <c r="Q4560" t="s">
        <v>5</v>
      </c>
      <c r="R4560" t="s">
        <v>30619</v>
      </c>
      <c r="S4560" t="s">
        <v>179</v>
      </c>
      <c r="T4560" t="s">
        <v>109</v>
      </c>
      <c r="U4560" t="s">
        <v>165</v>
      </c>
      <c r="V4560" t="s">
        <v>111</v>
      </c>
      <c r="W4560" t="s">
        <v>19972</v>
      </c>
      <c r="X4560" t="s">
        <v>19971</v>
      </c>
      <c r="Y4560" t="s">
        <v>31</v>
      </c>
    </row>
    <row r="4561" spans="1:25" x14ac:dyDescent="0.2">
      <c r="A4561" t="s">
        <v>0</v>
      </c>
      <c r="B4561" t="s">
        <v>19973</v>
      </c>
      <c r="C4561" t="s">
        <v>4369</v>
      </c>
      <c r="D4561" t="s">
        <v>19974</v>
      </c>
      <c r="E4561" t="s">
        <v>49</v>
      </c>
      <c r="F4561" t="s">
        <v>769</v>
      </c>
      <c r="G4561" s="1">
        <v>45432</v>
      </c>
      <c r="H4561" s="1">
        <v>45432</v>
      </c>
      <c r="I4561" s="1">
        <v>45792</v>
      </c>
      <c r="J4561" s="3" t="s">
        <v>30629</v>
      </c>
      <c r="K4561" s="1"/>
      <c r="L4561" s="1">
        <v>45797</v>
      </c>
      <c r="M4561" s="1">
        <f t="shared" si="184"/>
        <v>45797</v>
      </c>
      <c r="N4561" t="s">
        <v>63</v>
      </c>
      <c r="O4561" t="s">
        <v>30621</v>
      </c>
      <c r="Q4561" t="s">
        <v>5</v>
      </c>
      <c r="R4561" t="s">
        <v>30619</v>
      </c>
      <c r="S4561" t="s">
        <v>1644</v>
      </c>
      <c r="T4561" t="s">
        <v>64</v>
      </c>
      <c r="U4561" t="s">
        <v>119</v>
      </c>
      <c r="V4561" t="s">
        <v>120</v>
      </c>
      <c r="W4561" t="s">
        <v>41</v>
      </c>
      <c r="X4561" t="s">
        <v>41</v>
      </c>
      <c r="Y4561" t="s">
        <v>41</v>
      </c>
    </row>
    <row r="4562" spans="1:25" x14ac:dyDescent="0.2">
      <c r="A4562" t="s">
        <v>0</v>
      </c>
      <c r="B4562" t="s">
        <v>19975</v>
      </c>
      <c r="C4562" t="s">
        <v>19976</v>
      </c>
      <c r="D4562" t="s">
        <v>19977</v>
      </c>
      <c r="E4562" t="s">
        <v>24</v>
      </c>
      <c r="F4562" t="s">
        <v>25</v>
      </c>
      <c r="G4562" s="1">
        <v>45432</v>
      </c>
      <c r="H4562" s="1">
        <v>45432</v>
      </c>
      <c r="I4562" s="1">
        <v>45780</v>
      </c>
      <c r="J4562" s="3" t="s">
        <v>30629</v>
      </c>
      <c r="K4562" s="1"/>
      <c r="L4562" s="1">
        <v>45797</v>
      </c>
      <c r="M4562" s="1">
        <f t="shared" si="184"/>
        <v>45797</v>
      </c>
      <c r="N4562" t="s">
        <v>26</v>
      </c>
      <c r="O4562" t="s">
        <v>30621</v>
      </c>
      <c r="Q4562" t="s">
        <v>5</v>
      </c>
      <c r="R4562" t="s">
        <v>30619</v>
      </c>
      <c r="S4562" t="s">
        <v>142</v>
      </c>
      <c r="T4562" t="s">
        <v>7</v>
      </c>
      <c r="U4562" t="s">
        <v>37</v>
      </c>
      <c r="V4562" t="s">
        <v>9</v>
      </c>
      <c r="W4562" t="s">
        <v>19978</v>
      </c>
      <c r="X4562" t="s">
        <v>19977</v>
      </c>
      <c r="Y4562" t="s">
        <v>31</v>
      </c>
    </row>
    <row r="4563" spans="1:25" x14ac:dyDescent="0.2">
      <c r="A4563" t="s">
        <v>0</v>
      </c>
      <c r="B4563" t="s">
        <v>19979</v>
      </c>
      <c r="C4563" t="s">
        <v>3985</v>
      </c>
      <c r="D4563" t="s">
        <v>19980</v>
      </c>
      <c r="E4563" t="s">
        <v>76</v>
      </c>
      <c r="F4563" t="s">
        <v>2755</v>
      </c>
      <c r="G4563" s="1">
        <v>45432</v>
      </c>
      <c r="H4563" s="1">
        <v>45432</v>
      </c>
      <c r="I4563" s="1">
        <v>45711</v>
      </c>
      <c r="J4563" s="3" t="s">
        <v>30629</v>
      </c>
      <c r="K4563" s="1"/>
      <c r="L4563" s="1">
        <v>45797</v>
      </c>
      <c r="M4563" s="1">
        <f t="shared" si="184"/>
        <v>45797</v>
      </c>
      <c r="N4563" t="s">
        <v>26</v>
      </c>
      <c r="O4563" t="s">
        <v>30621</v>
      </c>
      <c r="Q4563" t="s">
        <v>5</v>
      </c>
      <c r="R4563" t="s">
        <v>30619</v>
      </c>
      <c r="S4563" t="s">
        <v>179</v>
      </c>
      <c r="T4563" t="s">
        <v>109</v>
      </c>
      <c r="U4563" t="s">
        <v>165</v>
      </c>
      <c r="V4563" t="s">
        <v>111</v>
      </c>
      <c r="W4563" t="s">
        <v>19981</v>
      </c>
      <c r="X4563" t="s">
        <v>19980</v>
      </c>
      <c r="Y4563" t="s">
        <v>31</v>
      </c>
    </row>
    <row r="4564" spans="1:25" x14ac:dyDescent="0.2">
      <c r="A4564" t="s">
        <v>0</v>
      </c>
      <c r="B4564" t="s">
        <v>19982</v>
      </c>
      <c r="C4564" t="s">
        <v>19983</v>
      </c>
      <c r="D4564" t="s">
        <v>19984</v>
      </c>
      <c r="E4564" t="s">
        <v>18</v>
      </c>
      <c r="F4564" t="s">
        <v>2162</v>
      </c>
      <c r="G4564" s="1">
        <v>45432</v>
      </c>
      <c r="H4564" s="1">
        <v>45432</v>
      </c>
      <c r="I4564" s="1">
        <v>45460</v>
      </c>
      <c r="J4564" s="3" t="s">
        <v>30629</v>
      </c>
      <c r="K4564" s="1"/>
      <c r="L4564" s="1">
        <v>45797</v>
      </c>
      <c r="M4564" s="1">
        <f t="shared" si="184"/>
        <v>45797</v>
      </c>
      <c r="N4564" t="s">
        <v>4</v>
      </c>
      <c r="O4564" t="s">
        <v>30621</v>
      </c>
      <c r="Q4564" t="s">
        <v>5</v>
      </c>
      <c r="R4564" t="s">
        <v>30619</v>
      </c>
      <c r="S4564" t="s">
        <v>179</v>
      </c>
      <c r="T4564" t="s">
        <v>7</v>
      </c>
      <c r="U4564" t="s">
        <v>287</v>
      </c>
      <c r="V4564" t="s">
        <v>9</v>
      </c>
      <c r="W4564" t="s">
        <v>19985</v>
      </c>
      <c r="X4564" t="s">
        <v>19984</v>
      </c>
      <c r="Y4564" t="s">
        <v>10</v>
      </c>
    </row>
    <row r="4565" spans="1:25" x14ac:dyDescent="0.2">
      <c r="A4565" t="s">
        <v>0</v>
      </c>
      <c r="B4565" t="s">
        <v>19986</v>
      </c>
      <c r="C4565" t="s">
        <v>6087</v>
      </c>
      <c r="D4565" t="s">
        <v>19987</v>
      </c>
      <c r="E4565" t="s">
        <v>11</v>
      </c>
      <c r="F4565" t="s">
        <v>1719</v>
      </c>
      <c r="G4565" s="1">
        <v>45432</v>
      </c>
      <c r="H4565" s="1">
        <v>45432</v>
      </c>
      <c r="I4565" s="1">
        <v>45693</v>
      </c>
      <c r="J4565" s="3" t="s">
        <v>30629</v>
      </c>
      <c r="K4565" s="1"/>
      <c r="L4565" s="1">
        <v>45797</v>
      </c>
      <c r="M4565" s="1">
        <f t="shared" si="184"/>
        <v>45797</v>
      </c>
      <c r="N4565" t="s">
        <v>26</v>
      </c>
      <c r="O4565" t="s">
        <v>30621</v>
      </c>
      <c r="Q4565" t="s">
        <v>5</v>
      </c>
      <c r="R4565" t="s">
        <v>30619</v>
      </c>
      <c r="S4565" t="s">
        <v>179</v>
      </c>
      <c r="T4565" t="s">
        <v>7</v>
      </c>
      <c r="U4565" t="s">
        <v>2525</v>
      </c>
      <c r="V4565" t="s">
        <v>9</v>
      </c>
      <c r="W4565" t="s">
        <v>19988</v>
      </c>
      <c r="X4565" t="s">
        <v>19987</v>
      </c>
      <c r="Y4565" t="s">
        <v>31</v>
      </c>
    </row>
    <row r="4566" spans="1:25" x14ac:dyDescent="0.2">
      <c r="A4566" t="s">
        <v>0</v>
      </c>
      <c r="B4566" t="s">
        <v>19989</v>
      </c>
      <c r="C4566" t="s">
        <v>3962</v>
      </c>
      <c r="D4566" t="s">
        <v>19990</v>
      </c>
      <c r="E4566" t="s">
        <v>11</v>
      </c>
      <c r="F4566" t="s">
        <v>3306</v>
      </c>
      <c r="G4566" s="1">
        <v>45432</v>
      </c>
      <c r="H4566" s="1">
        <v>45432</v>
      </c>
      <c r="I4566" s="1">
        <v>45540</v>
      </c>
      <c r="J4566" s="3" t="s">
        <v>30629</v>
      </c>
      <c r="K4566" s="1"/>
      <c r="L4566" s="1">
        <v>45797</v>
      </c>
      <c r="M4566" s="1">
        <f t="shared" si="184"/>
        <v>45797</v>
      </c>
      <c r="N4566" t="s">
        <v>70</v>
      </c>
      <c r="O4566" t="s">
        <v>30621</v>
      </c>
      <c r="Q4566" t="s">
        <v>5</v>
      </c>
      <c r="R4566" t="s">
        <v>30619</v>
      </c>
      <c r="S4566" t="s">
        <v>1227</v>
      </c>
      <c r="T4566" t="s">
        <v>7</v>
      </c>
      <c r="U4566" t="s">
        <v>72</v>
      </c>
      <c r="V4566" t="s">
        <v>14</v>
      </c>
      <c r="W4566" t="s">
        <v>6207</v>
      </c>
      <c r="X4566" t="s">
        <v>6206</v>
      </c>
      <c r="Y4566" t="s">
        <v>73</v>
      </c>
    </row>
    <row r="4567" spans="1:25" x14ac:dyDescent="0.2">
      <c r="A4567" t="s">
        <v>0</v>
      </c>
      <c r="B4567" t="s">
        <v>19991</v>
      </c>
      <c r="C4567" t="s">
        <v>19992</v>
      </c>
      <c r="D4567" t="s">
        <v>19993</v>
      </c>
      <c r="E4567" t="s">
        <v>76</v>
      </c>
      <c r="F4567" t="s">
        <v>2494</v>
      </c>
      <c r="G4567" s="1">
        <v>45432</v>
      </c>
      <c r="H4567" s="1">
        <v>45432</v>
      </c>
      <c r="I4567" s="1">
        <v>45751</v>
      </c>
      <c r="J4567" s="3" t="s">
        <v>30629</v>
      </c>
      <c r="K4567" s="1"/>
      <c r="L4567" s="1">
        <v>45797</v>
      </c>
      <c r="M4567" s="1">
        <f t="shared" si="184"/>
        <v>45797</v>
      </c>
      <c r="N4567" t="s">
        <v>788</v>
      </c>
      <c r="O4567" t="s">
        <v>30621</v>
      </c>
      <c r="Q4567" t="s">
        <v>5</v>
      </c>
      <c r="R4567" t="s">
        <v>30619</v>
      </c>
      <c r="S4567" t="s">
        <v>142</v>
      </c>
      <c r="T4567" t="s">
        <v>7</v>
      </c>
      <c r="U4567" t="s">
        <v>37</v>
      </c>
      <c r="V4567" t="s">
        <v>14</v>
      </c>
      <c r="W4567" t="s">
        <v>19994</v>
      </c>
      <c r="X4567" t="s">
        <v>19995</v>
      </c>
      <c r="Y4567" t="s">
        <v>40</v>
      </c>
    </row>
    <row r="4568" spans="1:25" x14ac:dyDescent="0.2">
      <c r="A4568" t="s">
        <v>0</v>
      </c>
      <c r="B4568" t="s">
        <v>19999</v>
      </c>
      <c r="C4568" t="s">
        <v>6668</v>
      </c>
      <c r="D4568" t="s">
        <v>20000</v>
      </c>
      <c r="E4568" t="s">
        <v>11</v>
      </c>
      <c r="F4568" t="s">
        <v>1719</v>
      </c>
      <c r="G4568" s="1">
        <v>45432</v>
      </c>
      <c r="H4568" s="1">
        <v>45432</v>
      </c>
      <c r="I4568" s="1">
        <v>45757</v>
      </c>
      <c r="J4568" s="3" t="s">
        <v>30629</v>
      </c>
      <c r="K4568" s="1"/>
      <c r="L4568" s="1">
        <v>45797</v>
      </c>
      <c r="M4568" s="1">
        <f t="shared" si="184"/>
        <v>45797</v>
      </c>
      <c r="N4568" t="s">
        <v>26</v>
      </c>
      <c r="O4568" t="s">
        <v>30621</v>
      </c>
      <c r="Q4568" t="s">
        <v>5</v>
      </c>
      <c r="R4568" t="s">
        <v>30619</v>
      </c>
      <c r="S4568" t="s">
        <v>280</v>
      </c>
      <c r="T4568" t="s">
        <v>7</v>
      </c>
      <c r="U4568" t="s">
        <v>160</v>
      </c>
      <c r="V4568" t="s">
        <v>9</v>
      </c>
      <c r="W4568" t="s">
        <v>20001</v>
      </c>
      <c r="X4568" t="s">
        <v>20002</v>
      </c>
      <c r="Y4568" t="s">
        <v>31</v>
      </c>
    </row>
    <row r="4569" spans="1:25" x14ac:dyDescent="0.2">
      <c r="A4569" t="s">
        <v>0</v>
      </c>
      <c r="B4569" t="s">
        <v>20003</v>
      </c>
      <c r="C4569" t="s">
        <v>7072</v>
      </c>
      <c r="D4569" t="s">
        <v>20004</v>
      </c>
      <c r="E4569" t="s">
        <v>11</v>
      </c>
      <c r="F4569" t="s">
        <v>1719</v>
      </c>
      <c r="G4569" s="1">
        <v>45432</v>
      </c>
      <c r="H4569" s="1">
        <v>45432</v>
      </c>
      <c r="I4569" s="1">
        <v>45694</v>
      </c>
      <c r="J4569" s="3" t="s">
        <v>30629</v>
      </c>
      <c r="K4569" s="1"/>
      <c r="L4569" s="1">
        <v>45797</v>
      </c>
      <c r="M4569" s="1">
        <f t="shared" si="184"/>
        <v>45797</v>
      </c>
      <c r="N4569" t="s">
        <v>26</v>
      </c>
      <c r="O4569" t="s">
        <v>30621</v>
      </c>
      <c r="Q4569" t="s">
        <v>5</v>
      </c>
      <c r="R4569" t="s">
        <v>30619</v>
      </c>
      <c r="S4569" t="s">
        <v>179</v>
      </c>
      <c r="T4569" t="s">
        <v>7</v>
      </c>
      <c r="U4569" t="s">
        <v>2525</v>
      </c>
      <c r="V4569" t="s">
        <v>9</v>
      </c>
      <c r="W4569" t="s">
        <v>20005</v>
      </c>
      <c r="X4569" t="s">
        <v>20004</v>
      </c>
      <c r="Y4569" t="s">
        <v>31</v>
      </c>
    </row>
    <row r="4570" spans="1:25" x14ac:dyDescent="0.2">
      <c r="A4570" t="s">
        <v>0</v>
      </c>
      <c r="B4570" t="s">
        <v>20006</v>
      </c>
      <c r="C4570" t="s">
        <v>6819</v>
      </c>
      <c r="D4570" t="s">
        <v>20007</v>
      </c>
      <c r="E4570" t="s">
        <v>11</v>
      </c>
      <c r="F4570" t="s">
        <v>1719</v>
      </c>
      <c r="G4570" s="1">
        <v>45432</v>
      </c>
      <c r="H4570" s="1">
        <v>45432</v>
      </c>
      <c r="I4570" s="1">
        <v>45756</v>
      </c>
      <c r="J4570" s="3" t="s">
        <v>30629</v>
      </c>
      <c r="K4570" s="1"/>
      <c r="L4570" s="1">
        <v>45797</v>
      </c>
      <c r="M4570" s="1">
        <f t="shared" si="184"/>
        <v>45797</v>
      </c>
      <c r="N4570" t="s">
        <v>89</v>
      </c>
      <c r="O4570" t="s">
        <v>30621</v>
      </c>
      <c r="Q4570" t="s">
        <v>5</v>
      </c>
      <c r="R4570" t="s">
        <v>30619</v>
      </c>
      <c r="S4570" t="s">
        <v>291</v>
      </c>
      <c r="T4570" t="s">
        <v>7</v>
      </c>
      <c r="U4570" t="s">
        <v>90</v>
      </c>
      <c r="V4570" t="s">
        <v>9</v>
      </c>
      <c r="W4570" t="s">
        <v>20008</v>
      </c>
      <c r="X4570" t="s">
        <v>20009</v>
      </c>
      <c r="Y4570" t="s">
        <v>91</v>
      </c>
    </row>
    <row r="4571" spans="1:25" x14ac:dyDescent="0.2">
      <c r="A4571" t="s">
        <v>0</v>
      </c>
      <c r="B4571" t="s">
        <v>20010</v>
      </c>
      <c r="C4571" t="s">
        <v>6819</v>
      </c>
      <c r="D4571" t="s">
        <v>20011</v>
      </c>
      <c r="E4571" t="s">
        <v>11</v>
      </c>
      <c r="F4571" t="s">
        <v>1719</v>
      </c>
      <c r="G4571" s="1">
        <v>45432</v>
      </c>
      <c r="H4571" s="1">
        <v>45432</v>
      </c>
      <c r="I4571" s="1">
        <v>45756</v>
      </c>
      <c r="J4571" s="3" t="s">
        <v>30629</v>
      </c>
      <c r="K4571" s="1"/>
      <c r="L4571" s="1">
        <v>45797</v>
      </c>
      <c r="M4571" s="1">
        <f t="shared" si="184"/>
        <v>45797</v>
      </c>
      <c r="N4571" t="s">
        <v>26</v>
      </c>
      <c r="O4571" t="s">
        <v>30621</v>
      </c>
      <c r="Q4571" t="s">
        <v>5</v>
      </c>
      <c r="R4571" t="s">
        <v>30619</v>
      </c>
      <c r="S4571" t="s">
        <v>280</v>
      </c>
      <c r="T4571" t="s">
        <v>7</v>
      </c>
      <c r="U4571" t="s">
        <v>160</v>
      </c>
      <c r="V4571" t="s">
        <v>9</v>
      </c>
      <c r="W4571" t="s">
        <v>20012</v>
      </c>
      <c r="X4571" t="s">
        <v>20013</v>
      </c>
      <c r="Y4571" t="s">
        <v>31</v>
      </c>
    </row>
    <row r="4572" spans="1:25" x14ac:dyDescent="0.2">
      <c r="A4572" t="s">
        <v>0</v>
      </c>
      <c r="B4572" t="s">
        <v>20014</v>
      </c>
      <c r="C4572" t="s">
        <v>4086</v>
      </c>
      <c r="D4572" t="s">
        <v>20015</v>
      </c>
      <c r="E4572" t="s">
        <v>11</v>
      </c>
      <c r="F4572" t="s">
        <v>2788</v>
      </c>
      <c r="G4572" s="1">
        <v>45432</v>
      </c>
      <c r="H4572" s="1">
        <v>45432</v>
      </c>
      <c r="I4572" s="1">
        <v>45697</v>
      </c>
      <c r="J4572" s="3" t="s">
        <v>30629</v>
      </c>
      <c r="K4572" s="1"/>
      <c r="L4572" s="1">
        <v>45797</v>
      </c>
      <c r="M4572" s="1">
        <f t="shared" ref="M4572:M4602" si="185">DATE(YEAR(H4572)+1,MONTH(H4572),DAY(H4572))</f>
        <v>45797</v>
      </c>
      <c r="N4572" t="s">
        <v>26</v>
      </c>
      <c r="O4572" t="s">
        <v>30621</v>
      </c>
      <c r="Q4572" t="s">
        <v>5</v>
      </c>
      <c r="R4572" t="s">
        <v>30619</v>
      </c>
      <c r="S4572" t="s">
        <v>20016</v>
      </c>
      <c r="T4572" t="s">
        <v>7</v>
      </c>
      <c r="U4572" t="s">
        <v>37</v>
      </c>
      <c r="V4572" t="s">
        <v>9</v>
      </c>
      <c r="W4572" t="s">
        <v>20017</v>
      </c>
      <c r="X4572" t="s">
        <v>20015</v>
      </c>
      <c r="Y4572" t="s">
        <v>31</v>
      </c>
    </row>
    <row r="4573" spans="1:25" x14ac:dyDescent="0.2">
      <c r="A4573" t="s">
        <v>0</v>
      </c>
      <c r="B4573" t="s">
        <v>20028</v>
      </c>
      <c r="C4573" t="s">
        <v>6429</v>
      </c>
      <c r="D4573" t="s">
        <v>20029</v>
      </c>
      <c r="E4573" t="s">
        <v>11</v>
      </c>
      <c r="F4573" t="s">
        <v>5557</v>
      </c>
      <c r="G4573" s="1">
        <v>45432</v>
      </c>
      <c r="H4573" s="1">
        <v>45432</v>
      </c>
      <c r="I4573" s="1">
        <v>45735</v>
      </c>
      <c r="J4573" s="3" t="s">
        <v>30629</v>
      </c>
      <c r="K4573" s="1"/>
      <c r="L4573" s="1">
        <v>45797</v>
      </c>
      <c r="M4573" s="1">
        <f t="shared" si="185"/>
        <v>45797</v>
      </c>
      <c r="N4573" t="s">
        <v>89</v>
      </c>
      <c r="O4573" t="s">
        <v>30621</v>
      </c>
      <c r="Q4573" t="s">
        <v>5</v>
      </c>
      <c r="R4573" t="s">
        <v>30619</v>
      </c>
      <c r="S4573" t="s">
        <v>179</v>
      </c>
      <c r="T4573" t="s">
        <v>7</v>
      </c>
      <c r="U4573" t="s">
        <v>118</v>
      </c>
      <c r="V4573" t="s">
        <v>9</v>
      </c>
      <c r="W4573" t="s">
        <v>20030</v>
      </c>
      <c r="X4573" t="s">
        <v>20029</v>
      </c>
      <c r="Y4573" t="s">
        <v>91</v>
      </c>
    </row>
    <row r="4574" spans="1:25" x14ac:dyDescent="0.2">
      <c r="A4574" t="s">
        <v>0</v>
      </c>
      <c r="B4574" t="s">
        <v>20031</v>
      </c>
      <c r="C4574" t="s">
        <v>3819</v>
      </c>
      <c r="D4574" t="s">
        <v>20032</v>
      </c>
      <c r="E4574" t="s">
        <v>11</v>
      </c>
      <c r="F4574" t="s">
        <v>5557</v>
      </c>
      <c r="G4574" s="1">
        <v>45432</v>
      </c>
      <c r="H4574" s="1">
        <v>45432</v>
      </c>
      <c r="I4574" s="1">
        <v>45735</v>
      </c>
      <c r="J4574" s="3" t="s">
        <v>30629</v>
      </c>
      <c r="K4574" s="1"/>
      <c r="L4574" s="1">
        <v>45797</v>
      </c>
      <c r="M4574" s="1">
        <f t="shared" si="185"/>
        <v>45797</v>
      </c>
      <c r="N4574" t="s">
        <v>89</v>
      </c>
      <c r="O4574" t="s">
        <v>30621</v>
      </c>
      <c r="Q4574" t="s">
        <v>5</v>
      </c>
      <c r="R4574" t="s">
        <v>30619</v>
      </c>
      <c r="S4574" t="s">
        <v>179</v>
      </c>
      <c r="T4574" t="s">
        <v>7</v>
      </c>
      <c r="U4574" t="s">
        <v>118</v>
      </c>
      <c r="V4574" t="s">
        <v>9</v>
      </c>
      <c r="W4574" t="s">
        <v>20033</v>
      </c>
      <c r="X4574" t="s">
        <v>20032</v>
      </c>
      <c r="Y4574" t="s">
        <v>91</v>
      </c>
    </row>
    <row r="4575" spans="1:25" x14ac:dyDescent="0.2">
      <c r="A4575" t="s">
        <v>0</v>
      </c>
      <c r="B4575" t="s">
        <v>20037</v>
      </c>
      <c r="C4575" t="s">
        <v>737</v>
      </c>
      <c r="D4575" t="s">
        <v>20038</v>
      </c>
      <c r="E4575" t="s">
        <v>76</v>
      </c>
      <c r="F4575" t="s">
        <v>3158</v>
      </c>
      <c r="G4575" s="1">
        <v>45432</v>
      </c>
      <c r="H4575" s="1">
        <v>45432</v>
      </c>
      <c r="I4575" s="1">
        <v>45758</v>
      </c>
      <c r="J4575" s="3" t="s">
        <v>30629</v>
      </c>
      <c r="K4575" s="1"/>
      <c r="L4575" s="1">
        <v>45797</v>
      </c>
      <c r="M4575" s="1">
        <f t="shared" si="185"/>
        <v>45797</v>
      </c>
      <c r="N4575" t="s">
        <v>873</v>
      </c>
      <c r="O4575" t="s">
        <v>30621</v>
      </c>
      <c r="Q4575" t="s">
        <v>5</v>
      </c>
      <c r="R4575" t="s">
        <v>30619</v>
      </c>
      <c r="S4575" t="s">
        <v>179</v>
      </c>
      <c r="T4575" t="s">
        <v>7</v>
      </c>
      <c r="U4575" t="s">
        <v>56</v>
      </c>
      <c r="V4575" t="s">
        <v>14</v>
      </c>
      <c r="W4575" t="s">
        <v>20039</v>
      </c>
      <c r="X4575" t="s">
        <v>20040</v>
      </c>
      <c r="Y4575" t="s">
        <v>98</v>
      </c>
    </row>
    <row r="4576" spans="1:25" x14ac:dyDescent="0.2">
      <c r="A4576" t="s">
        <v>0</v>
      </c>
      <c r="B4576" t="s">
        <v>20041</v>
      </c>
      <c r="C4576" t="s">
        <v>4574</v>
      </c>
      <c r="D4576" t="s">
        <v>20042</v>
      </c>
      <c r="E4576" t="s">
        <v>11</v>
      </c>
      <c r="F4576" t="s">
        <v>5557</v>
      </c>
      <c r="G4576" s="1">
        <v>45432</v>
      </c>
      <c r="H4576" s="1">
        <v>45432</v>
      </c>
      <c r="I4576" s="1">
        <v>45735</v>
      </c>
      <c r="J4576" s="3" t="s">
        <v>30629</v>
      </c>
      <c r="K4576" s="1"/>
      <c r="L4576" s="1">
        <v>45797</v>
      </c>
      <c r="M4576" s="1">
        <f t="shared" si="185"/>
        <v>45797</v>
      </c>
      <c r="N4576" t="s">
        <v>89</v>
      </c>
      <c r="O4576" t="s">
        <v>30621</v>
      </c>
      <c r="Q4576" t="s">
        <v>5</v>
      </c>
      <c r="R4576" t="s">
        <v>30619</v>
      </c>
      <c r="S4576" t="s">
        <v>179</v>
      </c>
      <c r="T4576" t="s">
        <v>7</v>
      </c>
      <c r="U4576" t="s">
        <v>118</v>
      </c>
      <c r="V4576" t="s">
        <v>9</v>
      </c>
      <c r="W4576" t="s">
        <v>20043</v>
      </c>
      <c r="X4576" t="s">
        <v>20042</v>
      </c>
      <c r="Y4576" t="s">
        <v>91</v>
      </c>
    </row>
    <row r="4577" spans="1:25" x14ac:dyDescent="0.2">
      <c r="A4577" t="s">
        <v>0</v>
      </c>
      <c r="B4577" t="s">
        <v>20044</v>
      </c>
      <c r="C4577" t="s">
        <v>6429</v>
      </c>
      <c r="D4577" t="s">
        <v>20045</v>
      </c>
      <c r="E4577" t="s">
        <v>11</v>
      </c>
      <c r="F4577" t="s">
        <v>5557</v>
      </c>
      <c r="G4577" s="1">
        <v>45432</v>
      </c>
      <c r="H4577" s="1">
        <v>45432</v>
      </c>
      <c r="I4577" s="1">
        <v>45735</v>
      </c>
      <c r="J4577" s="3" t="s">
        <v>30629</v>
      </c>
      <c r="K4577" s="1"/>
      <c r="L4577" s="1">
        <v>45797</v>
      </c>
      <c r="M4577" s="1">
        <f t="shared" si="185"/>
        <v>45797</v>
      </c>
      <c r="N4577" t="s">
        <v>89</v>
      </c>
      <c r="O4577" t="s">
        <v>30621</v>
      </c>
      <c r="Q4577" t="s">
        <v>5</v>
      </c>
      <c r="R4577" t="s">
        <v>30619</v>
      </c>
      <c r="S4577" t="s">
        <v>179</v>
      </c>
      <c r="T4577" t="s">
        <v>7</v>
      </c>
      <c r="U4577" t="s">
        <v>1001</v>
      </c>
      <c r="V4577" t="s">
        <v>9</v>
      </c>
      <c r="W4577" t="s">
        <v>20046</v>
      </c>
      <c r="X4577" t="s">
        <v>20045</v>
      </c>
      <c r="Y4577" t="s">
        <v>91</v>
      </c>
    </row>
    <row r="4578" spans="1:25" x14ac:dyDescent="0.2">
      <c r="A4578" t="s">
        <v>0</v>
      </c>
      <c r="B4578" t="s">
        <v>20047</v>
      </c>
      <c r="C4578" t="s">
        <v>718</v>
      </c>
      <c r="D4578" t="s">
        <v>20048</v>
      </c>
      <c r="E4578" t="s">
        <v>11</v>
      </c>
      <c r="F4578" t="s">
        <v>5144</v>
      </c>
      <c r="G4578" s="1">
        <v>45432</v>
      </c>
      <c r="H4578" s="1">
        <v>45432</v>
      </c>
      <c r="I4578" s="1">
        <v>45777</v>
      </c>
      <c r="J4578" s="3" t="s">
        <v>30629</v>
      </c>
      <c r="K4578" s="1"/>
      <c r="L4578" s="1">
        <v>45797</v>
      </c>
      <c r="M4578" s="1">
        <f t="shared" si="185"/>
        <v>45797</v>
      </c>
      <c r="N4578" t="s">
        <v>89</v>
      </c>
      <c r="O4578" t="s">
        <v>30621</v>
      </c>
      <c r="Q4578" t="s">
        <v>5</v>
      </c>
      <c r="R4578" t="s">
        <v>30619</v>
      </c>
      <c r="S4578" t="s">
        <v>20049</v>
      </c>
      <c r="T4578" t="s">
        <v>7</v>
      </c>
      <c r="U4578" t="s">
        <v>90</v>
      </c>
      <c r="V4578" t="s">
        <v>9</v>
      </c>
      <c r="W4578" t="s">
        <v>20050</v>
      </c>
      <c r="X4578" t="s">
        <v>20051</v>
      </c>
      <c r="Y4578" t="s">
        <v>91</v>
      </c>
    </row>
    <row r="4579" spans="1:25" x14ac:dyDescent="0.2">
      <c r="A4579" t="s">
        <v>0</v>
      </c>
      <c r="B4579" t="s">
        <v>20052</v>
      </c>
      <c r="C4579" t="s">
        <v>388</v>
      </c>
      <c r="D4579" t="s">
        <v>20053</v>
      </c>
      <c r="E4579" t="s">
        <v>11</v>
      </c>
      <c r="F4579" t="s">
        <v>5143</v>
      </c>
      <c r="G4579" s="1">
        <v>45432</v>
      </c>
      <c r="H4579" s="1">
        <v>45432</v>
      </c>
      <c r="I4579" s="1">
        <v>45793</v>
      </c>
      <c r="J4579" s="3" t="s">
        <v>30629</v>
      </c>
      <c r="K4579" s="1"/>
      <c r="L4579" s="1">
        <v>45797</v>
      </c>
      <c r="M4579" s="1">
        <f t="shared" si="185"/>
        <v>45797</v>
      </c>
      <c r="N4579" t="s">
        <v>26</v>
      </c>
      <c r="O4579" t="s">
        <v>30621</v>
      </c>
      <c r="Q4579" t="s">
        <v>5</v>
      </c>
      <c r="R4579" t="s">
        <v>30619</v>
      </c>
      <c r="S4579" t="s">
        <v>20054</v>
      </c>
      <c r="T4579" t="s">
        <v>7</v>
      </c>
      <c r="U4579" t="s">
        <v>80</v>
      </c>
      <c r="V4579" t="s">
        <v>9</v>
      </c>
      <c r="W4579" t="s">
        <v>20055</v>
      </c>
      <c r="X4579" t="s">
        <v>20056</v>
      </c>
      <c r="Y4579" t="s">
        <v>31</v>
      </c>
    </row>
    <row r="4580" spans="1:25" x14ac:dyDescent="0.2">
      <c r="A4580" t="s">
        <v>0</v>
      </c>
      <c r="B4580" t="s">
        <v>20105</v>
      </c>
      <c r="C4580" t="s">
        <v>3205</v>
      </c>
      <c r="D4580" t="s">
        <v>20106</v>
      </c>
      <c r="E4580" t="s">
        <v>11</v>
      </c>
      <c r="F4580" t="s">
        <v>4518</v>
      </c>
      <c r="G4580" s="1">
        <v>45432</v>
      </c>
      <c r="H4580" s="1">
        <v>45432</v>
      </c>
      <c r="I4580" s="1">
        <v>45775</v>
      </c>
      <c r="J4580" s="3" t="s">
        <v>30629</v>
      </c>
      <c r="K4580" s="1"/>
      <c r="L4580" s="1">
        <v>45797</v>
      </c>
      <c r="M4580" s="1">
        <f t="shared" si="185"/>
        <v>45797</v>
      </c>
      <c r="N4580" t="s">
        <v>36</v>
      </c>
      <c r="O4580" t="s">
        <v>30621</v>
      </c>
      <c r="Q4580" t="s">
        <v>5</v>
      </c>
      <c r="R4580" t="s">
        <v>30619</v>
      </c>
      <c r="S4580" t="s">
        <v>157</v>
      </c>
      <c r="T4580" t="s">
        <v>7</v>
      </c>
      <c r="U4580" t="s">
        <v>37</v>
      </c>
      <c r="V4580" t="s">
        <v>14</v>
      </c>
      <c r="W4580" t="s">
        <v>18108</v>
      </c>
      <c r="X4580" t="s">
        <v>18109</v>
      </c>
      <c r="Y4580" t="s">
        <v>40</v>
      </c>
    </row>
    <row r="4581" spans="1:25" x14ac:dyDescent="0.2">
      <c r="A4581" t="s">
        <v>0</v>
      </c>
      <c r="B4581" t="s">
        <v>20107</v>
      </c>
      <c r="C4581" t="s">
        <v>3205</v>
      </c>
      <c r="D4581" t="s">
        <v>20108</v>
      </c>
      <c r="E4581" t="s">
        <v>11</v>
      </c>
      <c r="F4581" t="s">
        <v>4518</v>
      </c>
      <c r="G4581" s="1">
        <v>45432</v>
      </c>
      <c r="H4581" s="1">
        <v>45432</v>
      </c>
      <c r="I4581" s="1">
        <v>45775</v>
      </c>
      <c r="J4581" s="3" t="s">
        <v>30629</v>
      </c>
      <c r="K4581" s="1"/>
      <c r="L4581" s="1">
        <v>45797</v>
      </c>
      <c r="M4581" s="1">
        <f t="shared" si="185"/>
        <v>45797</v>
      </c>
      <c r="N4581" t="s">
        <v>89</v>
      </c>
      <c r="O4581" t="s">
        <v>30621</v>
      </c>
      <c r="Q4581" t="s">
        <v>5</v>
      </c>
      <c r="R4581" t="s">
        <v>30619</v>
      </c>
      <c r="S4581" t="s">
        <v>142</v>
      </c>
      <c r="T4581" t="s">
        <v>7</v>
      </c>
      <c r="U4581" t="s">
        <v>628</v>
      </c>
      <c r="V4581" t="s">
        <v>14</v>
      </c>
      <c r="W4581" t="s">
        <v>20109</v>
      </c>
      <c r="X4581" t="s">
        <v>20108</v>
      </c>
      <c r="Y4581" t="s">
        <v>91</v>
      </c>
    </row>
    <row r="4582" spans="1:25" x14ac:dyDescent="0.2">
      <c r="A4582" t="s">
        <v>0</v>
      </c>
      <c r="B4582" t="s">
        <v>20110</v>
      </c>
      <c r="C4582" t="s">
        <v>3093</v>
      </c>
      <c r="D4582" t="s">
        <v>20111</v>
      </c>
      <c r="E4582" t="s">
        <v>11</v>
      </c>
      <c r="F4582" t="s">
        <v>4518</v>
      </c>
      <c r="G4582" s="1">
        <v>45432</v>
      </c>
      <c r="H4582" s="1">
        <v>45432</v>
      </c>
      <c r="I4582" s="1">
        <v>45780</v>
      </c>
      <c r="J4582" s="3" t="s">
        <v>30629</v>
      </c>
      <c r="K4582" s="1"/>
      <c r="L4582" s="1">
        <v>45797</v>
      </c>
      <c r="M4582" s="1">
        <f t="shared" si="185"/>
        <v>45797</v>
      </c>
      <c r="N4582" t="s">
        <v>36</v>
      </c>
      <c r="O4582" t="s">
        <v>30621</v>
      </c>
      <c r="Q4582" t="s">
        <v>5</v>
      </c>
      <c r="R4582" t="s">
        <v>30619</v>
      </c>
      <c r="S4582" t="s">
        <v>157</v>
      </c>
      <c r="T4582" t="s">
        <v>7</v>
      </c>
      <c r="U4582" t="s">
        <v>37</v>
      </c>
      <c r="V4582" t="s">
        <v>14</v>
      </c>
      <c r="W4582" t="s">
        <v>18108</v>
      </c>
      <c r="X4582" t="s">
        <v>18109</v>
      </c>
      <c r="Y4582" t="s">
        <v>40</v>
      </c>
    </row>
    <row r="4583" spans="1:25" x14ac:dyDescent="0.2">
      <c r="A4583" t="s">
        <v>0</v>
      </c>
      <c r="B4583" t="s">
        <v>20130</v>
      </c>
      <c r="C4583" t="s">
        <v>834</v>
      </c>
      <c r="D4583" t="s">
        <v>20131</v>
      </c>
      <c r="E4583" t="s">
        <v>11</v>
      </c>
      <c r="F4583" t="s">
        <v>4217</v>
      </c>
      <c r="G4583" s="1">
        <v>45432</v>
      </c>
      <c r="H4583" s="1">
        <v>45432</v>
      </c>
      <c r="I4583" s="1">
        <v>45740</v>
      </c>
      <c r="J4583" s="3" t="s">
        <v>30629</v>
      </c>
      <c r="K4583" s="1"/>
      <c r="L4583" s="1">
        <v>45797</v>
      </c>
      <c r="M4583" s="1">
        <f t="shared" si="185"/>
        <v>45797</v>
      </c>
      <c r="N4583" t="s">
        <v>89</v>
      </c>
      <c r="O4583" t="s">
        <v>30621</v>
      </c>
      <c r="Q4583" t="s">
        <v>5</v>
      </c>
      <c r="R4583" t="s">
        <v>30619</v>
      </c>
      <c r="S4583" t="s">
        <v>179</v>
      </c>
      <c r="T4583" t="s">
        <v>549</v>
      </c>
      <c r="U4583" t="s">
        <v>118</v>
      </c>
      <c r="V4583" t="s">
        <v>9</v>
      </c>
      <c r="W4583" t="s">
        <v>20132</v>
      </c>
      <c r="X4583" t="s">
        <v>20131</v>
      </c>
      <c r="Y4583" t="s">
        <v>91</v>
      </c>
    </row>
    <row r="4584" spans="1:25" x14ac:dyDescent="0.2">
      <c r="A4584" t="s">
        <v>0</v>
      </c>
      <c r="B4584" t="s">
        <v>20199</v>
      </c>
      <c r="C4584" t="s">
        <v>1892</v>
      </c>
      <c r="D4584" t="s">
        <v>20200</v>
      </c>
      <c r="E4584" t="s">
        <v>76</v>
      </c>
      <c r="F4584" t="s">
        <v>824</v>
      </c>
      <c r="G4584" s="1">
        <v>45432</v>
      </c>
      <c r="H4584" s="1">
        <v>45432</v>
      </c>
      <c r="I4584" s="1">
        <v>45688</v>
      </c>
      <c r="J4584" s="3" t="s">
        <v>30629</v>
      </c>
      <c r="K4584" s="1"/>
      <c r="L4584" s="1">
        <v>45797</v>
      </c>
      <c r="M4584" s="1">
        <f t="shared" si="185"/>
        <v>45797</v>
      </c>
      <c r="N4584" t="s">
        <v>448</v>
      </c>
      <c r="O4584" t="s">
        <v>30621</v>
      </c>
      <c r="Q4584" t="s">
        <v>5</v>
      </c>
      <c r="R4584" t="s">
        <v>30619</v>
      </c>
      <c r="S4584" t="s">
        <v>138</v>
      </c>
      <c r="T4584" t="s">
        <v>7</v>
      </c>
      <c r="U4584" t="s">
        <v>8</v>
      </c>
      <c r="V4584" t="s">
        <v>14</v>
      </c>
      <c r="W4584" t="s">
        <v>20201</v>
      </c>
      <c r="X4584" t="s">
        <v>20200</v>
      </c>
      <c r="Y4584" t="s">
        <v>21</v>
      </c>
    </row>
    <row r="4585" spans="1:25" x14ac:dyDescent="0.2">
      <c r="A4585" t="s">
        <v>0</v>
      </c>
      <c r="B4585" t="s">
        <v>20218</v>
      </c>
      <c r="C4585" t="s">
        <v>4468</v>
      </c>
      <c r="D4585" t="s">
        <v>20219</v>
      </c>
      <c r="E4585" t="s">
        <v>49</v>
      </c>
      <c r="F4585" t="s">
        <v>1308</v>
      </c>
      <c r="G4585" s="1">
        <v>45432</v>
      </c>
      <c r="H4585" s="1">
        <v>45432</v>
      </c>
      <c r="I4585" s="1">
        <v>45698</v>
      </c>
      <c r="J4585" s="3" t="s">
        <v>30629</v>
      </c>
      <c r="K4585" s="1"/>
      <c r="L4585" s="1">
        <v>45797</v>
      </c>
      <c r="M4585" s="1">
        <f t="shared" si="185"/>
        <v>45797</v>
      </c>
      <c r="N4585" t="s">
        <v>448</v>
      </c>
      <c r="O4585" t="s">
        <v>30621</v>
      </c>
      <c r="Q4585" t="s">
        <v>5</v>
      </c>
      <c r="R4585" t="s">
        <v>30619</v>
      </c>
      <c r="S4585" t="s">
        <v>179</v>
      </c>
      <c r="T4585" t="s">
        <v>7</v>
      </c>
      <c r="U4585" t="s">
        <v>8</v>
      </c>
      <c r="V4585" t="s">
        <v>14</v>
      </c>
      <c r="W4585" t="s">
        <v>20220</v>
      </c>
      <c r="X4585" t="s">
        <v>20219</v>
      </c>
      <c r="Y4585" t="s">
        <v>21</v>
      </c>
    </row>
    <row r="4586" spans="1:25" x14ac:dyDescent="0.2">
      <c r="A4586" t="s">
        <v>0</v>
      </c>
      <c r="B4586" t="s">
        <v>20221</v>
      </c>
      <c r="C4586" t="s">
        <v>5226</v>
      </c>
      <c r="D4586" t="s">
        <v>20222</v>
      </c>
      <c r="E4586" t="s">
        <v>52</v>
      </c>
      <c r="F4586" t="s">
        <v>1496</v>
      </c>
      <c r="G4586" s="1">
        <v>45432</v>
      </c>
      <c r="H4586" s="1">
        <v>45432</v>
      </c>
      <c r="I4586" s="1">
        <v>45567</v>
      </c>
      <c r="J4586" s="3" t="s">
        <v>30629</v>
      </c>
      <c r="K4586" s="1"/>
      <c r="L4586" s="1">
        <v>45524</v>
      </c>
      <c r="M4586" s="1">
        <f t="shared" si="185"/>
        <v>45797</v>
      </c>
      <c r="N4586" t="s">
        <v>26</v>
      </c>
      <c r="O4586" t="s">
        <v>30621</v>
      </c>
      <c r="Q4586" t="s">
        <v>5</v>
      </c>
      <c r="R4586" t="s">
        <v>30619</v>
      </c>
      <c r="S4586" t="s">
        <v>6137</v>
      </c>
      <c r="T4586" t="s">
        <v>7</v>
      </c>
      <c r="U4586" t="s">
        <v>37</v>
      </c>
      <c r="V4586" t="s">
        <v>9</v>
      </c>
      <c r="W4586" t="s">
        <v>20223</v>
      </c>
      <c r="X4586" t="s">
        <v>20222</v>
      </c>
      <c r="Y4586" t="s">
        <v>31</v>
      </c>
    </row>
    <row r="4587" spans="1:25" x14ac:dyDescent="0.2">
      <c r="A4587" t="s">
        <v>0</v>
      </c>
      <c r="B4587" t="s">
        <v>20224</v>
      </c>
      <c r="C4587" t="s">
        <v>3038</v>
      </c>
      <c r="D4587" t="s">
        <v>20225</v>
      </c>
      <c r="E4587" t="s">
        <v>52</v>
      </c>
      <c r="F4587" t="s">
        <v>1149</v>
      </c>
      <c r="G4587" s="1">
        <v>45432</v>
      </c>
      <c r="H4587" s="1">
        <v>45432</v>
      </c>
      <c r="I4587" s="1">
        <v>45432</v>
      </c>
      <c r="J4587" s="1" t="s">
        <v>30628</v>
      </c>
      <c r="K4587" s="1"/>
      <c r="L4587" s="1">
        <v>45797</v>
      </c>
      <c r="M4587" s="1">
        <f t="shared" si="185"/>
        <v>45797</v>
      </c>
      <c r="N4587" t="s">
        <v>26</v>
      </c>
      <c r="O4587" t="s">
        <v>30621</v>
      </c>
      <c r="Q4587" t="s">
        <v>5</v>
      </c>
      <c r="R4587" t="s">
        <v>30620</v>
      </c>
      <c r="S4587" t="s">
        <v>6125</v>
      </c>
      <c r="T4587" t="s">
        <v>109</v>
      </c>
      <c r="U4587" t="s">
        <v>165</v>
      </c>
      <c r="V4587" t="s">
        <v>111</v>
      </c>
      <c r="W4587" t="s">
        <v>20226</v>
      </c>
      <c r="X4587" t="s">
        <v>20227</v>
      </c>
      <c r="Y4587" t="s">
        <v>31</v>
      </c>
    </row>
    <row r="4588" spans="1:25" x14ac:dyDescent="0.2">
      <c r="A4588" t="s">
        <v>0</v>
      </c>
      <c r="B4588" t="s">
        <v>20232</v>
      </c>
      <c r="C4588" t="s">
        <v>2169</v>
      </c>
      <c r="D4588" t="s">
        <v>20233</v>
      </c>
      <c r="E4588" t="s">
        <v>34</v>
      </c>
      <c r="F4588" t="s">
        <v>2866</v>
      </c>
      <c r="G4588" s="1">
        <v>45432</v>
      </c>
      <c r="H4588" s="1">
        <v>45432</v>
      </c>
      <c r="I4588" s="1">
        <v>45432</v>
      </c>
      <c r="J4588" s="1" t="s">
        <v>30628</v>
      </c>
      <c r="K4588" s="1"/>
      <c r="L4588" s="1">
        <v>45797</v>
      </c>
      <c r="M4588" s="1">
        <f t="shared" si="185"/>
        <v>45797</v>
      </c>
      <c r="N4588" t="s">
        <v>4</v>
      </c>
      <c r="O4588" t="s">
        <v>30621</v>
      </c>
      <c r="Q4588" t="s">
        <v>5</v>
      </c>
      <c r="R4588" t="s">
        <v>30620</v>
      </c>
      <c r="S4588" t="s">
        <v>6599</v>
      </c>
      <c r="T4588" t="s">
        <v>7</v>
      </c>
      <c r="U4588" t="s">
        <v>638</v>
      </c>
      <c r="V4588" t="s">
        <v>9</v>
      </c>
      <c r="W4588" t="s">
        <v>20234</v>
      </c>
      <c r="X4588" t="s">
        <v>20235</v>
      </c>
      <c r="Y4588" t="s">
        <v>10</v>
      </c>
    </row>
    <row r="4589" spans="1:25" x14ac:dyDescent="0.2">
      <c r="A4589" t="s">
        <v>0</v>
      </c>
      <c r="B4589" t="s">
        <v>20243</v>
      </c>
      <c r="C4589" t="s">
        <v>5518</v>
      </c>
      <c r="D4589" t="s">
        <v>20244</v>
      </c>
      <c r="E4589" t="s">
        <v>52</v>
      </c>
      <c r="F4589" t="s">
        <v>20245</v>
      </c>
      <c r="G4589" s="1">
        <v>45432</v>
      </c>
      <c r="H4589" s="1">
        <v>45432</v>
      </c>
      <c r="I4589" s="1">
        <v>45432</v>
      </c>
      <c r="J4589" s="1" t="s">
        <v>30628</v>
      </c>
      <c r="K4589" s="1"/>
      <c r="L4589" s="1">
        <v>45797</v>
      </c>
      <c r="M4589" s="1">
        <f t="shared" si="185"/>
        <v>45797</v>
      </c>
      <c r="N4589" t="s">
        <v>26</v>
      </c>
      <c r="O4589" t="s">
        <v>30621</v>
      </c>
      <c r="Q4589" t="s">
        <v>5</v>
      </c>
      <c r="R4589" t="s">
        <v>30620</v>
      </c>
      <c r="S4589" t="s">
        <v>6125</v>
      </c>
      <c r="T4589" t="s">
        <v>7</v>
      </c>
      <c r="U4589" t="s">
        <v>1217</v>
      </c>
      <c r="V4589" t="s">
        <v>9</v>
      </c>
      <c r="W4589" t="s">
        <v>20246</v>
      </c>
      <c r="X4589" t="s">
        <v>20244</v>
      </c>
      <c r="Y4589" t="s">
        <v>31</v>
      </c>
    </row>
    <row r="4590" spans="1:25" x14ac:dyDescent="0.2">
      <c r="A4590" t="s">
        <v>0</v>
      </c>
      <c r="B4590" t="s">
        <v>20247</v>
      </c>
      <c r="C4590" t="s">
        <v>20248</v>
      </c>
      <c r="D4590" t="s">
        <v>20249</v>
      </c>
      <c r="E4590" t="s">
        <v>18</v>
      </c>
      <c r="F4590" t="s">
        <v>125</v>
      </c>
      <c r="G4590" s="1">
        <v>45433</v>
      </c>
      <c r="H4590" s="1">
        <v>45432</v>
      </c>
      <c r="I4590" s="1">
        <v>45794</v>
      </c>
      <c r="J4590" s="3" t="s">
        <v>30629</v>
      </c>
      <c r="K4590" s="1"/>
      <c r="L4590" s="1">
        <v>45797</v>
      </c>
      <c r="M4590" s="1">
        <f t="shared" si="185"/>
        <v>45797</v>
      </c>
      <c r="N4590" t="s">
        <v>4</v>
      </c>
      <c r="O4590" t="s">
        <v>30621</v>
      </c>
      <c r="Q4590" t="s">
        <v>5</v>
      </c>
      <c r="R4590" t="s">
        <v>30619</v>
      </c>
      <c r="S4590" t="s">
        <v>255</v>
      </c>
      <c r="T4590" t="s">
        <v>7</v>
      </c>
      <c r="U4590" t="s">
        <v>227</v>
      </c>
      <c r="V4590" t="s">
        <v>9</v>
      </c>
      <c r="W4590" t="s">
        <v>20250</v>
      </c>
      <c r="X4590" t="s">
        <v>20249</v>
      </c>
      <c r="Y4590" t="s">
        <v>10</v>
      </c>
    </row>
    <row r="4591" spans="1:25" x14ac:dyDescent="0.2">
      <c r="A4591" t="s">
        <v>0</v>
      </c>
      <c r="B4591" t="s">
        <v>20334</v>
      </c>
      <c r="C4591" t="s">
        <v>6764</v>
      </c>
      <c r="D4591" t="s">
        <v>20335</v>
      </c>
      <c r="E4591" t="s">
        <v>24</v>
      </c>
      <c r="F4591" t="s">
        <v>233</v>
      </c>
      <c r="G4591" s="1">
        <v>45433</v>
      </c>
      <c r="H4591" s="1">
        <v>45432</v>
      </c>
      <c r="I4591" s="1">
        <v>45637</v>
      </c>
      <c r="J4591" s="3" t="s">
        <v>30629</v>
      </c>
      <c r="K4591" s="1"/>
      <c r="L4591" s="1">
        <v>45524</v>
      </c>
      <c r="M4591" s="1">
        <f t="shared" si="185"/>
        <v>45797</v>
      </c>
      <c r="N4591" t="s">
        <v>4</v>
      </c>
      <c r="O4591" t="s">
        <v>30621</v>
      </c>
      <c r="Q4591" t="s">
        <v>5</v>
      </c>
      <c r="R4591" t="s">
        <v>30619</v>
      </c>
      <c r="S4591" t="s">
        <v>1863</v>
      </c>
      <c r="T4591" t="s">
        <v>7</v>
      </c>
      <c r="U4591" t="s">
        <v>287</v>
      </c>
      <c r="V4591" t="s">
        <v>9</v>
      </c>
      <c r="W4591" t="s">
        <v>20336</v>
      </c>
      <c r="X4591" t="s">
        <v>20337</v>
      </c>
      <c r="Y4591" t="s">
        <v>10</v>
      </c>
    </row>
    <row r="4592" spans="1:25" x14ac:dyDescent="0.2">
      <c r="A4592" t="s">
        <v>0</v>
      </c>
      <c r="B4592" t="s">
        <v>20338</v>
      </c>
      <c r="C4592" t="s">
        <v>6764</v>
      </c>
      <c r="D4592" t="s">
        <v>20339</v>
      </c>
      <c r="E4592" t="s">
        <v>24</v>
      </c>
      <c r="F4592" t="s">
        <v>233</v>
      </c>
      <c r="G4592" s="1">
        <v>45433</v>
      </c>
      <c r="H4592" s="1">
        <v>45432</v>
      </c>
      <c r="I4592" s="1">
        <v>45637</v>
      </c>
      <c r="J4592" s="3" t="s">
        <v>30629</v>
      </c>
      <c r="K4592" s="1"/>
      <c r="L4592" s="1">
        <v>45797</v>
      </c>
      <c r="M4592" s="1">
        <f t="shared" si="185"/>
        <v>45797</v>
      </c>
      <c r="N4592" t="s">
        <v>4</v>
      </c>
      <c r="O4592" t="s">
        <v>30621</v>
      </c>
      <c r="Q4592" t="s">
        <v>5</v>
      </c>
      <c r="R4592" t="s">
        <v>30619</v>
      </c>
      <c r="S4592" t="s">
        <v>255</v>
      </c>
      <c r="T4592" t="s">
        <v>7</v>
      </c>
      <c r="U4592" t="s">
        <v>287</v>
      </c>
      <c r="V4592" t="s">
        <v>9</v>
      </c>
      <c r="W4592" t="s">
        <v>20340</v>
      </c>
      <c r="X4592" t="s">
        <v>20337</v>
      </c>
      <c r="Y4592" t="s">
        <v>10</v>
      </c>
    </row>
    <row r="4593" spans="1:25" x14ac:dyDescent="0.2">
      <c r="A4593" t="s">
        <v>0</v>
      </c>
      <c r="B4593" t="s">
        <v>20346</v>
      </c>
      <c r="C4593" t="s">
        <v>6764</v>
      </c>
      <c r="D4593" t="s">
        <v>20347</v>
      </c>
      <c r="E4593" t="s">
        <v>24</v>
      </c>
      <c r="F4593" t="s">
        <v>233</v>
      </c>
      <c r="G4593" s="1">
        <v>45433</v>
      </c>
      <c r="H4593" s="1">
        <v>45432</v>
      </c>
      <c r="I4593" s="1">
        <v>45756</v>
      </c>
      <c r="J4593" s="3" t="s">
        <v>30629</v>
      </c>
      <c r="K4593" s="1"/>
      <c r="L4593" s="1">
        <v>45797</v>
      </c>
      <c r="M4593" s="1">
        <f t="shared" si="185"/>
        <v>45797</v>
      </c>
      <c r="N4593" t="s">
        <v>4</v>
      </c>
      <c r="O4593" t="s">
        <v>30621</v>
      </c>
      <c r="Q4593" t="s">
        <v>5</v>
      </c>
      <c r="R4593" t="s">
        <v>30619</v>
      </c>
      <c r="S4593" t="s">
        <v>255</v>
      </c>
      <c r="T4593" t="s">
        <v>7</v>
      </c>
      <c r="U4593" t="s">
        <v>77</v>
      </c>
      <c r="V4593" t="s">
        <v>14</v>
      </c>
      <c r="W4593" t="s">
        <v>20348</v>
      </c>
      <c r="X4593" t="s">
        <v>20347</v>
      </c>
      <c r="Y4593" t="s">
        <v>10</v>
      </c>
    </row>
    <row r="4594" spans="1:25" x14ac:dyDescent="0.2">
      <c r="A4594" t="s">
        <v>0</v>
      </c>
      <c r="B4594" t="s">
        <v>20352</v>
      </c>
      <c r="C4594" t="s">
        <v>6764</v>
      </c>
      <c r="D4594" t="s">
        <v>20347</v>
      </c>
      <c r="E4594" t="s">
        <v>24</v>
      </c>
      <c r="F4594" t="s">
        <v>233</v>
      </c>
      <c r="G4594" s="1">
        <v>45433</v>
      </c>
      <c r="H4594" s="1">
        <v>45432</v>
      </c>
      <c r="I4594" s="1">
        <v>45756</v>
      </c>
      <c r="J4594" s="3" t="s">
        <v>30629</v>
      </c>
      <c r="K4594" s="1"/>
      <c r="L4594" s="1">
        <v>45797</v>
      </c>
      <c r="M4594" s="1">
        <f t="shared" si="185"/>
        <v>45797</v>
      </c>
      <c r="N4594" t="s">
        <v>4</v>
      </c>
      <c r="O4594" t="s">
        <v>30621</v>
      </c>
      <c r="Q4594" t="s">
        <v>5</v>
      </c>
      <c r="R4594" t="s">
        <v>30619</v>
      </c>
      <c r="S4594" t="s">
        <v>255</v>
      </c>
      <c r="T4594" t="s">
        <v>7</v>
      </c>
      <c r="U4594" t="s">
        <v>77</v>
      </c>
      <c r="V4594" t="s">
        <v>14</v>
      </c>
      <c r="W4594" t="s">
        <v>20353</v>
      </c>
      <c r="X4594" t="s">
        <v>20347</v>
      </c>
      <c r="Y4594" t="s">
        <v>10</v>
      </c>
    </row>
    <row r="4595" spans="1:25" x14ac:dyDescent="0.2">
      <c r="A4595" t="s">
        <v>0</v>
      </c>
      <c r="B4595" t="s">
        <v>20354</v>
      </c>
      <c r="C4595" t="s">
        <v>6764</v>
      </c>
      <c r="D4595" t="s">
        <v>20355</v>
      </c>
      <c r="E4595" t="s">
        <v>24</v>
      </c>
      <c r="F4595" t="s">
        <v>233</v>
      </c>
      <c r="G4595" s="1">
        <v>45433</v>
      </c>
      <c r="H4595" s="1">
        <v>45432</v>
      </c>
      <c r="I4595" s="1">
        <v>45756</v>
      </c>
      <c r="J4595" s="3" t="s">
        <v>30629</v>
      </c>
      <c r="K4595" s="1"/>
      <c r="L4595" s="1">
        <v>45797</v>
      </c>
      <c r="M4595" s="1">
        <f t="shared" si="185"/>
        <v>45797</v>
      </c>
      <c r="N4595" t="s">
        <v>873</v>
      </c>
      <c r="O4595" t="s">
        <v>30621</v>
      </c>
      <c r="Q4595" t="s">
        <v>5</v>
      </c>
      <c r="R4595" t="s">
        <v>30619</v>
      </c>
      <c r="S4595" t="s">
        <v>255</v>
      </c>
      <c r="T4595" t="s">
        <v>7</v>
      </c>
      <c r="U4595" t="s">
        <v>56</v>
      </c>
      <c r="V4595" t="s">
        <v>14</v>
      </c>
      <c r="W4595" t="s">
        <v>20356</v>
      </c>
      <c r="X4595" t="s">
        <v>20355</v>
      </c>
      <c r="Y4595" t="s">
        <v>98</v>
      </c>
    </row>
    <row r="4596" spans="1:25" x14ac:dyDescent="0.2">
      <c r="A4596" t="s">
        <v>0</v>
      </c>
      <c r="B4596" t="s">
        <v>20364</v>
      </c>
      <c r="C4596" t="s">
        <v>6543</v>
      </c>
      <c r="D4596" t="s">
        <v>20365</v>
      </c>
      <c r="E4596" t="s">
        <v>11</v>
      </c>
      <c r="F4596" t="s">
        <v>324</v>
      </c>
      <c r="G4596" s="1">
        <v>45433</v>
      </c>
      <c r="H4596" s="1">
        <v>45432</v>
      </c>
      <c r="I4596" s="1">
        <v>45549</v>
      </c>
      <c r="J4596" s="3" t="s">
        <v>30629</v>
      </c>
      <c r="K4596" s="1"/>
      <c r="L4596" s="1">
        <v>45524</v>
      </c>
      <c r="M4596" s="1">
        <f t="shared" si="185"/>
        <v>45797</v>
      </c>
      <c r="N4596" t="s">
        <v>4</v>
      </c>
      <c r="O4596" t="s">
        <v>30621</v>
      </c>
      <c r="Q4596" t="s">
        <v>5</v>
      </c>
      <c r="R4596" t="s">
        <v>30619</v>
      </c>
      <c r="S4596" t="s">
        <v>6547</v>
      </c>
      <c r="T4596" t="s">
        <v>7</v>
      </c>
      <c r="U4596" t="s">
        <v>638</v>
      </c>
      <c r="V4596" t="s">
        <v>9</v>
      </c>
      <c r="W4596" t="s">
        <v>20366</v>
      </c>
      <c r="X4596" t="s">
        <v>20365</v>
      </c>
      <c r="Y4596" t="s">
        <v>10</v>
      </c>
    </row>
    <row r="4597" spans="1:25" x14ac:dyDescent="0.2">
      <c r="A4597" t="s">
        <v>0</v>
      </c>
      <c r="B4597" t="s">
        <v>20367</v>
      </c>
      <c r="C4597" t="s">
        <v>6755</v>
      </c>
      <c r="D4597" t="s">
        <v>20368</v>
      </c>
      <c r="E4597" t="s">
        <v>24</v>
      </c>
      <c r="F4597" t="s">
        <v>1473</v>
      </c>
      <c r="G4597" s="1">
        <v>45433</v>
      </c>
      <c r="H4597" s="1">
        <v>45432</v>
      </c>
      <c r="I4597" s="1">
        <v>45755</v>
      </c>
      <c r="J4597" s="3" t="s">
        <v>30629</v>
      </c>
      <c r="K4597" s="1"/>
      <c r="L4597" s="1">
        <v>45797</v>
      </c>
      <c r="M4597" s="1">
        <f t="shared" si="185"/>
        <v>45797</v>
      </c>
      <c r="N4597" t="s">
        <v>4</v>
      </c>
      <c r="O4597" t="s">
        <v>30621</v>
      </c>
      <c r="Q4597" t="s">
        <v>5</v>
      </c>
      <c r="R4597" t="s">
        <v>30619</v>
      </c>
      <c r="S4597" t="s">
        <v>598</v>
      </c>
      <c r="T4597" t="s">
        <v>7</v>
      </c>
      <c r="U4597" t="s">
        <v>72</v>
      </c>
      <c r="V4597" t="s">
        <v>9</v>
      </c>
      <c r="W4597" t="s">
        <v>20369</v>
      </c>
      <c r="X4597" t="s">
        <v>20368</v>
      </c>
      <c r="Y4597" t="s">
        <v>10</v>
      </c>
    </row>
    <row r="4598" spans="1:25" x14ac:dyDescent="0.2">
      <c r="A4598" t="s">
        <v>0</v>
      </c>
      <c r="B4598" t="s">
        <v>20370</v>
      </c>
      <c r="C4598" t="s">
        <v>6765</v>
      </c>
      <c r="D4598" t="s">
        <v>20371</v>
      </c>
      <c r="E4598" t="s">
        <v>24</v>
      </c>
      <c r="F4598" t="s">
        <v>1410</v>
      </c>
      <c r="G4598" s="1">
        <v>45433</v>
      </c>
      <c r="H4598" s="1">
        <v>45432</v>
      </c>
      <c r="I4598" s="1">
        <v>45755</v>
      </c>
      <c r="J4598" s="3" t="s">
        <v>30629</v>
      </c>
      <c r="K4598" s="1"/>
      <c r="L4598" s="1">
        <v>45797</v>
      </c>
      <c r="M4598" s="1">
        <f t="shared" si="185"/>
        <v>45797</v>
      </c>
      <c r="N4598" t="s">
        <v>873</v>
      </c>
      <c r="O4598" t="s">
        <v>30621</v>
      </c>
      <c r="Q4598" t="s">
        <v>5</v>
      </c>
      <c r="R4598" t="s">
        <v>30619</v>
      </c>
      <c r="S4598" t="s">
        <v>255</v>
      </c>
      <c r="T4598" t="s">
        <v>7</v>
      </c>
      <c r="U4598" t="s">
        <v>56</v>
      </c>
      <c r="V4598" t="s">
        <v>14</v>
      </c>
      <c r="W4598" t="s">
        <v>20372</v>
      </c>
      <c r="X4598" t="s">
        <v>20371</v>
      </c>
      <c r="Y4598" t="s">
        <v>98</v>
      </c>
    </row>
    <row r="4599" spans="1:25" x14ac:dyDescent="0.2">
      <c r="A4599" t="s">
        <v>0</v>
      </c>
      <c r="B4599" t="s">
        <v>20376</v>
      </c>
      <c r="C4599" t="s">
        <v>20377</v>
      </c>
      <c r="D4599" t="s">
        <v>20378</v>
      </c>
      <c r="E4599" t="s">
        <v>24</v>
      </c>
      <c r="F4599" t="s">
        <v>1410</v>
      </c>
      <c r="G4599" s="1">
        <v>45433</v>
      </c>
      <c r="H4599" s="1">
        <v>45432</v>
      </c>
      <c r="I4599" s="1">
        <v>45755</v>
      </c>
      <c r="J4599" s="3" t="s">
        <v>30629</v>
      </c>
      <c r="K4599" s="1"/>
      <c r="L4599" s="1">
        <v>45797</v>
      </c>
      <c r="M4599" s="1">
        <f t="shared" si="185"/>
        <v>45797</v>
      </c>
      <c r="N4599" t="s">
        <v>4</v>
      </c>
      <c r="O4599" t="s">
        <v>30621</v>
      </c>
      <c r="Q4599" t="s">
        <v>5</v>
      </c>
      <c r="R4599" t="s">
        <v>30619</v>
      </c>
      <c r="S4599" t="s">
        <v>255</v>
      </c>
      <c r="T4599" t="s">
        <v>7</v>
      </c>
      <c r="U4599" t="s">
        <v>287</v>
      </c>
      <c r="V4599" t="s">
        <v>9</v>
      </c>
      <c r="W4599" t="s">
        <v>20379</v>
      </c>
      <c r="X4599" t="s">
        <v>20378</v>
      </c>
      <c r="Y4599" t="s">
        <v>10</v>
      </c>
    </row>
    <row r="4600" spans="1:25" x14ac:dyDescent="0.2">
      <c r="A4600" t="s">
        <v>0</v>
      </c>
      <c r="B4600" t="s">
        <v>20380</v>
      </c>
      <c r="C4600" t="s">
        <v>20377</v>
      </c>
      <c r="D4600" t="s">
        <v>20381</v>
      </c>
      <c r="E4600" t="s">
        <v>24</v>
      </c>
      <c r="F4600" t="s">
        <v>1410</v>
      </c>
      <c r="G4600" s="1">
        <v>45433</v>
      </c>
      <c r="H4600" s="1">
        <v>45432</v>
      </c>
      <c r="I4600" s="1">
        <v>45616</v>
      </c>
      <c r="J4600" s="3" t="s">
        <v>30629</v>
      </c>
      <c r="K4600" s="1"/>
      <c r="L4600" s="1">
        <v>45797</v>
      </c>
      <c r="M4600" s="1">
        <f t="shared" si="185"/>
        <v>45797</v>
      </c>
      <c r="N4600" t="s">
        <v>63</v>
      </c>
      <c r="O4600" t="s">
        <v>30621</v>
      </c>
      <c r="Q4600" t="s">
        <v>5</v>
      </c>
      <c r="R4600" t="s">
        <v>30619</v>
      </c>
      <c r="S4600" t="s">
        <v>614</v>
      </c>
      <c r="T4600" t="s">
        <v>64</v>
      </c>
      <c r="U4600" t="s">
        <v>65</v>
      </c>
      <c r="V4600" t="s">
        <v>111</v>
      </c>
      <c r="W4600" t="s">
        <v>41</v>
      </c>
      <c r="X4600" t="s">
        <v>41</v>
      </c>
      <c r="Y4600" t="s">
        <v>41</v>
      </c>
    </row>
    <row r="4601" spans="1:25" x14ac:dyDescent="0.2">
      <c r="A4601" t="s">
        <v>0</v>
      </c>
      <c r="B4601" t="s">
        <v>20394</v>
      </c>
      <c r="C4601" t="s">
        <v>20395</v>
      </c>
      <c r="D4601" t="s">
        <v>20396</v>
      </c>
      <c r="E4601" t="s">
        <v>11</v>
      </c>
      <c r="F4601" t="s">
        <v>324</v>
      </c>
      <c r="G4601" s="1">
        <v>45433</v>
      </c>
      <c r="H4601" s="1">
        <v>45432</v>
      </c>
      <c r="I4601" s="1">
        <v>45549</v>
      </c>
      <c r="J4601" s="3" t="s">
        <v>30629</v>
      </c>
      <c r="K4601" s="1"/>
      <c r="L4601" s="1">
        <v>45524</v>
      </c>
      <c r="M4601" s="1">
        <f t="shared" si="185"/>
        <v>45797</v>
      </c>
      <c r="N4601" t="s">
        <v>4</v>
      </c>
      <c r="O4601" t="s">
        <v>30621</v>
      </c>
      <c r="Q4601" t="s">
        <v>5</v>
      </c>
      <c r="R4601" t="s">
        <v>30619</v>
      </c>
      <c r="S4601" t="s">
        <v>6547</v>
      </c>
      <c r="T4601" t="s">
        <v>7</v>
      </c>
      <c r="U4601" t="s">
        <v>638</v>
      </c>
      <c r="V4601" t="s">
        <v>9</v>
      </c>
      <c r="W4601" t="s">
        <v>20397</v>
      </c>
      <c r="X4601" t="s">
        <v>20396</v>
      </c>
      <c r="Y4601" t="s">
        <v>10</v>
      </c>
    </row>
    <row r="4602" spans="1:25" x14ac:dyDescent="0.2">
      <c r="A4602" t="s">
        <v>0</v>
      </c>
      <c r="B4602" t="s">
        <v>20398</v>
      </c>
      <c r="C4602" t="s">
        <v>6386</v>
      </c>
      <c r="D4602" t="s">
        <v>20399</v>
      </c>
      <c r="E4602" t="s">
        <v>11</v>
      </c>
      <c r="F4602" t="s">
        <v>2170</v>
      </c>
      <c r="G4602" s="1">
        <v>45433</v>
      </c>
      <c r="H4602" s="1">
        <v>45432</v>
      </c>
      <c r="I4602" s="1">
        <v>45549</v>
      </c>
      <c r="J4602" s="3" t="s">
        <v>30629</v>
      </c>
      <c r="K4602" s="1"/>
      <c r="L4602" s="1">
        <v>45797</v>
      </c>
      <c r="M4602" s="1">
        <f t="shared" si="185"/>
        <v>45797</v>
      </c>
      <c r="N4602" t="s">
        <v>4</v>
      </c>
      <c r="O4602" t="s">
        <v>30621</v>
      </c>
      <c r="Q4602" t="s">
        <v>5</v>
      </c>
      <c r="R4602" t="s">
        <v>30619</v>
      </c>
      <c r="S4602" t="s">
        <v>255</v>
      </c>
      <c r="T4602" t="s">
        <v>7</v>
      </c>
      <c r="U4602" t="s">
        <v>287</v>
      </c>
      <c r="V4602" t="s">
        <v>9</v>
      </c>
      <c r="W4602" t="s">
        <v>20400</v>
      </c>
      <c r="X4602" t="s">
        <v>20399</v>
      </c>
      <c r="Y4602" t="s">
        <v>10</v>
      </c>
    </row>
    <row r="4603" spans="1:25" x14ac:dyDescent="0.2">
      <c r="A4603" t="s">
        <v>0</v>
      </c>
      <c r="B4603" t="s">
        <v>20408</v>
      </c>
      <c r="C4603" t="s">
        <v>6386</v>
      </c>
      <c r="D4603" t="s">
        <v>20409</v>
      </c>
      <c r="E4603" t="s">
        <v>11</v>
      </c>
      <c r="F4603" t="s">
        <v>324</v>
      </c>
      <c r="G4603" s="1">
        <v>45433</v>
      </c>
      <c r="H4603" s="1">
        <v>45432</v>
      </c>
      <c r="I4603" s="1">
        <v>45549</v>
      </c>
      <c r="J4603" s="3" t="s">
        <v>30629</v>
      </c>
      <c r="K4603" s="1"/>
      <c r="L4603" s="1">
        <v>45524</v>
      </c>
      <c r="M4603" s="1">
        <f t="shared" ref="M4603:M4634" si="186">DATE(YEAR(H4603)+1,MONTH(H4603),DAY(H4603))</f>
        <v>45797</v>
      </c>
      <c r="N4603" t="s">
        <v>4</v>
      </c>
      <c r="O4603" t="s">
        <v>30621</v>
      </c>
      <c r="Q4603" t="s">
        <v>5</v>
      </c>
      <c r="R4603" t="s">
        <v>30619</v>
      </c>
      <c r="S4603" t="s">
        <v>6137</v>
      </c>
      <c r="T4603" t="s">
        <v>7</v>
      </c>
      <c r="U4603" t="s">
        <v>638</v>
      </c>
      <c r="V4603" t="s">
        <v>9</v>
      </c>
      <c r="W4603" t="s">
        <v>20410</v>
      </c>
      <c r="X4603" t="s">
        <v>20409</v>
      </c>
      <c r="Y4603" t="s">
        <v>10</v>
      </c>
    </row>
    <row r="4604" spans="1:25" x14ac:dyDescent="0.2">
      <c r="A4604" t="s">
        <v>0</v>
      </c>
      <c r="B4604" t="s">
        <v>20425</v>
      </c>
      <c r="C4604" t="s">
        <v>20426</v>
      </c>
      <c r="D4604" t="s">
        <v>20427</v>
      </c>
      <c r="E4604" t="s">
        <v>18</v>
      </c>
      <c r="F4604" t="s">
        <v>2194</v>
      </c>
      <c r="G4604" s="1">
        <v>45433</v>
      </c>
      <c r="H4604" s="1">
        <v>45432</v>
      </c>
      <c r="I4604" s="1">
        <v>45727</v>
      </c>
      <c r="J4604" s="3" t="s">
        <v>30629</v>
      </c>
      <c r="K4604" s="1"/>
      <c r="L4604" s="1">
        <v>45797</v>
      </c>
      <c r="M4604" s="1">
        <f t="shared" si="186"/>
        <v>45797</v>
      </c>
      <c r="N4604" t="s">
        <v>2383</v>
      </c>
      <c r="O4604" t="s">
        <v>30621</v>
      </c>
      <c r="Q4604" t="s">
        <v>5</v>
      </c>
      <c r="R4604" t="s">
        <v>30619</v>
      </c>
      <c r="S4604" t="s">
        <v>598</v>
      </c>
      <c r="T4604" t="s">
        <v>7</v>
      </c>
      <c r="U4604" t="s">
        <v>72</v>
      </c>
      <c r="V4604" t="s">
        <v>14</v>
      </c>
      <c r="W4604" t="s">
        <v>20428</v>
      </c>
      <c r="X4604" t="s">
        <v>20427</v>
      </c>
      <c r="Y4604" t="s">
        <v>73</v>
      </c>
    </row>
    <row r="4605" spans="1:25" x14ac:dyDescent="0.2">
      <c r="A4605" t="s">
        <v>0</v>
      </c>
      <c r="B4605" t="s">
        <v>20447</v>
      </c>
      <c r="C4605" t="s">
        <v>20448</v>
      </c>
      <c r="D4605" t="s">
        <v>20449</v>
      </c>
      <c r="E4605" t="s">
        <v>24</v>
      </c>
      <c r="F4605" t="s">
        <v>4810</v>
      </c>
      <c r="G4605" s="1">
        <v>45433</v>
      </c>
      <c r="H4605" s="1">
        <v>45432</v>
      </c>
      <c r="I4605" s="1">
        <v>45755</v>
      </c>
      <c r="J4605" s="3" t="s">
        <v>30629</v>
      </c>
      <c r="K4605" s="1"/>
      <c r="L4605" s="1">
        <v>45797</v>
      </c>
      <c r="M4605" s="1">
        <f t="shared" si="186"/>
        <v>45797</v>
      </c>
      <c r="N4605" t="s">
        <v>4</v>
      </c>
      <c r="O4605" t="s">
        <v>30621</v>
      </c>
      <c r="Q4605" t="s">
        <v>5</v>
      </c>
      <c r="R4605" t="s">
        <v>30619</v>
      </c>
      <c r="S4605" t="s">
        <v>598</v>
      </c>
      <c r="T4605" t="s">
        <v>7</v>
      </c>
      <c r="U4605" t="s">
        <v>638</v>
      </c>
      <c r="V4605" t="s">
        <v>9</v>
      </c>
      <c r="W4605" t="s">
        <v>20450</v>
      </c>
      <c r="X4605" t="s">
        <v>20449</v>
      </c>
      <c r="Y4605" t="s">
        <v>10</v>
      </c>
    </row>
    <row r="4606" spans="1:25" x14ac:dyDescent="0.2">
      <c r="A4606" t="s">
        <v>0</v>
      </c>
      <c r="B4606" t="s">
        <v>20687</v>
      </c>
      <c r="C4606" t="s">
        <v>6216</v>
      </c>
      <c r="D4606" t="s">
        <v>20688</v>
      </c>
      <c r="E4606" t="s">
        <v>49</v>
      </c>
      <c r="F4606" t="s">
        <v>333</v>
      </c>
      <c r="G4606" s="1">
        <v>45436</v>
      </c>
      <c r="H4606" s="1">
        <v>45432</v>
      </c>
      <c r="I4606" s="1">
        <v>45579</v>
      </c>
      <c r="J4606" s="3" t="s">
        <v>30629</v>
      </c>
      <c r="K4606" s="1"/>
      <c r="L4606" s="1">
        <v>45797</v>
      </c>
      <c r="M4606" s="1">
        <f t="shared" si="186"/>
        <v>45797</v>
      </c>
      <c r="N4606" t="s">
        <v>89</v>
      </c>
      <c r="O4606" t="s">
        <v>30621</v>
      </c>
      <c r="Q4606" t="s">
        <v>5</v>
      </c>
      <c r="R4606" t="s">
        <v>30619</v>
      </c>
      <c r="S4606" t="s">
        <v>255</v>
      </c>
      <c r="T4606" t="s">
        <v>64</v>
      </c>
      <c r="U4606" t="s">
        <v>90</v>
      </c>
      <c r="V4606" t="s">
        <v>7913</v>
      </c>
      <c r="W4606" t="s">
        <v>20689</v>
      </c>
      <c r="X4606" t="s">
        <v>20688</v>
      </c>
      <c r="Y4606" t="s">
        <v>91</v>
      </c>
    </row>
    <row r="4607" spans="1:25" x14ac:dyDescent="0.2">
      <c r="A4607" t="s">
        <v>0</v>
      </c>
      <c r="B4607" t="s">
        <v>20696</v>
      </c>
      <c r="C4607" t="s">
        <v>2605</v>
      </c>
      <c r="D4607" t="s">
        <v>20697</v>
      </c>
      <c r="E4607" t="s">
        <v>49</v>
      </c>
      <c r="F4607" t="s">
        <v>333</v>
      </c>
      <c r="G4607" s="1">
        <v>45436</v>
      </c>
      <c r="H4607" s="1">
        <v>45432</v>
      </c>
      <c r="I4607" s="1">
        <v>45561</v>
      </c>
      <c r="J4607" s="3" t="s">
        <v>30629</v>
      </c>
      <c r="K4607" s="1"/>
      <c r="L4607" s="1">
        <v>45797</v>
      </c>
      <c r="M4607" s="1">
        <f t="shared" si="186"/>
        <v>45797</v>
      </c>
      <c r="N4607" t="s">
        <v>89</v>
      </c>
      <c r="O4607" t="s">
        <v>30621</v>
      </c>
      <c r="Q4607" t="s">
        <v>5</v>
      </c>
      <c r="R4607" t="s">
        <v>30619</v>
      </c>
      <c r="S4607" t="s">
        <v>255</v>
      </c>
      <c r="T4607" t="s">
        <v>64</v>
      </c>
      <c r="U4607" t="s">
        <v>90</v>
      </c>
      <c r="V4607" t="s">
        <v>7913</v>
      </c>
      <c r="W4607" t="s">
        <v>20698</v>
      </c>
      <c r="X4607" t="s">
        <v>20697</v>
      </c>
      <c r="Y4607" t="s">
        <v>91</v>
      </c>
    </row>
    <row r="4608" spans="1:25" x14ac:dyDescent="0.2">
      <c r="A4608" t="s">
        <v>0</v>
      </c>
      <c r="B4608" t="s">
        <v>22351</v>
      </c>
      <c r="C4608" t="s">
        <v>22352</v>
      </c>
      <c r="D4608" t="s">
        <v>22353</v>
      </c>
      <c r="E4608" t="s">
        <v>24</v>
      </c>
      <c r="F4608" t="s">
        <v>233</v>
      </c>
      <c r="G4608" s="1">
        <v>45447</v>
      </c>
      <c r="H4608" s="1">
        <v>45432</v>
      </c>
      <c r="I4608" s="1">
        <v>45756</v>
      </c>
      <c r="J4608" s="3" t="s">
        <v>30629</v>
      </c>
      <c r="K4608" s="1"/>
      <c r="L4608" s="1">
        <v>45797</v>
      </c>
      <c r="M4608" s="1">
        <f t="shared" si="186"/>
        <v>45797</v>
      </c>
      <c r="N4608" t="s">
        <v>873</v>
      </c>
      <c r="O4608" t="s">
        <v>30621</v>
      </c>
      <c r="Q4608" t="s">
        <v>5</v>
      </c>
      <c r="R4608" t="s">
        <v>30619</v>
      </c>
      <c r="S4608" t="s">
        <v>598</v>
      </c>
      <c r="T4608" t="s">
        <v>7</v>
      </c>
      <c r="U4608" t="s">
        <v>56</v>
      </c>
      <c r="V4608" t="s">
        <v>14</v>
      </c>
      <c r="W4608" t="s">
        <v>22354</v>
      </c>
      <c r="X4608" t="s">
        <v>22353</v>
      </c>
      <c r="Y4608" t="s">
        <v>98</v>
      </c>
    </row>
    <row r="4609" spans="1:25" x14ac:dyDescent="0.2">
      <c r="A4609" t="s">
        <v>0</v>
      </c>
      <c r="B4609" t="s">
        <v>22356</v>
      </c>
      <c r="C4609" t="s">
        <v>22352</v>
      </c>
      <c r="D4609" t="s">
        <v>22357</v>
      </c>
      <c r="E4609" t="s">
        <v>24</v>
      </c>
      <c r="F4609" t="s">
        <v>233</v>
      </c>
      <c r="G4609" s="1">
        <v>45447</v>
      </c>
      <c r="H4609" s="1">
        <v>45432</v>
      </c>
      <c r="I4609" s="1">
        <v>45616</v>
      </c>
      <c r="J4609" s="3" t="s">
        <v>30629</v>
      </c>
      <c r="K4609" s="1"/>
      <c r="L4609" s="1">
        <v>45797</v>
      </c>
      <c r="M4609" s="1">
        <f t="shared" si="186"/>
        <v>45797</v>
      </c>
      <c r="N4609" t="s">
        <v>63</v>
      </c>
      <c r="O4609" t="s">
        <v>30621</v>
      </c>
      <c r="Q4609" t="s">
        <v>5</v>
      </c>
      <c r="R4609" t="s">
        <v>30619</v>
      </c>
      <c r="S4609" t="s">
        <v>614</v>
      </c>
      <c r="T4609" t="s">
        <v>64</v>
      </c>
      <c r="U4609" t="s">
        <v>65</v>
      </c>
      <c r="V4609" t="s">
        <v>111</v>
      </c>
      <c r="W4609" t="s">
        <v>41</v>
      </c>
      <c r="X4609" t="s">
        <v>41</v>
      </c>
      <c r="Y4609" t="s">
        <v>41</v>
      </c>
    </row>
    <row r="4610" spans="1:25" x14ac:dyDescent="0.2">
      <c r="A4610" t="s">
        <v>0</v>
      </c>
      <c r="B4610" t="s">
        <v>22362</v>
      </c>
      <c r="C4610" t="s">
        <v>22352</v>
      </c>
      <c r="D4610" t="s">
        <v>22363</v>
      </c>
      <c r="E4610" t="s">
        <v>24</v>
      </c>
      <c r="F4610" t="s">
        <v>1473</v>
      </c>
      <c r="G4610" s="1">
        <v>45447</v>
      </c>
      <c r="H4610" s="1">
        <v>45432</v>
      </c>
      <c r="I4610" s="1">
        <v>45758</v>
      </c>
      <c r="J4610" s="3" t="s">
        <v>30629</v>
      </c>
      <c r="K4610" s="1"/>
      <c r="L4610" s="1">
        <v>45797</v>
      </c>
      <c r="M4610" s="1">
        <f t="shared" si="186"/>
        <v>45797</v>
      </c>
      <c r="N4610" t="s">
        <v>4</v>
      </c>
      <c r="O4610" t="s">
        <v>30621</v>
      </c>
      <c r="Q4610" t="s">
        <v>5</v>
      </c>
      <c r="R4610" t="s">
        <v>30619</v>
      </c>
      <c r="S4610" t="s">
        <v>598</v>
      </c>
      <c r="T4610" t="s">
        <v>7</v>
      </c>
      <c r="U4610" t="s">
        <v>638</v>
      </c>
      <c r="V4610" t="s">
        <v>9</v>
      </c>
      <c r="W4610" t="s">
        <v>22364</v>
      </c>
      <c r="X4610" t="s">
        <v>22363</v>
      </c>
      <c r="Y4610" t="s">
        <v>10</v>
      </c>
    </row>
    <row r="4611" spans="1:25" x14ac:dyDescent="0.2">
      <c r="A4611" t="s">
        <v>0</v>
      </c>
      <c r="B4611" t="s">
        <v>22708</v>
      </c>
      <c r="C4611" t="s">
        <v>6544</v>
      </c>
      <c r="D4611" t="s">
        <v>22709</v>
      </c>
      <c r="E4611" t="s">
        <v>11</v>
      </c>
      <c r="F4611" t="s">
        <v>970</v>
      </c>
      <c r="G4611" s="1">
        <v>45448</v>
      </c>
      <c r="H4611" s="1">
        <v>45432</v>
      </c>
      <c r="I4611" s="1">
        <v>45758</v>
      </c>
      <c r="J4611" s="3" t="s">
        <v>30629</v>
      </c>
      <c r="K4611" s="1"/>
      <c r="L4611" s="1">
        <v>45797</v>
      </c>
      <c r="M4611" s="1">
        <f t="shared" si="186"/>
        <v>45797</v>
      </c>
      <c r="N4611" t="s">
        <v>4</v>
      </c>
      <c r="O4611" t="s">
        <v>30621</v>
      </c>
      <c r="Q4611" t="s">
        <v>5</v>
      </c>
      <c r="R4611" t="s">
        <v>30619</v>
      </c>
      <c r="S4611" t="s">
        <v>255</v>
      </c>
      <c r="T4611" t="s">
        <v>7</v>
      </c>
      <c r="U4611" t="s">
        <v>8</v>
      </c>
      <c r="V4611" t="s">
        <v>9</v>
      </c>
      <c r="W4611" t="s">
        <v>22710</v>
      </c>
      <c r="X4611" t="s">
        <v>22711</v>
      </c>
      <c r="Y4611" t="s">
        <v>10</v>
      </c>
    </row>
    <row r="4612" spans="1:25" x14ac:dyDescent="0.2">
      <c r="A4612" t="s">
        <v>0</v>
      </c>
      <c r="B4612" t="s">
        <v>22712</v>
      </c>
      <c r="C4612" t="s">
        <v>6544</v>
      </c>
      <c r="D4612" t="s">
        <v>22713</v>
      </c>
      <c r="E4612" t="s">
        <v>11</v>
      </c>
      <c r="F4612" t="s">
        <v>3169</v>
      </c>
      <c r="G4612" s="1">
        <v>45448</v>
      </c>
      <c r="H4612" s="1">
        <v>45432</v>
      </c>
      <c r="I4612" s="1">
        <v>45758</v>
      </c>
      <c r="J4612" s="3" t="s">
        <v>30629</v>
      </c>
      <c r="K4612" s="1"/>
      <c r="L4612" s="1">
        <v>45797</v>
      </c>
      <c r="M4612" s="1">
        <f t="shared" si="186"/>
        <v>45797</v>
      </c>
      <c r="N4612" t="s">
        <v>4</v>
      </c>
      <c r="O4612" t="s">
        <v>30621</v>
      </c>
      <c r="Q4612" t="s">
        <v>5</v>
      </c>
      <c r="R4612" t="s">
        <v>30619</v>
      </c>
      <c r="S4612" t="s">
        <v>598</v>
      </c>
      <c r="T4612" t="s">
        <v>7</v>
      </c>
      <c r="U4612" t="s">
        <v>638</v>
      </c>
      <c r="V4612" t="s">
        <v>9</v>
      </c>
      <c r="W4612" t="s">
        <v>22714</v>
      </c>
      <c r="X4612" t="s">
        <v>22713</v>
      </c>
      <c r="Y4612" t="s">
        <v>10</v>
      </c>
    </row>
    <row r="4613" spans="1:25" x14ac:dyDescent="0.2">
      <c r="A4613" t="s">
        <v>0</v>
      </c>
      <c r="B4613" t="s">
        <v>22883</v>
      </c>
      <c r="C4613" t="s">
        <v>22884</v>
      </c>
      <c r="D4613" t="s">
        <v>22885</v>
      </c>
      <c r="E4613" t="s">
        <v>11</v>
      </c>
      <c r="F4613" t="s">
        <v>12</v>
      </c>
      <c r="G4613" s="1">
        <v>45449</v>
      </c>
      <c r="H4613" s="1">
        <v>45432</v>
      </c>
      <c r="I4613" s="1">
        <v>45694</v>
      </c>
      <c r="J4613" s="3" t="s">
        <v>30629</v>
      </c>
      <c r="K4613" s="1"/>
      <c r="L4613" s="1">
        <v>45797</v>
      </c>
      <c r="M4613" s="1">
        <f t="shared" si="186"/>
        <v>45797</v>
      </c>
      <c r="N4613" t="s">
        <v>89</v>
      </c>
      <c r="O4613" t="s">
        <v>30621</v>
      </c>
      <c r="Q4613" t="s">
        <v>5</v>
      </c>
      <c r="R4613" t="s">
        <v>30619</v>
      </c>
      <c r="S4613" t="s">
        <v>138</v>
      </c>
      <c r="T4613" t="s">
        <v>7</v>
      </c>
      <c r="U4613" t="s">
        <v>90</v>
      </c>
      <c r="V4613" t="s">
        <v>9</v>
      </c>
      <c r="W4613" t="s">
        <v>22886</v>
      </c>
      <c r="X4613" t="s">
        <v>22885</v>
      </c>
      <c r="Y4613" t="s">
        <v>91</v>
      </c>
    </row>
    <row r="4614" spans="1:25" x14ac:dyDescent="0.2">
      <c r="A4614" t="s">
        <v>0</v>
      </c>
      <c r="B4614" t="s">
        <v>22904</v>
      </c>
      <c r="C4614" t="s">
        <v>22905</v>
      </c>
      <c r="D4614" t="s">
        <v>22906</v>
      </c>
      <c r="E4614" t="s">
        <v>18</v>
      </c>
      <c r="F4614" t="s">
        <v>19</v>
      </c>
      <c r="G4614" s="1">
        <v>45449</v>
      </c>
      <c r="H4614" s="1">
        <v>45432</v>
      </c>
      <c r="I4614" s="1">
        <v>45794</v>
      </c>
      <c r="J4614" s="3" t="s">
        <v>30629</v>
      </c>
      <c r="K4614" s="1"/>
      <c r="L4614" s="1">
        <v>45797</v>
      </c>
      <c r="M4614" s="1">
        <f t="shared" si="186"/>
        <v>45797</v>
      </c>
      <c r="N4614" t="s">
        <v>448</v>
      </c>
      <c r="O4614" t="s">
        <v>30621</v>
      </c>
      <c r="Q4614" t="s">
        <v>5</v>
      </c>
      <c r="R4614" t="s">
        <v>30619</v>
      </c>
      <c r="S4614" t="s">
        <v>138</v>
      </c>
      <c r="T4614" t="s">
        <v>327</v>
      </c>
      <c r="U4614" t="s">
        <v>8</v>
      </c>
      <c r="V4614" t="s">
        <v>14</v>
      </c>
      <c r="W4614" t="s">
        <v>22907</v>
      </c>
      <c r="X4614" t="s">
        <v>22906</v>
      </c>
      <c r="Y4614" t="s">
        <v>21</v>
      </c>
    </row>
    <row r="4615" spans="1:25" x14ac:dyDescent="0.2">
      <c r="A4615" t="s">
        <v>0</v>
      </c>
      <c r="B4615" t="s">
        <v>22984</v>
      </c>
      <c r="C4615" t="s">
        <v>6657</v>
      </c>
      <c r="D4615" t="s">
        <v>22985</v>
      </c>
      <c r="E4615" t="s">
        <v>18</v>
      </c>
      <c r="F4615" t="s">
        <v>19</v>
      </c>
      <c r="G4615" s="1">
        <v>45449</v>
      </c>
      <c r="H4615" s="1">
        <v>45432</v>
      </c>
      <c r="I4615" s="1">
        <v>45665</v>
      </c>
      <c r="J4615" s="3" t="s">
        <v>30629</v>
      </c>
      <c r="K4615" s="1"/>
      <c r="L4615" s="1">
        <v>45797</v>
      </c>
      <c r="M4615" s="1">
        <f t="shared" si="186"/>
        <v>45797</v>
      </c>
      <c r="N4615" t="s">
        <v>4</v>
      </c>
      <c r="O4615" t="s">
        <v>30621</v>
      </c>
      <c r="Q4615" t="s">
        <v>5</v>
      </c>
      <c r="R4615" t="s">
        <v>30619</v>
      </c>
      <c r="S4615" t="s">
        <v>255</v>
      </c>
      <c r="T4615" t="s">
        <v>7</v>
      </c>
      <c r="U4615" t="s">
        <v>8</v>
      </c>
      <c r="V4615" t="s">
        <v>9</v>
      </c>
      <c r="W4615" t="s">
        <v>22986</v>
      </c>
      <c r="X4615" t="s">
        <v>22985</v>
      </c>
      <c r="Y4615" t="s">
        <v>10</v>
      </c>
    </row>
    <row r="4616" spans="1:25" x14ac:dyDescent="0.2">
      <c r="A4616" t="s">
        <v>0</v>
      </c>
      <c r="B4616" t="s">
        <v>22994</v>
      </c>
      <c r="C4616" t="s">
        <v>22995</v>
      </c>
      <c r="D4616" t="s">
        <v>22996</v>
      </c>
      <c r="E4616" t="s">
        <v>18</v>
      </c>
      <c r="F4616" t="s">
        <v>19</v>
      </c>
      <c r="G4616" s="1">
        <v>45449</v>
      </c>
      <c r="H4616" s="1">
        <v>45432</v>
      </c>
      <c r="I4616" s="1">
        <v>45672</v>
      </c>
      <c r="J4616" s="3" t="s">
        <v>30629</v>
      </c>
      <c r="K4616" s="1"/>
      <c r="L4616" s="1">
        <v>45797</v>
      </c>
      <c r="M4616" s="1">
        <f t="shared" si="186"/>
        <v>45797</v>
      </c>
      <c r="N4616" t="s">
        <v>4</v>
      </c>
      <c r="O4616" t="s">
        <v>30621</v>
      </c>
      <c r="Q4616" t="s">
        <v>5</v>
      </c>
      <c r="R4616" t="s">
        <v>30619</v>
      </c>
      <c r="S4616" t="s">
        <v>255</v>
      </c>
      <c r="T4616" t="s">
        <v>7</v>
      </c>
      <c r="U4616" t="s">
        <v>4896</v>
      </c>
      <c r="V4616" t="s">
        <v>9</v>
      </c>
      <c r="W4616" t="s">
        <v>22997</v>
      </c>
      <c r="X4616" t="s">
        <v>22996</v>
      </c>
      <c r="Y4616" t="s">
        <v>10</v>
      </c>
    </row>
    <row r="4617" spans="1:25" x14ac:dyDescent="0.2">
      <c r="A4617" t="s">
        <v>0</v>
      </c>
      <c r="B4617" t="s">
        <v>23489</v>
      </c>
      <c r="C4617" t="s">
        <v>23490</v>
      </c>
      <c r="D4617" t="s">
        <v>23491</v>
      </c>
      <c r="E4617" t="s">
        <v>2</v>
      </c>
      <c r="F4617" t="s">
        <v>6277</v>
      </c>
      <c r="G4617" s="1">
        <v>45454</v>
      </c>
      <c r="H4617" s="1">
        <v>45432</v>
      </c>
      <c r="I4617" s="1">
        <v>45762</v>
      </c>
      <c r="J4617" s="3" t="s">
        <v>30629</v>
      </c>
      <c r="K4617" s="1"/>
      <c r="L4617" s="1">
        <v>45797</v>
      </c>
      <c r="M4617" s="1">
        <f t="shared" si="186"/>
        <v>45797</v>
      </c>
      <c r="N4617" t="s">
        <v>63</v>
      </c>
      <c r="O4617" t="s">
        <v>30621</v>
      </c>
      <c r="Q4617" t="s">
        <v>5</v>
      </c>
      <c r="R4617" t="s">
        <v>30619</v>
      </c>
      <c r="S4617" t="s">
        <v>614</v>
      </c>
      <c r="T4617" t="s">
        <v>64</v>
      </c>
      <c r="U4617" t="s">
        <v>65</v>
      </c>
      <c r="V4617" t="s">
        <v>111</v>
      </c>
      <c r="W4617" t="s">
        <v>41</v>
      </c>
      <c r="X4617" t="s">
        <v>41</v>
      </c>
      <c r="Y4617" t="s">
        <v>41</v>
      </c>
    </row>
    <row r="4618" spans="1:25" x14ac:dyDescent="0.2">
      <c r="A4618" t="s">
        <v>0</v>
      </c>
      <c r="B4618" t="s">
        <v>23495</v>
      </c>
      <c r="C4618" t="s">
        <v>23490</v>
      </c>
      <c r="D4618" t="s">
        <v>23496</v>
      </c>
      <c r="E4618" t="s">
        <v>2</v>
      </c>
      <c r="F4618" t="s">
        <v>6277</v>
      </c>
      <c r="G4618" s="1">
        <v>45454</v>
      </c>
      <c r="H4618" s="1">
        <v>45432</v>
      </c>
      <c r="I4618" s="1">
        <v>45720</v>
      </c>
      <c r="J4618" s="3" t="s">
        <v>30629</v>
      </c>
      <c r="K4618" s="1"/>
      <c r="L4618" s="1">
        <v>45797</v>
      </c>
      <c r="M4618" s="1">
        <f t="shared" si="186"/>
        <v>45797</v>
      </c>
      <c r="N4618" t="s">
        <v>26</v>
      </c>
      <c r="O4618" t="s">
        <v>30621</v>
      </c>
      <c r="Q4618" t="s">
        <v>5</v>
      </c>
      <c r="R4618" t="s">
        <v>30619</v>
      </c>
      <c r="S4618" t="s">
        <v>255</v>
      </c>
      <c r="T4618" t="s">
        <v>7</v>
      </c>
      <c r="U4618" t="s">
        <v>37</v>
      </c>
      <c r="V4618" t="s">
        <v>9</v>
      </c>
      <c r="W4618" t="s">
        <v>23497</v>
      </c>
      <c r="X4618" t="s">
        <v>23496</v>
      </c>
      <c r="Y4618" t="s">
        <v>31</v>
      </c>
    </row>
    <row r="4619" spans="1:25" x14ac:dyDescent="0.2">
      <c r="A4619" t="s">
        <v>0</v>
      </c>
      <c r="B4619" t="s">
        <v>23579</v>
      </c>
      <c r="C4619" t="s">
        <v>722</v>
      </c>
      <c r="D4619" t="s">
        <v>23580</v>
      </c>
      <c r="E4619" t="s">
        <v>11</v>
      </c>
      <c r="F4619" t="s">
        <v>2794</v>
      </c>
      <c r="G4619" s="1">
        <v>45454</v>
      </c>
      <c r="H4619" s="1">
        <v>45432</v>
      </c>
      <c r="I4619" s="1">
        <v>45790</v>
      </c>
      <c r="J4619" s="3" t="s">
        <v>30629</v>
      </c>
      <c r="K4619" s="1"/>
      <c r="L4619" s="1">
        <v>45797</v>
      </c>
      <c r="M4619" s="1">
        <f t="shared" si="186"/>
        <v>45797</v>
      </c>
      <c r="N4619" t="s">
        <v>4615</v>
      </c>
      <c r="O4619" t="s">
        <v>30621</v>
      </c>
      <c r="Q4619" t="s">
        <v>5</v>
      </c>
      <c r="R4619" t="s">
        <v>30619</v>
      </c>
      <c r="S4619" t="s">
        <v>1759</v>
      </c>
      <c r="T4619" t="s">
        <v>4616</v>
      </c>
      <c r="U4619" t="s">
        <v>375</v>
      </c>
      <c r="V4619" t="s">
        <v>14</v>
      </c>
      <c r="W4619" t="s">
        <v>23581</v>
      </c>
      <c r="X4619" t="s">
        <v>23582</v>
      </c>
      <c r="Y4619" t="s">
        <v>377</v>
      </c>
    </row>
    <row r="4620" spans="1:25" x14ac:dyDescent="0.2">
      <c r="A4620" t="s">
        <v>0</v>
      </c>
      <c r="B4620" t="s">
        <v>23612</v>
      </c>
      <c r="C4620" t="s">
        <v>23613</v>
      </c>
      <c r="D4620" t="s">
        <v>23614</v>
      </c>
      <c r="E4620" t="s">
        <v>18</v>
      </c>
      <c r="F4620" t="s">
        <v>19</v>
      </c>
      <c r="G4620" s="1">
        <v>45454</v>
      </c>
      <c r="H4620" s="1">
        <v>45432</v>
      </c>
      <c r="I4620" s="1">
        <v>45727</v>
      </c>
      <c r="J4620" s="3" t="s">
        <v>30629</v>
      </c>
      <c r="K4620" s="1"/>
      <c r="L4620" s="1">
        <v>45797</v>
      </c>
      <c r="M4620" s="1">
        <f t="shared" si="186"/>
        <v>45797</v>
      </c>
      <c r="N4620" t="s">
        <v>448</v>
      </c>
      <c r="O4620" t="s">
        <v>30621</v>
      </c>
      <c r="Q4620" t="s">
        <v>5</v>
      </c>
      <c r="R4620" t="s">
        <v>30619</v>
      </c>
      <c r="S4620" t="s">
        <v>255</v>
      </c>
      <c r="T4620" t="s">
        <v>7</v>
      </c>
      <c r="U4620" t="s">
        <v>8</v>
      </c>
      <c r="V4620" t="s">
        <v>14</v>
      </c>
      <c r="W4620" t="s">
        <v>23615</v>
      </c>
      <c r="X4620" t="s">
        <v>23614</v>
      </c>
      <c r="Y4620" t="s">
        <v>21</v>
      </c>
    </row>
    <row r="4621" spans="1:25" x14ac:dyDescent="0.2">
      <c r="A4621" t="s">
        <v>0</v>
      </c>
      <c r="B4621" t="s">
        <v>23637</v>
      </c>
      <c r="C4621" t="s">
        <v>2537</v>
      </c>
      <c r="D4621" t="s">
        <v>23638</v>
      </c>
      <c r="E4621" t="s">
        <v>105</v>
      </c>
      <c r="F4621" t="s">
        <v>4402</v>
      </c>
      <c r="G4621" s="1">
        <v>45454</v>
      </c>
      <c r="H4621" s="1">
        <v>45432</v>
      </c>
      <c r="I4621" s="1">
        <v>45764</v>
      </c>
      <c r="J4621" s="3" t="s">
        <v>30629</v>
      </c>
      <c r="K4621" s="1"/>
      <c r="L4621" s="1">
        <v>45797</v>
      </c>
      <c r="M4621" s="1">
        <f t="shared" si="186"/>
        <v>45797</v>
      </c>
      <c r="N4621" t="s">
        <v>4</v>
      </c>
      <c r="O4621" t="s">
        <v>30621</v>
      </c>
      <c r="Q4621" t="s">
        <v>5</v>
      </c>
      <c r="R4621" t="s">
        <v>30619</v>
      </c>
      <c r="S4621" t="s">
        <v>1540</v>
      </c>
      <c r="T4621" t="s">
        <v>7</v>
      </c>
      <c r="U4621" t="s">
        <v>110</v>
      </c>
      <c r="V4621" t="s">
        <v>9</v>
      </c>
      <c r="W4621" t="s">
        <v>23639</v>
      </c>
      <c r="X4621" t="s">
        <v>23638</v>
      </c>
      <c r="Y4621" t="s">
        <v>10</v>
      </c>
    </row>
    <row r="4622" spans="1:25" x14ac:dyDescent="0.2">
      <c r="A4622" t="s">
        <v>0</v>
      </c>
      <c r="B4622" t="s">
        <v>23649</v>
      </c>
      <c r="C4622" t="s">
        <v>6274</v>
      </c>
      <c r="D4622" t="s">
        <v>23650</v>
      </c>
      <c r="E4622" t="s">
        <v>18</v>
      </c>
      <c r="F4622" t="s">
        <v>19</v>
      </c>
      <c r="G4622" s="1">
        <v>45454</v>
      </c>
      <c r="H4622" s="1">
        <v>45432</v>
      </c>
      <c r="I4622" s="1">
        <v>45504</v>
      </c>
      <c r="J4622" s="3" t="s">
        <v>30629</v>
      </c>
      <c r="K4622" s="1"/>
      <c r="L4622" s="1">
        <v>45797</v>
      </c>
      <c r="M4622" s="1">
        <f t="shared" si="186"/>
        <v>45797</v>
      </c>
      <c r="N4622" t="s">
        <v>4</v>
      </c>
      <c r="O4622" t="s">
        <v>30621</v>
      </c>
      <c r="Q4622" t="s">
        <v>5</v>
      </c>
      <c r="R4622" t="s">
        <v>30619</v>
      </c>
      <c r="S4622" t="s">
        <v>255</v>
      </c>
      <c r="T4622" t="s">
        <v>7</v>
      </c>
      <c r="U4622" t="s">
        <v>287</v>
      </c>
      <c r="V4622" t="s">
        <v>9</v>
      </c>
      <c r="W4622" t="s">
        <v>23651</v>
      </c>
      <c r="X4622" t="s">
        <v>23650</v>
      </c>
      <c r="Y4622" t="s">
        <v>10</v>
      </c>
    </row>
    <row r="4623" spans="1:25" x14ac:dyDescent="0.2">
      <c r="A4623" t="s">
        <v>0</v>
      </c>
      <c r="B4623" t="s">
        <v>23729</v>
      </c>
      <c r="C4623" t="s">
        <v>3908</v>
      </c>
      <c r="D4623" t="s">
        <v>23730</v>
      </c>
      <c r="E4623" t="s">
        <v>76</v>
      </c>
      <c r="F4623" t="s">
        <v>824</v>
      </c>
      <c r="G4623" s="1">
        <v>45455</v>
      </c>
      <c r="H4623" s="1">
        <v>45432</v>
      </c>
      <c r="I4623" s="1">
        <v>45691</v>
      </c>
      <c r="J4623" s="3" t="s">
        <v>30629</v>
      </c>
      <c r="K4623" s="1"/>
      <c r="L4623" s="1">
        <v>45797</v>
      </c>
      <c r="M4623" s="1">
        <f t="shared" si="186"/>
        <v>45797</v>
      </c>
      <c r="N4623" t="s">
        <v>4</v>
      </c>
      <c r="O4623" t="s">
        <v>30621</v>
      </c>
      <c r="Q4623" t="s">
        <v>5</v>
      </c>
      <c r="R4623" t="s">
        <v>30619</v>
      </c>
      <c r="S4623" t="s">
        <v>138</v>
      </c>
      <c r="T4623" t="s">
        <v>7</v>
      </c>
      <c r="U4623" t="s">
        <v>8</v>
      </c>
      <c r="V4623" t="s">
        <v>9</v>
      </c>
      <c r="W4623" t="s">
        <v>23731</v>
      </c>
      <c r="X4623" t="s">
        <v>23730</v>
      </c>
      <c r="Y4623" t="s">
        <v>10</v>
      </c>
    </row>
    <row r="4624" spans="1:25" x14ac:dyDescent="0.2">
      <c r="A4624" t="s">
        <v>0</v>
      </c>
      <c r="B4624" t="s">
        <v>23743</v>
      </c>
      <c r="C4624" t="s">
        <v>23744</v>
      </c>
      <c r="D4624" t="s">
        <v>23745</v>
      </c>
      <c r="E4624" t="s">
        <v>18</v>
      </c>
      <c r="F4624" t="s">
        <v>19</v>
      </c>
      <c r="G4624" s="1">
        <v>45455</v>
      </c>
      <c r="H4624" s="1">
        <v>45432</v>
      </c>
      <c r="I4624" s="1">
        <v>45795</v>
      </c>
      <c r="J4624" s="3" t="s">
        <v>30629</v>
      </c>
      <c r="K4624" s="1"/>
      <c r="L4624" s="1">
        <v>45797</v>
      </c>
      <c r="M4624" s="1">
        <f t="shared" si="186"/>
        <v>45797</v>
      </c>
      <c r="N4624" t="s">
        <v>448</v>
      </c>
      <c r="O4624" t="s">
        <v>30621</v>
      </c>
      <c r="Q4624" t="s">
        <v>5</v>
      </c>
      <c r="R4624" t="s">
        <v>30619</v>
      </c>
      <c r="S4624" t="s">
        <v>6426</v>
      </c>
      <c r="T4624" t="s">
        <v>7</v>
      </c>
      <c r="U4624" t="s">
        <v>8</v>
      </c>
      <c r="V4624" t="s">
        <v>14</v>
      </c>
      <c r="W4624" t="s">
        <v>23746</v>
      </c>
      <c r="X4624" t="s">
        <v>23745</v>
      </c>
      <c r="Y4624" t="s">
        <v>21</v>
      </c>
    </row>
    <row r="4625" spans="1:25" x14ac:dyDescent="0.2">
      <c r="A4625" t="s">
        <v>0</v>
      </c>
      <c r="B4625" t="s">
        <v>23747</v>
      </c>
      <c r="C4625" t="s">
        <v>6385</v>
      </c>
      <c r="D4625" t="s">
        <v>23748</v>
      </c>
      <c r="E4625" t="s">
        <v>11</v>
      </c>
      <c r="F4625" t="s">
        <v>324</v>
      </c>
      <c r="G4625" s="1">
        <v>45455</v>
      </c>
      <c r="H4625" s="1">
        <v>45432</v>
      </c>
      <c r="I4625" s="1">
        <v>45762</v>
      </c>
      <c r="J4625" s="3" t="s">
        <v>30629</v>
      </c>
      <c r="K4625" s="1"/>
      <c r="L4625" s="1">
        <v>45797</v>
      </c>
      <c r="M4625" s="1">
        <f t="shared" si="186"/>
        <v>45797</v>
      </c>
      <c r="N4625" t="s">
        <v>4</v>
      </c>
      <c r="O4625" t="s">
        <v>30621</v>
      </c>
      <c r="Q4625" t="s">
        <v>5</v>
      </c>
      <c r="R4625" t="s">
        <v>30619</v>
      </c>
      <c r="S4625" t="s">
        <v>74</v>
      </c>
      <c r="T4625" t="s">
        <v>7</v>
      </c>
      <c r="U4625" t="s">
        <v>638</v>
      </c>
      <c r="V4625" t="s">
        <v>9</v>
      </c>
      <c r="W4625" t="s">
        <v>23749</v>
      </c>
      <c r="X4625" t="s">
        <v>23748</v>
      </c>
      <c r="Y4625" t="s">
        <v>10</v>
      </c>
    </row>
    <row r="4626" spans="1:25" x14ac:dyDescent="0.2">
      <c r="A4626" t="s">
        <v>0</v>
      </c>
      <c r="B4626" t="s">
        <v>23924</v>
      </c>
      <c r="C4626" t="s">
        <v>4713</v>
      </c>
      <c r="D4626" t="s">
        <v>23925</v>
      </c>
      <c r="E4626" t="s">
        <v>11</v>
      </c>
      <c r="F4626" t="s">
        <v>2794</v>
      </c>
      <c r="G4626" s="1">
        <v>45457</v>
      </c>
      <c r="H4626" s="1">
        <v>45432</v>
      </c>
      <c r="I4626" s="1">
        <v>45790</v>
      </c>
      <c r="J4626" s="3" t="s">
        <v>30629</v>
      </c>
      <c r="K4626" s="1"/>
      <c r="L4626" s="1">
        <v>45797</v>
      </c>
      <c r="M4626" s="1">
        <f t="shared" si="186"/>
        <v>45797</v>
      </c>
      <c r="N4626" t="s">
        <v>873</v>
      </c>
      <c r="O4626" t="s">
        <v>30621</v>
      </c>
      <c r="Q4626" t="s">
        <v>5</v>
      </c>
      <c r="R4626" t="s">
        <v>30619</v>
      </c>
      <c r="S4626" t="s">
        <v>255</v>
      </c>
      <c r="T4626" t="s">
        <v>7</v>
      </c>
      <c r="U4626" t="s">
        <v>56</v>
      </c>
      <c r="V4626" t="s">
        <v>14</v>
      </c>
      <c r="W4626" t="s">
        <v>23926</v>
      </c>
      <c r="X4626" t="s">
        <v>23927</v>
      </c>
      <c r="Y4626" t="s">
        <v>98</v>
      </c>
    </row>
    <row r="4627" spans="1:25" x14ac:dyDescent="0.2">
      <c r="A4627" t="s">
        <v>0</v>
      </c>
      <c r="B4627" t="s">
        <v>23937</v>
      </c>
      <c r="C4627" t="s">
        <v>23938</v>
      </c>
      <c r="D4627" t="s">
        <v>23939</v>
      </c>
      <c r="E4627" t="s">
        <v>18</v>
      </c>
      <c r="F4627" t="s">
        <v>1993</v>
      </c>
      <c r="G4627" s="1">
        <v>45457</v>
      </c>
      <c r="H4627" s="1">
        <v>45432</v>
      </c>
      <c r="I4627" s="1">
        <v>45744</v>
      </c>
      <c r="J4627" s="3" t="s">
        <v>30629</v>
      </c>
      <c r="K4627" s="1"/>
      <c r="L4627" s="1">
        <v>45616</v>
      </c>
      <c r="M4627" s="1">
        <f t="shared" si="186"/>
        <v>45797</v>
      </c>
      <c r="N4627" t="s">
        <v>4</v>
      </c>
      <c r="O4627" t="s">
        <v>30621</v>
      </c>
      <c r="Q4627" t="s">
        <v>5</v>
      </c>
      <c r="R4627" t="s">
        <v>30619</v>
      </c>
      <c r="S4627" t="s">
        <v>8187</v>
      </c>
      <c r="T4627" t="s">
        <v>7</v>
      </c>
      <c r="U4627" t="s">
        <v>8</v>
      </c>
      <c r="V4627" t="s">
        <v>9</v>
      </c>
      <c r="W4627" t="s">
        <v>23940</v>
      </c>
      <c r="X4627" t="s">
        <v>23939</v>
      </c>
      <c r="Y4627" t="s">
        <v>10</v>
      </c>
    </row>
    <row r="4628" spans="1:25" x14ac:dyDescent="0.2">
      <c r="A4628" t="s">
        <v>0</v>
      </c>
      <c r="B4628" t="s">
        <v>24036</v>
      </c>
      <c r="C4628" t="s">
        <v>24037</v>
      </c>
      <c r="D4628" t="s">
        <v>24038</v>
      </c>
      <c r="E4628" t="s">
        <v>18</v>
      </c>
      <c r="F4628" t="s">
        <v>19</v>
      </c>
      <c r="G4628" s="1">
        <v>45457</v>
      </c>
      <c r="H4628" s="1">
        <v>45432</v>
      </c>
      <c r="I4628" s="1">
        <v>45566</v>
      </c>
      <c r="J4628" s="3" t="s">
        <v>30629</v>
      </c>
      <c r="K4628" s="1"/>
      <c r="L4628" s="1">
        <v>45797</v>
      </c>
      <c r="M4628" s="1">
        <f t="shared" si="186"/>
        <v>45797</v>
      </c>
      <c r="N4628" t="s">
        <v>4</v>
      </c>
      <c r="O4628" t="s">
        <v>30621</v>
      </c>
      <c r="Q4628" t="s">
        <v>5</v>
      </c>
      <c r="R4628" t="s">
        <v>30619</v>
      </c>
      <c r="S4628" t="s">
        <v>881</v>
      </c>
      <c r="T4628" t="s">
        <v>64</v>
      </c>
      <c r="U4628" t="s">
        <v>8</v>
      </c>
      <c r="V4628" t="s">
        <v>7913</v>
      </c>
      <c r="W4628" t="s">
        <v>24039</v>
      </c>
      <c r="X4628" t="s">
        <v>24038</v>
      </c>
      <c r="Y4628" t="s">
        <v>10</v>
      </c>
    </row>
    <row r="4629" spans="1:25" x14ac:dyDescent="0.2">
      <c r="A4629" t="s">
        <v>0</v>
      </c>
      <c r="B4629" t="s">
        <v>24053</v>
      </c>
      <c r="C4629" t="s">
        <v>3893</v>
      </c>
      <c r="D4629" t="s">
        <v>24054</v>
      </c>
      <c r="E4629" t="s">
        <v>11</v>
      </c>
      <c r="F4629" t="s">
        <v>5806</v>
      </c>
      <c r="G4629" s="1">
        <v>45457</v>
      </c>
      <c r="H4629" s="1">
        <v>45432</v>
      </c>
      <c r="I4629" s="1">
        <v>45717</v>
      </c>
      <c r="J4629" s="3" t="s">
        <v>30629</v>
      </c>
      <c r="K4629" s="1"/>
      <c r="L4629" s="1">
        <v>45797</v>
      </c>
      <c r="M4629" s="1">
        <f t="shared" si="186"/>
        <v>45797</v>
      </c>
      <c r="N4629" t="s">
        <v>4</v>
      </c>
      <c r="O4629" t="s">
        <v>30621</v>
      </c>
      <c r="Q4629" t="s">
        <v>5</v>
      </c>
      <c r="R4629" t="s">
        <v>30619</v>
      </c>
      <c r="S4629" t="s">
        <v>74</v>
      </c>
      <c r="T4629" t="s">
        <v>7</v>
      </c>
      <c r="U4629" t="s">
        <v>110</v>
      </c>
      <c r="V4629" t="s">
        <v>9</v>
      </c>
      <c r="W4629" t="s">
        <v>24055</v>
      </c>
      <c r="X4629" t="s">
        <v>24054</v>
      </c>
      <c r="Y4629" t="s">
        <v>10</v>
      </c>
    </row>
    <row r="4630" spans="1:25" x14ac:dyDescent="0.2">
      <c r="A4630" t="s">
        <v>0</v>
      </c>
      <c r="B4630" t="s">
        <v>24188</v>
      </c>
      <c r="C4630" t="s">
        <v>24189</v>
      </c>
      <c r="D4630" t="s">
        <v>24190</v>
      </c>
      <c r="E4630" t="s">
        <v>18</v>
      </c>
      <c r="F4630" t="s">
        <v>2194</v>
      </c>
      <c r="G4630" s="1">
        <v>45460</v>
      </c>
      <c r="H4630" s="1">
        <v>45432</v>
      </c>
      <c r="I4630" s="1">
        <v>45770</v>
      </c>
      <c r="J4630" s="3" t="s">
        <v>30629</v>
      </c>
      <c r="K4630" s="1"/>
      <c r="L4630" s="1">
        <v>45797</v>
      </c>
      <c r="M4630" s="1">
        <f t="shared" si="186"/>
        <v>45797</v>
      </c>
      <c r="N4630" t="s">
        <v>4</v>
      </c>
      <c r="O4630" t="s">
        <v>30621</v>
      </c>
      <c r="Q4630" t="s">
        <v>5</v>
      </c>
      <c r="R4630" t="s">
        <v>30619</v>
      </c>
      <c r="S4630" t="s">
        <v>74</v>
      </c>
      <c r="T4630" t="s">
        <v>7</v>
      </c>
      <c r="U4630" t="s">
        <v>3125</v>
      </c>
      <c r="V4630" t="s">
        <v>14</v>
      </c>
      <c r="W4630" t="s">
        <v>24191</v>
      </c>
      <c r="X4630" t="s">
        <v>24190</v>
      </c>
      <c r="Y4630" t="s">
        <v>10</v>
      </c>
    </row>
    <row r="4631" spans="1:25" x14ac:dyDescent="0.2">
      <c r="A4631" t="s">
        <v>0</v>
      </c>
      <c r="B4631" t="s">
        <v>24217</v>
      </c>
      <c r="C4631" t="s">
        <v>4521</v>
      </c>
      <c r="D4631" t="s">
        <v>24218</v>
      </c>
      <c r="E4631" t="s">
        <v>466</v>
      </c>
      <c r="F4631" t="s">
        <v>1547</v>
      </c>
      <c r="G4631" s="1">
        <v>45460</v>
      </c>
      <c r="H4631" s="1">
        <v>45432</v>
      </c>
      <c r="I4631" s="1">
        <v>45740</v>
      </c>
      <c r="J4631" s="3" t="s">
        <v>30629</v>
      </c>
      <c r="K4631" s="1"/>
      <c r="L4631" s="1">
        <v>45797</v>
      </c>
      <c r="M4631" s="1">
        <f t="shared" si="186"/>
        <v>45797</v>
      </c>
      <c r="N4631" t="s">
        <v>89</v>
      </c>
      <c r="O4631" t="s">
        <v>30621</v>
      </c>
      <c r="Q4631" t="s">
        <v>5</v>
      </c>
      <c r="R4631" t="s">
        <v>30619</v>
      </c>
      <c r="S4631" t="s">
        <v>138</v>
      </c>
      <c r="T4631" t="s">
        <v>7</v>
      </c>
      <c r="U4631" t="s">
        <v>100</v>
      </c>
      <c r="V4631" t="s">
        <v>14</v>
      </c>
      <c r="W4631" t="s">
        <v>24219</v>
      </c>
      <c r="X4631" t="s">
        <v>24218</v>
      </c>
      <c r="Y4631" t="s">
        <v>91</v>
      </c>
    </row>
    <row r="4632" spans="1:25" x14ac:dyDescent="0.2">
      <c r="A4632" t="s">
        <v>0</v>
      </c>
      <c r="B4632" t="s">
        <v>24227</v>
      </c>
      <c r="C4632" t="s">
        <v>6711</v>
      </c>
      <c r="D4632" t="s">
        <v>24228</v>
      </c>
      <c r="E4632" t="s">
        <v>24</v>
      </c>
      <c r="F4632" t="s">
        <v>4810</v>
      </c>
      <c r="G4632" s="1">
        <v>45460</v>
      </c>
      <c r="H4632" s="1">
        <v>45432</v>
      </c>
      <c r="I4632" s="1">
        <v>45755</v>
      </c>
      <c r="J4632" s="3" t="s">
        <v>30629</v>
      </c>
      <c r="K4632" s="1"/>
      <c r="L4632" s="1">
        <v>45797</v>
      </c>
      <c r="M4632" s="1">
        <f t="shared" si="186"/>
        <v>45797</v>
      </c>
      <c r="N4632" t="s">
        <v>2383</v>
      </c>
      <c r="O4632" t="s">
        <v>30621</v>
      </c>
      <c r="Q4632" t="s">
        <v>5</v>
      </c>
      <c r="R4632" t="s">
        <v>30619</v>
      </c>
      <c r="S4632" t="s">
        <v>74</v>
      </c>
      <c r="T4632" t="s">
        <v>7</v>
      </c>
      <c r="U4632" t="s">
        <v>72</v>
      </c>
      <c r="V4632" t="s">
        <v>14</v>
      </c>
      <c r="W4632" t="s">
        <v>24229</v>
      </c>
      <c r="X4632" t="s">
        <v>24228</v>
      </c>
      <c r="Y4632" t="s">
        <v>73</v>
      </c>
    </row>
    <row r="4633" spans="1:25" x14ac:dyDescent="0.2">
      <c r="A4633" t="s">
        <v>0</v>
      </c>
      <c r="B4633" t="s">
        <v>24250</v>
      </c>
      <c r="C4633" t="s">
        <v>2929</v>
      </c>
      <c r="D4633" t="s">
        <v>24251</v>
      </c>
      <c r="E4633" t="s">
        <v>11</v>
      </c>
      <c r="F4633" t="s">
        <v>24252</v>
      </c>
      <c r="G4633" s="1">
        <v>45460</v>
      </c>
      <c r="H4633" s="1">
        <v>45432</v>
      </c>
      <c r="I4633" s="1">
        <v>45681</v>
      </c>
      <c r="J4633" s="3" t="s">
        <v>30629</v>
      </c>
      <c r="K4633" s="1"/>
      <c r="L4633" s="1">
        <v>45797</v>
      </c>
      <c r="M4633" s="1">
        <f t="shared" si="186"/>
        <v>45797</v>
      </c>
      <c r="N4633" t="s">
        <v>4</v>
      </c>
      <c r="O4633" t="s">
        <v>30621</v>
      </c>
      <c r="Q4633" t="s">
        <v>5</v>
      </c>
      <c r="R4633" t="s">
        <v>30619</v>
      </c>
      <c r="S4633" t="s">
        <v>74</v>
      </c>
      <c r="T4633" t="s">
        <v>7</v>
      </c>
      <c r="U4633" t="s">
        <v>638</v>
      </c>
      <c r="V4633" t="s">
        <v>9</v>
      </c>
      <c r="W4633" t="s">
        <v>24253</v>
      </c>
      <c r="X4633" t="s">
        <v>24251</v>
      </c>
      <c r="Y4633" t="s">
        <v>10</v>
      </c>
    </row>
    <row r="4634" spans="1:25" x14ac:dyDescent="0.2">
      <c r="A4634" t="s">
        <v>0</v>
      </c>
      <c r="B4634" t="s">
        <v>24254</v>
      </c>
      <c r="C4634" t="s">
        <v>2929</v>
      </c>
      <c r="D4634" t="s">
        <v>24255</v>
      </c>
      <c r="E4634" t="s">
        <v>11</v>
      </c>
      <c r="F4634" t="s">
        <v>4579</v>
      </c>
      <c r="G4634" s="1">
        <v>45460</v>
      </c>
      <c r="H4634" s="1">
        <v>45432</v>
      </c>
      <c r="I4634" s="1">
        <v>45681</v>
      </c>
      <c r="J4634" s="3" t="s">
        <v>30629</v>
      </c>
      <c r="K4634" s="1"/>
      <c r="L4634" s="1">
        <v>45797</v>
      </c>
      <c r="M4634" s="1">
        <f t="shared" si="186"/>
        <v>45797</v>
      </c>
      <c r="N4634" t="s">
        <v>4</v>
      </c>
      <c r="O4634" t="s">
        <v>30621</v>
      </c>
      <c r="Q4634" t="s">
        <v>5</v>
      </c>
      <c r="R4634" t="s">
        <v>30619</v>
      </c>
      <c r="S4634" t="s">
        <v>138</v>
      </c>
      <c r="T4634" t="s">
        <v>28</v>
      </c>
      <c r="U4634" t="s">
        <v>77</v>
      </c>
      <c r="V4634" t="s">
        <v>30</v>
      </c>
      <c r="W4634" t="s">
        <v>24256</v>
      </c>
      <c r="X4634" t="s">
        <v>24255</v>
      </c>
      <c r="Y4634" t="s">
        <v>10</v>
      </c>
    </row>
    <row r="4635" spans="1:25" x14ac:dyDescent="0.2">
      <c r="A4635" t="s">
        <v>0</v>
      </c>
      <c r="B4635" t="s">
        <v>24257</v>
      </c>
      <c r="C4635" t="s">
        <v>24258</v>
      </c>
      <c r="D4635" t="s">
        <v>24259</v>
      </c>
      <c r="E4635" t="s">
        <v>18</v>
      </c>
      <c r="F4635" t="s">
        <v>19</v>
      </c>
      <c r="G4635" s="1">
        <v>45460</v>
      </c>
      <c r="H4635" s="1">
        <v>45432</v>
      </c>
      <c r="I4635" s="1">
        <v>45566</v>
      </c>
      <c r="J4635" s="3" t="s">
        <v>30629</v>
      </c>
      <c r="K4635" s="1"/>
      <c r="L4635" s="1">
        <v>45797</v>
      </c>
      <c r="M4635" s="1">
        <f t="shared" ref="M4635:M4649" si="187">DATE(YEAR(H4635)+1,MONTH(H4635),DAY(H4635))</f>
        <v>45797</v>
      </c>
      <c r="N4635" t="s">
        <v>4</v>
      </c>
      <c r="O4635" t="s">
        <v>30621</v>
      </c>
      <c r="Q4635" t="s">
        <v>5</v>
      </c>
      <c r="R4635" t="s">
        <v>30619</v>
      </c>
      <c r="S4635" t="s">
        <v>138</v>
      </c>
      <c r="T4635" t="s">
        <v>64</v>
      </c>
      <c r="U4635" t="s">
        <v>8</v>
      </c>
      <c r="V4635" t="s">
        <v>7913</v>
      </c>
      <c r="W4635" t="s">
        <v>24260</v>
      </c>
      <c r="X4635" t="s">
        <v>24259</v>
      </c>
      <c r="Y4635" t="s">
        <v>10</v>
      </c>
    </row>
    <row r="4636" spans="1:25" x14ac:dyDescent="0.2">
      <c r="A4636" t="s">
        <v>0</v>
      </c>
      <c r="B4636" t="s">
        <v>24279</v>
      </c>
      <c r="C4636" t="s">
        <v>7065</v>
      </c>
      <c r="D4636" t="s">
        <v>24280</v>
      </c>
      <c r="E4636" t="s">
        <v>24</v>
      </c>
      <c r="F4636" t="s">
        <v>354</v>
      </c>
      <c r="G4636" s="1">
        <v>45460</v>
      </c>
      <c r="H4636" s="1">
        <v>45432</v>
      </c>
      <c r="I4636" s="1">
        <v>45724</v>
      </c>
      <c r="J4636" s="3" t="s">
        <v>30629</v>
      </c>
      <c r="K4636" s="1"/>
      <c r="L4636" s="1">
        <v>45797</v>
      </c>
      <c r="M4636" s="1">
        <f t="shared" si="187"/>
        <v>45797</v>
      </c>
      <c r="N4636" t="s">
        <v>4</v>
      </c>
      <c r="O4636" t="s">
        <v>30621</v>
      </c>
      <c r="Q4636" t="s">
        <v>5</v>
      </c>
      <c r="R4636" t="s">
        <v>30619</v>
      </c>
      <c r="S4636" t="s">
        <v>138</v>
      </c>
      <c r="T4636" t="s">
        <v>7</v>
      </c>
      <c r="U4636" t="s">
        <v>287</v>
      </c>
      <c r="V4636" t="s">
        <v>9</v>
      </c>
      <c r="W4636" t="s">
        <v>24281</v>
      </c>
      <c r="X4636" t="s">
        <v>24280</v>
      </c>
      <c r="Y4636" t="s">
        <v>10</v>
      </c>
    </row>
    <row r="4637" spans="1:25" x14ac:dyDescent="0.2">
      <c r="A4637" t="s">
        <v>0</v>
      </c>
      <c r="B4637" t="s">
        <v>24289</v>
      </c>
      <c r="C4637" t="s">
        <v>24290</v>
      </c>
      <c r="D4637" t="s">
        <v>24291</v>
      </c>
      <c r="E4637" t="s">
        <v>18</v>
      </c>
      <c r="F4637" t="s">
        <v>19</v>
      </c>
      <c r="G4637" s="1">
        <v>45460</v>
      </c>
      <c r="H4637" s="1">
        <v>45432</v>
      </c>
      <c r="I4637" s="1">
        <v>45768</v>
      </c>
      <c r="J4637" s="3" t="s">
        <v>30629</v>
      </c>
      <c r="K4637" s="1"/>
      <c r="L4637" s="1">
        <v>45797</v>
      </c>
      <c r="M4637" s="1">
        <f t="shared" si="187"/>
        <v>45797</v>
      </c>
      <c r="N4637" t="s">
        <v>4</v>
      </c>
      <c r="O4637" t="s">
        <v>30621</v>
      </c>
      <c r="Q4637" t="s">
        <v>5</v>
      </c>
      <c r="R4637" t="s">
        <v>30619</v>
      </c>
      <c r="S4637" t="s">
        <v>138</v>
      </c>
      <c r="T4637" t="s">
        <v>7</v>
      </c>
      <c r="U4637" t="s">
        <v>8</v>
      </c>
      <c r="V4637" t="s">
        <v>9</v>
      </c>
      <c r="W4637" t="s">
        <v>24292</v>
      </c>
      <c r="X4637" t="s">
        <v>24291</v>
      </c>
      <c r="Y4637" t="s">
        <v>10</v>
      </c>
    </row>
    <row r="4638" spans="1:25" x14ac:dyDescent="0.2">
      <c r="A4638" t="s">
        <v>0</v>
      </c>
      <c r="B4638" t="s">
        <v>24293</v>
      </c>
      <c r="C4638" t="s">
        <v>24290</v>
      </c>
      <c r="D4638" t="s">
        <v>24294</v>
      </c>
      <c r="E4638" t="s">
        <v>18</v>
      </c>
      <c r="F4638" t="s">
        <v>19</v>
      </c>
      <c r="G4638" s="1">
        <v>45460</v>
      </c>
      <c r="H4638" s="1">
        <v>45432</v>
      </c>
      <c r="I4638" s="1">
        <v>45768</v>
      </c>
      <c r="J4638" s="3" t="s">
        <v>30629</v>
      </c>
      <c r="K4638" s="1"/>
      <c r="L4638" s="1">
        <v>45797</v>
      </c>
      <c r="M4638" s="1">
        <f t="shared" si="187"/>
        <v>45797</v>
      </c>
      <c r="N4638" t="s">
        <v>4</v>
      </c>
      <c r="O4638" t="s">
        <v>30621</v>
      </c>
      <c r="Q4638" t="s">
        <v>5</v>
      </c>
      <c r="R4638" t="s">
        <v>30619</v>
      </c>
      <c r="S4638" t="s">
        <v>138</v>
      </c>
      <c r="T4638" t="s">
        <v>7</v>
      </c>
      <c r="U4638" t="s">
        <v>77</v>
      </c>
      <c r="V4638" t="s">
        <v>14</v>
      </c>
      <c r="W4638" t="s">
        <v>24295</v>
      </c>
      <c r="X4638" t="s">
        <v>24294</v>
      </c>
      <c r="Y4638" t="s">
        <v>10</v>
      </c>
    </row>
    <row r="4639" spans="1:25" x14ac:dyDescent="0.2">
      <c r="A4639" t="s">
        <v>0</v>
      </c>
      <c r="B4639" t="s">
        <v>24296</v>
      </c>
      <c r="C4639" t="s">
        <v>6466</v>
      </c>
      <c r="D4639" t="s">
        <v>24297</v>
      </c>
      <c r="E4639" t="s">
        <v>24</v>
      </c>
      <c r="F4639" t="s">
        <v>354</v>
      </c>
      <c r="G4639" s="1">
        <v>45460</v>
      </c>
      <c r="H4639" s="1">
        <v>45432</v>
      </c>
      <c r="I4639" s="1">
        <v>45724</v>
      </c>
      <c r="J4639" s="3" t="s">
        <v>30629</v>
      </c>
      <c r="K4639" s="1"/>
      <c r="L4639" s="1">
        <v>45797</v>
      </c>
      <c r="M4639" s="1">
        <f t="shared" si="187"/>
        <v>45797</v>
      </c>
      <c r="N4639" t="s">
        <v>4</v>
      </c>
      <c r="O4639" t="s">
        <v>30621</v>
      </c>
      <c r="Q4639" t="s">
        <v>5</v>
      </c>
      <c r="R4639" t="s">
        <v>30619</v>
      </c>
      <c r="S4639" t="s">
        <v>138</v>
      </c>
      <c r="T4639" t="s">
        <v>7</v>
      </c>
      <c r="U4639" t="s">
        <v>287</v>
      </c>
      <c r="V4639" t="s">
        <v>9</v>
      </c>
      <c r="W4639" t="s">
        <v>24298</v>
      </c>
      <c r="X4639" t="s">
        <v>24297</v>
      </c>
      <c r="Y4639" t="s">
        <v>10</v>
      </c>
    </row>
    <row r="4640" spans="1:25" x14ac:dyDescent="0.2">
      <c r="A4640" t="s">
        <v>0</v>
      </c>
      <c r="B4640" t="s">
        <v>24305</v>
      </c>
      <c r="C4640" t="s">
        <v>2802</v>
      </c>
      <c r="D4640" t="s">
        <v>24306</v>
      </c>
      <c r="E4640" t="s">
        <v>18</v>
      </c>
      <c r="F4640" t="s">
        <v>19</v>
      </c>
      <c r="G4640" s="1">
        <v>45460</v>
      </c>
      <c r="H4640" s="1">
        <v>45432</v>
      </c>
      <c r="I4640" s="1">
        <v>45769</v>
      </c>
      <c r="J4640" s="3" t="s">
        <v>30629</v>
      </c>
      <c r="K4640" s="1"/>
      <c r="L4640" s="1">
        <v>45797</v>
      </c>
      <c r="M4640" s="1">
        <f t="shared" si="187"/>
        <v>45797</v>
      </c>
      <c r="N4640" t="s">
        <v>4</v>
      </c>
      <c r="O4640" t="s">
        <v>30621</v>
      </c>
      <c r="Q4640" t="s">
        <v>5</v>
      </c>
      <c r="R4640" t="s">
        <v>30619</v>
      </c>
      <c r="S4640" t="s">
        <v>138</v>
      </c>
      <c r="T4640" t="s">
        <v>7</v>
      </c>
      <c r="U4640" t="s">
        <v>287</v>
      </c>
      <c r="V4640" t="s">
        <v>9</v>
      </c>
      <c r="W4640" t="s">
        <v>24307</v>
      </c>
      <c r="X4640" t="s">
        <v>24306</v>
      </c>
      <c r="Y4640" t="s">
        <v>10</v>
      </c>
    </row>
    <row r="4641" spans="1:25" x14ac:dyDescent="0.2">
      <c r="A4641" t="s">
        <v>0</v>
      </c>
      <c r="B4641" t="s">
        <v>24308</v>
      </c>
      <c r="C4641" t="s">
        <v>2802</v>
      </c>
      <c r="D4641" t="s">
        <v>24309</v>
      </c>
      <c r="E4641" t="s">
        <v>18</v>
      </c>
      <c r="F4641" t="s">
        <v>125</v>
      </c>
      <c r="G4641" s="1">
        <v>45460</v>
      </c>
      <c r="H4641" s="1">
        <v>45432</v>
      </c>
      <c r="I4641" s="1">
        <v>45769</v>
      </c>
      <c r="J4641" s="3" t="s">
        <v>30629</v>
      </c>
      <c r="K4641" s="1"/>
      <c r="L4641" s="1">
        <v>45797</v>
      </c>
      <c r="M4641" s="1">
        <f t="shared" si="187"/>
        <v>45797</v>
      </c>
      <c r="N4641" t="s">
        <v>4</v>
      </c>
      <c r="O4641" t="s">
        <v>30621</v>
      </c>
      <c r="Q4641" t="s">
        <v>5</v>
      </c>
      <c r="R4641" t="s">
        <v>30619</v>
      </c>
      <c r="S4641" t="s">
        <v>79</v>
      </c>
      <c r="T4641" t="s">
        <v>7</v>
      </c>
      <c r="U4641" t="s">
        <v>227</v>
      </c>
      <c r="V4641" t="s">
        <v>9</v>
      </c>
      <c r="W4641" t="s">
        <v>24310</v>
      </c>
      <c r="X4641" t="s">
        <v>24309</v>
      </c>
      <c r="Y4641" t="s">
        <v>10</v>
      </c>
    </row>
    <row r="4642" spans="1:25" x14ac:dyDescent="0.2">
      <c r="A4642" t="s">
        <v>0</v>
      </c>
      <c r="B4642" t="s">
        <v>24311</v>
      </c>
      <c r="C4642" t="s">
        <v>1685</v>
      </c>
      <c r="D4642" t="s">
        <v>24312</v>
      </c>
      <c r="E4642" t="s">
        <v>105</v>
      </c>
      <c r="F4642" t="s">
        <v>978</v>
      </c>
      <c r="G4642" s="1">
        <v>45460</v>
      </c>
      <c r="H4642" s="1">
        <v>45432</v>
      </c>
      <c r="I4642" s="1">
        <v>45700</v>
      </c>
      <c r="J4642" s="3" t="s">
        <v>30629</v>
      </c>
      <c r="K4642" s="1"/>
      <c r="L4642" s="1">
        <v>45797</v>
      </c>
      <c r="M4642" s="1">
        <f t="shared" si="187"/>
        <v>45797</v>
      </c>
      <c r="N4642" t="s">
        <v>4</v>
      </c>
      <c r="O4642" t="s">
        <v>30621</v>
      </c>
      <c r="Q4642" t="s">
        <v>5</v>
      </c>
      <c r="R4642" t="s">
        <v>30619</v>
      </c>
      <c r="S4642" t="s">
        <v>138</v>
      </c>
      <c r="T4642" t="s">
        <v>7</v>
      </c>
      <c r="U4642" t="s">
        <v>287</v>
      </c>
      <c r="V4642" t="s">
        <v>9</v>
      </c>
      <c r="W4642" t="s">
        <v>24313</v>
      </c>
      <c r="X4642" t="s">
        <v>24312</v>
      </c>
      <c r="Y4642" t="s">
        <v>10</v>
      </c>
    </row>
    <row r="4643" spans="1:25" x14ac:dyDescent="0.2">
      <c r="A4643" t="s">
        <v>0</v>
      </c>
      <c r="B4643" t="s">
        <v>24314</v>
      </c>
      <c r="C4643" t="s">
        <v>24315</v>
      </c>
      <c r="D4643" t="s">
        <v>24316</v>
      </c>
      <c r="E4643" t="s">
        <v>24</v>
      </c>
      <c r="F4643" t="s">
        <v>354</v>
      </c>
      <c r="G4643" s="1">
        <v>45460</v>
      </c>
      <c r="H4643" s="1">
        <v>45432</v>
      </c>
      <c r="I4643" s="1">
        <v>45724</v>
      </c>
      <c r="J4643" s="3" t="s">
        <v>30629</v>
      </c>
      <c r="K4643" s="1"/>
      <c r="L4643" s="1">
        <v>45797</v>
      </c>
      <c r="M4643" s="1">
        <f t="shared" si="187"/>
        <v>45797</v>
      </c>
      <c r="N4643" t="s">
        <v>4</v>
      </c>
      <c r="O4643" t="s">
        <v>30621</v>
      </c>
      <c r="Q4643" t="s">
        <v>5</v>
      </c>
      <c r="R4643" t="s">
        <v>30619</v>
      </c>
      <c r="S4643" t="s">
        <v>138</v>
      </c>
      <c r="T4643" t="s">
        <v>7</v>
      </c>
      <c r="U4643" t="s">
        <v>287</v>
      </c>
      <c r="V4643" t="s">
        <v>9</v>
      </c>
      <c r="W4643" t="s">
        <v>24317</v>
      </c>
      <c r="X4643" t="s">
        <v>24316</v>
      </c>
      <c r="Y4643" t="s">
        <v>10</v>
      </c>
    </row>
    <row r="4644" spans="1:25" x14ac:dyDescent="0.2">
      <c r="A4644" t="s">
        <v>0</v>
      </c>
      <c r="B4644" t="s">
        <v>24318</v>
      </c>
      <c r="C4644" t="s">
        <v>6551</v>
      </c>
      <c r="D4644" t="s">
        <v>24319</v>
      </c>
      <c r="E4644" t="s">
        <v>11</v>
      </c>
      <c r="F4644" t="s">
        <v>324</v>
      </c>
      <c r="G4644" s="1">
        <v>45460</v>
      </c>
      <c r="H4644" s="1">
        <v>45432</v>
      </c>
      <c r="I4644" s="1">
        <v>45549</v>
      </c>
      <c r="J4644" s="3" t="s">
        <v>30629</v>
      </c>
      <c r="K4644" s="1"/>
      <c r="L4644" s="1">
        <v>45524</v>
      </c>
      <c r="M4644" s="1">
        <f t="shared" si="187"/>
        <v>45797</v>
      </c>
      <c r="N4644" t="s">
        <v>4</v>
      </c>
      <c r="O4644" t="s">
        <v>30621</v>
      </c>
      <c r="Q4644" t="s">
        <v>5</v>
      </c>
      <c r="R4644" t="s">
        <v>30619</v>
      </c>
      <c r="S4644" t="s">
        <v>5989</v>
      </c>
      <c r="T4644" t="s">
        <v>7</v>
      </c>
      <c r="U4644" t="s">
        <v>638</v>
      </c>
      <c r="V4644" t="s">
        <v>9</v>
      </c>
      <c r="W4644" t="s">
        <v>24320</v>
      </c>
      <c r="X4644" t="s">
        <v>24319</v>
      </c>
      <c r="Y4644" t="s">
        <v>10</v>
      </c>
    </row>
    <row r="4645" spans="1:25" x14ac:dyDescent="0.2">
      <c r="A4645" t="s">
        <v>0</v>
      </c>
      <c r="B4645" t="s">
        <v>24327</v>
      </c>
      <c r="C4645" t="s">
        <v>24328</v>
      </c>
      <c r="D4645" t="s">
        <v>24329</v>
      </c>
      <c r="E4645" t="s">
        <v>2</v>
      </c>
      <c r="F4645" t="s">
        <v>4771</v>
      </c>
      <c r="G4645" s="1">
        <v>45460</v>
      </c>
      <c r="H4645" s="1">
        <v>45432</v>
      </c>
      <c r="I4645" s="1">
        <v>45762</v>
      </c>
      <c r="J4645" s="3" t="s">
        <v>30629</v>
      </c>
      <c r="K4645" s="1"/>
      <c r="L4645" s="1">
        <v>45797</v>
      </c>
      <c r="M4645" s="1">
        <f t="shared" si="187"/>
        <v>45797</v>
      </c>
      <c r="N4645" t="s">
        <v>63</v>
      </c>
      <c r="O4645" t="s">
        <v>30621</v>
      </c>
      <c r="Q4645" t="s">
        <v>5</v>
      </c>
      <c r="R4645" t="s">
        <v>30619</v>
      </c>
      <c r="S4645" t="s">
        <v>404</v>
      </c>
      <c r="T4645" t="s">
        <v>64</v>
      </c>
      <c r="U4645" t="s">
        <v>65</v>
      </c>
      <c r="V4645" t="s">
        <v>111</v>
      </c>
      <c r="W4645" t="s">
        <v>41</v>
      </c>
      <c r="X4645" t="s">
        <v>41</v>
      </c>
      <c r="Y4645" t="s">
        <v>41</v>
      </c>
    </row>
    <row r="4646" spans="1:25" x14ac:dyDescent="0.2">
      <c r="A4646" t="s">
        <v>0</v>
      </c>
      <c r="B4646" t="s">
        <v>24396</v>
      </c>
      <c r="C4646" t="s">
        <v>879</v>
      </c>
      <c r="D4646" t="s">
        <v>24397</v>
      </c>
      <c r="E4646" t="s">
        <v>11</v>
      </c>
      <c r="F4646" t="s">
        <v>5806</v>
      </c>
      <c r="G4646" s="1">
        <v>45461</v>
      </c>
      <c r="H4646" s="1">
        <v>45432</v>
      </c>
      <c r="I4646" s="1">
        <v>45717</v>
      </c>
      <c r="J4646" s="3" t="s">
        <v>30629</v>
      </c>
      <c r="K4646" s="1"/>
      <c r="L4646" s="1">
        <v>45797</v>
      </c>
      <c r="M4646" s="1">
        <f t="shared" si="187"/>
        <v>45797</v>
      </c>
      <c r="N4646" t="s">
        <v>4</v>
      </c>
      <c r="O4646" t="s">
        <v>30621</v>
      </c>
      <c r="Q4646" t="s">
        <v>5</v>
      </c>
      <c r="R4646" t="s">
        <v>30619</v>
      </c>
      <c r="S4646" t="s">
        <v>598</v>
      </c>
      <c r="T4646" t="s">
        <v>7</v>
      </c>
      <c r="U4646" t="s">
        <v>110</v>
      </c>
      <c r="V4646" t="s">
        <v>9</v>
      </c>
      <c r="W4646" t="s">
        <v>24398</v>
      </c>
      <c r="X4646" t="s">
        <v>24397</v>
      </c>
      <c r="Y4646" t="s">
        <v>10</v>
      </c>
    </row>
    <row r="4647" spans="1:25" x14ac:dyDescent="0.2">
      <c r="A4647" t="s">
        <v>0</v>
      </c>
      <c r="B4647" t="s">
        <v>24448</v>
      </c>
      <c r="C4647" t="s">
        <v>24449</v>
      </c>
      <c r="D4647" t="s">
        <v>24450</v>
      </c>
      <c r="E4647" t="s">
        <v>18</v>
      </c>
      <c r="F4647" t="s">
        <v>2194</v>
      </c>
      <c r="G4647" s="1">
        <v>45461</v>
      </c>
      <c r="H4647" s="1">
        <v>45432</v>
      </c>
      <c r="I4647" s="1">
        <v>45795</v>
      </c>
      <c r="J4647" s="3" t="s">
        <v>30629</v>
      </c>
      <c r="K4647" s="1"/>
      <c r="L4647" s="1">
        <v>45797</v>
      </c>
      <c r="M4647" s="1">
        <f t="shared" si="187"/>
        <v>45797</v>
      </c>
      <c r="N4647" t="s">
        <v>4</v>
      </c>
      <c r="O4647" t="s">
        <v>30621</v>
      </c>
      <c r="Q4647" t="s">
        <v>5</v>
      </c>
      <c r="R4647" t="s">
        <v>30619</v>
      </c>
      <c r="S4647" t="s">
        <v>255</v>
      </c>
      <c r="T4647" t="s">
        <v>7</v>
      </c>
      <c r="U4647" t="s">
        <v>72</v>
      </c>
      <c r="V4647" t="s">
        <v>9</v>
      </c>
      <c r="W4647" t="s">
        <v>24451</v>
      </c>
      <c r="X4647" t="s">
        <v>24450</v>
      </c>
      <c r="Y4647" t="s">
        <v>10</v>
      </c>
    </row>
    <row r="4648" spans="1:25" x14ac:dyDescent="0.2">
      <c r="A4648" t="s">
        <v>0</v>
      </c>
      <c r="B4648" t="s">
        <v>24465</v>
      </c>
      <c r="C4648" t="s">
        <v>6768</v>
      </c>
      <c r="D4648" t="s">
        <v>24466</v>
      </c>
      <c r="E4648" t="s">
        <v>24</v>
      </c>
      <c r="F4648" t="s">
        <v>1473</v>
      </c>
      <c r="G4648" s="1">
        <v>45461</v>
      </c>
      <c r="H4648" s="1">
        <v>45432</v>
      </c>
      <c r="I4648" s="1">
        <v>45755</v>
      </c>
      <c r="J4648" s="3" t="s">
        <v>30629</v>
      </c>
      <c r="K4648" s="1"/>
      <c r="L4648" s="1">
        <v>45524</v>
      </c>
      <c r="M4648" s="1">
        <f t="shared" si="187"/>
        <v>45797</v>
      </c>
      <c r="N4648" t="s">
        <v>4</v>
      </c>
      <c r="O4648" t="s">
        <v>30621</v>
      </c>
      <c r="Q4648" t="s">
        <v>5</v>
      </c>
      <c r="R4648" t="s">
        <v>30619</v>
      </c>
      <c r="S4648" t="s">
        <v>5989</v>
      </c>
      <c r="T4648" t="s">
        <v>7</v>
      </c>
      <c r="U4648" t="s">
        <v>638</v>
      </c>
      <c r="V4648" t="s">
        <v>9</v>
      </c>
      <c r="W4648" t="s">
        <v>24467</v>
      </c>
      <c r="X4648" t="s">
        <v>24466</v>
      </c>
      <c r="Y4648" t="s">
        <v>10</v>
      </c>
    </row>
    <row r="4649" spans="1:25" x14ac:dyDescent="0.2">
      <c r="A4649" t="s">
        <v>0</v>
      </c>
      <c r="B4649" t="s">
        <v>24468</v>
      </c>
      <c r="C4649" t="s">
        <v>6768</v>
      </c>
      <c r="D4649" t="s">
        <v>24469</v>
      </c>
      <c r="E4649" t="s">
        <v>24</v>
      </c>
      <c r="F4649" t="s">
        <v>233</v>
      </c>
      <c r="G4649" s="1">
        <v>45461</v>
      </c>
      <c r="H4649" s="1">
        <v>45432</v>
      </c>
      <c r="I4649" s="1">
        <v>45755</v>
      </c>
      <c r="J4649" s="3" t="s">
        <v>30629</v>
      </c>
      <c r="K4649" s="1"/>
      <c r="L4649" s="1">
        <v>45797</v>
      </c>
      <c r="M4649" s="1">
        <f t="shared" si="187"/>
        <v>45797</v>
      </c>
      <c r="N4649" t="s">
        <v>4</v>
      </c>
      <c r="O4649" t="s">
        <v>30621</v>
      </c>
      <c r="Q4649" t="s">
        <v>5</v>
      </c>
      <c r="R4649" t="s">
        <v>30619</v>
      </c>
      <c r="S4649" t="s">
        <v>138</v>
      </c>
      <c r="T4649" t="s">
        <v>7</v>
      </c>
      <c r="U4649" t="s">
        <v>77</v>
      </c>
      <c r="V4649" t="s">
        <v>14</v>
      </c>
      <c r="W4649" t="s">
        <v>24470</v>
      </c>
      <c r="X4649" t="s">
        <v>24469</v>
      </c>
      <c r="Y4649" t="s">
        <v>10</v>
      </c>
    </row>
    <row r="4650" spans="1:25" x14ac:dyDescent="0.2">
      <c r="A4650" t="s">
        <v>0</v>
      </c>
      <c r="B4650" t="s">
        <v>4161</v>
      </c>
      <c r="C4650" t="s">
        <v>1945</v>
      </c>
      <c r="D4650" t="s">
        <v>4162</v>
      </c>
      <c r="E4650" t="s">
        <v>11</v>
      </c>
      <c r="F4650" t="s">
        <v>12</v>
      </c>
      <c r="G4650" s="1">
        <v>44702</v>
      </c>
      <c r="H4650" s="1">
        <v>44702</v>
      </c>
      <c r="I4650" s="1">
        <v>45161</v>
      </c>
      <c r="J4650" s="3" t="s">
        <v>30629</v>
      </c>
      <c r="K4650" s="1"/>
      <c r="L4650" s="1">
        <v>45798</v>
      </c>
      <c r="M4650" s="1">
        <f>DATE(YEAR(H4650)+3,MONTH(H4650),DAY(H4650))</f>
        <v>45798</v>
      </c>
      <c r="N4650" t="s">
        <v>89</v>
      </c>
      <c r="O4650" t="s">
        <v>30622</v>
      </c>
      <c r="Q4650" t="s">
        <v>5</v>
      </c>
      <c r="R4650" t="s">
        <v>30619</v>
      </c>
      <c r="S4650" t="s">
        <v>588</v>
      </c>
      <c r="T4650" t="s">
        <v>7</v>
      </c>
      <c r="U4650" t="s">
        <v>90</v>
      </c>
      <c r="V4650" t="s">
        <v>9</v>
      </c>
      <c r="W4650" t="s">
        <v>4163</v>
      </c>
      <c r="X4650" t="s">
        <v>4164</v>
      </c>
      <c r="Y4650" t="s">
        <v>91</v>
      </c>
    </row>
    <row r="4651" spans="1:25" x14ac:dyDescent="0.2">
      <c r="A4651" t="s">
        <v>0</v>
      </c>
      <c r="B4651" t="s">
        <v>4171</v>
      </c>
      <c r="C4651" t="s">
        <v>4172</v>
      </c>
      <c r="D4651" t="s">
        <v>4173</v>
      </c>
      <c r="E4651" t="s">
        <v>11</v>
      </c>
      <c r="F4651" t="s">
        <v>12</v>
      </c>
      <c r="G4651" s="1">
        <v>44702</v>
      </c>
      <c r="H4651" s="1">
        <v>44702</v>
      </c>
      <c r="I4651" s="1">
        <v>45181</v>
      </c>
      <c r="J4651" s="3" t="s">
        <v>30629</v>
      </c>
      <c r="K4651" s="1"/>
      <c r="L4651" s="1">
        <v>45798</v>
      </c>
      <c r="M4651" s="1">
        <f>DATE(YEAR(H4651)+3,MONTH(H4651),DAY(H4651))</f>
        <v>45798</v>
      </c>
      <c r="N4651" t="s">
        <v>89</v>
      </c>
      <c r="O4651" t="s">
        <v>30622</v>
      </c>
      <c r="Q4651" t="s">
        <v>5</v>
      </c>
      <c r="R4651" t="s">
        <v>30619</v>
      </c>
      <c r="S4651" t="s">
        <v>588</v>
      </c>
      <c r="T4651" t="s">
        <v>7</v>
      </c>
      <c r="U4651" t="s">
        <v>90</v>
      </c>
      <c r="V4651" t="s">
        <v>9</v>
      </c>
      <c r="W4651" t="s">
        <v>4174</v>
      </c>
      <c r="X4651" t="s">
        <v>4175</v>
      </c>
      <c r="Y4651" t="s">
        <v>91</v>
      </c>
    </row>
    <row r="4652" spans="1:25" x14ac:dyDescent="0.2">
      <c r="A4652" t="s">
        <v>0</v>
      </c>
      <c r="B4652" t="s">
        <v>20251</v>
      </c>
      <c r="C4652" t="s">
        <v>51</v>
      </c>
      <c r="D4652" t="s">
        <v>20252</v>
      </c>
      <c r="E4652" t="s">
        <v>11</v>
      </c>
      <c r="F4652" t="s">
        <v>782</v>
      </c>
      <c r="G4652" s="1">
        <v>45433</v>
      </c>
      <c r="H4652" s="1">
        <v>45433</v>
      </c>
      <c r="I4652" s="1">
        <v>45749</v>
      </c>
      <c r="J4652" s="3" t="s">
        <v>30629</v>
      </c>
      <c r="K4652" s="1"/>
      <c r="L4652" s="1">
        <v>45798</v>
      </c>
      <c r="M4652" s="1">
        <f t="shared" ref="M4652:M4683" si="188">DATE(YEAR(H4652)+1,MONTH(H4652),DAY(H4652))</f>
        <v>45798</v>
      </c>
      <c r="N4652" t="s">
        <v>36</v>
      </c>
      <c r="O4652" t="s">
        <v>30621</v>
      </c>
      <c r="Q4652" t="s">
        <v>5</v>
      </c>
      <c r="R4652" t="s">
        <v>30619</v>
      </c>
      <c r="S4652" t="s">
        <v>6100</v>
      </c>
      <c r="T4652" t="s">
        <v>7</v>
      </c>
      <c r="U4652" t="s">
        <v>37</v>
      </c>
      <c r="V4652" t="s">
        <v>14</v>
      </c>
      <c r="W4652" t="s">
        <v>19542</v>
      </c>
      <c r="X4652" t="s">
        <v>19543</v>
      </c>
      <c r="Y4652" t="s">
        <v>40</v>
      </c>
    </row>
    <row r="4653" spans="1:25" x14ac:dyDescent="0.2">
      <c r="A4653" t="s">
        <v>0</v>
      </c>
      <c r="B4653" t="s">
        <v>20253</v>
      </c>
      <c r="C4653" t="s">
        <v>51</v>
      </c>
      <c r="D4653" t="s">
        <v>20254</v>
      </c>
      <c r="E4653" t="s">
        <v>11</v>
      </c>
      <c r="F4653" t="s">
        <v>781</v>
      </c>
      <c r="G4653" s="1">
        <v>45433</v>
      </c>
      <c r="H4653" s="1">
        <v>45433</v>
      </c>
      <c r="I4653" s="1">
        <v>45667</v>
      </c>
      <c r="J4653" s="3" t="s">
        <v>30629</v>
      </c>
      <c r="K4653" s="1"/>
      <c r="L4653" s="1">
        <v>45798</v>
      </c>
      <c r="M4653" s="1">
        <f t="shared" si="188"/>
        <v>45798</v>
      </c>
      <c r="N4653" t="s">
        <v>788</v>
      </c>
      <c r="O4653" t="s">
        <v>30621</v>
      </c>
      <c r="Q4653" t="s">
        <v>5</v>
      </c>
      <c r="R4653" t="s">
        <v>30619</v>
      </c>
      <c r="S4653" t="s">
        <v>5830</v>
      </c>
      <c r="T4653" t="s">
        <v>7</v>
      </c>
      <c r="U4653" t="s">
        <v>37</v>
      </c>
      <c r="V4653" t="s">
        <v>14</v>
      </c>
      <c r="W4653" t="s">
        <v>20255</v>
      </c>
      <c r="X4653" t="s">
        <v>20254</v>
      </c>
      <c r="Y4653" t="s">
        <v>40</v>
      </c>
    </row>
    <row r="4654" spans="1:25" x14ac:dyDescent="0.2">
      <c r="A4654" t="s">
        <v>0</v>
      </c>
      <c r="B4654" t="s">
        <v>20256</v>
      </c>
      <c r="C4654" t="s">
        <v>4833</v>
      </c>
      <c r="D4654" t="s">
        <v>20257</v>
      </c>
      <c r="E4654" t="s">
        <v>11</v>
      </c>
      <c r="F4654" t="s">
        <v>4217</v>
      </c>
      <c r="G4654" s="1">
        <v>45433</v>
      </c>
      <c r="H4654" s="1">
        <v>45433</v>
      </c>
      <c r="I4654" s="1">
        <v>45433</v>
      </c>
      <c r="J4654" s="1" t="s">
        <v>30628</v>
      </c>
      <c r="K4654" s="1"/>
      <c r="L4654" s="1">
        <v>45798</v>
      </c>
      <c r="M4654" s="1">
        <f t="shared" si="188"/>
        <v>45798</v>
      </c>
      <c r="N4654" t="s">
        <v>26</v>
      </c>
      <c r="O4654" t="s">
        <v>30621</v>
      </c>
      <c r="Q4654" t="s">
        <v>5</v>
      </c>
      <c r="R4654" t="s">
        <v>30620</v>
      </c>
      <c r="S4654" t="s">
        <v>6125</v>
      </c>
      <c r="T4654" t="s">
        <v>109</v>
      </c>
      <c r="U4654" t="s">
        <v>165</v>
      </c>
      <c r="V4654" t="s">
        <v>111</v>
      </c>
      <c r="W4654" t="s">
        <v>20258</v>
      </c>
      <c r="X4654" t="s">
        <v>20259</v>
      </c>
      <c r="Y4654" t="s">
        <v>31</v>
      </c>
    </row>
    <row r="4655" spans="1:25" x14ac:dyDescent="0.2">
      <c r="A4655" t="s">
        <v>0</v>
      </c>
      <c r="B4655" t="s">
        <v>20260</v>
      </c>
      <c r="C4655" t="s">
        <v>201</v>
      </c>
      <c r="D4655" t="s">
        <v>19543</v>
      </c>
      <c r="E4655" t="s">
        <v>11</v>
      </c>
      <c r="F4655" t="s">
        <v>782</v>
      </c>
      <c r="G4655" s="1">
        <v>45433</v>
      </c>
      <c r="H4655" s="1">
        <v>45433</v>
      </c>
      <c r="I4655" s="1">
        <v>45749</v>
      </c>
      <c r="J4655" s="3" t="s">
        <v>30629</v>
      </c>
      <c r="K4655" s="1"/>
      <c r="L4655" s="1">
        <v>45798</v>
      </c>
      <c r="M4655" s="1">
        <f t="shared" si="188"/>
        <v>45798</v>
      </c>
      <c r="N4655" t="s">
        <v>788</v>
      </c>
      <c r="O4655" t="s">
        <v>30621</v>
      </c>
      <c r="Q4655" t="s">
        <v>5</v>
      </c>
      <c r="R4655" t="s">
        <v>30619</v>
      </c>
      <c r="S4655" t="s">
        <v>5830</v>
      </c>
      <c r="T4655" t="s">
        <v>7</v>
      </c>
      <c r="U4655" t="s">
        <v>37</v>
      </c>
      <c r="V4655" t="s">
        <v>14</v>
      </c>
      <c r="W4655" t="s">
        <v>19542</v>
      </c>
      <c r="X4655" t="s">
        <v>19543</v>
      </c>
      <c r="Y4655" t="s">
        <v>40</v>
      </c>
    </row>
    <row r="4656" spans="1:25" x14ac:dyDescent="0.2">
      <c r="A4656" t="s">
        <v>0</v>
      </c>
      <c r="B4656" t="s">
        <v>20265</v>
      </c>
      <c r="C4656" t="s">
        <v>20266</v>
      </c>
      <c r="D4656" t="s">
        <v>20267</v>
      </c>
      <c r="E4656" t="s">
        <v>76</v>
      </c>
      <c r="F4656" t="s">
        <v>2608</v>
      </c>
      <c r="G4656" s="1">
        <v>45433</v>
      </c>
      <c r="H4656" s="1">
        <v>45433</v>
      </c>
      <c r="I4656" s="1">
        <v>45770</v>
      </c>
      <c r="J4656" s="3" t="s">
        <v>30629</v>
      </c>
      <c r="K4656" s="1"/>
      <c r="L4656" s="1">
        <v>45798</v>
      </c>
      <c r="M4656" s="1">
        <f t="shared" si="188"/>
        <v>45798</v>
      </c>
      <c r="N4656" t="s">
        <v>63</v>
      </c>
      <c r="O4656" t="s">
        <v>30621</v>
      </c>
      <c r="Q4656" t="s">
        <v>5</v>
      </c>
      <c r="R4656" t="s">
        <v>30619</v>
      </c>
      <c r="S4656" t="s">
        <v>169</v>
      </c>
      <c r="T4656" t="s">
        <v>64</v>
      </c>
      <c r="U4656" t="s">
        <v>119</v>
      </c>
      <c r="V4656" t="s">
        <v>120</v>
      </c>
      <c r="W4656" t="s">
        <v>41</v>
      </c>
      <c r="X4656" t="s">
        <v>41</v>
      </c>
      <c r="Y4656" t="s">
        <v>41</v>
      </c>
    </row>
    <row r="4657" spans="1:25" x14ac:dyDescent="0.2">
      <c r="A4657" t="s">
        <v>0</v>
      </c>
      <c r="B4657" t="s">
        <v>20268</v>
      </c>
      <c r="C4657" t="s">
        <v>6210</v>
      </c>
      <c r="D4657" t="s">
        <v>20269</v>
      </c>
      <c r="E4657" t="s">
        <v>11</v>
      </c>
      <c r="F4657" t="s">
        <v>844</v>
      </c>
      <c r="G4657" s="1">
        <v>45433</v>
      </c>
      <c r="H4657" s="1">
        <v>45433</v>
      </c>
      <c r="I4657" s="1">
        <v>45737</v>
      </c>
      <c r="J4657" s="3" t="s">
        <v>30629</v>
      </c>
      <c r="K4657" s="1"/>
      <c r="L4657" s="1">
        <v>45798</v>
      </c>
      <c r="M4657" s="1">
        <f t="shared" si="188"/>
        <v>45798</v>
      </c>
      <c r="N4657" t="s">
        <v>89</v>
      </c>
      <c r="O4657" t="s">
        <v>30621</v>
      </c>
      <c r="Q4657" t="s">
        <v>5</v>
      </c>
      <c r="R4657" t="s">
        <v>30619</v>
      </c>
      <c r="S4657" t="s">
        <v>179</v>
      </c>
      <c r="T4657" t="s">
        <v>7</v>
      </c>
      <c r="U4657" t="s">
        <v>100</v>
      </c>
      <c r="V4657" t="s">
        <v>14</v>
      </c>
      <c r="W4657" t="s">
        <v>20270</v>
      </c>
      <c r="X4657" t="s">
        <v>20269</v>
      </c>
      <c r="Y4657" t="s">
        <v>91</v>
      </c>
    </row>
    <row r="4658" spans="1:25" x14ac:dyDescent="0.2">
      <c r="A4658" t="s">
        <v>0</v>
      </c>
      <c r="B4658" t="s">
        <v>20271</v>
      </c>
      <c r="C4658" t="s">
        <v>6390</v>
      </c>
      <c r="D4658" t="s">
        <v>20272</v>
      </c>
      <c r="E4658" t="s">
        <v>18</v>
      </c>
      <c r="F4658" t="s">
        <v>3974</v>
      </c>
      <c r="G4658" s="1">
        <v>45433</v>
      </c>
      <c r="H4658" s="1">
        <v>45433</v>
      </c>
      <c r="I4658" s="1">
        <v>45461</v>
      </c>
      <c r="J4658" s="3" t="s">
        <v>30629</v>
      </c>
      <c r="K4658" s="1"/>
      <c r="L4658" s="1">
        <v>45798</v>
      </c>
      <c r="M4658" s="1">
        <f t="shared" si="188"/>
        <v>45798</v>
      </c>
      <c r="N4658" t="s">
        <v>4</v>
      </c>
      <c r="O4658" t="s">
        <v>30621</v>
      </c>
      <c r="Q4658" t="s">
        <v>5</v>
      </c>
      <c r="R4658" t="s">
        <v>30619</v>
      </c>
      <c r="S4658" t="s">
        <v>179</v>
      </c>
      <c r="T4658" t="s">
        <v>7</v>
      </c>
      <c r="U4658" t="s">
        <v>72</v>
      </c>
      <c r="V4658" t="s">
        <v>9</v>
      </c>
      <c r="W4658" t="s">
        <v>20273</v>
      </c>
      <c r="X4658" t="s">
        <v>20272</v>
      </c>
      <c r="Y4658" t="s">
        <v>10</v>
      </c>
    </row>
    <row r="4659" spans="1:25" x14ac:dyDescent="0.2">
      <c r="A4659" t="s">
        <v>0</v>
      </c>
      <c r="B4659" t="s">
        <v>20274</v>
      </c>
      <c r="C4659" t="s">
        <v>6390</v>
      </c>
      <c r="D4659" t="s">
        <v>20275</v>
      </c>
      <c r="E4659" t="s">
        <v>18</v>
      </c>
      <c r="F4659" t="s">
        <v>685</v>
      </c>
      <c r="G4659" s="1">
        <v>45433</v>
      </c>
      <c r="H4659" s="1">
        <v>45433</v>
      </c>
      <c r="I4659" s="1">
        <v>45461</v>
      </c>
      <c r="J4659" s="3" t="s">
        <v>30629</v>
      </c>
      <c r="K4659" s="1"/>
      <c r="L4659" s="1">
        <v>45798</v>
      </c>
      <c r="M4659" s="1">
        <f t="shared" si="188"/>
        <v>45798</v>
      </c>
      <c r="N4659" t="s">
        <v>4</v>
      </c>
      <c r="O4659" t="s">
        <v>30621</v>
      </c>
      <c r="Q4659" t="s">
        <v>5</v>
      </c>
      <c r="R4659" t="s">
        <v>30619</v>
      </c>
      <c r="S4659" t="s">
        <v>179</v>
      </c>
      <c r="T4659" t="s">
        <v>7</v>
      </c>
      <c r="U4659" t="s">
        <v>56</v>
      </c>
      <c r="V4659" t="s">
        <v>9</v>
      </c>
      <c r="W4659" t="s">
        <v>20276</v>
      </c>
      <c r="X4659" t="s">
        <v>20275</v>
      </c>
      <c r="Y4659" t="s">
        <v>10</v>
      </c>
    </row>
    <row r="4660" spans="1:25" x14ac:dyDescent="0.2">
      <c r="A4660" t="s">
        <v>0</v>
      </c>
      <c r="B4660" t="s">
        <v>20277</v>
      </c>
      <c r="C4660" t="s">
        <v>4033</v>
      </c>
      <c r="D4660" t="s">
        <v>20278</v>
      </c>
      <c r="E4660" t="s">
        <v>54</v>
      </c>
      <c r="F4660" t="s">
        <v>1080</v>
      </c>
      <c r="G4660" s="1">
        <v>45433</v>
      </c>
      <c r="H4660" s="1">
        <v>45433</v>
      </c>
      <c r="I4660" s="1">
        <v>45773</v>
      </c>
      <c r="J4660" s="3" t="s">
        <v>30629</v>
      </c>
      <c r="K4660" s="1"/>
      <c r="L4660" s="1">
        <v>45798</v>
      </c>
      <c r="M4660" s="1">
        <f t="shared" si="188"/>
        <v>45798</v>
      </c>
      <c r="N4660" t="s">
        <v>4</v>
      </c>
      <c r="O4660" t="s">
        <v>30621</v>
      </c>
      <c r="Q4660" t="s">
        <v>5</v>
      </c>
      <c r="R4660" t="s">
        <v>30619</v>
      </c>
      <c r="S4660" t="s">
        <v>5664</v>
      </c>
      <c r="T4660" t="s">
        <v>7</v>
      </c>
      <c r="U4660" t="s">
        <v>77</v>
      </c>
      <c r="V4660" t="s">
        <v>14</v>
      </c>
      <c r="W4660" t="s">
        <v>20279</v>
      </c>
      <c r="X4660" t="s">
        <v>20278</v>
      </c>
      <c r="Y4660" t="s">
        <v>10</v>
      </c>
    </row>
    <row r="4661" spans="1:25" x14ac:dyDescent="0.2">
      <c r="A4661" t="s">
        <v>0</v>
      </c>
      <c r="B4661" t="s">
        <v>20280</v>
      </c>
      <c r="C4661" t="s">
        <v>6390</v>
      </c>
      <c r="D4661" t="s">
        <v>20275</v>
      </c>
      <c r="E4661" t="s">
        <v>18</v>
      </c>
      <c r="F4661" t="s">
        <v>685</v>
      </c>
      <c r="G4661" s="1">
        <v>45433</v>
      </c>
      <c r="H4661" s="1">
        <v>45433</v>
      </c>
      <c r="I4661" s="1">
        <v>45461</v>
      </c>
      <c r="J4661" s="3" t="s">
        <v>30629</v>
      </c>
      <c r="K4661" s="1"/>
      <c r="L4661" s="1">
        <v>45798</v>
      </c>
      <c r="M4661" s="1">
        <f t="shared" si="188"/>
        <v>45798</v>
      </c>
      <c r="N4661" t="s">
        <v>4</v>
      </c>
      <c r="O4661" t="s">
        <v>30621</v>
      </c>
      <c r="Q4661" t="s">
        <v>5</v>
      </c>
      <c r="R4661" t="s">
        <v>30619</v>
      </c>
      <c r="S4661" t="s">
        <v>179</v>
      </c>
      <c r="T4661" t="s">
        <v>7</v>
      </c>
      <c r="U4661" t="s">
        <v>56</v>
      </c>
      <c r="V4661" t="s">
        <v>9</v>
      </c>
      <c r="W4661" t="s">
        <v>20281</v>
      </c>
      <c r="X4661" t="s">
        <v>20275</v>
      </c>
      <c r="Y4661" t="s">
        <v>10</v>
      </c>
    </row>
    <row r="4662" spans="1:25" x14ac:dyDescent="0.2">
      <c r="A4662" t="s">
        <v>0</v>
      </c>
      <c r="B4662" t="s">
        <v>20282</v>
      </c>
      <c r="C4662" t="s">
        <v>5851</v>
      </c>
      <c r="D4662" t="s">
        <v>20283</v>
      </c>
      <c r="E4662" t="s">
        <v>49</v>
      </c>
      <c r="F4662" t="s">
        <v>6054</v>
      </c>
      <c r="G4662" s="1">
        <v>45433</v>
      </c>
      <c r="H4662" s="1">
        <v>45433</v>
      </c>
      <c r="I4662" s="1">
        <v>45781</v>
      </c>
      <c r="J4662" s="3" t="s">
        <v>30629</v>
      </c>
      <c r="K4662" s="1"/>
      <c r="L4662" s="1">
        <v>45798</v>
      </c>
      <c r="M4662" s="1">
        <f t="shared" si="188"/>
        <v>45798</v>
      </c>
      <c r="N4662" t="s">
        <v>4</v>
      </c>
      <c r="O4662" t="s">
        <v>30621</v>
      </c>
      <c r="Q4662" t="s">
        <v>5</v>
      </c>
      <c r="R4662" t="s">
        <v>30619</v>
      </c>
      <c r="S4662" t="s">
        <v>179</v>
      </c>
      <c r="T4662" t="s">
        <v>7</v>
      </c>
      <c r="U4662" t="s">
        <v>72</v>
      </c>
      <c r="V4662" t="s">
        <v>9</v>
      </c>
      <c r="W4662" t="s">
        <v>20284</v>
      </c>
      <c r="X4662" t="s">
        <v>20285</v>
      </c>
      <c r="Y4662" t="s">
        <v>10</v>
      </c>
    </row>
    <row r="4663" spans="1:25" x14ac:dyDescent="0.2">
      <c r="A4663" t="s">
        <v>0</v>
      </c>
      <c r="B4663" t="s">
        <v>20286</v>
      </c>
      <c r="C4663" t="s">
        <v>6264</v>
      </c>
      <c r="D4663" t="s">
        <v>20287</v>
      </c>
      <c r="E4663" t="s">
        <v>18</v>
      </c>
      <c r="F4663" t="s">
        <v>3607</v>
      </c>
      <c r="G4663" s="1">
        <v>45433</v>
      </c>
      <c r="H4663" s="1">
        <v>45433</v>
      </c>
      <c r="I4663" s="1">
        <v>45771</v>
      </c>
      <c r="J4663" s="3" t="s">
        <v>30629</v>
      </c>
      <c r="K4663" s="1"/>
      <c r="L4663" s="1">
        <v>45798</v>
      </c>
      <c r="M4663" s="1">
        <f t="shared" si="188"/>
        <v>45798</v>
      </c>
      <c r="N4663" t="s">
        <v>4</v>
      </c>
      <c r="O4663" t="s">
        <v>30621</v>
      </c>
      <c r="Q4663" t="s">
        <v>5</v>
      </c>
      <c r="R4663" t="s">
        <v>30619</v>
      </c>
      <c r="S4663" t="s">
        <v>179</v>
      </c>
      <c r="T4663" t="s">
        <v>7</v>
      </c>
      <c r="U4663" t="s">
        <v>287</v>
      </c>
      <c r="V4663" t="s">
        <v>9</v>
      </c>
      <c r="W4663" t="s">
        <v>20288</v>
      </c>
      <c r="X4663" t="s">
        <v>20287</v>
      </c>
      <c r="Y4663" t="s">
        <v>10</v>
      </c>
    </row>
    <row r="4664" spans="1:25" x14ac:dyDescent="0.2">
      <c r="A4664" t="s">
        <v>0</v>
      </c>
      <c r="B4664" t="s">
        <v>20289</v>
      </c>
      <c r="C4664" t="s">
        <v>6264</v>
      </c>
      <c r="D4664" t="s">
        <v>20290</v>
      </c>
      <c r="E4664" t="s">
        <v>18</v>
      </c>
      <c r="F4664" t="s">
        <v>3607</v>
      </c>
      <c r="G4664" s="1">
        <v>45433</v>
      </c>
      <c r="H4664" s="1">
        <v>45433</v>
      </c>
      <c r="I4664" s="1">
        <v>45771</v>
      </c>
      <c r="J4664" s="3" t="s">
        <v>30629</v>
      </c>
      <c r="K4664" s="1"/>
      <c r="L4664" s="1">
        <v>45798</v>
      </c>
      <c r="M4664" s="1">
        <f t="shared" si="188"/>
        <v>45798</v>
      </c>
      <c r="N4664" t="s">
        <v>4</v>
      </c>
      <c r="O4664" t="s">
        <v>30621</v>
      </c>
      <c r="Q4664" t="s">
        <v>5</v>
      </c>
      <c r="R4664" t="s">
        <v>30619</v>
      </c>
      <c r="S4664" t="s">
        <v>179</v>
      </c>
      <c r="T4664" t="s">
        <v>7</v>
      </c>
      <c r="U4664" t="s">
        <v>287</v>
      </c>
      <c r="V4664" t="s">
        <v>9</v>
      </c>
      <c r="W4664" t="s">
        <v>20291</v>
      </c>
      <c r="X4664" t="s">
        <v>20290</v>
      </c>
      <c r="Y4664" t="s">
        <v>10</v>
      </c>
    </row>
    <row r="4665" spans="1:25" x14ac:dyDescent="0.2">
      <c r="A4665" t="s">
        <v>0</v>
      </c>
      <c r="B4665" t="s">
        <v>20292</v>
      </c>
      <c r="C4665" t="s">
        <v>20293</v>
      </c>
      <c r="D4665" t="s">
        <v>20294</v>
      </c>
      <c r="E4665" t="s">
        <v>11</v>
      </c>
      <c r="F4665" t="s">
        <v>16</v>
      </c>
      <c r="G4665" s="1">
        <v>45433</v>
      </c>
      <c r="H4665" s="1">
        <v>45433</v>
      </c>
      <c r="I4665" s="1">
        <v>45433</v>
      </c>
      <c r="J4665" s="1" t="s">
        <v>30628</v>
      </c>
      <c r="K4665" s="1"/>
      <c r="L4665" s="1">
        <v>45617</v>
      </c>
      <c r="M4665" s="1">
        <f t="shared" si="188"/>
        <v>45798</v>
      </c>
      <c r="N4665" t="s">
        <v>89</v>
      </c>
      <c r="O4665" t="s">
        <v>30621</v>
      </c>
      <c r="Q4665" t="s">
        <v>5</v>
      </c>
      <c r="R4665" t="s">
        <v>30620</v>
      </c>
      <c r="S4665" t="s">
        <v>6448</v>
      </c>
      <c r="T4665" t="s">
        <v>7</v>
      </c>
      <c r="U4665" t="s">
        <v>90</v>
      </c>
      <c r="V4665" t="s">
        <v>9</v>
      </c>
      <c r="W4665" t="s">
        <v>20295</v>
      </c>
      <c r="X4665" t="s">
        <v>20296</v>
      </c>
      <c r="Y4665" t="s">
        <v>91</v>
      </c>
    </row>
    <row r="4666" spans="1:25" x14ac:dyDescent="0.2">
      <c r="A4666" t="s">
        <v>0</v>
      </c>
      <c r="B4666" t="s">
        <v>20297</v>
      </c>
      <c r="C4666" t="s">
        <v>3990</v>
      </c>
      <c r="D4666" t="s">
        <v>20298</v>
      </c>
      <c r="E4666" t="s">
        <v>34</v>
      </c>
      <c r="F4666" t="s">
        <v>2866</v>
      </c>
      <c r="G4666" s="1">
        <v>45433</v>
      </c>
      <c r="H4666" s="1">
        <v>45433</v>
      </c>
      <c r="I4666" s="1">
        <v>45433</v>
      </c>
      <c r="J4666" s="1" t="s">
        <v>30628</v>
      </c>
      <c r="K4666" s="1"/>
      <c r="L4666" s="1">
        <v>45617</v>
      </c>
      <c r="M4666" s="1">
        <f t="shared" si="188"/>
        <v>45798</v>
      </c>
      <c r="N4666" t="s">
        <v>4</v>
      </c>
      <c r="O4666" t="s">
        <v>30621</v>
      </c>
      <c r="Q4666" t="s">
        <v>5</v>
      </c>
      <c r="R4666" t="s">
        <v>30620</v>
      </c>
      <c r="S4666" t="s">
        <v>15649</v>
      </c>
      <c r="T4666" t="s">
        <v>7</v>
      </c>
      <c r="U4666" t="s">
        <v>638</v>
      </c>
      <c r="V4666" t="s">
        <v>9</v>
      </c>
      <c r="W4666" t="s">
        <v>20299</v>
      </c>
      <c r="X4666" t="s">
        <v>20300</v>
      </c>
      <c r="Y4666" t="s">
        <v>10</v>
      </c>
    </row>
    <row r="4667" spans="1:25" x14ac:dyDescent="0.2">
      <c r="A4667" t="s">
        <v>0</v>
      </c>
      <c r="B4667" t="s">
        <v>20301</v>
      </c>
      <c r="C4667" t="s">
        <v>893</v>
      </c>
      <c r="D4667" t="s">
        <v>20302</v>
      </c>
      <c r="E4667" t="s">
        <v>105</v>
      </c>
      <c r="F4667" t="s">
        <v>1713</v>
      </c>
      <c r="G4667" s="1">
        <v>45433</v>
      </c>
      <c r="H4667" s="1">
        <v>45433</v>
      </c>
      <c r="I4667" s="1">
        <v>45433</v>
      </c>
      <c r="J4667" s="1" t="s">
        <v>30628</v>
      </c>
      <c r="K4667" s="1"/>
      <c r="L4667" s="1">
        <v>45798</v>
      </c>
      <c r="M4667" s="1">
        <f t="shared" si="188"/>
        <v>45798</v>
      </c>
      <c r="N4667" t="s">
        <v>448</v>
      </c>
      <c r="O4667" t="s">
        <v>30621</v>
      </c>
      <c r="Q4667" t="s">
        <v>5</v>
      </c>
      <c r="R4667" t="s">
        <v>30620</v>
      </c>
      <c r="S4667" t="s">
        <v>6125</v>
      </c>
      <c r="T4667" t="s">
        <v>7</v>
      </c>
      <c r="U4667" t="s">
        <v>8</v>
      </c>
      <c r="V4667" t="s">
        <v>14</v>
      </c>
      <c r="W4667" t="s">
        <v>20303</v>
      </c>
      <c r="X4667" t="s">
        <v>20304</v>
      </c>
      <c r="Y4667" t="s">
        <v>21</v>
      </c>
    </row>
    <row r="4668" spans="1:25" x14ac:dyDescent="0.2">
      <c r="A4668" t="s">
        <v>0</v>
      </c>
      <c r="B4668" t="s">
        <v>20305</v>
      </c>
      <c r="C4668" t="s">
        <v>3274</v>
      </c>
      <c r="D4668" t="s">
        <v>20306</v>
      </c>
      <c r="E4668" t="s">
        <v>49</v>
      </c>
      <c r="F4668" t="s">
        <v>1308</v>
      </c>
      <c r="G4668" s="1">
        <v>45433</v>
      </c>
      <c r="H4668" s="1">
        <v>45433</v>
      </c>
      <c r="I4668" s="1">
        <v>45750</v>
      </c>
      <c r="J4668" s="3" t="s">
        <v>30629</v>
      </c>
      <c r="K4668" s="1"/>
      <c r="L4668" s="1">
        <v>45798</v>
      </c>
      <c r="M4668" s="1">
        <f t="shared" si="188"/>
        <v>45798</v>
      </c>
      <c r="N4668" t="s">
        <v>4</v>
      </c>
      <c r="O4668" t="s">
        <v>30621</v>
      </c>
      <c r="Q4668" t="s">
        <v>5</v>
      </c>
      <c r="R4668" t="s">
        <v>30619</v>
      </c>
      <c r="S4668" t="s">
        <v>179</v>
      </c>
      <c r="T4668" t="s">
        <v>7</v>
      </c>
      <c r="U4668" t="s">
        <v>77</v>
      </c>
      <c r="V4668" t="s">
        <v>14</v>
      </c>
      <c r="W4668" t="s">
        <v>20307</v>
      </c>
      <c r="X4668" t="s">
        <v>20306</v>
      </c>
      <c r="Y4668" t="s">
        <v>10</v>
      </c>
    </row>
    <row r="4669" spans="1:25" x14ac:dyDescent="0.2">
      <c r="A4669" t="s">
        <v>0</v>
      </c>
      <c r="B4669" t="s">
        <v>20308</v>
      </c>
      <c r="C4669" t="s">
        <v>4395</v>
      </c>
      <c r="D4669" t="s">
        <v>20309</v>
      </c>
      <c r="E4669" t="s">
        <v>76</v>
      </c>
      <c r="F4669" t="s">
        <v>2608</v>
      </c>
      <c r="G4669" s="1">
        <v>45433</v>
      </c>
      <c r="H4669" s="1">
        <v>45433</v>
      </c>
      <c r="I4669" s="1">
        <v>45693</v>
      </c>
      <c r="J4669" s="3" t="s">
        <v>30629</v>
      </c>
      <c r="K4669" s="1"/>
      <c r="L4669" s="1">
        <v>45798</v>
      </c>
      <c r="M4669" s="1">
        <f t="shared" si="188"/>
        <v>45798</v>
      </c>
      <c r="N4669" t="s">
        <v>26</v>
      </c>
      <c r="O4669" t="s">
        <v>30621</v>
      </c>
      <c r="Q4669" t="s">
        <v>5</v>
      </c>
      <c r="R4669" t="s">
        <v>30619</v>
      </c>
      <c r="S4669" t="s">
        <v>179</v>
      </c>
      <c r="T4669" t="s">
        <v>109</v>
      </c>
      <c r="U4669" t="s">
        <v>165</v>
      </c>
      <c r="V4669" t="s">
        <v>111</v>
      </c>
      <c r="W4669" t="s">
        <v>20310</v>
      </c>
      <c r="X4669" t="s">
        <v>20309</v>
      </c>
      <c r="Y4669" t="s">
        <v>31</v>
      </c>
    </row>
    <row r="4670" spans="1:25" x14ac:dyDescent="0.2">
      <c r="A4670" t="s">
        <v>0</v>
      </c>
      <c r="B4670" t="s">
        <v>20311</v>
      </c>
      <c r="C4670" t="s">
        <v>682</v>
      </c>
      <c r="D4670" t="s">
        <v>20312</v>
      </c>
      <c r="E4670" t="s">
        <v>76</v>
      </c>
      <c r="F4670" t="s">
        <v>19347</v>
      </c>
      <c r="G4670" s="1">
        <v>45433</v>
      </c>
      <c r="H4670" s="1">
        <v>45433</v>
      </c>
      <c r="I4670" s="1">
        <v>45737</v>
      </c>
      <c r="J4670" s="3" t="s">
        <v>30629</v>
      </c>
      <c r="K4670" s="1"/>
      <c r="L4670" s="1">
        <v>45798</v>
      </c>
      <c r="M4670" s="1">
        <f t="shared" si="188"/>
        <v>45798</v>
      </c>
      <c r="N4670" t="s">
        <v>26</v>
      </c>
      <c r="O4670" t="s">
        <v>30621</v>
      </c>
      <c r="Q4670" t="s">
        <v>5</v>
      </c>
      <c r="R4670" t="s">
        <v>30619</v>
      </c>
      <c r="S4670" t="s">
        <v>142</v>
      </c>
      <c r="T4670" t="s">
        <v>7</v>
      </c>
      <c r="U4670" t="s">
        <v>37</v>
      </c>
      <c r="V4670" t="s">
        <v>9</v>
      </c>
      <c r="W4670" t="s">
        <v>20313</v>
      </c>
      <c r="X4670" t="s">
        <v>20312</v>
      </c>
      <c r="Y4670" t="s">
        <v>31</v>
      </c>
    </row>
    <row r="4671" spans="1:25" x14ac:dyDescent="0.2">
      <c r="A4671" t="s">
        <v>0</v>
      </c>
      <c r="B4671" t="s">
        <v>20314</v>
      </c>
      <c r="C4671" t="s">
        <v>3684</v>
      </c>
      <c r="D4671" t="s">
        <v>20315</v>
      </c>
      <c r="E4671" t="s">
        <v>76</v>
      </c>
      <c r="F4671" t="s">
        <v>2608</v>
      </c>
      <c r="G4671" s="1">
        <v>45433</v>
      </c>
      <c r="H4671" s="1">
        <v>45433</v>
      </c>
      <c r="I4671" s="1">
        <v>45517</v>
      </c>
      <c r="J4671" s="3" t="s">
        <v>30629</v>
      </c>
      <c r="K4671" s="1"/>
      <c r="L4671" s="1">
        <v>45617</v>
      </c>
      <c r="M4671" s="1">
        <f t="shared" si="188"/>
        <v>45798</v>
      </c>
      <c r="N4671" t="s">
        <v>3179</v>
      </c>
      <c r="O4671" t="s">
        <v>30621</v>
      </c>
      <c r="Q4671" t="s">
        <v>5</v>
      </c>
      <c r="R4671" t="s">
        <v>30619</v>
      </c>
      <c r="S4671" t="s">
        <v>4888</v>
      </c>
      <c r="T4671" t="s">
        <v>3180</v>
      </c>
      <c r="U4671" t="s">
        <v>3181</v>
      </c>
      <c r="V4671" t="s">
        <v>111</v>
      </c>
      <c r="W4671" t="s">
        <v>20316</v>
      </c>
      <c r="X4671" t="s">
        <v>20315</v>
      </c>
      <c r="Y4671" t="s">
        <v>3182</v>
      </c>
    </row>
    <row r="4672" spans="1:25" x14ac:dyDescent="0.2">
      <c r="A4672" t="s">
        <v>0</v>
      </c>
      <c r="B4672" t="s">
        <v>20317</v>
      </c>
      <c r="C4672" t="s">
        <v>1244</v>
      </c>
      <c r="D4672" t="s">
        <v>20318</v>
      </c>
      <c r="E4672" t="s">
        <v>11</v>
      </c>
      <c r="F4672" t="s">
        <v>813</v>
      </c>
      <c r="G4672" s="1">
        <v>45433</v>
      </c>
      <c r="H4672" s="1">
        <v>45433</v>
      </c>
      <c r="I4672" s="1">
        <v>45709</v>
      </c>
      <c r="J4672" s="3" t="s">
        <v>30629</v>
      </c>
      <c r="K4672" s="1"/>
      <c r="L4672" s="1">
        <v>45798</v>
      </c>
      <c r="M4672" s="1">
        <f t="shared" si="188"/>
        <v>45798</v>
      </c>
      <c r="N4672" t="s">
        <v>89</v>
      </c>
      <c r="O4672" t="s">
        <v>30621</v>
      </c>
      <c r="Q4672" t="s">
        <v>5</v>
      </c>
      <c r="R4672" t="s">
        <v>30619</v>
      </c>
      <c r="S4672" t="s">
        <v>179</v>
      </c>
      <c r="T4672" t="s">
        <v>549</v>
      </c>
      <c r="U4672" t="s">
        <v>118</v>
      </c>
      <c r="V4672" t="s">
        <v>9</v>
      </c>
      <c r="W4672" t="s">
        <v>20319</v>
      </c>
      <c r="X4672" t="s">
        <v>20318</v>
      </c>
      <c r="Y4672" t="s">
        <v>91</v>
      </c>
    </row>
    <row r="4673" spans="1:25" x14ac:dyDescent="0.2">
      <c r="A4673" t="s">
        <v>0</v>
      </c>
      <c r="B4673" t="s">
        <v>20320</v>
      </c>
      <c r="C4673" t="s">
        <v>1244</v>
      </c>
      <c r="D4673" t="s">
        <v>20321</v>
      </c>
      <c r="E4673" t="s">
        <v>11</v>
      </c>
      <c r="F4673" t="s">
        <v>132</v>
      </c>
      <c r="G4673" s="1">
        <v>45433</v>
      </c>
      <c r="H4673" s="1">
        <v>45433</v>
      </c>
      <c r="I4673" s="1">
        <v>45679</v>
      </c>
      <c r="J4673" s="3" t="s">
        <v>30629</v>
      </c>
      <c r="K4673" s="1"/>
      <c r="L4673" s="1">
        <v>45798</v>
      </c>
      <c r="M4673" s="1">
        <f t="shared" si="188"/>
        <v>45798</v>
      </c>
      <c r="N4673" t="s">
        <v>26</v>
      </c>
      <c r="O4673" t="s">
        <v>30621</v>
      </c>
      <c r="Q4673" t="s">
        <v>5</v>
      </c>
      <c r="R4673" t="s">
        <v>30619</v>
      </c>
      <c r="S4673" t="s">
        <v>142</v>
      </c>
      <c r="T4673" t="s">
        <v>7</v>
      </c>
      <c r="U4673" t="s">
        <v>37</v>
      </c>
      <c r="V4673" t="s">
        <v>9</v>
      </c>
      <c r="W4673" t="s">
        <v>20322</v>
      </c>
      <c r="X4673" t="s">
        <v>20321</v>
      </c>
      <c r="Y4673" t="s">
        <v>31</v>
      </c>
    </row>
    <row r="4674" spans="1:25" x14ac:dyDescent="0.2">
      <c r="A4674" t="s">
        <v>0</v>
      </c>
      <c r="B4674" t="s">
        <v>20323</v>
      </c>
      <c r="C4674" t="s">
        <v>1392</v>
      </c>
      <c r="D4674" t="s">
        <v>20324</v>
      </c>
      <c r="E4674" t="s">
        <v>49</v>
      </c>
      <c r="F4674" t="s">
        <v>740</v>
      </c>
      <c r="G4674" s="1">
        <v>45433</v>
      </c>
      <c r="H4674" s="1">
        <v>45433</v>
      </c>
      <c r="I4674" s="1">
        <v>45797</v>
      </c>
      <c r="J4674" s="3" t="s">
        <v>30629</v>
      </c>
      <c r="K4674" s="1"/>
      <c r="L4674" s="1">
        <v>45798</v>
      </c>
      <c r="M4674" s="1">
        <f t="shared" si="188"/>
        <v>45798</v>
      </c>
      <c r="N4674" t="s">
        <v>63</v>
      </c>
      <c r="O4674" t="s">
        <v>30621</v>
      </c>
      <c r="Q4674" t="s">
        <v>5</v>
      </c>
      <c r="R4674" t="s">
        <v>30619</v>
      </c>
      <c r="S4674" t="s">
        <v>1644</v>
      </c>
      <c r="T4674" t="s">
        <v>64</v>
      </c>
      <c r="U4674" t="s">
        <v>119</v>
      </c>
      <c r="V4674" t="s">
        <v>120</v>
      </c>
      <c r="W4674" t="s">
        <v>41</v>
      </c>
      <c r="X4674" t="s">
        <v>41</v>
      </c>
      <c r="Y4674" t="s">
        <v>41</v>
      </c>
    </row>
    <row r="4675" spans="1:25" x14ac:dyDescent="0.2">
      <c r="A4675" t="s">
        <v>0</v>
      </c>
      <c r="B4675" t="s">
        <v>20325</v>
      </c>
      <c r="C4675" t="s">
        <v>1657</v>
      </c>
      <c r="D4675" t="s">
        <v>20326</v>
      </c>
      <c r="E4675" t="s">
        <v>11</v>
      </c>
      <c r="F4675" t="s">
        <v>813</v>
      </c>
      <c r="G4675" s="1">
        <v>45433</v>
      </c>
      <c r="H4675" s="1">
        <v>45433</v>
      </c>
      <c r="I4675" s="1">
        <v>45783</v>
      </c>
      <c r="J4675" s="3" t="s">
        <v>30629</v>
      </c>
      <c r="K4675" s="1"/>
      <c r="L4675" s="1">
        <v>45798</v>
      </c>
      <c r="M4675" s="1">
        <f t="shared" si="188"/>
        <v>45798</v>
      </c>
      <c r="N4675" t="s">
        <v>63</v>
      </c>
      <c r="O4675" t="s">
        <v>30621</v>
      </c>
      <c r="Q4675" t="s">
        <v>5</v>
      </c>
      <c r="R4675" t="s">
        <v>30619</v>
      </c>
      <c r="S4675" t="s">
        <v>169</v>
      </c>
      <c r="T4675" t="s">
        <v>64</v>
      </c>
      <c r="U4675" t="s">
        <v>65</v>
      </c>
      <c r="V4675" t="s">
        <v>111</v>
      </c>
      <c r="W4675" t="s">
        <v>41</v>
      </c>
      <c r="X4675" t="s">
        <v>41</v>
      </c>
      <c r="Y4675" t="s">
        <v>41</v>
      </c>
    </row>
    <row r="4676" spans="1:25" x14ac:dyDescent="0.2">
      <c r="A4676" t="s">
        <v>0</v>
      </c>
      <c r="B4676" t="s">
        <v>20327</v>
      </c>
      <c r="C4676" t="s">
        <v>365</v>
      </c>
      <c r="D4676" t="s">
        <v>20328</v>
      </c>
      <c r="E4676" t="s">
        <v>11</v>
      </c>
      <c r="F4676" t="s">
        <v>813</v>
      </c>
      <c r="G4676" s="1">
        <v>45433</v>
      </c>
      <c r="H4676" s="1">
        <v>45433</v>
      </c>
      <c r="I4676" s="1">
        <v>45693</v>
      </c>
      <c r="J4676" s="3" t="s">
        <v>30629</v>
      </c>
      <c r="K4676" s="1"/>
      <c r="L4676" s="1">
        <v>45798</v>
      </c>
      <c r="M4676" s="1">
        <f t="shared" si="188"/>
        <v>45798</v>
      </c>
      <c r="N4676" t="s">
        <v>63</v>
      </c>
      <c r="O4676" t="s">
        <v>30621</v>
      </c>
      <c r="Q4676" t="s">
        <v>5</v>
      </c>
      <c r="R4676" t="s">
        <v>30619</v>
      </c>
      <c r="S4676" t="s">
        <v>169</v>
      </c>
      <c r="T4676" t="s">
        <v>64</v>
      </c>
      <c r="U4676" t="s">
        <v>119</v>
      </c>
      <c r="V4676" t="s">
        <v>120</v>
      </c>
      <c r="W4676" t="s">
        <v>41</v>
      </c>
      <c r="X4676" t="s">
        <v>41</v>
      </c>
      <c r="Y4676" t="s">
        <v>41</v>
      </c>
    </row>
    <row r="4677" spans="1:25" x14ac:dyDescent="0.2">
      <c r="A4677" t="s">
        <v>0</v>
      </c>
      <c r="B4677" t="s">
        <v>20341</v>
      </c>
      <c r="C4677" t="s">
        <v>607</v>
      </c>
      <c r="D4677" t="s">
        <v>20342</v>
      </c>
      <c r="E4677" t="s">
        <v>76</v>
      </c>
      <c r="F4677" t="s">
        <v>523</v>
      </c>
      <c r="G4677" s="1">
        <v>45433</v>
      </c>
      <c r="H4677" s="1">
        <v>45433</v>
      </c>
      <c r="I4677" s="1">
        <v>45771</v>
      </c>
      <c r="J4677" s="3" t="s">
        <v>30629</v>
      </c>
      <c r="K4677" s="1"/>
      <c r="L4677" s="1">
        <v>45798</v>
      </c>
      <c r="M4677" s="1">
        <f t="shared" si="188"/>
        <v>45798</v>
      </c>
      <c r="N4677" t="s">
        <v>63</v>
      </c>
      <c r="O4677" t="s">
        <v>30621</v>
      </c>
      <c r="Q4677" t="s">
        <v>5</v>
      </c>
      <c r="R4677" t="s">
        <v>30619</v>
      </c>
      <c r="S4677" t="s">
        <v>180</v>
      </c>
      <c r="T4677" t="s">
        <v>64</v>
      </c>
      <c r="U4677" t="s">
        <v>119</v>
      </c>
      <c r="V4677" t="s">
        <v>120</v>
      </c>
      <c r="W4677" t="s">
        <v>41</v>
      </c>
      <c r="X4677" t="s">
        <v>41</v>
      </c>
      <c r="Y4677" t="s">
        <v>41</v>
      </c>
    </row>
    <row r="4678" spans="1:25" x14ac:dyDescent="0.2">
      <c r="A4678" t="s">
        <v>0</v>
      </c>
      <c r="B4678" t="s">
        <v>20343</v>
      </c>
      <c r="C4678" t="s">
        <v>4012</v>
      </c>
      <c r="D4678" t="s">
        <v>20344</v>
      </c>
      <c r="E4678" t="s">
        <v>76</v>
      </c>
      <c r="F4678" t="s">
        <v>523</v>
      </c>
      <c r="G4678" s="1">
        <v>45433</v>
      </c>
      <c r="H4678" s="1">
        <v>45433</v>
      </c>
      <c r="I4678" s="1">
        <v>45779</v>
      </c>
      <c r="J4678" s="3" t="s">
        <v>30629</v>
      </c>
      <c r="K4678" s="1"/>
      <c r="L4678" s="1">
        <v>45798</v>
      </c>
      <c r="M4678" s="1">
        <f t="shared" si="188"/>
        <v>45798</v>
      </c>
      <c r="N4678" t="s">
        <v>89</v>
      </c>
      <c r="O4678" t="s">
        <v>30621</v>
      </c>
      <c r="Q4678" t="s">
        <v>5</v>
      </c>
      <c r="R4678" t="s">
        <v>30619</v>
      </c>
      <c r="S4678" t="s">
        <v>179</v>
      </c>
      <c r="T4678" t="s">
        <v>7</v>
      </c>
      <c r="U4678" t="s">
        <v>118</v>
      </c>
      <c r="V4678" t="s">
        <v>9</v>
      </c>
      <c r="W4678" t="s">
        <v>20345</v>
      </c>
      <c r="X4678" t="s">
        <v>20344</v>
      </c>
      <c r="Y4678" t="s">
        <v>91</v>
      </c>
    </row>
    <row r="4679" spans="1:25" x14ac:dyDescent="0.2">
      <c r="A4679" t="s">
        <v>0</v>
      </c>
      <c r="B4679" t="s">
        <v>20357</v>
      </c>
      <c r="C4679" t="s">
        <v>607</v>
      </c>
      <c r="D4679" t="s">
        <v>20358</v>
      </c>
      <c r="E4679" t="s">
        <v>76</v>
      </c>
      <c r="F4679" t="s">
        <v>523</v>
      </c>
      <c r="G4679" s="1">
        <v>45433</v>
      </c>
      <c r="H4679" s="1">
        <v>45433</v>
      </c>
      <c r="I4679" s="1">
        <v>45779</v>
      </c>
      <c r="J4679" s="3" t="s">
        <v>30629</v>
      </c>
      <c r="K4679" s="1"/>
      <c r="L4679" s="1">
        <v>45798</v>
      </c>
      <c r="M4679" s="1">
        <f t="shared" si="188"/>
        <v>45798</v>
      </c>
      <c r="N4679" t="s">
        <v>89</v>
      </c>
      <c r="O4679" t="s">
        <v>30621</v>
      </c>
      <c r="Q4679" t="s">
        <v>5</v>
      </c>
      <c r="R4679" t="s">
        <v>30619</v>
      </c>
      <c r="S4679" t="s">
        <v>383</v>
      </c>
      <c r="T4679" t="s">
        <v>7</v>
      </c>
      <c r="U4679" t="s">
        <v>118</v>
      </c>
      <c r="V4679" t="s">
        <v>9</v>
      </c>
      <c r="W4679" t="s">
        <v>20359</v>
      </c>
      <c r="X4679" t="s">
        <v>20358</v>
      </c>
      <c r="Y4679" t="s">
        <v>91</v>
      </c>
    </row>
    <row r="4680" spans="1:25" x14ac:dyDescent="0.2">
      <c r="A4680" t="s">
        <v>0</v>
      </c>
      <c r="B4680" t="s">
        <v>20360</v>
      </c>
      <c r="C4680" t="s">
        <v>607</v>
      </c>
      <c r="D4680" t="s">
        <v>20361</v>
      </c>
      <c r="E4680" t="s">
        <v>76</v>
      </c>
      <c r="F4680" t="s">
        <v>6895</v>
      </c>
      <c r="G4680" s="1">
        <v>45433</v>
      </c>
      <c r="H4680" s="1">
        <v>45433</v>
      </c>
      <c r="I4680" s="1">
        <v>45506</v>
      </c>
      <c r="J4680" s="3" t="s">
        <v>30629</v>
      </c>
      <c r="K4680" s="1"/>
      <c r="L4680" s="1">
        <v>45525</v>
      </c>
      <c r="M4680" s="1">
        <f t="shared" si="188"/>
        <v>45798</v>
      </c>
      <c r="N4680" t="s">
        <v>26</v>
      </c>
      <c r="O4680" t="s">
        <v>30621</v>
      </c>
      <c r="Q4680" t="s">
        <v>5</v>
      </c>
      <c r="R4680" t="s">
        <v>30619</v>
      </c>
      <c r="S4680" t="s">
        <v>6209</v>
      </c>
      <c r="T4680" t="s">
        <v>7</v>
      </c>
      <c r="U4680" t="s">
        <v>37</v>
      </c>
      <c r="V4680" t="s">
        <v>9</v>
      </c>
      <c r="W4680" t="s">
        <v>20362</v>
      </c>
      <c r="X4680" t="s">
        <v>20363</v>
      </c>
      <c r="Y4680" t="s">
        <v>31</v>
      </c>
    </row>
    <row r="4681" spans="1:25" x14ac:dyDescent="0.2">
      <c r="A4681" t="s">
        <v>0</v>
      </c>
      <c r="B4681" t="s">
        <v>20373</v>
      </c>
      <c r="C4681" t="s">
        <v>1798</v>
      </c>
      <c r="D4681" t="s">
        <v>20374</v>
      </c>
      <c r="E4681" t="s">
        <v>49</v>
      </c>
      <c r="F4681" t="s">
        <v>1308</v>
      </c>
      <c r="G4681" s="1">
        <v>45433</v>
      </c>
      <c r="H4681" s="1">
        <v>45433</v>
      </c>
      <c r="I4681" s="1">
        <v>45750</v>
      </c>
      <c r="J4681" s="3" t="s">
        <v>30629</v>
      </c>
      <c r="K4681" s="1"/>
      <c r="L4681" s="1">
        <v>45798</v>
      </c>
      <c r="M4681" s="1">
        <f t="shared" si="188"/>
        <v>45798</v>
      </c>
      <c r="N4681" t="s">
        <v>4</v>
      </c>
      <c r="O4681" t="s">
        <v>30621</v>
      </c>
      <c r="Q4681" t="s">
        <v>5</v>
      </c>
      <c r="R4681" t="s">
        <v>30619</v>
      </c>
      <c r="S4681" t="s">
        <v>383</v>
      </c>
      <c r="T4681" t="s">
        <v>7</v>
      </c>
      <c r="U4681" t="s">
        <v>287</v>
      </c>
      <c r="V4681" t="s">
        <v>9</v>
      </c>
      <c r="W4681" t="s">
        <v>20375</v>
      </c>
      <c r="X4681" t="s">
        <v>20374</v>
      </c>
      <c r="Y4681" t="s">
        <v>10</v>
      </c>
    </row>
    <row r="4682" spans="1:25" x14ac:dyDescent="0.2">
      <c r="A4682" t="s">
        <v>0</v>
      </c>
      <c r="B4682" t="s">
        <v>20401</v>
      </c>
      <c r="C4682" t="s">
        <v>2143</v>
      </c>
      <c r="D4682" t="s">
        <v>20402</v>
      </c>
      <c r="E4682" t="s">
        <v>11</v>
      </c>
      <c r="F4682" t="s">
        <v>4217</v>
      </c>
      <c r="G4682" s="1">
        <v>45433</v>
      </c>
      <c r="H4682" s="1">
        <v>45433</v>
      </c>
      <c r="I4682" s="1">
        <v>45740</v>
      </c>
      <c r="J4682" s="3" t="s">
        <v>30629</v>
      </c>
      <c r="K4682" s="1"/>
      <c r="L4682" s="1">
        <v>45798</v>
      </c>
      <c r="M4682" s="1">
        <f t="shared" si="188"/>
        <v>45798</v>
      </c>
      <c r="N4682" t="s">
        <v>89</v>
      </c>
      <c r="O4682" t="s">
        <v>30621</v>
      </c>
      <c r="Q4682" t="s">
        <v>5</v>
      </c>
      <c r="R4682" t="s">
        <v>30619</v>
      </c>
      <c r="S4682" t="s">
        <v>179</v>
      </c>
      <c r="T4682" t="s">
        <v>549</v>
      </c>
      <c r="U4682" t="s">
        <v>118</v>
      </c>
      <c r="V4682" t="s">
        <v>9</v>
      </c>
      <c r="W4682" t="s">
        <v>20403</v>
      </c>
      <c r="X4682" t="s">
        <v>20402</v>
      </c>
      <c r="Y4682" t="s">
        <v>91</v>
      </c>
    </row>
    <row r="4683" spans="1:25" x14ac:dyDescent="0.2">
      <c r="A4683" t="s">
        <v>0</v>
      </c>
      <c r="B4683" t="s">
        <v>20404</v>
      </c>
      <c r="C4683" t="s">
        <v>320</v>
      </c>
      <c r="D4683" t="s">
        <v>20405</v>
      </c>
      <c r="E4683" t="s">
        <v>49</v>
      </c>
      <c r="F4683" t="s">
        <v>1330</v>
      </c>
      <c r="G4683" s="1">
        <v>45433</v>
      </c>
      <c r="H4683" s="1">
        <v>45433</v>
      </c>
      <c r="I4683" s="1">
        <v>45806</v>
      </c>
      <c r="J4683" s="3" t="s">
        <v>30628</v>
      </c>
      <c r="K4683" s="1"/>
      <c r="L4683" s="1">
        <v>45798</v>
      </c>
      <c r="M4683" s="1">
        <f t="shared" si="188"/>
        <v>45798</v>
      </c>
      <c r="N4683" t="s">
        <v>36</v>
      </c>
      <c r="O4683" t="s">
        <v>30621</v>
      </c>
      <c r="Q4683" t="s">
        <v>5</v>
      </c>
      <c r="R4683" t="s">
        <v>30619</v>
      </c>
      <c r="S4683" t="s">
        <v>1644</v>
      </c>
      <c r="T4683" t="s">
        <v>7</v>
      </c>
      <c r="U4683" t="s">
        <v>37</v>
      </c>
      <c r="V4683" t="s">
        <v>14</v>
      </c>
      <c r="W4683" t="s">
        <v>20406</v>
      </c>
      <c r="X4683" t="s">
        <v>20407</v>
      </c>
      <c r="Y4683" t="s">
        <v>40</v>
      </c>
    </row>
    <row r="4684" spans="1:25" x14ac:dyDescent="0.2">
      <c r="A4684" t="s">
        <v>0</v>
      </c>
      <c r="B4684" t="s">
        <v>20414</v>
      </c>
      <c r="C4684" t="s">
        <v>1136</v>
      </c>
      <c r="D4684" t="s">
        <v>20415</v>
      </c>
      <c r="E4684" t="s">
        <v>11</v>
      </c>
      <c r="F4684" t="s">
        <v>4780</v>
      </c>
      <c r="G4684" s="1">
        <v>45433</v>
      </c>
      <c r="H4684" s="1">
        <v>45433</v>
      </c>
      <c r="I4684" s="1">
        <v>45778</v>
      </c>
      <c r="J4684" s="3" t="s">
        <v>30629</v>
      </c>
      <c r="K4684" s="1"/>
      <c r="L4684" s="1">
        <v>45798</v>
      </c>
      <c r="M4684" s="1">
        <f t="shared" ref="M4684:M4715" si="189">DATE(YEAR(H4684)+1,MONTH(H4684),DAY(H4684))</f>
        <v>45798</v>
      </c>
      <c r="N4684" t="s">
        <v>36</v>
      </c>
      <c r="O4684" t="s">
        <v>30621</v>
      </c>
      <c r="Q4684" t="s">
        <v>5</v>
      </c>
      <c r="R4684" t="s">
        <v>30619</v>
      </c>
      <c r="S4684" t="s">
        <v>157</v>
      </c>
      <c r="T4684" t="s">
        <v>7</v>
      </c>
      <c r="U4684" t="s">
        <v>37</v>
      </c>
      <c r="V4684" t="s">
        <v>14</v>
      </c>
      <c r="W4684" t="s">
        <v>18108</v>
      </c>
      <c r="X4684" t="s">
        <v>18109</v>
      </c>
      <c r="Y4684" t="s">
        <v>40</v>
      </c>
    </row>
    <row r="4685" spans="1:25" x14ac:dyDescent="0.2">
      <c r="A4685" t="s">
        <v>0</v>
      </c>
      <c r="B4685" t="s">
        <v>20416</v>
      </c>
      <c r="C4685" t="s">
        <v>18701</v>
      </c>
      <c r="D4685" t="s">
        <v>20417</v>
      </c>
      <c r="E4685" t="s">
        <v>11</v>
      </c>
      <c r="F4685" t="s">
        <v>1719</v>
      </c>
      <c r="G4685" s="1">
        <v>45433</v>
      </c>
      <c r="H4685" s="1">
        <v>45433</v>
      </c>
      <c r="I4685" s="1">
        <v>45758</v>
      </c>
      <c r="J4685" s="3" t="s">
        <v>30629</v>
      </c>
      <c r="K4685" s="1"/>
      <c r="L4685" s="1">
        <v>45798</v>
      </c>
      <c r="M4685" s="1">
        <f t="shared" si="189"/>
        <v>45798</v>
      </c>
      <c r="N4685" t="s">
        <v>89</v>
      </c>
      <c r="O4685" t="s">
        <v>30621</v>
      </c>
      <c r="Q4685" t="s">
        <v>5</v>
      </c>
      <c r="R4685" t="s">
        <v>30619</v>
      </c>
      <c r="S4685" t="s">
        <v>291</v>
      </c>
      <c r="T4685" t="s">
        <v>7</v>
      </c>
      <c r="U4685" t="s">
        <v>1001</v>
      </c>
      <c r="V4685" t="s">
        <v>9</v>
      </c>
      <c r="W4685" t="s">
        <v>20418</v>
      </c>
      <c r="X4685" t="s">
        <v>20417</v>
      </c>
      <c r="Y4685" t="s">
        <v>91</v>
      </c>
    </row>
    <row r="4686" spans="1:25" x14ac:dyDescent="0.2">
      <c r="A4686" t="s">
        <v>0</v>
      </c>
      <c r="B4686" t="s">
        <v>20429</v>
      </c>
      <c r="C4686" t="s">
        <v>1645</v>
      </c>
      <c r="D4686" t="s">
        <v>20430</v>
      </c>
      <c r="E4686" t="s">
        <v>105</v>
      </c>
      <c r="F4686" t="s">
        <v>914</v>
      </c>
      <c r="G4686" s="1">
        <v>45433</v>
      </c>
      <c r="H4686" s="1">
        <v>45433</v>
      </c>
      <c r="I4686" s="1">
        <v>45721</v>
      </c>
      <c r="J4686" s="3" t="s">
        <v>30629</v>
      </c>
      <c r="K4686" s="1"/>
      <c r="L4686" s="1">
        <v>45798</v>
      </c>
      <c r="M4686" s="1">
        <f t="shared" si="189"/>
        <v>45798</v>
      </c>
      <c r="N4686" t="s">
        <v>4</v>
      </c>
      <c r="O4686" t="s">
        <v>30621</v>
      </c>
      <c r="Q4686" t="s">
        <v>5</v>
      </c>
      <c r="R4686" t="s">
        <v>30619</v>
      </c>
      <c r="S4686" t="s">
        <v>6489</v>
      </c>
      <c r="T4686" t="s">
        <v>7</v>
      </c>
      <c r="U4686" t="s">
        <v>287</v>
      </c>
      <c r="V4686" t="s">
        <v>9</v>
      </c>
      <c r="W4686" t="s">
        <v>20431</v>
      </c>
      <c r="X4686" t="s">
        <v>20430</v>
      </c>
      <c r="Y4686" t="s">
        <v>10</v>
      </c>
    </row>
    <row r="4687" spans="1:25" x14ac:dyDescent="0.2">
      <c r="A4687" t="s">
        <v>0</v>
      </c>
      <c r="B4687" t="s">
        <v>20436</v>
      </c>
      <c r="C4687" t="s">
        <v>1645</v>
      </c>
      <c r="D4687" t="s">
        <v>20437</v>
      </c>
      <c r="E4687" t="s">
        <v>105</v>
      </c>
      <c r="F4687" t="s">
        <v>914</v>
      </c>
      <c r="G4687" s="1">
        <v>45433</v>
      </c>
      <c r="H4687" s="1">
        <v>45433</v>
      </c>
      <c r="I4687" s="1">
        <v>45433</v>
      </c>
      <c r="J4687" s="1" t="s">
        <v>30628</v>
      </c>
      <c r="K4687" s="1"/>
      <c r="L4687" s="1">
        <v>45798</v>
      </c>
      <c r="M4687" s="1">
        <f t="shared" si="189"/>
        <v>45798</v>
      </c>
      <c r="N4687" t="s">
        <v>4</v>
      </c>
      <c r="O4687" t="s">
        <v>30621</v>
      </c>
      <c r="Q4687" t="s">
        <v>5</v>
      </c>
      <c r="R4687" t="s">
        <v>30620</v>
      </c>
      <c r="S4687" t="s">
        <v>6949</v>
      </c>
      <c r="T4687" t="s">
        <v>7</v>
      </c>
      <c r="U4687" t="s">
        <v>77</v>
      </c>
      <c r="V4687" t="s">
        <v>14</v>
      </c>
      <c r="W4687" t="s">
        <v>41</v>
      </c>
      <c r="X4687" t="s">
        <v>41</v>
      </c>
      <c r="Y4687" t="s">
        <v>41</v>
      </c>
    </row>
    <row r="4688" spans="1:25" x14ac:dyDescent="0.2">
      <c r="A4688" t="s">
        <v>0</v>
      </c>
      <c r="B4688" t="s">
        <v>20438</v>
      </c>
      <c r="C4688" t="s">
        <v>1645</v>
      </c>
      <c r="D4688" t="s">
        <v>20439</v>
      </c>
      <c r="E4688" t="s">
        <v>105</v>
      </c>
      <c r="F4688" t="s">
        <v>914</v>
      </c>
      <c r="G4688" s="1">
        <v>45433</v>
      </c>
      <c r="H4688" s="1">
        <v>45433</v>
      </c>
      <c r="I4688" s="1">
        <v>45552</v>
      </c>
      <c r="J4688" s="3" t="s">
        <v>30629</v>
      </c>
      <c r="K4688" s="1"/>
      <c r="L4688" s="1">
        <v>45617</v>
      </c>
      <c r="M4688" s="1">
        <f t="shared" si="189"/>
        <v>45798</v>
      </c>
      <c r="N4688" t="s">
        <v>63</v>
      </c>
      <c r="O4688" t="s">
        <v>30621</v>
      </c>
      <c r="Q4688" t="s">
        <v>5</v>
      </c>
      <c r="R4688" t="s">
        <v>30619</v>
      </c>
      <c r="S4688" t="s">
        <v>20440</v>
      </c>
      <c r="T4688" t="s">
        <v>64</v>
      </c>
      <c r="U4688" t="s">
        <v>65</v>
      </c>
      <c r="V4688" t="s">
        <v>111</v>
      </c>
      <c r="W4688" t="s">
        <v>41</v>
      </c>
      <c r="X4688" t="s">
        <v>41</v>
      </c>
      <c r="Y4688" t="s">
        <v>41</v>
      </c>
    </row>
    <row r="4689" spans="1:25" x14ac:dyDescent="0.2">
      <c r="A4689" t="s">
        <v>0</v>
      </c>
      <c r="B4689" t="s">
        <v>20702</v>
      </c>
      <c r="C4689" t="s">
        <v>20703</v>
      </c>
      <c r="D4689" t="s">
        <v>20704</v>
      </c>
      <c r="E4689" t="s">
        <v>11</v>
      </c>
      <c r="F4689" t="s">
        <v>1544</v>
      </c>
      <c r="G4689" s="1">
        <v>45436</v>
      </c>
      <c r="H4689" s="1">
        <v>45433</v>
      </c>
      <c r="I4689" s="1">
        <v>45521</v>
      </c>
      <c r="J4689" s="3" t="s">
        <v>30629</v>
      </c>
      <c r="K4689" s="1"/>
      <c r="L4689" s="1">
        <v>45525</v>
      </c>
      <c r="M4689" s="1">
        <f t="shared" si="189"/>
        <v>45798</v>
      </c>
      <c r="N4689" t="s">
        <v>4</v>
      </c>
      <c r="O4689" t="s">
        <v>30621</v>
      </c>
      <c r="Q4689" t="s">
        <v>5</v>
      </c>
      <c r="R4689" t="s">
        <v>30619</v>
      </c>
      <c r="S4689" t="s">
        <v>6137</v>
      </c>
      <c r="T4689" t="s">
        <v>7</v>
      </c>
      <c r="U4689" t="s">
        <v>638</v>
      </c>
      <c r="V4689" t="s">
        <v>9</v>
      </c>
      <c r="W4689" t="s">
        <v>20705</v>
      </c>
      <c r="X4689" t="s">
        <v>20704</v>
      </c>
      <c r="Y4689" t="s">
        <v>10</v>
      </c>
    </row>
    <row r="4690" spans="1:25" x14ac:dyDescent="0.2">
      <c r="A4690" t="s">
        <v>0</v>
      </c>
      <c r="B4690" t="s">
        <v>20709</v>
      </c>
      <c r="C4690" t="s">
        <v>20710</v>
      </c>
      <c r="D4690" t="s">
        <v>20711</v>
      </c>
      <c r="E4690" t="s">
        <v>11</v>
      </c>
      <c r="F4690" t="s">
        <v>324</v>
      </c>
      <c r="G4690" s="1">
        <v>45436</v>
      </c>
      <c r="H4690" s="1">
        <v>45433</v>
      </c>
      <c r="I4690" s="1">
        <v>45549</v>
      </c>
      <c r="J4690" s="3" t="s">
        <v>30629</v>
      </c>
      <c r="K4690" s="1"/>
      <c r="L4690" s="1">
        <v>45525</v>
      </c>
      <c r="M4690" s="1">
        <f t="shared" si="189"/>
        <v>45798</v>
      </c>
      <c r="N4690" t="s">
        <v>4</v>
      </c>
      <c r="O4690" t="s">
        <v>30621</v>
      </c>
      <c r="Q4690" t="s">
        <v>5</v>
      </c>
      <c r="R4690" t="s">
        <v>30619</v>
      </c>
      <c r="S4690" t="s">
        <v>6137</v>
      </c>
      <c r="T4690" t="s">
        <v>7</v>
      </c>
      <c r="U4690" t="s">
        <v>638</v>
      </c>
      <c r="V4690" t="s">
        <v>9</v>
      </c>
      <c r="W4690" t="s">
        <v>20712</v>
      </c>
      <c r="X4690" t="s">
        <v>20711</v>
      </c>
      <c r="Y4690" t="s">
        <v>10</v>
      </c>
    </row>
    <row r="4691" spans="1:25" x14ac:dyDescent="0.2">
      <c r="A4691" t="s">
        <v>0</v>
      </c>
      <c r="B4691" t="s">
        <v>20713</v>
      </c>
      <c r="C4691" t="s">
        <v>20710</v>
      </c>
      <c r="D4691" t="s">
        <v>20714</v>
      </c>
      <c r="E4691" t="s">
        <v>11</v>
      </c>
      <c r="F4691" t="s">
        <v>970</v>
      </c>
      <c r="G4691" s="1">
        <v>45436</v>
      </c>
      <c r="H4691" s="1">
        <v>45433</v>
      </c>
      <c r="I4691" s="1">
        <v>45549</v>
      </c>
      <c r="J4691" s="3" t="s">
        <v>30629</v>
      </c>
      <c r="K4691" s="1"/>
      <c r="L4691" s="1">
        <v>45798</v>
      </c>
      <c r="M4691" s="1">
        <f t="shared" si="189"/>
        <v>45798</v>
      </c>
      <c r="N4691" t="s">
        <v>4</v>
      </c>
      <c r="O4691" t="s">
        <v>30621</v>
      </c>
      <c r="Q4691" t="s">
        <v>5</v>
      </c>
      <c r="R4691" t="s">
        <v>30619</v>
      </c>
      <c r="S4691" t="s">
        <v>255</v>
      </c>
      <c r="T4691" t="s">
        <v>7</v>
      </c>
      <c r="U4691" t="s">
        <v>287</v>
      </c>
      <c r="V4691" t="s">
        <v>9</v>
      </c>
      <c r="W4691" t="s">
        <v>20715</v>
      </c>
      <c r="X4691" t="s">
        <v>20714</v>
      </c>
      <c r="Y4691" t="s">
        <v>10</v>
      </c>
    </row>
    <row r="4692" spans="1:25" x14ac:dyDescent="0.2">
      <c r="A4692" t="s">
        <v>0</v>
      </c>
      <c r="B4692" t="s">
        <v>20723</v>
      </c>
      <c r="C4692" t="s">
        <v>20724</v>
      </c>
      <c r="D4692" t="s">
        <v>20725</v>
      </c>
      <c r="E4692" t="s">
        <v>11</v>
      </c>
      <c r="F4692" t="s">
        <v>324</v>
      </c>
      <c r="G4692" s="1">
        <v>45436</v>
      </c>
      <c r="H4692" s="1">
        <v>45433</v>
      </c>
      <c r="I4692" s="1">
        <v>45549</v>
      </c>
      <c r="J4692" s="3" t="s">
        <v>30629</v>
      </c>
      <c r="K4692" s="1"/>
      <c r="L4692" s="1">
        <v>45525</v>
      </c>
      <c r="M4692" s="1">
        <f t="shared" si="189"/>
        <v>45798</v>
      </c>
      <c r="N4692" t="s">
        <v>4</v>
      </c>
      <c r="O4692" t="s">
        <v>30621</v>
      </c>
      <c r="Q4692" t="s">
        <v>5</v>
      </c>
      <c r="R4692" t="s">
        <v>30619</v>
      </c>
      <c r="S4692" t="s">
        <v>6137</v>
      </c>
      <c r="T4692" t="s">
        <v>7</v>
      </c>
      <c r="U4692" t="s">
        <v>638</v>
      </c>
      <c r="V4692" t="s">
        <v>9</v>
      </c>
      <c r="W4692" t="s">
        <v>20726</v>
      </c>
      <c r="X4692" t="s">
        <v>20725</v>
      </c>
      <c r="Y4692" t="s">
        <v>10</v>
      </c>
    </row>
    <row r="4693" spans="1:25" x14ac:dyDescent="0.2">
      <c r="A4693" t="s">
        <v>0</v>
      </c>
      <c r="B4693" t="s">
        <v>20730</v>
      </c>
      <c r="C4693" t="s">
        <v>6253</v>
      </c>
      <c r="D4693" t="s">
        <v>20731</v>
      </c>
      <c r="E4693" t="s">
        <v>2</v>
      </c>
      <c r="F4693" t="s">
        <v>6254</v>
      </c>
      <c r="G4693" s="1">
        <v>45436</v>
      </c>
      <c r="H4693" s="1">
        <v>45433</v>
      </c>
      <c r="I4693" s="1">
        <v>45573</v>
      </c>
      <c r="J4693" s="3" t="s">
        <v>30629</v>
      </c>
      <c r="K4693" s="1"/>
      <c r="L4693" s="1">
        <v>45525</v>
      </c>
      <c r="M4693" s="1">
        <f t="shared" si="189"/>
        <v>45798</v>
      </c>
      <c r="N4693" t="s">
        <v>26</v>
      </c>
      <c r="O4693" t="s">
        <v>30621</v>
      </c>
      <c r="Q4693" t="s">
        <v>5</v>
      </c>
      <c r="R4693" t="s">
        <v>30619</v>
      </c>
      <c r="S4693" t="s">
        <v>6547</v>
      </c>
      <c r="T4693" t="s">
        <v>7</v>
      </c>
      <c r="U4693" t="s">
        <v>37</v>
      </c>
      <c r="V4693" t="s">
        <v>9</v>
      </c>
      <c r="W4693" t="s">
        <v>20732</v>
      </c>
      <c r="X4693" t="s">
        <v>20733</v>
      </c>
      <c r="Y4693" t="s">
        <v>31</v>
      </c>
    </row>
    <row r="4694" spans="1:25" x14ac:dyDescent="0.2">
      <c r="A4694" t="s">
        <v>0</v>
      </c>
      <c r="B4694" t="s">
        <v>20745</v>
      </c>
      <c r="C4694" t="s">
        <v>20746</v>
      </c>
      <c r="D4694" t="s">
        <v>20747</v>
      </c>
      <c r="E4694" t="s">
        <v>11</v>
      </c>
      <c r="F4694" t="s">
        <v>324</v>
      </c>
      <c r="G4694" s="1">
        <v>45436</v>
      </c>
      <c r="H4694" s="1">
        <v>45433</v>
      </c>
      <c r="I4694" s="1">
        <v>45549</v>
      </c>
      <c r="J4694" s="3" t="s">
        <v>30629</v>
      </c>
      <c r="K4694" s="1"/>
      <c r="L4694" s="1">
        <v>45798</v>
      </c>
      <c r="M4694" s="1">
        <f t="shared" si="189"/>
        <v>45798</v>
      </c>
      <c r="N4694" t="s">
        <v>4</v>
      </c>
      <c r="O4694" t="s">
        <v>30621</v>
      </c>
      <c r="Q4694" t="s">
        <v>5</v>
      </c>
      <c r="R4694" t="s">
        <v>30619</v>
      </c>
      <c r="S4694" t="s">
        <v>598</v>
      </c>
      <c r="T4694" t="s">
        <v>7</v>
      </c>
      <c r="U4694" t="s">
        <v>638</v>
      </c>
      <c r="V4694" t="s">
        <v>9</v>
      </c>
      <c r="W4694" t="s">
        <v>20748</v>
      </c>
      <c r="X4694" t="s">
        <v>20747</v>
      </c>
      <c r="Y4694" t="s">
        <v>10</v>
      </c>
    </row>
    <row r="4695" spans="1:25" x14ac:dyDescent="0.2">
      <c r="A4695" t="s">
        <v>0</v>
      </c>
      <c r="B4695" t="s">
        <v>20819</v>
      </c>
      <c r="C4695" t="s">
        <v>729</v>
      </c>
      <c r="D4695" t="s">
        <v>20820</v>
      </c>
      <c r="E4695" t="s">
        <v>11</v>
      </c>
      <c r="F4695" t="s">
        <v>312</v>
      </c>
      <c r="G4695" s="1">
        <v>45436</v>
      </c>
      <c r="H4695" s="1">
        <v>45433</v>
      </c>
      <c r="I4695" s="1">
        <v>45784</v>
      </c>
      <c r="J4695" s="3" t="s">
        <v>30629</v>
      </c>
      <c r="K4695" s="1"/>
      <c r="L4695" s="1">
        <v>45798</v>
      </c>
      <c r="M4695" s="1">
        <f t="shared" si="189"/>
        <v>45798</v>
      </c>
      <c r="N4695" t="s">
        <v>448</v>
      </c>
      <c r="O4695" t="s">
        <v>30621</v>
      </c>
      <c r="Q4695" t="s">
        <v>5</v>
      </c>
      <c r="R4695" t="s">
        <v>30619</v>
      </c>
      <c r="S4695" t="s">
        <v>255</v>
      </c>
      <c r="T4695" t="s">
        <v>7</v>
      </c>
      <c r="U4695" t="s">
        <v>8</v>
      </c>
      <c r="V4695" t="s">
        <v>14</v>
      </c>
      <c r="W4695" t="s">
        <v>20821</v>
      </c>
      <c r="X4695" t="s">
        <v>20820</v>
      </c>
      <c r="Y4695" t="s">
        <v>21</v>
      </c>
    </row>
    <row r="4696" spans="1:25" x14ac:dyDescent="0.2">
      <c r="A4696" t="s">
        <v>0</v>
      </c>
      <c r="B4696" t="s">
        <v>20833</v>
      </c>
      <c r="C4696" t="s">
        <v>20834</v>
      </c>
      <c r="D4696" t="s">
        <v>20835</v>
      </c>
      <c r="E4696" t="s">
        <v>11</v>
      </c>
      <c r="F4696" t="s">
        <v>1544</v>
      </c>
      <c r="G4696" s="1">
        <v>45436</v>
      </c>
      <c r="H4696" s="1">
        <v>45433</v>
      </c>
      <c r="I4696" s="1">
        <v>45522</v>
      </c>
      <c r="J4696" s="3" t="s">
        <v>30629</v>
      </c>
      <c r="K4696" s="1"/>
      <c r="L4696" s="1">
        <v>45798</v>
      </c>
      <c r="M4696" s="1">
        <f t="shared" si="189"/>
        <v>45798</v>
      </c>
      <c r="N4696" t="s">
        <v>4</v>
      </c>
      <c r="O4696" t="s">
        <v>30621</v>
      </c>
      <c r="Q4696" t="s">
        <v>5</v>
      </c>
      <c r="R4696" t="s">
        <v>30619</v>
      </c>
      <c r="S4696" t="s">
        <v>598</v>
      </c>
      <c r="T4696" t="s">
        <v>7</v>
      </c>
      <c r="U4696" t="s">
        <v>638</v>
      </c>
      <c r="V4696" t="s">
        <v>9</v>
      </c>
      <c r="W4696" t="s">
        <v>20836</v>
      </c>
      <c r="X4696" t="s">
        <v>20835</v>
      </c>
      <c r="Y4696" t="s">
        <v>10</v>
      </c>
    </row>
    <row r="4697" spans="1:25" x14ac:dyDescent="0.2">
      <c r="A4697" t="s">
        <v>0</v>
      </c>
      <c r="B4697" t="s">
        <v>23107</v>
      </c>
      <c r="C4697" t="s">
        <v>4717</v>
      </c>
      <c r="D4697" t="s">
        <v>23108</v>
      </c>
      <c r="E4697" t="s">
        <v>2</v>
      </c>
      <c r="F4697" t="s">
        <v>6931</v>
      </c>
      <c r="G4697" s="1">
        <v>45450</v>
      </c>
      <c r="H4697" s="1">
        <v>45433</v>
      </c>
      <c r="I4697" s="1">
        <v>45714</v>
      </c>
      <c r="J4697" s="3" t="s">
        <v>30629</v>
      </c>
      <c r="K4697" s="1"/>
      <c r="L4697" s="1">
        <v>45798</v>
      </c>
      <c r="M4697" s="1">
        <f t="shared" si="189"/>
        <v>45798</v>
      </c>
      <c r="N4697" t="s">
        <v>4</v>
      </c>
      <c r="O4697" t="s">
        <v>30621</v>
      </c>
      <c r="Q4697" t="s">
        <v>5</v>
      </c>
      <c r="R4697" t="s">
        <v>30619</v>
      </c>
      <c r="S4697" t="s">
        <v>1773</v>
      </c>
      <c r="T4697" t="s">
        <v>7</v>
      </c>
      <c r="U4697" t="s">
        <v>56</v>
      </c>
      <c r="V4697" t="s">
        <v>9</v>
      </c>
      <c r="W4697" t="s">
        <v>23109</v>
      </c>
      <c r="X4697" t="s">
        <v>23108</v>
      </c>
      <c r="Y4697" t="s">
        <v>10</v>
      </c>
    </row>
    <row r="4698" spans="1:25" x14ac:dyDescent="0.2">
      <c r="A4698" t="s">
        <v>0</v>
      </c>
      <c r="B4698" t="s">
        <v>23121</v>
      </c>
      <c r="C4698" t="s">
        <v>527</v>
      </c>
      <c r="D4698" t="s">
        <v>23122</v>
      </c>
      <c r="E4698" t="s">
        <v>11</v>
      </c>
      <c r="F4698" t="s">
        <v>312</v>
      </c>
      <c r="G4698" s="1">
        <v>45450</v>
      </c>
      <c r="H4698" s="1">
        <v>45433</v>
      </c>
      <c r="I4698" s="1">
        <v>45785</v>
      </c>
      <c r="J4698" s="3" t="s">
        <v>30629</v>
      </c>
      <c r="K4698" s="1"/>
      <c r="L4698" s="1">
        <v>45798</v>
      </c>
      <c r="M4698" s="1">
        <f t="shared" si="189"/>
        <v>45798</v>
      </c>
      <c r="N4698" t="s">
        <v>4</v>
      </c>
      <c r="O4698" t="s">
        <v>30621</v>
      </c>
      <c r="Q4698" t="s">
        <v>5</v>
      </c>
      <c r="R4698" t="s">
        <v>30619</v>
      </c>
      <c r="S4698" t="s">
        <v>255</v>
      </c>
      <c r="T4698" t="s">
        <v>7</v>
      </c>
      <c r="U4698" t="s">
        <v>8</v>
      </c>
      <c r="V4698" t="s">
        <v>9</v>
      </c>
      <c r="W4698" t="s">
        <v>23123</v>
      </c>
      <c r="X4698" t="s">
        <v>23122</v>
      </c>
      <c r="Y4698" t="s">
        <v>10</v>
      </c>
    </row>
    <row r="4699" spans="1:25" x14ac:dyDescent="0.2">
      <c r="A4699" t="s">
        <v>0</v>
      </c>
      <c r="B4699" t="s">
        <v>23136</v>
      </c>
      <c r="C4699" t="s">
        <v>3160</v>
      </c>
      <c r="D4699" t="s">
        <v>23137</v>
      </c>
      <c r="E4699" t="s">
        <v>11</v>
      </c>
      <c r="F4699" t="s">
        <v>312</v>
      </c>
      <c r="G4699" s="1">
        <v>45450</v>
      </c>
      <c r="H4699" s="1">
        <v>45433</v>
      </c>
      <c r="I4699" s="1">
        <v>45775</v>
      </c>
      <c r="J4699" s="3" t="s">
        <v>30629</v>
      </c>
      <c r="K4699" s="1"/>
      <c r="L4699" s="1">
        <v>45798</v>
      </c>
      <c r="M4699" s="1">
        <f t="shared" si="189"/>
        <v>45798</v>
      </c>
      <c r="N4699" t="s">
        <v>4</v>
      </c>
      <c r="O4699" t="s">
        <v>30621</v>
      </c>
      <c r="Q4699" t="s">
        <v>5</v>
      </c>
      <c r="R4699" t="s">
        <v>30619</v>
      </c>
      <c r="S4699" t="s">
        <v>255</v>
      </c>
      <c r="T4699" t="s">
        <v>7</v>
      </c>
      <c r="U4699" t="s">
        <v>8</v>
      </c>
      <c r="V4699" t="s">
        <v>9</v>
      </c>
      <c r="W4699" t="s">
        <v>23138</v>
      </c>
      <c r="X4699" t="s">
        <v>23137</v>
      </c>
      <c r="Y4699" t="s">
        <v>10</v>
      </c>
    </row>
    <row r="4700" spans="1:25" x14ac:dyDescent="0.2">
      <c r="A4700" t="s">
        <v>0</v>
      </c>
      <c r="B4700" t="s">
        <v>23139</v>
      </c>
      <c r="C4700" t="s">
        <v>23140</v>
      </c>
      <c r="D4700" t="s">
        <v>23141</v>
      </c>
      <c r="E4700" t="s">
        <v>11</v>
      </c>
      <c r="F4700" t="s">
        <v>6776</v>
      </c>
      <c r="G4700" s="1">
        <v>45450</v>
      </c>
      <c r="H4700" s="1">
        <v>45433</v>
      </c>
      <c r="I4700" s="1">
        <v>45775</v>
      </c>
      <c r="J4700" s="3" t="s">
        <v>30629</v>
      </c>
      <c r="K4700" s="1"/>
      <c r="L4700" s="1">
        <v>45798</v>
      </c>
      <c r="M4700" s="1">
        <f t="shared" si="189"/>
        <v>45798</v>
      </c>
      <c r="N4700" t="s">
        <v>2383</v>
      </c>
      <c r="O4700" t="s">
        <v>30621</v>
      </c>
      <c r="Q4700" t="s">
        <v>5</v>
      </c>
      <c r="R4700" t="s">
        <v>30619</v>
      </c>
      <c r="S4700" t="s">
        <v>598</v>
      </c>
      <c r="T4700" t="s">
        <v>7</v>
      </c>
      <c r="U4700" t="s">
        <v>72</v>
      </c>
      <c r="V4700" t="s">
        <v>14</v>
      </c>
      <c r="W4700" t="s">
        <v>23142</v>
      </c>
      <c r="X4700" t="s">
        <v>23141</v>
      </c>
      <c r="Y4700" t="s">
        <v>73</v>
      </c>
    </row>
    <row r="4701" spans="1:25" x14ac:dyDescent="0.2">
      <c r="A4701" t="s">
        <v>0</v>
      </c>
      <c r="B4701" t="s">
        <v>23947</v>
      </c>
      <c r="C4701" t="s">
        <v>12140</v>
      </c>
      <c r="D4701" t="s">
        <v>23948</v>
      </c>
      <c r="E4701" t="s">
        <v>18</v>
      </c>
      <c r="F4701" t="s">
        <v>23949</v>
      </c>
      <c r="G4701" s="1">
        <v>45457</v>
      </c>
      <c r="H4701" s="1">
        <v>45433</v>
      </c>
      <c r="I4701" s="1">
        <v>45735</v>
      </c>
      <c r="J4701" s="3" t="s">
        <v>30629</v>
      </c>
      <c r="K4701" s="1"/>
      <c r="L4701" s="1">
        <v>45798</v>
      </c>
      <c r="M4701" s="1">
        <f t="shared" si="189"/>
        <v>45798</v>
      </c>
      <c r="N4701" t="s">
        <v>6139</v>
      </c>
      <c r="O4701" t="s">
        <v>30621</v>
      </c>
      <c r="Q4701" t="s">
        <v>5</v>
      </c>
      <c r="R4701" t="s">
        <v>30619</v>
      </c>
      <c r="S4701" t="s">
        <v>138</v>
      </c>
      <c r="T4701" t="s">
        <v>7</v>
      </c>
      <c r="U4701" t="s">
        <v>5285</v>
      </c>
      <c r="V4701" t="s">
        <v>14</v>
      </c>
      <c r="W4701" t="s">
        <v>7664</v>
      </c>
      <c r="X4701" t="s">
        <v>7663</v>
      </c>
      <c r="Y4701" t="s">
        <v>5286</v>
      </c>
    </row>
    <row r="4702" spans="1:25" x14ac:dyDescent="0.2">
      <c r="A4702" t="s">
        <v>0</v>
      </c>
      <c r="B4702" t="s">
        <v>23960</v>
      </c>
      <c r="C4702" t="s">
        <v>1765</v>
      </c>
      <c r="D4702" t="s">
        <v>23961</v>
      </c>
      <c r="E4702" t="s">
        <v>11</v>
      </c>
      <c r="F4702" t="s">
        <v>2083</v>
      </c>
      <c r="G4702" s="1">
        <v>45457</v>
      </c>
      <c r="H4702" s="1">
        <v>45433</v>
      </c>
      <c r="I4702" s="1">
        <v>45718</v>
      </c>
      <c r="J4702" s="3" t="s">
        <v>30629</v>
      </c>
      <c r="K4702" s="1"/>
      <c r="L4702" s="1">
        <v>45798</v>
      </c>
      <c r="M4702" s="1">
        <f t="shared" si="189"/>
        <v>45798</v>
      </c>
      <c r="N4702" t="s">
        <v>448</v>
      </c>
      <c r="O4702" t="s">
        <v>30621</v>
      </c>
      <c r="Q4702" t="s">
        <v>5</v>
      </c>
      <c r="R4702" t="s">
        <v>30619</v>
      </c>
      <c r="S4702" t="s">
        <v>255</v>
      </c>
      <c r="T4702" t="s">
        <v>7</v>
      </c>
      <c r="U4702" t="s">
        <v>8</v>
      </c>
      <c r="V4702" t="s">
        <v>14</v>
      </c>
      <c r="W4702" t="s">
        <v>23962</v>
      </c>
      <c r="X4702" t="s">
        <v>23963</v>
      </c>
      <c r="Y4702" t="s">
        <v>21</v>
      </c>
    </row>
    <row r="4703" spans="1:25" x14ac:dyDescent="0.2">
      <c r="A4703" t="s">
        <v>0</v>
      </c>
      <c r="B4703" t="s">
        <v>23982</v>
      </c>
      <c r="C4703" t="s">
        <v>3012</v>
      </c>
      <c r="D4703" t="s">
        <v>23983</v>
      </c>
      <c r="E4703" t="s">
        <v>105</v>
      </c>
      <c r="F4703" t="s">
        <v>3013</v>
      </c>
      <c r="G4703" s="1">
        <v>45457</v>
      </c>
      <c r="H4703" s="1">
        <v>45433</v>
      </c>
      <c r="I4703" s="1">
        <v>45748</v>
      </c>
      <c r="J4703" s="3" t="s">
        <v>30629</v>
      </c>
      <c r="K4703" s="1"/>
      <c r="L4703" s="1">
        <v>45617</v>
      </c>
      <c r="M4703" s="1">
        <f t="shared" si="189"/>
        <v>45798</v>
      </c>
      <c r="N4703" t="s">
        <v>26</v>
      </c>
      <c r="O4703" t="s">
        <v>30621</v>
      </c>
      <c r="Q4703" t="s">
        <v>5</v>
      </c>
      <c r="R4703" t="s">
        <v>30619</v>
      </c>
      <c r="S4703" t="s">
        <v>10931</v>
      </c>
      <c r="T4703" t="s">
        <v>7</v>
      </c>
      <c r="U4703" t="s">
        <v>165</v>
      </c>
      <c r="V4703" t="s">
        <v>9</v>
      </c>
      <c r="W4703" t="s">
        <v>23984</v>
      </c>
      <c r="X4703" t="s">
        <v>23983</v>
      </c>
      <c r="Y4703" t="s">
        <v>31</v>
      </c>
    </row>
    <row r="4704" spans="1:25" x14ac:dyDescent="0.2">
      <c r="A4704" t="s">
        <v>0</v>
      </c>
      <c r="B4704" t="s">
        <v>24018</v>
      </c>
      <c r="C4704" t="s">
        <v>1079</v>
      </c>
      <c r="D4704" t="s">
        <v>24019</v>
      </c>
      <c r="E4704" t="s">
        <v>11</v>
      </c>
      <c r="F4704" t="s">
        <v>3524</v>
      </c>
      <c r="G4704" s="1">
        <v>45457</v>
      </c>
      <c r="H4704" s="1">
        <v>45433</v>
      </c>
      <c r="I4704" s="1">
        <v>45775</v>
      </c>
      <c r="J4704" s="3" t="s">
        <v>30629</v>
      </c>
      <c r="K4704" s="1"/>
      <c r="L4704" s="1">
        <v>45798</v>
      </c>
      <c r="M4704" s="1">
        <f t="shared" si="189"/>
        <v>45798</v>
      </c>
      <c r="N4704" t="s">
        <v>4</v>
      </c>
      <c r="O4704" t="s">
        <v>30621</v>
      </c>
      <c r="Q4704" t="s">
        <v>5</v>
      </c>
      <c r="R4704" t="s">
        <v>30619</v>
      </c>
      <c r="S4704" t="s">
        <v>11120</v>
      </c>
      <c r="T4704" t="s">
        <v>109</v>
      </c>
      <c r="U4704" t="s">
        <v>8</v>
      </c>
      <c r="V4704" t="s">
        <v>111</v>
      </c>
      <c r="W4704" t="s">
        <v>24020</v>
      </c>
      <c r="X4704" t="s">
        <v>24019</v>
      </c>
      <c r="Y4704" t="s">
        <v>10</v>
      </c>
    </row>
    <row r="4705" spans="1:25" x14ac:dyDescent="0.2">
      <c r="A4705" t="s">
        <v>0</v>
      </c>
      <c r="B4705" t="s">
        <v>24024</v>
      </c>
      <c r="C4705" t="s">
        <v>3643</v>
      </c>
      <c r="D4705" t="s">
        <v>24025</v>
      </c>
      <c r="E4705" t="s">
        <v>11</v>
      </c>
      <c r="F4705" t="s">
        <v>2083</v>
      </c>
      <c r="G4705" s="1">
        <v>45457</v>
      </c>
      <c r="H4705" s="1">
        <v>45433</v>
      </c>
      <c r="I4705" s="1">
        <v>45719</v>
      </c>
      <c r="J4705" s="3" t="s">
        <v>30629</v>
      </c>
      <c r="K4705" s="1"/>
      <c r="L4705" s="1">
        <v>45798</v>
      </c>
      <c r="M4705" s="1">
        <f t="shared" si="189"/>
        <v>45798</v>
      </c>
      <c r="N4705" t="s">
        <v>448</v>
      </c>
      <c r="O4705" t="s">
        <v>30621</v>
      </c>
      <c r="Q4705" t="s">
        <v>5</v>
      </c>
      <c r="R4705" t="s">
        <v>30619</v>
      </c>
      <c r="S4705" t="s">
        <v>255</v>
      </c>
      <c r="T4705" t="s">
        <v>7</v>
      </c>
      <c r="U4705" t="s">
        <v>8</v>
      </c>
      <c r="V4705" t="s">
        <v>14</v>
      </c>
      <c r="W4705" t="s">
        <v>24026</v>
      </c>
      <c r="X4705" t="s">
        <v>24027</v>
      </c>
      <c r="Y4705" t="s">
        <v>21</v>
      </c>
    </row>
    <row r="4706" spans="1:25" x14ac:dyDescent="0.2">
      <c r="A4706" t="s">
        <v>0</v>
      </c>
      <c r="B4706" t="s">
        <v>24028</v>
      </c>
      <c r="C4706" t="s">
        <v>5978</v>
      </c>
      <c r="D4706" t="s">
        <v>24029</v>
      </c>
      <c r="E4706" t="s">
        <v>11</v>
      </c>
      <c r="F4706" t="s">
        <v>2083</v>
      </c>
      <c r="G4706" s="1">
        <v>45457</v>
      </c>
      <c r="H4706" s="1">
        <v>45433</v>
      </c>
      <c r="I4706" s="1">
        <v>45718</v>
      </c>
      <c r="J4706" s="3" t="s">
        <v>30629</v>
      </c>
      <c r="K4706" s="1"/>
      <c r="L4706" s="1">
        <v>45798</v>
      </c>
      <c r="M4706" s="1">
        <f t="shared" si="189"/>
        <v>45798</v>
      </c>
      <c r="N4706" t="s">
        <v>448</v>
      </c>
      <c r="O4706" t="s">
        <v>30621</v>
      </c>
      <c r="Q4706" t="s">
        <v>5</v>
      </c>
      <c r="R4706" t="s">
        <v>30619</v>
      </c>
      <c r="S4706" t="s">
        <v>86</v>
      </c>
      <c r="T4706" t="s">
        <v>7</v>
      </c>
      <c r="U4706" t="s">
        <v>8</v>
      </c>
      <c r="V4706" t="s">
        <v>14</v>
      </c>
      <c r="W4706" t="s">
        <v>23962</v>
      </c>
      <c r="X4706" t="s">
        <v>23963</v>
      </c>
      <c r="Y4706" t="s">
        <v>21</v>
      </c>
    </row>
    <row r="4707" spans="1:25" x14ac:dyDescent="0.2">
      <c r="A4707" t="s">
        <v>0</v>
      </c>
      <c r="B4707" t="s">
        <v>24076</v>
      </c>
      <c r="C4707" t="s">
        <v>6450</v>
      </c>
      <c r="D4707" t="s">
        <v>24077</v>
      </c>
      <c r="E4707" t="s">
        <v>11</v>
      </c>
      <c r="F4707" t="s">
        <v>2444</v>
      </c>
      <c r="G4707" s="1">
        <v>45457</v>
      </c>
      <c r="H4707" s="1">
        <v>45433</v>
      </c>
      <c r="I4707" s="1">
        <v>45712</v>
      </c>
      <c r="J4707" s="3" t="s">
        <v>30629</v>
      </c>
      <c r="K4707" s="1"/>
      <c r="L4707" s="1">
        <v>45525</v>
      </c>
      <c r="M4707" s="1">
        <f t="shared" si="189"/>
        <v>45798</v>
      </c>
      <c r="N4707" t="s">
        <v>4</v>
      </c>
      <c r="O4707" t="s">
        <v>30621</v>
      </c>
      <c r="Q4707" t="s">
        <v>5</v>
      </c>
      <c r="R4707" t="s">
        <v>30619</v>
      </c>
      <c r="S4707" t="s">
        <v>1863</v>
      </c>
      <c r="T4707" t="s">
        <v>7</v>
      </c>
      <c r="U4707" t="s">
        <v>8</v>
      </c>
      <c r="V4707" t="s">
        <v>9</v>
      </c>
      <c r="W4707" t="s">
        <v>24078</v>
      </c>
      <c r="X4707" t="s">
        <v>24077</v>
      </c>
      <c r="Y4707" t="s">
        <v>10</v>
      </c>
    </row>
    <row r="4708" spans="1:25" x14ac:dyDescent="0.2">
      <c r="A4708" t="s">
        <v>0</v>
      </c>
      <c r="B4708" t="s">
        <v>24171</v>
      </c>
      <c r="C4708" t="s">
        <v>197</v>
      </c>
      <c r="D4708" t="s">
        <v>24172</v>
      </c>
      <c r="E4708" t="s">
        <v>52</v>
      </c>
      <c r="F4708" t="s">
        <v>1492</v>
      </c>
      <c r="G4708" s="1">
        <v>45460</v>
      </c>
      <c r="H4708" s="1">
        <v>45433</v>
      </c>
      <c r="I4708" s="1">
        <v>45672</v>
      </c>
      <c r="J4708" s="3" t="s">
        <v>30629</v>
      </c>
      <c r="K4708" s="1"/>
      <c r="L4708" s="1">
        <v>45798</v>
      </c>
      <c r="M4708" s="1">
        <f t="shared" si="189"/>
        <v>45798</v>
      </c>
      <c r="N4708" t="s">
        <v>89</v>
      </c>
      <c r="O4708" t="s">
        <v>30621</v>
      </c>
      <c r="Q4708" t="s">
        <v>5</v>
      </c>
      <c r="R4708" t="s">
        <v>30619</v>
      </c>
      <c r="S4708" t="s">
        <v>99</v>
      </c>
      <c r="T4708" t="s">
        <v>7</v>
      </c>
      <c r="U4708" t="s">
        <v>100</v>
      </c>
      <c r="V4708" t="s">
        <v>14</v>
      </c>
      <c r="W4708" t="s">
        <v>24173</v>
      </c>
      <c r="X4708" t="s">
        <v>24172</v>
      </c>
      <c r="Y4708" t="s">
        <v>91</v>
      </c>
    </row>
    <row r="4709" spans="1:25" x14ac:dyDescent="0.2">
      <c r="A4709" t="s">
        <v>0</v>
      </c>
      <c r="B4709" t="s">
        <v>24192</v>
      </c>
      <c r="C4709" t="s">
        <v>1895</v>
      </c>
      <c r="D4709" t="s">
        <v>24193</v>
      </c>
      <c r="E4709" t="s">
        <v>11</v>
      </c>
      <c r="F4709" t="s">
        <v>24194</v>
      </c>
      <c r="G4709" s="1">
        <v>45460</v>
      </c>
      <c r="H4709" s="1">
        <v>45433</v>
      </c>
      <c r="I4709" s="1">
        <v>45741</v>
      </c>
      <c r="J4709" s="3" t="s">
        <v>30629</v>
      </c>
      <c r="K4709" s="1"/>
      <c r="L4709" s="1">
        <v>45798</v>
      </c>
      <c r="M4709" s="1">
        <f t="shared" si="189"/>
        <v>45798</v>
      </c>
      <c r="N4709" t="s">
        <v>89</v>
      </c>
      <c r="O4709" t="s">
        <v>30621</v>
      </c>
      <c r="Q4709" t="s">
        <v>5</v>
      </c>
      <c r="R4709" t="s">
        <v>30619</v>
      </c>
      <c r="S4709" t="s">
        <v>255</v>
      </c>
      <c r="T4709" t="s">
        <v>7</v>
      </c>
      <c r="U4709" t="s">
        <v>90</v>
      </c>
      <c r="V4709" t="s">
        <v>9</v>
      </c>
      <c r="W4709" t="s">
        <v>24195</v>
      </c>
      <c r="X4709" t="s">
        <v>24193</v>
      </c>
      <c r="Y4709" t="s">
        <v>91</v>
      </c>
    </row>
    <row r="4710" spans="1:25" x14ac:dyDescent="0.2">
      <c r="A4710" t="s">
        <v>0</v>
      </c>
      <c r="B4710" t="s">
        <v>24445</v>
      </c>
      <c r="C4710" t="s">
        <v>24446</v>
      </c>
      <c r="D4710" t="s">
        <v>24447</v>
      </c>
      <c r="E4710" t="s">
        <v>2</v>
      </c>
      <c r="F4710" t="s">
        <v>4771</v>
      </c>
      <c r="G4710" s="1">
        <v>45461</v>
      </c>
      <c r="H4710" s="1">
        <v>45433</v>
      </c>
      <c r="I4710" s="1">
        <v>45463</v>
      </c>
      <c r="J4710" s="3" t="s">
        <v>30629</v>
      </c>
      <c r="K4710" s="1"/>
      <c r="L4710" s="1">
        <v>45617</v>
      </c>
      <c r="M4710" s="1">
        <f t="shared" si="189"/>
        <v>45798</v>
      </c>
      <c r="N4710" t="s">
        <v>63</v>
      </c>
      <c r="O4710" t="s">
        <v>30621</v>
      </c>
      <c r="Q4710" t="s">
        <v>5</v>
      </c>
      <c r="R4710" t="s">
        <v>30619</v>
      </c>
      <c r="S4710" t="s">
        <v>7922</v>
      </c>
      <c r="T4710" t="s">
        <v>64</v>
      </c>
      <c r="U4710" t="s">
        <v>65</v>
      </c>
      <c r="V4710" t="s">
        <v>111</v>
      </c>
      <c r="W4710" t="s">
        <v>41</v>
      </c>
      <c r="X4710" t="s">
        <v>41</v>
      </c>
      <c r="Y4710" t="s">
        <v>41</v>
      </c>
    </row>
    <row r="4711" spans="1:25" x14ac:dyDescent="0.2">
      <c r="A4711" t="s">
        <v>0</v>
      </c>
      <c r="B4711" t="s">
        <v>24452</v>
      </c>
      <c r="C4711" t="s">
        <v>24453</v>
      </c>
      <c r="D4711" t="s">
        <v>24454</v>
      </c>
      <c r="E4711" t="s">
        <v>2</v>
      </c>
      <c r="F4711" t="s">
        <v>4771</v>
      </c>
      <c r="G4711" s="1">
        <v>45461</v>
      </c>
      <c r="H4711" s="1">
        <v>45433</v>
      </c>
      <c r="I4711" s="1">
        <v>45609</v>
      </c>
      <c r="J4711" s="3" t="s">
        <v>30629</v>
      </c>
      <c r="K4711" s="1"/>
      <c r="L4711" s="1">
        <v>45617</v>
      </c>
      <c r="M4711" s="1">
        <f t="shared" si="189"/>
        <v>45798</v>
      </c>
      <c r="N4711" t="s">
        <v>63</v>
      </c>
      <c r="O4711" t="s">
        <v>30621</v>
      </c>
      <c r="Q4711" t="s">
        <v>5</v>
      </c>
      <c r="R4711" t="s">
        <v>30619</v>
      </c>
      <c r="S4711" t="s">
        <v>7922</v>
      </c>
      <c r="T4711" t="s">
        <v>64</v>
      </c>
      <c r="U4711" t="s">
        <v>65</v>
      </c>
      <c r="V4711" t="s">
        <v>111</v>
      </c>
      <c r="W4711" t="s">
        <v>41</v>
      </c>
      <c r="X4711" t="s">
        <v>41</v>
      </c>
      <c r="Y4711" t="s">
        <v>41</v>
      </c>
    </row>
    <row r="4712" spans="1:25" x14ac:dyDescent="0.2">
      <c r="A4712" t="s">
        <v>0</v>
      </c>
      <c r="B4712" t="s">
        <v>24462</v>
      </c>
      <c r="C4712" t="s">
        <v>3232</v>
      </c>
      <c r="D4712" t="s">
        <v>24463</v>
      </c>
      <c r="E4712" t="s">
        <v>11</v>
      </c>
      <c r="F4712" t="s">
        <v>3524</v>
      </c>
      <c r="G4712" s="1">
        <v>45461</v>
      </c>
      <c r="H4712" s="1">
        <v>45433</v>
      </c>
      <c r="I4712" s="1">
        <v>45777</v>
      </c>
      <c r="J4712" s="3" t="s">
        <v>30629</v>
      </c>
      <c r="K4712" s="1"/>
      <c r="L4712" s="1">
        <v>45617</v>
      </c>
      <c r="M4712" s="1">
        <f t="shared" si="189"/>
        <v>45798</v>
      </c>
      <c r="N4712" t="s">
        <v>4</v>
      </c>
      <c r="O4712" t="s">
        <v>30621</v>
      </c>
      <c r="Q4712" t="s">
        <v>5</v>
      </c>
      <c r="R4712" t="s">
        <v>30619</v>
      </c>
      <c r="S4712" t="s">
        <v>1863</v>
      </c>
      <c r="T4712" t="s">
        <v>7</v>
      </c>
      <c r="U4712" t="s">
        <v>8</v>
      </c>
      <c r="V4712" t="s">
        <v>9</v>
      </c>
      <c r="W4712" t="s">
        <v>24464</v>
      </c>
      <c r="X4712" t="s">
        <v>24463</v>
      </c>
      <c r="Y4712" t="s">
        <v>10</v>
      </c>
    </row>
    <row r="4713" spans="1:25" x14ac:dyDescent="0.2">
      <c r="A4713" t="s">
        <v>0</v>
      </c>
      <c r="B4713" t="s">
        <v>24497</v>
      </c>
      <c r="C4713" t="s">
        <v>24498</v>
      </c>
      <c r="D4713" t="s">
        <v>24499</v>
      </c>
      <c r="E4713" t="s">
        <v>2</v>
      </c>
      <c r="F4713" t="s">
        <v>4771</v>
      </c>
      <c r="G4713" s="1">
        <v>45463</v>
      </c>
      <c r="H4713" s="1">
        <v>45433</v>
      </c>
      <c r="I4713" s="1">
        <v>45609</v>
      </c>
      <c r="J4713" s="3" t="s">
        <v>30629</v>
      </c>
      <c r="K4713" s="1"/>
      <c r="L4713" s="1">
        <v>45617</v>
      </c>
      <c r="M4713" s="1">
        <f t="shared" si="189"/>
        <v>45798</v>
      </c>
      <c r="N4713" t="s">
        <v>63</v>
      </c>
      <c r="O4713" t="s">
        <v>30621</v>
      </c>
      <c r="Q4713" t="s">
        <v>5</v>
      </c>
      <c r="R4713" t="s">
        <v>30619</v>
      </c>
      <c r="S4713" t="s">
        <v>24500</v>
      </c>
      <c r="T4713" t="s">
        <v>64</v>
      </c>
      <c r="U4713" t="s">
        <v>65</v>
      </c>
      <c r="V4713" t="s">
        <v>111</v>
      </c>
      <c r="W4713" t="s">
        <v>41</v>
      </c>
      <c r="X4713" t="s">
        <v>41</v>
      </c>
      <c r="Y4713" t="s">
        <v>41</v>
      </c>
    </row>
    <row r="4714" spans="1:25" x14ac:dyDescent="0.2">
      <c r="A4714" t="s">
        <v>0</v>
      </c>
      <c r="B4714" t="s">
        <v>24501</v>
      </c>
      <c r="C4714" t="s">
        <v>24498</v>
      </c>
      <c r="D4714" t="s">
        <v>24502</v>
      </c>
      <c r="E4714" t="s">
        <v>2</v>
      </c>
      <c r="F4714" t="s">
        <v>4771</v>
      </c>
      <c r="G4714" s="1">
        <v>45463</v>
      </c>
      <c r="H4714" s="1">
        <v>45433</v>
      </c>
      <c r="I4714" s="1">
        <v>45706</v>
      </c>
      <c r="J4714" s="3" t="s">
        <v>30629</v>
      </c>
      <c r="K4714" s="1"/>
      <c r="L4714" s="1">
        <v>45798</v>
      </c>
      <c r="M4714" s="1">
        <f t="shared" si="189"/>
        <v>45798</v>
      </c>
      <c r="N4714" t="s">
        <v>4</v>
      </c>
      <c r="O4714" t="s">
        <v>30621</v>
      </c>
      <c r="Q4714" t="s">
        <v>5</v>
      </c>
      <c r="R4714" t="s">
        <v>30619</v>
      </c>
      <c r="S4714" t="s">
        <v>138</v>
      </c>
      <c r="T4714" t="s">
        <v>7</v>
      </c>
      <c r="U4714" t="s">
        <v>287</v>
      </c>
      <c r="V4714" t="s">
        <v>9</v>
      </c>
      <c r="W4714" t="s">
        <v>24503</v>
      </c>
      <c r="X4714" t="s">
        <v>24502</v>
      </c>
      <c r="Y4714" t="s">
        <v>10</v>
      </c>
    </row>
    <row r="4715" spans="1:25" x14ac:dyDescent="0.2">
      <c r="A4715" t="s">
        <v>0</v>
      </c>
      <c r="B4715" t="s">
        <v>24651</v>
      </c>
      <c r="C4715" t="s">
        <v>6220</v>
      </c>
      <c r="D4715" t="s">
        <v>24652</v>
      </c>
      <c r="E4715" t="s">
        <v>18</v>
      </c>
      <c r="F4715" t="s">
        <v>19</v>
      </c>
      <c r="G4715" s="1">
        <v>45467</v>
      </c>
      <c r="H4715" s="1">
        <v>45433</v>
      </c>
      <c r="I4715" s="1">
        <v>45727</v>
      </c>
      <c r="J4715" s="3" t="s">
        <v>30629</v>
      </c>
      <c r="K4715" s="1"/>
      <c r="L4715" s="1">
        <v>45798</v>
      </c>
      <c r="M4715" s="1">
        <f t="shared" si="189"/>
        <v>45798</v>
      </c>
      <c r="N4715" t="s">
        <v>4</v>
      </c>
      <c r="O4715" t="s">
        <v>30621</v>
      </c>
      <c r="Q4715" t="s">
        <v>5</v>
      </c>
      <c r="R4715" t="s">
        <v>30619</v>
      </c>
      <c r="S4715" t="s">
        <v>6426</v>
      </c>
      <c r="T4715" t="s">
        <v>7</v>
      </c>
      <c r="U4715" t="s">
        <v>8</v>
      </c>
      <c r="V4715" t="s">
        <v>9</v>
      </c>
      <c r="W4715" t="s">
        <v>24653</v>
      </c>
      <c r="X4715" t="s">
        <v>24652</v>
      </c>
      <c r="Y4715" t="s">
        <v>10</v>
      </c>
    </row>
    <row r="4716" spans="1:25" x14ac:dyDescent="0.2">
      <c r="A4716" t="s">
        <v>0</v>
      </c>
      <c r="B4716" t="s">
        <v>24673</v>
      </c>
      <c r="C4716" t="s">
        <v>24674</v>
      </c>
      <c r="D4716" t="s">
        <v>24675</v>
      </c>
      <c r="E4716" t="s">
        <v>2</v>
      </c>
      <c r="F4716" t="s">
        <v>4589</v>
      </c>
      <c r="G4716" s="1">
        <v>45467</v>
      </c>
      <c r="H4716" s="1">
        <v>45433</v>
      </c>
      <c r="I4716" s="1">
        <v>45825</v>
      </c>
      <c r="J4716" s="3" t="s">
        <v>30628</v>
      </c>
      <c r="K4716" s="1"/>
      <c r="L4716" s="1">
        <v>45798</v>
      </c>
      <c r="M4716" s="1">
        <f t="shared" ref="M4716:M4747" si="190">DATE(YEAR(H4716)+1,MONTH(H4716),DAY(H4716))</f>
        <v>45798</v>
      </c>
      <c r="N4716" t="s">
        <v>2383</v>
      </c>
      <c r="O4716" t="s">
        <v>30621</v>
      </c>
      <c r="Q4716" t="s">
        <v>5</v>
      </c>
      <c r="R4716" t="s">
        <v>30619</v>
      </c>
      <c r="S4716" t="s">
        <v>1902</v>
      </c>
      <c r="T4716" t="s">
        <v>7</v>
      </c>
      <c r="U4716" t="s">
        <v>72</v>
      </c>
      <c r="V4716" t="s">
        <v>14</v>
      </c>
      <c r="W4716" t="s">
        <v>24676</v>
      </c>
      <c r="X4716" t="s">
        <v>24675</v>
      </c>
      <c r="Y4716" t="s">
        <v>73</v>
      </c>
    </row>
    <row r="4717" spans="1:25" x14ac:dyDescent="0.2">
      <c r="A4717" t="s">
        <v>0</v>
      </c>
      <c r="B4717" t="s">
        <v>24677</v>
      </c>
      <c r="C4717" t="s">
        <v>24674</v>
      </c>
      <c r="D4717" t="s">
        <v>24678</v>
      </c>
      <c r="E4717" t="s">
        <v>2</v>
      </c>
      <c r="F4717" t="s">
        <v>4877</v>
      </c>
      <c r="G4717" s="1">
        <v>45467</v>
      </c>
      <c r="H4717" s="1">
        <v>45433</v>
      </c>
      <c r="I4717" s="1">
        <v>45764</v>
      </c>
      <c r="J4717" s="3" t="s">
        <v>30629</v>
      </c>
      <c r="K4717" s="1"/>
      <c r="L4717" s="1">
        <v>45798</v>
      </c>
      <c r="M4717" s="1">
        <f t="shared" si="190"/>
        <v>45798</v>
      </c>
      <c r="N4717" t="s">
        <v>63</v>
      </c>
      <c r="O4717" t="s">
        <v>30621</v>
      </c>
      <c r="Q4717" t="s">
        <v>5</v>
      </c>
      <c r="R4717" t="s">
        <v>30619</v>
      </c>
      <c r="S4717" t="s">
        <v>1278</v>
      </c>
      <c r="T4717" t="s">
        <v>64</v>
      </c>
      <c r="U4717" t="s">
        <v>65</v>
      </c>
      <c r="V4717" t="s">
        <v>111</v>
      </c>
      <c r="W4717" t="s">
        <v>41</v>
      </c>
      <c r="X4717" t="s">
        <v>41</v>
      </c>
      <c r="Y4717" t="s">
        <v>41</v>
      </c>
    </row>
    <row r="4718" spans="1:25" x14ac:dyDescent="0.2">
      <c r="A4718" t="s">
        <v>0</v>
      </c>
      <c r="B4718" t="s">
        <v>24723</v>
      </c>
      <c r="C4718" t="s">
        <v>5566</v>
      </c>
      <c r="D4718" t="s">
        <v>24724</v>
      </c>
      <c r="E4718" t="s">
        <v>11</v>
      </c>
      <c r="F4718" t="s">
        <v>1719</v>
      </c>
      <c r="G4718" s="1">
        <v>45467</v>
      </c>
      <c r="H4718" s="1">
        <v>45433</v>
      </c>
      <c r="I4718" s="1">
        <v>45750</v>
      </c>
      <c r="J4718" s="3" t="s">
        <v>30629</v>
      </c>
      <c r="K4718" s="1"/>
      <c r="L4718" s="1">
        <v>45798</v>
      </c>
      <c r="M4718" s="1">
        <f t="shared" si="190"/>
        <v>45798</v>
      </c>
      <c r="N4718" t="s">
        <v>26</v>
      </c>
      <c r="O4718" t="s">
        <v>30621</v>
      </c>
      <c r="Q4718" t="s">
        <v>5</v>
      </c>
      <c r="R4718" t="s">
        <v>30619</v>
      </c>
      <c r="S4718" t="s">
        <v>138</v>
      </c>
      <c r="T4718" t="s">
        <v>7</v>
      </c>
      <c r="U4718" t="s">
        <v>177</v>
      </c>
      <c r="V4718" t="s">
        <v>9</v>
      </c>
      <c r="W4718" t="s">
        <v>24725</v>
      </c>
      <c r="X4718" t="s">
        <v>24724</v>
      </c>
      <c r="Y4718" t="s">
        <v>31</v>
      </c>
    </row>
    <row r="4719" spans="1:25" x14ac:dyDescent="0.2">
      <c r="A4719" t="s">
        <v>0</v>
      </c>
      <c r="B4719" t="s">
        <v>29322</v>
      </c>
      <c r="C4719" t="s">
        <v>6390</v>
      </c>
      <c r="D4719" t="s">
        <v>20264</v>
      </c>
      <c r="E4719" t="s">
        <v>18</v>
      </c>
      <c r="F4719" t="s">
        <v>685</v>
      </c>
      <c r="G4719" s="1">
        <v>45754</v>
      </c>
      <c r="H4719" s="1">
        <v>45433</v>
      </c>
      <c r="I4719" s="1">
        <v>45433</v>
      </c>
      <c r="J4719" s="1" t="s">
        <v>30628</v>
      </c>
      <c r="K4719" s="1"/>
      <c r="L4719" s="1">
        <v>45798</v>
      </c>
      <c r="M4719" s="1">
        <f t="shared" si="190"/>
        <v>45798</v>
      </c>
      <c r="N4719" t="s">
        <v>448</v>
      </c>
      <c r="O4719" t="s">
        <v>30621</v>
      </c>
      <c r="Q4719" t="s">
        <v>5</v>
      </c>
      <c r="R4719" t="s">
        <v>30620</v>
      </c>
      <c r="S4719" t="s">
        <v>6687</v>
      </c>
      <c r="T4719" t="s">
        <v>7</v>
      </c>
      <c r="U4719" t="s">
        <v>8</v>
      </c>
      <c r="V4719" t="s">
        <v>14</v>
      </c>
      <c r="W4719" t="s">
        <v>20263</v>
      </c>
      <c r="X4719" t="s">
        <v>20264</v>
      </c>
      <c r="Y4719" t="s">
        <v>21</v>
      </c>
    </row>
    <row r="4720" spans="1:25" x14ac:dyDescent="0.2">
      <c r="A4720" t="s">
        <v>0</v>
      </c>
      <c r="B4720" t="s">
        <v>29323</v>
      </c>
      <c r="C4720" t="s">
        <v>6390</v>
      </c>
      <c r="D4720" t="s">
        <v>29324</v>
      </c>
      <c r="E4720" t="s">
        <v>18</v>
      </c>
      <c r="F4720" t="s">
        <v>685</v>
      </c>
      <c r="G4720" s="1">
        <v>45754</v>
      </c>
      <c r="H4720" s="1">
        <v>45433</v>
      </c>
      <c r="I4720" s="1">
        <v>45835</v>
      </c>
      <c r="J4720" s="3" t="s">
        <v>30628</v>
      </c>
      <c r="K4720" s="1"/>
      <c r="L4720" s="1">
        <v>45798</v>
      </c>
      <c r="M4720" s="1">
        <f t="shared" si="190"/>
        <v>45798</v>
      </c>
      <c r="N4720" t="s">
        <v>20</v>
      </c>
      <c r="O4720" t="s">
        <v>30621</v>
      </c>
      <c r="Q4720" t="s">
        <v>5</v>
      </c>
      <c r="R4720" t="s">
        <v>30619</v>
      </c>
      <c r="S4720" t="s">
        <v>1921</v>
      </c>
      <c r="T4720" t="s">
        <v>7</v>
      </c>
      <c r="U4720" t="s">
        <v>8</v>
      </c>
      <c r="V4720" t="s">
        <v>14</v>
      </c>
      <c r="W4720" t="s">
        <v>20263</v>
      </c>
      <c r="X4720" t="s">
        <v>20264</v>
      </c>
      <c r="Y4720" t="s">
        <v>21</v>
      </c>
    </row>
    <row r="4721" spans="1:25" x14ac:dyDescent="0.2">
      <c r="A4721" t="s">
        <v>0</v>
      </c>
      <c r="B4721" t="s">
        <v>20471</v>
      </c>
      <c r="C4721" t="s">
        <v>626</v>
      </c>
      <c r="D4721" t="s">
        <v>20472</v>
      </c>
      <c r="E4721" t="s">
        <v>11</v>
      </c>
      <c r="F4721" t="s">
        <v>1277</v>
      </c>
      <c r="G4721" s="1">
        <v>45434</v>
      </c>
      <c r="H4721" s="1">
        <v>45434</v>
      </c>
      <c r="I4721" s="1">
        <v>45434</v>
      </c>
      <c r="J4721" s="1" t="s">
        <v>30628</v>
      </c>
      <c r="K4721" s="1"/>
      <c r="L4721" s="1">
        <v>45618</v>
      </c>
      <c r="M4721" s="1">
        <f t="shared" si="190"/>
        <v>45799</v>
      </c>
      <c r="N4721" t="s">
        <v>89</v>
      </c>
      <c r="O4721" t="s">
        <v>30621</v>
      </c>
      <c r="Q4721" t="s">
        <v>5</v>
      </c>
      <c r="R4721" t="s">
        <v>30620</v>
      </c>
      <c r="S4721" t="s">
        <v>6448</v>
      </c>
      <c r="T4721" t="s">
        <v>7</v>
      </c>
      <c r="U4721" t="s">
        <v>90</v>
      </c>
      <c r="V4721" t="s">
        <v>9</v>
      </c>
      <c r="W4721" t="s">
        <v>20473</v>
      </c>
      <c r="X4721" t="s">
        <v>20474</v>
      </c>
      <c r="Y4721" t="s">
        <v>91</v>
      </c>
    </row>
    <row r="4722" spans="1:25" x14ac:dyDescent="0.2">
      <c r="A4722" t="s">
        <v>0</v>
      </c>
      <c r="B4722" t="s">
        <v>20478</v>
      </c>
      <c r="C4722" t="s">
        <v>299</v>
      </c>
      <c r="D4722" t="s">
        <v>20479</v>
      </c>
      <c r="E4722" t="s">
        <v>11</v>
      </c>
      <c r="F4722" t="s">
        <v>813</v>
      </c>
      <c r="G4722" s="1">
        <v>45434</v>
      </c>
      <c r="H4722" s="1">
        <v>45434</v>
      </c>
      <c r="I4722" s="1">
        <v>45729</v>
      </c>
      <c r="J4722" s="3" t="s">
        <v>30629</v>
      </c>
      <c r="K4722" s="1"/>
      <c r="L4722" s="1">
        <v>45799</v>
      </c>
      <c r="M4722" s="1">
        <f t="shared" si="190"/>
        <v>45799</v>
      </c>
      <c r="N4722" t="s">
        <v>63</v>
      </c>
      <c r="O4722" t="s">
        <v>30621</v>
      </c>
      <c r="Q4722" t="s">
        <v>5</v>
      </c>
      <c r="R4722" t="s">
        <v>30619</v>
      </c>
      <c r="S4722" t="s">
        <v>169</v>
      </c>
      <c r="T4722" t="s">
        <v>64</v>
      </c>
      <c r="U4722" t="s">
        <v>65</v>
      </c>
      <c r="V4722" t="s">
        <v>111</v>
      </c>
      <c r="W4722" t="s">
        <v>41</v>
      </c>
      <c r="X4722" t="s">
        <v>41</v>
      </c>
      <c r="Y4722" t="s">
        <v>41</v>
      </c>
    </row>
    <row r="4723" spans="1:25" x14ac:dyDescent="0.2">
      <c r="A4723" t="s">
        <v>0</v>
      </c>
      <c r="B4723" t="s">
        <v>20480</v>
      </c>
      <c r="C4723" t="s">
        <v>689</v>
      </c>
      <c r="D4723" t="s">
        <v>20481</v>
      </c>
      <c r="E4723" t="s">
        <v>11</v>
      </c>
      <c r="F4723" t="s">
        <v>3604</v>
      </c>
      <c r="G4723" s="1">
        <v>45434</v>
      </c>
      <c r="H4723" s="1">
        <v>45434</v>
      </c>
      <c r="I4723" s="1">
        <v>45720</v>
      </c>
      <c r="J4723" s="3" t="s">
        <v>30629</v>
      </c>
      <c r="K4723" s="1"/>
      <c r="L4723" s="1">
        <v>45799</v>
      </c>
      <c r="M4723" s="1">
        <f t="shared" si="190"/>
        <v>45799</v>
      </c>
      <c r="N4723" t="s">
        <v>4</v>
      </c>
      <c r="O4723" t="s">
        <v>30621</v>
      </c>
      <c r="Q4723" t="s">
        <v>5</v>
      </c>
      <c r="R4723" t="s">
        <v>30619</v>
      </c>
      <c r="S4723" t="s">
        <v>179</v>
      </c>
      <c r="T4723" t="s">
        <v>7</v>
      </c>
      <c r="U4723" t="s">
        <v>8</v>
      </c>
      <c r="V4723" t="s">
        <v>9</v>
      </c>
      <c r="W4723" t="s">
        <v>20482</v>
      </c>
      <c r="X4723" t="s">
        <v>20481</v>
      </c>
      <c r="Y4723" t="s">
        <v>10</v>
      </c>
    </row>
    <row r="4724" spans="1:25" x14ac:dyDescent="0.2">
      <c r="A4724" t="s">
        <v>0</v>
      </c>
      <c r="B4724" t="s">
        <v>20483</v>
      </c>
      <c r="C4724" t="s">
        <v>20484</v>
      </c>
      <c r="D4724" t="s">
        <v>20485</v>
      </c>
      <c r="E4724" t="s">
        <v>18</v>
      </c>
      <c r="F4724" t="s">
        <v>2162</v>
      </c>
      <c r="G4724" s="1">
        <v>45434</v>
      </c>
      <c r="H4724" s="1">
        <v>45434</v>
      </c>
      <c r="I4724" s="1">
        <v>45469</v>
      </c>
      <c r="J4724" s="3" t="s">
        <v>30629</v>
      </c>
      <c r="K4724" s="1"/>
      <c r="L4724" s="1">
        <v>45799</v>
      </c>
      <c r="M4724" s="1">
        <f t="shared" si="190"/>
        <v>45799</v>
      </c>
      <c r="N4724" t="s">
        <v>4</v>
      </c>
      <c r="O4724" t="s">
        <v>30621</v>
      </c>
      <c r="Q4724" t="s">
        <v>5</v>
      </c>
      <c r="R4724" t="s">
        <v>30619</v>
      </c>
      <c r="S4724" t="s">
        <v>179</v>
      </c>
      <c r="T4724" t="s">
        <v>7</v>
      </c>
      <c r="U4724" t="s">
        <v>287</v>
      </c>
      <c r="V4724" t="s">
        <v>9</v>
      </c>
      <c r="W4724" t="s">
        <v>20486</v>
      </c>
      <c r="X4724" t="s">
        <v>20485</v>
      </c>
      <c r="Y4724" t="s">
        <v>10</v>
      </c>
    </row>
    <row r="4725" spans="1:25" x14ac:dyDescent="0.2">
      <c r="A4725" t="s">
        <v>0</v>
      </c>
      <c r="B4725" t="s">
        <v>20487</v>
      </c>
      <c r="C4725" t="s">
        <v>20488</v>
      </c>
      <c r="D4725" t="s">
        <v>20489</v>
      </c>
      <c r="E4725" t="s">
        <v>18</v>
      </c>
      <c r="F4725" t="s">
        <v>2162</v>
      </c>
      <c r="G4725" s="1">
        <v>45434</v>
      </c>
      <c r="H4725" s="1">
        <v>45434</v>
      </c>
      <c r="I4725" s="1">
        <v>45469</v>
      </c>
      <c r="J4725" s="3" t="s">
        <v>30629</v>
      </c>
      <c r="K4725" s="1"/>
      <c r="L4725" s="1">
        <v>45799</v>
      </c>
      <c r="M4725" s="1">
        <f t="shared" si="190"/>
        <v>45799</v>
      </c>
      <c r="N4725" t="s">
        <v>4</v>
      </c>
      <c r="O4725" t="s">
        <v>30621</v>
      </c>
      <c r="Q4725" t="s">
        <v>5</v>
      </c>
      <c r="R4725" t="s">
        <v>30619</v>
      </c>
      <c r="S4725" t="s">
        <v>179</v>
      </c>
      <c r="T4725" t="s">
        <v>7</v>
      </c>
      <c r="U4725" t="s">
        <v>287</v>
      </c>
      <c r="V4725" t="s">
        <v>9</v>
      </c>
      <c r="W4725" t="s">
        <v>20490</v>
      </c>
      <c r="X4725" t="s">
        <v>20489</v>
      </c>
      <c r="Y4725" t="s">
        <v>10</v>
      </c>
    </row>
    <row r="4726" spans="1:25" x14ac:dyDescent="0.2">
      <c r="A4726" t="s">
        <v>0</v>
      </c>
      <c r="B4726" t="s">
        <v>20491</v>
      </c>
      <c r="C4726" t="s">
        <v>20492</v>
      </c>
      <c r="D4726" t="s">
        <v>20493</v>
      </c>
      <c r="E4726" t="s">
        <v>18</v>
      </c>
      <c r="F4726" t="s">
        <v>3215</v>
      </c>
      <c r="G4726" s="1">
        <v>45434</v>
      </c>
      <c r="H4726" s="1">
        <v>45434</v>
      </c>
      <c r="I4726" s="1">
        <v>45797</v>
      </c>
      <c r="J4726" s="3" t="s">
        <v>30629</v>
      </c>
      <c r="K4726" s="1"/>
      <c r="L4726" s="1">
        <v>45799</v>
      </c>
      <c r="M4726" s="1">
        <f t="shared" si="190"/>
        <v>45799</v>
      </c>
      <c r="N4726" t="s">
        <v>4</v>
      </c>
      <c r="O4726" t="s">
        <v>30621</v>
      </c>
      <c r="Q4726" t="s">
        <v>5</v>
      </c>
      <c r="R4726" t="s">
        <v>30619</v>
      </c>
      <c r="S4726" t="s">
        <v>179</v>
      </c>
      <c r="T4726" t="s">
        <v>7</v>
      </c>
      <c r="U4726" t="s">
        <v>8</v>
      </c>
      <c r="V4726" t="s">
        <v>9</v>
      </c>
      <c r="W4726" t="s">
        <v>20494</v>
      </c>
      <c r="X4726" t="s">
        <v>20495</v>
      </c>
      <c r="Y4726" t="s">
        <v>10</v>
      </c>
    </row>
    <row r="4727" spans="1:25" x14ac:dyDescent="0.2">
      <c r="A4727" t="s">
        <v>0</v>
      </c>
      <c r="B4727" t="s">
        <v>20502</v>
      </c>
      <c r="C4727" t="s">
        <v>1421</v>
      </c>
      <c r="D4727" t="s">
        <v>20503</v>
      </c>
      <c r="E4727" t="s">
        <v>34</v>
      </c>
      <c r="F4727" t="s">
        <v>2866</v>
      </c>
      <c r="G4727" s="1">
        <v>45434</v>
      </c>
      <c r="H4727" s="1">
        <v>45434</v>
      </c>
      <c r="I4727" s="1">
        <v>45434</v>
      </c>
      <c r="J4727" s="1" t="s">
        <v>30628</v>
      </c>
      <c r="K4727" s="1"/>
      <c r="L4727" s="1">
        <v>45526</v>
      </c>
      <c r="M4727" s="1">
        <f t="shared" si="190"/>
        <v>45799</v>
      </c>
      <c r="N4727" t="s">
        <v>4</v>
      </c>
      <c r="O4727" t="s">
        <v>30621</v>
      </c>
      <c r="Q4727" t="s">
        <v>5</v>
      </c>
      <c r="R4727" t="s">
        <v>30620</v>
      </c>
      <c r="S4727" t="s">
        <v>20504</v>
      </c>
      <c r="T4727" t="s">
        <v>7</v>
      </c>
      <c r="U4727" t="s">
        <v>638</v>
      </c>
      <c r="V4727" t="s">
        <v>9</v>
      </c>
      <c r="W4727" t="s">
        <v>20505</v>
      </c>
      <c r="X4727" t="s">
        <v>20503</v>
      </c>
      <c r="Y4727" t="s">
        <v>10</v>
      </c>
    </row>
    <row r="4728" spans="1:25" x14ac:dyDescent="0.2">
      <c r="A4728" t="s">
        <v>0</v>
      </c>
      <c r="B4728" t="s">
        <v>20506</v>
      </c>
      <c r="C4728" t="s">
        <v>20507</v>
      </c>
      <c r="D4728" t="s">
        <v>20508</v>
      </c>
      <c r="E4728" t="s">
        <v>18</v>
      </c>
      <c r="F4728" t="s">
        <v>3607</v>
      </c>
      <c r="G4728" s="1">
        <v>45434</v>
      </c>
      <c r="H4728" s="1">
        <v>45434</v>
      </c>
      <c r="I4728" s="1">
        <v>45467</v>
      </c>
      <c r="J4728" s="3" t="s">
        <v>30629</v>
      </c>
      <c r="K4728" s="1"/>
      <c r="L4728" s="1">
        <v>45618</v>
      </c>
      <c r="M4728" s="1">
        <f t="shared" si="190"/>
        <v>45799</v>
      </c>
      <c r="N4728" t="s">
        <v>4</v>
      </c>
      <c r="O4728" t="s">
        <v>30621</v>
      </c>
      <c r="Q4728" t="s">
        <v>5</v>
      </c>
      <c r="R4728" t="s">
        <v>30619</v>
      </c>
      <c r="S4728" t="s">
        <v>6026</v>
      </c>
      <c r="T4728" t="s">
        <v>7</v>
      </c>
      <c r="U4728" t="s">
        <v>287</v>
      </c>
      <c r="V4728" t="s">
        <v>9</v>
      </c>
      <c r="W4728" t="s">
        <v>20509</v>
      </c>
      <c r="X4728" t="s">
        <v>20508</v>
      </c>
      <c r="Y4728" t="s">
        <v>10</v>
      </c>
    </row>
    <row r="4729" spans="1:25" x14ac:dyDescent="0.2">
      <c r="A4729" t="s">
        <v>0</v>
      </c>
      <c r="B4729" t="s">
        <v>20510</v>
      </c>
      <c r="C4729" t="s">
        <v>20507</v>
      </c>
      <c r="D4729" t="s">
        <v>20511</v>
      </c>
      <c r="E4729" t="s">
        <v>18</v>
      </c>
      <c r="F4729" t="s">
        <v>3607</v>
      </c>
      <c r="G4729" s="1">
        <v>45434</v>
      </c>
      <c r="H4729" s="1">
        <v>45434</v>
      </c>
      <c r="I4729" s="1">
        <v>45467</v>
      </c>
      <c r="J4729" s="3" t="s">
        <v>30629</v>
      </c>
      <c r="K4729" s="1"/>
      <c r="L4729" s="1">
        <v>45618</v>
      </c>
      <c r="M4729" s="1">
        <f t="shared" si="190"/>
        <v>45799</v>
      </c>
      <c r="N4729" t="s">
        <v>4</v>
      </c>
      <c r="O4729" t="s">
        <v>30621</v>
      </c>
      <c r="Q4729" t="s">
        <v>5</v>
      </c>
      <c r="R4729" t="s">
        <v>30619</v>
      </c>
      <c r="S4729" t="s">
        <v>6026</v>
      </c>
      <c r="T4729" t="s">
        <v>7</v>
      </c>
      <c r="U4729" t="s">
        <v>287</v>
      </c>
      <c r="V4729" t="s">
        <v>9</v>
      </c>
      <c r="W4729" t="s">
        <v>20512</v>
      </c>
      <c r="X4729" t="s">
        <v>20511</v>
      </c>
      <c r="Y4729" t="s">
        <v>10</v>
      </c>
    </row>
    <row r="4730" spans="1:25" x14ac:dyDescent="0.2">
      <c r="A4730" t="s">
        <v>0</v>
      </c>
      <c r="B4730" t="s">
        <v>20513</v>
      </c>
      <c r="C4730" t="s">
        <v>399</v>
      </c>
      <c r="D4730" t="s">
        <v>20514</v>
      </c>
      <c r="E4730" t="s">
        <v>2</v>
      </c>
      <c r="F4730" t="s">
        <v>2271</v>
      </c>
      <c r="G4730" s="1">
        <v>45434</v>
      </c>
      <c r="H4730" s="1">
        <v>45434</v>
      </c>
      <c r="I4730" s="1">
        <v>45664</v>
      </c>
      <c r="J4730" s="3" t="s">
        <v>30629</v>
      </c>
      <c r="K4730" s="1"/>
      <c r="L4730" s="1">
        <v>45799</v>
      </c>
      <c r="M4730" s="1">
        <f t="shared" si="190"/>
        <v>45799</v>
      </c>
      <c r="N4730" t="s">
        <v>36</v>
      </c>
      <c r="O4730" t="s">
        <v>30621</v>
      </c>
      <c r="Q4730" t="s">
        <v>5</v>
      </c>
      <c r="R4730" t="s">
        <v>30619</v>
      </c>
      <c r="S4730" t="s">
        <v>6100</v>
      </c>
      <c r="T4730" t="s">
        <v>7</v>
      </c>
      <c r="U4730" t="s">
        <v>37</v>
      </c>
      <c r="V4730" t="s">
        <v>14</v>
      </c>
      <c r="W4730" t="s">
        <v>19063</v>
      </c>
      <c r="X4730" t="s">
        <v>19064</v>
      </c>
      <c r="Y4730" t="s">
        <v>40</v>
      </c>
    </row>
    <row r="4731" spans="1:25" x14ac:dyDescent="0.2">
      <c r="A4731" t="s">
        <v>0</v>
      </c>
      <c r="B4731" t="s">
        <v>20515</v>
      </c>
      <c r="C4731" t="s">
        <v>20516</v>
      </c>
      <c r="D4731" t="s">
        <v>20517</v>
      </c>
      <c r="E4731" t="s">
        <v>11</v>
      </c>
      <c r="F4731" t="s">
        <v>813</v>
      </c>
      <c r="G4731" s="1">
        <v>45434</v>
      </c>
      <c r="H4731" s="1">
        <v>45434</v>
      </c>
      <c r="I4731" s="1">
        <v>45682</v>
      </c>
      <c r="J4731" s="3" t="s">
        <v>30629</v>
      </c>
      <c r="K4731" s="1"/>
      <c r="L4731" s="1">
        <v>45799</v>
      </c>
      <c r="M4731" s="1">
        <f t="shared" si="190"/>
        <v>45799</v>
      </c>
      <c r="N4731" t="s">
        <v>26</v>
      </c>
      <c r="O4731" t="s">
        <v>30621</v>
      </c>
      <c r="Q4731" t="s">
        <v>5</v>
      </c>
      <c r="R4731" t="s">
        <v>30619</v>
      </c>
      <c r="S4731" t="s">
        <v>179</v>
      </c>
      <c r="T4731" t="s">
        <v>109</v>
      </c>
      <c r="U4731" t="s">
        <v>165</v>
      </c>
      <c r="V4731" t="s">
        <v>111</v>
      </c>
      <c r="W4731" t="s">
        <v>20518</v>
      </c>
      <c r="X4731" t="s">
        <v>20517</v>
      </c>
      <c r="Y4731" t="s">
        <v>31</v>
      </c>
    </row>
    <row r="4732" spans="1:25" x14ac:dyDescent="0.2">
      <c r="A4732" t="s">
        <v>0</v>
      </c>
      <c r="B4732" t="s">
        <v>20519</v>
      </c>
      <c r="C4732" t="s">
        <v>1200</v>
      </c>
      <c r="D4732" t="s">
        <v>20520</v>
      </c>
      <c r="E4732" t="s">
        <v>105</v>
      </c>
      <c r="F4732" t="s">
        <v>3510</v>
      </c>
      <c r="G4732" s="1">
        <v>45434</v>
      </c>
      <c r="H4732" s="1">
        <v>45434</v>
      </c>
      <c r="I4732" s="1">
        <v>45434</v>
      </c>
      <c r="J4732" s="1" t="s">
        <v>30628</v>
      </c>
      <c r="K4732" s="1"/>
      <c r="L4732" s="1">
        <v>45799</v>
      </c>
      <c r="M4732" s="1">
        <f t="shared" si="190"/>
        <v>45799</v>
      </c>
      <c r="N4732" t="s">
        <v>4</v>
      </c>
      <c r="O4732" t="s">
        <v>30621</v>
      </c>
      <c r="Q4732" t="s">
        <v>5</v>
      </c>
      <c r="R4732" t="s">
        <v>30620</v>
      </c>
      <c r="S4732" t="s">
        <v>17375</v>
      </c>
      <c r="T4732" t="s">
        <v>7</v>
      </c>
      <c r="U4732" t="s">
        <v>72</v>
      </c>
      <c r="V4732" t="s">
        <v>9</v>
      </c>
      <c r="W4732" t="s">
        <v>20521</v>
      </c>
      <c r="X4732" t="s">
        <v>20520</v>
      </c>
      <c r="Y4732" t="s">
        <v>10</v>
      </c>
    </row>
    <row r="4733" spans="1:25" x14ac:dyDescent="0.2">
      <c r="A4733" t="s">
        <v>0</v>
      </c>
      <c r="B4733" t="s">
        <v>20522</v>
      </c>
      <c r="C4733" t="s">
        <v>5402</v>
      </c>
      <c r="D4733" t="s">
        <v>20523</v>
      </c>
      <c r="E4733" t="s">
        <v>49</v>
      </c>
      <c r="F4733" t="s">
        <v>2757</v>
      </c>
      <c r="G4733" s="1">
        <v>45434</v>
      </c>
      <c r="H4733" s="1">
        <v>45434</v>
      </c>
      <c r="I4733" s="1">
        <v>45755</v>
      </c>
      <c r="J4733" s="3" t="s">
        <v>30629</v>
      </c>
      <c r="K4733" s="1"/>
      <c r="L4733" s="1">
        <v>45799</v>
      </c>
      <c r="M4733" s="1">
        <f t="shared" si="190"/>
        <v>45799</v>
      </c>
      <c r="N4733" t="s">
        <v>36</v>
      </c>
      <c r="O4733" t="s">
        <v>30621</v>
      </c>
      <c r="Q4733" t="s">
        <v>5</v>
      </c>
      <c r="R4733" t="s">
        <v>30619</v>
      </c>
      <c r="S4733" t="s">
        <v>157</v>
      </c>
      <c r="T4733" t="s">
        <v>7</v>
      </c>
      <c r="U4733" t="s">
        <v>37</v>
      </c>
      <c r="V4733" t="s">
        <v>14</v>
      </c>
      <c r="W4733" t="s">
        <v>9677</v>
      </c>
      <c r="X4733" t="s">
        <v>9678</v>
      </c>
      <c r="Y4733" t="s">
        <v>40</v>
      </c>
    </row>
    <row r="4734" spans="1:25" x14ac:dyDescent="0.2">
      <c r="A4734" t="s">
        <v>0</v>
      </c>
      <c r="B4734" t="s">
        <v>20524</v>
      </c>
      <c r="C4734" t="s">
        <v>5402</v>
      </c>
      <c r="D4734" t="s">
        <v>20525</v>
      </c>
      <c r="E4734" t="s">
        <v>49</v>
      </c>
      <c r="F4734" t="s">
        <v>2767</v>
      </c>
      <c r="G4734" s="1">
        <v>45434</v>
      </c>
      <c r="H4734" s="1">
        <v>45434</v>
      </c>
      <c r="I4734" s="1">
        <v>45434</v>
      </c>
      <c r="J4734" s="1" t="s">
        <v>30628</v>
      </c>
      <c r="K4734" s="1"/>
      <c r="L4734" s="1">
        <v>45799</v>
      </c>
      <c r="M4734" s="1">
        <f t="shared" si="190"/>
        <v>45799</v>
      </c>
      <c r="N4734" t="s">
        <v>36</v>
      </c>
      <c r="O4734" t="s">
        <v>30621</v>
      </c>
      <c r="Q4734" t="s">
        <v>5</v>
      </c>
      <c r="R4734" t="s">
        <v>30620</v>
      </c>
      <c r="S4734" t="s">
        <v>18257</v>
      </c>
      <c r="T4734" t="s">
        <v>7</v>
      </c>
      <c r="U4734" t="s">
        <v>37</v>
      </c>
      <c r="V4734" t="s">
        <v>14</v>
      </c>
      <c r="W4734" t="s">
        <v>9681</v>
      </c>
      <c r="X4734" t="s">
        <v>9682</v>
      </c>
      <c r="Y4734" t="s">
        <v>40</v>
      </c>
    </row>
    <row r="4735" spans="1:25" x14ac:dyDescent="0.2">
      <c r="A4735" t="s">
        <v>0</v>
      </c>
      <c r="B4735" t="s">
        <v>20526</v>
      </c>
      <c r="C4735" t="s">
        <v>20527</v>
      </c>
      <c r="D4735" t="s">
        <v>20528</v>
      </c>
      <c r="E4735" t="s">
        <v>76</v>
      </c>
      <c r="F4735" t="s">
        <v>2755</v>
      </c>
      <c r="G4735" s="1">
        <v>45434</v>
      </c>
      <c r="H4735" s="1">
        <v>45434</v>
      </c>
      <c r="I4735" s="1">
        <v>45711</v>
      </c>
      <c r="J4735" s="3" t="s">
        <v>30629</v>
      </c>
      <c r="K4735" s="1"/>
      <c r="L4735" s="1">
        <v>45799</v>
      </c>
      <c r="M4735" s="1">
        <f t="shared" si="190"/>
        <v>45799</v>
      </c>
      <c r="N4735" t="s">
        <v>26</v>
      </c>
      <c r="O4735" t="s">
        <v>30621</v>
      </c>
      <c r="Q4735" t="s">
        <v>5</v>
      </c>
      <c r="R4735" t="s">
        <v>30619</v>
      </c>
      <c r="S4735" t="s">
        <v>179</v>
      </c>
      <c r="T4735" t="s">
        <v>109</v>
      </c>
      <c r="U4735" t="s">
        <v>165</v>
      </c>
      <c r="V4735" t="s">
        <v>111</v>
      </c>
      <c r="W4735" t="s">
        <v>20529</v>
      </c>
      <c r="X4735" t="s">
        <v>20528</v>
      </c>
      <c r="Y4735" t="s">
        <v>31</v>
      </c>
    </row>
    <row r="4736" spans="1:25" x14ac:dyDescent="0.2">
      <c r="A4736" t="s">
        <v>0</v>
      </c>
      <c r="B4736" t="s">
        <v>20530</v>
      </c>
      <c r="C4736" t="s">
        <v>2754</v>
      </c>
      <c r="D4736" t="s">
        <v>20531</v>
      </c>
      <c r="E4736" t="s">
        <v>76</v>
      </c>
      <c r="F4736" t="s">
        <v>2755</v>
      </c>
      <c r="G4736" s="1">
        <v>45434</v>
      </c>
      <c r="H4736" s="1">
        <v>45434</v>
      </c>
      <c r="I4736" s="1">
        <v>45711</v>
      </c>
      <c r="J4736" s="3" t="s">
        <v>30629</v>
      </c>
      <c r="K4736" s="1"/>
      <c r="L4736" s="1">
        <v>45799</v>
      </c>
      <c r="M4736" s="1">
        <f t="shared" si="190"/>
        <v>45799</v>
      </c>
      <c r="N4736" t="s">
        <v>26</v>
      </c>
      <c r="O4736" t="s">
        <v>30621</v>
      </c>
      <c r="Q4736" t="s">
        <v>5</v>
      </c>
      <c r="R4736" t="s">
        <v>30619</v>
      </c>
      <c r="S4736" t="s">
        <v>179</v>
      </c>
      <c r="T4736" t="s">
        <v>109</v>
      </c>
      <c r="U4736" t="s">
        <v>165</v>
      </c>
      <c r="V4736" t="s">
        <v>111</v>
      </c>
      <c r="W4736" t="s">
        <v>20532</v>
      </c>
      <c r="X4736" t="s">
        <v>20531</v>
      </c>
      <c r="Y4736" t="s">
        <v>31</v>
      </c>
    </row>
    <row r="4737" spans="1:25" x14ac:dyDescent="0.2">
      <c r="A4737" t="s">
        <v>0</v>
      </c>
      <c r="B4737" t="s">
        <v>20533</v>
      </c>
      <c r="C4737" t="s">
        <v>307</v>
      </c>
      <c r="D4737" t="s">
        <v>20534</v>
      </c>
      <c r="E4737" t="s">
        <v>11</v>
      </c>
      <c r="F4737" t="s">
        <v>701</v>
      </c>
      <c r="G4737" s="1">
        <v>45434</v>
      </c>
      <c r="H4737" s="1">
        <v>45434</v>
      </c>
      <c r="I4737" s="1">
        <v>45749</v>
      </c>
      <c r="J4737" s="3" t="s">
        <v>30629</v>
      </c>
      <c r="K4737" s="1"/>
      <c r="L4737" s="1">
        <v>45799</v>
      </c>
      <c r="M4737" s="1">
        <f t="shared" si="190"/>
        <v>45799</v>
      </c>
      <c r="N4737" t="s">
        <v>26</v>
      </c>
      <c r="O4737" t="s">
        <v>30621</v>
      </c>
      <c r="Q4737" t="s">
        <v>5</v>
      </c>
      <c r="R4737" t="s">
        <v>30619</v>
      </c>
      <c r="S4737" t="s">
        <v>179</v>
      </c>
      <c r="T4737" t="s">
        <v>7</v>
      </c>
      <c r="U4737" t="s">
        <v>2525</v>
      </c>
      <c r="V4737" t="s">
        <v>9</v>
      </c>
      <c r="W4737" t="s">
        <v>20535</v>
      </c>
      <c r="X4737" t="s">
        <v>20536</v>
      </c>
      <c r="Y4737" t="s">
        <v>31</v>
      </c>
    </row>
    <row r="4738" spans="1:25" x14ac:dyDescent="0.2">
      <c r="A4738" t="s">
        <v>0</v>
      </c>
      <c r="B4738" t="s">
        <v>20537</v>
      </c>
      <c r="C4738" t="s">
        <v>1048</v>
      </c>
      <c r="D4738" t="s">
        <v>20538</v>
      </c>
      <c r="E4738" t="s">
        <v>11</v>
      </c>
      <c r="F4738" t="s">
        <v>701</v>
      </c>
      <c r="G4738" s="1">
        <v>45434</v>
      </c>
      <c r="H4738" s="1">
        <v>45434</v>
      </c>
      <c r="I4738" s="1">
        <v>45737</v>
      </c>
      <c r="J4738" s="3" t="s">
        <v>30629</v>
      </c>
      <c r="K4738" s="1"/>
      <c r="L4738" s="1">
        <v>45799</v>
      </c>
      <c r="M4738" s="1">
        <f t="shared" si="190"/>
        <v>45799</v>
      </c>
      <c r="N4738" t="s">
        <v>89</v>
      </c>
      <c r="O4738" t="s">
        <v>30621</v>
      </c>
      <c r="Q4738" t="s">
        <v>5</v>
      </c>
      <c r="R4738" t="s">
        <v>30619</v>
      </c>
      <c r="S4738" t="s">
        <v>179</v>
      </c>
      <c r="T4738" t="s">
        <v>7</v>
      </c>
      <c r="U4738" t="s">
        <v>90</v>
      </c>
      <c r="V4738" t="s">
        <v>9</v>
      </c>
      <c r="W4738" t="s">
        <v>20539</v>
      </c>
      <c r="X4738" t="s">
        <v>20538</v>
      </c>
      <c r="Y4738" t="s">
        <v>91</v>
      </c>
    </row>
    <row r="4739" spans="1:25" x14ac:dyDescent="0.2">
      <c r="A4739" t="s">
        <v>0</v>
      </c>
      <c r="B4739" t="s">
        <v>20540</v>
      </c>
      <c r="C4739" t="s">
        <v>1819</v>
      </c>
      <c r="D4739" t="s">
        <v>20541</v>
      </c>
      <c r="E4739" t="s">
        <v>11</v>
      </c>
      <c r="F4739" t="s">
        <v>844</v>
      </c>
      <c r="G4739" s="1">
        <v>45434</v>
      </c>
      <c r="H4739" s="1">
        <v>45434</v>
      </c>
      <c r="I4739" s="1">
        <v>45763</v>
      </c>
      <c r="J4739" s="3" t="s">
        <v>30629</v>
      </c>
      <c r="K4739" s="1"/>
      <c r="L4739" s="1">
        <v>45799</v>
      </c>
      <c r="M4739" s="1">
        <f t="shared" si="190"/>
        <v>45799</v>
      </c>
      <c r="N4739" t="s">
        <v>89</v>
      </c>
      <c r="O4739" t="s">
        <v>30621</v>
      </c>
      <c r="Q4739" t="s">
        <v>5</v>
      </c>
      <c r="R4739" t="s">
        <v>30619</v>
      </c>
      <c r="S4739" t="s">
        <v>179</v>
      </c>
      <c r="T4739" t="s">
        <v>7</v>
      </c>
      <c r="U4739" t="s">
        <v>1001</v>
      </c>
      <c r="V4739" t="s">
        <v>9</v>
      </c>
      <c r="W4739" t="s">
        <v>20542</v>
      </c>
      <c r="X4739" t="s">
        <v>20541</v>
      </c>
      <c r="Y4739" t="s">
        <v>91</v>
      </c>
    </row>
    <row r="4740" spans="1:25" x14ac:dyDescent="0.2">
      <c r="A4740" t="s">
        <v>0</v>
      </c>
      <c r="B4740" t="s">
        <v>20543</v>
      </c>
      <c r="C4740" t="s">
        <v>626</v>
      </c>
      <c r="D4740" t="s">
        <v>20544</v>
      </c>
      <c r="E4740" t="s">
        <v>11</v>
      </c>
      <c r="F4740" t="s">
        <v>3977</v>
      </c>
      <c r="G4740" s="1">
        <v>45434</v>
      </c>
      <c r="H4740" s="1">
        <v>45434</v>
      </c>
      <c r="I4740" s="1">
        <v>45793</v>
      </c>
      <c r="J4740" s="3" t="s">
        <v>30629</v>
      </c>
      <c r="K4740" s="1"/>
      <c r="L4740" s="1">
        <v>45799</v>
      </c>
      <c r="M4740" s="1">
        <f t="shared" si="190"/>
        <v>45799</v>
      </c>
      <c r="N4740" t="s">
        <v>26</v>
      </c>
      <c r="O4740" t="s">
        <v>30621</v>
      </c>
      <c r="Q4740" t="s">
        <v>5</v>
      </c>
      <c r="R4740" t="s">
        <v>30619</v>
      </c>
      <c r="S4740" t="s">
        <v>179</v>
      </c>
      <c r="T4740" t="s">
        <v>7</v>
      </c>
      <c r="U4740" t="s">
        <v>37</v>
      </c>
      <c r="V4740" t="s">
        <v>9</v>
      </c>
      <c r="W4740" t="s">
        <v>20545</v>
      </c>
      <c r="X4740" t="s">
        <v>20546</v>
      </c>
      <c r="Y4740" t="s">
        <v>31</v>
      </c>
    </row>
    <row r="4741" spans="1:25" x14ac:dyDescent="0.2">
      <c r="A4741" t="s">
        <v>0</v>
      </c>
      <c r="B4741" t="s">
        <v>20547</v>
      </c>
      <c r="C4741" t="s">
        <v>4450</v>
      </c>
      <c r="D4741" t="s">
        <v>20548</v>
      </c>
      <c r="E4741" t="s">
        <v>11</v>
      </c>
      <c r="F4741" t="s">
        <v>2788</v>
      </c>
      <c r="G4741" s="1">
        <v>45434</v>
      </c>
      <c r="H4741" s="1">
        <v>45434</v>
      </c>
      <c r="I4741" s="1">
        <v>45697</v>
      </c>
      <c r="J4741" s="3" t="s">
        <v>30629</v>
      </c>
      <c r="K4741" s="1"/>
      <c r="L4741" s="1">
        <v>45799</v>
      </c>
      <c r="M4741" s="1">
        <f t="shared" si="190"/>
        <v>45799</v>
      </c>
      <c r="N4741" t="s">
        <v>26</v>
      </c>
      <c r="O4741" t="s">
        <v>30621</v>
      </c>
      <c r="Q4741" t="s">
        <v>5</v>
      </c>
      <c r="R4741" t="s">
        <v>30619</v>
      </c>
      <c r="S4741" t="s">
        <v>2153</v>
      </c>
      <c r="T4741" t="s">
        <v>7</v>
      </c>
      <c r="U4741" t="s">
        <v>37</v>
      </c>
      <c r="V4741" t="s">
        <v>9</v>
      </c>
      <c r="W4741" t="s">
        <v>20549</v>
      </c>
      <c r="X4741" t="s">
        <v>20548</v>
      </c>
      <c r="Y4741" t="s">
        <v>31</v>
      </c>
    </row>
    <row r="4742" spans="1:25" x14ac:dyDescent="0.2">
      <c r="A4742" t="s">
        <v>0</v>
      </c>
      <c r="B4742" t="s">
        <v>20550</v>
      </c>
      <c r="C4742" t="s">
        <v>4450</v>
      </c>
      <c r="D4742" t="s">
        <v>20551</v>
      </c>
      <c r="E4742" t="s">
        <v>11</v>
      </c>
      <c r="F4742" t="s">
        <v>2788</v>
      </c>
      <c r="G4742" s="1">
        <v>45434</v>
      </c>
      <c r="H4742" s="1">
        <v>45434</v>
      </c>
      <c r="I4742" s="1">
        <v>45697</v>
      </c>
      <c r="J4742" s="3" t="s">
        <v>30629</v>
      </c>
      <c r="K4742" s="1"/>
      <c r="L4742" s="1">
        <v>45799</v>
      </c>
      <c r="M4742" s="1">
        <f t="shared" si="190"/>
        <v>45799</v>
      </c>
      <c r="N4742" t="s">
        <v>26</v>
      </c>
      <c r="O4742" t="s">
        <v>30621</v>
      </c>
      <c r="Q4742" t="s">
        <v>5</v>
      </c>
      <c r="R4742" t="s">
        <v>30619</v>
      </c>
      <c r="S4742" t="s">
        <v>2153</v>
      </c>
      <c r="T4742" t="s">
        <v>7</v>
      </c>
      <c r="U4742" t="s">
        <v>2270</v>
      </c>
      <c r="V4742" t="s">
        <v>14</v>
      </c>
      <c r="W4742" t="s">
        <v>20552</v>
      </c>
      <c r="X4742" t="s">
        <v>20551</v>
      </c>
      <c r="Y4742" t="s">
        <v>31</v>
      </c>
    </row>
    <row r="4743" spans="1:25" x14ac:dyDescent="0.2">
      <c r="A4743" t="s">
        <v>0</v>
      </c>
      <c r="B4743" t="s">
        <v>20553</v>
      </c>
      <c r="C4743" t="s">
        <v>1801</v>
      </c>
      <c r="D4743" t="s">
        <v>20554</v>
      </c>
      <c r="E4743" t="s">
        <v>11</v>
      </c>
      <c r="F4743" t="s">
        <v>813</v>
      </c>
      <c r="G4743" s="1">
        <v>45434</v>
      </c>
      <c r="H4743" s="1">
        <v>45434</v>
      </c>
      <c r="I4743" s="1">
        <v>45685</v>
      </c>
      <c r="J4743" s="3" t="s">
        <v>30629</v>
      </c>
      <c r="K4743" s="1"/>
      <c r="L4743" s="1">
        <v>45799</v>
      </c>
      <c r="M4743" s="1">
        <f t="shared" si="190"/>
        <v>45799</v>
      </c>
      <c r="N4743" t="s">
        <v>26</v>
      </c>
      <c r="O4743" t="s">
        <v>30621</v>
      </c>
      <c r="Q4743" t="s">
        <v>5</v>
      </c>
      <c r="R4743" t="s">
        <v>30619</v>
      </c>
      <c r="S4743" t="s">
        <v>179</v>
      </c>
      <c r="T4743" t="s">
        <v>109</v>
      </c>
      <c r="U4743" t="s">
        <v>165</v>
      </c>
      <c r="V4743" t="s">
        <v>111</v>
      </c>
      <c r="W4743" t="s">
        <v>20555</v>
      </c>
      <c r="X4743" t="s">
        <v>20554</v>
      </c>
      <c r="Y4743" t="s">
        <v>31</v>
      </c>
    </row>
    <row r="4744" spans="1:25" x14ac:dyDescent="0.2">
      <c r="A4744" t="s">
        <v>0</v>
      </c>
      <c r="B4744" t="s">
        <v>20556</v>
      </c>
      <c r="C4744" t="s">
        <v>427</v>
      </c>
      <c r="D4744" t="s">
        <v>20557</v>
      </c>
      <c r="E4744" t="s">
        <v>11</v>
      </c>
      <c r="F4744" t="s">
        <v>813</v>
      </c>
      <c r="G4744" s="1">
        <v>45434</v>
      </c>
      <c r="H4744" s="1">
        <v>45434</v>
      </c>
      <c r="I4744" s="1">
        <v>45728</v>
      </c>
      <c r="J4744" s="3" t="s">
        <v>30629</v>
      </c>
      <c r="K4744" s="1"/>
      <c r="L4744" s="1">
        <v>45799</v>
      </c>
      <c r="M4744" s="1">
        <f t="shared" si="190"/>
        <v>45799</v>
      </c>
      <c r="N4744" t="s">
        <v>63</v>
      </c>
      <c r="O4744" t="s">
        <v>30621</v>
      </c>
      <c r="Q4744" t="s">
        <v>5</v>
      </c>
      <c r="R4744" t="s">
        <v>30619</v>
      </c>
      <c r="S4744" t="s">
        <v>180</v>
      </c>
      <c r="T4744" t="s">
        <v>64</v>
      </c>
      <c r="U4744" t="s">
        <v>65</v>
      </c>
      <c r="V4744" t="s">
        <v>111</v>
      </c>
      <c r="W4744" t="s">
        <v>41</v>
      </c>
      <c r="X4744" t="s">
        <v>41</v>
      </c>
      <c r="Y4744" t="s">
        <v>41</v>
      </c>
    </row>
    <row r="4745" spans="1:25" x14ac:dyDescent="0.2">
      <c r="A4745" t="s">
        <v>0</v>
      </c>
      <c r="B4745" t="s">
        <v>20558</v>
      </c>
      <c r="C4745" t="s">
        <v>427</v>
      </c>
      <c r="D4745" t="s">
        <v>20559</v>
      </c>
      <c r="E4745" t="s">
        <v>11</v>
      </c>
      <c r="F4745" t="s">
        <v>844</v>
      </c>
      <c r="G4745" s="1">
        <v>45434</v>
      </c>
      <c r="H4745" s="1">
        <v>45434</v>
      </c>
      <c r="I4745" s="1">
        <v>45712</v>
      </c>
      <c r="J4745" s="3" t="s">
        <v>30629</v>
      </c>
      <c r="K4745" s="1"/>
      <c r="L4745" s="1">
        <v>45799</v>
      </c>
      <c r="M4745" s="1">
        <f t="shared" si="190"/>
        <v>45799</v>
      </c>
      <c r="N4745" t="s">
        <v>63</v>
      </c>
      <c r="O4745" t="s">
        <v>30621</v>
      </c>
      <c r="Q4745" t="s">
        <v>5</v>
      </c>
      <c r="R4745" t="s">
        <v>30619</v>
      </c>
      <c r="S4745" t="s">
        <v>180</v>
      </c>
      <c r="T4745" t="s">
        <v>64</v>
      </c>
      <c r="U4745" t="s">
        <v>119</v>
      </c>
      <c r="V4745" t="s">
        <v>120</v>
      </c>
      <c r="W4745" t="s">
        <v>41</v>
      </c>
      <c r="X4745" t="s">
        <v>41</v>
      </c>
      <c r="Y4745" t="s">
        <v>41</v>
      </c>
    </row>
    <row r="4746" spans="1:25" x14ac:dyDescent="0.2">
      <c r="A4746" t="s">
        <v>0</v>
      </c>
      <c r="B4746" t="s">
        <v>20560</v>
      </c>
      <c r="C4746" t="s">
        <v>1812</v>
      </c>
      <c r="D4746" t="s">
        <v>20561</v>
      </c>
      <c r="E4746" t="s">
        <v>11</v>
      </c>
      <c r="F4746" t="s">
        <v>813</v>
      </c>
      <c r="G4746" s="1">
        <v>45434</v>
      </c>
      <c r="H4746" s="1">
        <v>45434</v>
      </c>
      <c r="I4746" s="1">
        <v>45763</v>
      </c>
      <c r="J4746" s="3" t="s">
        <v>30629</v>
      </c>
      <c r="K4746" s="1"/>
      <c r="L4746" s="1">
        <v>45799</v>
      </c>
      <c r="M4746" s="1">
        <f t="shared" si="190"/>
        <v>45799</v>
      </c>
      <c r="N4746" t="s">
        <v>89</v>
      </c>
      <c r="O4746" t="s">
        <v>30621</v>
      </c>
      <c r="Q4746" t="s">
        <v>5</v>
      </c>
      <c r="R4746" t="s">
        <v>30619</v>
      </c>
      <c r="S4746" t="s">
        <v>179</v>
      </c>
      <c r="T4746" t="s">
        <v>7</v>
      </c>
      <c r="U4746" t="s">
        <v>1001</v>
      </c>
      <c r="V4746" t="s">
        <v>9</v>
      </c>
      <c r="W4746" t="s">
        <v>20562</v>
      </c>
      <c r="X4746" t="s">
        <v>20561</v>
      </c>
      <c r="Y4746" t="s">
        <v>91</v>
      </c>
    </row>
    <row r="4747" spans="1:25" x14ac:dyDescent="0.2">
      <c r="A4747" t="s">
        <v>0</v>
      </c>
      <c r="B4747" t="s">
        <v>20563</v>
      </c>
      <c r="C4747" t="s">
        <v>1812</v>
      </c>
      <c r="D4747" t="s">
        <v>20564</v>
      </c>
      <c r="E4747" t="s">
        <v>11</v>
      </c>
      <c r="F4747" t="s">
        <v>813</v>
      </c>
      <c r="G4747" s="1">
        <v>45434</v>
      </c>
      <c r="H4747" s="1">
        <v>45434</v>
      </c>
      <c r="I4747" s="1">
        <v>45685</v>
      </c>
      <c r="J4747" s="3" t="s">
        <v>30629</v>
      </c>
      <c r="K4747" s="1"/>
      <c r="L4747" s="1">
        <v>45799</v>
      </c>
      <c r="M4747" s="1">
        <f t="shared" si="190"/>
        <v>45799</v>
      </c>
      <c r="N4747" t="s">
        <v>26</v>
      </c>
      <c r="O4747" t="s">
        <v>30621</v>
      </c>
      <c r="Q4747" t="s">
        <v>5</v>
      </c>
      <c r="R4747" t="s">
        <v>30619</v>
      </c>
      <c r="S4747" t="s">
        <v>179</v>
      </c>
      <c r="T4747" t="s">
        <v>109</v>
      </c>
      <c r="U4747" t="s">
        <v>165</v>
      </c>
      <c r="V4747" t="s">
        <v>111</v>
      </c>
      <c r="W4747" t="s">
        <v>20565</v>
      </c>
      <c r="X4747" t="s">
        <v>20564</v>
      </c>
      <c r="Y4747" t="s">
        <v>31</v>
      </c>
    </row>
    <row r="4748" spans="1:25" x14ac:dyDescent="0.2">
      <c r="A4748" t="s">
        <v>0</v>
      </c>
      <c r="B4748" t="s">
        <v>20566</v>
      </c>
      <c r="C4748" t="s">
        <v>299</v>
      </c>
      <c r="D4748" t="s">
        <v>20567</v>
      </c>
      <c r="E4748" t="s">
        <v>11</v>
      </c>
      <c r="F4748" t="s">
        <v>844</v>
      </c>
      <c r="G4748" s="1">
        <v>45434</v>
      </c>
      <c r="H4748" s="1">
        <v>45434</v>
      </c>
      <c r="I4748" s="1">
        <v>45712</v>
      </c>
      <c r="J4748" s="3" t="s">
        <v>30629</v>
      </c>
      <c r="K4748" s="1"/>
      <c r="L4748" s="1">
        <v>45799</v>
      </c>
      <c r="M4748" s="1">
        <f t="shared" ref="M4748:M4779" si="191">DATE(YEAR(H4748)+1,MONTH(H4748),DAY(H4748))</f>
        <v>45799</v>
      </c>
      <c r="N4748" t="s">
        <v>63</v>
      </c>
      <c r="O4748" t="s">
        <v>30621</v>
      </c>
      <c r="Q4748" t="s">
        <v>5</v>
      </c>
      <c r="R4748" t="s">
        <v>30619</v>
      </c>
      <c r="S4748" t="s">
        <v>180</v>
      </c>
      <c r="T4748" t="s">
        <v>64</v>
      </c>
      <c r="U4748" t="s">
        <v>65</v>
      </c>
      <c r="V4748" t="s">
        <v>111</v>
      </c>
      <c r="W4748" t="s">
        <v>41</v>
      </c>
      <c r="X4748" t="s">
        <v>41</v>
      </c>
      <c r="Y4748" t="s">
        <v>41</v>
      </c>
    </row>
    <row r="4749" spans="1:25" x14ac:dyDescent="0.2">
      <c r="A4749" t="s">
        <v>0</v>
      </c>
      <c r="B4749" t="s">
        <v>20568</v>
      </c>
      <c r="C4749" t="s">
        <v>1819</v>
      </c>
      <c r="D4749" t="s">
        <v>20569</v>
      </c>
      <c r="E4749" t="s">
        <v>11</v>
      </c>
      <c r="F4749" t="s">
        <v>813</v>
      </c>
      <c r="G4749" s="1">
        <v>45434</v>
      </c>
      <c r="H4749" s="1">
        <v>45434</v>
      </c>
      <c r="I4749" s="1">
        <v>45685</v>
      </c>
      <c r="J4749" s="3" t="s">
        <v>30629</v>
      </c>
      <c r="K4749" s="1"/>
      <c r="L4749" s="1">
        <v>45799</v>
      </c>
      <c r="M4749" s="1">
        <f t="shared" si="191"/>
        <v>45799</v>
      </c>
      <c r="N4749" t="s">
        <v>26</v>
      </c>
      <c r="O4749" t="s">
        <v>30621</v>
      </c>
      <c r="Q4749" t="s">
        <v>5</v>
      </c>
      <c r="R4749" t="s">
        <v>30619</v>
      </c>
      <c r="S4749" t="s">
        <v>179</v>
      </c>
      <c r="T4749" t="s">
        <v>109</v>
      </c>
      <c r="U4749" t="s">
        <v>165</v>
      </c>
      <c r="V4749" t="s">
        <v>111</v>
      </c>
      <c r="W4749" t="s">
        <v>20570</v>
      </c>
      <c r="X4749" t="s">
        <v>20569</v>
      </c>
      <c r="Y4749" t="s">
        <v>31</v>
      </c>
    </row>
    <row r="4750" spans="1:25" x14ac:dyDescent="0.2">
      <c r="A4750" t="s">
        <v>0</v>
      </c>
      <c r="B4750" t="s">
        <v>20571</v>
      </c>
      <c r="C4750" t="s">
        <v>1819</v>
      </c>
      <c r="D4750" t="s">
        <v>20572</v>
      </c>
      <c r="E4750" t="s">
        <v>11</v>
      </c>
      <c r="F4750" t="s">
        <v>813</v>
      </c>
      <c r="G4750" s="1">
        <v>45434</v>
      </c>
      <c r="H4750" s="1">
        <v>45434</v>
      </c>
      <c r="I4750" s="1">
        <v>45763</v>
      </c>
      <c r="J4750" s="3" t="s">
        <v>30629</v>
      </c>
      <c r="K4750" s="1"/>
      <c r="L4750" s="1">
        <v>45799</v>
      </c>
      <c r="M4750" s="1">
        <f t="shared" si="191"/>
        <v>45799</v>
      </c>
      <c r="N4750" t="s">
        <v>89</v>
      </c>
      <c r="O4750" t="s">
        <v>30621</v>
      </c>
      <c r="Q4750" t="s">
        <v>5</v>
      </c>
      <c r="R4750" t="s">
        <v>30619</v>
      </c>
      <c r="S4750" t="s">
        <v>179</v>
      </c>
      <c r="T4750" t="s">
        <v>7</v>
      </c>
      <c r="U4750" t="s">
        <v>1001</v>
      </c>
      <c r="V4750" t="s">
        <v>9</v>
      </c>
      <c r="W4750" t="s">
        <v>20573</v>
      </c>
      <c r="X4750" t="s">
        <v>20572</v>
      </c>
      <c r="Y4750" t="s">
        <v>91</v>
      </c>
    </row>
    <row r="4751" spans="1:25" x14ac:dyDescent="0.2">
      <c r="A4751" t="s">
        <v>0</v>
      </c>
      <c r="B4751" t="s">
        <v>20574</v>
      </c>
      <c r="C4751" t="s">
        <v>3719</v>
      </c>
      <c r="D4751" t="s">
        <v>20575</v>
      </c>
      <c r="E4751" t="s">
        <v>18</v>
      </c>
      <c r="F4751" t="s">
        <v>3220</v>
      </c>
      <c r="G4751" s="1">
        <v>45434</v>
      </c>
      <c r="H4751" s="1">
        <v>45434</v>
      </c>
      <c r="I4751" s="1">
        <v>45769</v>
      </c>
      <c r="J4751" s="3" t="s">
        <v>30629</v>
      </c>
      <c r="K4751" s="1"/>
      <c r="L4751" s="1">
        <v>45799</v>
      </c>
      <c r="M4751" s="1">
        <f t="shared" si="191"/>
        <v>45799</v>
      </c>
      <c r="N4751" t="s">
        <v>4</v>
      </c>
      <c r="O4751" t="s">
        <v>30621</v>
      </c>
      <c r="Q4751" t="s">
        <v>5</v>
      </c>
      <c r="R4751" t="s">
        <v>30619</v>
      </c>
      <c r="S4751" t="s">
        <v>179</v>
      </c>
      <c r="T4751" t="s">
        <v>7</v>
      </c>
      <c r="U4751" t="s">
        <v>287</v>
      </c>
      <c r="V4751" t="s">
        <v>9</v>
      </c>
      <c r="W4751" t="s">
        <v>20576</v>
      </c>
      <c r="X4751" t="s">
        <v>20575</v>
      </c>
      <c r="Y4751" t="s">
        <v>10</v>
      </c>
    </row>
    <row r="4752" spans="1:25" x14ac:dyDescent="0.2">
      <c r="A4752" t="s">
        <v>0</v>
      </c>
      <c r="B4752" t="s">
        <v>20577</v>
      </c>
      <c r="C4752" t="s">
        <v>352</v>
      </c>
      <c r="D4752" t="s">
        <v>20578</v>
      </c>
      <c r="E4752" t="s">
        <v>11</v>
      </c>
      <c r="F4752" t="s">
        <v>844</v>
      </c>
      <c r="G4752" s="1">
        <v>45434</v>
      </c>
      <c r="H4752" s="1">
        <v>45434</v>
      </c>
      <c r="I4752" s="1">
        <v>45685</v>
      </c>
      <c r="J4752" s="3" t="s">
        <v>30629</v>
      </c>
      <c r="K4752" s="1"/>
      <c r="L4752" s="1">
        <v>45799</v>
      </c>
      <c r="M4752" s="1">
        <f t="shared" si="191"/>
        <v>45799</v>
      </c>
      <c r="N4752" t="s">
        <v>26</v>
      </c>
      <c r="O4752" t="s">
        <v>30621</v>
      </c>
      <c r="Q4752" t="s">
        <v>5</v>
      </c>
      <c r="R4752" t="s">
        <v>30619</v>
      </c>
      <c r="S4752" t="s">
        <v>179</v>
      </c>
      <c r="T4752" t="s">
        <v>109</v>
      </c>
      <c r="U4752" t="s">
        <v>165</v>
      </c>
      <c r="V4752" t="s">
        <v>111</v>
      </c>
      <c r="W4752" t="s">
        <v>20579</v>
      </c>
      <c r="X4752" t="s">
        <v>20578</v>
      </c>
      <c r="Y4752" t="s">
        <v>31</v>
      </c>
    </row>
    <row r="4753" spans="1:25" x14ac:dyDescent="0.2">
      <c r="A4753" t="s">
        <v>0</v>
      </c>
      <c r="B4753" t="s">
        <v>20580</v>
      </c>
      <c r="C4753" t="s">
        <v>20581</v>
      </c>
      <c r="D4753" t="s">
        <v>20582</v>
      </c>
      <c r="E4753" t="s">
        <v>76</v>
      </c>
      <c r="F4753" t="s">
        <v>2608</v>
      </c>
      <c r="G4753" s="1">
        <v>45434</v>
      </c>
      <c r="H4753" s="1">
        <v>45434</v>
      </c>
      <c r="I4753" s="1">
        <v>45693</v>
      </c>
      <c r="J4753" s="3" t="s">
        <v>30629</v>
      </c>
      <c r="K4753" s="1"/>
      <c r="L4753" s="1">
        <v>45799</v>
      </c>
      <c r="M4753" s="1">
        <f t="shared" si="191"/>
        <v>45799</v>
      </c>
      <c r="N4753" t="s">
        <v>26</v>
      </c>
      <c r="O4753" t="s">
        <v>30621</v>
      </c>
      <c r="Q4753" t="s">
        <v>5</v>
      </c>
      <c r="R4753" t="s">
        <v>30619</v>
      </c>
      <c r="S4753" t="s">
        <v>179</v>
      </c>
      <c r="T4753" t="s">
        <v>109</v>
      </c>
      <c r="U4753" t="s">
        <v>165</v>
      </c>
      <c r="V4753" t="s">
        <v>111</v>
      </c>
      <c r="W4753" t="s">
        <v>20583</v>
      </c>
      <c r="X4753" t="s">
        <v>20582</v>
      </c>
      <c r="Y4753" t="s">
        <v>31</v>
      </c>
    </row>
    <row r="4754" spans="1:25" x14ac:dyDescent="0.2">
      <c r="A4754" t="s">
        <v>0</v>
      </c>
      <c r="B4754" t="s">
        <v>20584</v>
      </c>
      <c r="C4754" t="s">
        <v>6840</v>
      </c>
      <c r="D4754" t="s">
        <v>20585</v>
      </c>
      <c r="E4754" t="s">
        <v>11</v>
      </c>
      <c r="F4754" t="s">
        <v>4247</v>
      </c>
      <c r="G4754" s="1">
        <v>45435</v>
      </c>
      <c r="H4754" s="1">
        <v>45434</v>
      </c>
      <c r="I4754" s="1">
        <v>45744</v>
      </c>
      <c r="J4754" s="3" t="s">
        <v>30629</v>
      </c>
      <c r="K4754" s="1"/>
      <c r="L4754" s="1">
        <v>45799</v>
      </c>
      <c r="M4754" s="1">
        <f t="shared" si="191"/>
        <v>45799</v>
      </c>
      <c r="N4754" t="s">
        <v>4</v>
      </c>
      <c r="O4754" t="s">
        <v>30621</v>
      </c>
      <c r="Q4754" t="s">
        <v>5</v>
      </c>
      <c r="R4754" t="s">
        <v>30619</v>
      </c>
      <c r="S4754" t="s">
        <v>249</v>
      </c>
      <c r="T4754" t="s">
        <v>28</v>
      </c>
      <c r="U4754" t="s">
        <v>126</v>
      </c>
      <c r="V4754" t="s">
        <v>30</v>
      </c>
      <c r="W4754" t="s">
        <v>20586</v>
      </c>
      <c r="X4754" t="s">
        <v>20585</v>
      </c>
      <c r="Y4754" t="s">
        <v>10</v>
      </c>
    </row>
    <row r="4755" spans="1:25" x14ac:dyDescent="0.2">
      <c r="A4755" t="s">
        <v>0</v>
      </c>
      <c r="B4755" t="s">
        <v>20681</v>
      </c>
      <c r="C4755" t="s">
        <v>1137</v>
      </c>
      <c r="D4755" t="s">
        <v>20682</v>
      </c>
      <c r="E4755" t="s">
        <v>11</v>
      </c>
      <c r="F4755" t="s">
        <v>4780</v>
      </c>
      <c r="G4755" s="1">
        <v>45435</v>
      </c>
      <c r="H4755" s="1">
        <v>45434</v>
      </c>
      <c r="I4755" s="1">
        <v>45779</v>
      </c>
      <c r="J4755" s="3" t="s">
        <v>30629</v>
      </c>
      <c r="K4755" s="1"/>
      <c r="L4755" s="1">
        <v>45799</v>
      </c>
      <c r="M4755" s="1">
        <f t="shared" si="191"/>
        <v>45799</v>
      </c>
      <c r="N4755" t="s">
        <v>36</v>
      </c>
      <c r="O4755" t="s">
        <v>30621</v>
      </c>
      <c r="Q4755" t="s">
        <v>5</v>
      </c>
      <c r="R4755" t="s">
        <v>30619</v>
      </c>
      <c r="S4755" t="s">
        <v>157</v>
      </c>
      <c r="T4755" t="s">
        <v>7</v>
      </c>
      <c r="U4755" t="s">
        <v>37</v>
      </c>
      <c r="V4755" t="s">
        <v>14</v>
      </c>
      <c r="W4755" t="s">
        <v>18108</v>
      </c>
      <c r="X4755" t="s">
        <v>18109</v>
      </c>
      <c r="Y4755" t="s">
        <v>40</v>
      </c>
    </row>
    <row r="4756" spans="1:25" x14ac:dyDescent="0.2">
      <c r="A4756" t="s">
        <v>0</v>
      </c>
      <c r="B4756" t="s">
        <v>20716</v>
      </c>
      <c r="C4756" t="s">
        <v>20717</v>
      </c>
      <c r="D4756" t="s">
        <v>20718</v>
      </c>
      <c r="E4756" t="s">
        <v>11</v>
      </c>
      <c r="F4756" t="s">
        <v>324</v>
      </c>
      <c r="G4756" s="1">
        <v>45436</v>
      </c>
      <c r="H4756" s="1">
        <v>45434</v>
      </c>
      <c r="I4756" s="1">
        <v>45758</v>
      </c>
      <c r="J4756" s="3" t="s">
        <v>30629</v>
      </c>
      <c r="K4756" s="1"/>
      <c r="L4756" s="1">
        <v>45799</v>
      </c>
      <c r="M4756" s="1">
        <f t="shared" si="191"/>
        <v>45799</v>
      </c>
      <c r="N4756" t="s">
        <v>4</v>
      </c>
      <c r="O4756" t="s">
        <v>30621</v>
      </c>
      <c r="Q4756" t="s">
        <v>5</v>
      </c>
      <c r="R4756" t="s">
        <v>30619</v>
      </c>
      <c r="S4756" t="s">
        <v>598</v>
      </c>
      <c r="T4756" t="s">
        <v>7</v>
      </c>
      <c r="U4756" t="s">
        <v>72</v>
      </c>
      <c r="V4756" t="s">
        <v>9</v>
      </c>
      <c r="W4756" t="s">
        <v>20719</v>
      </c>
      <c r="X4756" t="s">
        <v>20718</v>
      </c>
      <c r="Y4756" t="s">
        <v>10</v>
      </c>
    </row>
    <row r="4757" spans="1:25" x14ac:dyDescent="0.2">
      <c r="A4757" t="s">
        <v>0</v>
      </c>
      <c r="B4757" t="s">
        <v>20851</v>
      </c>
      <c r="C4757" t="s">
        <v>579</v>
      </c>
      <c r="D4757" t="s">
        <v>20852</v>
      </c>
      <c r="E4757" t="s">
        <v>18</v>
      </c>
      <c r="F4757" t="s">
        <v>3880</v>
      </c>
      <c r="G4757" s="1">
        <v>45436</v>
      </c>
      <c r="H4757" s="1">
        <v>45434</v>
      </c>
      <c r="I4757" s="1">
        <v>45529</v>
      </c>
      <c r="J4757" s="3" t="s">
        <v>30629</v>
      </c>
      <c r="K4757" s="1"/>
      <c r="L4757" s="1">
        <v>45526</v>
      </c>
      <c r="M4757" s="1">
        <f t="shared" si="191"/>
        <v>45799</v>
      </c>
      <c r="N4757" t="s">
        <v>4</v>
      </c>
      <c r="O4757" t="s">
        <v>30621</v>
      </c>
      <c r="Q4757" t="s">
        <v>5</v>
      </c>
      <c r="R4757" t="s">
        <v>30619</v>
      </c>
      <c r="S4757" t="s">
        <v>6137</v>
      </c>
      <c r="T4757" t="s">
        <v>7</v>
      </c>
      <c r="U4757" t="s">
        <v>638</v>
      </c>
      <c r="V4757" t="s">
        <v>9</v>
      </c>
      <c r="W4757" t="s">
        <v>20853</v>
      </c>
      <c r="X4757" t="s">
        <v>20852</v>
      </c>
      <c r="Y4757" t="s">
        <v>10</v>
      </c>
    </row>
    <row r="4758" spans="1:25" x14ac:dyDescent="0.2">
      <c r="A4758" t="s">
        <v>0</v>
      </c>
      <c r="B4758" t="s">
        <v>20854</v>
      </c>
      <c r="C4758" t="s">
        <v>6716</v>
      </c>
      <c r="D4758" t="s">
        <v>20855</v>
      </c>
      <c r="E4758" t="s">
        <v>11</v>
      </c>
      <c r="F4758" t="s">
        <v>19560</v>
      </c>
      <c r="G4758" s="1">
        <v>45436</v>
      </c>
      <c r="H4758" s="1">
        <v>45434</v>
      </c>
      <c r="I4758" s="1">
        <v>45698</v>
      </c>
      <c r="J4758" s="3" t="s">
        <v>30629</v>
      </c>
      <c r="K4758" s="1"/>
      <c r="L4758" s="1">
        <v>45799</v>
      </c>
      <c r="M4758" s="1">
        <f t="shared" si="191"/>
        <v>45799</v>
      </c>
      <c r="N4758" t="s">
        <v>26</v>
      </c>
      <c r="O4758" t="s">
        <v>30621</v>
      </c>
      <c r="Q4758" t="s">
        <v>5</v>
      </c>
      <c r="R4758" t="s">
        <v>30619</v>
      </c>
      <c r="S4758" t="s">
        <v>598</v>
      </c>
      <c r="T4758" t="s">
        <v>7</v>
      </c>
      <c r="U4758" t="s">
        <v>80</v>
      </c>
      <c r="V4758" t="s">
        <v>9</v>
      </c>
      <c r="W4758" t="s">
        <v>20856</v>
      </c>
      <c r="X4758" t="s">
        <v>20855</v>
      </c>
      <c r="Y4758" t="s">
        <v>31</v>
      </c>
    </row>
    <row r="4759" spans="1:25" x14ac:dyDescent="0.2">
      <c r="A4759" t="s">
        <v>0</v>
      </c>
      <c r="B4759" t="s">
        <v>20857</v>
      </c>
      <c r="C4759" t="s">
        <v>5775</v>
      </c>
      <c r="D4759" t="s">
        <v>20858</v>
      </c>
      <c r="E4759" t="s">
        <v>24</v>
      </c>
      <c r="F4759" t="s">
        <v>233</v>
      </c>
      <c r="G4759" s="1">
        <v>45436</v>
      </c>
      <c r="H4759" s="1">
        <v>45434</v>
      </c>
      <c r="I4759" s="1">
        <v>45532</v>
      </c>
      <c r="J4759" s="3" t="s">
        <v>30629</v>
      </c>
      <c r="K4759" s="1"/>
      <c r="L4759" s="1">
        <v>45526</v>
      </c>
      <c r="M4759" s="1">
        <f t="shared" si="191"/>
        <v>45799</v>
      </c>
      <c r="N4759" t="s">
        <v>4</v>
      </c>
      <c r="O4759" t="s">
        <v>30621</v>
      </c>
      <c r="Q4759" t="s">
        <v>5</v>
      </c>
      <c r="R4759" t="s">
        <v>30619</v>
      </c>
      <c r="S4759" t="s">
        <v>145</v>
      </c>
      <c r="T4759" t="s">
        <v>7</v>
      </c>
      <c r="U4759" t="s">
        <v>77</v>
      </c>
      <c r="V4759" t="s">
        <v>14</v>
      </c>
      <c r="W4759" t="s">
        <v>20859</v>
      </c>
      <c r="X4759" t="s">
        <v>20858</v>
      </c>
      <c r="Y4759" t="s">
        <v>10</v>
      </c>
    </row>
    <row r="4760" spans="1:25" x14ac:dyDescent="0.2">
      <c r="A4760" t="s">
        <v>0</v>
      </c>
      <c r="B4760" t="s">
        <v>20860</v>
      </c>
      <c r="C4760" t="s">
        <v>626</v>
      </c>
      <c r="D4760" t="s">
        <v>20861</v>
      </c>
      <c r="E4760" t="s">
        <v>11</v>
      </c>
      <c r="F4760" t="s">
        <v>3667</v>
      </c>
      <c r="G4760" s="1">
        <v>45436</v>
      </c>
      <c r="H4760" s="1">
        <v>45434</v>
      </c>
      <c r="I4760" s="1">
        <v>45770</v>
      </c>
      <c r="J4760" s="3" t="s">
        <v>30629</v>
      </c>
      <c r="K4760" s="1"/>
      <c r="L4760" s="1">
        <v>45799</v>
      </c>
      <c r="M4760" s="1">
        <f t="shared" si="191"/>
        <v>45799</v>
      </c>
      <c r="N4760" t="s">
        <v>89</v>
      </c>
      <c r="O4760" t="s">
        <v>30621</v>
      </c>
      <c r="Q4760" t="s">
        <v>5</v>
      </c>
      <c r="R4760" t="s">
        <v>30619</v>
      </c>
      <c r="S4760" t="s">
        <v>255</v>
      </c>
      <c r="T4760" t="s">
        <v>7</v>
      </c>
      <c r="U4760" t="s">
        <v>100</v>
      </c>
      <c r="V4760" t="s">
        <v>14</v>
      </c>
      <c r="W4760" t="s">
        <v>20862</v>
      </c>
      <c r="X4760" t="s">
        <v>20861</v>
      </c>
      <c r="Y4760" t="s">
        <v>91</v>
      </c>
    </row>
    <row r="4761" spans="1:25" x14ac:dyDescent="0.2">
      <c r="A4761" t="s">
        <v>0</v>
      </c>
      <c r="B4761" t="s">
        <v>20863</v>
      </c>
      <c r="C4761" t="s">
        <v>5775</v>
      </c>
      <c r="D4761" t="s">
        <v>20864</v>
      </c>
      <c r="E4761" t="s">
        <v>24</v>
      </c>
      <c r="F4761" t="s">
        <v>1473</v>
      </c>
      <c r="G4761" s="1">
        <v>45436</v>
      </c>
      <c r="H4761" s="1">
        <v>45434</v>
      </c>
      <c r="I4761" s="1">
        <v>45756</v>
      </c>
      <c r="J4761" s="3" t="s">
        <v>30629</v>
      </c>
      <c r="K4761" s="1"/>
      <c r="L4761" s="1">
        <v>45799</v>
      </c>
      <c r="M4761" s="1">
        <f t="shared" si="191"/>
        <v>45799</v>
      </c>
      <c r="N4761" t="s">
        <v>4</v>
      </c>
      <c r="O4761" t="s">
        <v>30621</v>
      </c>
      <c r="Q4761" t="s">
        <v>5</v>
      </c>
      <c r="R4761" t="s">
        <v>30619</v>
      </c>
      <c r="S4761" t="s">
        <v>6487</v>
      </c>
      <c r="T4761" t="s">
        <v>7</v>
      </c>
      <c r="U4761" t="s">
        <v>72</v>
      </c>
      <c r="V4761" t="s">
        <v>9</v>
      </c>
      <c r="W4761" t="s">
        <v>20865</v>
      </c>
      <c r="X4761" t="s">
        <v>20864</v>
      </c>
      <c r="Y4761" t="s">
        <v>10</v>
      </c>
    </row>
    <row r="4762" spans="1:25" x14ac:dyDescent="0.2">
      <c r="A4762" t="s">
        <v>0</v>
      </c>
      <c r="B4762" t="s">
        <v>20866</v>
      </c>
      <c r="C4762" t="s">
        <v>3124</v>
      </c>
      <c r="D4762" t="s">
        <v>20867</v>
      </c>
      <c r="E4762" t="s">
        <v>105</v>
      </c>
      <c r="F4762" t="s">
        <v>978</v>
      </c>
      <c r="G4762" s="1">
        <v>45436</v>
      </c>
      <c r="H4762" s="1">
        <v>45434</v>
      </c>
      <c r="I4762" s="1">
        <v>45588</v>
      </c>
      <c r="J4762" s="3" t="s">
        <v>30629</v>
      </c>
      <c r="K4762" s="1"/>
      <c r="L4762" s="1">
        <v>45618</v>
      </c>
      <c r="M4762" s="1">
        <f t="shared" si="191"/>
        <v>45799</v>
      </c>
      <c r="N4762" t="s">
        <v>4</v>
      </c>
      <c r="O4762" t="s">
        <v>30621</v>
      </c>
      <c r="Q4762" t="s">
        <v>5</v>
      </c>
      <c r="R4762" t="s">
        <v>30619</v>
      </c>
      <c r="S4762" t="s">
        <v>17730</v>
      </c>
      <c r="T4762" t="s">
        <v>7</v>
      </c>
      <c r="U4762" t="s">
        <v>287</v>
      </c>
      <c r="V4762" t="s">
        <v>9</v>
      </c>
      <c r="W4762" t="s">
        <v>20868</v>
      </c>
      <c r="X4762" t="s">
        <v>20867</v>
      </c>
      <c r="Y4762" t="s">
        <v>10</v>
      </c>
    </row>
    <row r="4763" spans="1:25" x14ac:dyDescent="0.2">
      <c r="A4763" t="s">
        <v>0</v>
      </c>
      <c r="B4763" t="s">
        <v>20878</v>
      </c>
      <c r="C4763" t="s">
        <v>6820</v>
      </c>
      <c r="D4763" t="s">
        <v>20879</v>
      </c>
      <c r="E4763" t="s">
        <v>24</v>
      </c>
      <c r="F4763" t="s">
        <v>4810</v>
      </c>
      <c r="G4763" s="1">
        <v>45436</v>
      </c>
      <c r="H4763" s="1">
        <v>45434</v>
      </c>
      <c r="I4763" s="1">
        <v>45532</v>
      </c>
      <c r="J4763" s="3" t="s">
        <v>30629</v>
      </c>
      <c r="K4763" s="1"/>
      <c r="L4763" s="1">
        <v>45526</v>
      </c>
      <c r="M4763" s="1">
        <f t="shared" si="191"/>
        <v>45799</v>
      </c>
      <c r="N4763" t="s">
        <v>4</v>
      </c>
      <c r="O4763" t="s">
        <v>30621</v>
      </c>
      <c r="Q4763" t="s">
        <v>5</v>
      </c>
      <c r="R4763" t="s">
        <v>30619</v>
      </c>
      <c r="S4763" t="s">
        <v>6137</v>
      </c>
      <c r="T4763" t="s">
        <v>7</v>
      </c>
      <c r="U4763" t="s">
        <v>638</v>
      </c>
      <c r="V4763" t="s">
        <v>9</v>
      </c>
      <c r="W4763" t="s">
        <v>20880</v>
      </c>
      <c r="X4763" t="s">
        <v>20879</v>
      </c>
      <c r="Y4763" t="s">
        <v>10</v>
      </c>
    </row>
    <row r="4764" spans="1:25" x14ac:dyDescent="0.2">
      <c r="A4764" t="s">
        <v>0</v>
      </c>
      <c r="B4764" t="s">
        <v>20881</v>
      </c>
      <c r="C4764" t="s">
        <v>6820</v>
      </c>
      <c r="D4764" t="s">
        <v>20882</v>
      </c>
      <c r="E4764" t="s">
        <v>24</v>
      </c>
      <c r="F4764" t="s">
        <v>233</v>
      </c>
      <c r="G4764" s="1">
        <v>45436</v>
      </c>
      <c r="H4764" s="1">
        <v>45434</v>
      </c>
      <c r="I4764" s="1">
        <v>45532</v>
      </c>
      <c r="J4764" s="3" t="s">
        <v>30629</v>
      </c>
      <c r="K4764" s="1"/>
      <c r="L4764" s="1">
        <v>45618</v>
      </c>
      <c r="M4764" s="1">
        <f t="shared" si="191"/>
        <v>45799</v>
      </c>
      <c r="N4764" t="s">
        <v>4</v>
      </c>
      <c r="O4764" t="s">
        <v>30621</v>
      </c>
      <c r="Q4764" t="s">
        <v>5</v>
      </c>
      <c r="R4764" t="s">
        <v>30619</v>
      </c>
      <c r="S4764" t="s">
        <v>1863</v>
      </c>
      <c r="T4764" t="s">
        <v>7</v>
      </c>
      <c r="U4764" t="s">
        <v>287</v>
      </c>
      <c r="V4764" t="s">
        <v>9</v>
      </c>
      <c r="W4764" t="s">
        <v>20883</v>
      </c>
      <c r="X4764" t="s">
        <v>20884</v>
      </c>
      <c r="Y4764" t="s">
        <v>10</v>
      </c>
    </row>
    <row r="4765" spans="1:25" x14ac:dyDescent="0.2">
      <c r="A4765" t="s">
        <v>0</v>
      </c>
      <c r="B4765" t="s">
        <v>20889</v>
      </c>
      <c r="C4765" t="s">
        <v>224</v>
      </c>
      <c r="D4765" t="s">
        <v>20890</v>
      </c>
      <c r="E4765" t="s">
        <v>11</v>
      </c>
      <c r="F4765" t="s">
        <v>5787</v>
      </c>
      <c r="G4765" s="1">
        <v>45436</v>
      </c>
      <c r="H4765" s="1">
        <v>45434</v>
      </c>
      <c r="I4765" s="1">
        <v>45502</v>
      </c>
      <c r="J4765" s="3" t="s">
        <v>30629</v>
      </c>
      <c r="K4765" s="1"/>
      <c r="L4765" s="1">
        <v>45526</v>
      </c>
      <c r="M4765" s="1">
        <f t="shared" si="191"/>
        <v>45799</v>
      </c>
      <c r="N4765" t="s">
        <v>4</v>
      </c>
      <c r="O4765" t="s">
        <v>30621</v>
      </c>
      <c r="Q4765" t="s">
        <v>5</v>
      </c>
      <c r="R4765" t="s">
        <v>30619</v>
      </c>
      <c r="S4765" t="s">
        <v>6137</v>
      </c>
      <c r="T4765" t="s">
        <v>7</v>
      </c>
      <c r="U4765" t="s">
        <v>638</v>
      </c>
      <c r="V4765" t="s">
        <v>9</v>
      </c>
      <c r="W4765" t="s">
        <v>20891</v>
      </c>
      <c r="X4765" t="s">
        <v>20892</v>
      </c>
      <c r="Y4765" t="s">
        <v>10</v>
      </c>
    </row>
    <row r="4766" spans="1:25" x14ac:dyDescent="0.2">
      <c r="A4766" t="s">
        <v>0</v>
      </c>
      <c r="B4766" t="s">
        <v>22245</v>
      </c>
      <c r="C4766" t="s">
        <v>2136</v>
      </c>
      <c r="D4766" t="s">
        <v>22246</v>
      </c>
      <c r="E4766" t="s">
        <v>105</v>
      </c>
      <c r="F4766" t="s">
        <v>914</v>
      </c>
      <c r="G4766" s="1">
        <v>45446</v>
      </c>
      <c r="H4766" s="1">
        <v>45434</v>
      </c>
      <c r="I4766" s="1">
        <v>45574</v>
      </c>
      <c r="J4766" s="3" t="s">
        <v>30629</v>
      </c>
      <c r="K4766" s="1"/>
      <c r="L4766" s="1">
        <v>45618</v>
      </c>
      <c r="M4766" s="1">
        <f t="shared" si="191"/>
        <v>45799</v>
      </c>
      <c r="N4766" t="s">
        <v>4</v>
      </c>
      <c r="O4766" t="s">
        <v>30621</v>
      </c>
      <c r="Q4766" t="s">
        <v>5</v>
      </c>
      <c r="R4766" t="s">
        <v>30619</v>
      </c>
      <c r="S4766" t="s">
        <v>1863</v>
      </c>
      <c r="T4766" t="s">
        <v>7</v>
      </c>
      <c r="U4766" t="s">
        <v>287</v>
      </c>
      <c r="V4766" t="s">
        <v>9</v>
      </c>
      <c r="W4766" t="s">
        <v>22247</v>
      </c>
      <c r="X4766" t="s">
        <v>22246</v>
      </c>
      <c r="Y4766" t="s">
        <v>10</v>
      </c>
    </row>
    <row r="4767" spans="1:25" x14ac:dyDescent="0.2">
      <c r="A4767" t="s">
        <v>0</v>
      </c>
      <c r="B4767" t="s">
        <v>22252</v>
      </c>
      <c r="C4767" t="s">
        <v>2136</v>
      </c>
      <c r="D4767" t="s">
        <v>22253</v>
      </c>
      <c r="E4767" t="s">
        <v>105</v>
      </c>
      <c r="F4767" t="s">
        <v>2751</v>
      </c>
      <c r="G4767" s="1">
        <v>45446</v>
      </c>
      <c r="H4767" s="1">
        <v>45434</v>
      </c>
      <c r="I4767" s="1">
        <v>45750</v>
      </c>
      <c r="J4767" s="3" t="s">
        <v>30629</v>
      </c>
      <c r="K4767" s="1"/>
      <c r="L4767" s="1">
        <v>45799</v>
      </c>
      <c r="M4767" s="1">
        <f t="shared" si="191"/>
        <v>45799</v>
      </c>
      <c r="N4767" t="s">
        <v>4</v>
      </c>
      <c r="O4767" t="s">
        <v>30621</v>
      </c>
      <c r="Q4767" t="s">
        <v>5</v>
      </c>
      <c r="R4767" t="s">
        <v>30619</v>
      </c>
      <c r="S4767" t="s">
        <v>598</v>
      </c>
      <c r="T4767" t="s">
        <v>7</v>
      </c>
      <c r="U4767" t="s">
        <v>227</v>
      </c>
      <c r="V4767" t="s">
        <v>9</v>
      </c>
      <c r="W4767" t="s">
        <v>22254</v>
      </c>
      <c r="X4767" t="s">
        <v>22253</v>
      </c>
      <c r="Y4767" t="s">
        <v>10</v>
      </c>
    </row>
    <row r="4768" spans="1:25" x14ac:dyDescent="0.2">
      <c r="A4768" t="s">
        <v>0</v>
      </c>
      <c r="B4768" t="s">
        <v>22635</v>
      </c>
      <c r="C4768" t="s">
        <v>2831</v>
      </c>
      <c r="D4768" t="s">
        <v>22636</v>
      </c>
      <c r="E4768" t="s">
        <v>18</v>
      </c>
      <c r="F4768" t="s">
        <v>2900</v>
      </c>
      <c r="G4768" s="1">
        <v>45448</v>
      </c>
      <c r="H4768" s="1">
        <v>45434</v>
      </c>
      <c r="I4768" s="1">
        <v>45780</v>
      </c>
      <c r="J4768" s="3" t="s">
        <v>30629</v>
      </c>
      <c r="K4768" s="1"/>
      <c r="L4768" s="1">
        <v>45799</v>
      </c>
      <c r="M4768" s="1">
        <f t="shared" si="191"/>
        <v>45799</v>
      </c>
      <c r="N4768" t="s">
        <v>4</v>
      </c>
      <c r="O4768" t="s">
        <v>30621</v>
      </c>
      <c r="Q4768" t="s">
        <v>5</v>
      </c>
      <c r="R4768" t="s">
        <v>30619</v>
      </c>
      <c r="S4768" t="s">
        <v>247</v>
      </c>
      <c r="T4768" t="s">
        <v>7</v>
      </c>
      <c r="U4768" t="s">
        <v>227</v>
      </c>
      <c r="V4768" t="s">
        <v>9</v>
      </c>
      <c r="W4768" t="s">
        <v>22637</v>
      </c>
      <c r="X4768" t="s">
        <v>22636</v>
      </c>
      <c r="Y4768" t="s">
        <v>10</v>
      </c>
    </row>
    <row r="4769" spans="1:25" x14ac:dyDescent="0.2">
      <c r="A4769" t="s">
        <v>0</v>
      </c>
      <c r="B4769" t="s">
        <v>22666</v>
      </c>
      <c r="C4769" t="s">
        <v>786</v>
      </c>
      <c r="D4769" t="s">
        <v>22667</v>
      </c>
      <c r="E4769" t="s">
        <v>18</v>
      </c>
      <c r="F4769" t="s">
        <v>2900</v>
      </c>
      <c r="G4769" s="1">
        <v>45448</v>
      </c>
      <c r="H4769" s="1">
        <v>45434</v>
      </c>
      <c r="I4769" s="1">
        <v>45780</v>
      </c>
      <c r="J4769" s="3" t="s">
        <v>30629</v>
      </c>
      <c r="K4769" s="1"/>
      <c r="L4769" s="1">
        <v>45799</v>
      </c>
      <c r="M4769" s="1">
        <f t="shared" si="191"/>
        <v>45799</v>
      </c>
      <c r="N4769" t="s">
        <v>4</v>
      </c>
      <c r="O4769" t="s">
        <v>30621</v>
      </c>
      <c r="Q4769" t="s">
        <v>5</v>
      </c>
      <c r="R4769" t="s">
        <v>30619</v>
      </c>
      <c r="S4769" t="s">
        <v>649</v>
      </c>
      <c r="T4769" t="s">
        <v>7</v>
      </c>
      <c r="U4769" t="s">
        <v>227</v>
      </c>
      <c r="V4769" t="s">
        <v>9</v>
      </c>
      <c r="W4769" t="s">
        <v>22668</v>
      </c>
      <c r="X4769" t="s">
        <v>22667</v>
      </c>
      <c r="Y4769" t="s">
        <v>10</v>
      </c>
    </row>
    <row r="4770" spans="1:25" x14ac:dyDescent="0.2">
      <c r="A4770" t="s">
        <v>0</v>
      </c>
      <c r="B4770" t="s">
        <v>23389</v>
      </c>
      <c r="C4770" t="s">
        <v>23390</v>
      </c>
      <c r="D4770" t="s">
        <v>23391</v>
      </c>
      <c r="E4770" t="s">
        <v>11</v>
      </c>
      <c r="F4770" t="s">
        <v>2794</v>
      </c>
      <c r="G4770" s="1">
        <v>45453</v>
      </c>
      <c r="H4770" s="1">
        <v>45434</v>
      </c>
      <c r="I4770" s="1">
        <v>45779</v>
      </c>
      <c r="J4770" s="3" t="s">
        <v>30629</v>
      </c>
      <c r="K4770" s="1"/>
      <c r="L4770" s="1">
        <v>45799</v>
      </c>
      <c r="M4770" s="1">
        <f t="shared" si="191"/>
        <v>45799</v>
      </c>
      <c r="N4770" t="s">
        <v>4</v>
      </c>
      <c r="O4770" t="s">
        <v>30621</v>
      </c>
      <c r="Q4770" t="s">
        <v>5</v>
      </c>
      <c r="R4770" t="s">
        <v>30619</v>
      </c>
      <c r="S4770" t="s">
        <v>255</v>
      </c>
      <c r="T4770" t="s">
        <v>7</v>
      </c>
      <c r="U4770" t="s">
        <v>8</v>
      </c>
      <c r="V4770" t="s">
        <v>9</v>
      </c>
      <c r="W4770" t="s">
        <v>23392</v>
      </c>
      <c r="X4770" t="s">
        <v>23393</v>
      </c>
      <c r="Y4770" t="s">
        <v>10</v>
      </c>
    </row>
    <row r="4771" spans="1:25" x14ac:dyDescent="0.2">
      <c r="A4771" t="s">
        <v>0</v>
      </c>
      <c r="B4771" t="s">
        <v>23399</v>
      </c>
      <c r="C4771" t="s">
        <v>6904</v>
      </c>
      <c r="D4771" t="s">
        <v>23400</v>
      </c>
      <c r="E4771" t="s">
        <v>11</v>
      </c>
      <c r="F4771" t="s">
        <v>4667</v>
      </c>
      <c r="G4771" s="1">
        <v>45453</v>
      </c>
      <c r="H4771" s="1">
        <v>45434</v>
      </c>
      <c r="I4771" s="1">
        <v>45666</v>
      </c>
      <c r="J4771" s="3" t="s">
        <v>30629</v>
      </c>
      <c r="K4771" s="1"/>
      <c r="L4771" s="1">
        <v>45799</v>
      </c>
      <c r="M4771" s="1">
        <f t="shared" si="191"/>
        <v>45799</v>
      </c>
      <c r="N4771" t="s">
        <v>4</v>
      </c>
      <c r="O4771" t="s">
        <v>30621</v>
      </c>
      <c r="Q4771" t="s">
        <v>5</v>
      </c>
      <c r="R4771" t="s">
        <v>30619</v>
      </c>
      <c r="S4771" t="s">
        <v>255</v>
      </c>
      <c r="T4771" t="s">
        <v>7</v>
      </c>
      <c r="U4771" t="s">
        <v>8</v>
      </c>
      <c r="V4771" t="s">
        <v>9</v>
      </c>
      <c r="W4771" t="s">
        <v>23401</v>
      </c>
      <c r="X4771" t="s">
        <v>23400</v>
      </c>
      <c r="Y4771" t="s">
        <v>10</v>
      </c>
    </row>
    <row r="4772" spans="1:25" x14ac:dyDescent="0.2">
      <c r="A4772" t="s">
        <v>0</v>
      </c>
      <c r="B4772" t="s">
        <v>23492</v>
      </c>
      <c r="C4772" t="s">
        <v>3534</v>
      </c>
      <c r="D4772" t="s">
        <v>23493</v>
      </c>
      <c r="E4772" t="s">
        <v>76</v>
      </c>
      <c r="F4772" t="s">
        <v>824</v>
      </c>
      <c r="G4772" s="1">
        <v>45454</v>
      </c>
      <c r="H4772" s="1">
        <v>45434</v>
      </c>
      <c r="I4772" s="1">
        <v>45674</v>
      </c>
      <c r="J4772" s="3" t="s">
        <v>30629</v>
      </c>
      <c r="K4772" s="1"/>
      <c r="L4772" s="1">
        <v>45799</v>
      </c>
      <c r="M4772" s="1">
        <f t="shared" si="191"/>
        <v>45799</v>
      </c>
      <c r="N4772" t="s">
        <v>448</v>
      </c>
      <c r="O4772" t="s">
        <v>30621</v>
      </c>
      <c r="Q4772" t="s">
        <v>5</v>
      </c>
      <c r="R4772" t="s">
        <v>30619</v>
      </c>
      <c r="S4772" t="s">
        <v>255</v>
      </c>
      <c r="T4772" t="s">
        <v>7</v>
      </c>
      <c r="U4772" t="s">
        <v>8</v>
      </c>
      <c r="V4772" t="s">
        <v>14</v>
      </c>
      <c r="W4772" t="s">
        <v>23494</v>
      </c>
      <c r="X4772" t="s">
        <v>23493</v>
      </c>
      <c r="Y4772" t="s">
        <v>21</v>
      </c>
    </row>
    <row r="4773" spans="1:25" x14ac:dyDescent="0.2">
      <c r="A4773" t="s">
        <v>0</v>
      </c>
      <c r="B4773" t="s">
        <v>23502</v>
      </c>
      <c r="C4773" t="s">
        <v>2449</v>
      </c>
      <c r="D4773" t="s">
        <v>23503</v>
      </c>
      <c r="E4773" t="s">
        <v>105</v>
      </c>
      <c r="F4773" t="s">
        <v>3171</v>
      </c>
      <c r="G4773" s="1">
        <v>45454</v>
      </c>
      <c r="H4773" s="1">
        <v>45434</v>
      </c>
      <c r="I4773" s="1">
        <v>45434</v>
      </c>
      <c r="J4773" s="1" t="s">
        <v>30628</v>
      </c>
      <c r="K4773" s="1"/>
      <c r="L4773" s="1">
        <v>45799</v>
      </c>
      <c r="M4773" s="1">
        <f t="shared" si="191"/>
        <v>45799</v>
      </c>
      <c r="N4773" t="s">
        <v>2383</v>
      </c>
      <c r="O4773" t="s">
        <v>30621</v>
      </c>
      <c r="Q4773" t="s">
        <v>5</v>
      </c>
      <c r="R4773" t="s">
        <v>30620</v>
      </c>
      <c r="S4773" t="s">
        <v>6327</v>
      </c>
      <c r="T4773" t="s">
        <v>7</v>
      </c>
      <c r="U4773" t="s">
        <v>72</v>
      </c>
      <c r="V4773" t="s">
        <v>14</v>
      </c>
      <c r="W4773" t="s">
        <v>23504</v>
      </c>
      <c r="X4773" t="s">
        <v>23505</v>
      </c>
      <c r="Y4773" t="s">
        <v>73</v>
      </c>
    </row>
    <row r="4774" spans="1:25" x14ac:dyDescent="0.2">
      <c r="A4774" t="s">
        <v>0</v>
      </c>
      <c r="B4774" t="s">
        <v>23644</v>
      </c>
      <c r="C4774" t="s">
        <v>2916</v>
      </c>
      <c r="D4774" t="s">
        <v>23645</v>
      </c>
      <c r="E4774" t="s">
        <v>76</v>
      </c>
      <c r="F4774" t="s">
        <v>824</v>
      </c>
      <c r="G4774" s="1">
        <v>45454</v>
      </c>
      <c r="H4774" s="1">
        <v>45434</v>
      </c>
      <c r="I4774" s="1">
        <v>45659</v>
      </c>
      <c r="J4774" s="3" t="s">
        <v>30629</v>
      </c>
      <c r="K4774" s="1"/>
      <c r="L4774" s="1">
        <v>46529</v>
      </c>
      <c r="M4774" s="1">
        <f t="shared" si="191"/>
        <v>45799</v>
      </c>
      <c r="N4774" t="s">
        <v>63</v>
      </c>
      <c r="O4774" t="s">
        <v>30621</v>
      </c>
      <c r="Q4774" t="s">
        <v>5</v>
      </c>
      <c r="R4774" t="s">
        <v>30619</v>
      </c>
      <c r="S4774" t="s">
        <v>612</v>
      </c>
      <c r="T4774" t="s">
        <v>64</v>
      </c>
      <c r="U4774" t="s">
        <v>65</v>
      </c>
      <c r="V4774" t="s">
        <v>111</v>
      </c>
      <c r="W4774" t="s">
        <v>41</v>
      </c>
      <c r="X4774" t="s">
        <v>41</v>
      </c>
      <c r="Y4774" t="s">
        <v>41</v>
      </c>
    </row>
    <row r="4775" spans="1:25" x14ac:dyDescent="0.2">
      <c r="A4775" t="s">
        <v>0</v>
      </c>
      <c r="B4775" t="s">
        <v>24059</v>
      </c>
      <c r="C4775" t="s">
        <v>1688</v>
      </c>
      <c r="D4775" t="s">
        <v>24060</v>
      </c>
      <c r="E4775" t="s">
        <v>18</v>
      </c>
      <c r="F4775" t="s">
        <v>3635</v>
      </c>
      <c r="G4775" s="1">
        <v>45457</v>
      </c>
      <c r="H4775" s="1">
        <v>45434</v>
      </c>
      <c r="I4775" s="1">
        <v>45753</v>
      </c>
      <c r="J4775" s="3" t="s">
        <v>30629</v>
      </c>
      <c r="K4775" s="1"/>
      <c r="L4775" s="1">
        <v>45799</v>
      </c>
      <c r="M4775" s="1">
        <f t="shared" si="191"/>
        <v>45799</v>
      </c>
      <c r="N4775" t="s">
        <v>4</v>
      </c>
      <c r="O4775" t="s">
        <v>30621</v>
      </c>
      <c r="Q4775" t="s">
        <v>5</v>
      </c>
      <c r="R4775" t="s">
        <v>30619</v>
      </c>
      <c r="S4775" t="s">
        <v>74</v>
      </c>
      <c r="T4775" t="s">
        <v>7</v>
      </c>
      <c r="U4775" t="s">
        <v>72</v>
      </c>
      <c r="V4775" t="s">
        <v>9</v>
      </c>
      <c r="W4775" t="s">
        <v>24061</v>
      </c>
      <c r="X4775" t="s">
        <v>24060</v>
      </c>
      <c r="Y4775" t="s">
        <v>10</v>
      </c>
    </row>
    <row r="4776" spans="1:25" x14ac:dyDescent="0.2">
      <c r="A4776" t="s">
        <v>0</v>
      </c>
      <c r="B4776" t="s">
        <v>24179</v>
      </c>
      <c r="C4776" t="s">
        <v>942</v>
      </c>
      <c r="D4776" t="s">
        <v>24180</v>
      </c>
      <c r="E4776" t="s">
        <v>18</v>
      </c>
      <c r="F4776" t="s">
        <v>909</v>
      </c>
      <c r="G4776" s="1">
        <v>45460</v>
      </c>
      <c r="H4776" s="1">
        <v>45434</v>
      </c>
      <c r="I4776" s="1">
        <v>45780</v>
      </c>
      <c r="J4776" s="3" t="s">
        <v>30629</v>
      </c>
      <c r="K4776" s="1"/>
      <c r="L4776" s="1">
        <v>45799</v>
      </c>
      <c r="M4776" s="1">
        <f t="shared" si="191"/>
        <v>45799</v>
      </c>
      <c r="N4776" t="s">
        <v>4</v>
      </c>
      <c r="O4776" t="s">
        <v>30621</v>
      </c>
      <c r="Q4776" t="s">
        <v>5</v>
      </c>
      <c r="R4776" t="s">
        <v>30619</v>
      </c>
      <c r="S4776" t="s">
        <v>138</v>
      </c>
      <c r="T4776" t="s">
        <v>7</v>
      </c>
      <c r="U4776" t="s">
        <v>8</v>
      </c>
      <c r="V4776" t="s">
        <v>9</v>
      </c>
      <c r="W4776" t="s">
        <v>24181</v>
      </c>
      <c r="X4776" t="s">
        <v>24180</v>
      </c>
      <c r="Y4776" t="s">
        <v>10</v>
      </c>
    </row>
    <row r="4777" spans="1:25" x14ac:dyDescent="0.2">
      <c r="A4777" t="s">
        <v>0</v>
      </c>
      <c r="B4777" t="s">
        <v>24211</v>
      </c>
      <c r="C4777" t="s">
        <v>5684</v>
      </c>
      <c r="D4777" t="s">
        <v>24212</v>
      </c>
      <c r="E4777" t="s">
        <v>11</v>
      </c>
      <c r="F4777" t="s">
        <v>2794</v>
      </c>
      <c r="G4777" s="1">
        <v>45460</v>
      </c>
      <c r="H4777" s="1">
        <v>45434</v>
      </c>
      <c r="I4777" s="1">
        <v>45794</v>
      </c>
      <c r="J4777" s="3" t="s">
        <v>30629</v>
      </c>
      <c r="K4777" s="1"/>
      <c r="L4777" s="1">
        <v>45799</v>
      </c>
      <c r="M4777" s="1">
        <f t="shared" si="191"/>
        <v>45799</v>
      </c>
      <c r="N4777" t="s">
        <v>448</v>
      </c>
      <c r="O4777" t="s">
        <v>30621</v>
      </c>
      <c r="Q4777" t="s">
        <v>5</v>
      </c>
      <c r="R4777" t="s">
        <v>30619</v>
      </c>
      <c r="S4777" t="s">
        <v>255</v>
      </c>
      <c r="T4777" t="s">
        <v>7</v>
      </c>
      <c r="U4777" t="s">
        <v>8</v>
      </c>
      <c r="V4777" t="s">
        <v>14</v>
      </c>
      <c r="W4777" t="s">
        <v>24213</v>
      </c>
      <c r="X4777" t="s">
        <v>24212</v>
      </c>
      <c r="Y4777" t="s">
        <v>21</v>
      </c>
    </row>
    <row r="4778" spans="1:25" x14ac:dyDescent="0.2">
      <c r="A4778" t="s">
        <v>0</v>
      </c>
      <c r="B4778" t="s">
        <v>24224</v>
      </c>
      <c r="C4778" t="s">
        <v>4424</v>
      </c>
      <c r="D4778" t="s">
        <v>24225</v>
      </c>
      <c r="E4778" t="s">
        <v>11</v>
      </c>
      <c r="F4778" t="s">
        <v>3667</v>
      </c>
      <c r="G4778" s="1">
        <v>45460</v>
      </c>
      <c r="H4778" s="1">
        <v>45434</v>
      </c>
      <c r="I4778" s="1">
        <v>45770</v>
      </c>
      <c r="J4778" s="3" t="s">
        <v>30629</v>
      </c>
      <c r="K4778" s="1"/>
      <c r="L4778" s="1">
        <v>45799</v>
      </c>
      <c r="M4778" s="1">
        <f t="shared" si="191"/>
        <v>45799</v>
      </c>
      <c r="N4778" t="s">
        <v>89</v>
      </c>
      <c r="O4778" t="s">
        <v>30621</v>
      </c>
      <c r="Q4778" t="s">
        <v>5</v>
      </c>
      <c r="R4778" t="s">
        <v>30619</v>
      </c>
      <c r="S4778" t="s">
        <v>255</v>
      </c>
      <c r="T4778" t="s">
        <v>7</v>
      </c>
      <c r="U4778" t="s">
        <v>90</v>
      </c>
      <c r="V4778" t="s">
        <v>9</v>
      </c>
      <c r="W4778" t="s">
        <v>24226</v>
      </c>
      <c r="X4778" t="s">
        <v>24225</v>
      </c>
      <c r="Y4778" t="s">
        <v>91</v>
      </c>
    </row>
    <row r="4779" spans="1:25" x14ac:dyDescent="0.2">
      <c r="A4779" t="s">
        <v>0</v>
      </c>
      <c r="B4779" t="s">
        <v>24240</v>
      </c>
      <c r="C4779" t="s">
        <v>2852</v>
      </c>
      <c r="D4779" t="s">
        <v>24241</v>
      </c>
      <c r="E4779" t="s">
        <v>54</v>
      </c>
      <c r="F4779" t="s">
        <v>4132</v>
      </c>
      <c r="G4779" s="1">
        <v>45460</v>
      </c>
      <c r="H4779" s="1">
        <v>45434</v>
      </c>
      <c r="I4779" s="1">
        <v>45768</v>
      </c>
      <c r="J4779" s="3" t="s">
        <v>30629</v>
      </c>
      <c r="K4779" s="1"/>
      <c r="L4779" s="1">
        <v>45799</v>
      </c>
      <c r="M4779" s="1">
        <f t="shared" si="191"/>
        <v>45799</v>
      </c>
      <c r="N4779" t="s">
        <v>26</v>
      </c>
      <c r="O4779" t="s">
        <v>30621</v>
      </c>
      <c r="Q4779" t="s">
        <v>5</v>
      </c>
      <c r="R4779" t="s">
        <v>30619</v>
      </c>
      <c r="S4779" t="s">
        <v>1083</v>
      </c>
      <c r="T4779" t="s">
        <v>7</v>
      </c>
      <c r="U4779" t="s">
        <v>37</v>
      </c>
      <c r="V4779" t="s">
        <v>9</v>
      </c>
      <c r="W4779" t="s">
        <v>24242</v>
      </c>
      <c r="X4779" t="s">
        <v>24241</v>
      </c>
      <c r="Y4779" t="s">
        <v>31</v>
      </c>
    </row>
    <row r="4780" spans="1:25" x14ac:dyDescent="0.2">
      <c r="A4780" t="s">
        <v>0</v>
      </c>
      <c r="B4780" t="s">
        <v>24246</v>
      </c>
      <c r="C4780" t="s">
        <v>24247</v>
      </c>
      <c r="D4780" t="s">
        <v>24248</v>
      </c>
      <c r="E4780" t="s">
        <v>11</v>
      </c>
      <c r="F4780" t="s">
        <v>2170</v>
      </c>
      <c r="G4780" s="1">
        <v>45460</v>
      </c>
      <c r="H4780" s="1">
        <v>45434</v>
      </c>
      <c r="I4780" s="1">
        <v>45760</v>
      </c>
      <c r="J4780" s="3" t="s">
        <v>30629</v>
      </c>
      <c r="K4780" s="1"/>
      <c r="L4780" s="1">
        <v>45799</v>
      </c>
      <c r="M4780" s="1">
        <f t="shared" ref="M4780:M4792" si="192">DATE(YEAR(H4780)+1,MONTH(H4780),DAY(H4780))</f>
        <v>45799</v>
      </c>
      <c r="N4780" t="s">
        <v>4</v>
      </c>
      <c r="O4780" t="s">
        <v>30621</v>
      </c>
      <c r="Q4780" t="s">
        <v>5</v>
      </c>
      <c r="R4780" t="s">
        <v>30619</v>
      </c>
      <c r="S4780" t="s">
        <v>138</v>
      </c>
      <c r="T4780" t="s">
        <v>7</v>
      </c>
      <c r="U4780" t="s">
        <v>77</v>
      </c>
      <c r="V4780" t="s">
        <v>14</v>
      </c>
      <c r="W4780" t="s">
        <v>24249</v>
      </c>
      <c r="X4780" t="s">
        <v>24248</v>
      </c>
      <c r="Y4780" t="s">
        <v>10</v>
      </c>
    </row>
    <row r="4781" spans="1:25" x14ac:dyDescent="0.2">
      <c r="A4781" t="s">
        <v>0</v>
      </c>
      <c r="B4781" t="s">
        <v>24261</v>
      </c>
      <c r="C4781" t="s">
        <v>4674</v>
      </c>
      <c r="D4781" t="s">
        <v>24262</v>
      </c>
      <c r="E4781" t="s">
        <v>2</v>
      </c>
      <c r="F4781" t="s">
        <v>4675</v>
      </c>
      <c r="G4781" s="1">
        <v>45460</v>
      </c>
      <c r="H4781" s="1">
        <v>45434</v>
      </c>
      <c r="I4781" s="1">
        <v>45824</v>
      </c>
      <c r="J4781" s="3" t="s">
        <v>30628</v>
      </c>
      <c r="K4781" s="1"/>
      <c r="L4781" s="1">
        <v>45799</v>
      </c>
      <c r="M4781" s="1">
        <f t="shared" si="192"/>
        <v>45799</v>
      </c>
      <c r="N4781" t="s">
        <v>4</v>
      </c>
      <c r="O4781" t="s">
        <v>30621</v>
      </c>
      <c r="Q4781" t="s">
        <v>5</v>
      </c>
      <c r="R4781" t="s">
        <v>30619</v>
      </c>
      <c r="S4781" t="s">
        <v>598</v>
      </c>
      <c r="T4781" t="s">
        <v>7</v>
      </c>
      <c r="U4781" t="s">
        <v>77</v>
      </c>
      <c r="V4781" t="s">
        <v>14</v>
      </c>
      <c r="W4781" t="s">
        <v>24263</v>
      </c>
      <c r="X4781" t="s">
        <v>24262</v>
      </c>
      <c r="Y4781" t="s">
        <v>10</v>
      </c>
    </row>
    <row r="4782" spans="1:25" x14ac:dyDescent="0.2">
      <c r="A4782" t="s">
        <v>0</v>
      </c>
      <c r="B4782" t="s">
        <v>24264</v>
      </c>
      <c r="C4782" t="s">
        <v>4674</v>
      </c>
      <c r="D4782" t="s">
        <v>24265</v>
      </c>
      <c r="E4782" t="s">
        <v>2</v>
      </c>
      <c r="F4782" t="s">
        <v>4589</v>
      </c>
      <c r="G4782" s="1">
        <v>45460</v>
      </c>
      <c r="H4782" s="1">
        <v>45434</v>
      </c>
      <c r="I4782" s="1">
        <v>45824</v>
      </c>
      <c r="J4782" s="3" t="s">
        <v>30628</v>
      </c>
      <c r="K4782" s="1"/>
      <c r="L4782" s="1">
        <v>45799</v>
      </c>
      <c r="M4782" s="1">
        <f t="shared" si="192"/>
        <v>45799</v>
      </c>
      <c r="N4782" t="s">
        <v>2383</v>
      </c>
      <c r="O4782" t="s">
        <v>30621</v>
      </c>
      <c r="Q4782" t="s">
        <v>5</v>
      </c>
      <c r="R4782" t="s">
        <v>30619</v>
      </c>
      <c r="S4782" t="s">
        <v>255</v>
      </c>
      <c r="T4782" t="s">
        <v>7</v>
      </c>
      <c r="U4782" t="s">
        <v>72</v>
      </c>
      <c r="V4782" t="s">
        <v>14</v>
      </c>
      <c r="W4782" t="s">
        <v>24266</v>
      </c>
      <c r="X4782" t="s">
        <v>24265</v>
      </c>
      <c r="Y4782" t="s">
        <v>73</v>
      </c>
    </row>
    <row r="4783" spans="1:25" x14ac:dyDescent="0.2">
      <c r="A4783" t="s">
        <v>0</v>
      </c>
      <c r="B4783" t="s">
        <v>24386</v>
      </c>
      <c r="C4783" t="s">
        <v>24387</v>
      </c>
      <c r="D4783" t="s">
        <v>24388</v>
      </c>
      <c r="E4783" t="s">
        <v>11</v>
      </c>
      <c r="F4783" t="s">
        <v>4667</v>
      </c>
      <c r="G4783" s="1">
        <v>45461</v>
      </c>
      <c r="H4783" s="1">
        <v>45434</v>
      </c>
      <c r="I4783" s="1">
        <v>45735</v>
      </c>
      <c r="J4783" s="3" t="s">
        <v>30629</v>
      </c>
      <c r="K4783" s="1"/>
      <c r="L4783" s="1">
        <v>45799</v>
      </c>
      <c r="M4783" s="1">
        <f t="shared" si="192"/>
        <v>45799</v>
      </c>
      <c r="N4783" t="s">
        <v>4</v>
      </c>
      <c r="O4783" t="s">
        <v>30621</v>
      </c>
      <c r="Q4783" t="s">
        <v>5</v>
      </c>
      <c r="R4783" t="s">
        <v>30619</v>
      </c>
      <c r="S4783" t="s">
        <v>138</v>
      </c>
      <c r="T4783" t="s">
        <v>7</v>
      </c>
      <c r="U4783" t="s">
        <v>8</v>
      </c>
      <c r="V4783" t="s">
        <v>9</v>
      </c>
      <c r="W4783" t="s">
        <v>24389</v>
      </c>
      <c r="X4783" t="s">
        <v>24388</v>
      </c>
      <c r="Y4783" t="s">
        <v>10</v>
      </c>
    </row>
    <row r="4784" spans="1:25" x14ac:dyDescent="0.2">
      <c r="A4784" t="s">
        <v>0</v>
      </c>
      <c r="B4784" t="s">
        <v>24403</v>
      </c>
      <c r="C4784" t="s">
        <v>4625</v>
      </c>
      <c r="D4784" t="s">
        <v>24404</v>
      </c>
      <c r="E4784" t="s">
        <v>11</v>
      </c>
      <c r="F4784" t="s">
        <v>4667</v>
      </c>
      <c r="G4784" s="1">
        <v>45461</v>
      </c>
      <c r="H4784" s="1">
        <v>45434</v>
      </c>
      <c r="I4784" s="1">
        <v>45735</v>
      </c>
      <c r="J4784" s="3" t="s">
        <v>30629</v>
      </c>
      <c r="K4784" s="1"/>
      <c r="L4784" s="1">
        <v>45799</v>
      </c>
      <c r="M4784" s="1">
        <f t="shared" si="192"/>
        <v>45799</v>
      </c>
      <c r="N4784" t="s">
        <v>448</v>
      </c>
      <c r="O4784" t="s">
        <v>30621</v>
      </c>
      <c r="Q4784" t="s">
        <v>5</v>
      </c>
      <c r="R4784" t="s">
        <v>30619</v>
      </c>
      <c r="S4784" t="s">
        <v>255</v>
      </c>
      <c r="T4784" t="s">
        <v>327</v>
      </c>
      <c r="U4784" t="s">
        <v>8</v>
      </c>
      <c r="V4784" t="s">
        <v>14</v>
      </c>
      <c r="W4784" t="s">
        <v>24405</v>
      </c>
      <c r="X4784" t="s">
        <v>24404</v>
      </c>
      <c r="Y4784" t="s">
        <v>21</v>
      </c>
    </row>
    <row r="4785" spans="1:25" x14ac:dyDescent="0.2">
      <c r="A4785" t="s">
        <v>0</v>
      </c>
      <c r="B4785" t="s">
        <v>24414</v>
      </c>
      <c r="C4785" t="s">
        <v>6734</v>
      </c>
      <c r="D4785" t="s">
        <v>24415</v>
      </c>
      <c r="E4785" t="s">
        <v>11</v>
      </c>
      <c r="F4785" t="s">
        <v>2794</v>
      </c>
      <c r="G4785" s="1">
        <v>45461</v>
      </c>
      <c r="H4785" s="1">
        <v>45434</v>
      </c>
      <c r="I4785" s="1">
        <v>45617</v>
      </c>
      <c r="J4785" s="3" t="s">
        <v>30629</v>
      </c>
      <c r="K4785" s="1"/>
      <c r="L4785" s="1">
        <v>45799</v>
      </c>
      <c r="M4785" s="1">
        <f t="shared" si="192"/>
        <v>45799</v>
      </c>
      <c r="N4785" t="s">
        <v>63</v>
      </c>
      <c r="O4785" t="s">
        <v>30621</v>
      </c>
      <c r="Q4785" t="s">
        <v>5</v>
      </c>
      <c r="R4785" t="s">
        <v>30619</v>
      </c>
      <c r="S4785" t="s">
        <v>614</v>
      </c>
      <c r="T4785" t="s">
        <v>64</v>
      </c>
      <c r="U4785" t="s">
        <v>65</v>
      </c>
      <c r="V4785" t="s">
        <v>111</v>
      </c>
      <c r="W4785" t="s">
        <v>41</v>
      </c>
      <c r="X4785" t="s">
        <v>41</v>
      </c>
      <c r="Y4785" t="s">
        <v>41</v>
      </c>
    </row>
    <row r="4786" spans="1:25" x14ac:dyDescent="0.2">
      <c r="A4786" t="s">
        <v>0</v>
      </c>
      <c r="B4786" t="s">
        <v>24439</v>
      </c>
      <c r="C4786" t="s">
        <v>1192</v>
      </c>
      <c r="D4786" t="s">
        <v>24440</v>
      </c>
      <c r="E4786" t="s">
        <v>11</v>
      </c>
      <c r="F4786" t="s">
        <v>5007</v>
      </c>
      <c r="G4786" s="1">
        <v>45461</v>
      </c>
      <c r="H4786" s="1">
        <v>45434</v>
      </c>
      <c r="I4786" s="1">
        <v>45698</v>
      </c>
      <c r="J4786" s="3" t="s">
        <v>30629</v>
      </c>
      <c r="K4786" s="1"/>
      <c r="L4786" s="1">
        <v>45799</v>
      </c>
      <c r="M4786" s="1">
        <f t="shared" si="192"/>
        <v>45799</v>
      </c>
      <c r="N4786" t="s">
        <v>4</v>
      </c>
      <c r="O4786" t="s">
        <v>30621</v>
      </c>
      <c r="Q4786" t="s">
        <v>5</v>
      </c>
      <c r="R4786" t="s">
        <v>30619</v>
      </c>
      <c r="S4786" t="s">
        <v>255</v>
      </c>
      <c r="T4786" t="s">
        <v>7</v>
      </c>
      <c r="U4786" t="s">
        <v>287</v>
      </c>
      <c r="V4786" t="s">
        <v>9</v>
      </c>
      <c r="W4786" t="s">
        <v>24441</v>
      </c>
      <c r="X4786" t="s">
        <v>24440</v>
      </c>
      <c r="Y4786" t="s">
        <v>10</v>
      </c>
    </row>
    <row r="4787" spans="1:25" x14ac:dyDescent="0.2">
      <c r="A4787" t="s">
        <v>0</v>
      </c>
      <c r="B4787" t="s">
        <v>24442</v>
      </c>
      <c r="C4787" t="s">
        <v>269</v>
      </c>
      <c r="D4787" t="s">
        <v>24443</v>
      </c>
      <c r="E4787" t="s">
        <v>11</v>
      </c>
      <c r="F4787" t="s">
        <v>4667</v>
      </c>
      <c r="G4787" s="1">
        <v>45461</v>
      </c>
      <c r="H4787" s="1">
        <v>45434</v>
      </c>
      <c r="I4787" s="1">
        <v>45735</v>
      </c>
      <c r="J4787" s="3" t="s">
        <v>30629</v>
      </c>
      <c r="K4787" s="1"/>
      <c r="L4787" s="1">
        <v>45799</v>
      </c>
      <c r="M4787" s="1">
        <f t="shared" si="192"/>
        <v>45799</v>
      </c>
      <c r="N4787" t="s">
        <v>448</v>
      </c>
      <c r="O4787" t="s">
        <v>30621</v>
      </c>
      <c r="Q4787" t="s">
        <v>5</v>
      </c>
      <c r="R4787" t="s">
        <v>30619</v>
      </c>
      <c r="S4787" t="s">
        <v>255</v>
      </c>
      <c r="T4787" t="s">
        <v>7</v>
      </c>
      <c r="U4787" t="s">
        <v>8</v>
      </c>
      <c r="V4787" t="s">
        <v>14</v>
      </c>
      <c r="W4787" t="s">
        <v>24444</v>
      </c>
      <c r="X4787" t="s">
        <v>24443</v>
      </c>
      <c r="Y4787" t="s">
        <v>21</v>
      </c>
    </row>
    <row r="4788" spans="1:25" x14ac:dyDescent="0.2">
      <c r="A4788" t="s">
        <v>0</v>
      </c>
      <c r="B4788" t="s">
        <v>24537</v>
      </c>
      <c r="C4788" t="s">
        <v>24538</v>
      </c>
      <c r="D4788" t="s">
        <v>24539</v>
      </c>
      <c r="E4788" t="s">
        <v>11</v>
      </c>
      <c r="F4788" t="s">
        <v>324</v>
      </c>
      <c r="G4788" s="1">
        <v>45463</v>
      </c>
      <c r="H4788" s="1">
        <v>45434</v>
      </c>
      <c r="I4788" s="1">
        <v>45434</v>
      </c>
      <c r="J4788" s="1" t="s">
        <v>30628</v>
      </c>
      <c r="K4788" s="1"/>
      <c r="L4788" s="1">
        <v>45799</v>
      </c>
      <c r="M4788" s="1">
        <f t="shared" si="192"/>
        <v>45799</v>
      </c>
      <c r="N4788" t="s">
        <v>2383</v>
      </c>
      <c r="O4788" t="s">
        <v>30621</v>
      </c>
      <c r="Q4788" t="s">
        <v>5</v>
      </c>
      <c r="R4788" t="s">
        <v>30620</v>
      </c>
      <c r="S4788" t="s">
        <v>11187</v>
      </c>
      <c r="T4788" t="s">
        <v>7</v>
      </c>
      <c r="U4788" t="s">
        <v>72</v>
      </c>
      <c r="V4788" t="s">
        <v>14</v>
      </c>
      <c r="W4788" t="s">
        <v>24540</v>
      </c>
      <c r="X4788" t="s">
        <v>24541</v>
      </c>
      <c r="Y4788" t="s">
        <v>73</v>
      </c>
    </row>
    <row r="4789" spans="1:25" x14ac:dyDescent="0.2">
      <c r="A4789" t="s">
        <v>0</v>
      </c>
      <c r="B4789" t="s">
        <v>24552</v>
      </c>
      <c r="C4789" t="s">
        <v>792</v>
      </c>
      <c r="D4789" t="s">
        <v>24553</v>
      </c>
      <c r="E4789" t="s">
        <v>105</v>
      </c>
      <c r="F4789" t="s">
        <v>914</v>
      </c>
      <c r="G4789" s="1">
        <v>45463</v>
      </c>
      <c r="H4789" s="1">
        <v>45434</v>
      </c>
      <c r="I4789" s="1">
        <v>45758</v>
      </c>
      <c r="J4789" s="3" t="s">
        <v>30629</v>
      </c>
      <c r="K4789" s="1"/>
      <c r="L4789" s="1">
        <v>45799</v>
      </c>
      <c r="M4789" s="1">
        <f t="shared" si="192"/>
        <v>45799</v>
      </c>
      <c r="N4789" t="s">
        <v>448</v>
      </c>
      <c r="O4789" t="s">
        <v>30621</v>
      </c>
      <c r="Q4789" t="s">
        <v>5</v>
      </c>
      <c r="R4789" t="s">
        <v>30619</v>
      </c>
      <c r="S4789" t="s">
        <v>881</v>
      </c>
      <c r="T4789" t="s">
        <v>7</v>
      </c>
      <c r="U4789" t="s">
        <v>8</v>
      </c>
      <c r="V4789" t="s">
        <v>14</v>
      </c>
      <c r="W4789" t="s">
        <v>24554</v>
      </c>
      <c r="X4789" t="s">
        <v>24553</v>
      </c>
      <c r="Y4789" t="s">
        <v>21</v>
      </c>
    </row>
    <row r="4790" spans="1:25" x14ac:dyDescent="0.2">
      <c r="A4790" t="s">
        <v>0</v>
      </c>
      <c r="B4790" t="s">
        <v>24645</v>
      </c>
      <c r="C4790" t="s">
        <v>6025</v>
      </c>
      <c r="D4790" t="s">
        <v>24646</v>
      </c>
      <c r="E4790" t="s">
        <v>76</v>
      </c>
      <c r="F4790" t="s">
        <v>824</v>
      </c>
      <c r="G4790" s="1">
        <v>45467</v>
      </c>
      <c r="H4790" s="1">
        <v>45434</v>
      </c>
      <c r="I4790" s="1">
        <v>45683</v>
      </c>
      <c r="J4790" s="3" t="s">
        <v>30629</v>
      </c>
      <c r="K4790" s="1"/>
      <c r="L4790" s="1">
        <v>45799</v>
      </c>
      <c r="M4790" s="1">
        <f t="shared" si="192"/>
        <v>45799</v>
      </c>
      <c r="N4790" t="s">
        <v>448</v>
      </c>
      <c r="O4790" t="s">
        <v>30621</v>
      </c>
      <c r="Q4790" t="s">
        <v>5</v>
      </c>
      <c r="R4790" t="s">
        <v>30619</v>
      </c>
      <c r="S4790" t="s">
        <v>255</v>
      </c>
      <c r="T4790" t="s">
        <v>7</v>
      </c>
      <c r="U4790" t="s">
        <v>8</v>
      </c>
      <c r="V4790" t="s">
        <v>14</v>
      </c>
      <c r="W4790" t="s">
        <v>24647</v>
      </c>
      <c r="X4790" t="s">
        <v>24646</v>
      </c>
      <c r="Y4790" t="s">
        <v>21</v>
      </c>
    </row>
    <row r="4791" spans="1:25" x14ac:dyDescent="0.2">
      <c r="A4791" t="s">
        <v>0</v>
      </c>
      <c r="B4791" t="s">
        <v>24679</v>
      </c>
      <c r="C4791" t="s">
        <v>3238</v>
      </c>
      <c r="D4791" t="s">
        <v>24680</v>
      </c>
      <c r="E4791" t="s">
        <v>54</v>
      </c>
      <c r="F4791" t="s">
        <v>4986</v>
      </c>
      <c r="G4791" s="1">
        <v>45467</v>
      </c>
      <c r="H4791" s="1">
        <v>45434</v>
      </c>
      <c r="I4791" s="1">
        <v>45561</v>
      </c>
      <c r="J4791" s="3" t="s">
        <v>30629</v>
      </c>
      <c r="K4791" s="1"/>
      <c r="L4791" s="1">
        <v>45799</v>
      </c>
      <c r="M4791" s="1">
        <f t="shared" si="192"/>
        <v>45799</v>
      </c>
      <c r="N4791" t="s">
        <v>89</v>
      </c>
      <c r="O4791" t="s">
        <v>30621</v>
      </c>
      <c r="Q4791" t="s">
        <v>5</v>
      </c>
      <c r="R4791" t="s">
        <v>30619</v>
      </c>
      <c r="S4791" t="s">
        <v>6426</v>
      </c>
      <c r="T4791" t="s">
        <v>7</v>
      </c>
      <c r="U4791" t="s">
        <v>100</v>
      </c>
      <c r="V4791" t="s">
        <v>14</v>
      </c>
      <c r="W4791" t="s">
        <v>24681</v>
      </c>
      <c r="X4791" t="s">
        <v>24680</v>
      </c>
      <c r="Y4791" t="s">
        <v>91</v>
      </c>
    </row>
    <row r="4792" spans="1:25" x14ac:dyDescent="0.2">
      <c r="A4792" t="s">
        <v>0</v>
      </c>
      <c r="B4792" t="s">
        <v>24697</v>
      </c>
      <c r="C4792" t="s">
        <v>24698</v>
      </c>
      <c r="D4792" t="s">
        <v>24699</v>
      </c>
      <c r="E4792" t="s">
        <v>11</v>
      </c>
      <c r="F4792" t="s">
        <v>1719</v>
      </c>
      <c r="G4792" s="1">
        <v>45467</v>
      </c>
      <c r="H4792" s="1">
        <v>45434</v>
      </c>
      <c r="I4792" s="1">
        <v>45697</v>
      </c>
      <c r="J4792" s="3" t="s">
        <v>30629</v>
      </c>
      <c r="K4792" s="1"/>
      <c r="L4792" s="1">
        <v>45799</v>
      </c>
      <c r="M4792" s="1">
        <f t="shared" si="192"/>
        <v>45799</v>
      </c>
      <c r="N4792" t="s">
        <v>26</v>
      </c>
      <c r="O4792" t="s">
        <v>30621</v>
      </c>
      <c r="Q4792" t="s">
        <v>5</v>
      </c>
      <c r="R4792" t="s">
        <v>30619</v>
      </c>
      <c r="S4792" t="s">
        <v>138</v>
      </c>
      <c r="T4792" t="s">
        <v>7</v>
      </c>
      <c r="U4792" t="s">
        <v>2525</v>
      </c>
      <c r="V4792" t="s">
        <v>9</v>
      </c>
      <c r="W4792" t="s">
        <v>24700</v>
      </c>
      <c r="X4792" t="s">
        <v>24699</v>
      </c>
      <c r="Y4792" t="s">
        <v>31</v>
      </c>
    </row>
    <row r="4793" spans="1:25" x14ac:dyDescent="0.2">
      <c r="A4793" t="s">
        <v>0</v>
      </c>
      <c r="B4793" t="s">
        <v>4379</v>
      </c>
      <c r="C4793" t="s">
        <v>3558</v>
      </c>
      <c r="D4793" t="s">
        <v>4380</v>
      </c>
      <c r="E4793" t="s">
        <v>11</v>
      </c>
      <c r="F4793" t="s">
        <v>1719</v>
      </c>
      <c r="G4793" s="1">
        <v>44707</v>
      </c>
      <c r="H4793" s="1">
        <v>44704</v>
      </c>
      <c r="I4793" s="1">
        <v>45197</v>
      </c>
      <c r="J4793" s="3" t="s">
        <v>30629</v>
      </c>
      <c r="K4793" s="1"/>
      <c r="L4793" s="1">
        <v>45800</v>
      </c>
      <c r="M4793" s="1">
        <f>DATE(YEAR(H4793)+3,MONTH(H4793),DAY(H4793))</f>
        <v>45800</v>
      </c>
      <c r="N4793" t="s">
        <v>26</v>
      </c>
      <c r="O4793" t="s">
        <v>30622</v>
      </c>
      <c r="Q4793" t="s">
        <v>5</v>
      </c>
      <c r="R4793" t="s">
        <v>30619</v>
      </c>
      <c r="S4793" t="s">
        <v>138</v>
      </c>
      <c r="T4793" t="s">
        <v>7</v>
      </c>
      <c r="U4793" t="s">
        <v>160</v>
      </c>
      <c r="V4793" t="s">
        <v>9</v>
      </c>
      <c r="W4793" t="s">
        <v>4381</v>
      </c>
      <c r="X4793" t="s">
        <v>4382</v>
      </c>
      <c r="Y4793" t="s">
        <v>31</v>
      </c>
    </row>
    <row r="4794" spans="1:25" x14ac:dyDescent="0.2">
      <c r="A4794" t="s">
        <v>0</v>
      </c>
      <c r="B4794" t="s">
        <v>4408</v>
      </c>
      <c r="C4794" t="s">
        <v>4409</v>
      </c>
      <c r="D4794" t="s">
        <v>4410</v>
      </c>
      <c r="E4794" t="s">
        <v>11</v>
      </c>
      <c r="F4794" t="s">
        <v>1199</v>
      </c>
      <c r="G4794" s="1">
        <v>44708</v>
      </c>
      <c r="H4794" s="1">
        <v>44704</v>
      </c>
      <c r="I4794" s="1">
        <v>45089</v>
      </c>
      <c r="J4794" s="3" t="s">
        <v>30629</v>
      </c>
      <c r="K4794" s="1"/>
      <c r="L4794" s="1">
        <v>45800</v>
      </c>
      <c r="M4794" s="1">
        <f>DATE(YEAR(H4794)+3,MONTH(H4794),DAY(H4794))</f>
        <v>45800</v>
      </c>
      <c r="N4794" t="s">
        <v>26</v>
      </c>
      <c r="O4794" t="s">
        <v>30622</v>
      </c>
      <c r="Q4794" t="s">
        <v>5</v>
      </c>
      <c r="R4794" t="s">
        <v>30619</v>
      </c>
      <c r="S4794" t="s">
        <v>2049</v>
      </c>
      <c r="T4794" t="s">
        <v>7</v>
      </c>
      <c r="U4794" t="s">
        <v>80</v>
      </c>
      <c r="V4794" t="s">
        <v>9</v>
      </c>
      <c r="W4794" t="s">
        <v>4411</v>
      </c>
      <c r="X4794" t="s">
        <v>4412</v>
      </c>
      <c r="Y4794" t="s">
        <v>31</v>
      </c>
    </row>
    <row r="4795" spans="1:25" x14ac:dyDescent="0.2">
      <c r="A4795" t="s">
        <v>0</v>
      </c>
      <c r="B4795" t="s">
        <v>4823</v>
      </c>
      <c r="C4795" t="s">
        <v>4824</v>
      </c>
      <c r="D4795" t="s">
        <v>4825</v>
      </c>
      <c r="E4795" t="s">
        <v>105</v>
      </c>
      <c r="F4795" t="s">
        <v>3966</v>
      </c>
      <c r="G4795" s="1">
        <v>44722</v>
      </c>
      <c r="H4795" s="1">
        <v>44704</v>
      </c>
      <c r="I4795" s="1">
        <v>44998</v>
      </c>
      <c r="J4795" s="3" t="s">
        <v>30629</v>
      </c>
      <c r="K4795" s="1"/>
      <c r="L4795" s="1">
        <v>45069</v>
      </c>
      <c r="M4795" s="1">
        <f>DATE(YEAR(H4795)+3,MONTH(H4795),DAY(H4795))</f>
        <v>45800</v>
      </c>
      <c r="N4795" t="s">
        <v>4</v>
      </c>
      <c r="O4795" t="s">
        <v>30622</v>
      </c>
      <c r="Q4795" t="s">
        <v>5</v>
      </c>
      <c r="R4795" t="s">
        <v>30619</v>
      </c>
      <c r="S4795" t="s">
        <v>654</v>
      </c>
      <c r="T4795" t="s">
        <v>7</v>
      </c>
      <c r="U4795" t="s">
        <v>287</v>
      </c>
      <c r="V4795" t="s">
        <v>9</v>
      </c>
      <c r="W4795" t="s">
        <v>4826</v>
      </c>
      <c r="X4795" t="s">
        <v>4825</v>
      </c>
      <c r="Y4795" t="s">
        <v>10</v>
      </c>
    </row>
    <row r="4796" spans="1:25" x14ac:dyDescent="0.2">
      <c r="A4796" t="s">
        <v>0</v>
      </c>
      <c r="B4796" t="s">
        <v>20587</v>
      </c>
      <c r="C4796" t="s">
        <v>1310</v>
      </c>
      <c r="D4796" t="s">
        <v>20588</v>
      </c>
      <c r="E4796" t="s">
        <v>18</v>
      </c>
      <c r="F4796" t="s">
        <v>3166</v>
      </c>
      <c r="G4796" s="1">
        <v>45435</v>
      </c>
      <c r="H4796" s="1">
        <v>45435</v>
      </c>
      <c r="I4796" s="1">
        <v>45492</v>
      </c>
      <c r="J4796" s="3" t="s">
        <v>30629</v>
      </c>
      <c r="K4796" s="1"/>
      <c r="L4796" s="1">
        <v>45800</v>
      </c>
      <c r="M4796" s="1">
        <f t="shared" ref="M4796:M4824" si="193">DATE(YEAR(H4796)+1,MONTH(H4796),DAY(H4796))</f>
        <v>45800</v>
      </c>
      <c r="N4796" t="s">
        <v>4</v>
      </c>
      <c r="O4796" t="s">
        <v>30621</v>
      </c>
      <c r="Q4796" t="s">
        <v>5</v>
      </c>
      <c r="R4796" t="s">
        <v>30619</v>
      </c>
      <c r="S4796" t="s">
        <v>179</v>
      </c>
      <c r="T4796" t="s">
        <v>7</v>
      </c>
      <c r="U4796" t="s">
        <v>287</v>
      </c>
      <c r="V4796" t="s">
        <v>9</v>
      </c>
      <c r="W4796" t="s">
        <v>20589</v>
      </c>
      <c r="X4796" t="s">
        <v>20588</v>
      </c>
      <c r="Y4796" t="s">
        <v>10</v>
      </c>
    </row>
    <row r="4797" spans="1:25" x14ac:dyDescent="0.2">
      <c r="A4797" t="s">
        <v>0</v>
      </c>
      <c r="B4797" t="s">
        <v>20590</v>
      </c>
      <c r="C4797" t="s">
        <v>1310</v>
      </c>
      <c r="D4797" t="s">
        <v>20591</v>
      </c>
      <c r="E4797" t="s">
        <v>18</v>
      </c>
      <c r="F4797" t="s">
        <v>3166</v>
      </c>
      <c r="G4797" s="1">
        <v>45435</v>
      </c>
      <c r="H4797" s="1">
        <v>45435</v>
      </c>
      <c r="I4797" s="1">
        <v>45492</v>
      </c>
      <c r="J4797" s="3" t="s">
        <v>30629</v>
      </c>
      <c r="K4797" s="1"/>
      <c r="L4797" s="1">
        <v>45800</v>
      </c>
      <c r="M4797" s="1">
        <f t="shared" si="193"/>
        <v>45800</v>
      </c>
      <c r="N4797" t="s">
        <v>4</v>
      </c>
      <c r="O4797" t="s">
        <v>30621</v>
      </c>
      <c r="Q4797" t="s">
        <v>5</v>
      </c>
      <c r="R4797" t="s">
        <v>30619</v>
      </c>
      <c r="S4797" t="s">
        <v>179</v>
      </c>
      <c r="T4797" t="s">
        <v>7</v>
      </c>
      <c r="U4797" t="s">
        <v>287</v>
      </c>
      <c r="V4797" t="s">
        <v>9</v>
      </c>
      <c r="W4797" t="s">
        <v>20592</v>
      </c>
      <c r="X4797" t="s">
        <v>20591</v>
      </c>
      <c r="Y4797" t="s">
        <v>10</v>
      </c>
    </row>
    <row r="4798" spans="1:25" x14ac:dyDescent="0.2">
      <c r="A4798" t="s">
        <v>0</v>
      </c>
      <c r="B4798" t="s">
        <v>20593</v>
      </c>
      <c r="C4798" t="s">
        <v>798</v>
      </c>
      <c r="D4798" t="s">
        <v>20594</v>
      </c>
      <c r="E4798" t="s">
        <v>24</v>
      </c>
      <c r="F4798" t="s">
        <v>20595</v>
      </c>
      <c r="G4798" s="1">
        <v>45435</v>
      </c>
      <c r="H4798" s="1">
        <v>45435</v>
      </c>
      <c r="I4798" s="1">
        <v>45777</v>
      </c>
      <c r="J4798" s="3" t="s">
        <v>30629</v>
      </c>
      <c r="K4798" s="1"/>
      <c r="L4798" s="1">
        <v>45800</v>
      </c>
      <c r="M4798" s="1">
        <f t="shared" si="193"/>
        <v>45800</v>
      </c>
      <c r="N4798" t="s">
        <v>4</v>
      </c>
      <c r="O4798" t="s">
        <v>30621</v>
      </c>
      <c r="Q4798" t="s">
        <v>5</v>
      </c>
      <c r="R4798" t="s">
        <v>30619</v>
      </c>
      <c r="S4798" t="s">
        <v>59</v>
      </c>
      <c r="T4798" t="s">
        <v>28</v>
      </c>
      <c r="U4798" t="s">
        <v>126</v>
      </c>
      <c r="V4798" t="s">
        <v>30</v>
      </c>
      <c r="W4798" t="s">
        <v>20596</v>
      </c>
      <c r="X4798" t="s">
        <v>20594</v>
      </c>
      <c r="Y4798" t="s">
        <v>10</v>
      </c>
    </row>
    <row r="4799" spans="1:25" x14ac:dyDescent="0.2">
      <c r="A4799" t="s">
        <v>0</v>
      </c>
      <c r="B4799" t="s">
        <v>20597</v>
      </c>
      <c r="C4799" t="s">
        <v>6382</v>
      </c>
      <c r="D4799" t="s">
        <v>20598</v>
      </c>
      <c r="E4799" t="s">
        <v>11</v>
      </c>
      <c r="F4799" t="s">
        <v>3169</v>
      </c>
      <c r="G4799" s="1">
        <v>45435</v>
      </c>
      <c r="H4799" s="1">
        <v>45435</v>
      </c>
      <c r="I4799" s="1">
        <v>45763</v>
      </c>
      <c r="J4799" s="3" t="s">
        <v>30629</v>
      </c>
      <c r="K4799" s="1"/>
      <c r="L4799" s="1">
        <v>45800</v>
      </c>
      <c r="M4799" s="1">
        <f t="shared" si="193"/>
        <v>45800</v>
      </c>
      <c r="N4799" t="s">
        <v>2383</v>
      </c>
      <c r="O4799" t="s">
        <v>30621</v>
      </c>
      <c r="Q4799" t="s">
        <v>5</v>
      </c>
      <c r="R4799" t="s">
        <v>30619</v>
      </c>
      <c r="S4799" t="s">
        <v>5830</v>
      </c>
      <c r="T4799" t="s">
        <v>7</v>
      </c>
      <c r="U4799" t="s">
        <v>72</v>
      </c>
      <c r="V4799" t="s">
        <v>14</v>
      </c>
      <c r="W4799" t="s">
        <v>20599</v>
      </c>
      <c r="X4799" t="s">
        <v>20598</v>
      </c>
      <c r="Y4799" t="s">
        <v>73</v>
      </c>
    </row>
    <row r="4800" spans="1:25" x14ac:dyDescent="0.2">
      <c r="A4800" t="s">
        <v>0</v>
      </c>
      <c r="B4800" t="s">
        <v>20601</v>
      </c>
      <c r="C4800" t="s">
        <v>20602</v>
      </c>
      <c r="D4800" t="s">
        <v>20603</v>
      </c>
      <c r="E4800" t="s">
        <v>18</v>
      </c>
      <c r="F4800" t="s">
        <v>3220</v>
      </c>
      <c r="G4800" s="1">
        <v>45435</v>
      </c>
      <c r="H4800" s="1">
        <v>45435</v>
      </c>
      <c r="I4800" s="1">
        <v>45769</v>
      </c>
      <c r="J4800" s="3" t="s">
        <v>30629</v>
      </c>
      <c r="K4800" s="1"/>
      <c r="L4800" s="1">
        <v>45800</v>
      </c>
      <c r="M4800" s="1">
        <f t="shared" si="193"/>
        <v>45800</v>
      </c>
      <c r="N4800" t="s">
        <v>4</v>
      </c>
      <c r="O4800" t="s">
        <v>30621</v>
      </c>
      <c r="Q4800" t="s">
        <v>5</v>
      </c>
      <c r="R4800" t="s">
        <v>30619</v>
      </c>
      <c r="S4800" t="s">
        <v>179</v>
      </c>
      <c r="T4800" t="s">
        <v>7</v>
      </c>
      <c r="U4800" t="s">
        <v>287</v>
      </c>
      <c r="V4800" t="s">
        <v>9</v>
      </c>
      <c r="W4800" t="s">
        <v>20604</v>
      </c>
      <c r="X4800" t="s">
        <v>20603</v>
      </c>
      <c r="Y4800" t="s">
        <v>10</v>
      </c>
    </row>
    <row r="4801" spans="1:25" x14ac:dyDescent="0.2">
      <c r="A4801" t="s">
        <v>0</v>
      </c>
      <c r="B4801" t="s">
        <v>20605</v>
      </c>
      <c r="C4801" t="s">
        <v>20606</v>
      </c>
      <c r="D4801" t="s">
        <v>20607</v>
      </c>
      <c r="E4801" t="s">
        <v>18</v>
      </c>
      <c r="F4801" t="s">
        <v>3220</v>
      </c>
      <c r="G4801" s="1">
        <v>45435</v>
      </c>
      <c r="H4801" s="1">
        <v>45435</v>
      </c>
      <c r="I4801" s="1">
        <v>45769</v>
      </c>
      <c r="J4801" s="3" t="s">
        <v>30629</v>
      </c>
      <c r="K4801" s="1"/>
      <c r="L4801" s="1">
        <v>45800</v>
      </c>
      <c r="M4801" s="1">
        <f t="shared" si="193"/>
        <v>45800</v>
      </c>
      <c r="N4801" t="s">
        <v>4</v>
      </c>
      <c r="O4801" t="s">
        <v>30621</v>
      </c>
      <c r="Q4801" t="s">
        <v>5</v>
      </c>
      <c r="R4801" t="s">
        <v>30619</v>
      </c>
      <c r="S4801" t="s">
        <v>179</v>
      </c>
      <c r="T4801" t="s">
        <v>7</v>
      </c>
      <c r="U4801" t="s">
        <v>287</v>
      </c>
      <c r="V4801" t="s">
        <v>9</v>
      </c>
      <c r="W4801" t="s">
        <v>20608</v>
      </c>
      <c r="X4801" t="s">
        <v>20607</v>
      </c>
      <c r="Y4801" t="s">
        <v>10</v>
      </c>
    </row>
    <row r="4802" spans="1:25" x14ac:dyDescent="0.2">
      <c r="A4802" t="s">
        <v>0</v>
      </c>
      <c r="B4802" t="s">
        <v>20609</v>
      </c>
      <c r="C4802" t="s">
        <v>283</v>
      </c>
      <c r="D4802" t="s">
        <v>20610</v>
      </c>
      <c r="E4802" t="s">
        <v>11</v>
      </c>
      <c r="F4802" t="s">
        <v>935</v>
      </c>
      <c r="G4802" s="1">
        <v>45435</v>
      </c>
      <c r="H4802" s="1">
        <v>45435</v>
      </c>
      <c r="I4802" s="1">
        <v>45729</v>
      </c>
      <c r="J4802" s="3" t="s">
        <v>30629</v>
      </c>
      <c r="K4802" s="1"/>
      <c r="L4802" s="1">
        <v>45800</v>
      </c>
      <c r="M4802" s="1">
        <f t="shared" si="193"/>
        <v>45800</v>
      </c>
      <c r="N4802" t="s">
        <v>2383</v>
      </c>
      <c r="O4802" t="s">
        <v>30621</v>
      </c>
      <c r="Q4802" t="s">
        <v>5</v>
      </c>
      <c r="R4802" t="s">
        <v>30619</v>
      </c>
      <c r="S4802" t="s">
        <v>142</v>
      </c>
      <c r="T4802" t="s">
        <v>7</v>
      </c>
      <c r="U4802" t="s">
        <v>72</v>
      </c>
      <c r="V4802" t="s">
        <v>14</v>
      </c>
      <c r="W4802" t="s">
        <v>20611</v>
      </c>
      <c r="X4802" t="s">
        <v>20610</v>
      </c>
      <c r="Y4802" t="s">
        <v>73</v>
      </c>
    </row>
    <row r="4803" spans="1:25" x14ac:dyDescent="0.2">
      <c r="A4803" t="s">
        <v>0</v>
      </c>
      <c r="B4803" t="s">
        <v>20612</v>
      </c>
      <c r="C4803" t="s">
        <v>1545</v>
      </c>
      <c r="D4803" t="s">
        <v>20613</v>
      </c>
      <c r="E4803" t="s">
        <v>11</v>
      </c>
      <c r="F4803" t="s">
        <v>844</v>
      </c>
      <c r="G4803" s="1">
        <v>45435</v>
      </c>
      <c r="H4803" s="1">
        <v>45435</v>
      </c>
      <c r="I4803" s="1">
        <v>45707</v>
      </c>
      <c r="J4803" s="3" t="s">
        <v>30629</v>
      </c>
      <c r="K4803" s="1"/>
      <c r="L4803" s="1">
        <v>45800</v>
      </c>
      <c r="M4803" s="1">
        <f t="shared" si="193"/>
        <v>45800</v>
      </c>
      <c r="N4803" t="s">
        <v>26</v>
      </c>
      <c r="O4803" t="s">
        <v>30621</v>
      </c>
      <c r="Q4803" t="s">
        <v>5</v>
      </c>
      <c r="R4803" t="s">
        <v>30619</v>
      </c>
      <c r="S4803" t="s">
        <v>179</v>
      </c>
      <c r="T4803" t="s">
        <v>109</v>
      </c>
      <c r="U4803" t="s">
        <v>165</v>
      </c>
      <c r="V4803" t="s">
        <v>111</v>
      </c>
      <c r="W4803" t="s">
        <v>20614</v>
      </c>
      <c r="X4803" t="s">
        <v>20613</v>
      </c>
      <c r="Y4803" t="s">
        <v>31</v>
      </c>
    </row>
    <row r="4804" spans="1:25" x14ac:dyDescent="0.2">
      <c r="A4804" t="s">
        <v>0</v>
      </c>
      <c r="B4804" t="s">
        <v>20615</v>
      </c>
      <c r="C4804" t="s">
        <v>692</v>
      </c>
      <c r="D4804" t="s">
        <v>20616</v>
      </c>
      <c r="E4804" t="s">
        <v>11</v>
      </c>
      <c r="F4804" t="s">
        <v>20617</v>
      </c>
      <c r="G4804" s="1">
        <v>45435</v>
      </c>
      <c r="H4804" s="1">
        <v>45435</v>
      </c>
      <c r="I4804" s="1">
        <v>45729</v>
      </c>
      <c r="J4804" s="3" t="s">
        <v>30629</v>
      </c>
      <c r="K4804" s="1"/>
      <c r="L4804" s="1">
        <v>45800</v>
      </c>
      <c r="M4804" s="1">
        <f t="shared" si="193"/>
        <v>45800</v>
      </c>
      <c r="N4804" t="s">
        <v>2383</v>
      </c>
      <c r="O4804" t="s">
        <v>30621</v>
      </c>
      <c r="Q4804" t="s">
        <v>5</v>
      </c>
      <c r="R4804" t="s">
        <v>30619</v>
      </c>
      <c r="S4804" t="s">
        <v>142</v>
      </c>
      <c r="T4804" t="s">
        <v>7</v>
      </c>
      <c r="U4804" t="s">
        <v>72</v>
      </c>
      <c r="V4804" t="s">
        <v>14</v>
      </c>
      <c r="W4804" t="s">
        <v>20618</v>
      </c>
      <c r="X4804" t="s">
        <v>20616</v>
      </c>
      <c r="Y4804" t="s">
        <v>73</v>
      </c>
    </row>
    <row r="4805" spans="1:25" x14ac:dyDescent="0.2">
      <c r="A4805" t="s">
        <v>0</v>
      </c>
      <c r="B4805" t="s">
        <v>20619</v>
      </c>
      <c r="C4805" t="s">
        <v>2473</v>
      </c>
      <c r="D4805" t="s">
        <v>20620</v>
      </c>
      <c r="E4805" t="s">
        <v>11</v>
      </c>
      <c r="F4805" t="s">
        <v>813</v>
      </c>
      <c r="G4805" s="1">
        <v>45435</v>
      </c>
      <c r="H4805" s="1">
        <v>45435</v>
      </c>
      <c r="I4805" s="1">
        <v>45726</v>
      </c>
      <c r="J4805" s="3" t="s">
        <v>30629</v>
      </c>
      <c r="K4805" s="1"/>
      <c r="L4805" s="1">
        <v>45800</v>
      </c>
      <c r="M4805" s="1">
        <f t="shared" si="193"/>
        <v>45800</v>
      </c>
      <c r="N4805" t="s">
        <v>63</v>
      </c>
      <c r="O4805" t="s">
        <v>30621</v>
      </c>
      <c r="Q4805" t="s">
        <v>5</v>
      </c>
      <c r="R4805" t="s">
        <v>30619</v>
      </c>
      <c r="S4805" t="s">
        <v>169</v>
      </c>
      <c r="T4805" t="s">
        <v>64</v>
      </c>
      <c r="U4805" t="s">
        <v>119</v>
      </c>
      <c r="V4805" t="s">
        <v>120</v>
      </c>
      <c r="W4805" t="s">
        <v>41</v>
      </c>
      <c r="X4805" t="s">
        <v>41</v>
      </c>
      <c r="Y4805" t="s">
        <v>41</v>
      </c>
    </row>
    <row r="4806" spans="1:25" x14ac:dyDescent="0.2">
      <c r="A4806" t="s">
        <v>0</v>
      </c>
      <c r="B4806" t="s">
        <v>20621</v>
      </c>
      <c r="C4806" t="s">
        <v>4550</v>
      </c>
      <c r="D4806" t="s">
        <v>20622</v>
      </c>
      <c r="E4806" t="s">
        <v>11</v>
      </c>
      <c r="F4806" t="s">
        <v>813</v>
      </c>
      <c r="G4806" s="1">
        <v>45435</v>
      </c>
      <c r="H4806" s="1">
        <v>45435</v>
      </c>
      <c r="I4806" s="1">
        <v>45726</v>
      </c>
      <c r="J4806" s="3" t="s">
        <v>30629</v>
      </c>
      <c r="K4806" s="1"/>
      <c r="L4806" s="1">
        <v>45800</v>
      </c>
      <c r="M4806" s="1">
        <f t="shared" si="193"/>
        <v>45800</v>
      </c>
      <c r="N4806" t="s">
        <v>63</v>
      </c>
      <c r="O4806" t="s">
        <v>30621</v>
      </c>
      <c r="Q4806" t="s">
        <v>5</v>
      </c>
      <c r="R4806" t="s">
        <v>30619</v>
      </c>
      <c r="S4806" t="s">
        <v>169</v>
      </c>
      <c r="T4806" t="s">
        <v>64</v>
      </c>
      <c r="U4806" t="s">
        <v>119</v>
      </c>
      <c r="V4806" t="s">
        <v>120</v>
      </c>
      <c r="W4806" t="s">
        <v>41</v>
      </c>
      <c r="X4806" t="s">
        <v>41</v>
      </c>
      <c r="Y4806" t="s">
        <v>41</v>
      </c>
    </row>
    <row r="4807" spans="1:25" x14ac:dyDescent="0.2">
      <c r="A4807" t="s">
        <v>0</v>
      </c>
      <c r="B4807" t="s">
        <v>20623</v>
      </c>
      <c r="C4807" t="s">
        <v>2652</v>
      </c>
      <c r="D4807" t="s">
        <v>20624</v>
      </c>
      <c r="E4807" t="s">
        <v>11</v>
      </c>
      <c r="F4807" t="s">
        <v>813</v>
      </c>
      <c r="G4807" s="1">
        <v>45435</v>
      </c>
      <c r="H4807" s="1">
        <v>45435</v>
      </c>
      <c r="I4807" s="1">
        <v>45726</v>
      </c>
      <c r="J4807" s="3" t="s">
        <v>30629</v>
      </c>
      <c r="K4807" s="1"/>
      <c r="L4807" s="1">
        <v>45800</v>
      </c>
      <c r="M4807" s="1">
        <f t="shared" si="193"/>
        <v>45800</v>
      </c>
      <c r="N4807" t="s">
        <v>63</v>
      </c>
      <c r="O4807" t="s">
        <v>30621</v>
      </c>
      <c r="Q4807" t="s">
        <v>5</v>
      </c>
      <c r="R4807" t="s">
        <v>30619</v>
      </c>
      <c r="S4807" t="s">
        <v>180</v>
      </c>
      <c r="T4807" t="s">
        <v>64</v>
      </c>
      <c r="U4807" t="s">
        <v>65</v>
      </c>
      <c r="V4807" t="s">
        <v>111</v>
      </c>
      <c r="W4807" t="s">
        <v>41</v>
      </c>
      <c r="X4807" t="s">
        <v>41</v>
      </c>
      <c r="Y4807" t="s">
        <v>41</v>
      </c>
    </row>
    <row r="4808" spans="1:25" x14ac:dyDescent="0.2">
      <c r="A4808" t="s">
        <v>0</v>
      </c>
      <c r="B4808" t="s">
        <v>20625</v>
      </c>
      <c r="C4808" t="s">
        <v>4121</v>
      </c>
      <c r="D4808" t="s">
        <v>20626</v>
      </c>
      <c r="E4808" t="s">
        <v>18</v>
      </c>
      <c r="F4808" t="s">
        <v>3220</v>
      </c>
      <c r="G4808" s="1">
        <v>45435</v>
      </c>
      <c r="H4808" s="1">
        <v>45435</v>
      </c>
      <c r="I4808" s="1">
        <v>45778</v>
      </c>
      <c r="J4808" s="3" t="s">
        <v>30629</v>
      </c>
      <c r="K4808" s="1"/>
      <c r="L4808" s="1">
        <v>45800</v>
      </c>
      <c r="M4808" s="1">
        <f t="shared" si="193"/>
        <v>45800</v>
      </c>
      <c r="N4808" t="s">
        <v>4</v>
      </c>
      <c r="O4808" t="s">
        <v>30621</v>
      </c>
      <c r="Q4808" t="s">
        <v>5</v>
      </c>
      <c r="R4808" t="s">
        <v>30619</v>
      </c>
      <c r="S4808" t="s">
        <v>179</v>
      </c>
      <c r="T4808" t="s">
        <v>7</v>
      </c>
      <c r="U4808" t="s">
        <v>287</v>
      </c>
      <c r="V4808" t="s">
        <v>9</v>
      </c>
      <c r="W4808" t="s">
        <v>20627</v>
      </c>
      <c r="X4808" t="s">
        <v>4122</v>
      </c>
      <c r="Y4808" t="s">
        <v>10</v>
      </c>
    </row>
    <row r="4809" spans="1:25" x14ac:dyDescent="0.2">
      <c r="A4809" t="s">
        <v>0</v>
      </c>
      <c r="B4809" t="s">
        <v>20628</v>
      </c>
      <c r="C4809" t="s">
        <v>4119</v>
      </c>
      <c r="D4809" t="s">
        <v>20629</v>
      </c>
      <c r="E4809" t="s">
        <v>18</v>
      </c>
      <c r="F4809" t="s">
        <v>3220</v>
      </c>
      <c r="G4809" s="1">
        <v>45435</v>
      </c>
      <c r="H4809" s="1">
        <v>45435</v>
      </c>
      <c r="I4809" s="1">
        <v>45778</v>
      </c>
      <c r="J4809" s="3" t="s">
        <v>30629</v>
      </c>
      <c r="K4809" s="1"/>
      <c r="L4809" s="1">
        <v>45800</v>
      </c>
      <c r="M4809" s="1">
        <f t="shared" si="193"/>
        <v>45800</v>
      </c>
      <c r="N4809" t="s">
        <v>4</v>
      </c>
      <c r="O4809" t="s">
        <v>30621</v>
      </c>
      <c r="Q4809" t="s">
        <v>5</v>
      </c>
      <c r="R4809" t="s">
        <v>30619</v>
      </c>
      <c r="S4809" t="s">
        <v>179</v>
      </c>
      <c r="T4809" t="s">
        <v>7</v>
      </c>
      <c r="U4809" t="s">
        <v>287</v>
      </c>
      <c r="V4809" t="s">
        <v>9</v>
      </c>
      <c r="W4809" t="s">
        <v>20630</v>
      </c>
      <c r="X4809" t="s">
        <v>4120</v>
      </c>
      <c r="Y4809" t="s">
        <v>10</v>
      </c>
    </row>
    <row r="4810" spans="1:25" x14ac:dyDescent="0.2">
      <c r="A4810" t="s">
        <v>0</v>
      </c>
      <c r="B4810" t="s">
        <v>20631</v>
      </c>
      <c r="C4810" t="s">
        <v>4117</v>
      </c>
      <c r="D4810" t="s">
        <v>20632</v>
      </c>
      <c r="E4810" t="s">
        <v>18</v>
      </c>
      <c r="F4810" t="s">
        <v>3220</v>
      </c>
      <c r="G4810" s="1">
        <v>45435</v>
      </c>
      <c r="H4810" s="1">
        <v>45435</v>
      </c>
      <c r="I4810" s="1">
        <v>45778</v>
      </c>
      <c r="J4810" s="3" t="s">
        <v>30629</v>
      </c>
      <c r="K4810" s="1"/>
      <c r="L4810" s="1">
        <v>45800</v>
      </c>
      <c r="M4810" s="1">
        <f t="shared" si="193"/>
        <v>45800</v>
      </c>
      <c r="N4810" t="s">
        <v>4</v>
      </c>
      <c r="O4810" t="s">
        <v>30621</v>
      </c>
      <c r="Q4810" t="s">
        <v>5</v>
      </c>
      <c r="R4810" t="s">
        <v>30619</v>
      </c>
      <c r="S4810" t="s">
        <v>179</v>
      </c>
      <c r="T4810" t="s">
        <v>7</v>
      </c>
      <c r="U4810" t="s">
        <v>287</v>
      </c>
      <c r="V4810" t="s">
        <v>9</v>
      </c>
      <c r="W4810" t="s">
        <v>20633</v>
      </c>
      <c r="X4810" t="s">
        <v>4118</v>
      </c>
      <c r="Y4810" t="s">
        <v>10</v>
      </c>
    </row>
    <row r="4811" spans="1:25" x14ac:dyDescent="0.2">
      <c r="A4811" t="s">
        <v>0</v>
      </c>
      <c r="B4811" t="s">
        <v>20634</v>
      </c>
      <c r="C4811" t="s">
        <v>20635</v>
      </c>
      <c r="D4811" t="s">
        <v>20636</v>
      </c>
      <c r="E4811" t="s">
        <v>18</v>
      </c>
      <c r="F4811" t="s">
        <v>3603</v>
      </c>
      <c r="G4811" s="1">
        <v>45435</v>
      </c>
      <c r="H4811" s="1">
        <v>45435</v>
      </c>
      <c r="I4811" s="1">
        <v>45798</v>
      </c>
      <c r="J4811" s="3" t="s">
        <v>30629</v>
      </c>
      <c r="K4811" s="1"/>
      <c r="L4811" s="1">
        <v>45800</v>
      </c>
      <c r="M4811" s="1">
        <f t="shared" si="193"/>
        <v>45800</v>
      </c>
      <c r="N4811" t="s">
        <v>2383</v>
      </c>
      <c r="O4811" t="s">
        <v>30621</v>
      </c>
      <c r="Q4811" t="s">
        <v>5</v>
      </c>
      <c r="R4811" t="s">
        <v>30619</v>
      </c>
      <c r="S4811" t="s">
        <v>179</v>
      </c>
      <c r="T4811" t="s">
        <v>7</v>
      </c>
      <c r="U4811" t="s">
        <v>72</v>
      </c>
      <c r="V4811" t="s">
        <v>14</v>
      </c>
      <c r="W4811" t="s">
        <v>20637</v>
      </c>
      <c r="X4811" t="s">
        <v>20636</v>
      </c>
      <c r="Y4811" t="s">
        <v>73</v>
      </c>
    </row>
    <row r="4812" spans="1:25" x14ac:dyDescent="0.2">
      <c r="A4812" t="s">
        <v>0</v>
      </c>
      <c r="B4812" t="s">
        <v>20638</v>
      </c>
      <c r="C4812" t="s">
        <v>20639</v>
      </c>
      <c r="D4812" t="s">
        <v>20640</v>
      </c>
      <c r="E4812" t="s">
        <v>49</v>
      </c>
      <c r="F4812" t="s">
        <v>2757</v>
      </c>
      <c r="G4812" s="1">
        <v>45435</v>
      </c>
      <c r="H4812" s="1">
        <v>45435</v>
      </c>
      <c r="I4812" s="1">
        <v>45753</v>
      </c>
      <c r="J4812" s="3" t="s">
        <v>30629</v>
      </c>
      <c r="K4812" s="1"/>
      <c r="L4812" s="1">
        <v>45800</v>
      </c>
      <c r="M4812" s="1">
        <f t="shared" si="193"/>
        <v>45800</v>
      </c>
      <c r="N4812" t="s">
        <v>36</v>
      </c>
      <c r="O4812" t="s">
        <v>30621</v>
      </c>
      <c r="Q4812" t="s">
        <v>5</v>
      </c>
      <c r="R4812" t="s">
        <v>30619</v>
      </c>
      <c r="S4812" t="s">
        <v>20641</v>
      </c>
      <c r="T4812" t="s">
        <v>7</v>
      </c>
      <c r="U4812" t="s">
        <v>37</v>
      </c>
      <c r="V4812" t="s">
        <v>14</v>
      </c>
      <c r="W4812" t="s">
        <v>20642</v>
      </c>
      <c r="X4812" t="s">
        <v>20643</v>
      </c>
      <c r="Y4812" t="s">
        <v>40</v>
      </c>
    </row>
    <row r="4813" spans="1:25" x14ac:dyDescent="0.2">
      <c r="A4813" t="s">
        <v>0</v>
      </c>
      <c r="B4813" t="s">
        <v>20644</v>
      </c>
      <c r="C4813" t="s">
        <v>20639</v>
      </c>
      <c r="D4813" t="s">
        <v>20645</v>
      </c>
      <c r="E4813" t="s">
        <v>49</v>
      </c>
      <c r="F4813" t="s">
        <v>2767</v>
      </c>
      <c r="G4813" s="1">
        <v>45435</v>
      </c>
      <c r="H4813" s="1">
        <v>45435</v>
      </c>
      <c r="I4813" s="1">
        <v>45776</v>
      </c>
      <c r="J4813" s="3" t="s">
        <v>30629</v>
      </c>
      <c r="K4813" s="1"/>
      <c r="L4813" s="1">
        <v>45800</v>
      </c>
      <c r="M4813" s="1">
        <f t="shared" si="193"/>
        <v>45800</v>
      </c>
      <c r="N4813" t="s">
        <v>788</v>
      </c>
      <c r="O4813" t="s">
        <v>30621</v>
      </c>
      <c r="Q4813" t="s">
        <v>5</v>
      </c>
      <c r="R4813" t="s">
        <v>30619</v>
      </c>
      <c r="S4813" t="s">
        <v>11086</v>
      </c>
      <c r="T4813" t="s">
        <v>7</v>
      </c>
      <c r="U4813" t="s">
        <v>37</v>
      </c>
      <c r="V4813" t="s">
        <v>14</v>
      </c>
      <c r="W4813" t="s">
        <v>20646</v>
      </c>
      <c r="X4813" t="s">
        <v>20645</v>
      </c>
      <c r="Y4813" t="s">
        <v>40</v>
      </c>
    </row>
    <row r="4814" spans="1:25" x14ac:dyDescent="0.2">
      <c r="A4814" t="s">
        <v>0</v>
      </c>
      <c r="B4814" t="s">
        <v>20647</v>
      </c>
      <c r="C4814" t="s">
        <v>440</v>
      </c>
      <c r="D4814" t="s">
        <v>20648</v>
      </c>
      <c r="E4814" t="s">
        <v>105</v>
      </c>
      <c r="F4814" t="s">
        <v>1624</v>
      </c>
      <c r="G4814" s="1">
        <v>45435</v>
      </c>
      <c r="H4814" s="1">
        <v>45435</v>
      </c>
      <c r="I4814" s="1">
        <v>45754</v>
      </c>
      <c r="J4814" s="3" t="s">
        <v>30629</v>
      </c>
      <c r="K4814" s="1"/>
      <c r="L4814" s="1">
        <v>45800</v>
      </c>
      <c r="M4814" s="1">
        <f t="shared" si="193"/>
        <v>45800</v>
      </c>
      <c r="N4814" t="s">
        <v>4</v>
      </c>
      <c r="O4814" t="s">
        <v>30621</v>
      </c>
      <c r="Q4814" t="s">
        <v>5</v>
      </c>
      <c r="R4814" t="s">
        <v>30619</v>
      </c>
      <c r="S4814" t="s">
        <v>5664</v>
      </c>
      <c r="T4814" t="s">
        <v>7</v>
      </c>
      <c r="U4814" t="s">
        <v>287</v>
      </c>
      <c r="V4814" t="s">
        <v>9</v>
      </c>
      <c r="W4814" t="s">
        <v>20649</v>
      </c>
      <c r="X4814" t="s">
        <v>20648</v>
      </c>
      <c r="Y4814" t="s">
        <v>10</v>
      </c>
    </row>
    <row r="4815" spans="1:25" x14ac:dyDescent="0.2">
      <c r="A4815" t="s">
        <v>0</v>
      </c>
      <c r="B4815" t="s">
        <v>20650</v>
      </c>
      <c r="C4815" t="s">
        <v>6369</v>
      </c>
      <c r="D4815" t="s">
        <v>20651</v>
      </c>
      <c r="E4815" t="s">
        <v>18</v>
      </c>
      <c r="F4815" t="s">
        <v>3215</v>
      </c>
      <c r="G4815" s="1">
        <v>45435</v>
      </c>
      <c r="H4815" s="1">
        <v>45435</v>
      </c>
      <c r="I4815" s="1">
        <v>45798</v>
      </c>
      <c r="J4815" s="3" t="s">
        <v>30629</v>
      </c>
      <c r="K4815" s="1"/>
      <c r="L4815" s="1">
        <v>45800</v>
      </c>
      <c r="M4815" s="1">
        <f t="shared" si="193"/>
        <v>45800</v>
      </c>
      <c r="N4815" t="s">
        <v>448</v>
      </c>
      <c r="O4815" t="s">
        <v>30621</v>
      </c>
      <c r="Q4815" t="s">
        <v>5</v>
      </c>
      <c r="R4815" t="s">
        <v>30619</v>
      </c>
      <c r="S4815" t="s">
        <v>179</v>
      </c>
      <c r="T4815" t="s">
        <v>7</v>
      </c>
      <c r="U4815" t="s">
        <v>8</v>
      </c>
      <c r="V4815" t="s">
        <v>14</v>
      </c>
      <c r="W4815" t="s">
        <v>20652</v>
      </c>
      <c r="X4815" t="s">
        <v>20651</v>
      </c>
      <c r="Y4815" t="s">
        <v>21</v>
      </c>
    </row>
    <row r="4816" spans="1:25" x14ac:dyDescent="0.2">
      <c r="A4816" t="s">
        <v>0</v>
      </c>
      <c r="B4816" t="s">
        <v>20653</v>
      </c>
      <c r="C4816" t="s">
        <v>719</v>
      </c>
      <c r="D4816" t="s">
        <v>20654</v>
      </c>
      <c r="E4816" t="s">
        <v>105</v>
      </c>
      <c r="F4816" t="s">
        <v>984</v>
      </c>
      <c r="G4816" s="1">
        <v>45435</v>
      </c>
      <c r="H4816" s="1">
        <v>45435</v>
      </c>
      <c r="I4816" s="1">
        <v>45805</v>
      </c>
      <c r="J4816" s="3" t="s">
        <v>30628</v>
      </c>
      <c r="K4816" s="1"/>
      <c r="L4816" s="1">
        <v>45800</v>
      </c>
      <c r="M4816" s="1">
        <f t="shared" si="193"/>
        <v>45800</v>
      </c>
      <c r="N4816" t="s">
        <v>448</v>
      </c>
      <c r="O4816" t="s">
        <v>30621</v>
      </c>
      <c r="Q4816" t="s">
        <v>5</v>
      </c>
      <c r="R4816" t="s">
        <v>30619</v>
      </c>
      <c r="S4816" t="s">
        <v>18327</v>
      </c>
      <c r="T4816" t="s">
        <v>7</v>
      </c>
      <c r="U4816" t="s">
        <v>8</v>
      </c>
      <c r="V4816" t="s">
        <v>14</v>
      </c>
      <c r="W4816" t="s">
        <v>20655</v>
      </c>
      <c r="X4816" t="s">
        <v>20654</v>
      </c>
      <c r="Y4816" t="s">
        <v>21</v>
      </c>
    </row>
    <row r="4817" spans="1:25" x14ac:dyDescent="0.2">
      <c r="A4817" t="s">
        <v>0</v>
      </c>
      <c r="B4817" t="s">
        <v>20656</v>
      </c>
      <c r="C4817" t="s">
        <v>20657</v>
      </c>
      <c r="D4817" t="s">
        <v>20658</v>
      </c>
      <c r="E4817" t="s">
        <v>49</v>
      </c>
      <c r="F4817" t="s">
        <v>2696</v>
      </c>
      <c r="G4817" s="1">
        <v>45435</v>
      </c>
      <c r="H4817" s="1">
        <v>45435</v>
      </c>
      <c r="I4817" s="1">
        <v>45755</v>
      </c>
      <c r="J4817" s="3" t="s">
        <v>30629</v>
      </c>
      <c r="K4817" s="1"/>
      <c r="L4817" s="1">
        <v>45800</v>
      </c>
      <c r="M4817" s="1">
        <f t="shared" si="193"/>
        <v>45800</v>
      </c>
      <c r="N4817" t="s">
        <v>26</v>
      </c>
      <c r="O4817" t="s">
        <v>30621</v>
      </c>
      <c r="Q4817" t="s">
        <v>5</v>
      </c>
      <c r="R4817" t="s">
        <v>30619</v>
      </c>
      <c r="S4817" t="s">
        <v>142</v>
      </c>
      <c r="T4817" t="s">
        <v>7</v>
      </c>
      <c r="U4817" t="s">
        <v>37</v>
      </c>
      <c r="V4817" t="s">
        <v>9</v>
      </c>
      <c r="W4817" t="s">
        <v>20659</v>
      </c>
      <c r="X4817" t="s">
        <v>20660</v>
      </c>
      <c r="Y4817" t="s">
        <v>31</v>
      </c>
    </row>
    <row r="4818" spans="1:25" x14ac:dyDescent="0.2">
      <c r="A4818" t="s">
        <v>0</v>
      </c>
      <c r="B4818" t="s">
        <v>20661</v>
      </c>
      <c r="C4818" t="s">
        <v>675</v>
      </c>
      <c r="D4818" t="s">
        <v>20662</v>
      </c>
      <c r="E4818" t="s">
        <v>466</v>
      </c>
      <c r="F4818" t="s">
        <v>20663</v>
      </c>
      <c r="G4818" s="1">
        <v>45435</v>
      </c>
      <c r="H4818" s="1">
        <v>45435</v>
      </c>
      <c r="I4818" s="1">
        <v>45740</v>
      </c>
      <c r="J4818" s="3" t="s">
        <v>30629</v>
      </c>
      <c r="K4818" s="1"/>
      <c r="L4818" s="1">
        <v>45800</v>
      </c>
      <c r="M4818" s="1">
        <f t="shared" si="193"/>
        <v>45800</v>
      </c>
      <c r="N4818" t="s">
        <v>4</v>
      </c>
      <c r="O4818" t="s">
        <v>30621</v>
      </c>
      <c r="Q4818" t="s">
        <v>5</v>
      </c>
      <c r="R4818" t="s">
        <v>30619</v>
      </c>
      <c r="S4818" t="s">
        <v>179</v>
      </c>
      <c r="T4818" t="s">
        <v>7</v>
      </c>
      <c r="U4818" t="s">
        <v>287</v>
      </c>
      <c r="V4818" t="s">
        <v>9</v>
      </c>
      <c r="W4818" t="s">
        <v>20664</v>
      </c>
      <c r="X4818" t="s">
        <v>20662</v>
      </c>
      <c r="Y4818" t="s">
        <v>10</v>
      </c>
    </row>
    <row r="4819" spans="1:25" x14ac:dyDescent="0.2">
      <c r="A4819" t="s">
        <v>0</v>
      </c>
      <c r="B4819" t="s">
        <v>20665</v>
      </c>
      <c r="C4819" t="s">
        <v>6215</v>
      </c>
      <c r="D4819" t="s">
        <v>20666</v>
      </c>
      <c r="E4819" t="s">
        <v>11</v>
      </c>
      <c r="F4819" t="s">
        <v>813</v>
      </c>
      <c r="G4819" s="1">
        <v>45435</v>
      </c>
      <c r="H4819" s="1">
        <v>45435</v>
      </c>
      <c r="I4819" s="1">
        <v>45771</v>
      </c>
      <c r="J4819" s="3" t="s">
        <v>30629</v>
      </c>
      <c r="K4819" s="1"/>
      <c r="L4819" s="1">
        <v>45800</v>
      </c>
      <c r="M4819" s="1">
        <f t="shared" si="193"/>
        <v>45800</v>
      </c>
      <c r="N4819" t="s">
        <v>89</v>
      </c>
      <c r="O4819" t="s">
        <v>30621</v>
      </c>
      <c r="Q4819" t="s">
        <v>5</v>
      </c>
      <c r="R4819" t="s">
        <v>30619</v>
      </c>
      <c r="S4819" t="s">
        <v>179</v>
      </c>
      <c r="T4819" t="s">
        <v>7</v>
      </c>
      <c r="U4819" t="s">
        <v>90</v>
      </c>
      <c r="V4819" t="s">
        <v>9</v>
      </c>
      <c r="W4819" t="s">
        <v>20667</v>
      </c>
      <c r="X4819" t="s">
        <v>20666</v>
      </c>
      <c r="Y4819" t="s">
        <v>91</v>
      </c>
    </row>
    <row r="4820" spans="1:25" x14ac:dyDescent="0.2">
      <c r="A4820" t="s">
        <v>0</v>
      </c>
      <c r="B4820" t="s">
        <v>20668</v>
      </c>
      <c r="C4820" t="s">
        <v>6215</v>
      </c>
      <c r="D4820" t="s">
        <v>20669</v>
      </c>
      <c r="E4820" t="s">
        <v>11</v>
      </c>
      <c r="F4820" t="s">
        <v>813</v>
      </c>
      <c r="G4820" s="1">
        <v>45435</v>
      </c>
      <c r="H4820" s="1">
        <v>45435</v>
      </c>
      <c r="I4820" s="1">
        <v>45726</v>
      </c>
      <c r="J4820" s="3" t="s">
        <v>30629</v>
      </c>
      <c r="K4820" s="1"/>
      <c r="L4820" s="1">
        <v>45800</v>
      </c>
      <c r="M4820" s="1">
        <f t="shared" si="193"/>
        <v>45800</v>
      </c>
      <c r="N4820" t="s">
        <v>63</v>
      </c>
      <c r="O4820" t="s">
        <v>30621</v>
      </c>
      <c r="Q4820" t="s">
        <v>5</v>
      </c>
      <c r="R4820" t="s">
        <v>30619</v>
      </c>
      <c r="S4820" t="s">
        <v>169</v>
      </c>
      <c r="T4820" t="s">
        <v>64</v>
      </c>
      <c r="U4820" t="s">
        <v>65</v>
      </c>
      <c r="V4820" t="s">
        <v>111</v>
      </c>
      <c r="W4820" t="s">
        <v>41</v>
      </c>
      <c r="X4820" t="s">
        <v>41</v>
      </c>
      <c r="Y4820" t="s">
        <v>41</v>
      </c>
    </row>
    <row r="4821" spans="1:25" x14ac:dyDescent="0.2">
      <c r="A4821" t="s">
        <v>0</v>
      </c>
      <c r="B4821" t="s">
        <v>20670</v>
      </c>
      <c r="C4821" t="s">
        <v>20671</v>
      </c>
      <c r="D4821" t="s">
        <v>20672</v>
      </c>
      <c r="E4821" t="s">
        <v>76</v>
      </c>
      <c r="F4821" t="s">
        <v>2755</v>
      </c>
      <c r="G4821" s="1">
        <v>45435</v>
      </c>
      <c r="H4821" s="1">
        <v>45435</v>
      </c>
      <c r="I4821" s="1">
        <v>45435</v>
      </c>
      <c r="J4821" s="1" t="s">
        <v>30628</v>
      </c>
      <c r="K4821" s="1"/>
      <c r="L4821" s="1">
        <v>45527</v>
      </c>
      <c r="M4821" s="1">
        <f t="shared" si="193"/>
        <v>45800</v>
      </c>
      <c r="N4821" t="s">
        <v>89</v>
      </c>
      <c r="O4821" t="s">
        <v>30621</v>
      </c>
      <c r="Q4821" t="s">
        <v>5</v>
      </c>
      <c r="R4821" t="s">
        <v>30620</v>
      </c>
      <c r="S4821" t="s">
        <v>4885</v>
      </c>
      <c r="T4821" t="s">
        <v>7</v>
      </c>
      <c r="U4821" t="s">
        <v>90</v>
      </c>
      <c r="V4821" t="s">
        <v>9</v>
      </c>
      <c r="W4821" t="s">
        <v>20673</v>
      </c>
      <c r="X4821" t="s">
        <v>20674</v>
      </c>
      <c r="Y4821" t="s">
        <v>91</v>
      </c>
    </row>
    <row r="4822" spans="1:25" x14ac:dyDescent="0.2">
      <c r="A4822" t="s">
        <v>0</v>
      </c>
      <c r="B4822" t="s">
        <v>20675</v>
      </c>
      <c r="C4822" t="s">
        <v>1947</v>
      </c>
      <c r="D4822" t="s">
        <v>20676</v>
      </c>
      <c r="E4822" t="s">
        <v>11</v>
      </c>
      <c r="F4822" t="s">
        <v>1633</v>
      </c>
      <c r="G4822" s="1">
        <v>45435</v>
      </c>
      <c r="H4822" s="1">
        <v>45435</v>
      </c>
      <c r="I4822" s="1">
        <v>45435</v>
      </c>
      <c r="J4822" s="1" t="s">
        <v>30628</v>
      </c>
      <c r="K4822" s="1"/>
      <c r="L4822" s="1">
        <v>45800</v>
      </c>
      <c r="M4822" s="1">
        <f t="shared" si="193"/>
        <v>45800</v>
      </c>
      <c r="N4822" t="s">
        <v>63</v>
      </c>
      <c r="O4822" t="s">
        <v>30621</v>
      </c>
      <c r="Q4822" t="s">
        <v>5</v>
      </c>
      <c r="R4822" t="s">
        <v>30620</v>
      </c>
      <c r="S4822" t="s">
        <v>5985</v>
      </c>
      <c r="T4822" t="s">
        <v>64</v>
      </c>
      <c r="U4822" t="s">
        <v>65</v>
      </c>
      <c r="V4822" t="s">
        <v>111</v>
      </c>
      <c r="W4822" t="s">
        <v>41</v>
      </c>
      <c r="X4822" t="s">
        <v>41</v>
      </c>
      <c r="Y4822" t="s">
        <v>41</v>
      </c>
    </row>
    <row r="4823" spans="1:25" x14ac:dyDescent="0.2">
      <c r="A4823" t="s">
        <v>0</v>
      </c>
      <c r="B4823" t="s">
        <v>20677</v>
      </c>
      <c r="C4823" t="s">
        <v>20678</v>
      </c>
      <c r="D4823" t="s">
        <v>20679</v>
      </c>
      <c r="E4823" t="s">
        <v>76</v>
      </c>
      <c r="F4823" t="s">
        <v>2608</v>
      </c>
      <c r="G4823" s="1">
        <v>45435</v>
      </c>
      <c r="H4823" s="1">
        <v>45435</v>
      </c>
      <c r="I4823" s="1">
        <v>45435</v>
      </c>
      <c r="J4823" s="1" t="s">
        <v>30628</v>
      </c>
      <c r="K4823" s="1"/>
      <c r="L4823" s="1">
        <v>45619</v>
      </c>
      <c r="M4823" s="1">
        <f t="shared" si="193"/>
        <v>45800</v>
      </c>
      <c r="N4823" t="s">
        <v>89</v>
      </c>
      <c r="O4823" t="s">
        <v>30621</v>
      </c>
      <c r="Q4823" t="s">
        <v>5</v>
      </c>
      <c r="R4823" t="s">
        <v>30620</v>
      </c>
      <c r="S4823" t="s">
        <v>4885</v>
      </c>
      <c r="T4823" t="s">
        <v>7</v>
      </c>
      <c r="U4823" t="s">
        <v>90</v>
      </c>
      <c r="V4823" t="s">
        <v>9</v>
      </c>
      <c r="W4823" t="s">
        <v>20680</v>
      </c>
      <c r="X4823" t="s">
        <v>20679</v>
      </c>
      <c r="Y4823" t="s">
        <v>91</v>
      </c>
    </row>
    <row r="4824" spans="1:25" x14ac:dyDescent="0.2">
      <c r="A4824" t="s">
        <v>0</v>
      </c>
      <c r="B4824" t="s">
        <v>20706</v>
      </c>
      <c r="C4824" t="s">
        <v>1</v>
      </c>
      <c r="D4824" t="s">
        <v>20707</v>
      </c>
      <c r="E4824" t="s">
        <v>466</v>
      </c>
      <c r="F4824" t="s">
        <v>1579</v>
      </c>
      <c r="G4824" s="1">
        <v>45436</v>
      </c>
      <c r="H4824" s="1">
        <v>45435</v>
      </c>
      <c r="I4824" s="1">
        <v>45596</v>
      </c>
      <c r="J4824" s="3" t="s">
        <v>30629</v>
      </c>
      <c r="K4824" s="1"/>
      <c r="L4824" s="1">
        <v>45619</v>
      </c>
      <c r="M4824" s="1">
        <f t="shared" si="193"/>
        <v>45800</v>
      </c>
      <c r="N4824" t="s">
        <v>4</v>
      </c>
      <c r="O4824" t="s">
        <v>30621</v>
      </c>
      <c r="Q4824" t="s">
        <v>5</v>
      </c>
      <c r="R4824" t="s">
        <v>30619</v>
      </c>
      <c r="S4824" t="s">
        <v>6137</v>
      </c>
      <c r="T4824" t="s">
        <v>7</v>
      </c>
      <c r="U4824" t="s">
        <v>227</v>
      </c>
      <c r="V4824" t="s">
        <v>9</v>
      </c>
      <c r="W4824" t="s">
        <v>20708</v>
      </c>
      <c r="X4824" t="s">
        <v>20707</v>
      </c>
      <c r="Y4824" t="s">
        <v>10</v>
      </c>
    </row>
    <row r="4825" spans="1:25" x14ac:dyDescent="0.2">
      <c r="A4825" t="s">
        <v>0</v>
      </c>
      <c r="B4825" t="s">
        <v>20830</v>
      </c>
      <c r="C4825" t="s">
        <v>5544</v>
      </c>
      <c r="D4825" t="s">
        <v>20831</v>
      </c>
      <c r="E4825" t="s">
        <v>18</v>
      </c>
      <c r="F4825" t="s">
        <v>3738</v>
      </c>
      <c r="G4825" s="1">
        <v>45436</v>
      </c>
      <c r="H4825" s="1">
        <v>45435</v>
      </c>
      <c r="I4825" s="1">
        <v>45758</v>
      </c>
      <c r="J4825" s="3" t="s">
        <v>30629</v>
      </c>
      <c r="K4825" s="1"/>
      <c r="L4825" s="1">
        <v>45800</v>
      </c>
      <c r="M4825" s="1">
        <f t="shared" ref="M4825:M4853" si="194">DATE(YEAR(H4825)+1,MONTH(H4825),DAY(H4825))</f>
        <v>45800</v>
      </c>
      <c r="N4825" t="s">
        <v>4</v>
      </c>
      <c r="O4825" t="s">
        <v>30621</v>
      </c>
      <c r="Q4825" t="s">
        <v>5</v>
      </c>
      <c r="R4825" t="s">
        <v>30619</v>
      </c>
      <c r="S4825" t="s">
        <v>598</v>
      </c>
      <c r="T4825" t="s">
        <v>7</v>
      </c>
      <c r="U4825" t="s">
        <v>110</v>
      </c>
      <c r="V4825" t="s">
        <v>9</v>
      </c>
      <c r="W4825" t="s">
        <v>20832</v>
      </c>
      <c r="X4825" t="s">
        <v>20831</v>
      </c>
      <c r="Y4825" t="s">
        <v>10</v>
      </c>
    </row>
    <row r="4826" spans="1:25" x14ac:dyDescent="0.2">
      <c r="A4826" t="s">
        <v>0</v>
      </c>
      <c r="B4826" t="s">
        <v>20943</v>
      </c>
      <c r="C4826" t="s">
        <v>20944</v>
      </c>
      <c r="D4826" t="s">
        <v>20945</v>
      </c>
      <c r="E4826" t="s">
        <v>11</v>
      </c>
      <c r="F4826" t="s">
        <v>78</v>
      </c>
      <c r="G4826" s="1">
        <v>45437</v>
      </c>
      <c r="H4826" s="1">
        <v>45435</v>
      </c>
      <c r="I4826" s="1">
        <v>45719</v>
      </c>
      <c r="J4826" s="3" t="s">
        <v>30629</v>
      </c>
      <c r="K4826" s="1"/>
      <c r="L4826" s="1">
        <v>45800</v>
      </c>
      <c r="M4826" s="1">
        <f t="shared" si="194"/>
        <v>45800</v>
      </c>
      <c r="N4826" t="s">
        <v>26</v>
      </c>
      <c r="O4826" t="s">
        <v>30621</v>
      </c>
      <c r="Q4826" t="s">
        <v>5</v>
      </c>
      <c r="R4826" t="s">
        <v>30619</v>
      </c>
      <c r="S4826" t="s">
        <v>74</v>
      </c>
      <c r="T4826" t="s">
        <v>7</v>
      </c>
      <c r="U4826" t="s">
        <v>80</v>
      </c>
      <c r="V4826" t="s">
        <v>9</v>
      </c>
      <c r="W4826" t="s">
        <v>20946</v>
      </c>
      <c r="X4826" t="s">
        <v>20945</v>
      </c>
      <c r="Y4826" t="s">
        <v>31</v>
      </c>
    </row>
    <row r="4827" spans="1:25" x14ac:dyDescent="0.2">
      <c r="A4827" t="s">
        <v>0</v>
      </c>
      <c r="B4827" t="s">
        <v>20947</v>
      </c>
      <c r="C4827" t="s">
        <v>1970</v>
      </c>
      <c r="D4827" t="s">
        <v>20948</v>
      </c>
      <c r="E4827" t="s">
        <v>11</v>
      </c>
      <c r="F4827" t="s">
        <v>20949</v>
      </c>
      <c r="G4827" s="1">
        <v>45437</v>
      </c>
      <c r="H4827" s="1">
        <v>45435</v>
      </c>
      <c r="I4827" s="1">
        <v>45782</v>
      </c>
      <c r="J4827" s="3" t="s">
        <v>30629</v>
      </c>
      <c r="K4827" s="1"/>
      <c r="L4827" s="1">
        <v>45800</v>
      </c>
      <c r="M4827" s="1">
        <f t="shared" si="194"/>
        <v>45800</v>
      </c>
      <c r="N4827" t="s">
        <v>4</v>
      </c>
      <c r="O4827" t="s">
        <v>30621</v>
      </c>
      <c r="Q4827" t="s">
        <v>5</v>
      </c>
      <c r="R4827" t="s">
        <v>30619</v>
      </c>
      <c r="S4827" t="s">
        <v>138</v>
      </c>
      <c r="T4827" t="s">
        <v>7</v>
      </c>
      <c r="U4827" t="s">
        <v>638</v>
      </c>
      <c r="V4827" t="s">
        <v>9</v>
      </c>
      <c r="W4827" t="s">
        <v>20950</v>
      </c>
      <c r="X4827" t="s">
        <v>20948</v>
      </c>
      <c r="Y4827" t="s">
        <v>10</v>
      </c>
    </row>
    <row r="4828" spans="1:25" x14ac:dyDescent="0.2">
      <c r="A4828" t="s">
        <v>0</v>
      </c>
      <c r="B4828" t="s">
        <v>20975</v>
      </c>
      <c r="C4828" t="s">
        <v>2698</v>
      </c>
      <c r="D4828" t="s">
        <v>20976</v>
      </c>
      <c r="E4828" t="s">
        <v>11</v>
      </c>
      <c r="F4828" t="s">
        <v>950</v>
      </c>
      <c r="G4828" s="1">
        <v>45437</v>
      </c>
      <c r="H4828" s="1">
        <v>45435</v>
      </c>
      <c r="I4828" s="1">
        <v>45539</v>
      </c>
      <c r="J4828" s="3" t="s">
        <v>30629</v>
      </c>
      <c r="K4828" s="1"/>
      <c r="L4828" s="1">
        <v>45800</v>
      </c>
      <c r="M4828" s="1">
        <f t="shared" si="194"/>
        <v>45800</v>
      </c>
      <c r="N4828" t="s">
        <v>4</v>
      </c>
      <c r="O4828" t="s">
        <v>30621</v>
      </c>
      <c r="Q4828" t="s">
        <v>5</v>
      </c>
      <c r="R4828" t="s">
        <v>30619</v>
      </c>
      <c r="S4828" t="s">
        <v>255</v>
      </c>
      <c r="T4828" t="s">
        <v>7</v>
      </c>
      <c r="U4828" t="s">
        <v>287</v>
      </c>
      <c r="V4828" t="s">
        <v>9</v>
      </c>
      <c r="W4828" t="s">
        <v>20977</v>
      </c>
      <c r="X4828" t="s">
        <v>20976</v>
      </c>
      <c r="Y4828" t="s">
        <v>10</v>
      </c>
    </row>
    <row r="4829" spans="1:25" x14ac:dyDescent="0.2">
      <c r="A4829" t="s">
        <v>0</v>
      </c>
      <c r="B4829" t="s">
        <v>21760</v>
      </c>
      <c r="C4829" t="s">
        <v>1192</v>
      </c>
      <c r="D4829" t="s">
        <v>21761</v>
      </c>
      <c r="E4829" t="s">
        <v>466</v>
      </c>
      <c r="F4829" t="s">
        <v>21762</v>
      </c>
      <c r="G4829" s="1">
        <v>45443</v>
      </c>
      <c r="H4829" s="1">
        <v>45435</v>
      </c>
      <c r="I4829" s="1">
        <v>45731</v>
      </c>
      <c r="J4829" s="3" t="s">
        <v>30629</v>
      </c>
      <c r="K4829" s="1"/>
      <c r="L4829" s="1">
        <v>45800</v>
      </c>
      <c r="M4829" s="1">
        <f t="shared" si="194"/>
        <v>45800</v>
      </c>
      <c r="N4829" t="s">
        <v>4</v>
      </c>
      <c r="O4829" t="s">
        <v>30621</v>
      </c>
      <c r="Q4829" t="s">
        <v>5</v>
      </c>
      <c r="R4829" t="s">
        <v>30619</v>
      </c>
      <c r="S4829" t="s">
        <v>521</v>
      </c>
      <c r="T4829" t="s">
        <v>7</v>
      </c>
      <c r="U4829" t="s">
        <v>287</v>
      </c>
      <c r="V4829" t="s">
        <v>9</v>
      </c>
      <c r="W4829" t="s">
        <v>21763</v>
      </c>
      <c r="X4829" t="s">
        <v>21761</v>
      </c>
      <c r="Y4829" t="s">
        <v>10</v>
      </c>
    </row>
    <row r="4830" spans="1:25" x14ac:dyDescent="0.2">
      <c r="A4830" t="s">
        <v>0</v>
      </c>
      <c r="B4830" t="s">
        <v>22991</v>
      </c>
      <c r="C4830" t="s">
        <v>1998</v>
      </c>
      <c r="D4830" t="s">
        <v>22992</v>
      </c>
      <c r="E4830" t="s">
        <v>18</v>
      </c>
      <c r="F4830" t="s">
        <v>4189</v>
      </c>
      <c r="G4830" s="1">
        <v>45449</v>
      </c>
      <c r="H4830" s="1">
        <v>45435</v>
      </c>
      <c r="I4830" s="1">
        <v>45721</v>
      </c>
      <c r="J4830" s="3" t="s">
        <v>30629</v>
      </c>
      <c r="K4830" s="1"/>
      <c r="L4830" s="1">
        <v>45800</v>
      </c>
      <c r="M4830" s="1">
        <f t="shared" si="194"/>
        <v>45800</v>
      </c>
      <c r="N4830" t="s">
        <v>4</v>
      </c>
      <c r="O4830" t="s">
        <v>30621</v>
      </c>
      <c r="Q4830" t="s">
        <v>5</v>
      </c>
      <c r="R4830" t="s">
        <v>30619</v>
      </c>
      <c r="S4830" t="s">
        <v>74</v>
      </c>
      <c r="T4830" t="s">
        <v>7</v>
      </c>
      <c r="U4830" t="s">
        <v>72</v>
      </c>
      <c r="V4830" t="s">
        <v>9</v>
      </c>
      <c r="W4830" t="s">
        <v>22993</v>
      </c>
      <c r="X4830" t="s">
        <v>22992</v>
      </c>
      <c r="Y4830" t="s">
        <v>10</v>
      </c>
    </row>
    <row r="4831" spans="1:25" x14ac:dyDescent="0.2">
      <c r="A4831" t="s">
        <v>0</v>
      </c>
      <c r="B4831" t="s">
        <v>23030</v>
      </c>
      <c r="C4831" t="s">
        <v>6371</v>
      </c>
      <c r="D4831" t="s">
        <v>23031</v>
      </c>
      <c r="E4831" t="s">
        <v>11</v>
      </c>
      <c r="F4831" t="s">
        <v>970</v>
      </c>
      <c r="G4831" s="1">
        <v>45450</v>
      </c>
      <c r="H4831" s="1">
        <v>45435</v>
      </c>
      <c r="I4831" s="1">
        <v>45513</v>
      </c>
      <c r="J4831" s="3" t="s">
        <v>30629</v>
      </c>
      <c r="K4831" s="1"/>
      <c r="L4831" s="1">
        <v>45800</v>
      </c>
      <c r="M4831" s="1">
        <f t="shared" si="194"/>
        <v>45800</v>
      </c>
      <c r="N4831" t="s">
        <v>63</v>
      </c>
      <c r="O4831" t="s">
        <v>30621</v>
      </c>
      <c r="Q4831" t="s">
        <v>5</v>
      </c>
      <c r="R4831" t="s">
        <v>30619</v>
      </c>
      <c r="S4831" t="s">
        <v>614</v>
      </c>
      <c r="T4831" t="s">
        <v>64</v>
      </c>
      <c r="U4831" t="s">
        <v>65</v>
      </c>
      <c r="V4831" t="s">
        <v>111</v>
      </c>
      <c r="W4831" t="s">
        <v>41</v>
      </c>
      <c r="X4831" t="s">
        <v>41</v>
      </c>
      <c r="Y4831" t="s">
        <v>41</v>
      </c>
    </row>
    <row r="4832" spans="1:25" x14ac:dyDescent="0.2">
      <c r="A4832" t="s">
        <v>0</v>
      </c>
      <c r="B4832" t="s">
        <v>23341</v>
      </c>
      <c r="C4832" t="s">
        <v>2858</v>
      </c>
      <c r="D4832" t="s">
        <v>23342</v>
      </c>
      <c r="E4832" t="s">
        <v>18</v>
      </c>
      <c r="F4832" t="s">
        <v>909</v>
      </c>
      <c r="G4832" s="1">
        <v>45453</v>
      </c>
      <c r="H4832" s="1">
        <v>45435</v>
      </c>
      <c r="I4832" s="1">
        <v>45775</v>
      </c>
      <c r="J4832" s="3" t="s">
        <v>30629</v>
      </c>
      <c r="K4832" s="1"/>
      <c r="L4832" s="1">
        <v>45800</v>
      </c>
      <c r="M4832" s="1">
        <f t="shared" si="194"/>
        <v>45800</v>
      </c>
      <c r="N4832" t="s">
        <v>448</v>
      </c>
      <c r="O4832" t="s">
        <v>30621</v>
      </c>
      <c r="Q4832" t="s">
        <v>5</v>
      </c>
      <c r="R4832" t="s">
        <v>30619</v>
      </c>
      <c r="S4832" t="s">
        <v>255</v>
      </c>
      <c r="T4832" t="s">
        <v>7</v>
      </c>
      <c r="U4832" t="s">
        <v>8</v>
      </c>
      <c r="V4832" t="s">
        <v>14</v>
      </c>
      <c r="W4832" t="s">
        <v>23343</v>
      </c>
      <c r="X4832" t="s">
        <v>23342</v>
      </c>
      <c r="Y4832" t="s">
        <v>21</v>
      </c>
    </row>
    <row r="4833" spans="1:25" x14ac:dyDescent="0.2">
      <c r="A4833" t="s">
        <v>0</v>
      </c>
      <c r="B4833" t="s">
        <v>23352</v>
      </c>
      <c r="C4833" t="s">
        <v>2621</v>
      </c>
      <c r="D4833" t="s">
        <v>23353</v>
      </c>
      <c r="E4833" t="s">
        <v>18</v>
      </c>
      <c r="F4833" t="s">
        <v>4389</v>
      </c>
      <c r="G4833" s="1">
        <v>45453</v>
      </c>
      <c r="H4833" s="1">
        <v>45435</v>
      </c>
      <c r="I4833" s="1">
        <v>45775</v>
      </c>
      <c r="J4833" s="3" t="s">
        <v>30629</v>
      </c>
      <c r="K4833" s="1"/>
      <c r="L4833" s="1">
        <v>45619</v>
      </c>
      <c r="M4833" s="1">
        <f t="shared" si="194"/>
        <v>45800</v>
      </c>
      <c r="N4833" t="s">
        <v>4</v>
      </c>
      <c r="O4833" t="s">
        <v>30621</v>
      </c>
      <c r="Q4833" t="s">
        <v>5</v>
      </c>
      <c r="R4833" t="s">
        <v>30619</v>
      </c>
      <c r="S4833" t="s">
        <v>1863</v>
      </c>
      <c r="T4833" t="s">
        <v>7</v>
      </c>
      <c r="U4833" t="s">
        <v>8</v>
      </c>
      <c r="V4833" t="s">
        <v>9</v>
      </c>
      <c r="W4833" t="s">
        <v>23354</v>
      </c>
      <c r="X4833" t="s">
        <v>23355</v>
      </c>
      <c r="Y4833" t="s">
        <v>10</v>
      </c>
    </row>
    <row r="4834" spans="1:25" x14ac:dyDescent="0.2">
      <c r="A4834" t="s">
        <v>0</v>
      </c>
      <c r="B4834" t="s">
        <v>23356</v>
      </c>
      <c r="C4834" t="s">
        <v>3301</v>
      </c>
      <c r="D4834" t="s">
        <v>23357</v>
      </c>
      <c r="E4834" t="s">
        <v>18</v>
      </c>
      <c r="F4834" t="s">
        <v>3738</v>
      </c>
      <c r="G4834" s="1">
        <v>45453</v>
      </c>
      <c r="H4834" s="1">
        <v>45435</v>
      </c>
      <c r="I4834" s="1">
        <v>45757</v>
      </c>
      <c r="J4834" s="3" t="s">
        <v>30629</v>
      </c>
      <c r="K4834" s="1"/>
      <c r="L4834" s="1">
        <v>45800</v>
      </c>
      <c r="M4834" s="1">
        <f t="shared" si="194"/>
        <v>45800</v>
      </c>
      <c r="N4834" t="s">
        <v>4</v>
      </c>
      <c r="O4834" t="s">
        <v>30621</v>
      </c>
      <c r="Q4834" t="s">
        <v>5</v>
      </c>
      <c r="R4834" t="s">
        <v>30619</v>
      </c>
      <c r="S4834" t="s">
        <v>598</v>
      </c>
      <c r="T4834" t="s">
        <v>7</v>
      </c>
      <c r="U4834" t="s">
        <v>110</v>
      </c>
      <c r="V4834" t="s">
        <v>9</v>
      </c>
      <c r="W4834" t="s">
        <v>23358</v>
      </c>
      <c r="X4834" t="s">
        <v>23359</v>
      </c>
      <c r="Y4834" t="s">
        <v>10</v>
      </c>
    </row>
    <row r="4835" spans="1:25" x14ac:dyDescent="0.2">
      <c r="A4835" t="s">
        <v>0</v>
      </c>
      <c r="B4835" t="s">
        <v>23363</v>
      </c>
      <c r="C4835" t="s">
        <v>822</v>
      </c>
      <c r="D4835" t="s">
        <v>23364</v>
      </c>
      <c r="E4835" t="s">
        <v>18</v>
      </c>
      <c r="F4835" t="s">
        <v>3738</v>
      </c>
      <c r="G4835" s="1">
        <v>45453</v>
      </c>
      <c r="H4835" s="1">
        <v>45435</v>
      </c>
      <c r="I4835" s="1">
        <v>45756</v>
      </c>
      <c r="J4835" s="3" t="s">
        <v>30629</v>
      </c>
      <c r="K4835" s="1"/>
      <c r="L4835" s="1">
        <v>45800</v>
      </c>
      <c r="M4835" s="1">
        <f t="shared" si="194"/>
        <v>45800</v>
      </c>
      <c r="N4835" t="s">
        <v>4</v>
      </c>
      <c r="O4835" t="s">
        <v>30621</v>
      </c>
      <c r="Q4835" t="s">
        <v>5</v>
      </c>
      <c r="R4835" t="s">
        <v>30619</v>
      </c>
      <c r="S4835" t="s">
        <v>598</v>
      </c>
      <c r="T4835" t="s">
        <v>7</v>
      </c>
      <c r="U4835" t="s">
        <v>110</v>
      </c>
      <c r="V4835" t="s">
        <v>9</v>
      </c>
      <c r="W4835" t="s">
        <v>23365</v>
      </c>
      <c r="X4835" t="s">
        <v>23364</v>
      </c>
      <c r="Y4835" t="s">
        <v>10</v>
      </c>
    </row>
    <row r="4836" spans="1:25" x14ac:dyDescent="0.2">
      <c r="A4836" t="s">
        <v>0</v>
      </c>
      <c r="B4836" t="s">
        <v>23386</v>
      </c>
      <c r="C4836" t="s">
        <v>3418</v>
      </c>
      <c r="D4836" t="s">
        <v>23387</v>
      </c>
      <c r="E4836" t="s">
        <v>11</v>
      </c>
      <c r="F4836" t="s">
        <v>12</v>
      </c>
      <c r="G4836" s="1">
        <v>45453</v>
      </c>
      <c r="H4836" s="1">
        <v>45435</v>
      </c>
      <c r="I4836" s="1">
        <v>45749</v>
      </c>
      <c r="J4836" s="3" t="s">
        <v>30629</v>
      </c>
      <c r="K4836" s="1"/>
      <c r="L4836" s="1">
        <v>45800</v>
      </c>
      <c r="M4836" s="1">
        <f t="shared" si="194"/>
        <v>45800</v>
      </c>
      <c r="N4836" t="s">
        <v>89</v>
      </c>
      <c r="O4836" t="s">
        <v>30621</v>
      </c>
      <c r="Q4836" t="s">
        <v>5</v>
      </c>
      <c r="R4836" t="s">
        <v>30619</v>
      </c>
      <c r="S4836" t="s">
        <v>138</v>
      </c>
      <c r="T4836" t="s">
        <v>7</v>
      </c>
      <c r="U4836" t="s">
        <v>90</v>
      </c>
      <c r="V4836" t="s">
        <v>9</v>
      </c>
      <c r="W4836" t="s">
        <v>23388</v>
      </c>
      <c r="X4836" t="s">
        <v>23387</v>
      </c>
      <c r="Y4836" t="s">
        <v>91</v>
      </c>
    </row>
    <row r="4837" spans="1:25" x14ac:dyDescent="0.2">
      <c r="A4837" t="s">
        <v>0</v>
      </c>
      <c r="B4837" t="s">
        <v>23529</v>
      </c>
      <c r="C4837" t="s">
        <v>81</v>
      </c>
      <c r="D4837" t="s">
        <v>5102</v>
      </c>
      <c r="E4837" t="s">
        <v>466</v>
      </c>
      <c r="F4837" t="s">
        <v>2290</v>
      </c>
      <c r="G4837" s="1">
        <v>45454</v>
      </c>
      <c r="H4837" s="1">
        <v>45435</v>
      </c>
      <c r="I4837" s="1">
        <v>45791</v>
      </c>
      <c r="J4837" s="3" t="s">
        <v>30629</v>
      </c>
      <c r="K4837" s="1"/>
      <c r="L4837" s="1">
        <v>45800</v>
      </c>
      <c r="M4837" s="1">
        <f t="shared" si="194"/>
        <v>45800</v>
      </c>
      <c r="N4837" t="s">
        <v>4</v>
      </c>
      <c r="O4837" t="s">
        <v>30621</v>
      </c>
      <c r="Q4837" t="s">
        <v>5</v>
      </c>
      <c r="R4837" t="s">
        <v>30619</v>
      </c>
      <c r="S4837" t="s">
        <v>598</v>
      </c>
      <c r="T4837" t="s">
        <v>7</v>
      </c>
      <c r="U4837" t="s">
        <v>287</v>
      </c>
      <c r="V4837" t="s">
        <v>9</v>
      </c>
      <c r="W4837" t="s">
        <v>23530</v>
      </c>
      <c r="X4837" t="s">
        <v>5102</v>
      </c>
      <c r="Y4837" t="s">
        <v>10</v>
      </c>
    </row>
    <row r="4838" spans="1:25" x14ac:dyDescent="0.2">
      <c r="A4838" t="s">
        <v>0</v>
      </c>
      <c r="B4838" t="s">
        <v>23566</v>
      </c>
      <c r="C4838" t="s">
        <v>4734</v>
      </c>
      <c r="D4838" t="s">
        <v>23567</v>
      </c>
      <c r="E4838" t="s">
        <v>105</v>
      </c>
      <c r="F4838" t="s">
        <v>2751</v>
      </c>
      <c r="G4838" s="1">
        <v>45454</v>
      </c>
      <c r="H4838" s="1">
        <v>45435</v>
      </c>
      <c r="I4838" s="1">
        <v>45756</v>
      </c>
      <c r="J4838" s="3" t="s">
        <v>30629</v>
      </c>
      <c r="K4838" s="1"/>
      <c r="L4838" s="1">
        <v>45800</v>
      </c>
      <c r="M4838" s="1">
        <f t="shared" si="194"/>
        <v>45800</v>
      </c>
      <c r="N4838" t="s">
        <v>4</v>
      </c>
      <c r="O4838" t="s">
        <v>30621</v>
      </c>
      <c r="Q4838" t="s">
        <v>5</v>
      </c>
      <c r="R4838" t="s">
        <v>30619</v>
      </c>
      <c r="S4838" t="s">
        <v>1707</v>
      </c>
      <c r="T4838" t="s">
        <v>7</v>
      </c>
      <c r="U4838" t="s">
        <v>227</v>
      </c>
      <c r="V4838" t="s">
        <v>9</v>
      </c>
      <c r="W4838" t="s">
        <v>23568</v>
      </c>
      <c r="X4838" t="s">
        <v>23567</v>
      </c>
      <c r="Y4838" t="s">
        <v>10</v>
      </c>
    </row>
    <row r="4839" spans="1:25" x14ac:dyDescent="0.2">
      <c r="A4839" t="s">
        <v>0</v>
      </c>
      <c r="B4839" t="s">
        <v>23593</v>
      </c>
      <c r="C4839" t="s">
        <v>5024</v>
      </c>
      <c r="D4839" t="s">
        <v>23594</v>
      </c>
      <c r="E4839" t="s">
        <v>18</v>
      </c>
      <c r="F4839" t="s">
        <v>909</v>
      </c>
      <c r="G4839" s="1">
        <v>45454</v>
      </c>
      <c r="H4839" s="1">
        <v>45435</v>
      </c>
      <c r="I4839" s="1">
        <v>45775</v>
      </c>
      <c r="J4839" s="3" t="s">
        <v>30629</v>
      </c>
      <c r="K4839" s="1"/>
      <c r="L4839" s="1">
        <v>45800</v>
      </c>
      <c r="M4839" s="1">
        <f t="shared" si="194"/>
        <v>45800</v>
      </c>
      <c r="N4839" t="s">
        <v>4</v>
      </c>
      <c r="O4839" t="s">
        <v>30621</v>
      </c>
      <c r="Q4839" t="s">
        <v>5</v>
      </c>
      <c r="R4839" t="s">
        <v>30619</v>
      </c>
      <c r="S4839" t="s">
        <v>1759</v>
      </c>
      <c r="T4839" t="s">
        <v>7</v>
      </c>
      <c r="U4839" t="s">
        <v>8</v>
      </c>
      <c r="V4839" t="s">
        <v>9</v>
      </c>
      <c r="W4839" t="s">
        <v>23595</v>
      </c>
      <c r="X4839" t="s">
        <v>23594</v>
      </c>
      <c r="Y4839" t="s">
        <v>10</v>
      </c>
    </row>
    <row r="4840" spans="1:25" x14ac:dyDescent="0.2">
      <c r="A4840" t="s">
        <v>0</v>
      </c>
      <c r="B4840" t="s">
        <v>23604</v>
      </c>
      <c r="C4840" t="s">
        <v>6871</v>
      </c>
      <c r="D4840" t="s">
        <v>23605</v>
      </c>
      <c r="E4840" t="s">
        <v>24</v>
      </c>
      <c r="F4840" t="s">
        <v>6872</v>
      </c>
      <c r="G4840" s="1">
        <v>45454</v>
      </c>
      <c r="H4840" s="1">
        <v>45435</v>
      </c>
      <c r="I4840" s="1">
        <v>45723</v>
      </c>
      <c r="J4840" s="3" t="s">
        <v>30629</v>
      </c>
      <c r="K4840" s="1"/>
      <c r="L4840" s="1">
        <v>45619</v>
      </c>
      <c r="M4840" s="1">
        <f t="shared" si="194"/>
        <v>45800</v>
      </c>
      <c r="N4840" t="s">
        <v>89</v>
      </c>
      <c r="O4840" t="s">
        <v>30621</v>
      </c>
      <c r="Q4840" t="s">
        <v>5</v>
      </c>
      <c r="R4840" t="s">
        <v>30619</v>
      </c>
      <c r="S4840" t="s">
        <v>20776</v>
      </c>
      <c r="T4840" t="s">
        <v>7</v>
      </c>
      <c r="U4840" t="s">
        <v>90</v>
      </c>
      <c r="V4840" t="s">
        <v>9</v>
      </c>
      <c r="W4840" t="s">
        <v>23606</v>
      </c>
      <c r="X4840" t="s">
        <v>23605</v>
      </c>
      <c r="Y4840" t="s">
        <v>91</v>
      </c>
    </row>
    <row r="4841" spans="1:25" x14ac:dyDescent="0.2">
      <c r="A4841" t="s">
        <v>0</v>
      </c>
      <c r="B4841" t="s">
        <v>23623</v>
      </c>
      <c r="C4841" t="s">
        <v>1303</v>
      </c>
      <c r="D4841" t="s">
        <v>23624</v>
      </c>
      <c r="E4841" t="s">
        <v>11</v>
      </c>
      <c r="F4841" t="s">
        <v>12</v>
      </c>
      <c r="G4841" s="1">
        <v>45454</v>
      </c>
      <c r="H4841" s="1">
        <v>45435</v>
      </c>
      <c r="I4841" s="1">
        <v>45790</v>
      </c>
      <c r="J4841" s="3" t="s">
        <v>30629</v>
      </c>
      <c r="K4841" s="1"/>
      <c r="L4841" s="1">
        <v>45800</v>
      </c>
      <c r="M4841" s="1">
        <f t="shared" si="194"/>
        <v>45800</v>
      </c>
      <c r="N4841" t="s">
        <v>89</v>
      </c>
      <c r="O4841" t="s">
        <v>30621</v>
      </c>
      <c r="Q4841" t="s">
        <v>5</v>
      </c>
      <c r="R4841" t="s">
        <v>30619</v>
      </c>
      <c r="S4841" t="s">
        <v>255</v>
      </c>
      <c r="T4841" t="s">
        <v>549</v>
      </c>
      <c r="U4841" t="s">
        <v>118</v>
      </c>
      <c r="V4841" t="s">
        <v>9</v>
      </c>
      <c r="W4841" t="s">
        <v>23625</v>
      </c>
      <c r="X4841" t="s">
        <v>23624</v>
      </c>
      <c r="Y4841" t="s">
        <v>91</v>
      </c>
    </row>
    <row r="4842" spans="1:25" x14ac:dyDescent="0.2">
      <c r="A4842" t="s">
        <v>0</v>
      </c>
      <c r="B4842" t="s">
        <v>24182</v>
      </c>
      <c r="C4842" t="s">
        <v>2535</v>
      </c>
      <c r="D4842" t="s">
        <v>24183</v>
      </c>
      <c r="E4842" t="s">
        <v>18</v>
      </c>
      <c r="F4842" t="s">
        <v>909</v>
      </c>
      <c r="G4842" s="1">
        <v>45460</v>
      </c>
      <c r="H4842" s="1">
        <v>45435</v>
      </c>
      <c r="I4842" s="1">
        <v>45775</v>
      </c>
      <c r="J4842" s="3" t="s">
        <v>30629</v>
      </c>
      <c r="K4842" s="1"/>
      <c r="L4842" s="1">
        <v>45800</v>
      </c>
      <c r="M4842" s="1">
        <f t="shared" si="194"/>
        <v>45800</v>
      </c>
      <c r="N4842" t="s">
        <v>4</v>
      </c>
      <c r="O4842" t="s">
        <v>30621</v>
      </c>
      <c r="Q4842" t="s">
        <v>5</v>
      </c>
      <c r="R4842" t="s">
        <v>30619</v>
      </c>
      <c r="S4842" t="s">
        <v>521</v>
      </c>
      <c r="T4842" t="s">
        <v>7</v>
      </c>
      <c r="U4842" t="s">
        <v>8</v>
      </c>
      <c r="V4842" t="s">
        <v>9</v>
      </c>
      <c r="W4842" t="s">
        <v>24184</v>
      </c>
      <c r="X4842" t="s">
        <v>24183</v>
      </c>
      <c r="Y4842" t="s">
        <v>10</v>
      </c>
    </row>
    <row r="4843" spans="1:25" x14ac:dyDescent="0.2">
      <c r="A4843" t="s">
        <v>0</v>
      </c>
      <c r="B4843" t="s">
        <v>24274</v>
      </c>
      <c r="C4843" t="s">
        <v>1151</v>
      </c>
      <c r="D4843" t="s">
        <v>24275</v>
      </c>
      <c r="E4843" t="s">
        <v>76</v>
      </c>
      <c r="F4843" t="s">
        <v>824</v>
      </c>
      <c r="G4843" s="1">
        <v>45460</v>
      </c>
      <c r="H4843" s="1">
        <v>45435</v>
      </c>
      <c r="I4843" s="1">
        <v>45435</v>
      </c>
      <c r="J4843" s="1" t="s">
        <v>30628</v>
      </c>
      <c r="K4843" s="1"/>
      <c r="L4843" s="1">
        <v>46530</v>
      </c>
      <c r="M4843" s="1">
        <f t="shared" si="194"/>
        <v>45800</v>
      </c>
      <c r="N4843" t="s">
        <v>63</v>
      </c>
      <c r="O4843" t="s">
        <v>30621</v>
      </c>
      <c r="Q4843" t="s">
        <v>5</v>
      </c>
      <c r="R4843" t="s">
        <v>30620</v>
      </c>
      <c r="S4843" t="s">
        <v>5694</v>
      </c>
      <c r="T4843" t="s">
        <v>64</v>
      </c>
      <c r="U4843" t="s">
        <v>65</v>
      </c>
      <c r="V4843" t="s">
        <v>111</v>
      </c>
      <c r="W4843" t="s">
        <v>41</v>
      </c>
      <c r="X4843" t="s">
        <v>41</v>
      </c>
      <c r="Y4843" t="s">
        <v>41</v>
      </c>
    </row>
    <row r="4844" spans="1:25" x14ac:dyDescent="0.2">
      <c r="A4844" t="s">
        <v>0</v>
      </c>
      <c r="B4844" t="s">
        <v>24321</v>
      </c>
      <c r="C4844" t="s">
        <v>3415</v>
      </c>
      <c r="D4844" t="s">
        <v>24322</v>
      </c>
      <c r="E4844" t="s">
        <v>11</v>
      </c>
      <c r="F4844" t="s">
        <v>12</v>
      </c>
      <c r="G4844" s="1">
        <v>45460</v>
      </c>
      <c r="H4844" s="1">
        <v>45435</v>
      </c>
      <c r="I4844" s="1">
        <v>45790</v>
      </c>
      <c r="J4844" s="3" t="s">
        <v>30629</v>
      </c>
      <c r="K4844" s="1"/>
      <c r="L4844" s="1">
        <v>45800</v>
      </c>
      <c r="M4844" s="1">
        <f t="shared" si="194"/>
        <v>45800</v>
      </c>
      <c r="N4844" t="s">
        <v>89</v>
      </c>
      <c r="O4844" t="s">
        <v>30621</v>
      </c>
      <c r="Q4844" t="s">
        <v>5</v>
      </c>
      <c r="R4844" t="s">
        <v>30619</v>
      </c>
      <c r="S4844" t="s">
        <v>138</v>
      </c>
      <c r="T4844" t="s">
        <v>7</v>
      </c>
      <c r="U4844" t="s">
        <v>90</v>
      </c>
      <c r="V4844" t="s">
        <v>9</v>
      </c>
      <c r="W4844" t="s">
        <v>24323</v>
      </c>
      <c r="X4844" t="s">
        <v>24322</v>
      </c>
      <c r="Y4844" t="s">
        <v>91</v>
      </c>
    </row>
    <row r="4845" spans="1:25" x14ac:dyDescent="0.2">
      <c r="A4845" t="s">
        <v>0</v>
      </c>
      <c r="B4845" t="s">
        <v>24324</v>
      </c>
      <c r="C4845" t="s">
        <v>4366</v>
      </c>
      <c r="D4845" t="s">
        <v>24325</v>
      </c>
      <c r="E4845" t="s">
        <v>105</v>
      </c>
      <c r="F4845" t="s">
        <v>3031</v>
      </c>
      <c r="G4845" s="1">
        <v>45460</v>
      </c>
      <c r="H4845" s="1">
        <v>45435</v>
      </c>
      <c r="I4845" s="1">
        <v>45764</v>
      </c>
      <c r="J4845" s="3" t="s">
        <v>30629</v>
      </c>
      <c r="K4845" s="1"/>
      <c r="L4845" s="1">
        <v>45800</v>
      </c>
      <c r="M4845" s="1">
        <f t="shared" si="194"/>
        <v>45800</v>
      </c>
      <c r="N4845" t="s">
        <v>448</v>
      </c>
      <c r="O4845" t="s">
        <v>30621</v>
      </c>
      <c r="Q4845" t="s">
        <v>5</v>
      </c>
      <c r="R4845" t="s">
        <v>30619</v>
      </c>
      <c r="S4845" t="s">
        <v>138</v>
      </c>
      <c r="T4845" t="s">
        <v>7</v>
      </c>
      <c r="U4845" t="s">
        <v>8</v>
      </c>
      <c r="V4845" t="s">
        <v>14</v>
      </c>
      <c r="W4845" t="s">
        <v>24326</v>
      </c>
      <c r="X4845" t="s">
        <v>24325</v>
      </c>
      <c r="Y4845" t="s">
        <v>21</v>
      </c>
    </row>
    <row r="4846" spans="1:25" x14ac:dyDescent="0.2">
      <c r="A4846" t="s">
        <v>0</v>
      </c>
      <c r="B4846" t="s">
        <v>24390</v>
      </c>
      <c r="C4846" t="s">
        <v>33</v>
      </c>
      <c r="D4846" t="s">
        <v>24391</v>
      </c>
      <c r="E4846" t="s">
        <v>52</v>
      </c>
      <c r="F4846" t="s">
        <v>2626</v>
      </c>
      <c r="G4846" s="1">
        <v>45461</v>
      </c>
      <c r="H4846" s="1">
        <v>45435</v>
      </c>
      <c r="I4846" s="1">
        <v>45824</v>
      </c>
      <c r="J4846" s="3" t="s">
        <v>30628</v>
      </c>
      <c r="K4846" s="1"/>
      <c r="L4846" s="1">
        <v>45619</v>
      </c>
      <c r="M4846" s="1">
        <f t="shared" si="194"/>
        <v>45800</v>
      </c>
      <c r="N4846" t="s">
        <v>89</v>
      </c>
      <c r="O4846" t="s">
        <v>30621</v>
      </c>
      <c r="Q4846" t="s">
        <v>5</v>
      </c>
      <c r="R4846" t="s">
        <v>30619</v>
      </c>
      <c r="S4846" t="s">
        <v>145</v>
      </c>
      <c r="T4846" t="s">
        <v>7</v>
      </c>
      <c r="U4846" t="s">
        <v>90</v>
      </c>
      <c r="V4846" t="s">
        <v>9</v>
      </c>
      <c r="W4846" t="s">
        <v>24392</v>
      </c>
      <c r="X4846" t="s">
        <v>24391</v>
      </c>
      <c r="Y4846" t="s">
        <v>91</v>
      </c>
    </row>
    <row r="4847" spans="1:25" x14ac:dyDescent="0.2">
      <c r="A4847" t="s">
        <v>0</v>
      </c>
      <c r="B4847" t="s">
        <v>24409</v>
      </c>
      <c r="C4847" t="s">
        <v>5790</v>
      </c>
      <c r="D4847" t="s">
        <v>24410</v>
      </c>
      <c r="E4847" t="s">
        <v>76</v>
      </c>
      <c r="F4847" t="s">
        <v>824</v>
      </c>
      <c r="G4847" s="1">
        <v>45461</v>
      </c>
      <c r="H4847" s="1">
        <v>45435</v>
      </c>
      <c r="I4847" s="1">
        <v>45660</v>
      </c>
      <c r="J4847" s="3" t="s">
        <v>30629</v>
      </c>
      <c r="K4847" s="1"/>
      <c r="L4847" s="1">
        <v>45800</v>
      </c>
      <c r="M4847" s="1">
        <f t="shared" si="194"/>
        <v>45800</v>
      </c>
      <c r="N4847" t="s">
        <v>63</v>
      </c>
      <c r="O4847" t="s">
        <v>30621</v>
      </c>
      <c r="Q4847" t="s">
        <v>5</v>
      </c>
      <c r="R4847" t="s">
        <v>30619</v>
      </c>
      <c r="S4847" t="s">
        <v>612</v>
      </c>
      <c r="T4847" t="s">
        <v>64</v>
      </c>
      <c r="U4847" t="s">
        <v>65</v>
      </c>
      <c r="V4847" t="s">
        <v>111</v>
      </c>
      <c r="W4847" t="s">
        <v>41</v>
      </c>
      <c r="X4847" t="s">
        <v>41</v>
      </c>
      <c r="Y4847" t="s">
        <v>41</v>
      </c>
    </row>
    <row r="4848" spans="1:25" x14ac:dyDescent="0.2">
      <c r="A4848" t="s">
        <v>0</v>
      </c>
      <c r="B4848" t="s">
        <v>24504</v>
      </c>
      <c r="C4848" t="s">
        <v>5213</v>
      </c>
      <c r="D4848" t="s">
        <v>24505</v>
      </c>
      <c r="E4848" t="s">
        <v>76</v>
      </c>
      <c r="F4848" t="s">
        <v>824</v>
      </c>
      <c r="G4848" s="1">
        <v>45463</v>
      </c>
      <c r="H4848" s="1">
        <v>45435</v>
      </c>
      <c r="I4848" s="1">
        <v>45687</v>
      </c>
      <c r="J4848" s="3" t="s">
        <v>30629</v>
      </c>
      <c r="K4848" s="1"/>
      <c r="L4848" s="1">
        <v>45800</v>
      </c>
      <c r="M4848" s="1">
        <f t="shared" si="194"/>
        <v>45800</v>
      </c>
      <c r="N4848" t="s">
        <v>4</v>
      </c>
      <c r="O4848" t="s">
        <v>30621</v>
      </c>
      <c r="Q4848" t="s">
        <v>5</v>
      </c>
      <c r="R4848" t="s">
        <v>30619</v>
      </c>
      <c r="S4848" t="s">
        <v>138</v>
      </c>
      <c r="T4848" t="s">
        <v>7</v>
      </c>
      <c r="U4848" t="s">
        <v>287</v>
      </c>
      <c r="V4848" t="s">
        <v>9</v>
      </c>
      <c r="W4848" t="s">
        <v>24506</v>
      </c>
      <c r="X4848" t="s">
        <v>24505</v>
      </c>
      <c r="Y4848" t="s">
        <v>10</v>
      </c>
    </row>
    <row r="4849" spans="1:25" x14ac:dyDescent="0.2">
      <c r="A4849" t="s">
        <v>0</v>
      </c>
      <c r="B4849" t="s">
        <v>24521</v>
      </c>
      <c r="C4849" t="s">
        <v>256</v>
      </c>
      <c r="D4849" t="s">
        <v>24522</v>
      </c>
      <c r="E4849" t="s">
        <v>2</v>
      </c>
      <c r="F4849" t="s">
        <v>4771</v>
      </c>
      <c r="G4849" s="1">
        <v>45463</v>
      </c>
      <c r="H4849" s="1">
        <v>45435</v>
      </c>
      <c r="I4849" s="1">
        <v>45723</v>
      </c>
      <c r="J4849" s="3" t="s">
        <v>30629</v>
      </c>
      <c r="K4849" s="1"/>
      <c r="L4849" s="1">
        <v>45800</v>
      </c>
      <c r="M4849" s="1">
        <f t="shared" si="194"/>
        <v>45800</v>
      </c>
      <c r="N4849" t="s">
        <v>448</v>
      </c>
      <c r="O4849" t="s">
        <v>30621</v>
      </c>
      <c r="Q4849" t="s">
        <v>5</v>
      </c>
      <c r="R4849" t="s">
        <v>30619</v>
      </c>
      <c r="S4849" t="s">
        <v>255</v>
      </c>
      <c r="T4849" t="s">
        <v>7</v>
      </c>
      <c r="U4849" t="s">
        <v>8</v>
      </c>
      <c r="V4849" t="s">
        <v>14</v>
      </c>
      <c r="W4849" t="s">
        <v>24523</v>
      </c>
      <c r="X4849" t="s">
        <v>24522</v>
      </c>
      <c r="Y4849" t="s">
        <v>21</v>
      </c>
    </row>
    <row r="4850" spans="1:25" x14ac:dyDescent="0.2">
      <c r="A4850" t="s">
        <v>0</v>
      </c>
      <c r="B4850" t="s">
        <v>24530</v>
      </c>
      <c r="C4850" t="s">
        <v>24531</v>
      </c>
      <c r="D4850" t="s">
        <v>24532</v>
      </c>
      <c r="E4850" t="s">
        <v>11</v>
      </c>
      <c r="F4850" t="s">
        <v>970</v>
      </c>
      <c r="G4850" s="1">
        <v>45463</v>
      </c>
      <c r="H4850" s="1">
        <v>45435</v>
      </c>
      <c r="I4850" s="1">
        <v>45760</v>
      </c>
      <c r="J4850" s="3" t="s">
        <v>30629</v>
      </c>
      <c r="K4850" s="1"/>
      <c r="L4850" s="1">
        <v>45800</v>
      </c>
      <c r="M4850" s="1">
        <f t="shared" si="194"/>
        <v>45800</v>
      </c>
      <c r="N4850" t="s">
        <v>4</v>
      </c>
      <c r="O4850" t="s">
        <v>30621</v>
      </c>
      <c r="Q4850" t="s">
        <v>5</v>
      </c>
      <c r="R4850" t="s">
        <v>30619</v>
      </c>
      <c r="S4850" t="s">
        <v>255</v>
      </c>
      <c r="T4850" t="s">
        <v>7</v>
      </c>
      <c r="U4850" t="s">
        <v>8</v>
      </c>
      <c r="V4850" t="s">
        <v>9</v>
      </c>
      <c r="W4850" t="s">
        <v>24533</v>
      </c>
      <c r="X4850" t="s">
        <v>24532</v>
      </c>
      <c r="Y4850" t="s">
        <v>10</v>
      </c>
    </row>
    <row r="4851" spans="1:25" x14ac:dyDescent="0.2">
      <c r="A4851" t="s">
        <v>0</v>
      </c>
      <c r="B4851" t="s">
        <v>24534</v>
      </c>
      <c r="C4851" t="s">
        <v>3419</v>
      </c>
      <c r="D4851" t="s">
        <v>24535</v>
      </c>
      <c r="E4851" t="s">
        <v>11</v>
      </c>
      <c r="F4851" t="s">
        <v>12</v>
      </c>
      <c r="G4851" s="1">
        <v>45463</v>
      </c>
      <c r="H4851" s="1">
        <v>45435</v>
      </c>
      <c r="I4851" s="1">
        <v>45749</v>
      </c>
      <c r="J4851" s="3" t="s">
        <v>30629</v>
      </c>
      <c r="K4851" s="1"/>
      <c r="L4851" s="1">
        <v>46530</v>
      </c>
      <c r="M4851" s="1">
        <f t="shared" si="194"/>
        <v>45800</v>
      </c>
      <c r="N4851" t="s">
        <v>89</v>
      </c>
      <c r="O4851" t="s">
        <v>30621</v>
      </c>
      <c r="Q4851" t="s">
        <v>5</v>
      </c>
      <c r="R4851" t="s">
        <v>30619</v>
      </c>
      <c r="S4851" t="s">
        <v>255</v>
      </c>
      <c r="T4851" t="s">
        <v>7</v>
      </c>
      <c r="U4851" t="s">
        <v>90</v>
      </c>
      <c r="V4851" t="s">
        <v>9</v>
      </c>
      <c r="W4851" t="s">
        <v>24536</v>
      </c>
      <c r="X4851" t="s">
        <v>24535</v>
      </c>
      <c r="Y4851" t="s">
        <v>91</v>
      </c>
    </row>
    <row r="4852" spans="1:25" x14ac:dyDescent="0.2">
      <c r="A4852" t="s">
        <v>0</v>
      </c>
      <c r="B4852" t="s">
        <v>24694</v>
      </c>
      <c r="C4852" t="s">
        <v>2903</v>
      </c>
      <c r="D4852" t="s">
        <v>24695</v>
      </c>
      <c r="E4852" t="s">
        <v>18</v>
      </c>
      <c r="F4852" t="s">
        <v>909</v>
      </c>
      <c r="G4852" s="1">
        <v>45467</v>
      </c>
      <c r="H4852" s="1">
        <v>45435</v>
      </c>
      <c r="I4852" s="1">
        <v>45775</v>
      </c>
      <c r="J4852" s="3" t="s">
        <v>30629</v>
      </c>
      <c r="K4852" s="1"/>
      <c r="L4852" s="1">
        <v>45800</v>
      </c>
      <c r="M4852" s="1">
        <f t="shared" si="194"/>
        <v>45800</v>
      </c>
      <c r="N4852" t="s">
        <v>4</v>
      </c>
      <c r="O4852" t="s">
        <v>30621</v>
      </c>
      <c r="Q4852" t="s">
        <v>5</v>
      </c>
      <c r="R4852" t="s">
        <v>30619</v>
      </c>
      <c r="S4852" t="s">
        <v>138</v>
      </c>
      <c r="T4852" t="s">
        <v>7</v>
      </c>
      <c r="U4852" t="s">
        <v>8</v>
      </c>
      <c r="V4852" t="s">
        <v>9</v>
      </c>
      <c r="W4852" t="s">
        <v>24696</v>
      </c>
      <c r="X4852" t="s">
        <v>24695</v>
      </c>
      <c r="Y4852" t="s">
        <v>10</v>
      </c>
    </row>
    <row r="4853" spans="1:25" x14ac:dyDescent="0.2">
      <c r="A4853" t="s">
        <v>0</v>
      </c>
      <c r="B4853" t="s">
        <v>24765</v>
      </c>
      <c r="C4853" t="s">
        <v>2943</v>
      </c>
      <c r="D4853" t="s">
        <v>24766</v>
      </c>
      <c r="E4853" t="s">
        <v>76</v>
      </c>
      <c r="F4853" t="s">
        <v>824</v>
      </c>
      <c r="G4853" s="1">
        <v>45468</v>
      </c>
      <c r="H4853" s="1">
        <v>45435</v>
      </c>
      <c r="I4853" s="1">
        <v>45684</v>
      </c>
      <c r="J4853" s="3" t="s">
        <v>30629</v>
      </c>
      <c r="K4853" s="1"/>
      <c r="L4853" s="1">
        <v>45800</v>
      </c>
      <c r="M4853" s="1">
        <f t="shared" si="194"/>
        <v>45800</v>
      </c>
      <c r="N4853" t="s">
        <v>448</v>
      </c>
      <c r="O4853" t="s">
        <v>30621</v>
      </c>
      <c r="Q4853" t="s">
        <v>5</v>
      </c>
      <c r="R4853" t="s">
        <v>30619</v>
      </c>
      <c r="S4853" t="s">
        <v>255</v>
      </c>
      <c r="T4853" t="s">
        <v>7</v>
      </c>
      <c r="U4853" t="s">
        <v>8</v>
      </c>
      <c r="V4853" t="s">
        <v>14</v>
      </c>
      <c r="W4853" t="s">
        <v>24767</v>
      </c>
      <c r="X4853" t="s">
        <v>24766</v>
      </c>
      <c r="Y4853" t="s">
        <v>21</v>
      </c>
    </row>
    <row r="4854" spans="1:25" x14ac:dyDescent="0.2">
      <c r="A4854" t="s">
        <v>0</v>
      </c>
      <c r="B4854" t="s">
        <v>24776</v>
      </c>
      <c r="C4854" t="s">
        <v>3434</v>
      </c>
      <c r="D4854" t="s">
        <v>24777</v>
      </c>
      <c r="E4854" t="s">
        <v>76</v>
      </c>
      <c r="F4854" t="s">
        <v>824</v>
      </c>
      <c r="G4854" s="1">
        <v>45468</v>
      </c>
      <c r="H4854" s="1">
        <v>45435</v>
      </c>
      <c r="I4854" s="1">
        <v>45684</v>
      </c>
      <c r="J4854" s="3" t="s">
        <v>30629</v>
      </c>
      <c r="K4854" s="1"/>
      <c r="L4854" s="1">
        <v>45800</v>
      </c>
      <c r="M4854" s="1">
        <f t="shared" ref="M4854:M4862" si="195">DATE(YEAR(H4854)+1,MONTH(H4854),DAY(H4854))</f>
        <v>45800</v>
      </c>
      <c r="N4854" t="s">
        <v>448</v>
      </c>
      <c r="O4854" t="s">
        <v>30621</v>
      </c>
      <c r="Q4854" t="s">
        <v>5</v>
      </c>
      <c r="R4854" t="s">
        <v>30619</v>
      </c>
      <c r="S4854" t="s">
        <v>138</v>
      </c>
      <c r="T4854" t="s">
        <v>7</v>
      </c>
      <c r="U4854" t="s">
        <v>8</v>
      </c>
      <c r="V4854" t="s">
        <v>14</v>
      </c>
      <c r="W4854" t="s">
        <v>24778</v>
      </c>
      <c r="X4854" t="s">
        <v>24777</v>
      </c>
      <c r="Y4854" t="s">
        <v>21</v>
      </c>
    </row>
    <row r="4855" spans="1:25" x14ac:dyDescent="0.2">
      <c r="A4855" t="s">
        <v>0</v>
      </c>
      <c r="B4855" t="s">
        <v>24794</v>
      </c>
      <c r="C4855" t="s">
        <v>1250</v>
      </c>
      <c r="D4855" t="s">
        <v>24795</v>
      </c>
      <c r="E4855" t="s">
        <v>24</v>
      </c>
      <c r="F4855" t="s">
        <v>4248</v>
      </c>
      <c r="G4855" s="1">
        <v>45468</v>
      </c>
      <c r="H4855" s="1">
        <v>45435</v>
      </c>
      <c r="I4855" s="1">
        <v>45770</v>
      </c>
      <c r="J4855" s="3" t="s">
        <v>30629</v>
      </c>
      <c r="K4855" s="1"/>
      <c r="L4855" s="1">
        <v>45800</v>
      </c>
      <c r="M4855" s="1">
        <f t="shared" si="195"/>
        <v>45800</v>
      </c>
      <c r="N4855" t="s">
        <v>89</v>
      </c>
      <c r="O4855" t="s">
        <v>30621</v>
      </c>
      <c r="Q4855" t="s">
        <v>5</v>
      </c>
      <c r="R4855" t="s">
        <v>30619</v>
      </c>
      <c r="S4855" t="s">
        <v>138</v>
      </c>
      <c r="T4855" t="s">
        <v>7</v>
      </c>
      <c r="U4855" t="s">
        <v>100</v>
      </c>
      <c r="V4855" t="s">
        <v>14</v>
      </c>
      <c r="W4855" t="s">
        <v>24796</v>
      </c>
      <c r="X4855" t="s">
        <v>24795</v>
      </c>
      <c r="Y4855" t="s">
        <v>91</v>
      </c>
    </row>
    <row r="4856" spans="1:25" x14ac:dyDescent="0.2">
      <c r="A4856" t="s">
        <v>0</v>
      </c>
      <c r="B4856" t="s">
        <v>24797</v>
      </c>
      <c r="C4856" t="s">
        <v>2694</v>
      </c>
      <c r="D4856" t="s">
        <v>24798</v>
      </c>
      <c r="E4856" t="s">
        <v>54</v>
      </c>
      <c r="F4856" t="s">
        <v>2703</v>
      </c>
      <c r="G4856" s="1">
        <v>45468</v>
      </c>
      <c r="H4856" s="1">
        <v>45435</v>
      </c>
      <c r="I4856" s="1">
        <v>45778</v>
      </c>
      <c r="J4856" s="3" t="s">
        <v>30629</v>
      </c>
      <c r="K4856" s="1"/>
      <c r="L4856" s="1">
        <v>45619</v>
      </c>
      <c r="M4856" s="1">
        <f t="shared" si="195"/>
        <v>45800</v>
      </c>
      <c r="N4856" t="s">
        <v>89</v>
      </c>
      <c r="O4856" t="s">
        <v>30621</v>
      </c>
      <c r="Q4856" t="s">
        <v>5</v>
      </c>
      <c r="R4856" t="s">
        <v>30619</v>
      </c>
      <c r="S4856" t="s">
        <v>5994</v>
      </c>
      <c r="T4856" t="s">
        <v>7</v>
      </c>
      <c r="U4856" t="s">
        <v>90</v>
      </c>
      <c r="V4856" t="s">
        <v>9</v>
      </c>
      <c r="W4856" t="s">
        <v>24799</v>
      </c>
      <c r="X4856" t="s">
        <v>24798</v>
      </c>
      <c r="Y4856" t="s">
        <v>91</v>
      </c>
    </row>
    <row r="4857" spans="1:25" x14ac:dyDescent="0.2">
      <c r="A4857" t="s">
        <v>0</v>
      </c>
      <c r="B4857" t="s">
        <v>24800</v>
      </c>
      <c r="C4857" t="s">
        <v>934</v>
      </c>
      <c r="D4857" t="s">
        <v>24801</v>
      </c>
      <c r="E4857" t="s">
        <v>18</v>
      </c>
      <c r="F4857" t="s">
        <v>909</v>
      </c>
      <c r="G4857" s="1">
        <v>45468</v>
      </c>
      <c r="H4857" s="1">
        <v>45435</v>
      </c>
      <c r="I4857" s="1">
        <v>45779</v>
      </c>
      <c r="J4857" s="3" t="s">
        <v>30629</v>
      </c>
      <c r="K4857" s="1"/>
      <c r="L4857" s="1">
        <v>45800</v>
      </c>
      <c r="M4857" s="1">
        <f t="shared" si="195"/>
        <v>45800</v>
      </c>
      <c r="N4857" t="s">
        <v>448</v>
      </c>
      <c r="O4857" t="s">
        <v>30621</v>
      </c>
      <c r="Q4857" t="s">
        <v>5</v>
      </c>
      <c r="R4857" t="s">
        <v>30619</v>
      </c>
      <c r="S4857" t="s">
        <v>255</v>
      </c>
      <c r="T4857" t="s">
        <v>7</v>
      </c>
      <c r="U4857" t="s">
        <v>8</v>
      </c>
      <c r="V4857" t="s">
        <v>14</v>
      </c>
      <c r="W4857" t="s">
        <v>24802</v>
      </c>
      <c r="X4857" t="s">
        <v>24801</v>
      </c>
      <c r="Y4857" t="s">
        <v>21</v>
      </c>
    </row>
    <row r="4858" spans="1:25" x14ac:dyDescent="0.2">
      <c r="A4858" t="s">
        <v>0</v>
      </c>
      <c r="B4858" t="s">
        <v>24840</v>
      </c>
      <c r="C4858" t="s">
        <v>1944</v>
      </c>
      <c r="D4858" t="s">
        <v>24841</v>
      </c>
      <c r="E4858" t="s">
        <v>18</v>
      </c>
      <c r="F4858" t="s">
        <v>4146</v>
      </c>
      <c r="G4858" s="1">
        <v>45469</v>
      </c>
      <c r="H4858" s="1">
        <v>45435</v>
      </c>
      <c r="I4858" s="1">
        <v>45706</v>
      </c>
      <c r="J4858" s="3" t="s">
        <v>30629</v>
      </c>
      <c r="K4858" s="1"/>
      <c r="L4858" s="1">
        <v>45800</v>
      </c>
      <c r="M4858" s="1">
        <f t="shared" si="195"/>
        <v>45800</v>
      </c>
      <c r="N4858" t="s">
        <v>4</v>
      </c>
      <c r="O4858" t="s">
        <v>30621</v>
      </c>
      <c r="Q4858" t="s">
        <v>5</v>
      </c>
      <c r="R4858" t="s">
        <v>30619</v>
      </c>
      <c r="S4858" t="s">
        <v>247</v>
      </c>
      <c r="T4858" t="s">
        <v>7</v>
      </c>
      <c r="U4858" t="s">
        <v>287</v>
      </c>
      <c r="V4858" t="s">
        <v>9</v>
      </c>
      <c r="W4858" t="s">
        <v>24842</v>
      </c>
      <c r="X4858" t="s">
        <v>24841</v>
      </c>
      <c r="Y4858" t="s">
        <v>10</v>
      </c>
    </row>
    <row r="4859" spans="1:25" x14ac:dyDescent="0.2">
      <c r="A4859" t="s">
        <v>0</v>
      </c>
      <c r="B4859" t="s">
        <v>24863</v>
      </c>
      <c r="C4859" t="s">
        <v>3239</v>
      </c>
      <c r="D4859" t="s">
        <v>24864</v>
      </c>
      <c r="E4859" t="s">
        <v>76</v>
      </c>
      <c r="F4859" t="s">
        <v>824</v>
      </c>
      <c r="G4859" s="1">
        <v>45469</v>
      </c>
      <c r="H4859" s="1">
        <v>45435</v>
      </c>
      <c r="I4859" s="1">
        <v>45659</v>
      </c>
      <c r="J4859" s="3" t="s">
        <v>30629</v>
      </c>
      <c r="K4859" s="1"/>
      <c r="L4859" s="1">
        <v>46530</v>
      </c>
      <c r="M4859" s="1">
        <f t="shared" si="195"/>
        <v>45800</v>
      </c>
      <c r="N4859" t="s">
        <v>63</v>
      </c>
      <c r="O4859" t="s">
        <v>30621</v>
      </c>
      <c r="Q4859" t="s">
        <v>5</v>
      </c>
      <c r="R4859" t="s">
        <v>30619</v>
      </c>
      <c r="S4859" t="s">
        <v>612</v>
      </c>
      <c r="T4859" t="s">
        <v>64</v>
      </c>
      <c r="U4859" t="s">
        <v>65</v>
      </c>
      <c r="V4859" t="s">
        <v>111</v>
      </c>
      <c r="W4859" t="s">
        <v>41</v>
      </c>
      <c r="X4859" t="s">
        <v>41</v>
      </c>
      <c r="Y4859" t="s">
        <v>41</v>
      </c>
    </row>
    <row r="4860" spans="1:25" x14ac:dyDescent="0.2">
      <c r="A4860" t="s">
        <v>0</v>
      </c>
      <c r="B4860" t="s">
        <v>24889</v>
      </c>
      <c r="C4860" t="s">
        <v>24890</v>
      </c>
      <c r="D4860" t="s">
        <v>24891</v>
      </c>
      <c r="E4860" t="s">
        <v>24</v>
      </c>
      <c r="F4860" t="s">
        <v>6012</v>
      </c>
      <c r="G4860" s="1">
        <v>45469</v>
      </c>
      <c r="H4860" s="1">
        <v>45435</v>
      </c>
      <c r="I4860" s="1">
        <v>45435</v>
      </c>
      <c r="J4860" s="1" t="s">
        <v>30628</v>
      </c>
      <c r="K4860" s="1"/>
      <c r="L4860" s="1">
        <v>45800</v>
      </c>
      <c r="M4860" s="1">
        <f t="shared" si="195"/>
        <v>45800</v>
      </c>
      <c r="N4860" t="s">
        <v>63</v>
      </c>
      <c r="O4860" t="s">
        <v>30621</v>
      </c>
      <c r="Q4860" t="s">
        <v>5</v>
      </c>
      <c r="R4860" t="s">
        <v>30620</v>
      </c>
      <c r="S4860" t="s">
        <v>15212</v>
      </c>
      <c r="T4860" t="s">
        <v>64</v>
      </c>
      <c r="U4860" t="s">
        <v>65</v>
      </c>
      <c r="V4860" t="s">
        <v>111</v>
      </c>
      <c r="W4860" t="s">
        <v>41</v>
      </c>
      <c r="X4860" t="s">
        <v>41</v>
      </c>
      <c r="Y4860" t="s">
        <v>41</v>
      </c>
    </row>
    <row r="4861" spans="1:25" x14ac:dyDescent="0.2">
      <c r="A4861" t="s">
        <v>0</v>
      </c>
      <c r="B4861" t="s">
        <v>24892</v>
      </c>
      <c r="C4861" t="s">
        <v>24893</v>
      </c>
      <c r="D4861" t="s">
        <v>24894</v>
      </c>
      <c r="E4861" t="s">
        <v>24</v>
      </c>
      <c r="F4861" t="s">
        <v>24895</v>
      </c>
      <c r="G4861" s="1">
        <v>45469</v>
      </c>
      <c r="H4861" s="1">
        <v>45435</v>
      </c>
      <c r="I4861" s="1">
        <v>45435</v>
      </c>
      <c r="J4861" s="1" t="s">
        <v>30628</v>
      </c>
      <c r="K4861" s="1"/>
      <c r="L4861" s="1">
        <v>45800</v>
      </c>
      <c r="M4861" s="1">
        <f t="shared" si="195"/>
        <v>45800</v>
      </c>
      <c r="N4861" t="s">
        <v>45</v>
      </c>
      <c r="O4861" t="s">
        <v>30621</v>
      </c>
      <c r="Q4861" t="s">
        <v>5</v>
      </c>
      <c r="R4861" t="s">
        <v>30620</v>
      </c>
      <c r="S4861" t="s">
        <v>23901</v>
      </c>
      <c r="T4861" t="s">
        <v>46</v>
      </c>
      <c r="U4861" t="s">
        <v>47</v>
      </c>
      <c r="V4861" t="s">
        <v>9</v>
      </c>
      <c r="W4861" t="s">
        <v>24896</v>
      </c>
      <c r="X4861" t="s">
        <v>24894</v>
      </c>
      <c r="Y4861" t="s">
        <v>48</v>
      </c>
    </row>
    <row r="4862" spans="1:25" x14ac:dyDescent="0.2">
      <c r="A4862" t="s">
        <v>0</v>
      </c>
      <c r="B4862" t="s">
        <v>24897</v>
      </c>
      <c r="C4862" t="s">
        <v>24898</v>
      </c>
      <c r="D4862" t="s">
        <v>24899</v>
      </c>
      <c r="E4862" t="s">
        <v>24</v>
      </c>
      <c r="F4862" t="s">
        <v>6872</v>
      </c>
      <c r="G4862" s="1">
        <v>45469</v>
      </c>
      <c r="H4862" s="1">
        <v>45435</v>
      </c>
      <c r="I4862" s="1">
        <v>45600</v>
      </c>
      <c r="J4862" s="3" t="s">
        <v>30629</v>
      </c>
      <c r="K4862" s="1"/>
      <c r="L4862" s="1">
        <v>45527</v>
      </c>
      <c r="M4862" s="1">
        <f t="shared" si="195"/>
        <v>45800</v>
      </c>
      <c r="N4862" t="s">
        <v>26</v>
      </c>
      <c r="O4862" t="s">
        <v>30621</v>
      </c>
      <c r="Q4862" t="s">
        <v>5</v>
      </c>
      <c r="R4862" t="s">
        <v>30619</v>
      </c>
      <c r="S4862" t="s">
        <v>6941</v>
      </c>
      <c r="T4862" t="s">
        <v>7</v>
      </c>
      <c r="U4862" t="s">
        <v>6079</v>
      </c>
      <c r="V4862" t="s">
        <v>9</v>
      </c>
      <c r="W4862" t="s">
        <v>24900</v>
      </c>
      <c r="X4862" t="s">
        <v>24899</v>
      </c>
      <c r="Y4862" t="s">
        <v>31</v>
      </c>
    </row>
    <row r="4863" spans="1:25" x14ac:dyDescent="0.2">
      <c r="A4863" t="s">
        <v>0</v>
      </c>
      <c r="B4863" t="s">
        <v>4249</v>
      </c>
      <c r="C4863" t="s">
        <v>330</v>
      </c>
      <c r="D4863" t="s">
        <v>4250</v>
      </c>
      <c r="E4863" t="s">
        <v>11</v>
      </c>
      <c r="F4863" t="s">
        <v>844</v>
      </c>
      <c r="G4863" s="1">
        <v>44705</v>
      </c>
      <c r="H4863" s="1">
        <v>44705</v>
      </c>
      <c r="I4863" s="1">
        <v>45138</v>
      </c>
      <c r="J4863" s="3" t="s">
        <v>30629</v>
      </c>
      <c r="K4863" s="1"/>
      <c r="L4863" s="1">
        <v>45801</v>
      </c>
      <c r="M4863" s="1">
        <f t="shared" ref="M4863:M4869" si="196">DATE(YEAR(H4863)+3,MONTH(H4863),DAY(H4863))</f>
        <v>45801</v>
      </c>
      <c r="N4863" t="s">
        <v>89</v>
      </c>
      <c r="O4863" t="s">
        <v>30624</v>
      </c>
      <c r="Q4863" t="s">
        <v>5</v>
      </c>
      <c r="R4863" t="s">
        <v>30619</v>
      </c>
      <c r="S4863" t="s">
        <v>3518</v>
      </c>
      <c r="T4863" t="s">
        <v>7</v>
      </c>
      <c r="U4863" t="s">
        <v>90</v>
      </c>
      <c r="V4863" t="s">
        <v>9</v>
      </c>
      <c r="W4863" t="s">
        <v>4251</v>
      </c>
      <c r="X4863" t="s">
        <v>4252</v>
      </c>
      <c r="Y4863" t="s">
        <v>91</v>
      </c>
    </row>
    <row r="4864" spans="1:25" x14ac:dyDescent="0.2">
      <c r="A4864" t="s">
        <v>0</v>
      </c>
      <c r="B4864" t="s">
        <v>4258</v>
      </c>
      <c r="C4864" t="s">
        <v>321</v>
      </c>
      <c r="D4864" t="s">
        <v>4259</v>
      </c>
      <c r="E4864" t="s">
        <v>11</v>
      </c>
      <c r="F4864" t="s">
        <v>844</v>
      </c>
      <c r="G4864" s="1">
        <v>44705</v>
      </c>
      <c r="H4864" s="1">
        <v>44705</v>
      </c>
      <c r="I4864" s="1">
        <v>45138</v>
      </c>
      <c r="J4864" s="3" t="s">
        <v>30629</v>
      </c>
      <c r="K4864" s="1"/>
      <c r="L4864" s="1">
        <v>45801</v>
      </c>
      <c r="M4864" s="1">
        <f t="shared" si="196"/>
        <v>45801</v>
      </c>
      <c r="N4864" t="s">
        <v>89</v>
      </c>
      <c r="O4864" t="s">
        <v>30624</v>
      </c>
      <c r="Q4864" t="s">
        <v>5</v>
      </c>
      <c r="R4864" t="s">
        <v>30619</v>
      </c>
      <c r="S4864" t="s">
        <v>131</v>
      </c>
      <c r="T4864" t="s">
        <v>7</v>
      </c>
      <c r="U4864" t="s">
        <v>90</v>
      </c>
      <c r="V4864" t="s">
        <v>9</v>
      </c>
      <c r="W4864" t="s">
        <v>4260</v>
      </c>
      <c r="X4864" t="s">
        <v>4261</v>
      </c>
      <c r="Y4864" t="s">
        <v>91</v>
      </c>
    </row>
    <row r="4865" spans="1:25" x14ac:dyDescent="0.2">
      <c r="A4865" t="s">
        <v>0</v>
      </c>
      <c r="B4865" t="s">
        <v>4459</v>
      </c>
      <c r="C4865" t="s">
        <v>4460</v>
      </c>
      <c r="D4865" t="s">
        <v>4461</v>
      </c>
      <c r="E4865" t="s">
        <v>11</v>
      </c>
      <c r="F4865" t="s">
        <v>631</v>
      </c>
      <c r="G4865" s="1">
        <v>44709</v>
      </c>
      <c r="H4865" s="1">
        <v>44705</v>
      </c>
      <c r="I4865" s="1">
        <v>45128</v>
      </c>
      <c r="J4865" s="3" t="s">
        <v>30629</v>
      </c>
      <c r="K4865" s="1"/>
      <c r="L4865" s="1">
        <v>45801</v>
      </c>
      <c r="M4865" s="1">
        <f t="shared" si="196"/>
        <v>45801</v>
      </c>
      <c r="N4865" t="s">
        <v>89</v>
      </c>
      <c r="O4865" t="s">
        <v>30622</v>
      </c>
      <c r="Q4865" t="s">
        <v>5</v>
      </c>
      <c r="R4865" t="s">
        <v>30619</v>
      </c>
      <c r="S4865" t="s">
        <v>138</v>
      </c>
      <c r="T4865" t="s">
        <v>7</v>
      </c>
      <c r="U4865" t="s">
        <v>90</v>
      </c>
      <c r="V4865" t="s">
        <v>9</v>
      </c>
      <c r="W4865" t="s">
        <v>4462</v>
      </c>
      <c r="X4865" t="s">
        <v>4463</v>
      </c>
      <c r="Y4865" t="s">
        <v>91</v>
      </c>
    </row>
    <row r="4866" spans="1:25" x14ac:dyDescent="0.2">
      <c r="A4866" t="s">
        <v>0</v>
      </c>
      <c r="B4866" t="s">
        <v>4743</v>
      </c>
      <c r="C4866" t="s">
        <v>4262</v>
      </c>
      <c r="D4866" t="s">
        <v>4744</v>
      </c>
      <c r="E4866" t="s">
        <v>11</v>
      </c>
      <c r="F4866" t="s">
        <v>3340</v>
      </c>
      <c r="G4866" s="1">
        <v>44720</v>
      </c>
      <c r="H4866" s="1">
        <v>44705</v>
      </c>
      <c r="I4866" s="1">
        <v>44970</v>
      </c>
      <c r="J4866" s="3" t="s">
        <v>30629</v>
      </c>
      <c r="K4866" s="1"/>
      <c r="L4866" s="1">
        <v>45070</v>
      </c>
      <c r="M4866" s="1">
        <f t="shared" si="196"/>
        <v>45801</v>
      </c>
      <c r="N4866" t="s">
        <v>4</v>
      </c>
      <c r="O4866" t="s">
        <v>30622</v>
      </c>
      <c r="Q4866" t="s">
        <v>5</v>
      </c>
      <c r="R4866" t="s">
        <v>30619</v>
      </c>
      <c r="S4866" t="s">
        <v>4745</v>
      </c>
      <c r="T4866" t="s">
        <v>109</v>
      </c>
      <c r="U4866" t="s">
        <v>8</v>
      </c>
      <c r="V4866" t="s">
        <v>111</v>
      </c>
      <c r="W4866" t="s">
        <v>4746</v>
      </c>
      <c r="X4866" t="s">
        <v>4744</v>
      </c>
      <c r="Y4866" t="s">
        <v>10</v>
      </c>
    </row>
    <row r="4867" spans="1:25" x14ac:dyDescent="0.2">
      <c r="A4867" t="s">
        <v>0</v>
      </c>
      <c r="B4867" t="s">
        <v>4817</v>
      </c>
      <c r="C4867" t="s">
        <v>1274</v>
      </c>
      <c r="D4867" t="s">
        <v>4818</v>
      </c>
      <c r="E4867" t="s">
        <v>11</v>
      </c>
      <c r="F4867" t="s">
        <v>12</v>
      </c>
      <c r="G4867" s="1">
        <v>44722</v>
      </c>
      <c r="H4867" s="1">
        <v>44705</v>
      </c>
      <c r="I4867" s="1">
        <v>45134</v>
      </c>
      <c r="J4867" s="3" t="s">
        <v>30629</v>
      </c>
      <c r="K4867" s="1"/>
      <c r="L4867" s="1">
        <v>45801</v>
      </c>
      <c r="M4867" s="1">
        <f t="shared" si="196"/>
        <v>45801</v>
      </c>
      <c r="N4867" t="s">
        <v>89</v>
      </c>
      <c r="O4867" t="s">
        <v>30622</v>
      </c>
      <c r="Q4867" t="s">
        <v>5</v>
      </c>
      <c r="R4867" t="s">
        <v>30619</v>
      </c>
      <c r="S4867" t="s">
        <v>243</v>
      </c>
      <c r="T4867" t="s">
        <v>7</v>
      </c>
      <c r="U4867" t="s">
        <v>90</v>
      </c>
      <c r="V4867" t="s">
        <v>9</v>
      </c>
      <c r="W4867" t="s">
        <v>4819</v>
      </c>
      <c r="X4867" t="s">
        <v>4820</v>
      </c>
      <c r="Y4867" t="s">
        <v>91</v>
      </c>
    </row>
    <row r="4868" spans="1:25" x14ac:dyDescent="0.2">
      <c r="A4868" t="s">
        <v>0</v>
      </c>
      <c r="B4868" t="s">
        <v>5145</v>
      </c>
      <c r="C4868" t="s">
        <v>156</v>
      </c>
      <c r="D4868" t="s">
        <v>5146</v>
      </c>
      <c r="E4868" t="s">
        <v>105</v>
      </c>
      <c r="F4868" t="s">
        <v>5147</v>
      </c>
      <c r="G4868" s="1">
        <v>44734</v>
      </c>
      <c r="H4868" s="1">
        <v>44705</v>
      </c>
      <c r="I4868" s="1">
        <v>45260</v>
      </c>
      <c r="J4868" s="3" t="s">
        <v>30629</v>
      </c>
      <c r="K4868" s="1"/>
      <c r="L4868" s="1">
        <v>45801</v>
      </c>
      <c r="M4868" s="1">
        <f t="shared" si="196"/>
        <v>45801</v>
      </c>
      <c r="N4868" t="s">
        <v>4</v>
      </c>
      <c r="O4868" t="s">
        <v>30622</v>
      </c>
      <c r="Q4868" t="s">
        <v>5</v>
      </c>
      <c r="R4868" t="s">
        <v>30619</v>
      </c>
      <c r="S4868" t="s">
        <v>3929</v>
      </c>
      <c r="T4868" t="s">
        <v>7</v>
      </c>
      <c r="U4868" t="s">
        <v>77</v>
      </c>
      <c r="V4868" t="s">
        <v>14</v>
      </c>
      <c r="W4868" t="s">
        <v>5148</v>
      </c>
      <c r="X4868" t="s">
        <v>5146</v>
      </c>
      <c r="Y4868" t="s">
        <v>10</v>
      </c>
    </row>
    <row r="4869" spans="1:25" x14ac:dyDescent="0.2">
      <c r="A4869" t="s">
        <v>0</v>
      </c>
      <c r="B4869" t="s">
        <v>5159</v>
      </c>
      <c r="C4869" t="s">
        <v>3967</v>
      </c>
      <c r="D4869" t="s">
        <v>5160</v>
      </c>
      <c r="E4869" t="s">
        <v>76</v>
      </c>
      <c r="F4869" t="s">
        <v>1011</v>
      </c>
      <c r="G4869" s="1">
        <v>44734</v>
      </c>
      <c r="H4869" s="1">
        <v>44705</v>
      </c>
      <c r="I4869" s="1">
        <v>45156</v>
      </c>
      <c r="J4869" s="3" t="s">
        <v>30629</v>
      </c>
      <c r="K4869" s="1"/>
      <c r="L4869" s="1">
        <v>45801</v>
      </c>
      <c r="M4869" s="1">
        <f t="shared" si="196"/>
        <v>45801</v>
      </c>
      <c r="N4869" t="s">
        <v>4</v>
      </c>
      <c r="O4869" t="s">
        <v>30624</v>
      </c>
      <c r="Q4869" t="s">
        <v>5</v>
      </c>
      <c r="R4869" t="s">
        <v>30619</v>
      </c>
      <c r="S4869" t="s">
        <v>1493</v>
      </c>
      <c r="T4869" t="s">
        <v>7</v>
      </c>
      <c r="U4869" t="s">
        <v>77</v>
      </c>
      <c r="V4869" t="s">
        <v>14</v>
      </c>
      <c r="W4869" t="s">
        <v>5161</v>
      </c>
      <c r="X4869" t="s">
        <v>5162</v>
      </c>
      <c r="Y4869" t="s">
        <v>10</v>
      </c>
    </row>
    <row r="4870" spans="1:25" x14ac:dyDescent="0.2">
      <c r="A4870" t="s">
        <v>0</v>
      </c>
      <c r="B4870" t="s">
        <v>20683</v>
      </c>
      <c r="C4870" t="s">
        <v>4369</v>
      </c>
      <c r="D4870" t="s">
        <v>20684</v>
      </c>
      <c r="E4870" t="s">
        <v>54</v>
      </c>
      <c r="F4870" t="s">
        <v>3877</v>
      </c>
      <c r="G4870" s="1">
        <v>45436</v>
      </c>
      <c r="H4870" s="1">
        <v>45436</v>
      </c>
      <c r="I4870" s="1">
        <v>45765</v>
      </c>
      <c r="J4870" s="3" t="s">
        <v>30629</v>
      </c>
      <c r="K4870" s="1"/>
      <c r="L4870" s="1">
        <v>45801</v>
      </c>
      <c r="M4870" s="1">
        <f t="shared" ref="M4870:M4900" si="197">DATE(YEAR(H4870)+1,MONTH(H4870),DAY(H4870))</f>
        <v>45801</v>
      </c>
      <c r="N4870" t="s">
        <v>788</v>
      </c>
      <c r="O4870" t="s">
        <v>30621</v>
      </c>
      <c r="Q4870" t="s">
        <v>5</v>
      </c>
      <c r="R4870" t="s">
        <v>30619</v>
      </c>
      <c r="S4870" t="s">
        <v>5830</v>
      </c>
      <c r="T4870" t="s">
        <v>7</v>
      </c>
      <c r="U4870" t="s">
        <v>37</v>
      </c>
      <c r="V4870" t="s">
        <v>14</v>
      </c>
      <c r="W4870" t="s">
        <v>20685</v>
      </c>
      <c r="X4870" t="s">
        <v>20686</v>
      </c>
      <c r="Y4870" t="s">
        <v>40</v>
      </c>
    </row>
    <row r="4871" spans="1:25" x14ac:dyDescent="0.2">
      <c r="A4871" t="s">
        <v>0</v>
      </c>
      <c r="B4871" t="s">
        <v>20690</v>
      </c>
      <c r="C4871" t="s">
        <v>4139</v>
      </c>
      <c r="D4871" t="s">
        <v>20691</v>
      </c>
      <c r="E4871" t="s">
        <v>54</v>
      </c>
      <c r="F4871" t="s">
        <v>1094</v>
      </c>
      <c r="G4871" s="1">
        <v>45436</v>
      </c>
      <c r="H4871" s="1">
        <v>45436</v>
      </c>
      <c r="I4871" s="1">
        <v>45775</v>
      </c>
      <c r="J4871" s="3" t="s">
        <v>30629</v>
      </c>
      <c r="K4871" s="1"/>
      <c r="L4871" s="1">
        <v>45801</v>
      </c>
      <c r="M4871" s="1">
        <f t="shared" si="197"/>
        <v>45801</v>
      </c>
      <c r="N4871" t="s">
        <v>4</v>
      </c>
      <c r="O4871" t="s">
        <v>30621</v>
      </c>
      <c r="Q4871" t="s">
        <v>5</v>
      </c>
      <c r="R4871" t="s">
        <v>30619</v>
      </c>
      <c r="S4871" t="s">
        <v>6</v>
      </c>
      <c r="T4871" t="s">
        <v>7</v>
      </c>
      <c r="U4871" t="s">
        <v>72</v>
      </c>
      <c r="V4871" t="s">
        <v>9</v>
      </c>
      <c r="W4871" t="s">
        <v>20692</v>
      </c>
      <c r="X4871" t="s">
        <v>20691</v>
      </c>
      <c r="Y4871" t="s">
        <v>10</v>
      </c>
    </row>
    <row r="4872" spans="1:25" x14ac:dyDescent="0.2">
      <c r="A4872" t="s">
        <v>0</v>
      </c>
      <c r="B4872" t="s">
        <v>20699</v>
      </c>
      <c r="C4872" t="s">
        <v>5788</v>
      </c>
      <c r="D4872" t="s">
        <v>20700</v>
      </c>
      <c r="E4872" t="s">
        <v>105</v>
      </c>
      <c r="F4872" t="s">
        <v>4415</v>
      </c>
      <c r="G4872" s="1">
        <v>45436</v>
      </c>
      <c r="H4872" s="1">
        <v>45436</v>
      </c>
      <c r="I4872" s="1">
        <v>45436</v>
      </c>
      <c r="J4872" s="1" t="s">
        <v>30628</v>
      </c>
      <c r="K4872" s="1"/>
      <c r="L4872" s="1">
        <v>45801</v>
      </c>
      <c r="M4872" s="1">
        <f t="shared" si="197"/>
        <v>45801</v>
      </c>
      <c r="N4872" t="s">
        <v>4</v>
      </c>
      <c r="O4872" t="s">
        <v>30621</v>
      </c>
      <c r="Q4872" t="s">
        <v>5</v>
      </c>
      <c r="R4872" t="s">
        <v>30620</v>
      </c>
      <c r="S4872" t="s">
        <v>6140</v>
      </c>
      <c r="T4872" t="s">
        <v>7</v>
      </c>
      <c r="U4872" t="s">
        <v>72</v>
      </c>
      <c r="V4872" t="s">
        <v>9</v>
      </c>
      <c r="W4872" t="s">
        <v>20701</v>
      </c>
      <c r="X4872" t="s">
        <v>20700</v>
      </c>
      <c r="Y4872" t="s">
        <v>10</v>
      </c>
    </row>
    <row r="4873" spans="1:25" x14ac:dyDescent="0.2">
      <c r="A4873" t="s">
        <v>0</v>
      </c>
      <c r="B4873" t="s">
        <v>20749</v>
      </c>
      <c r="C4873" t="s">
        <v>20750</v>
      </c>
      <c r="D4873" t="s">
        <v>20751</v>
      </c>
      <c r="E4873" t="s">
        <v>18</v>
      </c>
      <c r="F4873" t="s">
        <v>3215</v>
      </c>
      <c r="G4873" s="1">
        <v>45436</v>
      </c>
      <c r="H4873" s="1">
        <v>45436</v>
      </c>
      <c r="I4873" s="1">
        <v>45798</v>
      </c>
      <c r="J4873" s="3" t="s">
        <v>30629</v>
      </c>
      <c r="K4873" s="1"/>
      <c r="L4873" s="1">
        <v>45801</v>
      </c>
      <c r="M4873" s="1">
        <f t="shared" si="197"/>
        <v>45801</v>
      </c>
      <c r="N4873" t="s">
        <v>448</v>
      </c>
      <c r="O4873" t="s">
        <v>30621</v>
      </c>
      <c r="Q4873" t="s">
        <v>5</v>
      </c>
      <c r="R4873" t="s">
        <v>30619</v>
      </c>
      <c r="S4873" t="s">
        <v>179</v>
      </c>
      <c r="T4873" t="s">
        <v>7</v>
      </c>
      <c r="U4873" t="s">
        <v>8</v>
      </c>
      <c r="V4873" t="s">
        <v>14</v>
      </c>
      <c r="W4873" t="s">
        <v>20752</v>
      </c>
      <c r="X4873" t="s">
        <v>20753</v>
      </c>
      <c r="Y4873" t="s">
        <v>21</v>
      </c>
    </row>
    <row r="4874" spans="1:25" x14ac:dyDescent="0.2">
      <c r="A4874" t="s">
        <v>0</v>
      </c>
      <c r="B4874" t="s">
        <v>20757</v>
      </c>
      <c r="C4874" t="s">
        <v>4001</v>
      </c>
      <c r="D4874" t="s">
        <v>20758</v>
      </c>
      <c r="E4874" t="s">
        <v>34</v>
      </c>
      <c r="F4874" t="s">
        <v>3378</v>
      </c>
      <c r="G4874" s="1">
        <v>45436</v>
      </c>
      <c r="H4874" s="1">
        <v>45436</v>
      </c>
      <c r="I4874" s="1">
        <v>45741</v>
      </c>
      <c r="J4874" s="3" t="s">
        <v>30629</v>
      </c>
      <c r="K4874" s="1"/>
      <c r="L4874" s="1">
        <v>45801</v>
      </c>
      <c r="M4874" s="1">
        <f t="shared" si="197"/>
        <v>45801</v>
      </c>
      <c r="N4874" t="s">
        <v>26</v>
      </c>
      <c r="O4874" t="s">
        <v>30621</v>
      </c>
      <c r="Q4874" t="s">
        <v>5</v>
      </c>
      <c r="R4874" t="s">
        <v>30619</v>
      </c>
      <c r="S4874" t="s">
        <v>2215</v>
      </c>
      <c r="T4874" t="s">
        <v>7</v>
      </c>
      <c r="U4874" t="s">
        <v>37</v>
      </c>
      <c r="V4874" t="s">
        <v>9</v>
      </c>
      <c r="W4874" t="s">
        <v>20759</v>
      </c>
      <c r="X4874" t="s">
        <v>20758</v>
      </c>
      <c r="Y4874" t="s">
        <v>31</v>
      </c>
    </row>
    <row r="4875" spans="1:25" x14ac:dyDescent="0.2">
      <c r="A4875" t="s">
        <v>0</v>
      </c>
      <c r="B4875" t="s">
        <v>20798</v>
      </c>
      <c r="C4875" t="s">
        <v>3602</v>
      </c>
      <c r="D4875" t="s">
        <v>20799</v>
      </c>
      <c r="E4875" t="s">
        <v>18</v>
      </c>
      <c r="F4875" t="s">
        <v>3215</v>
      </c>
      <c r="G4875" s="1">
        <v>45436</v>
      </c>
      <c r="H4875" s="1">
        <v>45436</v>
      </c>
      <c r="I4875" s="1">
        <v>45798</v>
      </c>
      <c r="J4875" s="3" t="s">
        <v>30629</v>
      </c>
      <c r="K4875" s="1"/>
      <c r="L4875" s="1">
        <v>45801</v>
      </c>
      <c r="M4875" s="1">
        <f t="shared" si="197"/>
        <v>45801</v>
      </c>
      <c r="N4875" t="s">
        <v>4</v>
      </c>
      <c r="O4875" t="s">
        <v>30621</v>
      </c>
      <c r="Q4875" t="s">
        <v>5</v>
      </c>
      <c r="R4875" t="s">
        <v>30619</v>
      </c>
      <c r="S4875" t="s">
        <v>179</v>
      </c>
      <c r="T4875" t="s">
        <v>7</v>
      </c>
      <c r="U4875" t="s">
        <v>8</v>
      </c>
      <c r="V4875" t="s">
        <v>9</v>
      </c>
      <c r="W4875" t="s">
        <v>20800</v>
      </c>
      <c r="X4875" t="s">
        <v>20799</v>
      </c>
      <c r="Y4875" t="s">
        <v>10</v>
      </c>
    </row>
    <row r="4876" spans="1:25" x14ac:dyDescent="0.2">
      <c r="A4876" t="s">
        <v>0</v>
      </c>
      <c r="B4876" t="s">
        <v>20807</v>
      </c>
      <c r="C4876" t="s">
        <v>4466</v>
      </c>
      <c r="D4876" t="s">
        <v>20808</v>
      </c>
      <c r="E4876" t="s">
        <v>11</v>
      </c>
      <c r="F4876" t="s">
        <v>4217</v>
      </c>
      <c r="G4876" s="1">
        <v>45436</v>
      </c>
      <c r="H4876" s="1">
        <v>45436</v>
      </c>
      <c r="I4876" s="1">
        <v>45436</v>
      </c>
      <c r="J4876" s="1" t="s">
        <v>30628</v>
      </c>
      <c r="K4876" s="1"/>
      <c r="L4876" s="1">
        <v>45801</v>
      </c>
      <c r="M4876" s="1">
        <f t="shared" si="197"/>
        <v>45801</v>
      </c>
      <c r="N4876" t="s">
        <v>26</v>
      </c>
      <c r="O4876" t="s">
        <v>30621</v>
      </c>
      <c r="Q4876" t="s">
        <v>5</v>
      </c>
      <c r="R4876" t="s">
        <v>30620</v>
      </c>
      <c r="S4876" t="s">
        <v>6125</v>
      </c>
      <c r="T4876" t="s">
        <v>109</v>
      </c>
      <c r="U4876" t="s">
        <v>165</v>
      </c>
      <c r="V4876" t="s">
        <v>111</v>
      </c>
      <c r="W4876" t="s">
        <v>20809</v>
      </c>
      <c r="X4876" t="s">
        <v>5104</v>
      </c>
      <c r="Y4876" t="s">
        <v>31</v>
      </c>
    </row>
    <row r="4877" spans="1:25" x14ac:dyDescent="0.2">
      <c r="A4877" t="s">
        <v>0</v>
      </c>
      <c r="B4877" t="s">
        <v>20822</v>
      </c>
      <c r="C4877" t="s">
        <v>703</v>
      </c>
      <c r="D4877" t="s">
        <v>20823</v>
      </c>
      <c r="E4877" t="s">
        <v>54</v>
      </c>
      <c r="F4877" t="s">
        <v>6196</v>
      </c>
      <c r="G4877" s="1">
        <v>45436</v>
      </c>
      <c r="H4877" s="1">
        <v>45436</v>
      </c>
      <c r="I4877" s="1">
        <v>45791</v>
      </c>
      <c r="J4877" s="3" t="s">
        <v>30629</v>
      </c>
      <c r="K4877" s="1"/>
      <c r="L4877" s="1">
        <v>45801</v>
      </c>
      <c r="M4877" s="1">
        <f t="shared" si="197"/>
        <v>45801</v>
      </c>
      <c r="N4877" t="s">
        <v>4</v>
      </c>
      <c r="O4877" t="s">
        <v>30621</v>
      </c>
      <c r="Q4877" t="s">
        <v>5</v>
      </c>
      <c r="R4877" t="s">
        <v>30619</v>
      </c>
      <c r="S4877" t="s">
        <v>686</v>
      </c>
      <c r="T4877" t="s">
        <v>28</v>
      </c>
      <c r="U4877" t="s">
        <v>126</v>
      </c>
      <c r="V4877" t="s">
        <v>30</v>
      </c>
      <c r="W4877" t="s">
        <v>20824</v>
      </c>
      <c r="X4877" t="s">
        <v>20825</v>
      </c>
      <c r="Y4877" t="s">
        <v>10</v>
      </c>
    </row>
    <row r="4878" spans="1:25" x14ac:dyDescent="0.2">
      <c r="A4878" t="s">
        <v>0</v>
      </c>
      <c r="B4878" t="s">
        <v>20826</v>
      </c>
      <c r="C4878" t="s">
        <v>20827</v>
      </c>
      <c r="D4878" t="s">
        <v>20828</v>
      </c>
      <c r="E4878" t="s">
        <v>11</v>
      </c>
      <c r="F4878" t="s">
        <v>4217</v>
      </c>
      <c r="G4878" s="1">
        <v>45436</v>
      </c>
      <c r="H4878" s="1">
        <v>45436</v>
      </c>
      <c r="I4878" s="1">
        <v>45636</v>
      </c>
      <c r="J4878" s="3" t="s">
        <v>30629</v>
      </c>
      <c r="K4878" s="1"/>
      <c r="L4878" s="1">
        <v>45620</v>
      </c>
      <c r="M4878" s="1">
        <f t="shared" si="197"/>
        <v>45801</v>
      </c>
      <c r="N4878" t="s">
        <v>26</v>
      </c>
      <c r="O4878" t="s">
        <v>30621</v>
      </c>
      <c r="Q4878" t="s">
        <v>5</v>
      </c>
      <c r="R4878" t="s">
        <v>30619</v>
      </c>
      <c r="S4878" t="s">
        <v>6026</v>
      </c>
      <c r="T4878" t="s">
        <v>109</v>
      </c>
      <c r="U4878" t="s">
        <v>165</v>
      </c>
      <c r="V4878" t="s">
        <v>111</v>
      </c>
      <c r="W4878" t="s">
        <v>20829</v>
      </c>
      <c r="X4878" t="s">
        <v>20828</v>
      </c>
      <c r="Y4878" t="s">
        <v>31</v>
      </c>
    </row>
    <row r="4879" spans="1:25" x14ac:dyDescent="0.2">
      <c r="A4879" t="s">
        <v>0</v>
      </c>
      <c r="B4879" t="s">
        <v>20843</v>
      </c>
      <c r="C4879" t="s">
        <v>1067</v>
      </c>
      <c r="D4879" t="s">
        <v>20844</v>
      </c>
      <c r="E4879" t="s">
        <v>11</v>
      </c>
      <c r="F4879" t="s">
        <v>184</v>
      </c>
      <c r="G4879" s="1">
        <v>45436</v>
      </c>
      <c r="H4879" s="1">
        <v>45436</v>
      </c>
      <c r="I4879" s="1">
        <v>45566</v>
      </c>
      <c r="J4879" s="3" t="s">
        <v>30629</v>
      </c>
      <c r="K4879" s="1"/>
      <c r="L4879" s="1">
        <v>45620</v>
      </c>
      <c r="M4879" s="1">
        <f t="shared" si="197"/>
        <v>45801</v>
      </c>
      <c r="N4879" t="s">
        <v>4</v>
      </c>
      <c r="O4879" t="s">
        <v>30621</v>
      </c>
      <c r="Q4879" t="s">
        <v>5</v>
      </c>
      <c r="R4879" t="s">
        <v>30619</v>
      </c>
      <c r="S4879" t="s">
        <v>6026</v>
      </c>
      <c r="T4879" t="s">
        <v>7</v>
      </c>
      <c r="U4879" t="s">
        <v>287</v>
      </c>
      <c r="V4879" t="s">
        <v>9</v>
      </c>
      <c r="W4879" t="s">
        <v>20845</v>
      </c>
      <c r="X4879" t="s">
        <v>20844</v>
      </c>
      <c r="Y4879" t="s">
        <v>10</v>
      </c>
    </row>
    <row r="4880" spans="1:25" x14ac:dyDescent="0.2">
      <c r="A4880" t="s">
        <v>0</v>
      </c>
      <c r="B4880" t="s">
        <v>20846</v>
      </c>
      <c r="C4880" t="s">
        <v>20847</v>
      </c>
      <c r="D4880" t="s">
        <v>20848</v>
      </c>
      <c r="E4880" t="s">
        <v>18</v>
      </c>
      <c r="F4880" t="s">
        <v>3215</v>
      </c>
      <c r="G4880" s="1">
        <v>45436</v>
      </c>
      <c r="H4880" s="1">
        <v>45436</v>
      </c>
      <c r="I4880" s="1">
        <v>45436</v>
      </c>
      <c r="J4880" s="1" t="s">
        <v>30628</v>
      </c>
      <c r="K4880" s="1"/>
      <c r="L4880" s="1">
        <v>45801</v>
      </c>
      <c r="M4880" s="1">
        <f t="shared" si="197"/>
        <v>45801</v>
      </c>
      <c r="N4880" t="s">
        <v>448</v>
      </c>
      <c r="O4880" t="s">
        <v>30621</v>
      </c>
      <c r="Q4880" t="s">
        <v>5</v>
      </c>
      <c r="R4880" t="s">
        <v>30620</v>
      </c>
      <c r="S4880" t="s">
        <v>6125</v>
      </c>
      <c r="T4880" t="s">
        <v>7</v>
      </c>
      <c r="U4880" t="s">
        <v>8</v>
      </c>
      <c r="V4880" t="s">
        <v>14</v>
      </c>
      <c r="W4880" t="s">
        <v>20849</v>
      </c>
      <c r="X4880" t="s">
        <v>20850</v>
      </c>
      <c r="Y4880" t="s">
        <v>21</v>
      </c>
    </row>
    <row r="4881" spans="1:25" x14ac:dyDescent="0.2">
      <c r="A4881" t="s">
        <v>0</v>
      </c>
      <c r="B4881" t="s">
        <v>20869</v>
      </c>
      <c r="C4881" t="s">
        <v>1067</v>
      </c>
      <c r="D4881" t="s">
        <v>20870</v>
      </c>
      <c r="E4881" t="s">
        <v>11</v>
      </c>
      <c r="F4881" t="s">
        <v>184</v>
      </c>
      <c r="G4881" s="1">
        <v>45436</v>
      </c>
      <c r="H4881" s="1">
        <v>45436</v>
      </c>
      <c r="I4881" s="1">
        <v>45566</v>
      </c>
      <c r="J4881" s="3" t="s">
        <v>30629</v>
      </c>
      <c r="K4881" s="1"/>
      <c r="L4881" s="1">
        <v>45620</v>
      </c>
      <c r="M4881" s="1">
        <f t="shared" si="197"/>
        <v>45801</v>
      </c>
      <c r="N4881" t="s">
        <v>4</v>
      </c>
      <c r="O4881" t="s">
        <v>30621</v>
      </c>
      <c r="Q4881" t="s">
        <v>5</v>
      </c>
      <c r="R4881" t="s">
        <v>30619</v>
      </c>
      <c r="S4881" t="s">
        <v>6026</v>
      </c>
      <c r="T4881" t="s">
        <v>7</v>
      </c>
      <c r="U4881" t="s">
        <v>287</v>
      </c>
      <c r="V4881" t="s">
        <v>9</v>
      </c>
      <c r="W4881" t="s">
        <v>20871</v>
      </c>
      <c r="X4881" t="s">
        <v>20870</v>
      </c>
      <c r="Y4881" t="s">
        <v>10</v>
      </c>
    </row>
    <row r="4882" spans="1:25" x14ac:dyDescent="0.2">
      <c r="A4882" t="s">
        <v>0</v>
      </c>
      <c r="B4882" t="s">
        <v>20872</v>
      </c>
      <c r="C4882" t="s">
        <v>5110</v>
      </c>
      <c r="D4882" t="s">
        <v>20873</v>
      </c>
      <c r="E4882" t="s">
        <v>11</v>
      </c>
      <c r="F4882" t="s">
        <v>4217</v>
      </c>
      <c r="G4882" s="1">
        <v>45436</v>
      </c>
      <c r="H4882" s="1">
        <v>45436</v>
      </c>
      <c r="I4882" s="1">
        <v>45741</v>
      </c>
      <c r="J4882" s="3" t="s">
        <v>30629</v>
      </c>
      <c r="K4882" s="1"/>
      <c r="L4882" s="1">
        <v>45801</v>
      </c>
      <c r="M4882" s="1">
        <f t="shared" si="197"/>
        <v>45801</v>
      </c>
      <c r="N4882" t="s">
        <v>89</v>
      </c>
      <c r="O4882" t="s">
        <v>30621</v>
      </c>
      <c r="Q4882" t="s">
        <v>5</v>
      </c>
      <c r="R4882" t="s">
        <v>30619</v>
      </c>
      <c r="S4882" t="s">
        <v>179</v>
      </c>
      <c r="T4882" t="s">
        <v>7</v>
      </c>
      <c r="U4882" t="s">
        <v>118</v>
      </c>
      <c r="V4882" t="s">
        <v>9</v>
      </c>
      <c r="W4882" t="s">
        <v>20874</v>
      </c>
      <c r="X4882" t="s">
        <v>20873</v>
      </c>
      <c r="Y4882" t="s">
        <v>91</v>
      </c>
    </row>
    <row r="4883" spans="1:25" x14ac:dyDescent="0.2">
      <c r="A4883" t="s">
        <v>0</v>
      </c>
      <c r="B4883" t="s">
        <v>20875</v>
      </c>
      <c r="C4883" t="s">
        <v>1067</v>
      </c>
      <c r="D4883" t="s">
        <v>20876</v>
      </c>
      <c r="E4883" t="s">
        <v>11</v>
      </c>
      <c r="F4883" t="s">
        <v>184</v>
      </c>
      <c r="G4883" s="1">
        <v>45436</v>
      </c>
      <c r="H4883" s="1">
        <v>45436</v>
      </c>
      <c r="I4883" s="1">
        <v>45566</v>
      </c>
      <c r="J4883" s="3" t="s">
        <v>30629</v>
      </c>
      <c r="K4883" s="1"/>
      <c r="L4883" s="1">
        <v>45620</v>
      </c>
      <c r="M4883" s="1">
        <f t="shared" si="197"/>
        <v>45801</v>
      </c>
      <c r="N4883" t="s">
        <v>4</v>
      </c>
      <c r="O4883" t="s">
        <v>30621</v>
      </c>
      <c r="Q4883" t="s">
        <v>5</v>
      </c>
      <c r="R4883" t="s">
        <v>30619</v>
      </c>
      <c r="S4883" t="s">
        <v>6026</v>
      </c>
      <c r="T4883" t="s">
        <v>7</v>
      </c>
      <c r="U4883" t="s">
        <v>287</v>
      </c>
      <c r="V4883" t="s">
        <v>9</v>
      </c>
      <c r="W4883" t="s">
        <v>20877</v>
      </c>
      <c r="X4883" t="s">
        <v>20876</v>
      </c>
      <c r="Y4883" t="s">
        <v>10</v>
      </c>
    </row>
    <row r="4884" spans="1:25" x14ac:dyDescent="0.2">
      <c r="A4884" t="s">
        <v>0</v>
      </c>
      <c r="B4884" t="s">
        <v>20898</v>
      </c>
      <c r="C4884" t="s">
        <v>5510</v>
      </c>
      <c r="D4884" t="s">
        <v>20899</v>
      </c>
      <c r="E4884" t="s">
        <v>18</v>
      </c>
      <c r="F4884" t="s">
        <v>3310</v>
      </c>
      <c r="G4884" s="1">
        <v>45436</v>
      </c>
      <c r="H4884" s="1">
        <v>45436</v>
      </c>
      <c r="I4884" s="1">
        <v>45779</v>
      </c>
      <c r="J4884" s="3" t="s">
        <v>30629</v>
      </c>
      <c r="K4884" s="1"/>
      <c r="L4884" s="1">
        <v>45801</v>
      </c>
      <c r="M4884" s="1">
        <f t="shared" si="197"/>
        <v>45801</v>
      </c>
      <c r="N4884" t="s">
        <v>4</v>
      </c>
      <c r="O4884" t="s">
        <v>30621</v>
      </c>
      <c r="Q4884" t="s">
        <v>5</v>
      </c>
      <c r="R4884" t="s">
        <v>30619</v>
      </c>
      <c r="S4884" t="s">
        <v>179</v>
      </c>
      <c r="T4884" t="s">
        <v>7</v>
      </c>
      <c r="U4884" t="s">
        <v>8</v>
      </c>
      <c r="V4884" t="s">
        <v>9</v>
      </c>
      <c r="W4884" t="s">
        <v>20900</v>
      </c>
      <c r="X4884" t="s">
        <v>20899</v>
      </c>
      <c r="Y4884" t="s">
        <v>10</v>
      </c>
    </row>
    <row r="4885" spans="1:25" x14ac:dyDescent="0.2">
      <c r="A4885" t="s">
        <v>0</v>
      </c>
      <c r="B4885" t="s">
        <v>20904</v>
      </c>
      <c r="C4885" t="s">
        <v>20905</v>
      </c>
      <c r="D4885" t="s">
        <v>20906</v>
      </c>
      <c r="E4885" t="s">
        <v>18</v>
      </c>
      <c r="F4885" t="s">
        <v>3215</v>
      </c>
      <c r="G4885" s="1">
        <v>45436</v>
      </c>
      <c r="H4885" s="1">
        <v>45436</v>
      </c>
      <c r="I4885" s="1">
        <v>45798</v>
      </c>
      <c r="J4885" s="3" t="s">
        <v>30629</v>
      </c>
      <c r="K4885" s="1"/>
      <c r="L4885" s="1">
        <v>45801</v>
      </c>
      <c r="M4885" s="1">
        <f t="shared" si="197"/>
        <v>45801</v>
      </c>
      <c r="N4885" t="s">
        <v>4</v>
      </c>
      <c r="O4885" t="s">
        <v>30621</v>
      </c>
      <c r="Q4885" t="s">
        <v>5</v>
      </c>
      <c r="R4885" t="s">
        <v>30619</v>
      </c>
      <c r="S4885" t="s">
        <v>179</v>
      </c>
      <c r="T4885" t="s">
        <v>7</v>
      </c>
      <c r="U4885" t="s">
        <v>8</v>
      </c>
      <c r="V4885" t="s">
        <v>9</v>
      </c>
      <c r="W4885" t="s">
        <v>20907</v>
      </c>
      <c r="X4885" t="s">
        <v>20906</v>
      </c>
      <c r="Y4885" t="s">
        <v>10</v>
      </c>
    </row>
    <row r="4886" spans="1:25" x14ac:dyDescent="0.2">
      <c r="A4886" t="s">
        <v>0</v>
      </c>
      <c r="B4886" t="s">
        <v>20915</v>
      </c>
      <c r="C4886" t="s">
        <v>4311</v>
      </c>
      <c r="D4886" t="s">
        <v>20916</v>
      </c>
      <c r="E4886" t="s">
        <v>18</v>
      </c>
      <c r="F4886" t="s">
        <v>3603</v>
      </c>
      <c r="G4886" s="1">
        <v>45436</v>
      </c>
      <c r="H4886" s="1">
        <v>45436</v>
      </c>
      <c r="I4886" s="1">
        <v>45797</v>
      </c>
      <c r="J4886" s="3" t="s">
        <v>30629</v>
      </c>
      <c r="K4886" s="1"/>
      <c r="L4886" s="1">
        <v>45801</v>
      </c>
      <c r="M4886" s="1">
        <f t="shared" si="197"/>
        <v>45801</v>
      </c>
      <c r="N4886" t="s">
        <v>2383</v>
      </c>
      <c r="O4886" t="s">
        <v>30621</v>
      </c>
      <c r="Q4886" t="s">
        <v>5</v>
      </c>
      <c r="R4886" t="s">
        <v>30619</v>
      </c>
      <c r="S4886" t="s">
        <v>179</v>
      </c>
      <c r="T4886" t="s">
        <v>7</v>
      </c>
      <c r="U4886" t="s">
        <v>72</v>
      </c>
      <c r="V4886" t="s">
        <v>14</v>
      </c>
      <c r="W4886" t="s">
        <v>20917</v>
      </c>
      <c r="X4886" t="s">
        <v>20918</v>
      </c>
      <c r="Y4886" t="s">
        <v>73</v>
      </c>
    </row>
    <row r="4887" spans="1:25" x14ac:dyDescent="0.2">
      <c r="A4887" t="s">
        <v>0</v>
      </c>
      <c r="B4887" t="s">
        <v>20919</v>
      </c>
      <c r="C4887" t="s">
        <v>1743</v>
      </c>
      <c r="D4887" t="s">
        <v>20920</v>
      </c>
      <c r="E4887" t="s">
        <v>49</v>
      </c>
      <c r="F4887" t="s">
        <v>1330</v>
      </c>
      <c r="G4887" s="1">
        <v>45436</v>
      </c>
      <c r="H4887" s="1">
        <v>45436</v>
      </c>
      <c r="I4887" s="1">
        <v>45804</v>
      </c>
      <c r="J4887" s="3" t="s">
        <v>30628</v>
      </c>
      <c r="K4887" s="1"/>
      <c r="L4887" s="1">
        <v>45801</v>
      </c>
      <c r="M4887" s="1">
        <f t="shared" si="197"/>
        <v>45801</v>
      </c>
      <c r="N4887" t="s">
        <v>26</v>
      </c>
      <c r="O4887" t="s">
        <v>30621</v>
      </c>
      <c r="Q4887" t="s">
        <v>5</v>
      </c>
      <c r="R4887" t="s">
        <v>30619</v>
      </c>
      <c r="S4887" t="s">
        <v>294</v>
      </c>
      <c r="T4887" t="s">
        <v>28</v>
      </c>
      <c r="U4887" t="s">
        <v>29</v>
      </c>
      <c r="V4887" t="s">
        <v>30</v>
      </c>
      <c r="W4887" t="s">
        <v>20921</v>
      </c>
      <c r="X4887" t="s">
        <v>20920</v>
      </c>
      <c r="Y4887" t="s">
        <v>31</v>
      </c>
    </row>
    <row r="4888" spans="1:25" x14ac:dyDescent="0.2">
      <c r="A4888" t="s">
        <v>0</v>
      </c>
      <c r="B4888" t="s">
        <v>20924</v>
      </c>
      <c r="C4888" t="s">
        <v>2920</v>
      </c>
      <c r="D4888" t="s">
        <v>20925</v>
      </c>
      <c r="E4888" t="s">
        <v>11</v>
      </c>
      <c r="F4888" t="s">
        <v>132</v>
      </c>
      <c r="G4888" s="1">
        <v>45436</v>
      </c>
      <c r="H4888" s="1">
        <v>45436</v>
      </c>
      <c r="I4888" s="1">
        <v>45679</v>
      </c>
      <c r="J4888" s="3" t="s">
        <v>30629</v>
      </c>
      <c r="K4888" s="1"/>
      <c r="L4888" s="1">
        <v>45801</v>
      </c>
      <c r="M4888" s="1">
        <f t="shared" si="197"/>
        <v>45801</v>
      </c>
      <c r="N4888" t="s">
        <v>26</v>
      </c>
      <c r="O4888" t="s">
        <v>30621</v>
      </c>
      <c r="Q4888" t="s">
        <v>5</v>
      </c>
      <c r="R4888" t="s">
        <v>30619</v>
      </c>
      <c r="S4888" t="s">
        <v>142</v>
      </c>
      <c r="T4888" t="s">
        <v>7</v>
      </c>
      <c r="U4888" t="s">
        <v>37</v>
      </c>
      <c r="V4888" t="s">
        <v>9</v>
      </c>
      <c r="W4888" t="s">
        <v>20926</v>
      </c>
      <c r="X4888" t="s">
        <v>20925</v>
      </c>
      <c r="Y4888" t="s">
        <v>31</v>
      </c>
    </row>
    <row r="4889" spans="1:25" x14ac:dyDescent="0.2">
      <c r="A4889" t="s">
        <v>0</v>
      </c>
      <c r="B4889" t="s">
        <v>20927</v>
      </c>
      <c r="C4889" t="s">
        <v>4082</v>
      </c>
      <c r="D4889" t="s">
        <v>20928</v>
      </c>
      <c r="E4889" t="s">
        <v>11</v>
      </c>
      <c r="F4889" t="s">
        <v>813</v>
      </c>
      <c r="G4889" s="1">
        <v>45436</v>
      </c>
      <c r="H4889" s="1">
        <v>45436</v>
      </c>
      <c r="I4889" s="1">
        <v>45726</v>
      </c>
      <c r="J4889" s="3" t="s">
        <v>30629</v>
      </c>
      <c r="K4889" s="1"/>
      <c r="L4889" s="1">
        <v>46531</v>
      </c>
      <c r="M4889" s="1">
        <f t="shared" si="197"/>
        <v>45801</v>
      </c>
      <c r="N4889" t="s">
        <v>63</v>
      </c>
      <c r="O4889" t="s">
        <v>30621</v>
      </c>
      <c r="Q4889" t="s">
        <v>5</v>
      </c>
      <c r="R4889" t="s">
        <v>30619</v>
      </c>
      <c r="S4889" t="s">
        <v>180</v>
      </c>
      <c r="T4889" t="s">
        <v>64</v>
      </c>
      <c r="U4889" t="s">
        <v>65</v>
      </c>
      <c r="V4889" t="s">
        <v>111</v>
      </c>
      <c r="W4889" t="s">
        <v>41</v>
      </c>
      <c r="X4889" t="s">
        <v>41</v>
      </c>
      <c r="Y4889" t="s">
        <v>41</v>
      </c>
    </row>
    <row r="4890" spans="1:25" x14ac:dyDescent="0.2">
      <c r="A4890" t="s">
        <v>0</v>
      </c>
      <c r="B4890" t="s">
        <v>20932</v>
      </c>
      <c r="C4890" t="s">
        <v>20933</v>
      </c>
      <c r="D4890" t="s">
        <v>20934</v>
      </c>
      <c r="E4890" t="s">
        <v>76</v>
      </c>
      <c r="F4890" t="s">
        <v>2608</v>
      </c>
      <c r="G4890" s="1">
        <v>45436</v>
      </c>
      <c r="H4890" s="1">
        <v>45436</v>
      </c>
      <c r="I4890" s="1">
        <v>45784</v>
      </c>
      <c r="J4890" s="3" t="s">
        <v>30629</v>
      </c>
      <c r="K4890" s="1"/>
      <c r="L4890" s="1">
        <v>45801</v>
      </c>
      <c r="M4890" s="1">
        <f t="shared" si="197"/>
        <v>45801</v>
      </c>
      <c r="N4890" t="s">
        <v>63</v>
      </c>
      <c r="O4890" t="s">
        <v>30621</v>
      </c>
      <c r="Q4890" t="s">
        <v>5</v>
      </c>
      <c r="R4890" t="s">
        <v>30619</v>
      </c>
      <c r="S4890" t="s">
        <v>180</v>
      </c>
      <c r="T4890" t="s">
        <v>64</v>
      </c>
      <c r="U4890" t="s">
        <v>119</v>
      </c>
      <c r="V4890" t="s">
        <v>120</v>
      </c>
      <c r="W4890" t="s">
        <v>41</v>
      </c>
      <c r="X4890" t="s">
        <v>41</v>
      </c>
      <c r="Y4890" t="s">
        <v>41</v>
      </c>
    </row>
    <row r="4891" spans="1:25" x14ac:dyDescent="0.2">
      <c r="A4891" t="s">
        <v>0</v>
      </c>
      <c r="B4891" t="s">
        <v>20935</v>
      </c>
      <c r="C4891" t="s">
        <v>20936</v>
      </c>
      <c r="D4891" t="s">
        <v>20937</v>
      </c>
      <c r="E4891" t="s">
        <v>11</v>
      </c>
      <c r="F4891" t="s">
        <v>2794</v>
      </c>
      <c r="G4891" s="1">
        <v>45436</v>
      </c>
      <c r="H4891" s="1">
        <v>45436</v>
      </c>
      <c r="I4891" s="1">
        <v>45779</v>
      </c>
      <c r="J4891" s="3" t="s">
        <v>30629</v>
      </c>
      <c r="K4891" s="1"/>
      <c r="L4891" s="1">
        <v>45801</v>
      </c>
      <c r="M4891" s="1">
        <f t="shared" si="197"/>
        <v>45801</v>
      </c>
      <c r="N4891" t="s">
        <v>4</v>
      </c>
      <c r="O4891" t="s">
        <v>30621</v>
      </c>
      <c r="Q4891" t="s">
        <v>5</v>
      </c>
      <c r="R4891" t="s">
        <v>30619</v>
      </c>
      <c r="S4891" t="s">
        <v>179</v>
      </c>
      <c r="T4891" t="s">
        <v>7</v>
      </c>
      <c r="U4891" t="s">
        <v>8</v>
      </c>
      <c r="V4891" t="s">
        <v>9</v>
      </c>
      <c r="W4891" t="s">
        <v>20938</v>
      </c>
      <c r="X4891" t="s">
        <v>20939</v>
      </c>
      <c r="Y4891" t="s">
        <v>10</v>
      </c>
    </row>
    <row r="4892" spans="1:25" x14ac:dyDescent="0.2">
      <c r="A4892" t="s">
        <v>0</v>
      </c>
      <c r="B4892" t="s">
        <v>20961</v>
      </c>
      <c r="C4892" t="s">
        <v>20962</v>
      </c>
      <c r="D4892" t="s">
        <v>20963</v>
      </c>
      <c r="E4892" t="s">
        <v>24</v>
      </c>
      <c r="F4892" t="s">
        <v>4810</v>
      </c>
      <c r="G4892" s="1">
        <v>45437</v>
      </c>
      <c r="H4892" s="1">
        <v>45436</v>
      </c>
      <c r="I4892" s="1">
        <v>45531</v>
      </c>
      <c r="J4892" s="3" t="s">
        <v>30629</v>
      </c>
      <c r="K4892" s="1"/>
      <c r="L4892" s="1">
        <v>45528</v>
      </c>
      <c r="M4892" s="1">
        <f t="shared" si="197"/>
        <v>45801</v>
      </c>
      <c r="N4892" t="s">
        <v>4</v>
      </c>
      <c r="O4892" t="s">
        <v>30621</v>
      </c>
      <c r="Q4892" t="s">
        <v>5</v>
      </c>
      <c r="R4892" t="s">
        <v>30619</v>
      </c>
      <c r="S4892" t="s">
        <v>6137</v>
      </c>
      <c r="T4892" t="s">
        <v>7</v>
      </c>
      <c r="U4892" t="s">
        <v>638</v>
      </c>
      <c r="V4892" t="s">
        <v>9</v>
      </c>
      <c r="W4892" t="s">
        <v>20964</v>
      </c>
      <c r="X4892" t="s">
        <v>20963</v>
      </c>
      <c r="Y4892" t="s">
        <v>10</v>
      </c>
    </row>
    <row r="4893" spans="1:25" x14ac:dyDescent="0.2">
      <c r="A4893" t="s">
        <v>0</v>
      </c>
      <c r="B4893" t="s">
        <v>20972</v>
      </c>
      <c r="C4893" t="s">
        <v>4910</v>
      </c>
      <c r="D4893" t="s">
        <v>20973</v>
      </c>
      <c r="E4893" t="s">
        <v>11</v>
      </c>
      <c r="F4893" t="s">
        <v>324</v>
      </c>
      <c r="G4893" s="1">
        <v>45437</v>
      </c>
      <c r="H4893" s="1">
        <v>45436</v>
      </c>
      <c r="I4893" s="1">
        <v>45762</v>
      </c>
      <c r="J4893" s="3" t="s">
        <v>30629</v>
      </c>
      <c r="K4893" s="1"/>
      <c r="L4893" s="1">
        <v>45801</v>
      </c>
      <c r="M4893" s="1">
        <f t="shared" si="197"/>
        <v>45801</v>
      </c>
      <c r="N4893" t="s">
        <v>4</v>
      </c>
      <c r="O4893" t="s">
        <v>30621</v>
      </c>
      <c r="Q4893" t="s">
        <v>5</v>
      </c>
      <c r="R4893" t="s">
        <v>30619</v>
      </c>
      <c r="S4893" t="s">
        <v>74</v>
      </c>
      <c r="T4893" t="s">
        <v>7</v>
      </c>
      <c r="U4893" t="s">
        <v>638</v>
      </c>
      <c r="V4893" t="s">
        <v>9</v>
      </c>
      <c r="W4893" t="s">
        <v>20974</v>
      </c>
      <c r="X4893" t="s">
        <v>20973</v>
      </c>
      <c r="Y4893" t="s">
        <v>10</v>
      </c>
    </row>
    <row r="4894" spans="1:25" x14ac:dyDescent="0.2">
      <c r="A4894" t="s">
        <v>0</v>
      </c>
      <c r="B4894" t="s">
        <v>20978</v>
      </c>
      <c r="C4894" t="s">
        <v>1666</v>
      </c>
      <c r="D4894" t="s">
        <v>20979</v>
      </c>
      <c r="E4894" t="s">
        <v>105</v>
      </c>
      <c r="F4894" t="s">
        <v>1627</v>
      </c>
      <c r="G4894" s="1">
        <v>45437</v>
      </c>
      <c r="H4894" s="1">
        <v>45436</v>
      </c>
      <c r="I4894" s="1">
        <v>45783</v>
      </c>
      <c r="J4894" s="3" t="s">
        <v>30629</v>
      </c>
      <c r="K4894" s="1"/>
      <c r="L4894" s="1">
        <v>45801</v>
      </c>
      <c r="M4894" s="1">
        <f t="shared" si="197"/>
        <v>45801</v>
      </c>
      <c r="N4894" t="s">
        <v>4</v>
      </c>
      <c r="O4894" t="s">
        <v>30621</v>
      </c>
      <c r="Q4894" t="s">
        <v>5</v>
      </c>
      <c r="R4894" t="s">
        <v>30619</v>
      </c>
      <c r="S4894" t="s">
        <v>6487</v>
      </c>
      <c r="T4894" t="s">
        <v>7</v>
      </c>
      <c r="U4894" t="s">
        <v>227</v>
      </c>
      <c r="V4894" t="s">
        <v>9</v>
      </c>
      <c r="W4894" t="s">
        <v>20980</v>
      </c>
      <c r="X4894" t="s">
        <v>20979</v>
      </c>
      <c r="Y4894" t="s">
        <v>10</v>
      </c>
    </row>
    <row r="4895" spans="1:25" x14ac:dyDescent="0.2">
      <c r="A4895" t="s">
        <v>0</v>
      </c>
      <c r="B4895" t="s">
        <v>20993</v>
      </c>
      <c r="C4895" t="s">
        <v>20994</v>
      </c>
      <c r="D4895" t="s">
        <v>20995</v>
      </c>
      <c r="E4895" t="s">
        <v>11</v>
      </c>
      <c r="F4895" t="s">
        <v>2794</v>
      </c>
      <c r="G4895" s="1">
        <v>45440</v>
      </c>
      <c r="H4895" s="1">
        <v>45436</v>
      </c>
      <c r="I4895" s="1">
        <v>45745</v>
      </c>
      <c r="J4895" s="3" t="s">
        <v>30629</v>
      </c>
      <c r="K4895" s="1"/>
      <c r="L4895" s="1">
        <v>45801</v>
      </c>
      <c r="M4895" s="1">
        <f t="shared" si="197"/>
        <v>45801</v>
      </c>
      <c r="N4895" t="s">
        <v>4</v>
      </c>
      <c r="O4895" t="s">
        <v>30621</v>
      </c>
      <c r="Q4895" t="s">
        <v>5</v>
      </c>
      <c r="R4895" t="s">
        <v>30619</v>
      </c>
      <c r="S4895" t="s">
        <v>179</v>
      </c>
      <c r="T4895" t="s">
        <v>7</v>
      </c>
      <c r="U4895" t="s">
        <v>8</v>
      </c>
      <c r="V4895" t="s">
        <v>9</v>
      </c>
      <c r="W4895" t="s">
        <v>20996</v>
      </c>
      <c r="X4895" t="s">
        <v>20995</v>
      </c>
      <c r="Y4895" t="s">
        <v>10</v>
      </c>
    </row>
    <row r="4896" spans="1:25" x14ac:dyDescent="0.2">
      <c r="A4896" t="s">
        <v>0</v>
      </c>
      <c r="B4896" t="s">
        <v>21049</v>
      </c>
      <c r="C4896" t="s">
        <v>21050</v>
      </c>
      <c r="D4896" t="s">
        <v>21051</v>
      </c>
      <c r="E4896" t="s">
        <v>24</v>
      </c>
      <c r="F4896" t="s">
        <v>354</v>
      </c>
      <c r="G4896" s="1">
        <v>45440</v>
      </c>
      <c r="H4896" s="1">
        <v>45436</v>
      </c>
      <c r="I4896" s="1">
        <v>45763</v>
      </c>
      <c r="J4896" s="3" t="s">
        <v>30629</v>
      </c>
      <c r="K4896" s="1"/>
      <c r="L4896" s="1">
        <v>45801</v>
      </c>
      <c r="M4896" s="1">
        <f t="shared" si="197"/>
        <v>45801</v>
      </c>
      <c r="N4896" t="s">
        <v>4</v>
      </c>
      <c r="O4896" t="s">
        <v>30621</v>
      </c>
      <c r="Q4896" t="s">
        <v>5</v>
      </c>
      <c r="R4896" t="s">
        <v>30619</v>
      </c>
      <c r="S4896" t="s">
        <v>255</v>
      </c>
      <c r="T4896" t="s">
        <v>7</v>
      </c>
      <c r="U4896" t="s">
        <v>287</v>
      </c>
      <c r="V4896" t="s">
        <v>9</v>
      </c>
      <c r="W4896" t="s">
        <v>21052</v>
      </c>
      <c r="X4896" t="s">
        <v>21051</v>
      </c>
      <c r="Y4896" t="s">
        <v>10</v>
      </c>
    </row>
    <row r="4897" spans="1:25" x14ac:dyDescent="0.2">
      <c r="A4897" t="s">
        <v>0</v>
      </c>
      <c r="B4897" t="s">
        <v>21073</v>
      </c>
      <c r="C4897" t="s">
        <v>21074</v>
      </c>
      <c r="D4897" t="s">
        <v>21075</v>
      </c>
      <c r="E4897" t="s">
        <v>24</v>
      </c>
      <c r="F4897" t="s">
        <v>4810</v>
      </c>
      <c r="G4897" s="1">
        <v>45440</v>
      </c>
      <c r="H4897" s="1">
        <v>45436</v>
      </c>
      <c r="I4897" s="1">
        <v>45763</v>
      </c>
      <c r="J4897" s="3" t="s">
        <v>30629</v>
      </c>
      <c r="K4897" s="1"/>
      <c r="L4897" s="1">
        <v>45801</v>
      </c>
      <c r="M4897" s="1">
        <f t="shared" si="197"/>
        <v>45801</v>
      </c>
      <c r="N4897" t="s">
        <v>4</v>
      </c>
      <c r="O4897" t="s">
        <v>30621</v>
      </c>
      <c r="Q4897" t="s">
        <v>5</v>
      </c>
      <c r="R4897" t="s">
        <v>30619</v>
      </c>
      <c r="S4897" t="s">
        <v>598</v>
      </c>
      <c r="T4897" t="s">
        <v>7</v>
      </c>
      <c r="U4897" t="s">
        <v>72</v>
      </c>
      <c r="V4897" t="s">
        <v>9</v>
      </c>
      <c r="W4897" t="s">
        <v>21076</v>
      </c>
      <c r="X4897" t="s">
        <v>21075</v>
      </c>
      <c r="Y4897" t="s">
        <v>10</v>
      </c>
    </row>
    <row r="4898" spans="1:25" x14ac:dyDescent="0.2">
      <c r="A4898" t="s">
        <v>0</v>
      </c>
      <c r="B4898" t="s">
        <v>21114</v>
      </c>
      <c r="C4898" t="s">
        <v>3586</v>
      </c>
      <c r="D4898" t="s">
        <v>21115</v>
      </c>
      <c r="E4898" t="s">
        <v>11</v>
      </c>
      <c r="F4898" t="s">
        <v>2937</v>
      </c>
      <c r="G4898" s="1">
        <v>45440</v>
      </c>
      <c r="H4898" s="1">
        <v>45436</v>
      </c>
      <c r="I4898" s="1">
        <v>45798</v>
      </c>
      <c r="J4898" s="3" t="s">
        <v>30629</v>
      </c>
      <c r="K4898" s="1"/>
      <c r="L4898" s="1">
        <v>45801</v>
      </c>
      <c r="M4898" s="1">
        <f t="shared" si="197"/>
        <v>45801</v>
      </c>
      <c r="N4898" t="s">
        <v>4</v>
      </c>
      <c r="O4898" t="s">
        <v>30621</v>
      </c>
      <c r="Q4898" t="s">
        <v>5</v>
      </c>
      <c r="R4898" t="s">
        <v>30619</v>
      </c>
      <c r="S4898" t="s">
        <v>255</v>
      </c>
      <c r="T4898" t="s">
        <v>7</v>
      </c>
      <c r="U4898" t="s">
        <v>72</v>
      </c>
      <c r="V4898" t="s">
        <v>9</v>
      </c>
      <c r="W4898" t="s">
        <v>21116</v>
      </c>
      <c r="X4898" t="s">
        <v>21115</v>
      </c>
      <c r="Y4898" t="s">
        <v>10</v>
      </c>
    </row>
    <row r="4899" spans="1:25" x14ac:dyDescent="0.2">
      <c r="A4899" t="s">
        <v>0</v>
      </c>
      <c r="B4899" t="s">
        <v>21144</v>
      </c>
      <c r="C4899" t="s">
        <v>2959</v>
      </c>
      <c r="D4899" t="s">
        <v>21145</v>
      </c>
      <c r="E4899" t="s">
        <v>11</v>
      </c>
      <c r="F4899" t="s">
        <v>2794</v>
      </c>
      <c r="G4899" s="1">
        <v>45440</v>
      </c>
      <c r="H4899" s="1">
        <v>45436</v>
      </c>
      <c r="I4899" s="1">
        <v>45519</v>
      </c>
      <c r="J4899" s="3" t="s">
        <v>30629</v>
      </c>
      <c r="K4899" s="1"/>
      <c r="L4899" s="1">
        <v>45801</v>
      </c>
      <c r="M4899" s="1">
        <f t="shared" si="197"/>
        <v>45801</v>
      </c>
      <c r="N4899" t="s">
        <v>4</v>
      </c>
      <c r="O4899" t="s">
        <v>30621</v>
      </c>
      <c r="Q4899" t="s">
        <v>5</v>
      </c>
      <c r="R4899" t="s">
        <v>30619</v>
      </c>
      <c r="S4899" t="s">
        <v>255</v>
      </c>
      <c r="T4899" t="s">
        <v>64</v>
      </c>
      <c r="U4899" t="s">
        <v>8</v>
      </c>
      <c r="V4899" t="s">
        <v>7913</v>
      </c>
      <c r="W4899" t="s">
        <v>21146</v>
      </c>
      <c r="X4899" t="s">
        <v>21147</v>
      </c>
      <c r="Y4899" t="s">
        <v>10</v>
      </c>
    </row>
    <row r="4900" spans="1:25" x14ac:dyDescent="0.2">
      <c r="A4900" t="s">
        <v>0</v>
      </c>
      <c r="B4900" t="s">
        <v>21159</v>
      </c>
      <c r="C4900" t="s">
        <v>5884</v>
      </c>
      <c r="D4900" t="s">
        <v>21160</v>
      </c>
      <c r="E4900" t="s">
        <v>24</v>
      </c>
      <c r="F4900" t="s">
        <v>4047</v>
      </c>
      <c r="G4900" s="1">
        <v>45440</v>
      </c>
      <c r="H4900" s="1">
        <v>45436</v>
      </c>
      <c r="I4900" s="1">
        <v>45755</v>
      </c>
      <c r="J4900" s="3" t="s">
        <v>30629</v>
      </c>
      <c r="K4900" s="1"/>
      <c r="L4900" s="1">
        <v>45801</v>
      </c>
      <c r="M4900" s="1">
        <f t="shared" si="197"/>
        <v>45801</v>
      </c>
      <c r="N4900" t="s">
        <v>4</v>
      </c>
      <c r="O4900" t="s">
        <v>30621</v>
      </c>
      <c r="Q4900" t="s">
        <v>5</v>
      </c>
      <c r="R4900" t="s">
        <v>30619</v>
      </c>
      <c r="S4900" t="s">
        <v>255</v>
      </c>
      <c r="T4900" t="s">
        <v>7</v>
      </c>
      <c r="U4900" t="s">
        <v>287</v>
      </c>
      <c r="V4900" t="s">
        <v>9</v>
      </c>
      <c r="W4900" t="s">
        <v>21161</v>
      </c>
      <c r="X4900" t="s">
        <v>21160</v>
      </c>
      <c r="Y4900" t="s">
        <v>10</v>
      </c>
    </row>
    <row r="4901" spans="1:25" x14ac:dyDescent="0.2">
      <c r="A4901" t="s">
        <v>0</v>
      </c>
      <c r="B4901" t="s">
        <v>21168</v>
      </c>
      <c r="C4901" t="s">
        <v>6359</v>
      </c>
      <c r="D4901" t="s">
        <v>21169</v>
      </c>
      <c r="E4901" t="s">
        <v>11</v>
      </c>
      <c r="F4901" t="s">
        <v>3169</v>
      </c>
      <c r="G4901" s="1">
        <v>45440</v>
      </c>
      <c r="H4901" s="1">
        <v>45436</v>
      </c>
      <c r="I4901" s="1">
        <v>45549</v>
      </c>
      <c r="J4901" s="3" t="s">
        <v>30629</v>
      </c>
      <c r="K4901" s="1"/>
      <c r="L4901" s="1">
        <v>45801</v>
      </c>
      <c r="M4901" s="1">
        <f t="shared" ref="M4901:M4935" si="198">DATE(YEAR(H4901)+1,MONTH(H4901),DAY(H4901))</f>
        <v>45801</v>
      </c>
      <c r="N4901" t="s">
        <v>4</v>
      </c>
      <c r="O4901" t="s">
        <v>30621</v>
      </c>
      <c r="Q4901" t="s">
        <v>5</v>
      </c>
      <c r="R4901" t="s">
        <v>30619</v>
      </c>
      <c r="S4901" t="s">
        <v>598</v>
      </c>
      <c r="T4901" t="s">
        <v>7</v>
      </c>
      <c r="U4901" t="s">
        <v>638</v>
      </c>
      <c r="V4901" t="s">
        <v>9</v>
      </c>
      <c r="W4901" t="s">
        <v>21170</v>
      </c>
      <c r="X4901" t="s">
        <v>21169</v>
      </c>
      <c r="Y4901" t="s">
        <v>10</v>
      </c>
    </row>
    <row r="4902" spans="1:25" x14ac:dyDescent="0.2">
      <c r="A4902" t="s">
        <v>0</v>
      </c>
      <c r="B4902" t="s">
        <v>21179</v>
      </c>
      <c r="C4902" t="s">
        <v>6358</v>
      </c>
      <c r="D4902" t="s">
        <v>21180</v>
      </c>
      <c r="E4902" t="s">
        <v>11</v>
      </c>
      <c r="F4902" t="s">
        <v>970</v>
      </c>
      <c r="G4902" s="1">
        <v>45440</v>
      </c>
      <c r="H4902" s="1">
        <v>45436</v>
      </c>
      <c r="I4902" s="1">
        <v>45548</v>
      </c>
      <c r="J4902" s="3" t="s">
        <v>30629</v>
      </c>
      <c r="K4902" s="1"/>
      <c r="L4902" s="1">
        <v>45801</v>
      </c>
      <c r="M4902" s="1">
        <f t="shared" si="198"/>
        <v>45801</v>
      </c>
      <c r="N4902" t="s">
        <v>4</v>
      </c>
      <c r="O4902" t="s">
        <v>30621</v>
      </c>
      <c r="Q4902" t="s">
        <v>5</v>
      </c>
      <c r="R4902" t="s">
        <v>30619</v>
      </c>
      <c r="S4902" t="s">
        <v>247</v>
      </c>
      <c r="T4902" t="s">
        <v>7</v>
      </c>
      <c r="U4902" t="s">
        <v>77</v>
      </c>
      <c r="V4902" t="s">
        <v>14</v>
      </c>
      <c r="W4902" t="s">
        <v>21181</v>
      </c>
      <c r="X4902" t="s">
        <v>21180</v>
      </c>
      <c r="Y4902" t="s">
        <v>10</v>
      </c>
    </row>
    <row r="4903" spans="1:25" x14ac:dyDescent="0.2">
      <c r="A4903" t="s">
        <v>0</v>
      </c>
      <c r="B4903" t="s">
        <v>21194</v>
      </c>
      <c r="C4903" t="s">
        <v>21195</v>
      </c>
      <c r="D4903" t="s">
        <v>21196</v>
      </c>
      <c r="E4903" t="s">
        <v>24</v>
      </c>
      <c r="F4903" t="s">
        <v>354</v>
      </c>
      <c r="G4903" s="1">
        <v>45440</v>
      </c>
      <c r="H4903" s="1">
        <v>45436</v>
      </c>
      <c r="I4903" s="1">
        <v>45754</v>
      </c>
      <c r="J4903" s="3" t="s">
        <v>30629</v>
      </c>
      <c r="K4903" s="1"/>
      <c r="L4903" s="1">
        <v>45801</v>
      </c>
      <c r="M4903" s="1">
        <f t="shared" si="198"/>
        <v>45801</v>
      </c>
      <c r="N4903" t="s">
        <v>4</v>
      </c>
      <c r="O4903" t="s">
        <v>30621</v>
      </c>
      <c r="Q4903" t="s">
        <v>5</v>
      </c>
      <c r="R4903" t="s">
        <v>30619</v>
      </c>
      <c r="S4903" t="s">
        <v>255</v>
      </c>
      <c r="T4903" t="s">
        <v>7</v>
      </c>
      <c r="U4903" t="s">
        <v>287</v>
      </c>
      <c r="V4903" t="s">
        <v>9</v>
      </c>
      <c r="W4903" t="s">
        <v>21197</v>
      </c>
      <c r="X4903" t="s">
        <v>21196</v>
      </c>
      <c r="Y4903" t="s">
        <v>10</v>
      </c>
    </row>
    <row r="4904" spans="1:25" x14ac:dyDescent="0.2">
      <c r="A4904" t="s">
        <v>0</v>
      </c>
      <c r="B4904" t="s">
        <v>22411</v>
      </c>
      <c r="C4904" t="s">
        <v>1188</v>
      </c>
      <c r="D4904" t="s">
        <v>22412</v>
      </c>
      <c r="E4904" t="s">
        <v>24</v>
      </c>
      <c r="F4904" t="s">
        <v>4221</v>
      </c>
      <c r="G4904" s="1">
        <v>45447</v>
      </c>
      <c r="H4904" s="1">
        <v>45436</v>
      </c>
      <c r="I4904" s="1">
        <v>45727</v>
      </c>
      <c r="J4904" s="3" t="s">
        <v>30629</v>
      </c>
      <c r="K4904" s="1"/>
      <c r="L4904" s="1">
        <v>45801</v>
      </c>
      <c r="M4904" s="1">
        <f t="shared" si="198"/>
        <v>45801</v>
      </c>
      <c r="N4904" t="s">
        <v>788</v>
      </c>
      <c r="O4904" t="s">
        <v>30621</v>
      </c>
      <c r="Q4904" t="s">
        <v>5</v>
      </c>
      <c r="R4904" t="s">
        <v>30619</v>
      </c>
      <c r="S4904" t="s">
        <v>74</v>
      </c>
      <c r="T4904" t="s">
        <v>7</v>
      </c>
      <c r="U4904" t="s">
        <v>37</v>
      </c>
      <c r="V4904" t="s">
        <v>14</v>
      </c>
      <c r="W4904" t="s">
        <v>22413</v>
      </c>
      <c r="X4904" t="s">
        <v>22412</v>
      </c>
      <c r="Y4904" t="s">
        <v>40</v>
      </c>
    </row>
    <row r="4905" spans="1:25" x14ac:dyDescent="0.2">
      <c r="A4905" t="s">
        <v>0</v>
      </c>
      <c r="B4905" t="s">
        <v>23531</v>
      </c>
      <c r="C4905" t="s">
        <v>23532</v>
      </c>
      <c r="D4905" t="s">
        <v>23533</v>
      </c>
      <c r="E4905" t="s">
        <v>11</v>
      </c>
      <c r="F4905" t="s">
        <v>1719</v>
      </c>
      <c r="G4905" s="1">
        <v>45454</v>
      </c>
      <c r="H4905" s="1">
        <v>45436</v>
      </c>
      <c r="I4905" s="1">
        <v>45796</v>
      </c>
      <c r="J4905" s="3" t="s">
        <v>30629</v>
      </c>
      <c r="K4905" s="1"/>
      <c r="L4905" s="1">
        <v>45801</v>
      </c>
      <c r="M4905" s="1">
        <f t="shared" si="198"/>
        <v>45801</v>
      </c>
      <c r="N4905" t="s">
        <v>989</v>
      </c>
      <c r="O4905" t="s">
        <v>30621</v>
      </c>
      <c r="Q4905" t="s">
        <v>5</v>
      </c>
      <c r="R4905" t="s">
        <v>30619</v>
      </c>
      <c r="S4905" t="s">
        <v>255</v>
      </c>
      <c r="T4905" t="s">
        <v>7</v>
      </c>
      <c r="U4905" t="s">
        <v>1001</v>
      </c>
      <c r="V4905" t="s">
        <v>14</v>
      </c>
      <c r="W4905" t="s">
        <v>23534</v>
      </c>
      <c r="X4905" t="s">
        <v>23535</v>
      </c>
      <c r="Y4905" t="s">
        <v>989</v>
      </c>
    </row>
    <row r="4906" spans="1:25" x14ac:dyDescent="0.2">
      <c r="A4906" t="s">
        <v>0</v>
      </c>
      <c r="B4906" t="s">
        <v>23646</v>
      </c>
      <c r="C4906" t="s">
        <v>3251</v>
      </c>
      <c r="D4906" t="s">
        <v>23647</v>
      </c>
      <c r="E4906" t="s">
        <v>11</v>
      </c>
      <c r="F4906" t="s">
        <v>12</v>
      </c>
      <c r="G4906" s="1">
        <v>45454</v>
      </c>
      <c r="H4906" s="1">
        <v>45436</v>
      </c>
      <c r="I4906" s="1">
        <v>45770</v>
      </c>
      <c r="J4906" s="3" t="s">
        <v>30629</v>
      </c>
      <c r="K4906" s="1"/>
      <c r="L4906" s="1">
        <v>45801</v>
      </c>
      <c r="M4906" s="1">
        <f t="shared" si="198"/>
        <v>45801</v>
      </c>
      <c r="N4906" t="s">
        <v>89</v>
      </c>
      <c r="O4906" t="s">
        <v>30621</v>
      </c>
      <c r="Q4906" t="s">
        <v>5</v>
      </c>
      <c r="R4906" t="s">
        <v>30619</v>
      </c>
      <c r="S4906" t="s">
        <v>138</v>
      </c>
      <c r="T4906" t="s">
        <v>7</v>
      </c>
      <c r="U4906" t="s">
        <v>90</v>
      </c>
      <c r="V4906" t="s">
        <v>9</v>
      </c>
      <c r="W4906" t="s">
        <v>23648</v>
      </c>
      <c r="X4906" t="s">
        <v>23647</v>
      </c>
      <c r="Y4906" t="s">
        <v>91</v>
      </c>
    </row>
    <row r="4907" spans="1:25" x14ac:dyDescent="0.2">
      <c r="A4907" t="s">
        <v>0</v>
      </c>
      <c r="B4907" t="s">
        <v>24383</v>
      </c>
      <c r="C4907" t="s">
        <v>1892</v>
      </c>
      <c r="D4907" t="s">
        <v>24384</v>
      </c>
      <c r="E4907" t="s">
        <v>11</v>
      </c>
      <c r="F4907" t="s">
        <v>2883</v>
      </c>
      <c r="G4907" s="1">
        <v>45461</v>
      </c>
      <c r="H4907" s="1">
        <v>45436</v>
      </c>
      <c r="I4907" s="1">
        <v>45757</v>
      </c>
      <c r="J4907" s="3" t="s">
        <v>30629</v>
      </c>
      <c r="K4907" s="1"/>
      <c r="L4907" s="1">
        <v>45620</v>
      </c>
      <c r="M4907" s="1">
        <f t="shared" si="198"/>
        <v>45801</v>
      </c>
      <c r="N4907" t="s">
        <v>788</v>
      </c>
      <c r="O4907" t="s">
        <v>30621</v>
      </c>
      <c r="Q4907" t="s">
        <v>5</v>
      </c>
      <c r="R4907" t="s">
        <v>30619</v>
      </c>
      <c r="S4907" t="s">
        <v>5989</v>
      </c>
      <c r="T4907" t="s">
        <v>7</v>
      </c>
      <c r="U4907" t="s">
        <v>37</v>
      </c>
      <c r="V4907" t="s">
        <v>14</v>
      </c>
      <c r="W4907" t="s">
        <v>24385</v>
      </c>
      <c r="X4907" t="s">
        <v>24384</v>
      </c>
      <c r="Y4907" t="s">
        <v>40</v>
      </c>
    </row>
    <row r="4908" spans="1:25" x14ac:dyDescent="0.2">
      <c r="A4908" t="s">
        <v>0</v>
      </c>
      <c r="B4908" t="s">
        <v>24393</v>
      </c>
      <c r="C4908" t="s">
        <v>3249</v>
      </c>
      <c r="D4908" t="s">
        <v>24394</v>
      </c>
      <c r="E4908" t="s">
        <v>11</v>
      </c>
      <c r="F4908" t="s">
        <v>12</v>
      </c>
      <c r="G4908" s="1">
        <v>45461</v>
      </c>
      <c r="H4908" s="1">
        <v>45436</v>
      </c>
      <c r="I4908" s="1">
        <v>45769</v>
      </c>
      <c r="J4908" s="3" t="s">
        <v>30629</v>
      </c>
      <c r="K4908" s="1"/>
      <c r="L4908" s="1">
        <v>45801</v>
      </c>
      <c r="M4908" s="1">
        <f t="shared" si="198"/>
        <v>45801</v>
      </c>
      <c r="N4908" t="s">
        <v>89</v>
      </c>
      <c r="O4908" t="s">
        <v>30621</v>
      </c>
      <c r="Q4908" t="s">
        <v>5</v>
      </c>
      <c r="R4908" t="s">
        <v>30619</v>
      </c>
      <c r="S4908" t="s">
        <v>138</v>
      </c>
      <c r="T4908" t="s">
        <v>7</v>
      </c>
      <c r="U4908" t="s">
        <v>118</v>
      </c>
      <c r="V4908" t="s">
        <v>9</v>
      </c>
      <c r="W4908" t="s">
        <v>24395</v>
      </c>
      <c r="X4908" t="s">
        <v>24394</v>
      </c>
      <c r="Y4908" t="s">
        <v>91</v>
      </c>
    </row>
    <row r="4909" spans="1:25" x14ac:dyDescent="0.2">
      <c r="A4909" t="s">
        <v>0</v>
      </c>
      <c r="B4909" t="s">
        <v>24406</v>
      </c>
      <c r="C4909" t="s">
        <v>2768</v>
      </c>
      <c r="D4909" t="s">
        <v>24407</v>
      </c>
      <c r="E4909" t="s">
        <v>11</v>
      </c>
      <c r="F4909" t="s">
        <v>3667</v>
      </c>
      <c r="G4909" s="1">
        <v>45461</v>
      </c>
      <c r="H4909" s="1">
        <v>45436</v>
      </c>
      <c r="I4909" s="1">
        <v>45758</v>
      </c>
      <c r="J4909" s="3" t="s">
        <v>30629</v>
      </c>
      <c r="K4909" s="1"/>
      <c r="L4909" s="1">
        <v>45801</v>
      </c>
      <c r="M4909" s="1">
        <f t="shared" si="198"/>
        <v>45801</v>
      </c>
      <c r="N4909" t="s">
        <v>89</v>
      </c>
      <c r="O4909" t="s">
        <v>30621</v>
      </c>
      <c r="Q4909" t="s">
        <v>5</v>
      </c>
      <c r="R4909" t="s">
        <v>30619</v>
      </c>
      <c r="S4909" t="s">
        <v>138</v>
      </c>
      <c r="T4909" t="s">
        <v>7</v>
      </c>
      <c r="U4909" t="s">
        <v>118</v>
      </c>
      <c r="V4909" t="s">
        <v>9</v>
      </c>
      <c r="W4909" t="s">
        <v>24408</v>
      </c>
      <c r="X4909" t="s">
        <v>24407</v>
      </c>
      <c r="Y4909" t="s">
        <v>91</v>
      </c>
    </row>
    <row r="4910" spans="1:25" x14ac:dyDescent="0.2">
      <c r="A4910" t="s">
        <v>0</v>
      </c>
      <c r="B4910" t="s">
        <v>24411</v>
      </c>
      <c r="C4910" t="s">
        <v>4992</v>
      </c>
      <c r="D4910" t="s">
        <v>24412</v>
      </c>
      <c r="E4910" t="s">
        <v>11</v>
      </c>
      <c r="F4910" t="s">
        <v>3667</v>
      </c>
      <c r="G4910" s="1">
        <v>45461</v>
      </c>
      <c r="H4910" s="1">
        <v>45436</v>
      </c>
      <c r="I4910" s="1">
        <v>45758</v>
      </c>
      <c r="J4910" s="3" t="s">
        <v>30629</v>
      </c>
      <c r="K4910" s="1"/>
      <c r="L4910" s="1">
        <v>45801</v>
      </c>
      <c r="M4910" s="1">
        <f t="shared" si="198"/>
        <v>45801</v>
      </c>
      <c r="N4910" t="s">
        <v>89</v>
      </c>
      <c r="O4910" t="s">
        <v>30621</v>
      </c>
      <c r="Q4910" t="s">
        <v>5</v>
      </c>
      <c r="R4910" t="s">
        <v>30619</v>
      </c>
      <c r="S4910" t="s">
        <v>255</v>
      </c>
      <c r="T4910" t="s">
        <v>7</v>
      </c>
      <c r="U4910" t="s">
        <v>118</v>
      </c>
      <c r="V4910" t="s">
        <v>9</v>
      </c>
      <c r="W4910" t="s">
        <v>24413</v>
      </c>
      <c r="X4910" t="s">
        <v>24412</v>
      </c>
      <c r="Y4910" t="s">
        <v>91</v>
      </c>
    </row>
    <row r="4911" spans="1:25" x14ac:dyDescent="0.2">
      <c r="A4911" t="s">
        <v>0</v>
      </c>
      <c r="B4911" t="s">
        <v>24455</v>
      </c>
      <c r="C4911" t="s">
        <v>6272</v>
      </c>
      <c r="D4911" t="s">
        <v>24456</v>
      </c>
      <c r="E4911" t="s">
        <v>105</v>
      </c>
      <c r="F4911" t="s">
        <v>1571</v>
      </c>
      <c r="G4911" s="1">
        <v>45461</v>
      </c>
      <c r="H4911" s="1">
        <v>45436</v>
      </c>
      <c r="I4911" s="1">
        <v>45436</v>
      </c>
      <c r="J4911" s="1" t="s">
        <v>30628</v>
      </c>
      <c r="K4911" s="1"/>
      <c r="L4911" s="1">
        <v>45801</v>
      </c>
      <c r="M4911" s="1">
        <f t="shared" si="198"/>
        <v>45801</v>
      </c>
      <c r="N4911" t="s">
        <v>4</v>
      </c>
      <c r="O4911" t="s">
        <v>30621</v>
      </c>
      <c r="Q4911" t="s">
        <v>5</v>
      </c>
      <c r="R4911" t="s">
        <v>30620</v>
      </c>
      <c r="S4911" t="s">
        <v>6478</v>
      </c>
      <c r="T4911" t="s">
        <v>7</v>
      </c>
      <c r="U4911" t="s">
        <v>8</v>
      </c>
      <c r="V4911" t="s">
        <v>9</v>
      </c>
      <c r="W4911" t="s">
        <v>24457</v>
      </c>
      <c r="X4911" t="s">
        <v>24456</v>
      </c>
      <c r="Y4911" t="s">
        <v>10</v>
      </c>
    </row>
    <row r="4912" spans="1:25" x14ac:dyDescent="0.2">
      <c r="A4912" t="s">
        <v>0</v>
      </c>
      <c r="B4912" t="s">
        <v>24507</v>
      </c>
      <c r="C4912" t="s">
        <v>2998</v>
      </c>
      <c r="D4912" t="s">
        <v>24508</v>
      </c>
      <c r="E4912" t="s">
        <v>11</v>
      </c>
      <c r="F4912" t="s">
        <v>2794</v>
      </c>
      <c r="G4912" s="1">
        <v>45463</v>
      </c>
      <c r="H4912" s="1">
        <v>45436</v>
      </c>
      <c r="I4912" s="1">
        <v>45790</v>
      </c>
      <c r="J4912" s="3" t="s">
        <v>30629</v>
      </c>
      <c r="K4912" s="1"/>
      <c r="L4912" s="1">
        <v>45801</v>
      </c>
      <c r="M4912" s="1">
        <f t="shared" si="198"/>
        <v>45801</v>
      </c>
      <c r="N4912" t="s">
        <v>4</v>
      </c>
      <c r="O4912" t="s">
        <v>30621</v>
      </c>
      <c r="Q4912" t="s">
        <v>5</v>
      </c>
      <c r="R4912" t="s">
        <v>30619</v>
      </c>
      <c r="S4912" t="s">
        <v>138</v>
      </c>
      <c r="T4912" t="s">
        <v>7</v>
      </c>
      <c r="U4912" t="s">
        <v>8</v>
      </c>
      <c r="V4912" t="s">
        <v>9</v>
      </c>
      <c r="W4912" t="s">
        <v>24509</v>
      </c>
      <c r="X4912" t="s">
        <v>24508</v>
      </c>
      <c r="Y4912" t="s">
        <v>10</v>
      </c>
    </row>
    <row r="4913" spans="1:25" x14ac:dyDescent="0.2">
      <c r="A4913" t="s">
        <v>0</v>
      </c>
      <c r="B4913" t="s">
        <v>24542</v>
      </c>
      <c r="C4913" t="s">
        <v>3090</v>
      </c>
      <c r="D4913" t="s">
        <v>24543</v>
      </c>
      <c r="E4913" t="s">
        <v>11</v>
      </c>
      <c r="F4913" t="s">
        <v>1859</v>
      </c>
      <c r="G4913" s="1">
        <v>45463</v>
      </c>
      <c r="H4913" s="1">
        <v>45436</v>
      </c>
      <c r="I4913" s="1">
        <v>45436</v>
      </c>
      <c r="J4913" s="1" t="s">
        <v>30628</v>
      </c>
      <c r="K4913" s="1"/>
      <c r="L4913" s="1">
        <v>45620</v>
      </c>
      <c r="M4913" s="1">
        <f t="shared" si="198"/>
        <v>45801</v>
      </c>
      <c r="N4913" t="s">
        <v>4</v>
      </c>
      <c r="O4913" t="s">
        <v>30621</v>
      </c>
      <c r="Q4913" t="s">
        <v>5</v>
      </c>
      <c r="R4913" t="s">
        <v>30620</v>
      </c>
      <c r="S4913" t="s">
        <v>8834</v>
      </c>
      <c r="T4913" t="s">
        <v>7</v>
      </c>
      <c r="U4913" t="s">
        <v>8</v>
      </c>
      <c r="V4913" t="s">
        <v>9</v>
      </c>
      <c r="W4913" t="s">
        <v>24544</v>
      </c>
      <c r="X4913" t="s">
        <v>24543</v>
      </c>
      <c r="Y4913" t="s">
        <v>10</v>
      </c>
    </row>
    <row r="4914" spans="1:25" x14ac:dyDescent="0.2">
      <c r="A4914" t="s">
        <v>0</v>
      </c>
      <c r="B4914" t="s">
        <v>24545</v>
      </c>
      <c r="C4914" t="s">
        <v>1672</v>
      </c>
      <c r="D4914" t="s">
        <v>24546</v>
      </c>
      <c r="E4914" t="s">
        <v>105</v>
      </c>
      <c r="F4914" t="s">
        <v>1571</v>
      </c>
      <c r="G4914" s="1">
        <v>45463</v>
      </c>
      <c r="H4914" s="1">
        <v>45436</v>
      </c>
      <c r="I4914" s="1">
        <v>45436</v>
      </c>
      <c r="J4914" s="1" t="s">
        <v>30628</v>
      </c>
      <c r="K4914" s="1"/>
      <c r="L4914" s="1">
        <v>45801</v>
      </c>
      <c r="M4914" s="1">
        <f t="shared" si="198"/>
        <v>45801</v>
      </c>
      <c r="N4914" t="s">
        <v>4</v>
      </c>
      <c r="O4914" t="s">
        <v>30621</v>
      </c>
      <c r="Q4914" t="s">
        <v>5</v>
      </c>
      <c r="R4914" t="s">
        <v>30620</v>
      </c>
      <c r="S4914" t="s">
        <v>6327</v>
      </c>
      <c r="T4914" t="s">
        <v>7</v>
      </c>
      <c r="U4914" t="s">
        <v>8</v>
      </c>
      <c r="V4914" t="s">
        <v>9</v>
      </c>
      <c r="W4914" t="s">
        <v>24547</v>
      </c>
      <c r="X4914" t="s">
        <v>24546</v>
      </c>
      <c r="Y4914" t="s">
        <v>10</v>
      </c>
    </row>
    <row r="4915" spans="1:25" x14ac:dyDescent="0.2">
      <c r="A4915" t="s">
        <v>0</v>
      </c>
      <c r="B4915" t="s">
        <v>24548</v>
      </c>
      <c r="C4915" t="s">
        <v>6185</v>
      </c>
      <c r="D4915" t="s">
        <v>24549</v>
      </c>
      <c r="E4915" t="s">
        <v>11</v>
      </c>
      <c r="F4915" t="s">
        <v>2794</v>
      </c>
      <c r="G4915" s="1">
        <v>45463</v>
      </c>
      <c r="H4915" s="1">
        <v>45436</v>
      </c>
      <c r="I4915" s="1">
        <v>45795</v>
      </c>
      <c r="J4915" s="3" t="s">
        <v>30629</v>
      </c>
      <c r="K4915" s="1"/>
      <c r="L4915" s="1">
        <v>45801</v>
      </c>
      <c r="M4915" s="1">
        <f t="shared" si="198"/>
        <v>45801</v>
      </c>
      <c r="N4915" t="s">
        <v>448</v>
      </c>
      <c r="O4915" t="s">
        <v>30621</v>
      </c>
      <c r="Q4915" t="s">
        <v>5</v>
      </c>
      <c r="R4915" t="s">
        <v>30619</v>
      </c>
      <c r="S4915" t="s">
        <v>138</v>
      </c>
      <c r="T4915" t="s">
        <v>327</v>
      </c>
      <c r="U4915" t="s">
        <v>8</v>
      </c>
      <c r="V4915" t="s">
        <v>14</v>
      </c>
      <c r="W4915" t="s">
        <v>24550</v>
      </c>
      <c r="X4915" t="s">
        <v>24551</v>
      </c>
      <c r="Y4915" t="s">
        <v>21</v>
      </c>
    </row>
    <row r="4916" spans="1:25" x14ac:dyDescent="0.2">
      <c r="A4916" t="s">
        <v>0</v>
      </c>
      <c r="B4916" t="s">
        <v>24558</v>
      </c>
      <c r="C4916" t="s">
        <v>4332</v>
      </c>
      <c r="D4916" t="s">
        <v>24559</v>
      </c>
      <c r="E4916" t="s">
        <v>105</v>
      </c>
      <c r="F4916" t="s">
        <v>1571</v>
      </c>
      <c r="G4916" s="1">
        <v>45463</v>
      </c>
      <c r="H4916" s="1">
        <v>45436</v>
      </c>
      <c r="I4916" s="1">
        <v>45436</v>
      </c>
      <c r="J4916" s="1" t="s">
        <v>30628</v>
      </c>
      <c r="K4916" s="1"/>
      <c r="L4916" s="1">
        <v>45801</v>
      </c>
      <c r="M4916" s="1">
        <f t="shared" si="198"/>
        <v>45801</v>
      </c>
      <c r="N4916" t="s">
        <v>4</v>
      </c>
      <c r="O4916" t="s">
        <v>30621</v>
      </c>
      <c r="Q4916" t="s">
        <v>5</v>
      </c>
      <c r="R4916" t="s">
        <v>30620</v>
      </c>
      <c r="S4916" t="s">
        <v>7057</v>
      </c>
      <c r="T4916" t="s">
        <v>7</v>
      </c>
      <c r="U4916" t="s">
        <v>8</v>
      </c>
      <c r="V4916" t="s">
        <v>9</v>
      </c>
      <c r="W4916" t="s">
        <v>24560</v>
      </c>
      <c r="X4916" t="s">
        <v>24559</v>
      </c>
      <c r="Y4916" t="s">
        <v>10</v>
      </c>
    </row>
    <row r="4917" spans="1:25" x14ac:dyDescent="0.2">
      <c r="A4917" t="s">
        <v>0</v>
      </c>
      <c r="B4917" t="s">
        <v>24605</v>
      </c>
      <c r="C4917" t="s">
        <v>6512</v>
      </c>
      <c r="D4917" t="s">
        <v>24606</v>
      </c>
      <c r="E4917" t="s">
        <v>11</v>
      </c>
      <c r="F4917" t="s">
        <v>324</v>
      </c>
      <c r="G4917" s="1">
        <v>45467</v>
      </c>
      <c r="H4917" s="1">
        <v>45436</v>
      </c>
      <c r="I4917" s="1">
        <v>45758</v>
      </c>
      <c r="J4917" s="3" t="s">
        <v>30629</v>
      </c>
      <c r="K4917" s="1"/>
      <c r="L4917" s="1">
        <v>45801</v>
      </c>
      <c r="M4917" s="1">
        <f t="shared" si="198"/>
        <v>45801</v>
      </c>
      <c r="N4917" t="s">
        <v>4</v>
      </c>
      <c r="O4917" t="s">
        <v>30621</v>
      </c>
      <c r="Q4917" t="s">
        <v>5</v>
      </c>
      <c r="R4917" t="s">
        <v>30619</v>
      </c>
      <c r="S4917" t="s">
        <v>598</v>
      </c>
      <c r="T4917" t="s">
        <v>7</v>
      </c>
      <c r="U4917" t="s">
        <v>110</v>
      </c>
      <c r="V4917" t="s">
        <v>9</v>
      </c>
      <c r="W4917" t="s">
        <v>24607</v>
      </c>
      <c r="X4917" t="s">
        <v>24606</v>
      </c>
      <c r="Y4917" t="s">
        <v>10</v>
      </c>
    </row>
    <row r="4918" spans="1:25" x14ac:dyDescent="0.2">
      <c r="A4918" t="s">
        <v>0</v>
      </c>
      <c r="B4918" t="s">
        <v>24612</v>
      </c>
      <c r="C4918" t="s">
        <v>3522</v>
      </c>
      <c r="D4918" t="s">
        <v>24613</v>
      </c>
      <c r="E4918" t="s">
        <v>11</v>
      </c>
      <c r="F4918" t="s">
        <v>950</v>
      </c>
      <c r="G4918" s="1">
        <v>45467</v>
      </c>
      <c r="H4918" s="1">
        <v>45436</v>
      </c>
      <c r="I4918" s="1">
        <v>45798</v>
      </c>
      <c r="J4918" s="3" t="s">
        <v>30629</v>
      </c>
      <c r="K4918" s="1"/>
      <c r="L4918" s="1">
        <v>45801</v>
      </c>
      <c r="M4918" s="1">
        <f t="shared" si="198"/>
        <v>45801</v>
      </c>
      <c r="N4918" t="s">
        <v>4</v>
      </c>
      <c r="O4918" t="s">
        <v>30621</v>
      </c>
      <c r="Q4918" t="s">
        <v>5</v>
      </c>
      <c r="R4918" t="s">
        <v>30619</v>
      </c>
      <c r="S4918" t="s">
        <v>255</v>
      </c>
      <c r="T4918" t="s">
        <v>7</v>
      </c>
      <c r="U4918" t="s">
        <v>8</v>
      </c>
      <c r="V4918" t="s">
        <v>9</v>
      </c>
      <c r="W4918" t="s">
        <v>24614</v>
      </c>
      <c r="X4918" t="s">
        <v>24613</v>
      </c>
      <c r="Y4918" t="s">
        <v>10</v>
      </c>
    </row>
    <row r="4919" spans="1:25" x14ac:dyDescent="0.2">
      <c r="A4919" t="s">
        <v>0</v>
      </c>
      <c r="B4919" t="s">
        <v>24619</v>
      </c>
      <c r="C4919" t="s">
        <v>4000</v>
      </c>
      <c r="D4919" t="s">
        <v>24620</v>
      </c>
      <c r="E4919" t="s">
        <v>11</v>
      </c>
      <c r="F4919" t="s">
        <v>12</v>
      </c>
      <c r="G4919" s="1">
        <v>45467</v>
      </c>
      <c r="H4919" s="1">
        <v>45436</v>
      </c>
      <c r="I4919" s="1">
        <v>45750</v>
      </c>
      <c r="J4919" s="3" t="s">
        <v>30629</v>
      </c>
      <c r="K4919" s="1"/>
      <c r="L4919" s="1">
        <v>45801</v>
      </c>
      <c r="M4919" s="1">
        <f t="shared" si="198"/>
        <v>45801</v>
      </c>
      <c r="N4919" t="s">
        <v>89</v>
      </c>
      <c r="O4919" t="s">
        <v>30621</v>
      </c>
      <c r="Q4919" t="s">
        <v>5</v>
      </c>
      <c r="R4919" t="s">
        <v>30619</v>
      </c>
      <c r="S4919" t="s">
        <v>255</v>
      </c>
      <c r="T4919" t="s">
        <v>7</v>
      </c>
      <c r="U4919" t="s">
        <v>118</v>
      </c>
      <c r="V4919" t="s">
        <v>9</v>
      </c>
      <c r="W4919" t="s">
        <v>24621</v>
      </c>
      <c r="X4919" t="s">
        <v>24620</v>
      </c>
      <c r="Y4919" t="s">
        <v>91</v>
      </c>
    </row>
    <row r="4920" spans="1:25" x14ac:dyDescent="0.2">
      <c r="A4920" t="s">
        <v>0</v>
      </c>
      <c r="B4920" t="s">
        <v>24636</v>
      </c>
      <c r="C4920" t="s">
        <v>24637</v>
      </c>
      <c r="D4920" t="s">
        <v>24638</v>
      </c>
      <c r="E4920" t="s">
        <v>11</v>
      </c>
      <c r="F4920" t="s">
        <v>970</v>
      </c>
      <c r="G4920" s="1">
        <v>45467</v>
      </c>
      <c r="H4920" s="1">
        <v>45436</v>
      </c>
      <c r="I4920" s="1">
        <v>45760</v>
      </c>
      <c r="J4920" s="3" t="s">
        <v>30629</v>
      </c>
      <c r="K4920" s="1"/>
      <c r="L4920" s="1">
        <v>45801</v>
      </c>
      <c r="M4920" s="1">
        <f t="shared" si="198"/>
        <v>45801</v>
      </c>
      <c r="N4920" t="s">
        <v>4615</v>
      </c>
      <c r="O4920" t="s">
        <v>30621</v>
      </c>
      <c r="Q4920" t="s">
        <v>5</v>
      </c>
      <c r="R4920" t="s">
        <v>30619</v>
      </c>
      <c r="S4920" t="s">
        <v>138</v>
      </c>
      <c r="T4920" t="s">
        <v>374</v>
      </c>
      <c r="U4920" t="s">
        <v>375</v>
      </c>
      <c r="V4920" t="s">
        <v>376</v>
      </c>
      <c r="W4920" t="s">
        <v>24639</v>
      </c>
      <c r="X4920" t="s">
        <v>24638</v>
      </c>
      <c r="Y4920" t="s">
        <v>377</v>
      </c>
    </row>
    <row r="4921" spans="1:25" x14ac:dyDescent="0.2">
      <c r="A4921" t="s">
        <v>0</v>
      </c>
      <c r="B4921" t="s">
        <v>24687</v>
      </c>
      <c r="C4921" t="s">
        <v>24688</v>
      </c>
      <c r="D4921" t="s">
        <v>24689</v>
      </c>
      <c r="E4921" t="s">
        <v>24</v>
      </c>
      <c r="F4921" t="s">
        <v>354</v>
      </c>
      <c r="G4921" s="1">
        <v>45467</v>
      </c>
      <c r="H4921" s="1">
        <v>45436</v>
      </c>
      <c r="I4921" s="1">
        <v>45617</v>
      </c>
      <c r="J4921" s="3" t="s">
        <v>30629</v>
      </c>
      <c r="K4921" s="1"/>
      <c r="L4921" s="1">
        <v>45801</v>
      </c>
      <c r="M4921" s="1">
        <f t="shared" si="198"/>
        <v>45801</v>
      </c>
      <c r="N4921" t="s">
        <v>63</v>
      </c>
      <c r="O4921" t="s">
        <v>30621</v>
      </c>
      <c r="Q4921" t="s">
        <v>5</v>
      </c>
      <c r="R4921" t="s">
        <v>30619</v>
      </c>
      <c r="S4921" t="s">
        <v>404</v>
      </c>
      <c r="T4921" t="s">
        <v>64</v>
      </c>
      <c r="U4921" t="s">
        <v>65</v>
      </c>
      <c r="V4921" t="s">
        <v>111</v>
      </c>
      <c r="W4921" t="s">
        <v>41</v>
      </c>
      <c r="X4921" t="s">
        <v>41</v>
      </c>
      <c r="Y4921" t="s">
        <v>41</v>
      </c>
    </row>
    <row r="4922" spans="1:25" x14ac:dyDescent="0.2">
      <c r="A4922" t="s">
        <v>0</v>
      </c>
      <c r="B4922" t="s">
        <v>24868</v>
      </c>
      <c r="C4922" t="s">
        <v>3573</v>
      </c>
      <c r="D4922" t="s">
        <v>24869</v>
      </c>
      <c r="E4922" t="s">
        <v>11</v>
      </c>
      <c r="F4922" t="s">
        <v>950</v>
      </c>
      <c r="G4922" s="1">
        <v>45469</v>
      </c>
      <c r="H4922" s="1">
        <v>45436</v>
      </c>
      <c r="I4922" s="1">
        <v>45799</v>
      </c>
      <c r="J4922" s="3" t="s">
        <v>30629</v>
      </c>
      <c r="K4922" s="1"/>
      <c r="L4922" s="1">
        <v>45801</v>
      </c>
      <c r="M4922" s="1">
        <f t="shared" si="198"/>
        <v>45801</v>
      </c>
      <c r="N4922" t="s">
        <v>873</v>
      </c>
      <c r="O4922" t="s">
        <v>30621</v>
      </c>
      <c r="Q4922" t="s">
        <v>5</v>
      </c>
      <c r="R4922" t="s">
        <v>30619</v>
      </c>
      <c r="S4922" t="s">
        <v>138</v>
      </c>
      <c r="T4922" t="s">
        <v>7</v>
      </c>
      <c r="U4922" t="s">
        <v>97</v>
      </c>
      <c r="V4922" t="s">
        <v>14</v>
      </c>
      <c r="W4922" t="s">
        <v>24870</v>
      </c>
      <c r="X4922" t="s">
        <v>24869</v>
      </c>
      <c r="Y4922" t="s">
        <v>98</v>
      </c>
    </row>
    <row r="4923" spans="1:25" x14ac:dyDescent="0.2">
      <c r="A4923" t="s">
        <v>0</v>
      </c>
      <c r="B4923" t="s">
        <v>24975</v>
      </c>
      <c r="C4923" t="s">
        <v>3948</v>
      </c>
      <c r="D4923" t="s">
        <v>24976</v>
      </c>
      <c r="E4923" t="s">
        <v>11</v>
      </c>
      <c r="F4923" t="s">
        <v>12</v>
      </c>
      <c r="G4923" s="1">
        <v>45471</v>
      </c>
      <c r="H4923" s="1">
        <v>45436</v>
      </c>
      <c r="I4923" s="1">
        <v>45797</v>
      </c>
      <c r="J4923" s="3" t="s">
        <v>30629</v>
      </c>
      <c r="K4923" s="1"/>
      <c r="L4923" s="1">
        <v>45801</v>
      </c>
      <c r="M4923" s="1">
        <f t="shared" si="198"/>
        <v>45801</v>
      </c>
      <c r="N4923" t="s">
        <v>89</v>
      </c>
      <c r="O4923" t="s">
        <v>30621</v>
      </c>
      <c r="Q4923" t="s">
        <v>5</v>
      </c>
      <c r="R4923" t="s">
        <v>30619</v>
      </c>
      <c r="S4923" t="s">
        <v>99</v>
      </c>
      <c r="T4923" t="s">
        <v>7</v>
      </c>
      <c r="U4923" t="s">
        <v>100</v>
      </c>
      <c r="V4923" t="s">
        <v>14</v>
      </c>
      <c r="W4923" t="s">
        <v>24977</v>
      </c>
      <c r="X4923" t="s">
        <v>24976</v>
      </c>
      <c r="Y4923" t="s">
        <v>91</v>
      </c>
    </row>
    <row r="4924" spans="1:25" x14ac:dyDescent="0.2">
      <c r="A4924" t="s">
        <v>0</v>
      </c>
      <c r="B4924" t="s">
        <v>24982</v>
      </c>
      <c r="C4924" t="s">
        <v>5056</v>
      </c>
      <c r="D4924" t="s">
        <v>24983</v>
      </c>
      <c r="E4924" t="s">
        <v>24</v>
      </c>
      <c r="F4924" t="s">
        <v>4047</v>
      </c>
      <c r="G4924" s="1">
        <v>45471</v>
      </c>
      <c r="H4924" s="1">
        <v>45436</v>
      </c>
      <c r="I4924" s="1">
        <v>45734</v>
      </c>
      <c r="J4924" s="3" t="s">
        <v>30629</v>
      </c>
      <c r="K4924" s="1"/>
      <c r="L4924" s="1">
        <v>45801</v>
      </c>
      <c r="M4924" s="1">
        <f t="shared" si="198"/>
        <v>45801</v>
      </c>
      <c r="N4924" t="s">
        <v>4</v>
      </c>
      <c r="O4924" t="s">
        <v>30621</v>
      </c>
      <c r="Q4924" t="s">
        <v>5</v>
      </c>
      <c r="R4924" t="s">
        <v>30619</v>
      </c>
      <c r="S4924" t="s">
        <v>255</v>
      </c>
      <c r="T4924" t="s">
        <v>7</v>
      </c>
      <c r="U4924" t="s">
        <v>8</v>
      </c>
      <c r="V4924" t="s">
        <v>9</v>
      </c>
      <c r="W4924" t="s">
        <v>24984</v>
      </c>
      <c r="X4924" t="s">
        <v>24983</v>
      </c>
      <c r="Y4924" t="s">
        <v>10</v>
      </c>
    </row>
    <row r="4925" spans="1:25" x14ac:dyDescent="0.2">
      <c r="A4925" t="s">
        <v>0</v>
      </c>
      <c r="B4925" t="s">
        <v>24985</v>
      </c>
      <c r="C4925" t="s">
        <v>5056</v>
      </c>
      <c r="D4925" t="s">
        <v>24986</v>
      </c>
      <c r="E4925" t="s">
        <v>24</v>
      </c>
      <c r="F4925" t="s">
        <v>4047</v>
      </c>
      <c r="G4925" s="1">
        <v>45471</v>
      </c>
      <c r="H4925" s="1">
        <v>45436</v>
      </c>
      <c r="I4925" s="1">
        <v>45734</v>
      </c>
      <c r="J4925" s="3" t="s">
        <v>30629</v>
      </c>
      <c r="K4925" s="1"/>
      <c r="L4925" s="1">
        <v>45801</v>
      </c>
      <c r="M4925" s="1">
        <f t="shared" si="198"/>
        <v>45801</v>
      </c>
      <c r="N4925" t="s">
        <v>4</v>
      </c>
      <c r="O4925" t="s">
        <v>30621</v>
      </c>
      <c r="Q4925" t="s">
        <v>5</v>
      </c>
      <c r="R4925" t="s">
        <v>30619</v>
      </c>
      <c r="S4925" t="s">
        <v>255</v>
      </c>
      <c r="T4925" t="s">
        <v>7</v>
      </c>
      <c r="U4925" t="s">
        <v>287</v>
      </c>
      <c r="V4925" t="s">
        <v>9</v>
      </c>
      <c r="W4925" t="s">
        <v>24987</v>
      </c>
      <c r="X4925" t="s">
        <v>24986</v>
      </c>
      <c r="Y4925" t="s">
        <v>10</v>
      </c>
    </row>
    <row r="4926" spans="1:25" x14ac:dyDescent="0.2">
      <c r="A4926" t="s">
        <v>0</v>
      </c>
      <c r="B4926" t="s">
        <v>25003</v>
      </c>
      <c r="C4926" t="s">
        <v>1462</v>
      </c>
      <c r="D4926" t="s">
        <v>25004</v>
      </c>
      <c r="E4926" t="s">
        <v>11</v>
      </c>
      <c r="F4926" t="s">
        <v>950</v>
      </c>
      <c r="G4926" s="1">
        <v>45471</v>
      </c>
      <c r="H4926" s="1">
        <v>45436</v>
      </c>
      <c r="I4926" s="1">
        <v>45798</v>
      </c>
      <c r="J4926" s="3" t="s">
        <v>30629</v>
      </c>
      <c r="K4926" s="1"/>
      <c r="L4926" s="1">
        <v>45801</v>
      </c>
      <c r="M4926" s="1">
        <f t="shared" si="198"/>
        <v>45801</v>
      </c>
      <c r="N4926" t="s">
        <v>4</v>
      </c>
      <c r="O4926" t="s">
        <v>30621</v>
      </c>
      <c r="Q4926" t="s">
        <v>5</v>
      </c>
      <c r="R4926" t="s">
        <v>30619</v>
      </c>
      <c r="S4926" t="s">
        <v>138</v>
      </c>
      <c r="T4926" t="s">
        <v>7</v>
      </c>
      <c r="U4926" t="s">
        <v>8</v>
      </c>
      <c r="V4926" t="s">
        <v>9</v>
      </c>
      <c r="W4926" t="s">
        <v>25005</v>
      </c>
      <c r="X4926" t="s">
        <v>25004</v>
      </c>
      <c r="Y4926" t="s">
        <v>10</v>
      </c>
    </row>
    <row r="4927" spans="1:25" x14ac:dyDescent="0.2">
      <c r="A4927" t="s">
        <v>0</v>
      </c>
      <c r="B4927" t="s">
        <v>25029</v>
      </c>
      <c r="C4927" t="s">
        <v>25030</v>
      </c>
      <c r="D4927" t="s">
        <v>25031</v>
      </c>
      <c r="E4927" t="s">
        <v>24</v>
      </c>
      <c r="F4927" t="s">
        <v>4810</v>
      </c>
      <c r="G4927" s="1">
        <v>45471</v>
      </c>
      <c r="H4927" s="1">
        <v>45436</v>
      </c>
      <c r="I4927" s="1">
        <v>45769</v>
      </c>
      <c r="J4927" s="3" t="s">
        <v>30629</v>
      </c>
      <c r="K4927" s="1"/>
      <c r="L4927" s="1">
        <v>45801</v>
      </c>
      <c r="M4927" s="1">
        <f t="shared" si="198"/>
        <v>45801</v>
      </c>
      <c r="N4927" t="s">
        <v>4</v>
      </c>
      <c r="O4927" t="s">
        <v>30621</v>
      </c>
      <c r="Q4927" t="s">
        <v>5</v>
      </c>
      <c r="R4927" t="s">
        <v>30619</v>
      </c>
      <c r="S4927" t="s">
        <v>598</v>
      </c>
      <c r="T4927" t="s">
        <v>7</v>
      </c>
      <c r="U4927" t="s">
        <v>638</v>
      </c>
      <c r="V4927" t="s">
        <v>9</v>
      </c>
      <c r="W4927" t="s">
        <v>25032</v>
      </c>
      <c r="X4927" t="s">
        <v>25031</v>
      </c>
      <c r="Y4927" t="s">
        <v>10</v>
      </c>
    </row>
    <row r="4928" spans="1:25" x14ac:dyDescent="0.2">
      <c r="A4928" t="s">
        <v>0</v>
      </c>
      <c r="B4928" t="s">
        <v>25033</v>
      </c>
      <c r="C4928" t="s">
        <v>25030</v>
      </c>
      <c r="D4928" t="s">
        <v>25034</v>
      </c>
      <c r="E4928" t="s">
        <v>24</v>
      </c>
      <c r="F4928" t="s">
        <v>1410</v>
      </c>
      <c r="G4928" s="1">
        <v>45471</v>
      </c>
      <c r="H4928" s="1">
        <v>45436</v>
      </c>
      <c r="I4928" s="1">
        <v>45754</v>
      </c>
      <c r="J4928" s="3" t="s">
        <v>30629</v>
      </c>
      <c r="K4928" s="1"/>
      <c r="L4928" s="1">
        <v>45801</v>
      </c>
      <c r="M4928" s="1">
        <f t="shared" si="198"/>
        <v>45801</v>
      </c>
      <c r="N4928" t="s">
        <v>4</v>
      </c>
      <c r="O4928" t="s">
        <v>30621</v>
      </c>
      <c r="Q4928" t="s">
        <v>5</v>
      </c>
      <c r="R4928" t="s">
        <v>30619</v>
      </c>
      <c r="S4928" t="s">
        <v>255</v>
      </c>
      <c r="T4928" t="s">
        <v>7</v>
      </c>
      <c r="U4928" t="s">
        <v>287</v>
      </c>
      <c r="V4928" t="s">
        <v>9</v>
      </c>
      <c r="W4928" t="s">
        <v>25035</v>
      </c>
      <c r="X4928" t="s">
        <v>25034</v>
      </c>
      <c r="Y4928" t="s">
        <v>10</v>
      </c>
    </row>
    <row r="4929" spans="1:25" x14ac:dyDescent="0.2">
      <c r="A4929" t="s">
        <v>0</v>
      </c>
      <c r="B4929" t="s">
        <v>25040</v>
      </c>
      <c r="C4929" t="s">
        <v>5209</v>
      </c>
      <c r="D4929" t="s">
        <v>25041</v>
      </c>
      <c r="E4929" t="s">
        <v>11</v>
      </c>
      <c r="F4929" t="s">
        <v>3667</v>
      </c>
      <c r="G4929" s="1">
        <v>45471</v>
      </c>
      <c r="H4929" s="1">
        <v>45436</v>
      </c>
      <c r="I4929" s="1">
        <v>45615</v>
      </c>
      <c r="J4929" s="3" t="s">
        <v>30629</v>
      </c>
      <c r="K4929" s="1"/>
      <c r="L4929" s="1">
        <v>45801</v>
      </c>
      <c r="M4929" s="1">
        <f t="shared" si="198"/>
        <v>45801</v>
      </c>
      <c r="N4929" t="s">
        <v>63</v>
      </c>
      <c r="O4929" t="s">
        <v>30621</v>
      </c>
      <c r="Q4929" t="s">
        <v>5</v>
      </c>
      <c r="R4929" t="s">
        <v>30619</v>
      </c>
      <c r="S4929" t="s">
        <v>86</v>
      </c>
      <c r="T4929" t="s">
        <v>64</v>
      </c>
      <c r="U4929" t="s">
        <v>65</v>
      </c>
      <c r="V4929" t="s">
        <v>111</v>
      </c>
      <c r="W4929" t="s">
        <v>41</v>
      </c>
      <c r="X4929" t="s">
        <v>41</v>
      </c>
      <c r="Y4929" t="s">
        <v>41</v>
      </c>
    </row>
    <row r="4930" spans="1:25" x14ac:dyDescent="0.2">
      <c r="A4930" t="s">
        <v>0</v>
      </c>
      <c r="B4930" t="s">
        <v>25046</v>
      </c>
      <c r="C4930" t="s">
        <v>2565</v>
      </c>
      <c r="D4930" t="s">
        <v>25047</v>
      </c>
      <c r="E4930" t="s">
        <v>11</v>
      </c>
      <c r="F4930" t="s">
        <v>2794</v>
      </c>
      <c r="G4930" s="1">
        <v>45471</v>
      </c>
      <c r="H4930" s="1">
        <v>45436</v>
      </c>
      <c r="I4930" s="1">
        <v>45617</v>
      </c>
      <c r="J4930" s="3" t="s">
        <v>30629</v>
      </c>
      <c r="K4930" s="1"/>
      <c r="L4930" s="1">
        <v>45801</v>
      </c>
      <c r="M4930" s="1">
        <f t="shared" si="198"/>
        <v>45801</v>
      </c>
      <c r="N4930" t="s">
        <v>63</v>
      </c>
      <c r="O4930" t="s">
        <v>30621</v>
      </c>
      <c r="Q4930" t="s">
        <v>5</v>
      </c>
      <c r="R4930" t="s">
        <v>30619</v>
      </c>
      <c r="S4930" t="s">
        <v>614</v>
      </c>
      <c r="T4930" t="s">
        <v>64</v>
      </c>
      <c r="U4930" t="s">
        <v>65</v>
      </c>
      <c r="V4930" t="s">
        <v>111</v>
      </c>
      <c r="W4930" t="s">
        <v>41</v>
      </c>
      <c r="X4930" t="s">
        <v>41</v>
      </c>
      <c r="Y4930" t="s">
        <v>41</v>
      </c>
    </row>
    <row r="4931" spans="1:25" x14ac:dyDescent="0.2">
      <c r="A4931" t="s">
        <v>0</v>
      </c>
      <c r="B4931" t="s">
        <v>25178</v>
      </c>
      <c r="C4931" t="s">
        <v>25179</v>
      </c>
      <c r="D4931" t="s">
        <v>25180</v>
      </c>
      <c r="E4931" t="s">
        <v>24</v>
      </c>
      <c r="F4931" t="s">
        <v>4047</v>
      </c>
      <c r="G4931" s="1">
        <v>45474</v>
      </c>
      <c r="H4931" s="1">
        <v>45436</v>
      </c>
      <c r="I4931" s="1">
        <v>45764</v>
      </c>
      <c r="J4931" s="3" t="s">
        <v>30629</v>
      </c>
      <c r="K4931" s="1"/>
      <c r="L4931" s="1">
        <v>45801</v>
      </c>
      <c r="M4931" s="1">
        <f t="shared" si="198"/>
        <v>45801</v>
      </c>
      <c r="N4931" t="s">
        <v>873</v>
      </c>
      <c r="O4931" t="s">
        <v>30621</v>
      </c>
      <c r="Q4931" t="s">
        <v>5</v>
      </c>
      <c r="R4931" t="s">
        <v>30619</v>
      </c>
      <c r="S4931" t="s">
        <v>138</v>
      </c>
      <c r="T4931" t="s">
        <v>7</v>
      </c>
      <c r="U4931" t="s">
        <v>56</v>
      </c>
      <c r="V4931" t="s">
        <v>14</v>
      </c>
      <c r="W4931" t="s">
        <v>25181</v>
      </c>
      <c r="X4931" t="s">
        <v>25180</v>
      </c>
      <c r="Y4931" t="s">
        <v>98</v>
      </c>
    </row>
    <row r="4932" spans="1:25" x14ac:dyDescent="0.2">
      <c r="A4932" t="s">
        <v>0</v>
      </c>
      <c r="B4932" t="s">
        <v>25198</v>
      </c>
      <c r="C4932" t="s">
        <v>4000</v>
      </c>
      <c r="D4932" t="s">
        <v>25199</v>
      </c>
      <c r="E4932" t="s">
        <v>11</v>
      </c>
      <c r="F4932" t="s">
        <v>5331</v>
      </c>
      <c r="G4932" s="1">
        <v>45475</v>
      </c>
      <c r="H4932" s="1">
        <v>45436</v>
      </c>
      <c r="I4932" s="1">
        <v>45769</v>
      </c>
      <c r="J4932" s="3" t="s">
        <v>30629</v>
      </c>
      <c r="K4932" s="1"/>
      <c r="L4932" s="1">
        <v>45801</v>
      </c>
      <c r="M4932" s="1">
        <f t="shared" si="198"/>
        <v>45801</v>
      </c>
      <c r="N4932" t="s">
        <v>26</v>
      </c>
      <c r="O4932" t="s">
        <v>30621</v>
      </c>
      <c r="Q4932" t="s">
        <v>5</v>
      </c>
      <c r="R4932" t="s">
        <v>30619</v>
      </c>
      <c r="S4932" t="s">
        <v>598</v>
      </c>
      <c r="T4932" t="s">
        <v>7</v>
      </c>
      <c r="U4932" t="s">
        <v>37</v>
      </c>
      <c r="V4932" t="s">
        <v>9</v>
      </c>
      <c r="W4932" t="s">
        <v>25200</v>
      </c>
      <c r="X4932" t="s">
        <v>25199</v>
      </c>
      <c r="Y4932" t="s">
        <v>31</v>
      </c>
    </row>
    <row r="4933" spans="1:25" x14ac:dyDescent="0.2">
      <c r="A4933" t="s">
        <v>0</v>
      </c>
      <c r="B4933" t="s">
        <v>25324</v>
      </c>
      <c r="C4933" t="s">
        <v>25325</v>
      </c>
      <c r="D4933" t="s">
        <v>25326</v>
      </c>
      <c r="E4933" t="s">
        <v>24</v>
      </c>
      <c r="F4933" t="s">
        <v>354</v>
      </c>
      <c r="G4933" s="1">
        <v>45481</v>
      </c>
      <c r="H4933" s="1">
        <v>45436</v>
      </c>
      <c r="I4933" s="1">
        <v>45764</v>
      </c>
      <c r="J4933" s="3" t="s">
        <v>30629</v>
      </c>
      <c r="K4933" s="1"/>
      <c r="L4933" s="1">
        <v>45801</v>
      </c>
      <c r="M4933" s="1">
        <f t="shared" si="198"/>
        <v>45801</v>
      </c>
      <c r="N4933" t="s">
        <v>4</v>
      </c>
      <c r="O4933" t="s">
        <v>30621</v>
      </c>
      <c r="Q4933" t="s">
        <v>5</v>
      </c>
      <c r="R4933" t="s">
        <v>30619</v>
      </c>
      <c r="S4933" t="s">
        <v>255</v>
      </c>
      <c r="T4933" t="s">
        <v>7</v>
      </c>
      <c r="U4933" t="s">
        <v>287</v>
      </c>
      <c r="V4933" t="s">
        <v>9</v>
      </c>
      <c r="W4933" t="s">
        <v>25327</v>
      </c>
      <c r="X4933" t="s">
        <v>25326</v>
      </c>
      <c r="Y4933" t="s">
        <v>10</v>
      </c>
    </row>
    <row r="4934" spans="1:25" x14ac:dyDescent="0.2">
      <c r="A4934" t="s">
        <v>0</v>
      </c>
      <c r="B4934" t="s">
        <v>28800</v>
      </c>
      <c r="C4934" t="s">
        <v>28801</v>
      </c>
      <c r="D4934" t="s">
        <v>28802</v>
      </c>
      <c r="E4934" t="s">
        <v>24</v>
      </c>
      <c r="F4934" t="s">
        <v>4047</v>
      </c>
      <c r="G4934" s="1">
        <v>45723</v>
      </c>
      <c r="H4934" s="1">
        <v>45436</v>
      </c>
      <c r="I4934" s="1">
        <v>45764</v>
      </c>
      <c r="J4934" s="3" t="s">
        <v>30629</v>
      </c>
      <c r="K4934" s="1"/>
      <c r="L4934" s="1">
        <v>45801</v>
      </c>
      <c r="M4934" s="1">
        <f t="shared" si="198"/>
        <v>45801</v>
      </c>
      <c r="N4934" t="s">
        <v>873</v>
      </c>
      <c r="O4934" t="s">
        <v>30621</v>
      </c>
      <c r="Q4934" t="s">
        <v>5</v>
      </c>
      <c r="R4934" t="s">
        <v>30619</v>
      </c>
      <c r="S4934" t="s">
        <v>28803</v>
      </c>
      <c r="T4934" t="s">
        <v>7</v>
      </c>
      <c r="U4934" t="s">
        <v>56</v>
      </c>
      <c r="V4934" t="s">
        <v>14</v>
      </c>
      <c r="W4934" t="s">
        <v>25181</v>
      </c>
      <c r="X4934" t="s">
        <v>25180</v>
      </c>
      <c r="Y4934" t="s">
        <v>98</v>
      </c>
    </row>
    <row r="4935" spans="1:25" x14ac:dyDescent="0.2">
      <c r="A4935" t="s">
        <v>0</v>
      </c>
      <c r="B4935" t="s">
        <v>28804</v>
      </c>
      <c r="C4935" t="s">
        <v>28805</v>
      </c>
      <c r="D4935" t="s">
        <v>28806</v>
      </c>
      <c r="E4935" t="s">
        <v>24</v>
      </c>
      <c r="F4935" t="s">
        <v>4047</v>
      </c>
      <c r="G4935" s="1">
        <v>45723</v>
      </c>
      <c r="H4935" s="1">
        <v>45436</v>
      </c>
      <c r="I4935" s="1">
        <v>45764</v>
      </c>
      <c r="J4935" s="3" t="s">
        <v>30629</v>
      </c>
      <c r="K4935" s="1"/>
      <c r="L4935" s="1">
        <v>45801</v>
      </c>
      <c r="M4935" s="1">
        <f t="shared" si="198"/>
        <v>45801</v>
      </c>
      <c r="N4935" t="s">
        <v>873</v>
      </c>
      <c r="O4935" t="s">
        <v>30621</v>
      </c>
      <c r="Q4935" t="s">
        <v>5</v>
      </c>
      <c r="R4935" t="s">
        <v>30619</v>
      </c>
      <c r="S4935" t="s">
        <v>28803</v>
      </c>
      <c r="T4935" t="s">
        <v>7</v>
      </c>
      <c r="U4935" t="s">
        <v>56</v>
      </c>
      <c r="V4935" t="s">
        <v>14</v>
      </c>
      <c r="W4935" t="s">
        <v>25181</v>
      </c>
      <c r="X4935" t="s">
        <v>25180</v>
      </c>
      <c r="Y4935" t="s">
        <v>98</v>
      </c>
    </row>
    <row r="4936" spans="1:25" x14ac:dyDescent="0.2">
      <c r="A4936" t="s">
        <v>0</v>
      </c>
      <c r="B4936" t="s">
        <v>4279</v>
      </c>
      <c r="C4936" t="s">
        <v>1573</v>
      </c>
      <c r="D4936" t="s">
        <v>4280</v>
      </c>
      <c r="E4936" t="s">
        <v>11</v>
      </c>
      <c r="F4936" t="s">
        <v>844</v>
      </c>
      <c r="G4936" s="1">
        <v>44706</v>
      </c>
      <c r="H4936" s="1">
        <v>44706</v>
      </c>
      <c r="I4936" s="1">
        <v>45160</v>
      </c>
      <c r="J4936" s="3" t="s">
        <v>30629</v>
      </c>
      <c r="K4936" s="1"/>
      <c r="L4936" s="1">
        <v>45802</v>
      </c>
      <c r="M4936" s="1">
        <f t="shared" ref="M4936:M4945" si="199">DATE(YEAR(H4936)+3,MONTH(H4936),DAY(H4936))</f>
        <v>45802</v>
      </c>
      <c r="N4936" t="s">
        <v>63</v>
      </c>
      <c r="O4936" t="s">
        <v>30622</v>
      </c>
      <c r="Q4936" t="s">
        <v>5</v>
      </c>
      <c r="R4936" t="s">
        <v>30619</v>
      </c>
      <c r="S4936" t="s">
        <v>2778</v>
      </c>
      <c r="T4936" t="s">
        <v>64</v>
      </c>
      <c r="U4936" t="s">
        <v>119</v>
      </c>
      <c r="V4936" t="s">
        <v>120</v>
      </c>
      <c r="W4936" t="s">
        <v>41</v>
      </c>
      <c r="X4936" t="s">
        <v>41</v>
      </c>
      <c r="Y4936" t="s">
        <v>41</v>
      </c>
    </row>
    <row r="4937" spans="1:25" x14ac:dyDescent="0.2">
      <c r="A4937" t="s">
        <v>0</v>
      </c>
      <c r="B4937" t="s">
        <v>4292</v>
      </c>
      <c r="C4937" t="s">
        <v>2090</v>
      </c>
      <c r="D4937" t="s">
        <v>4293</v>
      </c>
      <c r="E4937" t="s">
        <v>11</v>
      </c>
      <c r="F4937" t="s">
        <v>844</v>
      </c>
      <c r="G4937" s="1">
        <v>44706</v>
      </c>
      <c r="H4937" s="1">
        <v>44706</v>
      </c>
      <c r="I4937" s="1">
        <v>45154</v>
      </c>
      <c r="J4937" s="3" t="s">
        <v>30629</v>
      </c>
      <c r="K4937" s="1"/>
      <c r="L4937" s="1">
        <v>45802</v>
      </c>
      <c r="M4937" s="1">
        <f t="shared" si="199"/>
        <v>45802</v>
      </c>
      <c r="N4937" t="s">
        <v>89</v>
      </c>
      <c r="O4937" t="s">
        <v>30622</v>
      </c>
      <c r="Q4937" t="s">
        <v>5</v>
      </c>
      <c r="R4937" t="s">
        <v>30619</v>
      </c>
      <c r="S4937" t="s">
        <v>588</v>
      </c>
      <c r="T4937" t="s">
        <v>7</v>
      </c>
      <c r="U4937" t="s">
        <v>90</v>
      </c>
      <c r="V4937" t="s">
        <v>9</v>
      </c>
      <c r="W4937" t="s">
        <v>4294</v>
      </c>
      <c r="X4937" t="s">
        <v>4295</v>
      </c>
      <c r="Y4937" t="s">
        <v>91</v>
      </c>
    </row>
    <row r="4938" spans="1:25" x14ac:dyDescent="0.2">
      <c r="A4938" t="s">
        <v>0</v>
      </c>
      <c r="B4938" t="s">
        <v>4296</v>
      </c>
      <c r="C4938" t="s">
        <v>2058</v>
      </c>
      <c r="D4938" t="s">
        <v>4297</v>
      </c>
      <c r="E4938" t="s">
        <v>11</v>
      </c>
      <c r="F4938" t="s">
        <v>844</v>
      </c>
      <c r="G4938" s="1">
        <v>44706</v>
      </c>
      <c r="H4938" s="1">
        <v>44706</v>
      </c>
      <c r="I4938" s="1">
        <v>45154</v>
      </c>
      <c r="J4938" s="3" t="s">
        <v>30629</v>
      </c>
      <c r="K4938" s="1"/>
      <c r="L4938" s="1">
        <v>45802</v>
      </c>
      <c r="M4938" s="1">
        <f t="shared" si="199"/>
        <v>45802</v>
      </c>
      <c r="N4938" t="s">
        <v>89</v>
      </c>
      <c r="O4938" t="s">
        <v>30622</v>
      </c>
      <c r="Q4938" t="s">
        <v>5</v>
      </c>
      <c r="R4938" t="s">
        <v>30619</v>
      </c>
      <c r="S4938" t="s">
        <v>588</v>
      </c>
      <c r="T4938" t="s">
        <v>7</v>
      </c>
      <c r="U4938" t="s">
        <v>90</v>
      </c>
      <c r="V4938" t="s">
        <v>9</v>
      </c>
      <c r="W4938" t="s">
        <v>4298</v>
      </c>
      <c r="X4938" t="s">
        <v>4299</v>
      </c>
      <c r="Y4938" t="s">
        <v>91</v>
      </c>
    </row>
    <row r="4939" spans="1:25" x14ac:dyDescent="0.2">
      <c r="A4939" t="s">
        <v>0</v>
      </c>
      <c r="B4939" t="s">
        <v>4300</v>
      </c>
      <c r="C4939" t="s">
        <v>1583</v>
      </c>
      <c r="D4939" t="s">
        <v>4301</v>
      </c>
      <c r="E4939" t="s">
        <v>11</v>
      </c>
      <c r="F4939" t="s">
        <v>844</v>
      </c>
      <c r="G4939" s="1">
        <v>44706</v>
      </c>
      <c r="H4939" s="1">
        <v>44706</v>
      </c>
      <c r="I4939" s="1">
        <v>45156</v>
      </c>
      <c r="J4939" s="3" t="s">
        <v>30629</v>
      </c>
      <c r="K4939" s="1"/>
      <c r="L4939" s="1">
        <v>45802</v>
      </c>
      <c r="M4939" s="1">
        <f t="shared" si="199"/>
        <v>45802</v>
      </c>
      <c r="N4939" t="s">
        <v>89</v>
      </c>
      <c r="O4939" t="s">
        <v>30622</v>
      </c>
      <c r="Q4939" t="s">
        <v>5</v>
      </c>
      <c r="R4939" t="s">
        <v>30619</v>
      </c>
      <c r="S4939" t="s">
        <v>588</v>
      </c>
      <c r="T4939" t="s">
        <v>7</v>
      </c>
      <c r="U4939" t="s">
        <v>90</v>
      </c>
      <c r="V4939" t="s">
        <v>9</v>
      </c>
      <c r="W4939" t="s">
        <v>4302</v>
      </c>
      <c r="X4939" t="s">
        <v>4303</v>
      </c>
      <c r="Y4939" t="s">
        <v>91</v>
      </c>
    </row>
    <row r="4940" spans="1:25" x14ac:dyDescent="0.2">
      <c r="A4940" t="s">
        <v>0</v>
      </c>
      <c r="B4940" t="s">
        <v>4304</v>
      </c>
      <c r="C4940" t="s">
        <v>578</v>
      </c>
      <c r="D4940" t="s">
        <v>4305</v>
      </c>
      <c r="E4940" t="s">
        <v>11</v>
      </c>
      <c r="F4940" t="s">
        <v>844</v>
      </c>
      <c r="G4940" s="1">
        <v>44706</v>
      </c>
      <c r="H4940" s="1">
        <v>44706</v>
      </c>
      <c r="I4940" s="1">
        <v>45154</v>
      </c>
      <c r="J4940" s="3" t="s">
        <v>30629</v>
      </c>
      <c r="K4940" s="1"/>
      <c r="L4940" s="1">
        <v>45802</v>
      </c>
      <c r="M4940" s="1">
        <f t="shared" si="199"/>
        <v>45802</v>
      </c>
      <c r="N4940" t="s">
        <v>26</v>
      </c>
      <c r="O4940" t="s">
        <v>30622</v>
      </c>
      <c r="Q4940" t="s">
        <v>5</v>
      </c>
      <c r="R4940" t="s">
        <v>30619</v>
      </c>
      <c r="S4940" t="s">
        <v>588</v>
      </c>
      <c r="T4940" t="s">
        <v>7</v>
      </c>
      <c r="U4940" t="s">
        <v>160</v>
      </c>
      <c r="V4940" t="s">
        <v>9</v>
      </c>
      <c r="W4940" t="s">
        <v>4306</v>
      </c>
      <c r="X4940" t="s">
        <v>4307</v>
      </c>
      <c r="Y4940" t="s">
        <v>31</v>
      </c>
    </row>
    <row r="4941" spans="1:25" x14ac:dyDescent="0.2">
      <c r="A4941" t="s">
        <v>0</v>
      </c>
      <c r="B4941" t="s">
        <v>4313</v>
      </c>
      <c r="C4941" t="s">
        <v>1801</v>
      </c>
      <c r="D4941" t="s">
        <v>4314</v>
      </c>
      <c r="E4941" t="s">
        <v>11</v>
      </c>
      <c r="F4941" t="s">
        <v>844</v>
      </c>
      <c r="G4941" s="1">
        <v>44706</v>
      </c>
      <c r="H4941" s="1">
        <v>44706</v>
      </c>
      <c r="I4941" s="1">
        <v>45153</v>
      </c>
      <c r="J4941" s="3" t="s">
        <v>30629</v>
      </c>
      <c r="K4941" s="1"/>
      <c r="L4941" s="1">
        <v>45802</v>
      </c>
      <c r="M4941" s="1">
        <f t="shared" si="199"/>
        <v>45802</v>
      </c>
      <c r="N4941" t="s">
        <v>89</v>
      </c>
      <c r="O4941" t="s">
        <v>30622</v>
      </c>
      <c r="Q4941" t="s">
        <v>5</v>
      </c>
      <c r="R4941" t="s">
        <v>30619</v>
      </c>
      <c r="S4941" t="s">
        <v>588</v>
      </c>
      <c r="T4941" t="s">
        <v>7</v>
      </c>
      <c r="U4941" t="s">
        <v>90</v>
      </c>
      <c r="V4941" t="s">
        <v>9</v>
      </c>
      <c r="W4941" t="s">
        <v>4315</v>
      </c>
      <c r="X4941" t="s">
        <v>4316</v>
      </c>
      <c r="Y4941" t="s">
        <v>91</v>
      </c>
    </row>
    <row r="4942" spans="1:25" x14ac:dyDescent="0.2">
      <c r="A4942" t="s">
        <v>0</v>
      </c>
      <c r="B4942" t="s">
        <v>4317</v>
      </c>
      <c r="C4942" t="s">
        <v>352</v>
      </c>
      <c r="D4942" t="s">
        <v>4318</v>
      </c>
      <c r="E4942" t="s">
        <v>11</v>
      </c>
      <c r="F4942" t="s">
        <v>844</v>
      </c>
      <c r="G4942" s="1">
        <v>44706</v>
      </c>
      <c r="H4942" s="1">
        <v>44706</v>
      </c>
      <c r="I4942" s="1">
        <v>45153</v>
      </c>
      <c r="J4942" s="3" t="s">
        <v>30629</v>
      </c>
      <c r="K4942" s="1"/>
      <c r="L4942" s="1">
        <v>45802</v>
      </c>
      <c r="M4942" s="1">
        <f t="shared" si="199"/>
        <v>45802</v>
      </c>
      <c r="N4942" t="s">
        <v>89</v>
      </c>
      <c r="O4942" t="s">
        <v>30622</v>
      </c>
      <c r="Q4942" t="s">
        <v>5</v>
      </c>
      <c r="R4942" t="s">
        <v>30619</v>
      </c>
      <c r="S4942" t="s">
        <v>588</v>
      </c>
      <c r="T4942" t="s">
        <v>7</v>
      </c>
      <c r="U4942" t="s">
        <v>90</v>
      </c>
      <c r="V4942" t="s">
        <v>9</v>
      </c>
      <c r="W4942" t="s">
        <v>4319</v>
      </c>
      <c r="X4942" t="s">
        <v>4320</v>
      </c>
      <c r="Y4942" t="s">
        <v>91</v>
      </c>
    </row>
    <row r="4943" spans="1:25" x14ac:dyDescent="0.2">
      <c r="A4943" t="s">
        <v>0</v>
      </c>
      <c r="B4943" t="s">
        <v>4322</v>
      </c>
      <c r="C4943" t="s">
        <v>1812</v>
      </c>
      <c r="D4943" t="s">
        <v>4323</v>
      </c>
      <c r="E4943" t="s">
        <v>11</v>
      </c>
      <c r="F4943" t="s">
        <v>844</v>
      </c>
      <c r="G4943" s="1">
        <v>44706</v>
      </c>
      <c r="H4943" s="1">
        <v>44706</v>
      </c>
      <c r="I4943" s="1">
        <v>45153</v>
      </c>
      <c r="J4943" s="3" t="s">
        <v>30629</v>
      </c>
      <c r="K4943" s="1"/>
      <c r="L4943" s="1">
        <v>45802</v>
      </c>
      <c r="M4943" s="1">
        <f t="shared" si="199"/>
        <v>45802</v>
      </c>
      <c r="N4943" t="s">
        <v>89</v>
      </c>
      <c r="O4943" t="s">
        <v>30622</v>
      </c>
      <c r="Q4943" t="s">
        <v>5</v>
      </c>
      <c r="R4943" t="s">
        <v>30619</v>
      </c>
      <c r="S4943" t="s">
        <v>588</v>
      </c>
      <c r="T4943" t="s">
        <v>7</v>
      </c>
      <c r="U4943" t="s">
        <v>90</v>
      </c>
      <c r="V4943" t="s">
        <v>9</v>
      </c>
      <c r="W4943" t="s">
        <v>4324</v>
      </c>
      <c r="X4943" t="s">
        <v>4325</v>
      </c>
      <c r="Y4943" t="s">
        <v>91</v>
      </c>
    </row>
    <row r="4944" spans="1:25" x14ac:dyDescent="0.2">
      <c r="A4944" t="s">
        <v>0</v>
      </c>
      <c r="B4944" t="s">
        <v>4336</v>
      </c>
      <c r="C4944" t="s">
        <v>299</v>
      </c>
      <c r="D4944" t="s">
        <v>4337</v>
      </c>
      <c r="E4944" t="s">
        <v>11</v>
      </c>
      <c r="F4944" t="s">
        <v>844</v>
      </c>
      <c r="G4944" s="1">
        <v>44706</v>
      </c>
      <c r="H4944" s="1">
        <v>44706</v>
      </c>
      <c r="I4944" s="1">
        <v>45159</v>
      </c>
      <c r="J4944" s="3" t="s">
        <v>30629</v>
      </c>
      <c r="K4944" s="1"/>
      <c r="L4944" s="1">
        <v>45802</v>
      </c>
      <c r="M4944" s="1">
        <f t="shared" si="199"/>
        <v>45802</v>
      </c>
      <c r="N4944" t="s">
        <v>89</v>
      </c>
      <c r="O4944" t="s">
        <v>30622</v>
      </c>
      <c r="Q4944" t="s">
        <v>5</v>
      </c>
      <c r="R4944" t="s">
        <v>30619</v>
      </c>
      <c r="S4944" t="s">
        <v>179</v>
      </c>
      <c r="T4944" t="s">
        <v>7</v>
      </c>
      <c r="U4944" t="s">
        <v>90</v>
      </c>
      <c r="V4944" t="s">
        <v>9</v>
      </c>
      <c r="W4944" t="s">
        <v>4338</v>
      </c>
      <c r="X4944" t="s">
        <v>4339</v>
      </c>
      <c r="Y4944" t="s">
        <v>91</v>
      </c>
    </row>
    <row r="4945" spans="1:25" x14ac:dyDescent="0.2">
      <c r="A4945" t="s">
        <v>0</v>
      </c>
      <c r="B4945" t="s">
        <v>4340</v>
      </c>
      <c r="C4945" t="s">
        <v>427</v>
      </c>
      <c r="D4945" t="s">
        <v>4341</v>
      </c>
      <c r="E4945" t="s">
        <v>11</v>
      </c>
      <c r="F4945" t="s">
        <v>844</v>
      </c>
      <c r="G4945" s="1">
        <v>44706</v>
      </c>
      <c r="H4945" s="1">
        <v>44706</v>
      </c>
      <c r="I4945" s="1">
        <v>45159</v>
      </c>
      <c r="J4945" s="3" t="s">
        <v>30629</v>
      </c>
      <c r="K4945" s="1"/>
      <c r="L4945" s="1">
        <v>45802</v>
      </c>
      <c r="M4945" s="1">
        <f t="shared" si="199"/>
        <v>45802</v>
      </c>
      <c r="N4945" t="s">
        <v>89</v>
      </c>
      <c r="O4945" t="s">
        <v>30622</v>
      </c>
      <c r="Q4945" t="s">
        <v>5</v>
      </c>
      <c r="R4945" t="s">
        <v>30619</v>
      </c>
      <c r="S4945" t="s">
        <v>588</v>
      </c>
      <c r="T4945" t="s">
        <v>7</v>
      </c>
      <c r="U4945" t="s">
        <v>90</v>
      </c>
      <c r="V4945" t="s">
        <v>9</v>
      </c>
      <c r="W4945" t="s">
        <v>4342</v>
      </c>
      <c r="X4945" t="s">
        <v>4343</v>
      </c>
      <c r="Y4945" t="s">
        <v>91</v>
      </c>
    </row>
    <row r="4946" spans="1:25" x14ac:dyDescent="0.2">
      <c r="A4946" t="s">
        <v>0</v>
      </c>
      <c r="B4946" t="s">
        <v>4354</v>
      </c>
      <c r="C4946" t="s">
        <v>4055</v>
      </c>
      <c r="D4946" t="s">
        <v>4355</v>
      </c>
      <c r="E4946" t="s">
        <v>18</v>
      </c>
      <c r="F4946" t="s">
        <v>4183</v>
      </c>
      <c r="G4946" s="1">
        <v>44706</v>
      </c>
      <c r="H4946" s="1">
        <v>44706</v>
      </c>
      <c r="I4946" s="1">
        <v>45047</v>
      </c>
      <c r="J4946" s="3" t="s">
        <v>30629</v>
      </c>
      <c r="K4946" s="1"/>
      <c r="L4946" s="1">
        <v>45802</v>
      </c>
      <c r="M4946" s="1">
        <f>L4946</f>
        <v>45802</v>
      </c>
      <c r="N4946" t="s">
        <v>4</v>
      </c>
      <c r="O4946" t="s">
        <v>30624</v>
      </c>
      <c r="P4946" t="s">
        <v>30625</v>
      </c>
      <c r="Q4946" t="s">
        <v>5</v>
      </c>
      <c r="R4946" t="s">
        <v>30619</v>
      </c>
      <c r="S4946" t="s">
        <v>4356</v>
      </c>
      <c r="T4946" t="s">
        <v>7</v>
      </c>
      <c r="U4946" t="s">
        <v>77</v>
      </c>
      <c r="V4946" t="s">
        <v>14</v>
      </c>
      <c r="W4946" t="s">
        <v>4357</v>
      </c>
      <c r="X4946" t="s">
        <v>4358</v>
      </c>
      <c r="Y4946" t="s">
        <v>10</v>
      </c>
    </row>
    <row r="4947" spans="1:25" x14ac:dyDescent="0.2">
      <c r="A4947" t="s">
        <v>0</v>
      </c>
      <c r="B4947" t="s">
        <v>4434</v>
      </c>
      <c r="C4947" t="s">
        <v>3205</v>
      </c>
      <c r="D4947" t="s">
        <v>4435</v>
      </c>
      <c r="E4947" t="s">
        <v>18</v>
      </c>
      <c r="F4947" t="s">
        <v>4436</v>
      </c>
      <c r="G4947" s="1">
        <v>44709</v>
      </c>
      <c r="H4947" s="1">
        <v>44706</v>
      </c>
      <c r="I4947" s="1">
        <v>45189</v>
      </c>
      <c r="J4947" s="3" t="s">
        <v>30629</v>
      </c>
      <c r="K4947" s="1"/>
      <c r="L4947" s="1">
        <v>45802</v>
      </c>
      <c r="M4947" s="1">
        <f t="shared" ref="M4947:M4952" si="200">DATE(YEAR(H4947)+3,MONTH(H4947),DAY(H4947))</f>
        <v>45802</v>
      </c>
      <c r="N4947" t="s">
        <v>89</v>
      </c>
      <c r="O4947" t="s">
        <v>30624</v>
      </c>
      <c r="Q4947" t="s">
        <v>5</v>
      </c>
      <c r="R4947" t="s">
        <v>30619</v>
      </c>
      <c r="S4947" t="s">
        <v>663</v>
      </c>
      <c r="T4947" t="s">
        <v>7</v>
      </c>
      <c r="U4947" t="s">
        <v>90</v>
      </c>
      <c r="V4947" t="s">
        <v>9</v>
      </c>
      <c r="W4947" t="s">
        <v>4437</v>
      </c>
      <c r="X4947" t="s">
        <v>4438</v>
      </c>
      <c r="Y4947" t="s">
        <v>91</v>
      </c>
    </row>
    <row r="4948" spans="1:25" x14ac:dyDescent="0.2">
      <c r="A4948" t="s">
        <v>0</v>
      </c>
      <c r="B4948" t="s">
        <v>4439</v>
      </c>
      <c r="C4948" t="s">
        <v>4440</v>
      </c>
      <c r="D4948" t="s">
        <v>4441</v>
      </c>
      <c r="E4948" t="s">
        <v>18</v>
      </c>
      <c r="F4948" t="s">
        <v>19</v>
      </c>
      <c r="G4948" s="1">
        <v>44709</v>
      </c>
      <c r="H4948" s="1">
        <v>44706</v>
      </c>
      <c r="I4948" s="1">
        <v>45068</v>
      </c>
      <c r="J4948" s="3" t="s">
        <v>30629</v>
      </c>
      <c r="K4948" s="1"/>
      <c r="L4948" s="1">
        <v>45802</v>
      </c>
      <c r="M4948" s="1">
        <f t="shared" si="200"/>
        <v>45802</v>
      </c>
      <c r="N4948" t="s">
        <v>4</v>
      </c>
      <c r="O4948" t="s">
        <v>30624</v>
      </c>
      <c r="Q4948" t="s">
        <v>5</v>
      </c>
      <c r="R4948" t="s">
        <v>30619</v>
      </c>
      <c r="S4948" t="s">
        <v>4442</v>
      </c>
      <c r="T4948" t="s">
        <v>7</v>
      </c>
      <c r="U4948" t="s">
        <v>8</v>
      </c>
      <c r="V4948" t="s">
        <v>9</v>
      </c>
      <c r="W4948" t="s">
        <v>4443</v>
      </c>
      <c r="X4948" t="s">
        <v>4444</v>
      </c>
      <c r="Y4948" t="s">
        <v>10</v>
      </c>
    </row>
    <row r="4949" spans="1:25" x14ac:dyDescent="0.2">
      <c r="A4949" t="s">
        <v>0</v>
      </c>
      <c r="B4949" t="s">
        <v>4485</v>
      </c>
      <c r="C4949" t="s">
        <v>4486</v>
      </c>
      <c r="D4949" t="s">
        <v>4487</v>
      </c>
      <c r="E4949" t="s">
        <v>105</v>
      </c>
      <c r="F4949" t="s">
        <v>914</v>
      </c>
      <c r="G4949" s="1">
        <v>44712</v>
      </c>
      <c r="H4949" s="1">
        <v>44706</v>
      </c>
      <c r="I4949" s="1">
        <v>45091</v>
      </c>
      <c r="J4949" s="3" t="s">
        <v>30629</v>
      </c>
      <c r="K4949" s="1"/>
      <c r="L4949" s="1">
        <v>45802</v>
      </c>
      <c r="M4949" s="1">
        <f t="shared" si="200"/>
        <v>45802</v>
      </c>
      <c r="N4949" t="s">
        <v>4</v>
      </c>
      <c r="O4949" t="s">
        <v>30622</v>
      </c>
      <c r="Q4949" t="s">
        <v>5</v>
      </c>
      <c r="R4949" t="s">
        <v>30619</v>
      </c>
      <c r="S4949" t="s">
        <v>3696</v>
      </c>
      <c r="T4949" t="s">
        <v>7</v>
      </c>
      <c r="U4949" t="s">
        <v>287</v>
      </c>
      <c r="V4949" t="s">
        <v>9</v>
      </c>
      <c r="W4949" t="s">
        <v>4488</v>
      </c>
      <c r="X4949" t="s">
        <v>4489</v>
      </c>
      <c r="Y4949" t="s">
        <v>10</v>
      </c>
    </row>
    <row r="4950" spans="1:25" x14ac:dyDescent="0.2">
      <c r="A4950" t="s">
        <v>0</v>
      </c>
      <c r="B4950" t="s">
        <v>4545</v>
      </c>
      <c r="C4950" t="s">
        <v>4222</v>
      </c>
      <c r="D4950" t="s">
        <v>4546</v>
      </c>
      <c r="E4950" t="s">
        <v>18</v>
      </c>
      <c r="F4950" t="s">
        <v>4436</v>
      </c>
      <c r="G4950" s="1">
        <v>44714</v>
      </c>
      <c r="H4950" s="1">
        <v>44706</v>
      </c>
      <c r="I4950" s="1">
        <v>45189</v>
      </c>
      <c r="J4950" s="3" t="s">
        <v>30629</v>
      </c>
      <c r="K4950" s="1"/>
      <c r="L4950" s="1">
        <v>45802</v>
      </c>
      <c r="M4950" s="1">
        <f t="shared" si="200"/>
        <v>45802</v>
      </c>
      <c r="N4950" t="s">
        <v>89</v>
      </c>
      <c r="O4950" t="s">
        <v>30624</v>
      </c>
      <c r="Q4950" t="s">
        <v>5</v>
      </c>
      <c r="R4950" t="s">
        <v>30619</v>
      </c>
      <c r="S4950" t="s">
        <v>252</v>
      </c>
      <c r="T4950" t="s">
        <v>7</v>
      </c>
      <c r="U4950" t="s">
        <v>90</v>
      </c>
      <c r="V4950" t="s">
        <v>9</v>
      </c>
      <c r="W4950" t="s">
        <v>4547</v>
      </c>
      <c r="X4950" t="s">
        <v>4548</v>
      </c>
      <c r="Y4950" t="s">
        <v>91</v>
      </c>
    </row>
    <row r="4951" spans="1:25" x14ac:dyDescent="0.2">
      <c r="A4951" t="s">
        <v>0</v>
      </c>
      <c r="B4951" t="s">
        <v>4756</v>
      </c>
      <c r="C4951" t="s">
        <v>230</v>
      </c>
      <c r="D4951" t="s">
        <v>4757</v>
      </c>
      <c r="E4951" t="s">
        <v>11</v>
      </c>
      <c r="F4951" t="s">
        <v>3317</v>
      </c>
      <c r="G4951" s="1">
        <v>44720</v>
      </c>
      <c r="H4951" s="1">
        <v>44706</v>
      </c>
      <c r="I4951" s="1">
        <v>45162</v>
      </c>
      <c r="J4951" s="3" t="s">
        <v>30629</v>
      </c>
      <c r="K4951" s="1"/>
      <c r="L4951" s="1">
        <v>45802</v>
      </c>
      <c r="M4951" s="1">
        <f t="shared" si="200"/>
        <v>45802</v>
      </c>
      <c r="N4951" t="s">
        <v>89</v>
      </c>
      <c r="O4951" t="s">
        <v>30622</v>
      </c>
      <c r="Q4951" t="s">
        <v>5</v>
      </c>
      <c r="R4951" t="s">
        <v>30619</v>
      </c>
      <c r="S4951" t="s">
        <v>243</v>
      </c>
      <c r="T4951" t="s">
        <v>7</v>
      </c>
      <c r="U4951" t="s">
        <v>90</v>
      </c>
      <c r="V4951" t="s">
        <v>9</v>
      </c>
      <c r="W4951" t="s">
        <v>4758</v>
      </c>
      <c r="X4951" t="s">
        <v>4759</v>
      </c>
      <c r="Y4951" t="s">
        <v>91</v>
      </c>
    </row>
    <row r="4952" spans="1:25" x14ac:dyDescent="0.2">
      <c r="A4952" t="s">
        <v>0</v>
      </c>
      <c r="B4952" t="s">
        <v>5189</v>
      </c>
      <c r="C4952" t="s">
        <v>2184</v>
      </c>
      <c r="D4952" t="s">
        <v>5190</v>
      </c>
      <c r="E4952" t="s">
        <v>54</v>
      </c>
      <c r="F4952" t="s">
        <v>1795</v>
      </c>
      <c r="G4952" s="1">
        <v>44735</v>
      </c>
      <c r="H4952" s="1">
        <v>44706</v>
      </c>
      <c r="I4952" s="1">
        <v>45146</v>
      </c>
      <c r="J4952" s="3" t="s">
        <v>30629</v>
      </c>
      <c r="K4952" s="1"/>
      <c r="L4952" s="1">
        <v>45802</v>
      </c>
      <c r="M4952" s="1">
        <f t="shared" si="200"/>
        <v>45802</v>
      </c>
      <c r="N4952" t="s">
        <v>4</v>
      </c>
      <c r="O4952" t="s">
        <v>30622</v>
      </c>
      <c r="Q4952" t="s">
        <v>5</v>
      </c>
      <c r="R4952" t="s">
        <v>30619</v>
      </c>
      <c r="S4952" t="s">
        <v>5191</v>
      </c>
      <c r="T4952" t="s">
        <v>7</v>
      </c>
      <c r="U4952" t="s">
        <v>287</v>
      </c>
      <c r="V4952" t="s">
        <v>9</v>
      </c>
      <c r="W4952" t="s">
        <v>5192</v>
      </c>
      <c r="X4952" t="s">
        <v>5193</v>
      </c>
      <c r="Y4952" t="s">
        <v>10</v>
      </c>
    </row>
    <row r="4953" spans="1:25" x14ac:dyDescent="0.2">
      <c r="A4953" t="s">
        <v>0</v>
      </c>
      <c r="B4953" t="s">
        <v>20940</v>
      </c>
      <c r="C4953" t="s">
        <v>195</v>
      </c>
      <c r="D4953" t="s">
        <v>20941</v>
      </c>
      <c r="E4953" t="s">
        <v>54</v>
      </c>
      <c r="F4953" t="s">
        <v>1069</v>
      </c>
      <c r="G4953" s="1">
        <v>45437</v>
      </c>
      <c r="H4953" s="1">
        <v>45437</v>
      </c>
      <c r="I4953" s="1">
        <v>45744</v>
      </c>
      <c r="J4953" s="3" t="s">
        <v>30629</v>
      </c>
      <c r="K4953" s="1"/>
      <c r="L4953" s="1">
        <v>45621</v>
      </c>
      <c r="M4953" s="1">
        <f t="shared" ref="M4953:M4973" si="201">DATE(YEAR(H4953)+1,MONTH(H4953),DAY(H4953))</f>
        <v>45802</v>
      </c>
      <c r="N4953" t="s">
        <v>89</v>
      </c>
      <c r="O4953" t="s">
        <v>30621</v>
      </c>
      <c r="Q4953" t="s">
        <v>5</v>
      </c>
      <c r="R4953" t="s">
        <v>30619</v>
      </c>
      <c r="S4953" t="s">
        <v>6238</v>
      </c>
      <c r="T4953" t="s">
        <v>7</v>
      </c>
      <c r="U4953" t="s">
        <v>90</v>
      </c>
      <c r="V4953" t="s">
        <v>9</v>
      </c>
      <c r="W4953" t="s">
        <v>20942</v>
      </c>
      <c r="X4953" t="s">
        <v>20941</v>
      </c>
      <c r="Y4953" t="s">
        <v>91</v>
      </c>
    </row>
    <row r="4954" spans="1:25" x14ac:dyDescent="0.2">
      <c r="A4954" t="s">
        <v>0</v>
      </c>
      <c r="B4954" t="s">
        <v>20985</v>
      </c>
      <c r="C4954" t="s">
        <v>1</v>
      </c>
      <c r="D4954" t="s">
        <v>20986</v>
      </c>
      <c r="E4954" t="s">
        <v>18</v>
      </c>
      <c r="F4954" t="s">
        <v>2089</v>
      </c>
      <c r="G4954" s="1">
        <v>45437</v>
      </c>
      <c r="H4954" s="1">
        <v>45437</v>
      </c>
      <c r="I4954" s="1">
        <v>45437</v>
      </c>
      <c r="J4954" s="1" t="s">
        <v>30628</v>
      </c>
      <c r="K4954" s="1"/>
      <c r="L4954" s="1">
        <v>45802</v>
      </c>
      <c r="M4954" s="1">
        <f t="shared" si="201"/>
        <v>45802</v>
      </c>
      <c r="N4954" t="s">
        <v>2383</v>
      </c>
      <c r="O4954" t="s">
        <v>30621</v>
      </c>
      <c r="Q4954" t="s">
        <v>5</v>
      </c>
      <c r="R4954" t="s">
        <v>30620</v>
      </c>
      <c r="S4954" t="s">
        <v>6687</v>
      </c>
      <c r="T4954" t="s">
        <v>7</v>
      </c>
      <c r="U4954" t="s">
        <v>72</v>
      </c>
      <c r="V4954" t="s">
        <v>14</v>
      </c>
      <c r="W4954" t="s">
        <v>20987</v>
      </c>
      <c r="X4954" t="s">
        <v>20988</v>
      </c>
      <c r="Y4954" t="s">
        <v>73</v>
      </c>
    </row>
    <row r="4955" spans="1:25" x14ac:dyDescent="0.2">
      <c r="A4955" t="s">
        <v>0</v>
      </c>
      <c r="B4955" t="s">
        <v>21040</v>
      </c>
      <c r="C4955" t="s">
        <v>5648</v>
      </c>
      <c r="D4955" t="s">
        <v>21041</v>
      </c>
      <c r="E4955" t="s">
        <v>18</v>
      </c>
      <c r="F4955" t="s">
        <v>2224</v>
      </c>
      <c r="G4955" s="1">
        <v>45440</v>
      </c>
      <c r="H4955" s="1">
        <v>45437</v>
      </c>
      <c r="I4955" s="1">
        <v>45772</v>
      </c>
      <c r="J4955" s="3" t="s">
        <v>30629</v>
      </c>
      <c r="K4955" s="1"/>
      <c r="L4955" s="1">
        <v>45802</v>
      </c>
      <c r="M4955" s="1">
        <f t="shared" si="201"/>
        <v>45802</v>
      </c>
      <c r="N4955" t="s">
        <v>4</v>
      </c>
      <c r="O4955" t="s">
        <v>30621</v>
      </c>
      <c r="Q4955" t="s">
        <v>5</v>
      </c>
      <c r="R4955" t="s">
        <v>30619</v>
      </c>
      <c r="S4955" t="s">
        <v>255</v>
      </c>
      <c r="T4955" t="s">
        <v>7</v>
      </c>
      <c r="U4955" t="s">
        <v>287</v>
      </c>
      <c r="V4955" t="s">
        <v>9</v>
      </c>
      <c r="W4955" t="s">
        <v>21042</v>
      </c>
      <c r="X4955" t="s">
        <v>21041</v>
      </c>
      <c r="Y4955" t="s">
        <v>10</v>
      </c>
    </row>
    <row r="4956" spans="1:25" x14ac:dyDescent="0.2">
      <c r="A4956" t="s">
        <v>0</v>
      </c>
      <c r="B4956" t="s">
        <v>21077</v>
      </c>
      <c r="C4956" t="s">
        <v>6846</v>
      </c>
      <c r="D4956" t="s">
        <v>21078</v>
      </c>
      <c r="E4956" t="s">
        <v>11</v>
      </c>
      <c r="F4956" t="s">
        <v>2181</v>
      </c>
      <c r="G4956" s="1">
        <v>45440</v>
      </c>
      <c r="H4956" s="1">
        <v>45437</v>
      </c>
      <c r="I4956" s="1">
        <v>45544</v>
      </c>
      <c r="J4956" s="3" t="s">
        <v>30629</v>
      </c>
      <c r="K4956" s="1"/>
      <c r="L4956" s="1">
        <v>45802</v>
      </c>
      <c r="M4956" s="1">
        <f t="shared" si="201"/>
        <v>45802</v>
      </c>
      <c r="N4956" t="s">
        <v>4</v>
      </c>
      <c r="O4956" t="s">
        <v>30621</v>
      </c>
      <c r="Q4956" t="s">
        <v>5</v>
      </c>
      <c r="R4956" t="s">
        <v>30619</v>
      </c>
      <c r="S4956" t="s">
        <v>255</v>
      </c>
      <c r="T4956" t="s">
        <v>7</v>
      </c>
      <c r="U4956" t="s">
        <v>287</v>
      </c>
      <c r="V4956" t="s">
        <v>9</v>
      </c>
      <c r="W4956" t="s">
        <v>21079</v>
      </c>
      <c r="X4956" t="s">
        <v>21078</v>
      </c>
      <c r="Y4956" t="s">
        <v>10</v>
      </c>
    </row>
    <row r="4957" spans="1:25" x14ac:dyDescent="0.2">
      <c r="A4957" t="s">
        <v>0</v>
      </c>
      <c r="B4957" t="s">
        <v>21088</v>
      </c>
      <c r="C4957" t="s">
        <v>2912</v>
      </c>
      <c r="D4957" t="s">
        <v>21089</v>
      </c>
      <c r="E4957" t="s">
        <v>11</v>
      </c>
      <c r="F4957" t="s">
        <v>716</v>
      </c>
      <c r="G4957" s="1">
        <v>45440</v>
      </c>
      <c r="H4957" s="1">
        <v>45437</v>
      </c>
      <c r="I4957" s="1">
        <v>45740</v>
      </c>
      <c r="J4957" s="3" t="s">
        <v>30629</v>
      </c>
      <c r="K4957" s="1"/>
      <c r="L4957" s="1">
        <v>45802</v>
      </c>
      <c r="M4957" s="1">
        <f t="shared" si="201"/>
        <v>45802</v>
      </c>
      <c r="N4957" t="s">
        <v>89</v>
      </c>
      <c r="O4957" t="s">
        <v>30621</v>
      </c>
      <c r="Q4957" t="s">
        <v>5</v>
      </c>
      <c r="R4957" t="s">
        <v>30619</v>
      </c>
      <c r="S4957" t="s">
        <v>255</v>
      </c>
      <c r="T4957" t="s">
        <v>7</v>
      </c>
      <c r="U4957" t="s">
        <v>90</v>
      </c>
      <c r="V4957" t="s">
        <v>9</v>
      </c>
      <c r="W4957" t="s">
        <v>21090</v>
      </c>
      <c r="X4957" t="s">
        <v>21089</v>
      </c>
      <c r="Y4957" t="s">
        <v>91</v>
      </c>
    </row>
    <row r="4958" spans="1:25" x14ac:dyDescent="0.2">
      <c r="A4958" t="s">
        <v>0</v>
      </c>
      <c r="B4958" t="s">
        <v>21151</v>
      </c>
      <c r="C4958" t="s">
        <v>21152</v>
      </c>
      <c r="D4958" t="s">
        <v>21153</v>
      </c>
      <c r="E4958" t="s">
        <v>18</v>
      </c>
      <c r="F4958" t="s">
        <v>19</v>
      </c>
      <c r="G4958" s="1">
        <v>45440</v>
      </c>
      <c r="H4958" s="1">
        <v>45437</v>
      </c>
      <c r="I4958" s="1">
        <v>45794</v>
      </c>
      <c r="J4958" s="3" t="s">
        <v>30629</v>
      </c>
      <c r="K4958" s="1"/>
      <c r="L4958" s="1">
        <v>45802</v>
      </c>
      <c r="M4958" s="1">
        <f t="shared" si="201"/>
        <v>45802</v>
      </c>
      <c r="N4958" t="s">
        <v>4</v>
      </c>
      <c r="O4958" t="s">
        <v>30621</v>
      </c>
      <c r="Q4958" t="s">
        <v>5</v>
      </c>
      <c r="R4958" t="s">
        <v>30619</v>
      </c>
      <c r="S4958" t="s">
        <v>255</v>
      </c>
      <c r="T4958" t="s">
        <v>7</v>
      </c>
      <c r="U4958" t="s">
        <v>8</v>
      </c>
      <c r="V4958" t="s">
        <v>9</v>
      </c>
      <c r="W4958" t="s">
        <v>21154</v>
      </c>
      <c r="X4958" t="s">
        <v>21153</v>
      </c>
      <c r="Y4958" t="s">
        <v>10</v>
      </c>
    </row>
    <row r="4959" spans="1:25" x14ac:dyDescent="0.2">
      <c r="A4959" t="s">
        <v>0</v>
      </c>
      <c r="B4959" t="s">
        <v>21171</v>
      </c>
      <c r="C4959" t="s">
        <v>6144</v>
      </c>
      <c r="D4959" t="s">
        <v>21172</v>
      </c>
      <c r="E4959" t="s">
        <v>11</v>
      </c>
      <c r="F4959" t="s">
        <v>958</v>
      </c>
      <c r="G4959" s="1">
        <v>45440</v>
      </c>
      <c r="H4959" s="1">
        <v>45437</v>
      </c>
      <c r="I4959" s="1">
        <v>45548</v>
      </c>
      <c r="J4959" s="3" t="s">
        <v>30629</v>
      </c>
      <c r="K4959" s="1"/>
      <c r="L4959" s="1">
        <v>45529</v>
      </c>
      <c r="M4959" s="1">
        <f t="shared" si="201"/>
        <v>45802</v>
      </c>
      <c r="N4959" t="s">
        <v>4</v>
      </c>
      <c r="O4959" t="s">
        <v>30621</v>
      </c>
      <c r="Q4959" t="s">
        <v>5</v>
      </c>
      <c r="R4959" t="s">
        <v>30619</v>
      </c>
      <c r="S4959" t="s">
        <v>1863</v>
      </c>
      <c r="T4959" t="s">
        <v>7</v>
      </c>
      <c r="U4959" t="s">
        <v>287</v>
      </c>
      <c r="V4959" t="s">
        <v>9</v>
      </c>
      <c r="W4959" t="s">
        <v>21173</v>
      </c>
      <c r="X4959" t="s">
        <v>21172</v>
      </c>
      <c r="Y4959" t="s">
        <v>10</v>
      </c>
    </row>
    <row r="4960" spans="1:25" x14ac:dyDescent="0.2">
      <c r="A4960" t="s">
        <v>0</v>
      </c>
      <c r="B4960" t="s">
        <v>21185</v>
      </c>
      <c r="C4960" t="s">
        <v>199</v>
      </c>
      <c r="D4960" t="s">
        <v>21186</v>
      </c>
      <c r="E4960" t="s">
        <v>11</v>
      </c>
      <c r="F4960" t="s">
        <v>4618</v>
      </c>
      <c r="G4960" s="1">
        <v>45440</v>
      </c>
      <c r="H4960" s="1">
        <v>45437</v>
      </c>
      <c r="I4960" s="1">
        <v>45774</v>
      </c>
      <c r="J4960" s="3" t="s">
        <v>30629</v>
      </c>
      <c r="K4960" s="1"/>
      <c r="L4960" s="1">
        <v>45802</v>
      </c>
      <c r="M4960" s="1">
        <f t="shared" si="201"/>
        <v>45802</v>
      </c>
      <c r="N4960" t="s">
        <v>26</v>
      </c>
      <c r="O4960" t="s">
        <v>30621</v>
      </c>
      <c r="Q4960" t="s">
        <v>5</v>
      </c>
      <c r="R4960" t="s">
        <v>30619</v>
      </c>
      <c r="S4960" t="s">
        <v>138</v>
      </c>
      <c r="T4960" t="s">
        <v>7</v>
      </c>
      <c r="U4960" t="s">
        <v>37</v>
      </c>
      <c r="V4960" t="s">
        <v>9</v>
      </c>
      <c r="W4960" t="s">
        <v>21187</v>
      </c>
      <c r="X4960" t="s">
        <v>21188</v>
      </c>
      <c r="Y4960" t="s">
        <v>31</v>
      </c>
    </row>
    <row r="4961" spans="1:25" x14ac:dyDescent="0.2">
      <c r="A4961" t="s">
        <v>0</v>
      </c>
      <c r="B4961" t="s">
        <v>21248</v>
      </c>
      <c r="C4961" t="s">
        <v>224</v>
      </c>
      <c r="D4961" t="s">
        <v>21249</v>
      </c>
      <c r="E4961" t="s">
        <v>18</v>
      </c>
      <c r="F4961" t="s">
        <v>130</v>
      </c>
      <c r="G4961" s="1">
        <v>45440</v>
      </c>
      <c r="H4961" s="1">
        <v>45437</v>
      </c>
      <c r="I4961" s="1">
        <v>45783</v>
      </c>
      <c r="J4961" s="3" t="s">
        <v>30629</v>
      </c>
      <c r="K4961" s="1"/>
      <c r="L4961" s="1">
        <v>45802</v>
      </c>
      <c r="M4961" s="1">
        <f t="shared" si="201"/>
        <v>45802</v>
      </c>
      <c r="N4961" t="s">
        <v>4</v>
      </c>
      <c r="O4961" t="s">
        <v>30621</v>
      </c>
      <c r="Q4961" t="s">
        <v>5</v>
      </c>
      <c r="R4961" t="s">
        <v>30619</v>
      </c>
      <c r="S4961" t="s">
        <v>5360</v>
      </c>
      <c r="T4961" t="s">
        <v>7</v>
      </c>
      <c r="U4961" t="s">
        <v>287</v>
      </c>
      <c r="V4961" t="s">
        <v>9</v>
      </c>
      <c r="W4961" t="s">
        <v>21250</v>
      </c>
      <c r="X4961" t="s">
        <v>21251</v>
      </c>
      <c r="Y4961" t="s">
        <v>10</v>
      </c>
    </row>
    <row r="4962" spans="1:25" x14ac:dyDescent="0.2">
      <c r="A4962" t="s">
        <v>0</v>
      </c>
      <c r="B4962" t="s">
        <v>21263</v>
      </c>
      <c r="C4962" t="s">
        <v>2223</v>
      </c>
      <c r="D4962" t="s">
        <v>21264</v>
      </c>
      <c r="E4962" t="s">
        <v>18</v>
      </c>
      <c r="F4962" t="s">
        <v>2224</v>
      </c>
      <c r="G4962" s="1">
        <v>45440</v>
      </c>
      <c r="H4962" s="1">
        <v>45437</v>
      </c>
      <c r="I4962" s="1">
        <v>45456</v>
      </c>
      <c r="J4962" s="3" t="s">
        <v>30629</v>
      </c>
      <c r="K4962" s="1"/>
      <c r="L4962" s="1">
        <v>45802</v>
      </c>
      <c r="M4962" s="1">
        <f t="shared" si="201"/>
        <v>45802</v>
      </c>
      <c r="N4962" t="s">
        <v>4</v>
      </c>
      <c r="O4962" t="s">
        <v>30621</v>
      </c>
      <c r="Q4962" t="s">
        <v>5</v>
      </c>
      <c r="R4962" t="s">
        <v>30619</v>
      </c>
      <c r="S4962" t="s">
        <v>1863</v>
      </c>
      <c r="T4962" t="s">
        <v>7</v>
      </c>
      <c r="U4962" t="s">
        <v>287</v>
      </c>
      <c r="V4962" t="s">
        <v>9</v>
      </c>
      <c r="W4962" t="s">
        <v>21265</v>
      </c>
      <c r="X4962" t="s">
        <v>21266</v>
      </c>
      <c r="Y4962" t="s">
        <v>10</v>
      </c>
    </row>
    <row r="4963" spans="1:25" x14ac:dyDescent="0.2">
      <c r="A4963" t="s">
        <v>0</v>
      </c>
      <c r="B4963" t="s">
        <v>21474</v>
      </c>
      <c r="C4963" t="s">
        <v>6144</v>
      </c>
      <c r="D4963" t="s">
        <v>21475</v>
      </c>
      <c r="E4963" t="s">
        <v>11</v>
      </c>
      <c r="F4963" t="s">
        <v>958</v>
      </c>
      <c r="G4963" s="1">
        <v>45442</v>
      </c>
      <c r="H4963" s="1">
        <v>45437</v>
      </c>
      <c r="I4963" s="1">
        <v>45548</v>
      </c>
      <c r="J4963" s="3" t="s">
        <v>30629</v>
      </c>
      <c r="K4963" s="1"/>
      <c r="L4963" s="1">
        <v>45529</v>
      </c>
      <c r="M4963" s="1">
        <f t="shared" si="201"/>
        <v>45802</v>
      </c>
      <c r="N4963" t="s">
        <v>4</v>
      </c>
      <c r="O4963" t="s">
        <v>30621</v>
      </c>
      <c r="Q4963" t="s">
        <v>5</v>
      </c>
      <c r="R4963" t="s">
        <v>30619</v>
      </c>
      <c r="S4963" t="s">
        <v>1863</v>
      </c>
      <c r="T4963" t="s">
        <v>7</v>
      </c>
      <c r="U4963" t="s">
        <v>287</v>
      </c>
      <c r="V4963" t="s">
        <v>9</v>
      </c>
      <c r="W4963" t="s">
        <v>21476</v>
      </c>
      <c r="X4963" t="s">
        <v>21475</v>
      </c>
      <c r="Y4963" t="s">
        <v>10</v>
      </c>
    </row>
    <row r="4964" spans="1:25" x14ac:dyDescent="0.2">
      <c r="A4964" t="s">
        <v>0</v>
      </c>
      <c r="B4964" t="s">
        <v>23916</v>
      </c>
      <c r="C4964" t="s">
        <v>23917</v>
      </c>
      <c r="D4964" t="s">
        <v>23918</v>
      </c>
      <c r="E4964" t="s">
        <v>18</v>
      </c>
      <c r="F4964" t="s">
        <v>19</v>
      </c>
      <c r="G4964" s="1">
        <v>45457</v>
      </c>
      <c r="H4964" s="1">
        <v>45437</v>
      </c>
      <c r="I4964" s="1">
        <v>45793</v>
      </c>
      <c r="J4964" s="3" t="s">
        <v>30629</v>
      </c>
      <c r="K4964" s="1"/>
      <c r="L4964" s="1">
        <v>45802</v>
      </c>
      <c r="M4964" s="1">
        <f t="shared" si="201"/>
        <v>45802</v>
      </c>
      <c r="N4964" t="s">
        <v>448</v>
      </c>
      <c r="O4964" t="s">
        <v>30621</v>
      </c>
      <c r="Q4964" t="s">
        <v>5</v>
      </c>
      <c r="R4964" t="s">
        <v>30619</v>
      </c>
      <c r="S4964" t="s">
        <v>457</v>
      </c>
      <c r="T4964" t="s">
        <v>7</v>
      </c>
      <c r="U4964" t="s">
        <v>8</v>
      </c>
      <c r="V4964" t="s">
        <v>14</v>
      </c>
      <c r="W4964" t="s">
        <v>23919</v>
      </c>
      <c r="X4964" t="s">
        <v>23918</v>
      </c>
      <c r="Y4964" t="s">
        <v>21</v>
      </c>
    </row>
    <row r="4965" spans="1:25" x14ac:dyDescent="0.2">
      <c r="A4965" t="s">
        <v>0</v>
      </c>
      <c r="B4965" t="s">
        <v>23920</v>
      </c>
      <c r="C4965" t="s">
        <v>23921</v>
      </c>
      <c r="D4965" t="s">
        <v>23922</v>
      </c>
      <c r="E4965" t="s">
        <v>11</v>
      </c>
      <c r="F4965" t="s">
        <v>909</v>
      </c>
      <c r="G4965" s="1">
        <v>45457</v>
      </c>
      <c r="H4965" s="1">
        <v>45437</v>
      </c>
      <c r="I4965" s="1">
        <v>45693</v>
      </c>
      <c r="J4965" s="3" t="s">
        <v>30629</v>
      </c>
      <c r="K4965" s="1"/>
      <c r="L4965" s="1">
        <v>45802</v>
      </c>
      <c r="M4965" s="1">
        <f t="shared" si="201"/>
        <v>45802</v>
      </c>
      <c r="N4965" t="s">
        <v>4</v>
      </c>
      <c r="O4965" t="s">
        <v>30621</v>
      </c>
      <c r="Q4965" t="s">
        <v>5</v>
      </c>
      <c r="R4965" t="s">
        <v>30619</v>
      </c>
      <c r="S4965" t="s">
        <v>138</v>
      </c>
      <c r="T4965" t="s">
        <v>7</v>
      </c>
      <c r="U4965" t="s">
        <v>8</v>
      </c>
      <c r="V4965" t="s">
        <v>9</v>
      </c>
      <c r="W4965" t="s">
        <v>23923</v>
      </c>
      <c r="X4965" t="s">
        <v>23922</v>
      </c>
      <c r="Y4965" t="s">
        <v>10</v>
      </c>
    </row>
    <row r="4966" spans="1:25" x14ac:dyDescent="0.2">
      <c r="A4966" t="s">
        <v>0</v>
      </c>
      <c r="B4966" t="s">
        <v>24608</v>
      </c>
      <c r="C4966" t="s">
        <v>24609</v>
      </c>
      <c r="D4966" t="s">
        <v>24610</v>
      </c>
      <c r="E4966" t="s">
        <v>18</v>
      </c>
      <c r="F4966" t="s">
        <v>1993</v>
      </c>
      <c r="G4966" s="1">
        <v>45467</v>
      </c>
      <c r="H4966" s="1">
        <v>45437</v>
      </c>
      <c r="I4966" s="1">
        <v>45744</v>
      </c>
      <c r="J4966" s="3" t="s">
        <v>30629</v>
      </c>
      <c r="K4966" s="1"/>
      <c r="L4966" s="1">
        <v>45621</v>
      </c>
      <c r="M4966" s="1">
        <f t="shared" si="201"/>
        <v>45802</v>
      </c>
      <c r="N4966" t="s">
        <v>4</v>
      </c>
      <c r="O4966" t="s">
        <v>30621</v>
      </c>
      <c r="Q4966" t="s">
        <v>5</v>
      </c>
      <c r="R4966" t="s">
        <v>30619</v>
      </c>
      <c r="S4966" t="s">
        <v>7926</v>
      </c>
      <c r="T4966" t="s">
        <v>7</v>
      </c>
      <c r="U4966" t="s">
        <v>8</v>
      </c>
      <c r="V4966" t="s">
        <v>9</v>
      </c>
      <c r="W4966" t="s">
        <v>24611</v>
      </c>
      <c r="X4966" t="s">
        <v>24610</v>
      </c>
      <c r="Y4966" t="s">
        <v>10</v>
      </c>
    </row>
    <row r="4967" spans="1:25" x14ac:dyDescent="0.2">
      <c r="A4967" t="s">
        <v>0</v>
      </c>
      <c r="B4967" t="s">
        <v>24648</v>
      </c>
      <c r="C4967" t="s">
        <v>6297</v>
      </c>
      <c r="D4967" t="s">
        <v>24649</v>
      </c>
      <c r="E4967" t="s">
        <v>18</v>
      </c>
      <c r="F4967" t="s">
        <v>19</v>
      </c>
      <c r="G4967" s="1">
        <v>45467</v>
      </c>
      <c r="H4967" s="1">
        <v>45437</v>
      </c>
      <c r="I4967" s="1">
        <v>45793</v>
      </c>
      <c r="J4967" s="3" t="s">
        <v>30629</v>
      </c>
      <c r="K4967" s="1"/>
      <c r="L4967" s="1">
        <v>45802</v>
      </c>
      <c r="M4967" s="1">
        <f t="shared" si="201"/>
        <v>45802</v>
      </c>
      <c r="N4967" t="s">
        <v>4</v>
      </c>
      <c r="O4967" t="s">
        <v>30621</v>
      </c>
      <c r="Q4967" t="s">
        <v>5</v>
      </c>
      <c r="R4967" t="s">
        <v>30619</v>
      </c>
      <c r="S4967" t="s">
        <v>255</v>
      </c>
      <c r="T4967" t="s">
        <v>7</v>
      </c>
      <c r="U4967" t="s">
        <v>8</v>
      </c>
      <c r="V4967" t="s">
        <v>9</v>
      </c>
      <c r="W4967" t="s">
        <v>24650</v>
      </c>
      <c r="X4967" t="s">
        <v>24649</v>
      </c>
      <c r="Y4967" t="s">
        <v>10</v>
      </c>
    </row>
    <row r="4968" spans="1:25" x14ac:dyDescent="0.2">
      <c r="A4968" t="s">
        <v>0</v>
      </c>
      <c r="B4968" t="s">
        <v>25014</v>
      </c>
      <c r="C4968" t="s">
        <v>1726</v>
      </c>
      <c r="D4968" t="s">
        <v>25015</v>
      </c>
      <c r="E4968" t="s">
        <v>105</v>
      </c>
      <c r="F4968" t="s">
        <v>4331</v>
      </c>
      <c r="G4968" s="1">
        <v>45471</v>
      </c>
      <c r="H4968" s="1">
        <v>45437</v>
      </c>
      <c r="I4968" s="1">
        <v>45714</v>
      </c>
      <c r="J4968" s="3" t="s">
        <v>30629</v>
      </c>
      <c r="K4968" s="1"/>
      <c r="L4968" s="1">
        <v>45802</v>
      </c>
      <c r="M4968" s="1">
        <f t="shared" si="201"/>
        <v>45802</v>
      </c>
      <c r="N4968" t="s">
        <v>4</v>
      </c>
      <c r="O4968" t="s">
        <v>30621</v>
      </c>
      <c r="Q4968" t="s">
        <v>5</v>
      </c>
      <c r="R4968" t="s">
        <v>30619</v>
      </c>
      <c r="S4968" t="s">
        <v>5360</v>
      </c>
      <c r="T4968" t="s">
        <v>7</v>
      </c>
      <c r="U4968" t="s">
        <v>287</v>
      </c>
      <c r="V4968" t="s">
        <v>9</v>
      </c>
      <c r="W4968" t="s">
        <v>25016</v>
      </c>
      <c r="X4968" t="s">
        <v>25015</v>
      </c>
      <c r="Y4968" t="s">
        <v>10</v>
      </c>
    </row>
    <row r="4969" spans="1:25" x14ac:dyDescent="0.2">
      <c r="A4969" t="s">
        <v>0</v>
      </c>
      <c r="B4969" t="s">
        <v>25328</v>
      </c>
      <c r="C4969" t="s">
        <v>25329</v>
      </c>
      <c r="D4969" t="s">
        <v>25330</v>
      </c>
      <c r="E4969" t="s">
        <v>18</v>
      </c>
      <c r="F4969" t="s">
        <v>1993</v>
      </c>
      <c r="G4969" s="1">
        <v>45481</v>
      </c>
      <c r="H4969" s="1">
        <v>45437</v>
      </c>
      <c r="I4969" s="1">
        <v>45437</v>
      </c>
      <c r="J4969" s="1" t="s">
        <v>30628</v>
      </c>
      <c r="K4969" s="1"/>
      <c r="L4969" s="1">
        <v>45802</v>
      </c>
      <c r="M4969" s="1">
        <f t="shared" si="201"/>
        <v>45802</v>
      </c>
      <c r="N4969" t="s">
        <v>63</v>
      </c>
      <c r="O4969" t="s">
        <v>30621</v>
      </c>
      <c r="Q4969" t="s">
        <v>5</v>
      </c>
      <c r="R4969" t="s">
        <v>30620</v>
      </c>
      <c r="S4969" t="s">
        <v>5694</v>
      </c>
      <c r="T4969" t="s">
        <v>64</v>
      </c>
      <c r="U4969" t="s">
        <v>65</v>
      </c>
      <c r="V4969" t="s">
        <v>111</v>
      </c>
      <c r="W4969" t="s">
        <v>41</v>
      </c>
      <c r="X4969" t="s">
        <v>41</v>
      </c>
      <c r="Y4969" t="s">
        <v>41</v>
      </c>
    </row>
    <row r="4970" spans="1:25" x14ac:dyDescent="0.2">
      <c r="A4970" t="s">
        <v>0</v>
      </c>
      <c r="B4970" t="s">
        <v>25331</v>
      </c>
      <c r="C4970" t="s">
        <v>25329</v>
      </c>
      <c r="D4970" t="s">
        <v>25332</v>
      </c>
      <c r="E4970" t="s">
        <v>18</v>
      </c>
      <c r="F4970" t="s">
        <v>1993</v>
      </c>
      <c r="G4970" s="1">
        <v>45481</v>
      </c>
      <c r="H4970" s="1">
        <v>45437</v>
      </c>
      <c r="I4970" s="1">
        <v>45567</v>
      </c>
      <c r="J4970" s="3" t="s">
        <v>30629</v>
      </c>
      <c r="K4970" s="1"/>
      <c r="L4970" s="1">
        <v>45802</v>
      </c>
      <c r="M4970" s="1">
        <f t="shared" si="201"/>
        <v>45802</v>
      </c>
      <c r="N4970" t="s">
        <v>4</v>
      </c>
      <c r="O4970" t="s">
        <v>30621</v>
      </c>
      <c r="Q4970" t="s">
        <v>5</v>
      </c>
      <c r="R4970" t="s">
        <v>30619</v>
      </c>
      <c r="S4970" t="s">
        <v>255</v>
      </c>
      <c r="T4970" t="s">
        <v>64</v>
      </c>
      <c r="U4970" t="s">
        <v>8</v>
      </c>
      <c r="V4970" t="s">
        <v>7913</v>
      </c>
      <c r="W4970" t="s">
        <v>25333</v>
      </c>
      <c r="X4970" t="s">
        <v>25332</v>
      </c>
      <c r="Y4970" t="s">
        <v>10</v>
      </c>
    </row>
    <row r="4971" spans="1:25" x14ac:dyDescent="0.2">
      <c r="A4971" t="s">
        <v>0</v>
      </c>
      <c r="B4971" t="s">
        <v>25340</v>
      </c>
      <c r="C4971" t="s">
        <v>2237</v>
      </c>
      <c r="D4971" t="s">
        <v>25341</v>
      </c>
      <c r="E4971" t="s">
        <v>11</v>
      </c>
      <c r="F4971" t="s">
        <v>12</v>
      </c>
      <c r="G4971" s="1">
        <v>45481</v>
      </c>
      <c r="H4971" s="1">
        <v>45437</v>
      </c>
      <c r="I4971" s="1">
        <v>45750</v>
      </c>
      <c r="J4971" s="3" t="s">
        <v>30629</v>
      </c>
      <c r="K4971" s="1"/>
      <c r="L4971" s="1">
        <v>45802</v>
      </c>
      <c r="M4971" s="1">
        <f t="shared" si="201"/>
        <v>45802</v>
      </c>
      <c r="N4971" t="s">
        <v>89</v>
      </c>
      <c r="O4971" t="s">
        <v>30621</v>
      </c>
      <c r="Q4971" t="s">
        <v>5</v>
      </c>
      <c r="R4971" t="s">
        <v>30619</v>
      </c>
      <c r="S4971" t="s">
        <v>255</v>
      </c>
      <c r="T4971" t="s">
        <v>7</v>
      </c>
      <c r="U4971" t="s">
        <v>118</v>
      </c>
      <c r="V4971" t="s">
        <v>9</v>
      </c>
      <c r="W4971" t="s">
        <v>25342</v>
      </c>
      <c r="X4971" t="s">
        <v>25341</v>
      </c>
      <c r="Y4971" t="s">
        <v>91</v>
      </c>
    </row>
    <row r="4972" spans="1:25" x14ac:dyDescent="0.2">
      <c r="A4972" t="s">
        <v>0</v>
      </c>
      <c r="B4972" t="s">
        <v>25408</v>
      </c>
      <c r="C4972" t="s">
        <v>4308</v>
      </c>
      <c r="D4972" t="s">
        <v>25409</v>
      </c>
      <c r="E4972" t="s">
        <v>105</v>
      </c>
      <c r="F4972" t="s">
        <v>4331</v>
      </c>
      <c r="G4972" s="1">
        <v>45482</v>
      </c>
      <c r="H4972" s="1">
        <v>45437</v>
      </c>
      <c r="I4972" s="1">
        <v>45701</v>
      </c>
      <c r="J4972" s="3" t="s">
        <v>30629</v>
      </c>
      <c r="K4972" s="1"/>
      <c r="L4972" s="1">
        <v>45802</v>
      </c>
      <c r="M4972" s="1">
        <f t="shared" si="201"/>
        <v>45802</v>
      </c>
      <c r="N4972" t="s">
        <v>4</v>
      </c>
      <c r="O4972" t="s">
        <v>30621</v>
      </c>
      <c r="Q4972" t="s">
        <v>5</v>
      </c>
      <c r="R4972" t="s">
        <v>30619</v>
      </c>
      <c r="S4972" t="s">
        <v>255</v>
      </c>
      <c r="T4972" t="s">
        <v>7</v>
      </c>
      <c r="U4972" t="s">
        <v>287</v>
      </c>
      <c r="V4972" t="s">
        <v>9</v>
      </c>
      <c r="W4972" t="s">
        <v>25410</v>
      </c>
      <c r="X4972" t="s">
        <v>25409</v>
      </c>
      <c r="Y4972" t="s">
        <v>10</v>
      </c>
    </row>
    <row r="4973" spans="1:25" x14ac:dyDescent="0.2">
      <c r="A4973" t="s">
        <v>0</v>
      </c>
      <c r="B4973" t="s">
        <v>25447</v>
      </c>
      <c r="C4973" t="s">
        <v>25448</v>
      </c>
      <c r="D4973" t="s">
        <v>25449</v>
      </c>
      <c r="E4973" t="s">
        <v>18</v>
      </c>
      <c r="F4973" t="s">
        <v>1993</v>
      </c>
      <c r="G4973" s="1">
        <v>45482</v>
      </c>
      <c r="H4973" s="1">
        <v>45437</v>
      </c>
      <c r="I4973" s="1">
        <v>45793</v>
      </c>
      <c r="J4973" s="3" t="s">
        <v>30629</v>
      </c>
      <c r="K4973" s="1"/>
      <c r="L4973" s="1">
        <v>45621</v>
      </c>
      <c r="M4973" s="1">
        <f t="shared" si="201"/>
        <v>45802</v>
      </c>
      <c r="N4973" t="s">
        <v>4</v>
      </c>
      <c r="O4973" t="s">
        <v>30621</v>
      </c>
      <c r="Q4973" t="s">
        <v>5</v>
      </c>
      <c r="R4973" t="s">
        <v>30619</v>
      </c>
      <c r="S4973" t="s">
        <v>7926</v>
      </c>
      <c r="T4973" t="s">
        <v>7</v>
      </c>
      <c r="U4973" t="s">
        <v>8</v>
      </c>
      <c r="V4973" t="s">
        <v>9</v>
      </c>
      <c r="W4973" t="s">
        <v>25450</v>
      </c>
      <c r="X4973" t="s">
        <v>25449</v>
      </c>
      <c r="Y4973" t="s">
        <v>10</v>
      </c>
    </row>
    <row r="4974" spans="1:25" x14ac:dyDescent="0.2">
      <c r="A4974" t="s">
        <v>0</v>
      </c>
      <c r="B4974" t="s">
        <v>28103</v>
      </c>
      <c r="C4974" t="s">
        <v>823</v>
      </c>
      <c r="D4974" t="s">
        <v>28104</v>
      </c>
      <c r="E4974" t="s">
        <v>11</v>
      </c>
      <c r="F4974" t="s">
        <v>6138</v>
      </c>
      <c r="G4974" s="1">
        <v>45621</v>
      </c>
      <c r="H4974" s="1">
        <v>45621</v>
      </c>
      <c r="I4974" s="1">
        <v>45763</v>
      </c>
      <c r="J4974" s="3" t="s">
        <v>30629</v>
      </c>
      <c r="K4974" s="1"/>
      <c r="L4974" s="1">
        <v>45802</v>
      </c>
      <c r="M4974" s="1">
        <f>DATE(YEAR(H4974),MONTH(H4974)+6,DAY(H4974))</f>
        <v>45802</v>
      </c>
      <c r="N4974" t="s">
        <v>4</v>
      </c>
      <c r="O4974" t="s">
        <v>30623</v>
      </c>
      <c r="Q4974" t="s">
        <v>5</v>
      </c>
      <c r="R4974" t="s">
        <v>30619</v>
      </c>
      <c r="S4974" t="s">
        <v>314</v>
      </c>
      <c r="T4974" t="s">
        <v>7</v>
      </c>
      <c r="U4974" t="s">
        <v>110</v>
      </c>
      <c r="V4974" t="s">
        <v>9</v>
      </c>
      <c r="W4974" t="s">
        <v>28105</v>
      </c>
      <c r="X4974" t="s">
        <v>28104</v>
      </c>
      <c r="Y4974" t="s">
        <v>10</v>
      </c>
    </row>
    <row r="4975" spans="1:25" x14ac:dyDescent="0.2">
      <c r="A4975" t="s">
        <v>0</v>
      </c>
      <c r="B4975" t="s">
        <v>28109</v>
      </c>
      <c r="C4975" t="s">
        <v>2472</v>
      </c>
      <c r="D4975" t="s">
        <v>28110</v>
      </c>
      <c r="E4975" t="s">
        <v>11</v>
      </c>
      <c r="F4975" t="s">
        <v>6138</v>
      </c>
      <c r="G4975" s="1">
        <v>45623</v>
      </c>
      <c r="H4975" s="1">
        <v>45621</v>
      </c>
      <c r="I4975" s="1">
        <v>45763</v>
      </c>
      <c r="J4975" s="3" t="s">
        <v>30629</v>
      </c>
      <c r="K4975" s="1"/>
      <c r="L4975" s="1">
        <v>45802</v>
      </c>
      <c r="M4975" s="1">
        <f>DATE(YEAR(H4975),MONTH(H4975)+6,DAY(H4975))</f>
        <v>45802</v>
      </c>
      <c r="N4975" t="s">
        <v>4</v>
      </c>
      <c r="O4975" t="s">
        <v>30623</v>
      </c>
      <c r="Q4975" t="s">
        <v>5</v>
      </c>
      <c r="R4975" t="s">
        <v>30619</v>
      </c>
      <c r="S4975" t="s">
        <v>3806</v>
      </c>
      <c r="T4975" t="s">
        <v>7</v>
      </c>
      <c r="U4975" t="s">
        <v>638</v>
      </c>
      <c r="V4975" t="s">
        <v>9</v>
      </c>
      <c r="W4975" t="s">
        <v>28111</v>
      </c>
      <c r="X4975" t="s">
        <v>28110</v>
      </c>
      <c r="Y4975" t="s">
        <v>10</v>
      </c>
    </row>
    <row r="4976" spans="1:25" x14ac:dyDescent="0.2">
      <c r="A4976" t="s">
        <v>0</v>
      </c>
      <c r="B4976" t="s">
        <v>28112</v>
      </c>
      <c r="C4976" t="s">
        <v>26734</v>
      </c>
      <c r="D4976" t="s">
        <v>28113</v>
      </c>
      <c r="E4976" t="s">
        <v>11</v>
      </c>
      <c r="F4976" t="s">
        <v>6138</v>
      </c>
      <c r="G4976" s="1">
        <v>45623</v>
      </c>
      <c r="H4976" s="1">
        <v>45621</v>
      </c>
      <c r="I4976" s="1">
        <v>45763</v>
      </c>
      <c r="J4976" s="3" t="s">
        <v>30629</v>
      </c>
      <c r="K4976" s="1"/>
      <c r="L4976" s="1">
        <v>45802</v>
      </c>
      <c r="M4976" s="1">
        <f>DATE(YEAR(H4976),MONTH(H4976)+6,DAY(H4976))</f>
        <v>45802</v>
      </c>
      <c r="N4976" t="s">
        <v>4</v>
      </c>
      <c r="O4976" t="s">
        <v>30623</v>
      </c>
      <c r="Q4976" t="s">
        <v>5</v>
      </c>
      <c r="R4976" t="s">
        <v>30619</v>
      </c>
      <c r="S4976" t="s">
        <v>3806</v>
      </c>
      <c r="T4976" t="s">
        <v>7</v>
      </c>
      <c r="U4976" t="s">
        <v>110</v>
      </c>
      <c r="V4976" t="s">
        <v>9</v>
      </c>
      <c r="W4976" t="s">
        <v>28114</v>
      </c>
      <c r="X4976" t="s">
        <v>28113</v>
      </c>
      <c r="Y4976" t="s">
        <v>10</v>
      </c>
    </row>
    <row r="4977" spans="1:25" x14ac:dyDescent="0.2">
      <c r="A4977" t="s">
        <v>0</v>
      </c>
      <c r="B4977" t="s">
        <v>4374</v>
      </c>
      <c r="C4977" t="s">
        <v>2362</v>
      </c>
      <c r="D4977" t="s">
        <v>4375</v>
      </c>
      <c r="E4977" t="s">
        <v>11</v>
      </c>
      <c r="F4977" t="s">
        <v>844</v>
      </c>
      <c r="G4977" s="1">
        <v>44707</v>
      </c>
      <c r="H4977" s="1">
        <v>44707</v>
      </c>
      <c r="I4977" s="1">
        <v>45139</v>
      </c>
      <c r="J4977" s="3" t="s">
        <v>30629</v>
      </c>
      <c r="K4977" s="1"/>
      <c r="L4977" s="1">
        <v>45803</v>
      </c>
      <c r="M4977" s="1">
        <f>DATE(YEAR(H4977)+3,MONTH(H4977),DAY(H4977))</f>
        <v>45803</v>
      </c>
      <c r="N4977" t="s">
        <v>89</v>
      </c>
      <c r="O4977" t="s">
        <v>30622</v>
      </c>
      <c r="Q4977" t="s">
        <v>5</v>
      </c>
      <c r="R4977" t="s">
        <v>30619</v>
      </c>
      <c r="S4977" t="s">
        <v>179</v>
      </c>
      <c r="T4977" t="s">
        <v>7</v>
      </c>
      <c r="U4977" t="s">
        <v>90</v>
      </c>
      <c r="V4977" t="s">
        <v>9</v>
      </c>
      <c r="W4977" t="s">
        <v>4376</v>
      </c>
      <c r="X4977" t="s">
        <v>4377</v>
      </c>
      <c r="Y4977" t="s">
        <v>91</v>
      </c>
    </row>
    <row r="4978" spans="1:25" x14ac:dyDescent="0.2">
      <c r="A4978" t="s">
        <v>0</v>
      </c>
      <c r="B4978" t="s">
        <v>4426</v>
      </c>
      <c r="C4978" t="s">
        <v>583</v>
      </c>
      <c r="D4978" t="s">
        <v>4427</v>
      </c>
      <c r="E4978" t="s">
        <v>11</v>
      </c>
      <c r="F4978" t="s">
        <v>813</v>
      </c>
      <c r="G4978" s="1">
        <v>44708</v>
      </c>
      <c r="H4978" s="1">
        <v>44707</v>
      </c>
      <c r="I4978" s="1">
        <v>45160</v>
      </c>
      <c r="J4978" s="3" t="s">
        <v>30629</v>
      </c>
      <c r="K4978" s="1"/>
      <c r="L4978" s="1">
        <v>45803</v>
      </c>
      <c r="M4978" s="1">
        <f>DATE(YEAR(H4978)+3,MONTH(H4978),DAY(H4978))</f>
        <v>45803</v>
      </c>
      <c r="N4978" t="s">
        <v>63</v>
      </c>
      <c r="O4978" t="s">
        <v>30624</v>
      </c>
      <c r="Q4978" t="s">
        <v>5</v>
      </c>
      <c r="R4978" t="s">
        <v>30619</v>
      </c>
      <c r="S4978" t="s">
        <v>4428</v>
      </c>
      <c r="T4978" t="s">
        <v>64</v>
      </c>
      <c r="U4978" t="s">
        <v>65</v>
      </c>
      <c r="V4978" t="s">
        <v>111</v>
      </c>
      <c r="W4978" t="s">
        <v>41</v>
      </c>
      <c r="X4978" t="s">
        <v>41</v>
      </c>
      <c r="Y4978" t="s">
        <v>41</v>
      </c>
    </row>
    <row r="4979" spans="1:25" x14ac:dyDescent="0.2">
      <c r="A4979" t="s">
        <v>0</v>
      </c>
      <c r="B4979" t="s">
        <v>4725</v>
      </c>
      <c r="C4979" t="s">
        <v>934</v>
      </c>
      <c r="D4979" t="s">
        <v>4726</v>
      </c>
      <c r="E4979" t="s">
        <v>11</v>
      </c>
      <c r="F4979" t="s">
        <v>324</v>
      </c>
      <c r="G4979" s="1">
        <v>44720</v>
      </c>
      <c r="H4979" s="1">
        <v>44707</v>
      </c>
      <c r="I4979" s="1">
        <v>45069</v>
      </c>
      <c r="J4979" s="3" t="s">
        <v>30629</v>
      </c>
      <c r="K4979" s="1"/>
      <c r="L4979" s="1">
        <v>45803</v>
      </c>
      <c r="M4979" s="1">
        <f>DATE(YEAR(H4979)+3,MONTH(H4979),DAY(H4979))</f>
        <v>45803</v>
      </c>
      <c r="N4979" t="s">
        <v>4</v>
      </c>
      <c r="O4979" t="s">
        <v>30624</v>
      </c>
      <c r="Q4979" t="s">
        <v>5</v>
      </c>
      <c r="R4979" t="s">
        <v>30619</v>
      </c>
      <c r="S4979" t="s">
        <v>3543</v>
      </c>
      <c r="T4979" t="s">
        <v>7</v>
      </c>
      <c r="U4979" t="s">
        <v>126</v>
      </c>
      <c r="V4979" t="s">
        <v>14</v>
      </c>
      <c r="W4979" t="s">
        <v>4727</v>
      </c>
      <c r="X4979" t="s">
        <v>4726</v>
      </c>
      <c r="Y4979" t="s">
        <v>10</v>
      </c>
    </row>
    <row r="4980" spans="1:25" x14ac:dyDescent="0.2">
      <c r="A4980" t="s">
        <v>0</v>
      </c>
      <c r="B4980" t="s">
        <v>4982</v>
      </c>
      <c r="C4980" t="s">
        <v>4841</v>
      </c>
      <c r="D4980" t="s">
        <v>4983</v>
      </c>
      <c r="E4980" t="s">
        <v>11</v>
      </c>
      <c r="F4980" t="s">
        <v>95</v>
      </c>
      <c r="G4980" s="1">
        <v>44727</v>
      </c>
      <c r="H4980" s="1">
        <v>44707</v>
      </c>
      <c r="I4980" s="1">
        <v>45143</v>
      </c>
      <c r="J4980" s="3" t="s">
        <v>30629</v>
      </c>
      <c r="K4980" s="1"/>
      <c r="L4980" s="1">
        <v>45803</v>
      </c>
      <c r="M4980" s="1">
        <f>DATE(YEAR(H4980)+3,MONTH(H4980),DAY(H4980))</f>
        <v>45803</v>
      </c>
      <c r="N4980" t="s">
        <v>4</v>
      </c>
      <c r="O4980" t="s">
        <v>30622</v>
      </c>
      <c r="Q4980" t="s">
        <v>5</v>
      </c>
      <c r="R4980" t="s">
        <v>30619</v>
      </c>
      <c r="S4980" t="s">
        <v>772</v>
      </c>
      <c r="T4980" t="s">
        <v>7</v>
      </c>
      <c r="U4980" t="s">
        <v>155</v>
      </c>
      <c r="V4980" t="s">
        <v>9</v>
      </c>
      <c r="W4980" t="s">
        <v>4984</v>
      </c>
      <c r="X4980" t="s">
        <v>4985</v>
      </c>
      <c r="Y4980" t="s">
        <v>10</v>
      </c>
    </row>
    <row r="4981" spans="1:25" x14ac:dyDescent="0.2">
      <c r="A4981" t="s">
        <v>0</v>
      </c>
      <c r="B4981" t="s">
        <v>28115</v>
      </c>
      <c r="C4981" t="s">
        <v>1017</v>
      </c>
      <c r="D4981" t="s">
        <v>28116</v>
      </c>
      <c r="E4981" t="s">
        <v>11</v>
      </c>
      <c r="F4981" t="s">
        <v>5302</v>
      </c>
      <c r="G4981" s="1">
        <v>45623</v>
      </c>
      <c r="H4981" s="1">
        <v>45622</v>
      </c>
      <c r="I4981" s="1">
        <v>45761</v>
      </c>
      <c r="J4981" s="3" t="s">
        <v>30629</v>
      </c>
      <c r="K4981" s="1"/>
      <c r="L4981" s="1">
        <v>45803</v>
      </c>
      <c r="M4981" s="1">
        <f>DATE(YEAR(H4981),MONTH(H4981)+6,DAY(H4981))</f>
        <v>45803</v>
      </c>
      <c r="N4981" t="s">
        <v>4</v>
      </c>
      <c r="O4981" t="s">
        <v>30623</v>
      </c>
      <c r="Q4981" t="s">
        <v>5</v>
      </c>
      <c r="R4981" t="s">
        <v>30619</v>
      </c>
      <c r="S4981" t="s">
        <v>3806</v>
      </c>
      <c r="T4981" t="s">
        <v>7</v>
      </c>
      <c r="U4981" t="s">
        <v>110</v>
      </c>
      <c r="V4981" t="s">
        <v>9</v>
      </c>
      <c r="W4981" t="s">
        <v>28117</v>
      </c>
      <c r="X4981" t="s">
        <v>28116</v>
      </c>
      <c r="Y4981" t="s">
        <v>10</v>
      </c>
    </row>
    <row r="4982" spans="1:25" x14ac:dyDescent="0.2">
      <c r="A4982" t="s">
        <v>0</v>
      </c>
      <c r="B4982" t="s">
        <v>4452</v>
      </c>
      <c r="C4982" t="s">
        <v>4453</v>
      </c>
      <c r="D4982" t="s">
        <v>4454</v>
      </c>
      <c r="E4982" t="s">
        <v>11</v>
      </c>
      <c r="F4982" t="s">
        <v>1719</v>
      </c>
      <c r="G4982" s="1">
        <v>44709</v>
      </c>
      <c r="H4982" s="1">
        <v>44708</v>
      </c>
      <c r="I4982" s="1">
        <v>45161</v>
      </c>
      <c r="J4982" s="3" t="s">
        <v>30629</v>
      </c>
      <c r="K4982" s="1"/>
      <c r="L4982" s="1">
        <v>45804</v>
      </c>
      <c r="M4982" s="1">
        <f>DATE(YEAR(H4982)+3,MONTH(H4982),DAY(H4982))</f>
        <v>45804</v>
      </c>
      <c r="N4982" t="s">
        <v>89</v>
      </c>
      <c r="O4982" t="s">
        <v>30622</v>
      </c>
      <c r="Q4982" t="s">
        <v>5</v>
      </c>
      <c r="R4982" t="s">
        <v>30619</v>
      </c>
      <c r="S4982" t="s">
        <v>243</v>
      </c>
      <c r="T4982" t="s">
        <v>7</v>
      </c>
      <c r="U4982" t="s">
        <v>90</v>
      </c>
      <c r="V4982" t="s">
        <v>9</v>
      </c>
      <c r="W4982" t="s">
        <v>4455</v>
      </c>
      <c r="X4982" t="s">
        <v>4456</v>
      </c>
      <c r="Y4982" t="s">
        <v>91</v>
      </c>
    </row>
    <row r="4983" spans="1:25" x14ac:dyDescent="0.2">
      <c r="A4983" t="s">
        <v>0</v>
      </c>
      <c r="B4983" t="s">
        <v>4750</v>
      </c>
      <c r="C4983" t="s">
        <v>295</v>
      </c>
      <c r="D4983" t="s">
        <v>4751</v>
      </c>
      <c r="E4983" t="s">
        <v>11</v>
      </c>
      <c r="F4983" t="s">
        <v>2737</v>
      </c>
      <c r="G4983" s="1">
        <v>44720</v>
      </c>
      <c r="H4983" s="1">
        <v>44708</v>
      </c>
      <c r="I4983" s="1">
        <v>45132</v>
      </c>
      <c r="J4983" s="3" t="s">
        <v>30629</v>
      </c>
      <c r="K4983" s="1"/>
      <c r="L4983" s="1">
        <v>45804</v>
      </c>
      <c r="M4983" s="1">
        <f>DATE(YEAR(H4983)+3,MONTH(H4983),DAY(H4983))</f>
        <v>45804</v>
      </c>
      <c r="N4983" t="s">
        <v>89</v>
      </c>
      <c r="O4983" t="s">
        <v>30622</v>
      </c>
      <c r="Q4983" t="s">
        <v>5</v>
      </c>
      <c r="R4983" t="s">
        <v>30619</v>
      </c>
      <c r="S4983" t="s">
        <v>243</v>
      </c>
      <c r="T4983" t="s">
        <v>7</v>
      </c>
      <c r="U4983" t="s">
        <v>90</v>
      </c>
      <c r="V4983" t="s">
        <v>9</v>
      </c>
      <c r="W4983" t="s">
        <v>4752</v>
      </c>
      <c r="X4983" t="s">
        <v>4753</v>
      </c>
      <c r="Y4983" t="s">
        <v>91</v>
      </c>
    </row>
    <row r="4984" spans="1:25" x14ac:dyDescent="0.2">
      <c r="A4984" t="s">
        <v>0</v>
      </c>
      <c r="B4984" t="s">
        <v>4848</v>
      </c>
      <c r="C4984" t="s">
        <v>94</v>
      </c>
      <c r="D4984" t="s">
        <v>4849</v>
      </c>
      <c r="E4984" t="s">
        <v>11</v>
      </c>
      <c r="F4984" t="s">
        <v>2737</v>
      </c>
      <c r="G4984" s="1">
        <v>44723</v>
      </c>
      <c r="H4984" s="1">
        <v>44708</v>
      </c>
      <c r="I4984" s="1">
        <v>45132</v>
      </c>
      <c r="J4984" s="3" t="s">
        <v>30629</v>
      </c>
      <c r="K4984" s="1"/>
      <c r="L4984" s="1">
        <v>45804</v>
      </c>
      <c r="M4984" s="1">
        <f>DATE(YEAR(H4984)+3,MONTH(H4984),DAY(H4984))</f>
        <v>45804</v>
      </c>
      <c r="N4984" t="s">
        <v>89</v>
      </c>
      <c r="O4984" t="s">
        <v>30622</v>
      </c>
      <c r="Q4984" t="s">
        <v>5</v>
      </c>
      <c r="R4984" t="s">
        <v>30619</v>
      </c>
      <c r="S4984" t="s">
        <v>654</v>
      </c>
      <c r="T4984" t="s">
        <v>7</v>
      </c>
      <c r="U4984" t="s">
        <v>90</v>
      </c>
      <c r="V4984" t="s">
        <v>9</v>
      </c>
      <c r="W4984" t="s">
        <v>4850</v>
      </c>
      <c r="X4984" t="s">
        <v>4851</v>
      </c>
      <c r="Y4984" t="s">
        <v>91</v>
      </c>
    </row>
    <row r="4985" spans="1:25" x14ac:dyDescent="0.2">
      <c r="A4985" t="s">
        <v>0</v>
      </c>
      <c r="B4985" t="s">
        <v>5958</v>
      </c>
      <c r="C4985" t="s">
        <v>356</v>
      </c>
      <c r="D4985" t="s">
        <v>5959</v>
      </c>
      <c r="E4985" t="s">
        <v>18</v>
      </c>
      <c r="F4985" t="s">
        <v>685</v>
      </c>
      <c r="G4985" s="1">
        <v>44929</v>
      </c>
      <c r="H4985" s="1">
        <v>44708</v>
      </c>
      <c r="I4985" s="1">
        <v>44979</v>
      </c>
      <c r="J4985" s="3" t="s">
        <v>30629</v>
      </c>
      <c r="K4985" s="1"/>
      <c r="L4985" s="1">
        <v>45804</v>
      </c>
      <c r="M4985" s="1">
        <f>DATE(YEAR(H4985)+3,MONTH(H4985),DAY(H4985))</f>
        <v>45804</v>
      </c>
      <c r="N4985" t="s">
        <v>20</v>
      </c>
      <c r="O4985" t="s">
        <v>30624</v>
      </c>
      <c r="Q4985" t="s">
        <v>5</v>
      </c>
      <c r="R4985" t="s">
        <v>30619</v>
      </c>
      <c r="S4985" t="s">
        <v>4428</v>
      </c>
      <c r="T4985" t="s">
        <v>7</v>
      </c>
      <c r="U4985" t="s">
        <v>8</v>
      </c>
      <c r="V4985" t="s">
        <v>14</v>
      </c>
      <c r="W4985" t="s">
        <v>3571</v>
      </c>
      <c r="X4985" t="s">
        <v>3572</v>
      </c>
      <c r="Y4985" t="s">
        <v>21</v>
      </c>
    </row>
    <row r="4986" spans="1:25" x14ac:dyDescent="0.2">
      <c r="A4986" t="s">
        <v>0</v>
      </c>
      <c r="B4986" t="s">
        <v>28106</v>
      </c>
      <c r="C4986" t="s">
        <v>6326</v>
      </c>
      <c r="D4986" t="s">
        <v>28107</v>
      </c>
      <c r="E4986" t="s">
        <v>2</v>
      </c>
      <c r="F4986" t="s">
        <v>4589</v>
      </c>
      <c r="G4986" s="1">
        <v>45623</v>
      </c>
      <c r="H4986" s="1">
        <v>45623</v>
      </c>
      <c r="I4986" s="1">
        <v>45638</v>
      </c>
      <c r="J4986" s="3" t="s">
        <v>30629</v>
      </c>
      <c r="K4986" s="1"/>
      <c r="L4986" s="1">
        <v>45804</v>
      </c>
      <c r="M4986" s="1">
        <f>DATE(YEAR(H4986),MONTH(H4986)+6,DAY(H4986))</f>
        <v>45804</v>
      </c>
      <c r="N4986" t="s">
        <v>4</v>
      </c>
      <c r="O4986" t="s">
        <v>30623</v>
      </c>
      <c r="Q4986" t="s">
        <v>5</v>
      </c>
      <c r="R4986" t="s">
        <v>30619</v>
      </c>
      <c r="S4986" t="s">
        <v>53</v>
      </c>
      <c r="T4986" t="s">
        <v>7</v>
      </c>
      <c r="U4986" t="s">
        <v>110</v>
      </c>
      <c r="V4986" t="s">
        <v>9</v>
      </c>
      <c r="W4986" t="s">
        <v>28108</v>
      </c>
      <c r="X4986" t="s">
        <v>28107</v>
      </c>
      <c r="Y4986" t="s">
        <v>10</v>
      </c>
    </row>
    <row r="4987" spans="1:25" x14ac:dyDescent="0.2">
      <c r="A4987" t="s">
        <v>0</v>
      </c>
      <c r="B4987" t="s">
        <v>20989</v>
      </c>
      <c r="C4987" t="s">
        <v>2192</v>
      </c>
      <c r="D4987" t="s">
        <v>20990</v>
      </c>
      <c r="E4987" t="s">
        <v>34</v>
      </c>
      <c r="F4987" t="s">
        <v>2866</v>
      </c>
      <c r="G4987" s="1">
        <v>45440</v>
      </c>
      <c r="H4987" s="1">
        <v>45440</v>
      </c>
      <c r="I4987" s="1">
        <v>45440</v>
      </c>
      <c r="J4987" s="1" t="s">
        <v>30628</v>
      </c>
      <c r="K4987" s="1"/>
      <c r="L4987" s="1">
        <v>45532</v>
      </c>
      <c r="M4987" s="1">
        <f t="shared" ref="M4987:M5042" si="202">DATE(YEAR(H4987)+1,MONTH(H4987),DAY(H4987))</f>
        <v>45805</v>
      </c>
      <c r="N4987" t="s">
        <v>4</v>
      </c>
      <c r="O4987" t="s">
        <v>30621</v>
      </c>
      <c r="Q4987" t="s">
        <v>5</v>
      </c>
      <c r="R4987" t="s">
        <v>30620</v>
      </c>
      <c r="S4987" t="s">
        <v>15649</v>
      </c>
      <c r="T4987" t="s">
        <v>7</v>
      </c>
      <c r="U4987" t="s">
        <v>638</v>
      </c>
      <c r="V4987" t="s">
        <v>9</v>
      </c>
      <c r="W4987" t="s">
        <v>20991</v>
      </c>
      <c r="X4987" t="s">
        <v>20992</v>
      </c>
      <c r="Y4987" t="s">
        <v>10</v>
      </c>
    </row>
    <row r="4988" spans="1:25" x14ac:dyDescent="0.2">
      <c r="A4988" t="s">
        <v>0</v>
      </c>
      <c r="B4988" t="s">
        <v>21002</v>
      </c>
      <c r="C4988" t="s">
        <v>5878</v>
      </c>
      <c r="D4988" t="s">
        <v>21003</v>
      </c>
      <c r="E4988" t="s">
        <v>24</v>
      </c>
      <c r="F4988" t="s">
        <v>843</v>
      </c>
      <c r="G4988" s="1">
        <v>45440</v>
      </c>
      <c r="H4988" s="1">
        <v>45440</v>
      </c>
      <c r="I4988" s="1">
        <v>45739</v>
      </c>
      <c r="J4988" s="3" t="s">
        <v>30629</v>
      </c>
      <c r="K4988" s="1"/>
      <c r="L4988" s="1">
        <v>45805</v>
      </c>
      <c r="M4988" s="1">
        <f t="shared" si="202"/>
        <v>45805</v>
      </c>
      <c r="N4988" t="s">
        <v>4</v>
      </c>
      <c r="O4988" t="s">
        <v>30621</v>
      </c>
      <c r="Q4988" t="s">
        <v>5</v>
      </c>
      <c r="R4988" t="s">
        <v>30619</v>
      </c>
      <c r="S4988" t="s">
        <v>7197</v>
      </c>
      <c r="T4988" t="s">
        <v>7</v>
      </c>
      <c r="U4988" t="s">
        <v>72</v>
      </c>
      <c r="V4988" t="s">
        <v>9</v>
      </c>
      <c r="W4988" t="s">
        <v>21004</v>
      </c>
      <c r="X4988" t="s">
        <v>21003</v>
      </c>
      <c r="Y4988" t="s">
        <v>10</v>
      </c>
    </row>
    <row r="4989" spans="1:25" x14ac:dyDescent="0.2">
      <c r="A4989" t="s">
        <v>0</v>
      </c>
      <c r="B4989" t="s">
        <v>21016</v>
      </c>
      <c r="C4989" t="s">
        <v>21017</v>
      </c>
      <c r="D4989" t="s">
        <v>21018</v>
      </c>
      <c r="E4989" t="s">
        <v>76</v>
      </c>
      <c r="F4989" t="s">
        <v>547</v>
      </c>
      <c r="G4989" s="1">
        <v>45440</v>
      </c>
      <c r="H4989" s="1">
        <v>45440</v>
      </c>
      <c r="I4989" s="1">
        <v>45772</v>
      </c>
      <c r="J4989" s="3" t="s">
        <v>30629</v>
      </c>
      <c r="K4989" s="1"/>
      <c r="L4989" s="1">
        <v>45805</v>
      </c>
      <c r="M4989" s="1">
        <f t="shared" si="202"/>
        <v>45805</v>
      </c>
      <c r="N4989" t="s">
        <v>63</v>
      </c>
      <c r="O4989" t="s">
        <v>30621</v>
      </c>
      <c r="Q4989" t="s">
        <v>5</v>
      </c>
      <c r="R4989" t="s">
        <v>30619</v>
      </c>
      <c r="S4989" t="s">
        <v>180</v>
      </c>
      <c r="T4989" t="s">
        <v>64</v>
      </c>
      <c r="U4989" t="s">
        <v>119</v>
      </c>
      <c r="V4989" t="s">
        <v>120</v>
      </c>
      <c r="W4989" t="s">
        <v>41</v>
      </c>
      <c r="X4989" t="s">
        <v>41</v>
      </c>
      <c r="Y4989" t="s">
        <v>41</v>
      </c>
    </row>
    <row r="4990" spans="1:25" x14ac:dyDescent="0.2">
      <c r="A4990" t="s">
        <v>0</v>
      </c>
      <c r="B4990" t="s">
        <v>21019</v>
      </c>
      <c r="C4990" t="s">
        <v>21020</v>
      </c>
      <c r="D4990" t="s">
        <v>21021</v>
      </c>
      <c r="E4990" t="s">
        <v>11</v>
      </c>
      <c r="F4990" t="s">
        <v>128</v>
      </c>
      <c r="G4990" s="1">
        <v>45440</v>
      </c>
      <c r="H4990" s="1">
        <v>45440</v>
      </c>
      <c r="I4990" s="1">
        <v>45440</v>
      </c>
      <c r="J4990" s="1" t="s">
        <v>30628</v>
      </c>
      <c r="K4990" s="1"/>
      <c r="L4990" s="1">
        <v>45624</v>
      </c>
      <c r="M4990" s="1">
        <f t="shared" si="202"/>
        <v>45805</v>
      </c>
      <c r="N4990" t="s">
        <v>89</v>
      </c>
      <c r="O4990" t="s">
        <v>30621</v>
      </c>
      <c r="Q4990" t="s">
        <v>5</v>
      </c>
      <c r="R4990" t="s">
        <v>30620</v>
      </c>
      <c r="S4990" t="s">
        <v>6448</v>
      </c>
      <c r="T4990" t="s">
        <v>7</v>
      </c>
      <c r="U4990" t="s">
        <v>90</v>
      </c>
      <c r="V4990" t="s">
        <v>9</v>
      </c>
      <c r="W4990" t="s">
        <v>21022</v>
      </c>
      <c r="X4990" t="s">
        <v>21021</v>
      </c>
      <c r="Y4990" t="s">
        <v>91</v>
      </c>
    </row>
    <row r="4991" spans="1:25" x14ac:dyDescent="0.2">
      <c r="A4991" t="s">
        <v>0</v>
      </c>
      <c r="B4991" t="s">
        <v>21026</v>
      </c>
      <c r="C4991" t="s">
        <v>2180</v>
      </c>
      <c r="D4991" t="s">
        <v>21027</v>
      </c>
      <c r="E4991" t="s">
        <v>11</v>
      </c>
      <c r="F4991" t="s">
        <v>4780</v>
      </c>
      <c r="G4991" s="1">
        <v>45440</v>
      </c>
      <c r="H4991" s="1">
        <v>45440</v>
      </c>
      <c r="I4991" s="1">
        <v>45779</v>
      </c>
      <c r="J4991" s="3" t="s">
        <v>30629</v>
      </c>
      <c r="K4991" s="1"/>
      <c r="L4991" s="1">
        <v>45805</v>
      </c>
      <c r="M4991" s="1">
        <f t="shared" si="202"/>
        <v>45805</v>
      </c>
      <c r="N4991" t="s">
        <v>36</v>
      </c>
      <c r="O4991" t="s">
        <v>30621</v>
      </c>
      <c r="Q4991" t="s">
        <v>5</v>
      </c>
      <c r="R4991" t="s">
        <v>30619</v>
      </c>
      <c r="S4991" t="s">
        <v>157</v>
      </c>
      <c r="T4991" t="s">
        <v>7</v>
      </c>
      <c r="U4991" t="s">
        <v>37</v>
      </c>
      <c r="V4991" t="s">
        <v>14</v>
      </c>
      <c r="W4991" t="s">
        <v>18108</v>
      </c>
      <c r="X4991" t="s">
        <v>18109</v>
      </c>
      <c r="Y4991" t="s">
        <v>40</v>
      </c>
    </row>
    <row r="4992" spans="1:25" x14ac:dyDescent="0.2">
      <c r="A4992" t="s">
        <v>0</v>
      </c>
      <c r="B4992" t="s">
        <v>21028</v>
      </c>
      <c r="C4992" t="s">
        <v>224</v>
      </c>
      <c r="D4992" t="s">
        <v>21029</v>
      </c>
      <c r="E4992" t="s">
        <v>11</v>
      </c>
      <c r="F4992" t="s">
        <v>5317</v>
      </c>
      <c r="G4992" s="1">
        <v>45440</v>
      </c>
      <c r="H4992" s="1">
        <v>45440</v>
      </c>
      <c r="I4992" s="1">
        <v>45449</v>
      </c>
      <c r="J4992" s="3" t="s">
        <v>30629</v>
      </c>
      <c r="K4992" s="1"/>
      <c r="L4992" s="1">
        <v>45532</v>
      </c>
      <c r="M4992" s="1">
        <f t="shared" si="202"/>
        <v>45805</v>
      </c>
      <c r="N4992" t="s">
        <v>4</v>
      </c>
      <c r="O4992" t="s">
        <v>30621</v>
      </c>
      <c r="Q4992" t="s">
        <v>5</v>
      </c>
      <c r="R4992" t="s">
        <v>30619</v>
      </c>
      <c r="S4992" t="s">
        <v>5975</v>
      </c>
      <c r="T4992" t="s">
        <v>7</v>
      </c>
      <c r="U4992" t="s">
        <v>287</v>
      </c>
      <c r="V4992" t="s">
        <v>9</v>
      </c>
      <c r="W4992" t="s">
        <v>21030</v>
      </c>
      <c r="X4992" t="s">
        <v>21029</v>
      </c>
      <c r="Y4992" t="s">
        <v>10</v>
      </c>
    </row>
    <row r="4993" spans="1:25" x14ac:dyDescent="0.2">
      <c r="A4993" t="s">
        <v>0</v>
      </c>
      <c r="B4993" t="s">
        <v>21031</v>
      </c>
      <c r="C4993" t="s">
        <v>19842</v>
      </c>
      <c r="D4993" t="s">
        <v>21032</v>
      </c>
      <c r="E4993" t="s">
        <v>76</v>
      </c>
      <c r="F4993" t="s">
        <v>2608</v>
      </c>
      <c r="G4993" s="1">
        <v>45440</v>
      </c>
      <c r="H4993" s="1">
        <v>45440</v>
      </c>
      <c r="I4993" s="1">
        <v>45727</v>
      </c>
      <c r="J4993" s="3" t="s">
        <v>30629</v>
      </c>
      <c r="K4993" s="1"/>
      <c r="L4993" s="1">
        <v>45624</v>
      </c>
      <c r="M4993" s="1">
        <f t="shared" si="202"/>
        <v>45805</v>
      </c>
      <c r="N4993" t="s">
        <v>89</v>
      </c>
      <c r="O4993" t="s">
        <v>30621</v>
      </c>
      <c r="Q4993" t="s">
        <v>5</v>
      </c>
      <c r="R4993" t="s">
        <v>30619</v>
      </c>
      <c r="S4993" t="s">
        <v>6238</v>
      </c>
      <c r="T4993" t="s">
        <v>7</v>
      </c>
      <c r="U4993" t="s">
        <v>90</v>
      </c>
      <c r="V4993" t="s">
        <v>9</v>
      </c>
      <c r="W4993" t="s">
        <v>21033</v>
      </c>
      <c r="X4993" t="s">
        <v>21032</v>
      </c>
      <c r="Y4993" t="s">
        <v>91</v>
      </c>
    </row>
    <row r="4994" spans="1:25" x14ac:dyDescent="0.2">
      <c r="A4994" t="s">
        <v>0</v>
      </c>
      <c r="B4994" t="s">
        <v>21034</v>
      </c>
      <c r="C4994" t="s">
        <v>1</v>
      </c>
      <c r="D4994" t="s">
        <v>21035</v>
      </c>
      <c r="E4994" t="s">
        <v>11</v>
      </c>
      <c r="F4994" t="s">
        <v>5317</v>
      </c>
      <c r="G4994" s="1">
        <v>45440</v>
      </c>
      <c r="H4994" s="1">
        <v>45440</v>
      </c>
      <c r="I4994" s="1">
        <v>45449</v>
      </c>
      <c r="J4994" s="3" t="s">
        <v>30629</v>
      </c>
      <c r="K4994" s="1"/>
      <c r="L4994" s="1">
        <v>45532</v>
      </c>
      <c r="M4994" s="1">
        <f t="shared" si="202"/>
        <v>45805</v>
      </c>
      <c r="N4994" t="s">
        <v>4</v>
      </c>
      <c r="O4994" t="s">
        <v>30621</v>
      </c>
      <c r="Q4994" t="s">
        <v>5</v>
      </c>
      <c r="R4994" t="s">
        <v>30619</v>
      </c>
      <c r="S4994" t="s">
        <v>5975</v>
      </c>
      <c r="T4994" t="s">
        <v>7</v>
      </c>
      <c r="U4994" t="s">
        <v>287</v>
      </c>
      <c r="V4994" t="s">
        <v>9</v>
      </c>
      <c r="W4994" t="s">
        <v>21036</v>
      </c>
      <c r="X4994" t="s">
        <v>21035</v>
      </c>
      <c r="Y4994" t="s">
        <v>10</v>
      </c>
    </row>
    <row r="4995" spans="1:25" x14ac:dyDescent="0.2">
      <c r="A4995" t="s">
        <v>0</v>
      </c>
      <c r="B4995" t="s">
        <v>21037</v>
      </c>
      <c r="C4995" t="s">
        <v>3905</v>
      </c>
      <c r="D4995" t="s">
        <v>21038</v>
      </c>
      <c r="E4995" t="s">
        <v>105</v>
      </c>
      <c r="F4995" t="s">
        <v>4393</v>
      </c>
      <c r="G4995" s="1">
        <v>45440</v>
      </c>
      <c r="H4995" s="1">
        <v>45440</v>
      </c>
      <c r="I4995" s="1">
        <v>45773</v>
      </c>
      <c r="J4995" s="3" t="s">
        <v>30629</v>
      </c>
      <c r="K4995" s="1"/>
      <c r="L4995" s="1">
        <v>45805</v>
      </c>
      <c r="M4995" s="1">
        <f t="shared" si="202"/>
        <v>45805</v>
      </c>
      <c r="N4995" t="s">
        <v>4</v>
      </c>
      <c r="O4995" t="s">
        <v>30621</v>
      </c>
      <c r="Q4995" t="s">
        <v>5</v>
      </c>
      <c r="R4995" t="s">
        <v>30619</v>
      </c>
      <c r="S4995" t="s">
        <v>59</v>
      </c>
      <c r="T4995" t="s">
        <v>7</v>
      </c>
      <c r="U4995" t="s">
        <v>126</v>
      </c>
      <c r="V4995" t="s">
        <v>14</v>
      </c>
      <c r="W4995" t="s">
        <v>21039</v>
      </c>
      <c r="X4995" t="s">
        <v>21038</v>
      </c>
      <c r="Y4995" t="s">
        <v>10</v>
      </c>
    </row>
    <row r="4996" spans="1:25" x14ac:dyDescent="0.2">
      <c r="A4996" t="s">
        <v>0</v>
      </c>
      <c r="B4996" t="s">
        <v>21043</v>
      </c>
      <c r="C4996" t="s">
        <v>4330</v>
      </c>
      <c r="D4996" t="s">
        <v>21044</v>
      </c>
      <c r="E4996" t="s">
        <v>11</v>
      </c>
      <c r="F4996" t="s">
        <v>4264</v>
      </c>
      <c r="G4996" s="1">
        <v>45440</v>
      </c>
      <c r="H4996" s="1">
        <v>45440</v>
      </c>
      <c r="I4996" s="1">
        <v>45722</v>
      </c>
      <c r="J4996" s="3" t="s">
        <v>30629</v>
      </c>
      <c r="K4996" s="1"/>
      <c r="L4996" s="1">
        <v>45805</v>
      </c>
      <c r="M4996" s="1">
        <f t="shared" si="202"/>
        <v>45805</v>
      </c>
      <c r="N4996" t="s">
        <v>4</v>
      </c>
      <c r="O4996" t="s">
        <v>30621</v>
      </c>
      <c r="Q4996" t="s">
        <v>5</v>
      </c>
      <c r="R4996" t="s">
        <v>30619</v>
      </c>
      <c r="S4996" t="s">
        <v>142</v>
      </c>
      <c r="T4996" t="s">
        <v>7</v>
      </c>
      <c r="U4996" t="s">
        <v>72</v>
      </c>
      <c r="V4996" t="s">
        <v>9</v>
      </c>
      <c r="W4996" t="s">
        <v>21045</v>
      </c>
      <c r="X4996" t="s">
        <v>21044</v>
      </c>
      <c r="Y4996" t="s">
        <v>10</v>
      </c>
    </row>
    <row r="4997" spans="1:25" x14ac:dyDescent="0.2">
      <c r="A4997" t="s">
        <v>0</v>
      </c>
      <c r="B4997" t="s">
        <v>21061</v>
      </c>
      <c r="C4997" t="s">
        <v>19187</v>
      </c>
      <c r="D4997" t="s">
        <v>21062</v>
      </c>
      <c r="E4997" t="s">
        <v>11</v>
      </c>
      <c r="F4997" t="s">
        <v>184</v>
      </c>
      <c r="G4997" s="1">
        <v>45440</v>
      </c>
      <c r="H4997" s="1">
        <v>45440</v>
      </c>
      <c r="I4997" s="1">
        <v>45566</v>
      </c>
      <c r="J4997" s="3" t="s">
        <v>30629</v>
      </c>
      <c r="K4997" s="1"/>
      <c r="L4997" s="1">
        <v>45532</v>
      </c>
      <c r="M4997" s="1">
        <f t="shared" si="202"/>
        <v>45805</v>
      </c>
      <c r="N4997" t="s">
        <v>4</v>
      </c>
      <c r="O4997" t="s">
        <v>30621</v>
      </c>
      <c r="Q4997" t="s">
        <v>5</v>
      </c>
      <c r="R4997" t="s">
        <v>30619</v>
      </c>
      <c r="S4997" t="s">
        <v>6026</v>
      </c>
      <c r="T4997" t="s">
        <v>7</v>
      </c>
      <c r="U4997" t="s">
        <v>6071</v>
      </c>
      <c r="V4997" t="s">
        <v>9</v>
      </c>
      <c r="W4997" t="s">
        <v>21063</v>
      </c>
      <c r="X4997" t="s">
        <v>21064</v>
      </c>
      <c r="Y4997" t="s">
        <v>10</v>
      </c>
    </row>
    <row r="4998" spans="1:25" x14ac:dyDescent="0.2">
      <c r="A4998" t="s">
        <v>0</v>
      </c>
      <c r="B4998" t="s">
        <v>21081</v>
      </c>
      <c r="C4998" t="s">
        <v>2613</v>
      </c>
      <c r="D4998" t="s">
        <v>21082</v>
      </c>
      <c r="E4998" t="s">
        <v>11</v>
      </c>
      <c r="F4998" t="s">
        <v>813</v>
      </c>
      <c r="G4998" s="1">
        <v>45440</v>
      </c>
      <c r="H4998" s="1">
        <v>45440</v>
      </c>
      <c r="I4998" s="1">
        <v>45693</v>
      </c>
      <c r="J4998" s="3" t="s">
        <v>30629</v>
      </c>
      <c r="K4998" s="1"/>
      <c r="L4998" s="1">
        <v>45805</v>
      </c>
      <c r="M4998" s="1">
        <f t="shared" si="202"/>
        <v>45805</v>
      </c>
      <c r="N4998" t="s">
        <v>63</v>
      </c>
      <c r="O4998" t="s">
        <v>30621</v>
      </c>
      <c r="Q4998" t="s">
        <v>5</v>
      </c>
      <c r="R4998" t="s">
        <v>30619</v>
      </c>
      <c r="S4998" t="s">
        <v>169</v>
      </c>
      <c r="T4998" t="s">
        <v>64</v>
      </c>
      <c r="U4998" t="s">
        <v>119</v>
      </c>
      <c r="V4998" t="s">
        <v>120</v>
      </c>
      <c r="W4998" t="s">
        <v>41</v>
      </c>
      <c r="X4998" t="s">
        <v>41</v>
      </c>
      <c r="Y4998" t="s">
        <v>41</v>
      </c>
    </row>
    <row r="4999" spans="1:25" x14ac:dyDescent="0.2">
      <c r="A4999" t="s">
        <v>0</v>
      </c>
      <c r="B4999" t="s">
        <v>21083</v>
      </c>
      <c r="C4999" t="s">
        <v>2333</v>
      </c>
      <c r="D4999" t="s">
        <v>21084</v>
      </c>
      <c r="E4999" t="s">
        <v>11</v>
      </c>
      <c r="F4999" t="s">
        <v>813</v>
      </c>
      <c r="G4999" s="1">
        <v>45440</v>
      </c>
      <c r="H4999" s="1">
        <v>45440</v>
      </c>
      <c r="I4999" s="1">
        <v>45692</v>
      </c>
      <c r="J4999" s="3" t="s">
        <v>30629</v>
      </c>
      <c r="K4999" s="1"/>
      <c r="L4999" s="1">
        <v>45805</v>
      </c>
      <c r="M4999" s="1">
        <f t="shared" si="202"/>
        <v>45805</v>
      </c>
      <c r="N4999" t="s">
        <v>63</v>
      </c>
      <c r="O4999" t="s">
        <v>30621</v>
      </c>
      <c r="Q4999" t="s">
        <v>5</v>
      </c>
      <c r="R4999" t="s">
        <v>30619</v>
      </c>
      <c r="S4999" t="s">
        <v>169</v>
      </c>
      <c r="T4999" t="s">
        <v>64</v>
      </c>
      <c r="U4999" t="s">
        <v>65</v>
      </c>
      <c r="V4999" t="s">
        <v>111</v>
      </c>
      <c r="W4999" t="s">
        <v>41</v>
      </c>
      <c r="X4999" t="s">
        <v>41</v>
      </c>
      <c r="Y4999" t="s">
        <v>41</v>
      </c>
    </row>
    <row r="5000" spans="1:25" x14ac:dyDescent="0.2">
      <c r="A5000" t="s">
        <v>0</v>
      </c>
      <c r="B5000" t="s">
        <v>21155</v>
      </c>
      <c r="C5000" t="s">
        <v>1794</v>
      </c>
      <c r="D5000" t="s">
        <v>21156</v>
      </c>
      <c r="E5000" t="s">
        <v>11</v>
      </c>
      <c r="F5000" t="s">
        <v>716</v>
      </c>
      <c r="G5000" s="1">
        <v>45440</v>
      </c>
      <c r="H5000" s="1">
        <v>45440</v>
      </c>
      <c r="I5000" s="1">
        <v>45741</v>
      </c>
      <c r="J5000" s="3" t="s">
        <v>30629</v>
      </c>
      <c r="K5000" s="1"/>
      <c r="L5000" s="1">
        <v>45805</v>
      </c>
      <c r="M5000" s="1">
        <f t="shared" si="202"/>
        <v>45805</v>
      </c>
      <c r="N5000" t="s">
        <v>89</v>
      </c>
      <c r="O5000" t="s">
        <v>30621</v>
      </c>
      <c r="Q5000" t="s">
        <v>5</v>
      </c>
      <c r="R5000" t="s">
        <v>30619</v>
      </c>
      <c r="S5000" t="s">
        <v>255</v>
      </c>
      <c r="T5000" t="s">
        <v>7</v>
      </c>
      <c r="U5000" t="s">
        <v>90</v>
      </c>
      <c r="V5000" t="s">
        <v>9</v>
      </c>
      <c r="W5000" t="s">
        <v>21157</v>
      </c>
      <c r="X5000" t="s">
        <v>21158</v>
      </c>
      <c r="Y5000" t="s">
        <v>91</v>
      </c>
    </row>
    <row r="5001" spans="1:25" x14ac:dyDescent="0.2">
      <c r="A5001" t="s">
        <v>0</v>
      </c>
      <c r="B5001" t="s">
        <v>21219</v>
      </c>
      <c r="C5001" t="s">
        <v>21220</v>
      </c>
      <c r="D5001" t="s">
        <v>21221</v>
      </c>
      <c r="E5001" t="s">
        <v>18</v>
      </c>
      <c r="F5001" t="s">
        <v>4014</v>
      </c>
      <c r="G5001" s="1">
        <v>45440</v>
      </c>
      <c r="H5001" s="1">
        <v>45440</v>
      </c>
      <c r="I5001" s="1">
        <v>45502</v>
      </c>
      <c r="J5001" s="3" t="s">
        <v>30629</v>
      </c>
      <c r="K5001" s="1"/>
      <c r="L5001" s="1">
        <v>45805</v>
      </c>
      <c r="M5001" s="1">
        <f t="shared" si="202"/>
        <v>45805</v>
      </c>
      <c r="N5001" t="s">
        <v>4</v>
      </c>
      <c r="O5001" t="s">
        <v>30621</v>
      </c>
      <c r="Q5001" t="s">
        <v>5</v>
      </c>
      <c r="R5001" t="s">
        <v>30619</v>
      </c>
      <c r="S5001" t="s">
        <v>1759</v>
      </c>
      <c r="T5001" t="s">
        <v>7</v>
      </c>
      <c r="U5001" t="s">
        <v>287</v>
      </c>
      <c r="V5001" t="s">
        <v>9</v>
      </c>
      <c r="W5001" t="s">
        <v>21222</v>
      </c>
      <c r="X5001" t="s">
        <v>21221</v>
      </c>
      <c r="Y5001" t="s">
        <v>10</v>
      </c>
    </row>
    <row r="5002" spans="1:25" x14ac:dyDescent="0.2">
      <c r="A5002" t="s">
        <v>0</v>
      </c>
      <c r="B5002" t="s">
        <v>21223</v>
      </c>
      <c r="C5002" t="s">
        <v>4326</v>
      </c>
      <c r="D5002" t="s">
        <v>21224</v>
      </c>
      <c r="E5002" t="s">
        <v>11</v>
      </c>
      <c r="F5002" t="s">
        <v>716</v>
      </c>
      <c r="G5002" s="1">
        <v>45440</v>
      </c>
      <c r="H5002" s="1">
        <v>45440</v>
      </c>
      <c r="I5002" s="1">
        <v>45740</v>
      </c>
      <c r="J5002" s="3" t="s">
        <v>30629</v>
      </c>
      <c r="K5002" s="1"/>
      <c r="L5002" s="1">
        <v>45805</v>
      </c>
      <c r="M5002" s="1">
        <f t="shared" si="202"/>
        <v>45805</v>
      </c>
      <c r="N5002" t="s">
        <v>89</v>
      </c>
      <c r="O5002" t="s">
        <v>30621</v>
      </c>
      <c r="Q5002" t="s">
        <v>5</v>
      </c>
      <c r="R5002" t="s">
        <v>30619</v>
      </c>
      <c r="S5002" t="s">
        <v>99</v>
      </c>
      <c r="T5002" t="s">
        <v>7</v>
      </c>
      <c r="U5002" t="s">
        <v>100</v>
      </c>
      <c r="V5002" t="s">
        <v>14</v>
      </c>
      <c r="W5002" t="s">
        <v>21225</v>
      </c>
      <c r="X5002" t="s">
        <v>21224</v>
      </c>
      <c r="Y5002" t="s">
        <v>91</v>
      </c>
    </row>
    <row r="5003" spans="1:25" x14ac:dyDescent="0.2">
      <c r="A5003" t="s">
        <v>0</v>
      </c>
      <c r="B5003" t="s">
        <v>21226</v>
      </c>
      <c r="C5003" t="s">
        <v>9914</v>
      </c>
      <c r="D5003" t="s">
        <v>9915</v>
      </c>
      <c r="E5003" t="s">
        <v>18</v>
      </c>
      <c r="F5003" t="s">
        <v>4014</v>
      </c>
      <c r="G5003" s="1">
        <v>45440</v>
      </c>
      <c r="H5003" s="1">
        <v>45440</v>
      </c>
      <c r="I5003" s="1">
        <v>45502</v>
      </c>
      <c r="J5003" s="3" t="s">
        <v>30629</v>
      </c>
      <c r="K5003" s="1"/>
      <c r="L5003" s="1">
        <v>45805</v>
      </c>
      <c r="M5003" s="1">
        <f t="shared" si="202"/>
        <v>45805</v>
      </c>
      <c r="N5003" t="s">
        <v>4</v>
      </c>
      <c r="O5003" t="s">
        <v>30621</v>
      </c>
      <c r="Q5003" t="s">
        <v>5</v>
      </c>
      <c r="R5003" t="s">
        <v>30619</v>
      </c>
      <c r="S5003" t="s">
        <v>5360</v>
      </c>
      <c r="T5003" t="s">
        <v>7</v>
      </c>
      <c r="U5003" t="s">
        <v>287</v>
      </c>
      <c r="V5003" t="s">
        <v>9</v>
      </c>
      <c r="W5003" t="s">
        <v>21227</v>
      </c>
      <c r="X5003" t="s">
        <v>9915</v>
      </c>
      <c r="Y5003" t="s">
        <v>10</v>
      </c>
    </row>
    <row r="5004" spans="1:25" x14ac:dyDescent="0.2">
      <c r="A5004" t="s">
        <v>0</v>
      </c>
      <c r="B5004" t="s">
        <v>21228</v>
      </c>
      <c r="C5004" t="s">
        <v>21229</v>
      </c>
      <c r="D5004" t="s">
        <v>21230</v>
      </c>
      <c r="E5004" t="s">
        <v>18</v>
      </c>
      <c r="F5004" t="s">
        <v>2146</v>
      </c>
      <c r="G5004" s="1">
        <v>45440</v>
      </c>
      <c r="H5004" s="1">
        <v>45440</v>
      </c>
      <c r="I5004" s="1">
        <v>45595</v>
      </c>
      <c r="J5004" s="3" t="s">
        <v>30629</v>
      </c>
      <c r="K5004" s="1"/>
      <c r="L5004" s="1">
        <v>45532</v>
      </c>
      <c r="M5004" s="1">
        <f t="shared" si="202"/>
        <v>45805</v>
      </c>
      <c r="N5004" t="s">
        <v>63</v>
      </c>
      <c r="O5004" t="s">
        <v>30621</v>
      </c>
      <c r="Q5004" t="s">
        <v>5</v>
      </c>
      <c r="R5004" t="s">
        <v>30619</v>
      </c>
      <c r="S5004" t="s">
        <v>21231</v>
      </c>
      <c r="T5004" t="s">
        <v>64</v>
      </c>
      <c r="U5004" t="s">
        <v>65</v>
      </c>
      <c r="V5004" t="s">
        <v>111</v>
      </c>
      <c r="W5004" t="s">
        <v>41</v>
      </c>
      <c r="X5004" t="s">
        <v>41</v>
      </c>
      <c r="Y5004" t="s">
        <v>41</v>
      </c>
    </row>
    <row r="5005" spans="1:25" x14ac:dyDescent="0.2">
      <c r="A5005" t="s">
        <v>0</v>
      </c>
      <c r="B5005" t="s">
        <v>21232</v>
      </c>
      <c r="C5005" t="s">
        <v>552</v>
      </c>
      <c r="D5005" t="s">
        <v>21233</v>
      </c>
      <c r="E5005" t="s">
        <v>11</v>
      </c>
      <c r="F5005" t="s">
        <v>4128</v>
      </c>
      <c r="G5005" s="1">
        <v>45440</v>
      </c>
      <c r="H5005" s="1">
        <v>45440</v>
      </c>
      <c r="I5005" s="1">
        <v>45773</v>
      </c>
      <c r="J5005" s="3" t="s">
        <v>30629</v>
      </c>
      <c r="K5005" s="1"/>
      <c r="L5005" s="1">
        <v>45805</v>
      </c>
      <c r="M5005" s="1">
        <f t="shared" si="202"/>
        <v>45805</v>
      </c>
      <c r="N5005" t="s">
        <v>36</v>
      </c>
      <c r="O5005" t="s">
        <v>30621</v>
      </c>
      <c r="Q5005" t="s">
        <v>5</v>
      </c>
      <c r="R5005" t="s">
        <v>30619</v>
      </c>
      <c r="S5005" t="s">
        <v>633</v>
      </c>
      <c r="T5005" t="s">
        <v>7</v>
      </c>
      <c r="U5005" t="s">
        <v>37</v>
      </c>
      <c r="V5005" t="s">
        <v>14</v>
      </c>
      <c r="W5005" t="s">
        <v>8660</v>
      </c>
      <c r="X5005" t="s">
        <v>8661</v>
      </c>
      <c r="Y5005" t="s">
        <v>40</v>
      </c>
    </row>
    <row r="5006" spans="1:25" x14ac:dyDescent="0.2">
      <c r="A5006" t="s">
        <v>0</v>
      </c>
      <c r="B5006" t="s">
        <v>21234</v>
      </c>
      <c r="C5006" t="s">
        <v>21235</v>
      </c>
      <c r="D5006" t="s">
        <v>21236</v>
      </c>
      <c r="E5006" t="s">
        <v>18</v>
      </c>
      <c r="F5006" t="s">
        <v>1430</v>
      </c>
      <c r="G5006" s="1">
        <v>45440</v>
      </c>
      <c r="H5006" s="1">
        <v>45440</v>
      </c>
      <c r="I5006" s="1">
        <v>45502</v>
      </c>
      <c r="J5006" s="3" t="s">
        <v>30629</v>
      </c>
      <c r="K5006" s="1"/>
      <c r="L5006" s="1">
        <v>45532</v>
      </c>
      <c r="M5006" s="1">
        <f t="shared" si="202"/>
        <v>45805</v>
      </c>
      <c r="N5006" t="s">
        <v>4</v>
      </c>
      <c r="O5006" t="s">
        <v>30621</v>
      </c>
      <c r="Q5006" t="s">
        <v>5</v>
      </c>
      <c r="R5006" t="s">
        <v>30619</v>
      </c>
      <c r="S5006" t="s">
        <v>14804</v>
      </c>
      <c r="T5006" t="s">
        <v>7</v>
      </c>
      <c r="U5006" t="s">
        <v>72</v>
      </c>
      <c r="V5006" t="s">
        <v>9</v>
      </c>
      <c r="W5006" t="s">
        <v>21237</v>
      </c>
      <c r="X5006" t="s">
        <v>21236</v>
      </c>
      <c r="Y5006" t="s">
        <v>10</v>
      </c>
    </row>
    <row r="5007" spans="1:25" x14ac:dyDescent="0.2">
      <c r="A5007" t="s">
        <v>0</v>
      </c>
      <c r="B5007" t="s">
        <v>21238</v>
      </c>
      <c r="C5007" t="s">
        <v>4269</v>
      </c>
      <c r="D5007" t="s">
        <v>21239</v>
      </c>
      <c r="E5007" t="s">
        <v>54</v>
      </c>
      <c r="F5007" t="s">
        <v>367</v>
      </c>
      <c r="G5007" s="1">
        <v>45440</v>
      </c>
      <c r="H5007" s="1">
        <v>45440</v>
      </c>
      <c r="I5007" s="1">
        <v>45440</v>
      </c>
      <c r="J5007" s="1" t="s">
        <v>30628</v>
      </c>
      <c r="K5007" s="1"/>
      <c r="L5007" s="1">
        <v>45805</v>
      </c>
      <c r="M5007" s="1">
        <f t="shared" si="202"/>
        <v>45805</v>
      </c>
      <c r="N5007" t="s">
        <v>89</v>
      </c>
      <c r="O5007" t="s">
        <v>30621</v>
      </c>
      <c r="Q5007" t="s">
        <v>5</v>
      </c>
      <c r="R5007" t="s">
        <v>30620</v>
      </c>
      <c r="S5007" t="s">
        <v>6009</v>
      </c>
      <c r="T5007" t="s">
        <v>7</v>
      </c>
      <c r="U5007" t="s">
        <v>90</v>
      </c>
      <c r="V5007" t="s">
        <v>9</v>
      </c>
      <c r="W5007" t="s">
        <v>21240</v>
      </c>
      <c r="X5007" t="s">
        <v>21241</v>
      </c>
      <c r="Y5007" t="s">
        <v>91</v>
      </c>
    </row>
    <row r="5008" spans="1:25" x14ac:dyDescent="0.2">
      <c r="A5008" t="s">
        <v>0</v>
      </c>
      <c r="B5008" t="s">
        <v>21255</v>
      </c>
      <c r="C5008" t="s">
        <v>21256</v>
      </c>
      <c r="D5008" t="s">
        <v>21257</v>
      </c>
      <c r="E5008" t="s">
        <v>18</v>
      </c>
      <c r="F5008" t="s">
        <v>4014</v>
      </c>
      <c r="G5008" s="1">
        <v>45440</v>
      </c>
      <c r="H5008" s="1">
        <v>45440</v>
      </c>
      <c r="I5008" s="1">
        <v>45502</v>
      </c>
      <c r="J5008" s="3" t="s">
        <v>30629</v>
      </c>
      <c r="K5008" s="1"/>
      <c r="L5008" s="1">
        <v>45805</v>
      </c>
      <c r="M5008" s="1">
        <f t="shared" si="202"/>
        <v>45805</v>
      </c>
      <c r="N5008" t="s">
        <v>4</v>
      </c>
      <c r="O5008" t="s">
        <v>30621</v>
      </c>
      <c r="Q5008" t="s">
        <v>5</v>
      </c>
      <c r="R5008" t="s">
        <v>30619</v>
      </c>
      <c r="S5008" t="s">
        <v>5360</v>
      </c>
      <c r="T5008" t="s">
        <v>7</v>
      </c>
      <c r="U5008" t="s">
        <v>287</v>
      </c>
      <c r="V5008" t="s">
        <v>9</v>
      </c>
      <c r="W5008" t="s">
        <v>21258</v>
      </c>
      <c r="X5008" t="s">
        <v>21257</v>
      </c>
      <c r="Y5008" t="s">
        <v>10</v>
      </c>
    </row>
    <row r="5009" spans="1:25" x14ac:dyDescent="0.2">
      <c r="A5009" t="s">
        <v>0</v>
      </c>
      <c r="B5009" t="s">
        <v>21259</v>
      </c>
      <c r="C5009" t="s">
        <v>1551</v>
      </c>
      <c r="D5009" t="s">
        <v>21260</v>
      </c>
      <c r="E5009" t="s">
        <v>11</v>
      </c>
      <c r="F5009" t="s">
        <v>716</v>
      </c>
      <c r="G5009" s="1">
        <v>45440</v>
      </c>
      <c r="H5009" s="1">
        <v>45440</v>
      </c>
      <c r="I5009" s="1">
        <v>45794</v>
      </c>
      <c r="J5009" s="3" t="s">
        <v>30629</v>
      </c>
      <c r="K5009" s="1"/>
      <c r="L5009" s="1">
        <v>45805</v>
      </c>
      <c r="M5009" s="1">
        <f t="shared" si="202"/>
        <v>45805</v>
      </c>
      <c r="N5009" t="s">
        <v>89</v>
      </c>
      <c r="O5009" t="s">
        <v>30621</v>
      </c>
      <c r="Q5009" t="s">
        <v>5</v>
      </c>
      <c r="R5009" t="s">
        <v>30619</v>
      </c>
      <c r="S5009" t="s">
        <v>255</v>
      </c>
      <c r="T5009" t="s">
        <v>7</v>
      </c>
      <c r="U5009" t="s">
        <v>90</v>
      </c>
      <c r="V5009" t="s">
        <v>9</v>
      </c>
      <c r="W5009" t="s">
        <v>21261</v>
      </c>
      <c r="X5009" t="s">
        <v>21262</v>
      </c>
      <c r="Y5009" t="s">
        <v>91</v>
      </c>
    </row>
    <row r="5010" spans="1:25" x14ac:dyDescent="0.2">
      <c r="A5010" t="s">
        <v>0</v>
      </c>
      <c r="B5010" t="s">
        <v>21267</v>
      </c>
      <c r="C5010" t="s">
        <v>21268</v>
      </c>
      <c r="D5010" t="s">
        <v>21269</v>
      </c>
      <c r="E5010" t="s">
        <v>18</v>
      </c>
      <c r="F5010" t="s">
        <v>4014</v>
      </c>
      <c r="G5010" s="1">
        <v>45440</v>
      </c>
      <c r="H5010" s="1">
        <v>45440</v>
      </c>
      <c r="I5010" s="1">
        <v>45502</v>
      </c>
      <c r="J5010" s="3" t="s">
        <v>30629</v>
      </c>
      <c r="K5010" s="1"/>
      <c r="L5010" s="1">
        <v>45805</v>
      </c>
      <c r="M5010" s="1">
        <f t="shared" si="202"/>
        <v>45805</v>
      </c>
      <c r="N5010" t="s">
        <v>4</v>
      </c>
      <c r="O5010" t="s">
        <v>30621</v>
      </c>
      <c r="Q5010" t="s">
        <v>5</v>
      </c>
      <c r="R5010" t="s">
        <v>30619</v>
      </c>
      <c r="S5010" t="s">
        <v>5360</v>
      </c>
      <c r="T5010" t="s">
        <v>7</v>
      </c>
      <c r="U5010" t="s">
        <v>287</v>
      </c>
      <c r="V5010" t="s">
        <v>9</v>
      </c>
      <c r="W5010" t="s">
        <v>21270</v>
      </c>
      <c r="X5010" t="s">
        <v>21269</v>
      </c>
      <c r="Y5010" t="s">
        <v>10</v>
      </c>
    </row>
    <row r="5011" spans="1:25" x14ac:dyDescent="0.2">
      <c r="A5011" t="s">
        <v>0</v>
      </c>
      <c r="B5011" t="s">
        <v>21274</v>
      </c>
      <c r="C5011" t="s">
        <v>3718</v>
      </c>
      <c r="D5011" t="s">
        <v>21275</v>
      </c>
      <c r="E5011" t="s">
        <v>105</v>
      </c>
      <c r="F5011" t="s">
        <v>914</v>
      </c>
      <c r="G5011" s="1">
        <v>45440</v>
      </c>
      <c r="H5011" s="1">
        <v>45440</v>
      </c>
      <c r="I5011" s="1">
        <v>45756</v>
      </c>
      <c r="J5011" s="3" t="s">
        <v>30629</v>
      </c>
      <c r="K5011" s="1"/>
      <c r="L5011" s="1">
        <v>45805</v>
      </c>
      <c r="M5011" s="1">
        <f t="shared" si="202"/>
        <v>45805</v>
      </c>
      <c r="N5011" t="s">
        <v>4</v>
      </c>
      <c r="O5011" t="s">
        <v>30621</v>
      </c>
      <c r="Q5011" t="s">
        <v>5</v>
      </c>
      <c r="R5011" t="s">
        <v>30619</v>
      </c>
      <c r="S5011" t="s">
        <v>5360</v>
      </c>
      <c r="T5011" t="s">
        <v>7</v>
      </c>
      <c r="U5011" t="s">
        <v>287</v>
      </c>
      <c r="V5011" t="s">
        <v>9</v>
      </c>
      <c r="W5011" t="s">
        <v>21276</v>
      </c>
      <c r="X5011" t="s">
        <v>21275</v>
      </c>
      <c r="Y5011" t="s">
        <v>10</v>
      </c>
    </row>
    <row r="5012" spans="1:25" x14ac:dyDescent="0.2">
      <c r="A5012" t="s">
        <v>0</v>
      </c>
      <c r="B5012" t="s">
        <v>21277</v>
      </c>
      <c r="C5012" t="s">
        <v>3718</v>
      </c>
      <c r="D5012" t="s">
        <v>21278</v>
      </c>
      <c r="E5012" t="s">
        <v>105</v>
      </c>
      <c r="F5012" t="s">
        <v>2751</v>
      </c>
      <c r="G5012" s="1">
        <v>45440</v>
      </c>
      <c r="H5012" s="1">
        <v>45440</v>
      </c>
      <c r="I5012" s="1">
        <v>45756</v>
      </c>
      <c r="J5012" s="3" t="s">
        <v>30629</v>
      </c>
      <c r="K5012" s="1"/>
      <c r="L5012" s="1">
        <v>45805</v>
      </c>
      <c r="M5012" s="1">
        <f t="shared" si="202"/>
        <v>45805</v>
      </c>
      <c r="N5012" t="s">
        <v>4</v>
      </c>
      <c r="O5012" t="s">
        <v>30621</v>
      </c>
      <c r="Q5012" t="s">
        <v>5</v>
      </c>
      <c r="R5012" t="s">
        <v>30619</v>
      </c>
      <c r="S5012" t="s">
        <v>6487</v>
      </c>
      <c r="T5012" t="s">
        <v>7</v>
      </c>
      <c r="U5012" t="s">
        <v>72</v>
      </c>
      <c r="V5012" t="s">
        <v>9</v>
      </c>
      <c r="W5012" t="s">
        <v>21279</v>
      </c>
      <c r="X5012" t="s">
        <v>21278</v>
      </c>
      <c r="Y5012" t="s">
        <v>10</v>
      </c>
    </row>
    <row r="5013" spans="1:25" x14ac:dyDescent="0.2">
      <c r="A5013" t="s">
        <v>0</v>
      </c>
      <c r="B5013" t="s">
        <v>21280</v>
      </c>
      <c r="C5013" t="s">
        <v>4271</v>
      </c>
      <c r="D5013" t="s">
        <v>21281</v>
      </c>
      <c r="E5013" t="s">
        <v>11</v>
      </c>
      <c r="F5013" t="s">
        <v>2794</v>
      </c>
      <c r="G5013" s="1">
        <v>45440</v>
      </c>
      <c r="H5013" s="1">
        <v>45440</v>
      </c>
      <c r="I5013" s="1">
        <v>45780</v>
      </c>
      <c r="J5013" s="3" t="s">
        <v>30629</v>
      </c>
      <c r="K5013" s="1"/>
      <c r="L5013" s="1">
        <v>45805</v>
      </c>
      <c r="M5013" s="1">
        <f t="shared" si="202"/>
        <v>45805</v>
      </c>
      <c r="N5013" t="s">
        <v>4</v>
      </c>
      <c r="O5013" t="s">
        <v>30621</v>
      </c>
      <c r="Q5013" t="s">
        <v>5</v>
      </c>
      <c r="R5013" t="s">
        <v>30619</v>
      </c>
      <c r="S5013" t="s">
        <v>6626</v>
      </c>
      <c r="T5013" t="s">
        <v>7</v>
      </c>
      <c r="U5013" t="s">
        <v>8</v>
      </c>
      <c r="V5013" t="s">
        <v>9</v>
      </c>
      <c r="W5013" t="s">
        <v>21282</v>
      </c>
      <c r="X5013" t="s">
        <v>21281</v>
      </c>
      <c r="Y5013" t="s">
        <v>10</v>
      </c>
    </row>
    <row r="5014" spans="1:25" x14ac:dyDescent="0.2">
      <c r="A5014" t="s">
        <v>0</v>
      </c>
      <c r="B5014" t="s">
        <v>21283</v>
      </c>
      <c r="C5014" t="s">
        <v>2955</v>
      </c>
      <c r="D5014" t="s">
        <v>21284</v>
      </c>
      <c r="E5014" t="s">
        <v>11</v>
      </c>
      <c r="F5014" t="s">
        <v>4618</v>
      </c>
      <c r="G5014" s="1">
        <v>45440</v>
      </c>
      <c r="H5014" s="1">
        <v>45440</v>
      </c>
      <c r="I5014" s="1">
        <v>45497</v>
      </c>
      <c r="J5014" s="3" t="s">
        <v>30629</v>
      </c>
      <c r="K5014" s="1"/>
      <c r="L5014" s="1">
        <v>45805</v>
      </c>
      <c r="M5014" s="1">
        <f t="shared" si="202"/>
        <v>45805</v>
      </c>
      <c r="N5014" t="s">
        <v>26</v>
      </c>
      <c r="O5014" t="s">
        <v>30621</v>
      </c>
      <c r="Q5014" t="s">
        <v>5</v>
      </c>
      <c r="R5014" t="s">
        <v>30619</v>
      </c>
      <c r="S5014" t="s">
        <v>5989</v>
      </c>
      <c r="T5014" t="s">
        <v>7</v>
      </c>
      <c r="U5014" t="s">
        <v>80</v>
      </c>
      <c r="V5014" t="s">
        <v>9</v>
      </c>
      <c r="W5014" t="s">
        <v>21285</v>
      </c>
      <c r="X5014" t="s">
        <v>21284</v>
      </c>
      <c r="Y5014" t="s">
        <v>31</v>
      </c>
    </row>
    <row r="5015" spans="1:25" x14ac:dyDescent="0.2">
      <c r="A5015" t="s">
        <v>0</v>
      </c>
      <c r="B5015" t="s">
        <v>21286</v>
      </c>
      <c r="C5015" t="s">
        <v>21287</v>
      </c>
      <c r="D5015" t="s">
        <v>21288</v>
      </c>
      <c r="E5015" t="s">
        <v>11</v>
      </c>
      <c r="F5015" t="s">
        <v>2794</v>
      </c>
      <c r="G5015" s="1">
        <v>45440</v>
      </c>
      <c r="H5015" s="1">
        <v>45440</v>
      </c>
      <c r="I5015" s="1">
        <v>45779</v>
      </c>
      <c r="J5015" s="3" t="s">
        <v>30629</v>
      </c>
      <c r="K5015" s="1"/>
      <c r="L5015" s="1">
        <v>45805</v>
      </c>
      <c r="M5015" s="1">
        <f t="shared" si="202"/>
        <v>45805</v>
      </c>
      <c r="N5015" t="s">
        <v>4</v>
      </c>
      <c r="O5015" t="s">
        <v>30621</v>
      </c>
      <c r="Q5015" t="s">
        <v>5</v>
      </c>
      <c r="R5015" t="s">
        <v>30619</v>
      </c>
      <c r="S5015" t="s">
        <v>6626</v>
      </c>
      <c r="T5015" t="s">
        <v>7</v>
      </c>
      <c r="U5015" t="s">
        <v>8</v>
      </c>
      <c r="V5015" t="s">
        <v>9</v>
      </c>
      <c r="W5015" t="s">
        <v>21289</v>
      </c>
      <c r="X5015" t="s">
        <v>21288</v>
      </c>
      <c r="Y5015" t="s">
        <v>10</v>
      </c>
    </row>
    <row r="5016" spans="1:25" x14ac:dyDescent="0.2">
      <c r="A5016" t="s">
        <v>0</v>
      </c>
      <c r="B5016" t="s">
        <v>21290</v>
      </c>
      <c r="C5016" t="s">
        <v>21291</v>
      </c>
      <c r="D5016" t="s">
        <v>21292</v>
      </c>
      <c r="E5016" t="s">
        <v>11</v>
      </c>
      <c r="F5016" t="s">
        <v>2794</v>
      </c>
      <c r="G5016" s="1">
        <v>45440</v>
      </c>
      <c r="H5016" s="1">
        <v>45440</v>
      </c>
      <c r="I5016" s="1">
        <v>45779</v>
      </c>
      <c r="J5016" s="3" t="s">
        <v>30629</v>
      </c>
      <c r="K5016" s="1"/>
      <c r="L5016" s="1">
        <v>45805</v>
      </c>
      <c r="M5016" s="1">
        <f t="shared" si="202"/>
        <v>45805</v>
      </c>
      <c r="N5016" t="s">
        <v>4</v>
      </c>
      <c r="O5016" t="s">
        <v>30621</v>
      </c>
      <c r="Q5016" t="s">
        <v>5</v>
      </c>
      <c r="R5016" t="s">
        <v>30619</v>
      </c>
      <c r="S5016" t="s">
        <v>6626</v>
      </c>
      <c r="T5016" t="s">
        <v>7</v>
      </c>
      <c r="U5016" t="s">
        <v>8</v>
      </c>
      <c r="V5016" t="s">
        <v>9</v>
      </c>
      <c r="W5016" t="s">
        <v>21293</v>
      </c>
      <c r="X5016" t="s">
        <v>21292</v>
      </c>
      <c r="Y5016" t="s">
        <v>10</v>
      </c>
    </row>
    <row r="5017" spans="1:25" x14ac:dyDescent="0.2">
      <c r="A5017" t="s">
        <v>0</v>
      </c>
      <c r="B5017" t="s">
        <v>21582</v>
      </c>
      <c r="C5017" t="s">
        <v>6850</v>
      </c>
      <c r="D5017" t="s">
        <v>21583</v>
      </c>
      <c r="E5017" t="s">
        <v>24</v>
      </c>
      <c r="F5017" t="s">
        <v>6012</v>
      </c>
      <c r="G5017" s="1">
        <v>45443</v>
      </c>
      <c r="H5017" s="1">
        <v>45440</v>
      </c>
      <c r="I5017" s="1">
        <v>45582</v>
      </c>
      <c r="J5017" s="3" t="s">
        <v>30629</v>
      </c>
      <c r="K5017" s="1"/>
      <c r="L5017" s="1">
        <v>45624</v>
      </c>
      <c r="M5017" s="1">
        <f t="shared" si="202"/>
        <v>45805</v>
      </c>
      <c r="N5017" t="s">
        <v>63</v>
      </c>
      <c r="O5017" t="s">
        <v>30621</v>
      </c>
      <c r="Q5017" t="s">
        <v>5</v>
      </c>
      <c r="R5017" t="s">
        <v>30619</v>
      </c>
      <c r="S5017" t="s">
        <v>6075</v>
      </c>
      <c r="T5017" t="s">
        <v>64</v>
      </c>
      <c r="U5017" t="s">
        <v>65</v>
      </c>
      <c r="V5017" t="s">
        <v>111</v>
      </c>
      <c r="W5017" t="s">
        <v>41</v>
      </c>
      <c r="X5017" t="s">
        <v>41</v>
      </c>
      <c r="Y5017" t="s">
        <v>41</v>
      </c>
    </row>
    <row r="5018" spans="1:25" x14ac:dyDescent="0.2">
      <c r="A5018" t="s">
        <v>0</v>
      </c>
      <c r="B5018" t="s">
        <v>21591</v>
      </c>
      <c r="C5018" t="s">
        <v>6850</v>
      </c>
      <c r="D5018" t="s">
        <v>21592</v>
      </c>
      <c r="E5018" t="s">
        <v>24</v>
      </c>
      <c r="F5018" t="s">
        <v>5120</v>
      </c>
      <c r="G5018" s="1">
        <v>45443</v>
      </c>
      <c r="H5018" s="1">
        <v>45440</v>
      </c>
      <c r="I5018" s="1">
        <v>45440</v>
      </c>
      <c r="J5018" s="1" t="s">
        <v>30628</v>
      </c>
      <c r="K5018" s="1"/>
      <c r="L5018" s="1">
        <v>45532</v>
      </c>
      <c r="M5018" s="1">
        <f t="shared" si="202"/>
        <v>45805</v>
      </c>
      <c r="N5018" t="s">
        <v>4</v>
      </c>
      <c r="O5018" t="s">
        <v>30621</v>
      </c>
      <c r="Q5018" t="s">
        <v>5</v>
      </c>
      <c r="R5018" t="s">
        <v>30620</v>
      </c>
      <c r="S5018" t="s">
        <v>3284</v>
      </c>
      <c r="T5018" t="s">
        <v>7</v>
      </c>
      <c r="U5018" t="s">
        <v>638</v>
      </c>
      <c r="V5018" t="s">
        <v>9</v>
      </c>
      <c r="W5018" t="s">
        <v>21593</v>
      </c>
      <c r="X5018" t="s">
        <v>21594</v>
      </c>
      <c r="Y5018" t="s">
        <v>10</v>
      </c>
    </row>
    <row r="5019" spans="1:25" x14ac:dyDescent="0.2">
      <c r="A5019" t="s">
        <v>0</v>
      </c>
      <c r="B5019" t="s">
        <v>21625</v>
      </c>
      <c r="C5019" t="s">
        <v>175</v>
      </c>
      <c r="D5019" t="s">
        <v>21626</v>
      </c>
      <c r="E5019" t="s">
        <v>11</v>
      </c>
      <c r="F5019" t="s">
        <v>4618</v>
      </c>
      <c r="G5019" s="1">
        <v>45443</v>
      </c>
      <c r="H5019" s="1">
        <v>45440</v>
      </c>
      <c r="I5019" s="1">
        <v>45774</v>
      </c>
      <c r="J5019" s="3" t="s">
        <v>30629</v>
      </c>
      <c r="K5019" s="1"/>
      <c r="L5019" s="1">
        <v>45805</v>
      </c>
      <c r="M5019" s="1">
        <f t="shared" si="202"/>
        <v>45805</v>
      </c>
      <c r="N5019" t="s">
        <v>26</v>
      </c>
      <c r="O5019" t="s">
        <v>30621</v>
      </c>
      <c r="Q5019" t="s">
        <v>5</v>
      </c>
      <c r="R5019" t="s">
        <v>30619</v>
      </c>
      <c r="S5019" t="s">
        <v>598</v>
      </c>
      <c r="T5019" t="s">
        <v>7</v>
      </c>
      <c r="U5019" t="s">
        <v>80</v>
      </c>
      <c r="V5019" t="s">
        <v>9</v>
      </c>
      <c r="W5019" t="s">
        <v>21627</v>
      </c>
      <c r="X5019" t="s">
        <v>21626</v>
      </c>
      <c r="Y5019" t="s">
        <v>31</v>
      </c>
    </row>
    <row r="5020" spans="1:25" x14ac:dyDescent="0.2">
      <c r="A5020" t="s">
        <v>0</v>
      </c>
      <c r="B5020" t="s">
        <v>22274</v>
      </c>
      <c r="C5020" t="s">
        <v>5404</v>
      </c>
      <c r="D5020" t="s">
        <v>22275</v>
      </c>
      <c r="E5020" t="s">
        <v>24</v>
      </c>
      <c r="F5020" t="s">
        <v>233</v>
      </c>
      <c r="G5020" s="1">
        <v>45446</v>
      </c>
      <c r="H5020" s="1">
        <v>45440</v>
      </c>
      <c r="I5020" s="1">
        <v>45769</v>
      </c>
      <c r="J5020" s="3" t="s">
        <v>30629</v>
      </c>
      <c r="K5020" s="1"/>
      <c r="L5020" s="1">
        <v>45805</v>
      </c>
      <c r="M5020" s="1">
        <f t="shared" si="202"/>
        <v>45805</v>
      </c>
      <c r="N5020" t="s">
        <v>448</v>
      </c>
      <c r="O5020" t="s">
        <v>30621</v>
      </c>
      <c r="Q5020" t="s">
        <v>5</v>
      </c>
      <c r="R5020" t="s">
        <v>30619</v>
      </c>
      <c r="S5020" t="s">
        <v>612</v>
      </c>
      <c r="T5020" t="s">
        <v>7</v>
      </c>
      <c r="U5020" t="s">
        <v>8</v>
      </c>
      <c r="V5020" t="s">
        <v>14</v>
      </c>
      <c r="W5020" t="s">
        <v>22276</v>
      </c>
      <c r="X5020" t="s">
        <v>22277</v>
      </c>
      <c r="Y5020" t="s">
        <v>21</v>
      </c>
    </row>
    <row r="5021" spans="1:25" x14ac:dyDescent="0.2">
      <c r="A5021" t="s">
        <v>0</v>
      </c>
      <c r="B5021" t="s">
        <v>22278</v>
      </c>
      <c r="C5021" t="s">
        <v>5404</v>
      </c>
      <c r="D5021" t="s">
        <v>22279</v>
      </c>
      <c r="E5021" t="s">
        <v>24</v>
      </c>
      <c r="F5021" t="s">
        <v>233</v>
      </c>
      <c r="G5021" s="1">
        <v>45446</v>
      </c>
      <c r="H5021" s="1">
        <v>45440</v>
      </c>
      <c r="I5021" s="1">
        <v>45769</v>
      </c>
      <c r="J5021" s="3" t="s">
        <v>30629</v>
      </c>
      <c r="K5021" s="1"/>
      <c r="L5021" s="1">
        <v>45805</v>
      </c>
      <c r="M5021" s="1">
        <f t="shared" si="202"/>
        <v>45805</v>
      </c>
      <c r="N5021" t="s">
        <v>448</v>
      </c>
      <c r="O5021" t="s">
        <v>30621</v>
      </c>
      <c r="Q5021" t="s">
        <v>5</v>
      </c>
      <c r="R5021" t="s">
        <v>30619</v>
      </c>
      <c r="S5021" t="s">
        <v>612</v>
      </c>
      <c r="T5021" t="s">
        <v>7</v>
      </c>
      <c r="U5021" t="s">
        <v>8</v>
      </c>
      <c r="V5021" t="s">
        <v>14</v>
      </c>
      <c r="W5021" t="s">
        <v>22276</v>
      </c>
      <c r="X5021" t="s">
        <v>22277</v>
      </c>
      <c r="Y5021" t="s">
        <v>21</v>
      </c>
    </row>
    <row r="5022" spans="1:25" x14ac:dyDescent="0.2">
      <c r="A5022" t="s">
        <v>0</v>
      </c>
      <c r="B5022" t="s">
        <v>22286</v>
      </c>
      <c r="C5022" t="s">
        <v>5404</v>
      </c>
      <c r="D5022" t="s">
        <v>22277</v>
      </c>
      <c r="E5022" t="s">
        <v>24</v>
      </c>
      <c r="F5022" t="s">
        <v>233</v>
      </c>
      <c r="G5022" s="1">
        <v>45446</v>
      </c>
      <c r="H5022" s="1">
        <v>45440</v>
      </c>
      <c r="I5022" s="1">
        <v>45769</v>
      </c>
      <c r="J5022" s="3" t="s">
        <v>30629</v>
      </c>
      <c r="K5022" s="1"/>
      <c r="L5022" s="1">
        <v>45805</v>
      </c>
      <c r="M5022" s="1">
        <f t="shared" si="202"/>
        <v>45805</v>
      </c>
      <c r="N5022" t="s">
        <v>448</v>
      </c>
      <c r="O5022" t="s">
        <v>30621</v>
      </c>
      <c r="Q5022" t="s">
        <v>5</v>
      </c>
      <c r="R5022" t="s">
        <v>30619</v>
      </c>
      <c r="S5022" t="s">
        <v>598</v>
      </c>
      <c r="T5022" t="s">
        <v>7</v>
      </c>
      <c r="U5022" t="s">
        <v>8</v>
      </c>
      <c r="V5022" t="s">
        <v>14</v>
      </c>
      <c r="W5022" t="s">
        <v>22276</v>
      </c>
      <c r="X5022" t="s">
        <v>22277</v>
      </c>
      <c r="Y5022" t="s">
        <v>21</v>
      </c>
    </row>
    <row r="5023" spans="1:25" x14ac:dyDescent="0.2">
      <c r="A5023" t="s">
        <v>0</v>
      </c>
      <c r="B5023" t="s">
        <v>23720</v>
      </c>
      <c r="C5023" t="s">
        <v>33</v>
      </c>
      <c r="D5023" t="s">
        <v>23721</v>
      </c>
      <c r="E5023" t="s">
        <v>11</v>
      </c>
      <c r="F5023" t="s">
        <v>3667</v>
      </c>
      <c r="G5023" s="1">
        <v>45455</v>
      </c>
      <c r="H5023" s="1">
        <v>45440</v>
      </c>
      <c r="I5023" s="1">
        <v>45770</v>
      </c>
      <c r="J5023" s="3" t="s">
        <v>30629</v>
      </c>
      <c r="K5023" s="1"/>
      <c r="L5023" s="1">
        <v>45805</v>
      </c>
      <c r="M5023" s="1">
        <f t="shared" si="202"/>
        <v>45805</v>
      </c>
      <c r="N5023" t="s">
        <v>89</v>
      </c>
      <c r="O5023" t="s">
        <v>30621</v>
      </c>
      <c r="Q5023" t="s">
        <v>5</v>
      </c>
      <c r="R5023" t="s">
        <v>30619</v>
      </c>
      <c r="S5023" t="s">
        <v>255</v>
      </c>
      <c r="T5023" t="s">
        <v>7</v>
      </c>
      <c r="U5023" t="s">
        <v>100</v>
      </c>
      <c r="V5023" t="s">
        <v>14</v>
      </c>
      <c r="W5023" t="s">
        <v>23722</v>
      </c>
      <c r="X5023" t="s">
        <v>23721</v>
      </c>
      <c r="Y5023" t="s">
        <v>91</v>
      </c>
    </row>
    <row r="5024" spans="1:25" x14ac:dyDescent="0.2">
      <c r="A5024" t="s">
        <v>0</v>
      </c>
      <c r="B5024" t="s">
        <v>23750</v>
      </c>
      <c r="C5024" t="s">
        <v>156</v>
      </c>
      <c r="D5024" t="s">
        <v>23751</v>
      </c>
      <c r="E5024" t="s">
        <v>11</v>
      </c>
      <c r="F5024" t="s">
        <v>3784</v>
      </c>
      <c r="G5024" s="1">
        <v>45455</v>
      </c>
      <c r="H5024" s="1">
        <v>45440</v>
      </c>
      <c r="I5024" s="1">
        <v>45698</v>
      </c>
      <c r="J5024" s="3" t="s">
        <v>30629</v>
      </c>
      <c r="K5024" s="1"/>
      <c r="L5024" s="1">
        <v>45805</v>
      </c>
      <c r="M5024" s="1">
        <f t="shared" si="202"/>
        <v>45805</v>
      </c>
      <c r="N5024" t="s">
        <v>4</v>
      </c>
      <c r="O5024" t="s">
        <v>30621</v>
      </c>
      <c r="Q5024" t="s">
        <v>5</v>
      </c>
      <c r="R5024" t="s">
        <v>30619</v>
      </c>
      <c r="S5024" t="s">
        <v>598</v>
      </c>
      <c r="T5024" t="s">
        <v>7</v>
      </c>
      <c r="U5024" t="s">
        <v>72</v>
      </c>
      <c r="V5024" t="s">
        <v>9</v>
      </c>
      <c r="W5024" t="s">
        <v>23752</v>
      </c>
      <c r="X5024" t="s">
        <v>23751</v>
      </c>
      <c r="Y5024" t="s">
        <v>10</v>
      </c>
    </row>
    <row r="5025" spans="1:25" x14ac:dyDescent="0.2">
      <c r="A5025" t="s">
        <v>0</v>
      </c>
      <c r="B5025" t="s">
        <v>24050</v>
      </c>
      <c r="C5025" t="s">
        <v>18164</v>
      </c>
      <c r="D5025" t="s">
        <v>24051</v>
      </c>
      <c r="E5025" t="s">
        <v>11</v>
      </c>
      <c r="F5025" t="s">
        <v>12</v>
      </c>
      <c r="G5025" s="1">
        <v>45457</v>
      </c>
      <c r="H5025" s="1">
        <v>45440</v>
      </c>
      <c r="I5025" s="1">
        <v>45797</v>
      </c>
      <c r="J5025" s="3" t="s">
        <v>30629</v>
      </c>
      <c r="K5025" s="1"/>
      <c r="L5025" s="1">
        <v>45805</v>
      </c>
      <c r="M5025" s="1">
        <f t="shared" si="202"/>
        <v>45805</v>
      </c>
      <c r="N5025" t="s">
        <v>89</v>
      </c>
      <c r="O5025" t="s">
        <v>30621</v>
      </c>
      <c r="Q5025" t="s">
        <v>5</v>
      </c>
      <c r="R5025" t="s">
        <v>30619</v>
      </c>
      <c r="S5025" t="s">
        <v>138</v>
      </c>
      <c r="T5025" t="s">
        <v>7</v>
      </c>
      <c r="U5025" t="s">
        <v>1001</v>
      </c>
      <c r="V5025" t="s">
        <v>9</v>
      </c>
      <c r="W5025" t="s">
        <v>24052</v>
      </c>
      <c r="X5025" t="s">
        <v>24051</v>
      </c>
      <c r="Y5025" t="s">
        <v>91</v>
      </c>
    </row>
    <row r="5026" spans="1:25" x14ac:dyDescent="0.2">
      <c r="A5026" t="s">
        <v>0</v>
      </c>
      <c r="B5026" t="s">
        <v>24056</v>
      </c>
      <c r="C5026" t="s">
        <v>4407</v>
      </c>
      <c r="D5026" t="s">
        <v>24057</v>
      </c>
      <c r="E5026" t="s">
        <v>11</v>
      </c>
      <c r="F5026" t="s">
        <v>950</v>
      </c>
      <c r="G5026" s="1">
        <v>45457</v>
      </c>
      <c r="H5026" s="1">
        <v>45440</v>
      </c>
      <c r="I5026" s="1">
        <v>45798</v>
      </c>
      <c r="J5026" s="3" t="s">
        <v>30629</v>
      </c>
      <c r="K5026" s="1"/>
      <c r="L5026" s="1">
        <v>45805</v>
      </c>
      <c r="M5026" s="1">
        <f t="shared" si="202"/>
        <v>45805</v>
      </c>
      <c r="N5026" t="s">
        <v>4615</v>
      </c>
      <c r="O5026" t="s">
        <v>30621</v>
      </c>
      <c r="Q5026" t="s">
        <v>5</v>
      </c>
      <c r="R5026" t="s">
        <v>30619</v>
      </c>
      <c r="S5026" t="s">
        <v>138</v>
      </c>
      <c r="T5026" t="s">
        <v>4616</v>
      </c>
      <c r="U5026" t="s">
        <v>375</v>
      </c>
      <c r="V5026" t="s">
        <v>14</v>
      </c>
      <c r="W5026" t="s">
        <v>24058</v>
      </c>
      <c r="X5026" t="s">
        <v>24057</v>
      </c>
      <c r="Y5026" t="s">
        <v>377</v>
      </c>
    </row>
    <row r="5027" spans="1:25" x14ac:dyDescent="0.2">
      <c r="A5027" t="s">
        <v>0</v>
      </c>
      <c r="B5027" t="s">
        <v>24177</v>
      </c>
      <c r="C5027" t="s">
        <v>4403</v>
      </c>
      <c r="D5027" t="s">
        <v>24178</v>
      </c>
      <c r="E5027" t="s">
        <v>11</v>
      </c>
      <c r="F5027" t="s">
        <v>12</v>
      </c>
      <c r="G5027" s="1">
        <v>45460</v>
      </c>
      <c r="H5027" s="1">
        <v>45440</v>
      </c>
      <c r="I5027" s="1">
        <v>45693</v>
      </c>
      <c r="J5027" s="3" t="s">
        <v>30629</v>
      </c>
      <c r="K5027" s="1"/>
      <c r="L5027" s="1">
        <v>45805</v>
      </c>
      <c r="M5027" s="1">
        <f t="shared" si="202"/>
        <v>45805</v>
      </c>
      <c r="N5027" t="s">
        <v>63</v>
      </c>
      <c r="O5027" t="s">
        <v>30621</v>
      </c>
      <c r="Q5027" t="s">
        <v>5</v>
      </c>
      <c r="R5027" t="s">
        <v>30619</v>
      </c>
      <c r="S5027" t="s">
        <v>612</v>
      </c>
      <c r="T5027" t="s">
        <v>64</v>
      </c>
      <c r="U5027" t="s">
        <v>65</v>
      </c>
      <c r="V5027" t="s">
        <v>111</v>
      </c>
      <c r="W5027" t="s">
        <v>41</v>
      </c>
      <c r="X5027" t="s">
        <v>41</v>
      </c>
      <c r="Y5027" t="s">
        <v>41</v>
      </c>
    </row>
    <row r="5028" spans="1:25" x14ac:dyDescent="0.2">
      <c r="A5028" t="s">
        <v>0</v>
      </c>
      <c r="B5028" t="s">
        <v>24622</v>
      </c>
      <c r="C5028" t="s">
        <v>3630</v>
      </c>
      <c r="D5028" t="s">
        <v>24623</v>
      </c>
      <c r="E5028" t="s">
        <v>11</v>
      </c>
      <c r="F5028" t="s">
        <v>950</v>
      </c>
      <c r="G5028" s="1">
        <v>45467</v>
      </c>
      <c r="H5028" s="1">
        <v>45440</v>
      </c>
      <c r="I5028" s="1">
        <v>45797</v>
      </c>
      <c r="J5028" s="3" t="s">
        <v>30629</v>
      </c>
      <c r="K5028" s="1"/>
      <c r="L5028" s="1">
        <v>45805</v>
      </c>
      <c r="M5028" s="1">
        <f t="shared" si="202"/>
        <v>45805</v>
      </c>
      <c r="N5028" t="s">
        <v>4</v>
      </c>
      <c r="O5028" t="s">
        <v>30621</v>
      </c>
      <c r="Q5028" t="s">
        <v>5</v>
      </c>
      <c r="R5028" t="s">
        <v>30619</v>
      </c>
      <c r="S5028" t="s">
        <v>255</v>
      </c>
      <c r="T5028" t="s">
        <v>7</v>
      </c>
      <c r="U5028" t="s">
        <v>8</v>
      </c>
      <c r="V5028" t="s">
        <v>9</v>
      </c>
      <c r="W5028" t="s">
        <v>24624</v>
      </c>
      <c r="X5028" t="s">
        <v>24623</v>
      </c>
      <c r="Y5028" t="s">
        <v>10</v>
      </c>
    </row>
    <row r="5029" spans="1:25" x14ac:dyDescent="0.2">
      <c r="A5029" t="s">
        <v>0</v>
      </c>
      <c r="B5029" t="s">
        <v>24625</v>
      </c>
      <c r="C5029" t="s">
        <v>24626</v>
      </c>
      <c r="D5029" t="s">
        <v>24627</v>
      </c>
      <c r="E5029" t="s">
        <v>18</v>
      </c>
      <c r="F5029" t="s">
        <v>125</v>
      </c>
      <c r="G5029" s="1">
        <v>45467</v>
      </c>
      <c r="H5029" s="1">
        <v>45440</v>
      </c>
      <c r="I5029" s="1">
        <v>45795</v>
      </c>
      <c r="J5029" s="3" t="s">
        <v>30629</v>
      </c>
      <c r="K5029" s="1"/>
      <c r="L5029" s="1">
        <v>45805</v>
      </c>
      <c r="M5029" s="1">
        <f t="shared" si="202"/>
        <v>45805</v>
      </c>
      <c r="N5029" t="s">
        <v>4</v>
      </c>
      <c r="O5029" t="s">
        <v>30621</v>
      </c>
      <c r="Q5029" t="s">
        <v>5</v>
      </c>
      <c r="R5029" t="s">
        <v>30619</v>
      </c>
      <c r="S5029" t="s">
        <v>5057</v>
      </c>
      <c r="T5029" t="s">
        <v>7</v>
      </c>
      <c r="U5029" t="s">
        <v>227</v>
      </c>
      <c r="V5029" t="s">
        <v>9</v>
      </c>
      <c r="W5029" t="s">
        <v>24628</v>
      </c>
      <c r="X5029" t="s">
        <v>24627</v>
      </c>
      <c r="Y5029" t="s">
        <v>10</v>
      </c>
    </row>
    <row r="5030" spans="1:25" x14ac:dyDescent="0.2">
      <c r="A5030" t="s">
        <v>0</v>
      </c>
      <c r="B5030" t="s">
        <v>24629</v>
      </c>
      <c r="C5030" t="s">
        <v>24630</v>
      </c>
      <c r="D5030" t="s">
        <v>24631</v>
      </c>
      <c r="E5030" t="s">
        <v>11</v>
      </c>
      <c r="F5030" t="s">
        <v>6347</v>
      </c>
      <c r="G5030" s="1">
        <v>45467</v>
      </c>
      <c r="H5030" s="1">
        <v>45440</v>
      </c>
      <c r="I5030" s="1">
        <v>45541</v>
      </c>
      <c r="J5030" s="3" t="s">
        <v>30629</v>
      </c>
      <c r="K5030" s="1"/>
      <c r="L5030" s="1">
        <v>45624</v>
      </c>
      <c r="M5030" s="1">
        <f t="shared" si="202"/>
        <v>45805</v>
      </c>
      <c r="N5030" t="s">
        <v>4</v>
      </c>
      <c r="O5030" t="s">
        <v>30621</v>
      </c>
      <c r="Q5030" t="s">
        <v>5</v>
      </c>
      <c r="R5030" t="s">
        <v>30619</v>
      </c>
      <c r="S5030" t="s">
        <v>1863</v>
      </c>
      <c r="T5030" t="s">
        <v>64</v>
      </c>
      <c r="U5030" t="s">
        <v>8</v>
      </c>
      <c r="V5030" t="s">
        <v>7913</v>
      </c>
      <c r="W5030" t="s">
        <v>24632</v>
      </c>
      <c r="X5030" t="s">
        <v>24631</v>
      </c>
      <c r="Y5030" t="s">
        <v>10</v>
      </c>
    </row>
    <row r="5031" spans="1:25" x14ac:dyDescent="0.2">
      <c r="A5031" t="s">
        <v>0</v>
      </c>
      <c r="B5031" t="s">
        <v>24640</v>
      </c>
      <c r="C5031" t="s">
        <v>24630</v>
      </c>
      <c r="D5031" t="s">
        <v>24641</v>
      </c>
      <c r="E5031" t="s">
        <v>11</v>
      </c>
      <c r="F5031" t="s">
        <v>5973</v>
      </c>
      <c r="G5031" s="1">
        <v>45467</v>
      </c>
      <c r="H5031" s="1">
        <v>45440</v>
      </c>
      <c r="I5031" s="1">
        <v>45541</v>
      </c>
      <c r="J5031" s="3" t="s">
        <v>30629</v>
      </c>
      <c r="K5031" s="1"/>
      <c r="L5031" s="1">
        <v>45805</v>
      </c>
      <c r="M5031" s="1">
        <f t="shared" si="202"/>
        <v>45805</v>
      </c>
      <c r="N5031" t="s">
        <v>4</v>
      </c>
      <c r="O5031" t="s">
        <v>30621</v>
      </c>
      <c r="Q5031" t="s">
        <v>5</v>
      </c>
      <c r="R5031" t="s">
        <v>30619</v>
      </c>
      <c r="S5031" t="s">
        <v>598</v>
      </c>
      <c r="T5031" t="s">
        <v>7</v>
      </c>
      <c r="U5031" t="s">
        <v>110</v>
      </c>
      <c r="V5031" t="s">
        <v>9</v>
      </c>
      <c r="W5031" t="s">
        <v>24642</v>
      </c>
      <c r="X5031" t="s">
        <v>24641</v>
      </c>
      <c r="Y5031" t="s">
        <v>10</v>
      </c>
    </row>
    <row r="5032" spans="1:25" x14ac:dyDescent="0.2">
      <c r="A5032" t="s">
        <v>0</v>
      </c>
      <c r="B5032" t="s">
        <v>24643</v>
      </c>
      <c r="C5032" t="s">
        <v>20187</v>
      </c>
      <c r="D5032" t="s">
        <v>24644</v>
      </c>
      <c r="E5032" t="s">
        <v>11</v>
      </c>
      <c r="F5032" t="s">
        <v>6347</v>
      </c>
      <c r="G5032" s="1">
        <v>45467</v>
      </c>
      <c r="H5032" s="1">
        <v>45440</v>
      </c>
      <c r="I5032" s="1">
        <v>45530</v>
      </c>
      <c r="J5032" s="3" t="s">
        <v>30629</v>
      </c>
      <c r="K5032" s="1"/>
      <c r="L5032" s="1">
        <v>45624</v>
      </c>
      <c r="M5032" s="1">
        <f t="shared" si="202"/>
        <v>45805</v>
      </c>
      <c r="N5032" t="s">
        <v>63</v>
      </c>
      <c r="O5032" t="s">
        <v>30621</v>
      </c>
      <c r="Q5032" t="s">
        <v>5</v>
      </c>
      <c r="R5032" t="s">
        <v>30619</v>
      </c>
      <c r="S5032" t="s">
        <v>8154</v>
      </c>
      <c r="T5032" t="s">
        <v>64</v>
      </c>
      <c r="U5032" t="s">
        <v>65</v>
      </c>
      <c r="V5032" t="s">
        <v>111</v>
      </c>
      <c r="W5032" t="s">
        <v>41</v>
      </c>
      <c r="X5032" t="s">
        <v>41</v>
      </c>
      <c r="Y5032" t="s">
        <v>41</v>
      </c>
    </row>
    <row r="5033" spans="1:25" x14ac:dyDescent="0.2">
      <c r="A5033" t="s">
        <v>0</v>
      </c>
      <c r="B5033" t="s">
        <v>24657</v>
      </c>
      <c r="C5033" t="s">
        <v>2940</v>
      </c>
      <c r="D5033" t="s">
        <v>24658</v>
      </c>
      <c r="E5033" t="s">
        <v>105</v>
      </c>
      <c r="F5033" t="s">
        <v>1623</v>
      </c>
      <c r="G5033" s="1">
        <v>45467</v>
      </c>
      <c r="H5033" s="1">
        <v>45440</v>
      </c>
      <c r="I5033" s="1">
        <v>45785</v>
      </c>
      <c r="J5033" s="3" t="s">
        <v>30629</v>
      </c>
      <c r="K5033" s="1"/>
      <c r="L5033" s="1">
        <v>45805</v>
      </c>
      <c r="M5033" s="1">
        <f t="shared" si="202"/>
        <v>45805</v>
      </c>
      <c r="N5033" t="s">
        <v>4</v>
      </c>
      <c r="O5033" t="s">
        <v>30621</v>
      </c>
      <c r="Q5033" t="s">
        <v>5</v>
      </c>
      <c r="R5033" t="s">
        <v>30619</v>
      </c>
      <c r="S5033" t="s">
        <v>1251</v>
      </c>
      <c r="T5033" t="s">
        <v>7</v>
      </c>
      <c r="U5033" t="s">
        <v>227</v>
      </c>
      <c r="V5033" t="s">
        <v>9</v>
      </c>
      <c r="W5033" t="s">
        <v>24659</v>
      </c>
      <c r="X5033" t="s">
        <v>24658</v>
      </c>
      <c r="Y5033" t="s">
        <v>10</v>
      </c>
    </row>
    <row r="5034" spans="1:25" x14ac:dyDescent="0.2">
      <c r="A5034" t="s">
        <v>0</v>
      </c>
      <c r="B5034" t="s">
        <v>24660</v>
      </c>
      <c r="C5034" t="s">
        <v>325</v>
      </c>
      <c r="D5034" t="s">
        <v>24661</v>
      </c>
      <c r="E5034" t="s">
        <v>105</v>
      </c>
      <c r="F5034" t="s">
        <v>1627</v>
      </c>
      <c r="G5034" s="1">
        <v>45467</v>
      </c>
      <c r="H5034" s="1">
        <v>45440</v>
      </c>
      <c r="I5034" s="1">
        <v>45784</v>
      </c>
      <c r="J5034" s="3" t="s">
        <v>30629</v>
      </c>
      <c r="K5034" s="1"/>
      <c r="L5034" s="1">
        <v>45805</v>
      </c>
      <c r="M5034" s="1">
        <f t="shared" si="202"/>
        <v>45805</v>
      </c>
      <c r="N5034" t="s">
        <v>4</v>
      </c>
      <c r="O5034" t="s">
        <v>30621</v>
      </c>
      <c r="Q5034" t="s">
        <v>5</v>
      </c>
      <c r="R5034" t="s">
        <v>30619</v>
      </c>
      <c r="S5034" t="s">
        <v>79</v>
      </c>
      <c r="T5034" t="s">
        <v>7</v>
      </c>
      <c r="U5034" t="s">
        <v>227</v>
      </c>
      <c r="V5034" t="s">
        <v>9</v>
      </c>
      <c r="W5034" t="s">
        <v>24662</v>
      </c>
      <c r="X5034" t="s">
        <v>24661</v>
      </c>
      <c r="Y5034" t="s">
        <v>10</v>
      </c>
    </row>
    <row r="5035" spans="1:25" x14ac:dyDescent="0.2">
      <c r="A5035" t="s">
        <v>0</v>
      </c>
      <c r="B5035" t="s">
        <v>24663</v>
      </c>
      <c r="C5035" t="s">
        <v>792</v>
      </c>
      <c r="D5035" t="s">
        <v>24664</v>
      </c>
      <c r="E5035" t="s">
        <v>54</v>
      </c>
      <c r="F5035" t="s">
        <v>1600</v>
      </c>
      <c r="G5035" s="1">
        <v>45467</v>
      </c>
      <c r="H5035" s="1">
        <v>45440</v>
      </c>
      <c r="I5035" s="1">
        <v>45677</v>
      </c>
      <c r="J5035" s="3" t="s">
        <v>30629</v>
      </c>
      <c r="K5035" s="1"/>
      <c r="L5035" s="1">
        <v>45805</v>
      </c>
      <c r="M5035" s="1">
        <f t="shared" si="202"/>
        <v>45805</v>
      </c>
      <c r="N5035" t="s">
        <v>4</v>
      </c>
      <c r="O5035" t="s">
        <v>30621</v>
      </c>
      <c r="Q5035" t="s">
        <v>5</v>
      </c>
      <c r="R5035" t="s">
        <v>30619</v>
      </c>
      <c r="S5035" t="s">
        <v>457</v>
      </c>
      <c r="T5035" t="s">
        <v>7</v>
      </c>
      <c r="U5035" t="s">
        <v>287</v>
      </c>
      <c r="V5035" t="s">
        <v>9</v>
      </c>
      <c r="W5035" t="s">
        <v>24665</v>
      </c>
      <c r="X5035" t="s">
        <v>24664</v>
      </c>
      <c r="Y5035" t="s">
        <v>10</v>
      </c>
    </row>
    <row r="5036" spans="1:25" x14ac:dyDescent="0.2">
      <c r="A5036" t="s">
        <v>0</v>
      </c>
      <c r="B5036" t="s">
        <v>24707</v>
      </c>
      <c r="C5036" t="s">
        <v>777</v>
      </c>
      <c r="D5036" t="s">
        <v>24708</v>
      </c>
      <c r="E5036" t="s">
        <v>2</v>
      </c>
      <c r="F5036" t="s">
        <v>1022</v>
      </c>
      <c r="G5036" s="1">
        <v>45467</v>
      </c>
      <c r="H5036" s="1">
        <v>45440</v>
      </c>
      <c r="I5036" s="1">
        <v>45588</v>
      </c>
      <c r="J5036" s="3" t="s">
        <v>30629</v>
      </c>
      <c r="K5036" s="1"/>
      <c r="L5036" s="1">
        <v>45624</v>
      </c>
      <c r="M5036" s="1">
        <f t="shared" si="202"/>
        <v>45805</v>
      </c>
      <c r="N5036" t="s">
        <v>4</v>
      </c>
      <c r="O5036" t="s">
        <v>30621</v>
      </c>
      <c r="Q5036" t="s">
        <v>5</v>
      </c>
      <c r="R5036" t="s">
        <v>30619</v>
      </c>
      <c r="S5036" t="s">
        <v>18938</v>
      </c>
      <c r="T5036" t="s">
        <v>7</v>
      </c>
      <c r="U5036" t="s">
        <v>56</v>
      </c>
      <c r="V5036" t="s">
        <v>9</v>
      </c>
      <c r="W5036" t="s">
        <v>24709</v>
      </c>
      <c r="X5036" t="s">
        <v>24708</v>
      </c>
      <c r="Y5036" t="s">
        <v>10</v>
      </c>
    </row>
    <row r="5037" spans="1:25" x14ac:dyDescent="0.2">
      <c r="A5037" t="s">
        <v>0</v>
      </c>
      <c r="B5037" t="s">
        <v>24717</v>
      </c>
      <c r="C5037" t="s">
        <v>5319</v>
      </c>
      <c r="D5037" t="s">
        <v>24718</v>
      </c>
      <c r="E5037" t="s">
        <v>18</v>
      </c>
      <c r="F5037" t="s">
        <v>581</v>
      </c>
      <c r="G5037" s="1">
        <v>45467</v>
      </c>
      <c r="H5037" s="1">
        <v>45440</v>
      </c>
      <c r="I5037" s="1">
        <v>45686</v>
      </c>
      <c r="J5037" s="3" t="s">
        <v>30629</v>
      </c>
      <c r="K5037" s="1"/>
      <c r="L5037" s="1">
        <v>45805</v>
      </c>
      <c r="M5037" s="1">
        <f t="shared" si="202"/>
        <v>45805</v>
      </c>
      <c r="N5037" t="s">
        <v>4</v>
      </c>
      <c r="O5037" t="s">
        <v>30621</v>
      </c>
      <c r="Q5037" t="s">
        <v>5</v>
      </c>
      <c r="R5037" t="s">
        <v>30619</v>
      </c>
      <c r="S5037" t="s">
        <v>99</v>
      </c>
      <c r="T5037" t="s">
        <v>7</v>
      </c>
      <c r="U5037" t="s">
        <v>287</v>
      </c>
      <c r="V5037" t="s">
        <v>9</v>
      </c>
      <c r="W5037" t="s">
        <v>24719</v>
      </c>
      <c r="X5037" t="s">
        <v>24718</v>
      </c>
      <c r="Y5037" t="s">
        <v>10</v>
      </c>
    </row>
    <row r="5038" spans="1:25" x14ac:dyDescent="0.2">
      <c r="A5038" t="s">
        <v>0</v>
      </c>
      <c r="B5038" t="s">
        <v>24749</v>
      </c>
      <c r="C5038" t="s">
        <v>24750</v>
      </c>
      <c r="D5038" t="s">
        <v>24751</v>
      </c>
      <c r="E5038" t="s">
        <v>24</v>
      </c>
      <c r="F5038" t="s">
        <v>233</v>
      </c>
      <c r="G5038" s="1">
        <v>45468</v>
      </c>
      <c r="H5038" s="1">
        <v>45440</v>
      </c>
      <c r="I5038" s="1">
        <v>45757</v>
      </c>
      <c r="J5038" s="3" t="s">
        <v>30629</v>
      </c>
      <c r="K5038" s="1"/>
      <c r="L5038" s="1">
        <v>45805</v>
      </c>
      <c r="M5038" s="1">
        <f t="shared" si="202"/>
        <v>45805</v>
      </c>
      <c r="N5038" t="s">
        <v>4</v>
      </c>
      <c r="O5038" t="s">
        <v>30621</v>
      </c>
      <c r="Q5038" t="s">
        <v>5</v>
      </c>
      <c r="R5038" t="s">
        <v>30619</v>
      </c>
      <c r="S5038" t="s">
        <v>138</v>
      </c>
      <c r="T5038" t="s">
        <v>7</v>
      </c>
      <c r="U5038" t="s">
        <v>287</v>
      </c>
      <c r="V5038" t="s">
        <v>9</v>
      </c>
      <c r="W5038" t="s">
        <v>24752</v>
      </c>
      <c r="X5038" t="s">
        <v>24751</v>
      </c>
      <c r="Y5038" t="s">
        <v>10</v>
      </c>
    </row>
    <row r="5039" spans="1:25" x14ac:dyDescent="0.2">
      <c r="A5039" t="s">
        <v>0</v>
      </c>
      <c r="B5039" t="s">
        <v>24753</v>
      </c>
      <c r="C5039" t="s">
        <v>24750</v>
      </c>
      <c r="D5039" t="s">
        <v>24754</v>
      </c>
      <c r="E5039" t="s">
        <v>24</v>
      </c>
      <c r="F5039" t="s">
        <v>233</v>
      </c>
      <c r="G5039" s="1">
        <v>45468</v>
      </c>
      <c r="H5039" s="1">
        <v>45440</v>
      </c>
      <c r="I5039" s="1">
        <v>45757</v>
      </c>
      <c r="J5039" s="3" t="s">
        <v>30629</v>
      </c>
      <c r="K5039" s="1"/>
      <c r="L5039" s="1">
        <v>45805</v>
      </c>
      <c r="M5039" s="1">
        <f t="shared" si="202"/>
        <v>45805</v>
      </c>
      <c r="N5039" t="s">
        <v>4</v>
      </c>
      <c r="O5039" t="s">
        <v>30621</v>
      </c>
      <c r="Q5039" t="s">
        <v>5</v>
      </c>
      <c r="R5039" t="s">
        <v>30619</v>
      </c>
      <c r="S5039" t="s">
        <v>138</v>
      </c>
      <c r="T5039" t="s">
        <v>7</v>
      </c>
      <c r="U5039" t="s">
        <v>287</v>
      </c>
      <c r="V5039" t="s">
        <v>9</v>
      </c>
      <c r="W5039" t="s">
        <v>24755</v>
      </c>
      <c r="X5039" t="s">
        <v>24754</v>
      </c>
      <c r="Y5039" t="s">
        <v>10</v>
      </c>
    </row>
    <row r="5040" spans="1:25" x14ac:dyDescent="0.2">
      <c r="A5040" t="s">
        <v>0</v>
      </c>
      <c r="B5040" t="s">
        <v>24756</v>
      </c>
      <c r="C5040" t="s">
        <v>24750</v>
      </c>
      <c r="D5040" t="s">
        <v>24757</v>
      </c>
      <c r="E5040" t="s">
        <v>24</v>
      </c>
      <c r="F5040" t="s">
        <v>233</v>
      </c>
      <c r="G5040" s="1">
        <v>45468</v>
      </c>
      <c r="H5040" s="1">
        <v>45440</v>
      </c>
      <c r="I5040" s="1">
        <v>45757</v>
      </c>
      <c r="J5040" s="3" t="s">
        <v>30629</v>
      </c>
      <c r="K5040" s="1"/>
      <c r="L5040" s="1">
        <v>45805</v>
      </c>
      <c r="M5040" s="1">
        <f t="shared" si="202"/>
        <v>45805</v>
      </c>
      <c r="N5040" t="s">
        <v>4</v>
      </c>
      <c r="O5040" t="s">
        <v>30621</v>
      </c>
      <c r="Q5040" t="s">
        <v>5</v>
      </c>
      <c r="R5040" t="s">
        <v>30619</v>
      </c>
      <c r="S5040" t="s">
        <v>138</v>
      </c>
      <c r="T5040" t="s">
        <v>7</v>
      </c>
      <c r="U5040" t="s">
        <v>77</v>
      </c>
      <c r="V5040" t="s">
        <v>14</v>
      </c>
      <c r="W5040" t="s">
        <v>24758</v>
      </c>
      <c r="X5040" t="s">
        <v>24757</v>
      </c>
      <c r="Y5040" t="s">
        <v>10</v>
      </c>
    </row>
    <row r="5041" spans="1:25" x14ac:dyDescent="0.2">
      <c r="A5041" t="s">
        <v>0</v>
      </c>
      <c r="B5041" t="s">
        <v>24759</v>
      </c>
      <c r="C5041" t="s">
        <v>24750</v>
      </c>
      <c r="D5041" t="s">
        <v>24760</v>
      </c>
      <c r="E5041" t="s">
        <v>24</v>
      </c>
      <c r="F5041" t="s">
        <v>233</v>
      </c>
      <c r="G5041" s="1">
        <v>45468</v>
      </c>
      <c r="H5041" s="1">
        <v>45440</v>
      </c>
      <c r="I5041" s="1">
        <v>45757</v>
      </c>
      <c r="J5041" s="3" t="s">
        <v>30629</v>
      </c>
      <c r="K5041" s="1"/>
      <c r="L5041" s="1">
        <v>45805</v>
      </c>
      <c r="M5041" s="1">
        <f t="shared" si="202"/>
        <v>45805</v>
      </c>
      <c r="N5041" t="s">
        <v>4</v>
      </c>
      <c r="O5041" t="s">
        <v>30621</v>
      </c>
      <c r="Q5041" t="s">
        <v>5</v>
      </c>
      <c r="R5041" t="s">
        <v>30619</v>
      </c>
      <c r="S5041" t="s">
        <v>138</v>
      </c>
      <c r="T5041" t="s">
        <v>7</v>
      </c>
      <c r="U5041" t="s">
        <v>77</v>
      </c>
      <c r="V5041" t="s">
        <v>14</v>
      </c>
      <c r="W5041" t="s">
        <v>24761</v>
      </c>
      <c r="X5041" t="s">
        <v>24760</v>
      </c>
      <c r="Y5041" t="s">
        <v>10</v>
      </c>
    </row>
    <row r="5042" spans="1:25" x14ac:dyDescent="0.2">
      <c r="A5042" t="s">
        <v>0</v>
      </c>
      <c r="B5042" t="s">
        <v>24762</v>
      </c>
      <c r="C5042" t="s">
        <v>24750</v>
      </c>
      <c r="D5042" t="s">
        <v>24763</v>
      </c>
      <c r="E5042" t="s">
        <v>24</v>
      </c>
      <c r="F5042" t="s">
        <v>233</v>
      </c>
      <c r="G5042" s="1">
        <v>45468</v>
      </c>
      <c r="H5042" s="1">
        <v>45440</v>
      </c>
      <c r="I5042" s="1">
        <v>45757</v>
      </c>
      <c r="J5042" s="3" t="s">
        <v>30629</v>
      </c>
      <c r="K5042" s="1"/>
      <c r="L5042" s="1">
        <v>45805</v>
      </c>
      <c r="M5042" s="1">
        <f t="shared" si="202"/>
        <v>45805</v>
      </c>
      <c r="N5042" t="s">
        <v>4</v>
      </c>
      <c r="O5042" t="s">
        <v>30621</v>
      </c>
      <c r="Q5042" t="s">
        <v>5</v>
      </c>
      <c r="R5042" t="s">
        <v>30619</v>
      </c>
      <c r="S5042" t="s">
        <v>138</v>
      </c>
      <c r="T5042" t="s">
        <v>7</v>
      </c>
      <c r="U5042" t="s">
        <v>77</v>
      </c>
      <c r="V5042" t="s">
        <v>14</v>
      </c>
      <c r="W5042" t="s">
        <v>24764</v>
      </c>
      <c r="X5042" t="s">
        <v>24763</v>
      </c>
      <c r="Y5042" t="s">
        <v>10</v>
      </c>
    </row>
    <row r="5043" spans="1:25" x14ac:dyDescent="0.2">
      <c r="A5043" t="s">
        <v>0</v>
      </c>
      <c r="B5043" t="s">
        <v>24787</v>
      </c>
      <c r="C5043" t="s">
        <v>3706</v>
      </c>
      <c r="D5043" t="s">
        <v>24788</v>
      </c>
      <c r="E5043" t="s">
        <v>2</v>
      </c>
      <c r="F5043" t="s">
        <v>391</v>
      </c>
      <c r="G5043" s="1">
        <v>45468</v>
      </c>
      <c r="H5043" s="1">
        <v>45440</v>
      </c>
      <c r="I5043" s="1">
        <v>45440</v>
      </c>
      <c r="J5043" s="1" t="s">
        <v>30628</v>
      </c>
      <c r="K5043" s="1"/>
      <c r="L5043" s="1">
        <v>45624</v>
      </c>
      <c r="M5043" s="1">
        <f t="shared" ref="M5043:M5100" si="203">DATE(YEAR(H5043)+1,MONTH(H5043),DAY(H5043))</f>
        <v>45805</v>
      </c>
      <c r="N5043" t="s">
        <v>448</v>
      </c>
      <c r="O5043" t="s">
        <v>30621</v>
      </c>
      <c r="Q5043" t="s">
        <v>5</v>
      </c>
      <c r="R5043" t="s">
        <v>30620</v>
      </c>
      <c r="S5043" t="s">
        <v>9351</v>
      </c>
      <c r="T5043" t="s">
        <v>7</v>
      </c>
      <c r="U5043" t="s">
        <v>8</v>
      </c>
      <c r="V5043" t="s">
        <v>14</v>
      </c>
      <c r="W5043" t="s">
        <v>24789</v>
      </c>
      <c r="X5043" t="s">
        <v>24790</v>
      </c>
      <c r="Y5043" t="s">
        <v>21</v>
      </c>
    </row>
    <row r="5044" spans="1:25" x14ac:dyDescent="0.2">
      <c r="A5044" t="s">
        <v>0</v>
      </c>
      <c r="B5044" t="s">
        <v>25164</v>
      </c>
      <c r="C5044" t="s">
        <v>25165</v>
      </c>
      <c r="D5044" t="s">
        <v>25166</v>
      </c>
      <c r="E5044" t="s">
        <v>24</v>
      </c>
      <c r="F5044" t="s">
        <v>233</v>
      </c>
      <c r="G5044" s="1">
        <v>45474</v>
      </c>
      <c r="H5044" s="1">
        <v>45440</v>
      </c>
      <c r="I5044" s="1">
        <v>45764</v>
      </c>
      <c r="J5044" s="3" t="s">
        <v>30629</v>
      </c>
      <c r="K5044" s="1"/>
      <c r="L5044" s="1">
        <v>45805</v>
      </c>
      <c r="M5044" s="1">
        <f t="shared" si="203"/>
        <v>45805</v>
      </c>
      <c r="N5044" t="s">
        <v>873</v>
      </c>
      <c r="O5044" t="s">
        <v>30621</v>
      </c>
      <c r="Q5044" t="s">
        <v>5</v>
      </c>
      <c r="R5044" t="s">
        <v>30619</v>
      </c>
      <c r="S5044" t="s">
        <v>74</v>
      </c>
      <c r="T5044" t="s">
        <v>7</v>
      </c>
      <c r="U5044" t="s">
        <v>56</v>
      </c>
      <c r="V5044" t="s">
        <v>14</v>
      </c>
      <c r="W5044" t="s">
        <v>25167</v>
      </c>
      <c r="X5044" t="s">
        <v>25166</v>
      </c>
      <c r="Y5044" t="s">
        <v>98</v>
      </c>
    </row>
    <row r="5045" spans="1:25" x14ac:dyDescent="0.2">
      <c r="A5045" t="s">
        <v>0</v>
      </c>
      <c r="B5045" t="s">
        <v>25168</v>
      </c>
      <c r="C5045" t="s">
        <v>25165</v>
      </c>
      <c r="D5045" t="s">
        <v>25169</v>
      </c>
      <c r="E5045" t="s">
        <v>24</v>
      </c>
      <c r="F5045" t="s">
        <v>233</v>
      </c>
      <c r="G5045" s="1">
        <v>45474</v>
      </c>
      <c r="H5045" s="1">
        <v>45440</v>
      </c>
      <c r="I5045" s="1">
        <v>45764</v>
      </c>
      <c r="J5045" s="3" t="s">
        <v>30629</v>
      </c>
      <c r="K5045" s="1"/>
      <c r="L5045" s="1">
        <v>45805</v>
      </c>
      <c r="M5045" s="1">
        <f t="shared" si="203"/>
        <v>45805</v>
      </c>
      <c r="N5045" t="s">
        <v>873</v>
      </c>
      <c r="O5045" t="s">
        <v>30621</v>
      </c>
      <c r="Q5045" t="s">
        <v>5</v>
      </c>
      <c r="R5045" t="s">
        <v>30619</v>
      </c>
      <c r="S5045" t="s">
        <v>86</v>
      </c>
      <c r="T5045" t="s">
        <v>7</v>
      </c>
      <c r="U5045" t="s">
        <v>56</v>
      </c>
      <c r="V5045" t="s">
        <v>14</v>
      </c>
      <c r="W5045" t="s">
        <v>25167</v>
      </c>
      <c r="X5045" t="s">
        <v>25166</v>
      </c>
      <c r="Y5045" t="s">
        <v>98</v>
      </c>
    </row>
    <row r="5046" spans="1:25" x14ac:dyDescent="0.2">
      <c r="A5046" t="s">
        <v>0</v>
      </c>
      <c r="B5046" t="s">
        <v>25170</v>
      </c>
      <c r="C5046" t="s">
        <v>25165</v>
      </c>
      <c r="D5046" t="s">
        <v>25171</v>
      </c>
      <c r="E5046" t="s">
        <v>24</v>
      </c>
      <c r="F5046" t="s">
        <v>233</v>
      </c>
      <c r="G5046" s="1">
        <v>45474</v>
      </c>
      <c r="H5046" s="1">
        <v>45440</v>
      </c>
      <c r="I5046" s="1">
        <v>45764</v>
      </c>
      <c r="J5046" s="3" t="s">
        <v>30629</v>
      </c>
      <c r="K5046" s="1"/>
      <c r="L5046" s="1">
        <v>45805</v>
      </c>
      <c r="M5046" s="1">
        <f t="shared" si="203"/>
        <v>45805</v>
      </c>
      <c r="N5046" t="s">
        <v>873</v>
      </c>
      <c r="O5046" t="s">
        <v>30621</v>
      </c>
      <c r="Q5046" t="s">
        <v>5</v>
      </c>
      <c r="R5046" t="s">
        <v>30619</v>
      </c>
      <c r="S5046" t="s">
        <v>86</v>
      </c>
      <c r="T5046" t="s">
        <v>7</v>
      </c>
      <c r="U5046" t="s">
        <v>56</v>
      </c>
      <c r="V5046" t="s">
        <v>14</v>
      </c>
      <c r="W5046" t="s">
        <v>25167</v>
      </c>
      <c r="X5046" t="s">
        <v>25166</v>
      </c>
      <c r="Y5046" t="s">
        <v>98</v>
      </c>
    </row>
    <row r="5047" spans="1:25" x14ac:dyDescent="0.2">
      <c r="A5047" t="s">
        <v>0</v>
      </c>
      <c r="B5047" t="s">
        <v>25172</v>
      </c>
      <c r="C5047" t="s">
        <v>25165</v>
      </c>
      <c r="D5047" t="s">
        <v>25173</v>
      </c>
      <c r="E5047" t="s">
        <v>24</v>
      </c>
      <c r="F5047" t="s">
        <v>233</v>
      </c>
      <c r="G5047" s="1">
        <v>45474</v>
      </c>
      <c r="H5047" s="1">
        <v>45440</v>
      </c>
      <c r="I5047" s="1">
        <v>45764</v>
      </c>
      <c r="J5047" s="3" t="s">
        <v>30629</v>
      </c>
      <c r="K5047" s="1"/>
      <c r="L5047" s="1">
        <v>45805</v>
      </c>
      <c r="M5047" s="1">
        <f t="shared" si="203"/>
        <v>45805</v>
      </c>
      <c r="N5047" t="s">
        <v>4</v>
      </c>
      <c r="O5047" t="s">
        <v>30621</v>
      </c>
      <c r="Q5047" t="s">
        <v>5</v>
      </c>
      <c r="R5047" t="s">
        <v>30619</v>
      </c>
      <c r="S5047" t="s">
        <v>138</v>
      </c>
      <c r="T5047" t="s">
        <v>7</v>
      </c>
      <c r="U5047" t="s">
        <v>287</v>
      </c>
      <c r="V5047" t="s">
        <v>9</v>
      </c>
      <c r="W5047" t="s">
        <v>25174</v>
      </c>
      <c r="X5047" t="s">
        <v>25173</v>
      </c>
      <c r="Y5047" t="s">
        <v>10</v>
      </c>
    </row>
    <row r="5048" spans="1:25" x14ac:dyDescent="0.2">
      <c r="A5048" t="s">
        <v>0</v>
      </c>
      <c r="B5048" t="s">
        <v>25175</v>
      </c>
      <c r="C5048" t="s">
        <v>6318</v>
      </c>
      <c r="D5048" t="s">
        <v>25176</v>
      </c>
      <c r="E5048" t="s">
        <v>11</v>
      </c>
      <c r="F5048" t="s">
        <v>4772</v>
      </c>
      <c r="G5048" s="1">
        <v>45474</v>
      </c>
      <c r="H5048" s="1">
        <v>45440</v>
      </c>
      <c r="I5048" s="1">
        <v>45763</v>
      </c>
      <c r="J5048" s="3" t="s">
        <v>30629</v>
      </c>
      <c r="K5048" s="1"/>
      <c r="L5048" s="1">
        <v>45805</v>
      </c>
      <c r="M5048" s="1">
        <f t="shared" si="203"/>
        <v>45805</v>
      </c>
      <c r="N5048" t="s">
        <v>89</v>
      </c>
      <c r="O5048" t="s">
        <v>30621</v>
      </c>
      <c r="Q5048" t="s">
        <v>5</v>
      </c>
      <c r="R5048" t="s">
        <v>30619</v>
      </c>
      <c r="S5048" t="s">
        <v>138</v>
      </c>
      <c r="T5048" t="s">
        <v>7</v>
      </c>
      <c r="U5048" t="s">
        <v>100</v>
      </c>
      <c r="V5048" t="s">
        <v>14</v>
      </c>
      <c r="W5048" t="s">
        <v>25177</v>
      </c>
      <c r="X5048" t="s">
        <v>25176</v>
      </c>
      <c r="Y5048" t="s">
        <v>91</v>
      </c>
    </row>
    <row r="5049" spans="1:25" x14ac:dyDescent="0.2">
      <c r="A5049" t="s">
        <v>0</v>
      </c>
      <c r="B5049" t="s">
        <v>25405</v>
      </c>
      <c r="C5049" t="s">
        <v>2316</v>
      </c>
      <c r="D5049" t="s">
        <v>25406</v>
      </c>
      <c r="E5049" t="s">
        <v>54</v>
      </c>
      <c r="F5049" t="s">
        <v>367</v>
      </c>
      <c r="G5049" s="1">
        <v>45482</v>
      </c>
      <c r="H5049" s="1">
        <v>45440</v>
      </c>
      <c r="I5049" s="1">
        <v>45769</v>
      </c>
      <c r="J5049" s="3" t="s">
        <v>30629</v>
      </c>
      <c r="K5049" s="1"/>
      <c r="L5049" s="1">
        <v>45805</v>
      </c>
      <c r="M5049" s="1">
        <f t="shared" si="203"/>
        <v>45805</v>
      </c>
      <c r="N5049" t="s">
        <v>89</v>
      </c>
      <c r="O5049" t="s">
        <v>30621</v>
      </c>
      <c r="Q5049" t="s">
        <v>5</v>
      </c>
      <c r="R5049" t="s">
        <v>30619</v>
      </c>
      <c r="S5049" t="s">
        <v>255</v>
      </c>
      <c r="T5049" t="s">
        <v>7</v>
      </c>
      <c r="U5049" t="s">
        <v>100</v>
      </c>
      <c r="V5049" t="s">
        <v>14</v>
      </c>
      <c r="W5049" t="s">
        <v>25407</v>
      </c>
      <c r="X5049" t="s">
        <v>25406</v>
      </c>
      <c r="Y5049" t="s">
        <v>91</v>
      </c>
    </row>
    <row r="5050" spans="1:25" x14ac:dyDescent="0.2">
      <c r="A5050" t="s">
        <v>0</v>
      </c>
      <c r="B5050" t="s">
        <v>25415</v>
      </c>
      <c r="C5050" t="s">
        <v>4728</v>
      </c>
      <c r="D5050" t="s">
        <v>25416</v>
      </c>
      <c r="E5050" t="s">
        <v>105</v>
      </c>
      <c r="F5050" t="s">
        <v>914</v>
      </c>
      <c r="G5050" s="1">
        <v>45482</v>
      </c>
      <c r="H5050" s="1">
        <v>45440</v>
      </c>
      <c r="I5050" s="1">
        <v>45751</v>
      </c>
      <c r="J5050" s="3" t="s">
        <v>30629</v>
      </c>
      <c r="K5050" s="1"/>
      <c r="L5050" s="1">
        <v>45805</v>
      </c>
      <c r="M5050" s="1">
        <f t="shared" si="203"/>
        <v>45805</v>
      </c>
      <c r="N5050" t="s">
        <v>4</v>
      </c>
      <c r="O5050" t="s">
        <v>30621</v>
      </c>
      <c r="Q5050" t="s">
        <v>5</v>
      </c>
      <c r="R5050" t="s">
        <v>30619</v>
      </c>
      <c r="S5050" t="s">
        <v>255</v>
      </c>
      <c r="T5050" t="s">
        <v>7</v>
      </c>
      <c r="U5050" t="s">
        <v>97</v>
      </c>
      <c r="V5050" t="s">
        <v>9</v>
      </c>
      <c r="W5050" t="s">
        <v>25417</v>
      </c>
      <c r="X5050" t="s">
        <v>25416</v>
      </c>
      <c r="Y5050" t="s">
        <v>10</v>
      </c>
    </row>
    <row r="5051" spans="1:25" x14ac:dyDescent="0.2">
      <c r="A5051" t="s">
        <v>0</v>
      </c>
      <c r="B5051" t="s">
        <v>25418</v>
      </c>
      <c r="C5051" t="s">
        <v>4728</v>
      </c>
      <c r="D5051" t="s">
        <v>25419</v>
      </c>
      <c r="E5051" t="s">
        <v>105</v>
      </c>
      <c r="F5051" t="s">
        <v>914</v>
      </c>
      <c r="G5051" s="1">
        <v>45482</v>
      </c>
      <c r="H5051" s="1">
        <v>45440</v>
      </c>
      <c r="I5051" s="1">
        <v>45723</v>
      </c>
      <c r="J5051" s="3" t="s">
        <v>30629</v>
      </c>
      <c r="K5051" s="1"/>
      <c r="L5051" s="1">
        <v>45805</v>
      </c>
      <c r="M5051" s="1">
        <f t="shared" si="203"/>
        <v>45805</v>
      </c>
      <c r="N5051" t="s">
        <v>4</v>
      </c>
      <c r="O5051" t="s">
        <v>30621</v>
      </c>
      <c r="Q5051" t="s">
        <v>5</v>
      </c>
      <c r="R5051" t="s">
        <v>30619</v>
      </c>
      <c r="S5051" t="s">
        <v>255</v>
      </c>
      <c r="T5051" t="s">
        <v>7</v>
      </c>
      <c r="U5051" t="s">
        <v>56</v>
      </c>
      <c r="V5051" t="s">
        <v>9</v>
      </c>
      <c r="W5051" t="s">
        <v>25420</v>
      </c>
      <c r="X5051" t="s">
        <v>25419</v>
      </c>
      <c r="Y5051" t="s">
        <v>10</v>
      </c>
    </row>
    <row r="5052" spans="1:25" x14ac:dyDescent="0.2">
      <c r="A5052" t="s">
        <v>0</v>
      </c>
      <c r="B5052" t="s">
        <v>25425</v>
      </c>
      <c r="C5052" t="s">
        <v>4728</v>
      </c>
      <c r="D5052" t="s">
        <v>25426</v>
      </c>
      <c r="E5052" t="s">
        <v>105</v>
      </c>
      <c r="F5052" t="s">
        <v>914</v>
      </c>
      <c r="G5052" s="1">
        <v>45482</v>
      </c>
      <c r="H5052" s="1">
        <v>45440</v>
      </c>
      <c r="I5052" s="1">
        <v>45723</v>
      </c>
      <c r="J5052" s="3" t="s">
        <v>30629</v>
      </c>
      <c r="K5052" s="1"/>
      <c r="L5052" s="1">
        <v>45805</v>
      </c>
      <c r="M5052" s="1">
        <f t="shared" si="203"/>
        <v>45805</v>
      </c>
      <c r="N5052" t="s">
        <v>4</v>
      </c>
      <c r="O5052" t="s">
        <v>30621</v>
      </c>
      <c r="Q5052" t="s">
        <v>5</v>
      </c>
      <c r="R5052" t="s">
        <v>30619</v>
      </c>
      <c r="S5052" t="s">
        <v>255</v>
      </c>
      <c r="T5052" t="s">
        <v>7</v>
      </c>
      <c r="U5052" t="s">
        <v>287</v>
      </c>
      <c r="V5052" t="s">
        <v>9</v>
      </c>
      <c r="W5052" t="s">
        <v>25427</v>
      </c>
      <c r="X5052" t="s">
        <v>25426</v>
      </c>
      <c r="Y5052" t="s">
        <v>10</v>
      </c>
    </row>
    <row r="5053" spans="1:25" x14ac:dyDescent="0.2">
      <c r="A5053" t="s">
        <v>0</v>
      </c>
      <c r="B5053" t="s">
        <v>25610</v>
      </c>
      <c r="C5053" t="s">
        <v>1760</v>
      </c>
      <c r="D5053" t="s">
        <v>25611</v>
      </c>
      <c r="E5053" t="s">
        <v>11</v>
      </c>
      <c r="F5053" t="s">
        <v>455</v>
      </c>
      <c r="G5053" s="1">
        <v>45485</v>
      </c>
      <c r="H5053" s="1">
        <v>45440</v>
      </c>
      <c r="I5053" s="1">
        <v>45426</v>
      </c>
      <c r="J5053" s="3" t="s">
        <v>30629</v>
      </c>
      <c r="K5053" s="1"/>
      <c r="L5053" s="1">
        <v>45805</v>
      </c>
      <c r="M5053" s="1">
        <f t="shared" si="203"/>
        <v>45805</v>
      </c>
      <c r="N5053" t="s">
        <v>63</v>
      </c>
      <c r="O5053" t="s">
        <v>30621</v>
      </c>
      <c r="Q5053" t="s">
        <v>5</v>
      </c>
      <c r="R5053" t="s">
        <v>30619</v>
      </c>
      <c r="S5053" t="s">
        <v>404</v>
      </c>
      <c r="T5053" t="s">
        <v>64</v>
      </c>
      <c r="U5053" t="s">
        <v>65</v>
      </c>
      <c r="V5053" t="s">
        <v>111</v>
      </c>
      <c r="W5053" t="s">
        <v>41</v>
      </c>
      <c r="X5053" t="s">
        <v>41</v>
      </c>
      <c r="Y5053" t="s">
        <v>41</v>
      </c>
    </row>
    <row r="5054" spans="1:25" x14ac:dyDescent="0.2">
      <c r="A5054" t="s">
        <v>0</v>
      </c>
      <c r="B5054" t="s">
        <v>25628</v>
      </c>
      <c r="C5054" t="s">
        <v>2748</v>
      </c>
      <c r="D5054" t="s">
        <v>25629</v>
      </c>
      <c r="E5054" t="s">
        <v>11</v>
      </c>
      <c r="F5054" t="s">
        <v>950</v>
      </c>
      <c r="G5054" s="1">
        <v>45485</v>
      </c>
      <c r="H5054" s="1">
        <v>45440</v>
      </c>
      <c r="I5054" s="1">
        <v>45798</v>
      </c>
      <c r="J5054" s="3" t="s">
        <v>30629</v>
      </c>
      <c r="K5054" s="1"/>
      <c r="L5054" s="1">
        <v>45805</v>
      </c>
      <c r="M5054" s="1">
        <f t="shared" si="203"/>
        <v>45805</v>
      </c>
      <c r="N5054" t="s">
        <v>4</v>
      </c>
      <c r="O5054" t="s">
        <v>30621</v>
      </c>
      <c r="Q5054" t="s">
        <v>5</v>
      </c>
      <c r="R5054" t="s">
        <v>30619</v>
      </c>
      <c r="S5054" t="s">
        <v>138</v>
      </c>
      <c r="T5054" t="s">
        <v>7</v>
      </c>
      <c r="U5054" t="s">
        <v>8</v>
      </c>
      <c r="V5054" t="s">
        <v>9</v>
      </c>
      <c r="W5054" t="s">
        <v>25630</v>
      </c>
      <c r="X5054" t="s">
        <v>25629</v>
      </c>
      <c r="Y5054" t="s">
        <v>10</v>
      </c>
    </row>
    <row r="5055" spans="1:25" x14ac:dyDescent="0.2">
      <c r="A5055" t="s">
        <v>0</v>
      </c>
      <c r="B5055" t="s">
        <v>25699</v>
      </c>
      <c r="C5055" t="s">
        <v>25700</v>
      </c>
      <c r="D5055" t="s">
        <v>25701</v>
      </c>
      <c r="E5055" t="s">
        <v>11</v>
      </c>
      <c r="F5055" t="s">
        <v>506</v>
      </c>
      <c r="G5055" s="1">
        <v>45485</v>
      </c>
      <c r="H5055" s="1">
        <v>45440</v>
      </c>
      <c r="I5055" s="1">
        <v>45719</v>
      </c>
      <c r="J5055" s="3" t="s">
        <v>30629</v>
      </c>
      <c r="K5055" s="1"/>
      <c r="L5055" s="1">
        <v>45805</v>
      </c>
      <c r="M5055" s="1">
        <f t="shared" si="203"/>
        <v>45805</v>
      </c>
      <c r="N5055" t="s">
        <v>36</v>
      </c>
      <c r="O5055" t="s">
        <v>30621</v>
      </c>
      <c r="Q5055" t="s">
        <v>5</v>
      </c>
      <c r="R5055" t="s">
        <v>30619</v>
      </c>
      <c r="S5055" t="s">
        <v>71</v>
      </c>
      <c r="T5055" t="s">
        <v>7</v>
      </c>
      <c r="U5055" t="s">
        <v>37</v>
      </c>
      <c r="V5055" t="s">
        <v>14</v>
      </c>
      <c r="W5055" t="s">
        <v>8653</v>
      </c>
      <c r="X5055" t="s">
        <v>8652</v>
      </c>
      <c r="Y5055" t="s">
        <v>40</v>
      </c>
    </row>
    <row r="5056" spans="1:25" x14ac:dyDescent="0.2">
      <c r="A5056" t="s">
        <v>0</v>
      </c>
      <c r="B5056" t="s">
        <v>25708</v>
      </c>
      <c r="C5056" t="s">
        <v>18418</v>
      </c>
      <c r="D5056" t="s">
        <v>25709</v>
      </c>
      <c r="E5056" t="s">
        <v>11</v>
      </c>
      <c r="F5056" t="s">
        <v>455</v>
      </c>
      <c r="G5056" s="1">
        <v>45485</v>
      </c>
      <c r="H5056" s="1">
        <v>45440</v>
      </c>
      <c r="I5056" s="1">
        <v>45523</v>
      </c>
      <c r="J5056" s="3" t="s">
        <v>30629</v>
      </c>
      <c r="K5056" s="1"/>
      <c r="L5056" s="1">
        <v>45805</v>
      </c>
      <c r="M5056" s="1">
        <f t="shared" si="203"/>
        <v>45805</v>
      </c>
      <c r="N5056" t="s">
        <v>4</v>
      </c>
      <c r="O5056" t="s">
        <v>30621</v>
      </c>
      <c r="Q5056" t="s">
        <v>5</v>
      </c>
      <c r="R5056" t="s">
        <v>30619</v>
      </c>
      <c r="S5056" t="s">
        <v>138</v>
      </c>
      <c r="T5056" t="s">
        <v>7</v>
      </c>
      <c r="U5056" t="s">
        <v>56</v>
      </c>
      <c r="V5056" t="s">
        <v>9</v>
      </c>
      <c r="W5056" t="s">
        <v>25710</v>
      </c>
      <c r="X5056" t="s">
        <v>25709</v>
      </c>
      <c r="Y5056" t="s">
        <v>10</v>
      </c>
    </row>
    <row r="5057" spans="1:25" x14ac:dyDescent="0.2">
      <c r="A5057" t="s">
        <v>0</v>
      </c>
      <c r="B5057" t="s">
        <v>25711</v>
      </c>
      <c r="C5057" t="s">
        <v>18418</v>
      </c>
      <c r="D5057" t="s">
        <v>25712</v>
      </c>
      <c r="E5057" t="s">
        <v>11</v>
      </c>
      <c r="F5057" t="s">
        <v>455</v>
      </c>
      <c r="G5057" s="1">
        <v>45485</v>
      </c>
      <c r="H5057" s="1">
        <v>45440</v>
      </c>
      <c r="I5057" s="1">
        <v>45674</v>
      </c>
      <c r="J5057" s="3" t="s">
        <v>30629</v>
      </c>
      <c r="K5057" s="1"/>
      <c r="L5057" s="1">
        <v>45805</v>
      </c>
      <c r="M5057" s="1">
        <f t="shared" si="203"/>
        <v>45805</v>
      </c>
      <c r="N5057" t="s">
        <v>63</v>
      </c>
      <c r="O5057" t="s">
        <v>30621</v>
      </c>
      <c r="Q5057" t="s">
        <v>5</v>
      </c>
      <c r="R5057" t="s">
        <v>30619</v>
      </c>
      <c r="S5057" t="s">
        <v>404</v>
      </c>
      <c r="T5057" t="s">
        <v>64</v>
      </c>
      <c r="U5057" t="s">
        <v>65</v>
      </c>
      <c r="V5057" t="s">
        <v>111</v>
      </c>
      <c r="W5057" t="s">
        <v>41</v>
      </c>
      <c r="X5057" t="s">
        <v>41</v>
      </c>
      <c r="Y5057" t="s">
        <v>41</v>
      </c>
    </row>
    <row r="5058" spans="1:25" x14ac:dyDescent="0.2">
      <c r="A5058" t="s">
        <v>0</v>
      </c>
      <c r="B5058" t="s">
        <v>26186</v>
      </c>
      <c r="C5058" t="s">
        <v>2614</v>
      </c>
      <c r="D5058" t="s">
        <v>26187</v>
      </c>
      <c r="E5058" t="s">
        <v>11</v>
      </c>
      <c r="F5058" t="s">
        <v>3068</v>
      </c>
      <c r="G5058" s="1">
        <v>45495</v>
      </c>
      <c r="H5058" s="1">
        <v>45440</v>
      </c>
      <c r="I5058" s="1">
        <v>45503</v>
      </c>
      <c r="J5058" s="3" t="s">
        <v>30629</v>
      </c>
      <c r="K5058" s="1"/>
      <c r="L5058" s="1">
        <v>45805</v>
      </c>
      <c r="M5058" s="1">
        <f t="shared" si="203"/>
        <v>45805</v>
      </c>
      <c r="N5058" t="s">
        <v>788</v>
      </c>
      <c r="O5058" t="s">
        <v>30621</v>
      </c>
      <c r="Q5058" t="s">
        <v>5</v>
      </c>
      <c r="R5058" t="s">
        <v>30619</v>
      </c>
      <c r="S5058" t="s">
        <v>277</v>
      </c>
      <c r="T5058" t="s">
        <v>28</v>
      </c>
      <c r="U5058" t="s">
        <v>37</v>
      </c>
      <c r="V5058" t="s">
        <v>30</v>
      </c>
      <c r="W5058" t="s">
        <v>26188</v>
      </c>
      <c r="X5058" t="s">
        <v>26187</v>
      </c>
      <c r="Y5058" t="s">
        <v>40</v>
      </c>
    </row>
    <row r="5059" spans="1:25" x14ac:dyDescent="0.2">
      <c r="A5059" t="s">
        <v>0</v>
      </c>
      <c r="B5059" t="s">
        <v>21303</v>
      </c>
      <c r="C5059" t="s">
        <v>21304</v>
      </c>
      <c r="D5059" t="s">
        <v>21305</v>
      </c>
      <c r="E5059" t="s">
        <v>11</v>
      </c>
      <c r="F5059" t="s">
        <v>4203</v>
      </c>
      <c r="G5059" s="1">
        <v>45441</v>
      </c>
      <c r="H5059" s="1">
        <v>45441</v>
      </c>
      <c r="I5059" s="1">
        <v>45707</v>
      </c>
      <c r="J5059" s="3" t="s">
        <v>30629</v>
      </c>
      <c r="K5059" s="1"/>
      <c r="L5059" s="1">
        <v>45806</v>
      </c>
      <c r="M5059" s="1">
        <f t="shared" si="203"/>
        <v>45806</v>
      </c>
      <c r="N5059" t="s">
        <v>26</v>
      </c>
      <c r="O5059" t="s">
        <v>30621</v>
      </c>
      <c r="Q5059" t="s">
        <v>5</v>
      </c>
      <c r="R5059" t="s">
        <v>30619</v>
      </c>
      <c r="S5059" t="s">
        <v>5712</v>
      </c>
      <c r="T5059" t="s">
        <v>7</v>
      </c>
      <c r="U5059" t="s">
        <v>37</v>
      </c>
      <c r="V5059" t="s">
        <v>9</v>
      </c>
      <c r="W5059" t="s">
        <v>21306</v>
      </c>
      <c r="X5059" t="s">
        <v>21305</v>
      </c>
      <c r="Y5059" t="s">
        <v>31</v>
      </c>
    </row>
    <row r="5060" spans="1:25" x14ac:dyDescent="0.2">
      <c r="A5060" t="s">
        <v>0</v>
      </c>
      <c r="B5060" t="s">
        <v>21307</v>
      </c>
      <c r="C5060" t="s">
        <v>1129</v>
      </c>
      <c r="D5060" t="s">
        <v>21308</v>
      </c>
      <c r="E5060" t="s">
        <v>54</v>
      </c>
      <c r="F5060" t="s">
        <v>1069</v>
      </c>
      <c r="G5060" s="1">
        <v>45441</v>
      </c>
      <c r="H5060" s="1">
        <v>45441</v>
      </c>
      <c r="I5060" s="1">
        <v>45744</v>
      </c>
      <c r="J5060" s="3" t="s">
        <v>30629</v>
      </c>
      <c r="K5060" s="1"/>
      <c r="L5060" s="1">
        <v>45625</v>
      </c>
      <c r="M5060" s="1">
        <f t="shared" si="203"/>
        <v>45806</v>
      </c>
      <c r="N5060" t="s">
        <v>89</v>
      </c>
      <c r="O5060" t="s">
        <v>30621</v>
      </c>
      <c r="Q5060" t="s">
        <v>5</v>
      </c>
      <c r="R5060" t="s">
        <v>30619</v>
      </c>
      <c r="S5060" t="s">
        <v>6238</v>
      </c>
      <c r="T5060" t="s">
        <v>7</v>
      </c>
      <c r="U5060" t="s">
        <v>90</v>
      </c>
      <c r="V5060" t="s">
        <v>9</v>
      </c>
      <c r="W5060" t="s">
        <v>21309</v>
      </c>
      <c r="X5060" t="s">
        <v>21308</v>
      </c>
      <c r="Y5060" t="s">
        <v>91</v>
      </c>
    </row>
    <row r="5061" spans="1:25" x14ac:dyDescent="0.2">
      <c r="A5061" t="s">
        <v>0</v>
      </c>
      <c r="B5061" t="s">
        <v>21310</v>
      </c>
      <c r="C5061" t="s">
        <v>2589</v>
      </c>
      <c r="D5061" t="s">
        <v>21311</v>
      </c>
      <c r="E5061" t="s">
        <v>18</v>
      </c>
      <c r="F5061" t="s">
        <v>3121</v>
      </c>
      <c r="G5061" s="1">
        <v>45441</v>
      </c>
      <c r="H5061" s="1">
        <v>45441</v>
      </c>
      <c r="I5061" s="1">
        <v>45686</v>
      </c>
      <c r="J5061" s="3" t="s">
        <v>30629</v>
      </c>
      <c r="K5061" s="1"/>
      <c r="L5061" s="1">
        <v>45806</v>
      </c>
      <c r="M5061" s="1">
        <f t="shared" si="203"/>
        <v>45806</v>
      </c>
      <c r="N5061" t="s">
        <v>4</v>
      </c>
      <c r="O5061" t="s">
        <v>30621</v>
      </c>
      <c r="Q5061" t="s">
        <v>5</v>
      </c>
      <c r="R5061" t="s">
        <v>30619</v>
      </c>
      <c r="S5061" t="s">
        <v>179</v>
      </c>
      <c r="T5061" t="s">
        <v>7</v>
      </c>
      <c r="U5061" t="s">
        <v>287</v>
      </c>
      <c r="V5061" t="s">
        <v>9</v>
      </c>
      <c r="W5061" t="s">
        <v>21312</v>
      </c>
      <c r="X5061" t="s">
        <v>21311</v>
      </c>
      <c r="Y5061" t="s">
        <v>10</v>
      </c>
    </row>
    <row r="5062" spans="1:25" x14ac:dyDescent="0.2">
      <c r="A5062" t="s">
        <v>0</v>
      </c>
      <c r="B5062" t="s">
        <v>21313</v>
      </c>
      <c r="C5062" t="s">
        <v>21314</v>
      </c>
      <c r="D5062" t="s">
        <v>21315</v>
      </c>
      <c r="E5062" t="s">
        <v>105</v>
      </c>
      <c r="F5062" t="s">
        <v>2100</v>
      </c>
      <c r="G5062" s="1">
        <v>45441</v>
      </c>
      <c r="H5062" s="1">
        <v>45441</v>
      </c>
      <c r="I5062" s="1">
        <v>45728</v>
      </c>
      <c r="J5062" s="3" t="s">
        <v>30629</v>
      </c>
      <c r="K5062" s="1"/>
      <c r="L5062" s="1">
        <v>45806</v>
      </c>
      <c r="M5062" s="1">
        <f t="shared" si="203"/>
        <v>45806</v>
      </c>
      <c r="N5062" t="s">
        <v>4</v>
      </c>
      <c r="O5062" t="s">
        <v>30621</v>
      </c>
      <c r="Q5062" t="s">
        <v>5</v>
      </c>
      <c r="R5062" t="s">
        <v>30619</v>
      </c>
      <c r="S5062" t="s">
        <v>457</v>
      </c>
      <c r="T5062" t="s">
        <v>7</v>
      </c>
      <c r="U5062" t="s">
        <v>77</v>
      </c>
      <c r="V5062" t="s">
        <v>14</v>
      </c>
      <c r="W5062" t="s">
        <v>21316</v>
      </c>
      <c r="X5062" t="s">
        <v>21315</v>
      </c>
      <c r="Y5062" t="s">
        <v>10</v>
      </c>
    </row>
    <row r="5063" spans="1:25" x14ac:dyDescent="0.2">
      <c r="A5063" t="s">
        <v>0</v>
      </c>
      <c r="B5063" t="s">
        <v>21317</v>
      </c>
      <c r="C5063" t="s">
        <v>4184</v>
      </c>
      <c r="D5063" t="s">
        <v>21318</v>
      </c>
      <c r="E5063" t="s">
        <v>18</v>
      </c>
      <c r="F5063" t="s">
        <v>685</v>
      </c>
      <c r="G5063" s="1">
        <v>45441</v>
      </c>
      <c r="H5063" s="1">
        <v>45441</v>
      </c>
      <c r="I5063" s="1">
        <v>45459</v>
      </c>
      <c r="J5063" s="3" t="s">
        <v>30629</v>
      </c>
      <c r="K5063" s="1"/>
      <c r="L5063" s="1">
        <v>45533</v>
      </c>
      <c r="M5063" s="1">
        <f t="shared" si="203"/>
        <v>45806</v>
      </c>
      <c r="N5063" t="s">
        <v>4</v>
      </c>
      <c r="O5063" t="s">
        <v>30621</v>
      </c>
      <c r="Q5063" t="s">
        <v>5</v>
      </c>
      <c r="R5063" t="s">
        <v>30619</v>
      </c>
      <c r="S5063" t="s">
        <v>6026</v>
      </c>
      <c r="T5063" t="s">
        <v>7</v>
      </c>
      <c r="U5063" t="s">
        <v>287</v>
      </c>
      <c r="V5063" t="s">
        <v>9</v>
      </c>
      <c r="W5063" t="s">
        <v>21319</v>
      </c>
      <c r="X5063" t="s">
        <v>21318</v>
      </c>
      <c r="Y5063" t="s">
        <v>10</v>
      </c>
    </row>
    <row r="5064" spans="1:25" x14ac:dyDescent="0.2">
      <c r="A5064" t="s">
        <v>0</v>
      </c>
      <c r="B5064" t="s">
        <v>21320</v>
      </c>
      <c r="C5064" t="s">
        <v>283</v>
      </c>
      <c r="D5064" t="s">
        <v>21321</v>
      </c>
      <c r="E5064" t="s">
        <v>18</v>
      </c>
      <c r="F5064" t="s">
        <v>4732</v>
      </c>
      <c r="G5064" s="1">
        <v>45441</v>
      </c>
      <c r="H5064" s="1">
        <v>45441</v>
      </c>
      <c r="I5064" s="1">
        <v>45678</v>
      </c>
      <c r="J5064" s="3" t="s">
        <v>30629</v>
      </c>
      <c r="K5064" s="1"/>
      <c r="L5064" s="1">
        <v>45806</v>
      </c>
      <c r="M5064" s="1">
        <f t="shared" si="203"/>
        <v>45806</v>
      </c>
      <c r="N5064" t="s">
        <v>4</v>
      </c>
      <c r="O5064" t="s">
        <v>30621</v>
      </c>
      <c r="Q5064" t="s">
        <v>5</v>
      </c>
      <c r="R5064" t="s">
        <v>30619</v>
      </c>
      <c r="S5064" t="s">
        <v>5830</v>
      </c>
      <c r="T5064" t="s">
        <v>7</v>
      </c>
      <c r="U5064" t="s">
        <v>72</v>
      </c>
      <c r="V5064" t="s">
        <v>9</v>
      </c>
      <c r="W5064" t="s">
        <v>21322</v>
      </c>
      <c r="X5064" t="s">
        <v>21321</v>
      </c>
      <c r="Y5064" t="s">
        <v>10</v>
      </c>
    </row>
    <row r="5065" spans="1:25" x14ac:dyDescent="0.2">
      <c r="A5065" t="s">
        <v>0</v>
      </c>
      <c r="B5065" t="s">
        <v>21323</v>
      </c>
      <c r="C5065" t="s">
        <v>4419</v>
      </c>
      <c r="D5065" t="s">
        <v>21324</v>
      </c>
      <c r="E5065" t="s">
        <v>76</v>
      </c>
      <c r="F5065" t="s">
        <v>2870</v>
      </c>
      <c r="G5065" s="1">
        <v>45441</v>
      </c>
      <c r="H5065" s="1">
        <v>45441</v>
      </c>
      <c r="I5065" s="1">
        <v>45770</v>
      </c>
      <c r="J5065" s="3" t="s">
        <v>30629</v>
      </c>
      <c r="K5065" s="1"/>
      <c r="L5065" s="1">
        <v>45806</v>
      </c>
      <c r="M5065" s="1">
        <f t="shared" si="203"/>
        <v>45806</v>
      </c>
      <c r="N5065" t="s">
        <v>26</v>
      </c>
      <c r="O5065" t="s">
        <v>30621</v>
      </c>
      <c r="Q5065" t="s">
        <v>5</v>
      </c>
      <c r="R5065" t="s">
        <v>30619</v>
      </c>
      <c r="S5065" t="s">
        <v>142</v>
      </c>
      <c r="T5065" t="s">
        <v>7</v>
      </c>
      <c r="U5065" t="s">
        <v>37</v>
      </c>
      <c r="V5065" t="s">
        <v>9</v>
      </c>
      <c r="W5065" t="s">
        <v>21325</v>
      </c>
      <c r="X5065" t="s">
        <v>21324</v>
      </c>
      <c r="Y5065" t="s">
        <v>31</v>
      </c>
    </row>
    <row r="5066" spans="1:25" x14ac:dyDescent="0.2">
      <c r="A5066" t="s">
        <v>0</v>
      </c>
      <c r="B5066" t="s">
        <v>21326</v>
      </c>
      <c r="C5066" t="s">
        <v>4184</v>
      </c>
      <c r="D5066" t="s">
        <v>21327</v>
      </c>
      <c r="E5066" t="s">
        <v>18</v>
      </c>
      <c r="F5066" t="s">
        <v>685</v>
      </c>
      <c r="G5066" s="1">
        <v>45441</v>
      </c>
      <c r="H5066" s="1">
        <v>45441</v>
      </c>
      <c r="I5066" s="1">
        <v>45459</v>
      </c>
      <c r="J5066" s="3" t="s">
        <v>30629</v>
      </c>
      <c r="K5066" s="1"/>
      <c r="L5066" s="1">
        <v>45806</v>
      </c>
      <c r="M5066" s="1">
        <f t="shared" si="203"/>
        <v>45806</v>
      </c>
      <c r="N5066" t="s">
        <v>4</v>
      </c>
      <c r="O5066" t="s">
        <v>30621</v>
      </c>
      <c r="Q5066" t="s">
        <v>5</v>
      </c>
      <c r="R5066" t="s">
        <v>30619</v>
      </c>
      <c r="S5066" t="s">
        <v>179</v>
      </c>
      <c r="T5066" t="s">
        <v>7</v>
      </c>
      <c r="U5066" t="s">
        <v>287</v>
      </c>
      <c r="V5066" t="s">
        <v>9</v>
      </c>
      <c r="W5066" t="s">
        <v>21328</v>
      </c>
      <c r="X5066" t="s">
        <v>21327</v>
      </c>
      <c r="Y5066" t="s">
        <v>10</v>
      </c>
    </row>
    <row r="5067" spans="1:25" x14ac:dyDescent="0.2">
      <c r="A5067" t="s">
        <v>0</v>
      </c>
      <c r="B5067" t="s">
        <v>21329</v>
      </c>
      <c r="C5067" t="s">
        <v>5112</v>
      </c>
      <c r="D5067" t="s">
        <v>21330</v>
      </c>
      <c r="E5067" t="s">
        <v>105</v>
      </c>
      <c r="F5067" t="s">
        <v>3942</v>
      </c>
      <c r="G5067" s="1">
        <v>45441</v>
      </c>
      <c r="H5067" s="1">
        <v>45441</v>
      </c>
      <c r="I5067" s="1">
        <v>45798</v>
      </c>
      <c r="J5067" s="3" t="s">
        <v>30629</v>
      </c>
      <c r="K5067" s="1"/>
      <c r="L5067" s="1">
        <v>45806</v>
      </c>
      <c r="M5067" s="1">
        <f t="shared" si="203"/>
        <v>45806</v>
      </c>
      <c r="N5067" t="s">
        <v>4</v>
      </c>
      <c r="O5067" t="s">
        <v>30621</v>
      </c>
      <c r="Q5067" t="s">
        <v>5</v>
      </c>
      <c r="R5067" t="s">
        <v>30619</v>
      </c>
      <c r="S5067" t="s">
        <v>5664</v>
      </c>
      <c r="T5067" t="s">
        <v>7</v>
      </c>
      <c r="U5067" t="s">
        <v>72</v>
      </c>
      <c r="V5067" t="s">
        <v>9</v>
      </c>
      <c r="W5067" t="s">
        <v>21331</v>
      </c>
      <c r="X5067" t="s">
        <v>21330</v>
      </c>
      <c r="Y5067" t="s">
        <v>10</v>
      </c>
    </row>
    <row r="5068" spans="1:25" x14ac:dyDescent="0.2">
      <c r="A5068" t="s">
        <v>0</v>
      </c>
      <c r="B5068" t="s">
        <v>21332</v>
      </c>
      <c r="C5068" t="s">
        <v>4184</v>
      </c>
      <c r="D5068" t="s">
        <v>21333</v>
      </c>
      <c r="E5068" t="s">
        <v>18</v>
      </c>
      <c r="F5068" t="s">
        <v>685</v>
      </c>
      <c r="G5068" s="1">
        <v>45441</v>
      </c>
      <c r="H5068" s="1">
        <v>45441</v>
      </c>
      <c r="I5068" s="1">
        <v>45459</v>
      </c>
      <c r="J5068" s="3" t="s">
        <v>30629</v>
      </c>
      <c r="K5068" s="1"/>
      <c r="L5068" s="1">
        <v>45625</v>
      </c>
      <c r="M5068" s="1">
        <f t="shared" si="203"/>
        <v>45806</v>
      </c>
      <c r="N5068" t="s">
        <v>4</v>
      </c>
      <c r="O5068" t="s">
        <v>30621</v>
      </c>
      <c r="Q5068" t="s">
        <v>5</v>
      </c>
      <c r="R5068" t="s">
        <v>30619</v>
      </c>
      <c r="S5068" t="s">
        <v>6026</v>
      </c>
      <c r="T5068" t="s">
        <v>7</v>
      </c>
      <c r="U5068" t="s">
        <v>287</v>
      </c>
      <c r="V5068" t="s">
        <v>9</v>
      </c>
      <c r="W5068" t="s">
        <v>21334</v>
      </c>
      <c r="X5068" t="s">
        <v>21333</v>
      </c>
      <c r="Y5068" t="s">
        <v>10</v>
      </c>
    </row>
    <row r="5069" spans="1:25" x14ac:dyDescent="0.2">
      <c r="A5069" t="s">
        <v>0</v>
      </c>
      <c r="B5069" t="s">
        <v>21335</v>
      </c>
      <c r="C5069" t="s">
        <v>4530</v>
      </c>
      <c r="D5069" t="s">
        <v>21336</v>
      </c>
      <c r="E5069" t="s">
        <v>76</v>
      </c>
      <c r="F5069" t="s">
        <v>2487</v>
      </c>
      <c r="G5069" s="1">
        <v>45441</v>
      </c>
      <c r="H5069" s="1">
        <v>45441</v>
      </c>
      <c r="I5069" s="1">
        <v>45754</v>
      </c>
      <c r="J5069" s="3" t="s">
        <v>30629</v>
      </c>
      <c r="K5069" s="1"/>
      <c r="L5069" s="1">
        <v>45806</v>
      </c>
      <c r="M5069" s="1">
        <f t="shared" si="203"/>
        <v>45806</v>
      </c>
      <c r="N5069" t="s">
        <v>788</v>
      </c>
      <c r="O5069" t="s">
        <v>30621</v>
      </c>
      <c r="Q5069" t="s">
        <v>5</v>
      </c>
      <c r="R5069" t="s">
        <v>30619</v>
      </c>
      <c r="S5069" t="s">
        <v>5830</v>
      </c>
      <c r="T5069" t="s">
        <v>7</v>
      </c>
      <c r="U5069" t="s">
        <v>37</v>
      </c>
      <c r="V5069" t="s">
        <v>14</v>
      </c>
      <c r="W5069" t="s">
        <v>21337</v>
      </c>
      <c r="X5069" t="s">
        <v>21336</v>
      </c>
      <c r="Y5069" t="s">
        <v>40</v>
      </c>
    </row>
    <row r="5070" spans="1:25" x14ac:dyDescent="0.2">
      <c r="A5070" t="s">
        <v>0</v>
      </c>
      <c r="B5070" t="s">
        <v>21338</v>
      </c>
      <c r="C5070" t="s">
        <v>991</v>
      </c>
      <c r="D5070" t="s">
        <v>21339</v>
      </c>
      <c r="E5070" t="s">
        <v>466</v>
      </c>
      <c r="F5070" t="s">
        <v>967</v>
      </c>
      <c r="G5070" s="1">
        <v>45441</v>
      </c>
      <c r="H5070" s="1">
        <v>45441</v>
      </c>
      <c r="I5070" s="1">
        <v>45672</v>
      </c>
      <c r="J5070" s="3" t="s">
        <v>30629</v>
      </c>
      <c r="K5070" s="1"/>
      <c r="L5070" s="1">
        <v>45806</v>
      </c>
      <c r="M5070" s="1">
        <f t="shared" si="203"/>
        <v>45806</v>
      </c>
      <c r="N5070" t="s">
        <v>63</v>
      </c>
      <c r="O5070" t="s">
        <v>30621</v>
      </c>
      <c r="Q5070" t="s">
        <v>5</v>
      </c>
      <c r="R5070" t="s">
        <v>30619</v>
      </c>
      <c r="S5070" t="s">
        <v>180</v>
      </c>
      <c r="T5070" t="s">
        <v>64</v>
      </c>
      <c r="U5070" t="s">
        <v>65</v>
      </c>
      <c r="V5070" t="s">
        <v>111</v>
      </c>
      <c r="W5070" t="s">
        <v>41</v>
      </c>
      <c r="X5070" t="s">
        <v>41</v>
      </c>
      <c r="Y5070" t="s">
        <v>41</v>
      </c>
    </row>
    <row r="5071" spans="1:25" x14ac:dyDescent="0.2">
      <c r="A5071" t="s">
        <v>0</v>
      </c>
      <c r="B5071" t="s">
        <v>21340</v>
      </c>
      <c r="C5071" t="s">
        <v>2891</v>
      </c>
      <c r="D5071" t="s">
        <v>21341</v>
      </c>
      <c r="E5071" t="s">
        <v>76</v>
      </c>
      <c r="F5071" t="s">
        <v>2826</v>
      </c>
      <c r="G5071" s="1">
        <v>45441</v>
      </c>
      <c r="H5071" s="1">
        <v>45441</v>
      </c>
      <c r="I5071" s="1">
        <v>45667</v>
      </c>
      <c r="J5071" s="3" t="s">
        <v>30629</v>
      </c>
      <c r="K5071" s="1"/>
      <c r="L5071" s="1">
        <v>45806</v>
      </c>
      <c r="M5071" s="1">
        <f t="shared" si="203"/>
        <v>45806</v>
      </c>
      <c r="N5071" t="s">
        <v>26</v>
      </c>
      <c r="O5071" t="s">
        <v>30621</v>
      </c>
      <c r="Q5071" t="s">
        <v>5</v>
      </c>
      <c r="R5071" t="s">
        <v>30619</v>
      </c>
      <c r="S5071" t="s">
        <v>5664</v>
      </c>
      <c r="T5071" t="s">
        <v>109</v>
      </c>
      <c r="U5071" t="s">
        <v>165</v>
      </c>
      <c r="V5071" t="s">
        <v>111</v>
      </c>
      <c r="W5071" t="s">
        <v>21342</v>
      </c>
      <c r="X5071" t="s">
        <v>21341</v>
      </c>
      <c r="Y5071" t="s">
        <v>31</v>
      </c>
    </row>
    <row r="5072" spans="1:25" x14ac:dyDescent="0.2">
      <c r="A5072" t="s">
        <v>0</v>
      </c>
      <c r="B5072" t="s">
        <v>21343</v>
      </c>
      <c r="C5072" t="s">
        <v>21344</v>
      </c>
      <c r="D5072" t="s">
        <v>21345</v>
      </c>
      <c r="E5072" t="s">
        <v>18</v>
      </c>
      <c r="F5072" t="s">
        <v>3220</v>
      </c>
      <c r="G5072" s="1">
        <v>45441</v>
      </c>
      <c r="H5072" s="1">
        <v>45441</v>
      </c>
      <c r="I5072" s="1">
        <v>45778</v>
      </c>
      <c r="J5072" s="3" t="s">
        <v>30629</v>
      </c>
      <c r="K5072" s="1"/>
      <c r="L5072" s="1">
        <v>45806</v>
      </c>
      <c r="M5072" s="1">
        <f t="shared" si="203"/>
        <v>45806</v>
      </c>
      <c r="N5072" t="s">
        <v>4</v>
      </c>
      <c r="O5072" t="s">
        <v>30621</v>
      </c>
      <c r="Q5072" t="s">
        <v>5</v>
      </c>
      <c r="R5072" t="s">
        <v>30619</v>
      </c>
      <c r="S5072" t="s">
        <v>179</v>
      </c>
      <c r="T5072" t="s">
        <v>7</v>
      </c>
      <c r="U5072" t="s">
        <v>287</v>
      </c>
      <c r="V5072" t="s">
        <v>9</v>
      </c>
      <c r="W5072" t="s">
        <v>21346</v>
      </c>
      <c r="X5072" t="s">
        <v>21347</v>
      </c>
      <c r="Y5072" t="s">
        <v>10</v>
      </c>
    </row>
    <row r="5073" spans="1:25" x14ac:dyDescent="0.2">
      <c r="A5073" t="s">
        <v>0</v>
      </c>
      <c r="B5073" t="s">
        <v>21348</v>
      </c>
      <c r="C5073" t="s">
        <v>21349</v>
      </c>
      <c r="D5073" t="s">
        <v>21350</v>
      </c>
      <c r="E5073" t="s">
        <v>18</v>
      </c>
      <c r="F5073" t="s">
        <v>3220</v>
      </c>
      <c r="G5073" s="1">
        <v>45441</v>
      </c>
      <c r="H5073" s="1">
        <v>45441</v>
      </c>
      <c r="I5073" s="1">
        <v>45778</v>
      </c>
      <c r="J5073" s="3" t="s">
        <v>30629</v>
      </c>
      <c r="K5073" s="1"/>
      <c r="L5073" s="1">
        <v>45806</v>
      </c>
      <c r="M5073" s="1">
        <f t="shared" si="203"/>
        <v>45806</v>
      </c>
      <c r="N5073" t="s">
        <v>4</v>
      </c>
      <c r="O5073" t="s">
        <v>30621</v>
      </c>
      <c r="Q5073" t="s">
        <v>5</v>
      </c>
      <c r="R5073" t="s">
        <v>30619</v>
      </c>
      <c r="S5073" t="s">
        <v>179</v>
      </c>
      <c r="T5073" t="s">
        <v>7</v>
      </c>
      <c r="U5073" t="s">
        <v>287</v>
      </c>
      <c r="V5073" t="s">
        <v>9</v>
      </c>
      <c r="W5073" t="s">
        <v>21351</v>
      </c>
      <c r="X5073" t="s">
        <v>21352</v>
      </c>
      <c r="Y5073" t="s">
        <v>10</v>
      </c>
    </row>
    <row r="5074" spans="1:25" x14ac:dyDescent="0.2">
      <c r="A5074" t="s">
        <v>0</v>
      </c>
      <c r="B5074" t="s">
        <v>21353</v>
      </c>
      <c r="C5074" t="s">
        <v>21354</v>
      </c>
      <c r="D5074" t="s">
        <v>21355</v>
      </c>
      <c r="E5074" t="s">
        <v>18</v>
      </c>
      <c r="F5074" t="s">
        <v>3220</v>
      </c>
      <c r="G5074" s="1">
        <v>45441</v>
      </c>
      <c r="H5074" s="1">
        <v>45441</v>
      </c>
      <c r="I5074" s="1">
        <v>45778</v>
      </c>
      <c r="J5074" s="3" t="s">
        <v>30629</v>
      </c>
      <c r="K5074" s="1"/>
      <c r="L5074" s="1">
        <v>45806</v>
      </c>
      <c r="M5074" s="1">
        <f t="shared" si="203"/>
        <v>45806</v>
      </c>
      <c r="N5074" t="s">
        <v>4</v>
      </c>
      <c r="O5074" t="s">
        <v>30621</v>
      </c>
      <c r="Q5074" t="s">
        <v>5</v>
      </c>
      <c r="R5074" t="s">
        <v>30619</v>
      </c>
      <c r="S5074" t="s">
        <v>179</v>
      </c>
      <c r="T5074" t="s">
        <v>7</v>
      </c>
      <c r="U5074" t="s">
        <v>287</v>
      </c>
      <c r="V5074" t="s">
        <v>9</v>
      </c>
      <c r="W5074" t="s">
        <v>21356</v>
      </c>
      <c r="X5074" t="s">
        <v>21357</v>
      </c>
      <c r="Y5074" t="s">
        <v>10</v>
      </c>
    </row>
    <row r="5075" spans="1:25" x14ac:dyDescent="0.2">
      <c r="A5075" t="s">
        <v>0</v>
      </c>
      <c r="B5075" t="s">
        <v>21358</v>
      </c>
      <c r="C5075" t="s">
        <v>6045</v>
      </c>
      <c r="D5075" t="s">
        <v>21359</v>
      </c>
      <c r="E5075" t="s">
        <v>11</v>
      </c>
      <c r="F5075" t="s">
        <v>1510</v>
      </c>
      <c r="G5075" s="1">
        <v>45441</v>
      </c>
      <c r="H5075" s="1">
        <v>45441</v>
      </c>
      <c r="I5075" s="1">
        <v>45756</v>
      </c>
      <c r="J5075" s="3" t="s">
        <v>30629</v>
      </c>
      <c r="K5075" s="1"/>
      <c r="L5075" s="1">
        <v>45806</v>
      </c>
      <c r="M5075" s="1">
        <f t="shared" si="203"/>
        <v>45806</v>
      </c>
      <c r="N5075" t="s">
        <v>4</v>
      </c>
      <c r="O5075" t="s">
        <v>30621</v>
      </c>
      <c r="Q5075" t="s">
        <v>5</v>
      </c>
      <c r="R5075" t="s">
        <v>30619</v>
      </c>
      <c r="S5075" t="s">
        <v>142</v>
      </c>
      <c r="T5075" t="s">
        <v>7</v>
      </c>
      <c r="U5075" t="s">
        <v>72</v>
      </c>
      <c r="V5075" t="s">
        <v>9</v>
      </c>
      <c r="W5075" t="s">
        <v>21360</v>
      </c>
      <c r="X5075" t="s">
        <v>21359</v>
      </c>
      <c r="Y5075" t="s">
        <v>10</v>
      </c>
    </row>
    <row r="5076" spans="1:25" x14ac:dyDescent="0.2">
      <c r="A5076" t="s">
        <v>0</v>
      </c>
      <c r="B5076" t="s">
        <v>21361</v>
      </c>
      <c r="C5076" t="s">
        <v>1420</v>
      </c>
      <c r="D5076" t="s">
        <v>21362</v>
      </c>
      <c r="E5076" t="s">
        <v>11</v>
      </c>
      <c r="F5076" t="s">
        <v>813</v>
      </c>
      <c r="G5076" s="1">
        <v>45441</v>
      </c>
      <c r="H5076" s="1">
        <v>45441</v>
      </c>
      <c r="I5076" s="1">
        <v>45726</v>
      </c>
      <c r="J5076" s="3" t="s">
        <v>30629</v>
      </c>
      <c r="K5076" s="1"/>
      <c r="L5076" s="1">
        <v>45806</v>
      </c>
      <c r="M5076" s="1">
        <f t="shared" si="203"/>
        <v>45806</v>
      </c>
      <c r="N5076" t="s">
        <v>63</v>
      </c>
      <c r="O5076" t="s">
        <v>30621</v>
      </c>
      <c r="Q5076" t="s">
        <v>5</v>
      </c>
      <c r="R5076" t="s">
        <v>30619</v>
      </c>
      <c r="S5076" t="s">
        <v>180</v>
      </c>
      <c r="T5076" t="s">
        <v>64</v>
      </c>
      <c r="U5076" t="s">
        <v>119</v>
      </c>
      <c r="V5076" t="s">
        <v>120</v>
      </c>
      <c r="W5076" t="s">
        <v>41</v>
      </c>
      <c r="X5076" t="s">
        <v>41</v>
      </c>
      <c r="Y5076" t="s">
        <v>41</v>
      </c>
    </row>
    <row r="5077" spans="1:25" x14ac:dyDescent="0.2">
      <c r="A5077" t="s">
        <v>0</v>
      </c>
      <c r="B5077" t="s">
        <v>21363</v>
      </c>
      <c r="C5077" t="s">
        <v>2725</v>
      </c>
      <c r="D5077" t="s">
        <v>21364</v>
      </c>
      <c r="E5077" t="s">
        <v>11</v>
      </c>
      <c r="F5077" t="s">
        <v>813</v>
      </c>
      <c r="G5077" s="1">
        <v>45441</v>
      </c>
      <c r="H5077" s="1">
        <v>45441</v>
      </c>
      <c r="I5077" s="1">
        <v>45768</v>
      </c>
      <c r="J5077" s="3" t="s">
        <v>30629</v>
      </c>
      <c r="K5077" s="1"/>
      <c r="L5077" s="1">
        <v>45806</v>
      </c>
      <c r="M5077" s="1">
        <f t="shared" si="203"/>
        <v>45806</v>
      </c>
      <c r="N5077" t="s">
        <v>89</v>
      </c>
      <c r="O5077" t="s">
        <v>30621</v>
      </c>
      <c r="Q5077" t="s">
        <v>5</v>
      </c>
      <c r="R5077" t="s">
        <v>30619</v>
      </c>
      <c r="S5077" t="s">
        <v>179</v>
      </c>
      <c r="T5077" t="s">
        <v>7</v>
      </c>
      <c r="U5077" t="s">
        <v>1001</v>
      </c>
      <c r="V5077" t="s">
        <v>9</v>
      </c>
      <c r="W5077" t="s">
        <v>21365</v>
      </c>
      <c r="X5077" t="s">
        <v>21364</v>
      </c>
      <c r="Y5077" t="s">
        <v>91</v>
      </c>
    </row>
    <row r="5078" spans="1:25" x14ac:dyDescent="0.2">
      <c r="A5078" t="s">
        <v>0</v>
      </c>
      <c r="B5078" t="s">
        <v>21366</v>
      </c>
      <c r="C5078" t="s">
        <v>2725</v>
      </c>
      <c r="D5078" t="s">
        <v>21367</v>
      </c>
      <c r="E5078" t="s">
        <v>11</v>
      </c>
      <c r="F5078" t="s">
        <v>813</v>
      </c>
      <c r="G5078" s="1">
        <v>45441</v>
      </c>
      <c r="H5078" s="1">
        <v>45441</v>
      </c>
      <c r="I5078" s="1">
        <v>45545</v>
      </c>
      <c r="J5078" s="3" t="s">
        <v>30629</v>
      </c>
      <c r="K5078" s="1"/>
      <c r="L5078" s="1">
        <v>45806</v>
      </c>
      <c r="M5078" s="1">
        <f t="shared" si="203"/>
        <v>45806</v>
      </c>
      <c r="N5078" t="s">
        <v>63</v>
      </c>
      <c r="O5078" t="s">
        <v>30621</v>
      </c>
      <c r="Q5078" t="s">
        <v>5</v>
      </c>
      <c r="R5078" t="s">
        <v>30619</v>
      </c>
      <c r="S5078" t="s">
        <v>180</v>
      </c>
      <c r="T5078" t="s">
        <v>64</v>
      </c>
      <c r="U5078" t="s">
        <v>119</v>
      </c>
      <c r="V5078" t="s">
        <v>120</v>
      </c>
      <c r="W5078" t="s">
        <v>41</v>
      </c>
      <c r="X5078" t="s">
        <v>41</v>
      </c>
      <c r="Y5078" t="s">
        <v>41</v>
      </c>
    </row>
    <row r="5079" spans="1:25" x14ac:dyDescent="0.2">
      <c r="A5079" t="s">
        <v>0</v>
      </c>
      <c r="B5079" t="s">
        <v>21368</v>
      </c>
      <c r="C5079" t="s">
        <v>2233</v>
      </c>
      <c r="D5079" t="s">
        <v>21369</v>
      </c>
      <c r="E5079" t="s">
        <v>11</v>
      </c>
      <c r="F5079" t="s">
        <v>813</v>
      </c>
      <c r="G5079" s="1">
        <v>45441</v>
      </c>
      <c r="H5079" s="1">
        <v>45441</v>
      </c>
      <c r="I5079" s="1">
        <v>45685</v>
      </c>
      <c r="J5079" s="3" t="s">
        <v>30629</v>
      </c>
      <c r="K5079" s="1"/>
      <c r="L5079" s="1">
        <v>45806</v>
      </c>
      <c r="M5079" s="1">
        <f t="shared" si="203"/>
        <v>45806</v>
      </c>
      <c r="N5079" t="s">
        <v>63</v>
      </c>
      <c r="O5079" t="s">
        <v>30621</v>
      </c>
      <c r="Q5079" t="s">
        <v>5</v>
      </c>
      <c r="R5079" t="s">
        <v>30619</v>
      </c>
      <c r="S5079" t="s">
        <v>169</v>
      </c>
      <c r="T5079" t="s">
        <v>64</v>
      </c>
      <c r="U5079" t="s">
        <v>65</v>
      </c>
      <c r="V5079" t="s">
        <v>111</v>
      </c>
      <c r="W5079" t="s">
        <v>41</v>
      </c>
      <c r="X5079" t="s">
        <v>41</v>
      </c>
      <c r="Y5079" t="s">
        <v>41</v>
      </c>
    </row>
    <row r="5080" spans="1:25" x14ac:dyDescent="0.2">
      <c r="A5080" t="s">
        <v>0</v>
      </c>
      <c r="B5080" t="s">
        <v>21374</v>
      </c>
      <c r="C5080" t="s">
        <v>21375</v>
      </c>
      <c r="D5080" t="s">
        <v>21376</v>
      </c>
      <c r="E5080" t="s">
        <v>11</v>
      </c>
      <c r="F5080" t="s">
        <v>4264</v>
      </c>
      <c r="G5080" s="1">
        <v>45441</v>
      </c>
      <c r="H5080" s="1">
        <v>45441</v>
      </c>
      <c r="I5080" s="1">
        <v>45495</v>
      </c>
      <c r="J5080" s="3" t="s">
        <v>30629</v>
      </c>
      <c r="K5080" s="1"/>
      <c r="L5080" s="1">
        <v>45806</v>
      </c>
      <c r="M5080" s="1">
        <f t="shared" si="203"/>
        <v>45806</v>
      </c>
      <c r="N5080" t="s">
        <v>4</v>
      </c>
      <c r="O5080" t="s">
        <v>30621</v>
      </c>
      <c r="Q5080" t="s">
        <v>5</v>
      </c>
      <c r="R5080" t="s">
        <v>30619</v>
      </c>
      <c r="S5080" t="s">
        <v>6209</v>
      </c>
      <c r="T5080" t="s">
        <v>7</v>
      </c>
      <c r="U5080" t="s">
        <v>72</v>
      </c>
      <c r="V5080" t="s">
        <v>9</v>
      </c>
      <c r="W5080" t="s">
        <v>21377</v>
      </c>
      <c r="X5080" t="s">
        <v>21376</v>
      </c>
      <c r="Y5080" t="s">
        <v>10</v>
      </c>
    </row>
    <row r="5081" spans="1:25" x14ac:dyDescent="0.2">
      <c r="A5081" t="s">
        <v>0</v>
      </c>
      <c r="B5081" t="s">
        <v>21385</v>
      </c>
      <c r="C5081" t="s">
        <v>1626</v>
      </c>
      <c r="D5081" t="s">
        <v>21386</v>
      </c>
      <c r="E5081" t="s">
        <v>105</v>
      </c>
      <c r="F5081" t="s">
        <v>1571</v>
      </c>
      <c r="G5081" s="1">
        <v>45441</v>
      </c>
      <c r="H5081" s="1">
        <v>45441</v>
      </c>
      <c r="I5081" s="1">
        <v>45785</v>
      </c>
      <c r="J5081" s="3" t="s">
        <v>30629</v>
      </c>
      <c r="K5081" s="1"/>
      <c r="L5081" s="1">
        <v>45806</v>
      </c>
      <c r="M5081" s="1">
        <f t="shared" si="203"/>
        <v>45806</v>
      </c>
      <c r="N5081" t="s">
        <v>4</v>
      </c>
      <c r="O5081" t="s">
        <v>30621</v>
      </c>
      <c r="Q5081" t="s">
        <v>5</v>
      </c>
      <c r="R5081" t="s">
        <v>30619</v>
      </c>
      <c r="S5081" t="s">
        <v>255</v>
      </c>
      <c r="T5081" t="s">
        <v>7</v>
      </c>
      <c r="U5081" t="s">
        <v>8</v>
      </c>
      <c r="V5081" t="s">
        <v>9</v>
      </c>
      <c r="W5081" t="s">
        <v>21387</v>
      </c>
      <c r="X5081" t="s">
        <v>21388</v>
      </c>
      <c r="Y5081" t="s">
        <v>10</v>
      </c>
    </row>
    <row r="5082" spans="1:25" x14ac:dyDescent="0.2">
      <c r="A5082" t="s">
        <v>0</v>
      </c>
      <c r="B5082" t="s">
        <v>21400</v>
      </c>
      <c r="C5082" t="s">
        <v>945</v>
      </c>
      <c r="D5082" t="s">
        <v>21401</v>
      </c>
      <c r="E5082" t="s">
        <v>11</v>
      </c>
      <c r="F5082" t="s">
        <v>4130</v>
      </c>
      <c r="G5082" s="1">
        <v>45441</v>
      </c>
      <c r="H5082" s="1">
        <v>45441</v>
      </c>
      <c r="I5082" s="1">
        <v>45774</v>
      </c>
      <c r="J5082" s="3" t="s">
        <v>30629</v>
      </c>
      <c r="K5082" s="1"/>
      <c r="L5082" s="1">
        <v>45806</v>
      </c>
      <c r="M5082" s="1">
        <f t="shared" si="203"/>
        <v>45806</v>
      </c>
      <c r="N5082" t="s">
        <v>788</v>
      </c>
      <c r="O5082" t="s">
        <v>30621</v>
      </c>
      <c r="Q5082" t="s">
        <v>5</v>
      </c>
      <c r="R5082" t="s">
        <v>30619</v>
      </c>
      <c r="S5082" t="s">
        <v>2215</v>
      </c>
      <c r="T5082" t="s">
        <v>7</v>
      </c>
      <c r="U5082" t="s">
        <v>37</v>
      </c>
      <c r="V5082" t="s">
        <v>14</v>
      </c>
      <c r="W5082" t="s">
        <v>8660</v>
      </c>
      <c r="X5082" t="s">
        <v>8661</v>
      </c>
      <c r="Y5082" t="s">
        <v>40</v>
      </c>
    </row>
    <row r="5083" spans="1:25" x14ac:dyDescent="0.2">
      <c r="A5083" t="s">
        <v>0</v>
      </c>
      <c r="B5083" t="s">
        <v>21577</v>
      </c>
      <c r="C5083" t="s">
        <v>1276</v>
      </c>
      <c r="D5083" t="s">
        <v>21578</v>
      </c>
      <c r="E5083" t="s">
        <v>11</v>
      </c>
      <c r="F5083" t="s">
        <v>12</v>
      </c>
      <c r="G5083" s="1">
        <v>45443</v>
      </c>
      <c r="H5083" s="1">
        <v>45441</v>
      </c>
      <c r="I5083" s="1">
        <v>45798</v>
      </c>
      <c r="J5083" s="3" t="s">
        <v>30629</v>
      </c>
      <c r="K5083" s="1"/>
      <c r="L5083" s="1">
        <v>45806</v>
      </c>
      <c r="M5083" s="1">
        <f t="shared" si="203"/>
        <v>45806</v>
      </c>
      <c r="N5083" t="s">
        <v>89</v>
      </c>
      <c r="O5083" t="s">
        <v>30621</v>
      </c>
      <c r="Q5083" t="s">
        <v>5</v>
      </c>
      <c r="R5083" t="s">
        <v>30619</v>
      </c>
      <c r="S5083" t="s">
        <v>1759</v>
      </c>
      <c r="T5083" t="s">
        <v>7</v>
      </c>
      <c r="U5083" t="s">
        <v>118</v>
      </c>
      <c r="V5083" t="s">
        <v>9</v>
      </c>
      <c r="W5083" t="s">
        <v>21579</v>
      </c>
      <c r="X5083" t="s">
        <v>21578</v>
      </c>
      <c r="Y5083" t="s">
        <v>91</v>
      </c>
    </row>
    <row r="5084" spans="1:25" x14ac:dyDescent="0.2">
      <c r="A5084" t="s">
        <v>0</v>
      </c>
      <c r="B5084" t="s">
        <v>21644</v>
      </c>
      <c r="C5084" t="s">
        <v>4596</v>
      </c>
      <c r="D5084" t="s">
        <v>21645</v>
      </c>
      <c r="E5084" t="s">
        <v>105</v>
      </c>
      <c r="F5084" t="s">
        <v>2100</v>
      </c>
      <c r="G5084" s="1">
        <v>45443</v>
      </c>
      <c r="H5084" s="1">
        <v>45441</v>
      </c>
      <c r="I5084" s="1">
        <v>45540</v>
      </c>
      <c r="J5084" s="3" t="s">
        <v>30629</v>
      </c>
      <c r="K5084" s="1"/>
      <c r="L5084" s="1">
        <v>45533</v>
      </c>
      <c r="M5084" s="1">
        <f t="shared" si="203"/>
        <v>45806</v>
      </c>
      <c r="N5084" t="s">
        <v>4</v>
      </c>
      <c r="O5084" t="s">
        <v>30621</v>
      </c>
      <c r="Q5084" t="s">
        <v>5</v>
      </c>
      <c r="R5084" t="s">
        <v>30619</v>
      </c>
      <c r="S5084" t="s">
        <v>10064</v>
      </c>
      <c r="T5084" t="s">
        <v>7</v>
      </c>
      <c r="U5084" t="s">
        <v>287</v>
      </c>
      <c r="V5084" t="s">
        <v>9</v>
      </c>
      <c r="W5084" t="s">
        <v>21646</v>
      </c>
      <c r="X5084" t="s">
        <v>21647</v>
      </c>
      <c r="Y5084" t="s">
        <v>10</v>
      </c>
    </row>
    <row r="5085" spans="1:25" x14ac:dyDescent="0.2">
      <c r="A5085" t="s">
        <v>0</v>
      </c>
      <c r="B5085" t="s">
        <v>21648</v>
      </c>
      <c r="C5085" t="s">
        <v>2589</v>
      </c>
      <c r="D5085" t="s">
        <v>21649</v>
      </c>
      <c r="E5085" t="s">
        <v>18</v>
      </c>
      <c r="F5085" t="s">
        <v>1564</v>
      </c>
      <c r="G5085" s="1">
        <v>45443</v>
      </c>
      <c r="H5085" s="1">
        <v>45441</v>
      </c>
      <c r="I5085" s="1">
        <v>45747</v>
      </c>
      <c r="J5085" s="3" t="s">
        <v>30629</v>
      </c>
      <c r="K5085" s="1"/>
      <c r="L5085" s="1">
        <v>45806</v>
      </c>
      <c r="M5085" s="1">
        <f t="shared" si="203"/>
        <v>45806</v>
      </c>
      <c r="N5085" t="s">
        <v>26</v>
      </c>
      <c r="O5085" t="s">
        <v>30621</v>
      </c>
      <c r="Q5085" t="s">
        <v>5</v>
      </c>
      <c r="R5085" t="s">
        <v>30619</v>
      </c>
      <c r="S5085" t="s">
        <v>598</v>
      </c>
      <c r="T5085" t="s">
        <v>7</v>
      </c>
      <c r="U5085" t="s">
        <v>37</v>
      </c>
      <c r="V5085" t="s">
        <v>9</v>
      </c>
      <c r="W5085" t="s">
        <v>21650</v>
      </c>
      <c r="X5085" t="s">
        <v>21649</v>
      </c>
      <c r="Y5085" t="s">
        <v>31</v>
      </c>
    </row>
    <row r="5086" spans="1:25" x14ac:dyDescent="0.2">
      <c r="A5086" t="s">
        <v>0</v>
      </c>
      <c r="B5086" t="s">
        <v>21666</v>
      </c>
      <c r="C5086" t="s">
        <v>21667</v>
      </c>
      <c r="D5086" t="s">
        <v>21668</v>
      </c>
      <c r="E5086" t="s">
        <v>105</v>
      </c>
      <c r="F5086" t="s">
        <v>2100</v>
      </c>
      <c r="G5086" s="1">
        <v>45443</v>
      </c>
      <c r="H5086" s="1">
        <v>45441</v>
      </c>
      <c r="I5086" s="1">
        <v>45728</v>
      </c>
      <c r="J5086" s="3" t="s">
        <v>30629</v>
      </c>
      <c r="K5086" s="1"/>
      <c r="L5086" s="1">
        <v>45806</v>
      </c>
      <c r="M5086" s="1">
        <f t="shared" si="203"/>
        <v>45806</v>
      </c>
      <c r="N5086" t="s">
        <v>4</v>
      </c>
      <c r="O5086" t="s">
        <v>30621</v>
      </c>
      <c r="Q5086" t="s">
        <v>5</v>
      </c>
      <c r="R5086" t="s">
        <v>30619</v>
      </c>
      <c r="S5086" t="s">
        <v>138</v>
      </c>
      <c r="T5086" t="s">
        <v>7</v>
      </c>
      <c r="U5086" t="s">
        <v>287</v>
      </c>
      <c r="V5086" t="s">
        <v>9</v>
      </c>
      <c r="W5086" t="s">
        <v>21669</v>
      </c>
      <c r="X5086" t="s">
        <v>21668</v>
      </c>
      <c r="Y5086" t="s">
        <v>10</v>
      </c>
    </row>
    <row r="5087" spans="1:25" x14ac:dyDescent="0.2">
      <c r="A5087" t="s">
        <v>0</v>
      </c>
      <c r="B5087" t="s">
        <v>21687</v>
      </c>
      <c r="C5087" t="s">
        <v>21688</v>
      </c>
      <c r="D5087" t="s">
        <v>21689</v>
      </c>
      <c r="E5087" t="s">
        <v>11</v>
      </c>
      <c r="F5087" t="s">
        <v>1719</v>
      </c>
      <c r="G5087" s="1">
        <v>45443</v>
      </c>
      <c r="H5087" s="1">
        <v>45441</v>
      </c>
      <c r="I5087" s="1">
        <v>45696</v>
      </c>
      <c r="J5087" s="3" t="s">
        <v>30629</v>
      </c>
      <c r="K5087" s="1"/>
      <c r="L5087" s="1">
        <v>45806</v>
      </c>
      <c r="M5087" s="1">
        <f t="shared" si="203"/>
        <v>45806</v>
      </c>
      <c r="N5087" t="s">
        <v>26</v>
      </c>
      <c r="O5087" t="s">
        <v>30621</v>
      </c>
      <c r="Q5087" t="s">
        <v>5</v>
      </c>
      <c r="R5087" t="s">
        <v>30619</v>
      </c>
      <c r="S5087" t="s">
        <v>255</v>
      </c>
      <c r="T5087" t="s">
        <v>7</v>
      </c>
      <c r="U5087" t="s">
        <v>177</v>
      </c>
      <c r="V5087" t="s">
        <v>9</v>
      </c>
      <c r="W5087" t="s">
        <v>21690</v>
      </c>
      <c r="X5087" t="s">
        <v>21689</v>
      </c>
      <c r="Y5087" t="s">
        <v>31</v>
      </c>
    </row>
    <row r="5088" spans="1:25" x14ac:dyDescent="0.2">
      <c r="A5088" t="s">
        <v>0</v>
      </c>
      <c r="B5088" t="s">
        <v>21705</v>
      </c>
      <c r="C5088" t="s">
        <v>613</v>
      </c>
      <c r="D5088" t="s">
        <v>21706</v>
      </c>
      <c r="E5088" t="s">
        <v>18</v>
      </c>
      <c r="F5088" t="s">
        <v>2354</v>
      </c>
      <c r="G5088" s="1">
        <v>45443</v>
      </c>
      <c r="H5088" s="1">
        <v>45441</v>
      </c>
      <c r="I5088" s="1">
        <v>45731</v>
      </c>
      <c r="J5088" s="3" t="s">
        <v>30629</v>
      </c>
      <c r="K5088" s="1"/>
      <c r="L5088" s="1">
        <v>45806</v>
      </c>
      <c r="M5088" s="1">
        <f t="shared" si="203"/>
        <v>45806</v>
      </c>
      <c r="N5088" t="s">
        <v>36</v>
      </c>
      <c r="O5088" t="s">
        <v>30621</v>
      </c>
      <c r="Q5088" t="s">
        <v>5</v>
      </c>
      <c r="R5088" t="s">
        <v>30619</v>
      </c>
      <c r="S5088" t="s">
        <v>71</v>
      </c>
      <c r="T5088" t="s">
        <v>7</v>
      </c>
      <c r="U5088" t="s">
        <v>37</v>
      </c>
      <c r="V5088" t="s">
        <v>14</v>
      </c>
      <c r="W5088" t="s">
        <v>11375</v>
      </c>
      <c r="X5088" t="s">
        <v>11376</v>
      </c>
      <c r="Y5088" t="s">
        <v>40</v>
      </c>
    </row>
    <row r="5089" spans="1:25" x14ac:dyDescent="0.2">
      <c r="A5089" t="s">
        <v>0</v>
      </c>
      <c r="B5089" t="s">
        <v>21784</v>
      </c>
      <c r="C5089" t="s">
        <v>6642</v>
      </c>
      <c r="D5089" t="s">
        <v>21785</v>
      </c>
      <c r="E5089" t="s">
        <v>11</v>
      </c>
      <c r="F5089" t="s">
        <v>4601</v>
      </c>
      <c r="G5089" s="1">
        <v>45443</v>
      </c>
      <c r="H5089" s="1">
        <v>45441</v>
      </c>
      <c r="I5089" s="1">
        <v>45754</v>
      </c>
      <c r="J5089" s="3" t="s">
        <v>30629</v>
      </c>
      <c r="K5089" s="1"/>
      <c r="L5089" s="1">
        <v>45806</v>
      </c>
      <c r="M5089" s="1">
        <f t="shared" si="203"/>
        <v>45806</v>
      </c>
      <c r="N5089" t="s">
        <v>788</v>
      </c>
      <c r="O5089" t="s">
        <v>30621</v>
      </c>
      <c r="Q5089" t="s">
        <v>5</v>
      </c>
      <c r="R5089" t="s">
        <v>30619</v>
      </c>
      <c r="S5089" t="s">
        <v>255</v>
      </c>
      <c r="T5089" t="s">
        <v>7</v>
      </c>
      <c r="U5089" t="s">
        <v>37</v>
      </c>
      <c r="V5089" t="s">
        <v>14</v>
      </c>
      <c r="W5089" t="s">
        <v>8583</v>
      </c>
      <c r="X5089" t="s">
        <v>8584</v>
      </c>
      <c r="Y5089" t="s">
        <v>40</v>
      </c>
    </row>
    <row r="5090" spans="1:25" x14ac:dyDescent="0.2">
      <c r="A5090" t="s">
        <v>0</v>
      </c>
      <c r="B5090" t="s">
        <v>21818</v>
      </c>
      <c r="C5090" t="s">
        <v>6883</v>
      </c>
      <c r="D5090" t="s">
        <v>21819</v>
      </c>
      <c r="E5090" t="s">
        <v>11</v>
      </c>
      <c r="F5090" t="s">
        <v>137</v>
      </c>
      <c r="G5090" s="1">
        <v>45443</v>
      </c>
      <c r="H5090" s="1">
        <v>45441</v>
      </c>
      <c r="I5090" s="1">
        <v>45785</v>
      </c>
      <c r="J5090" s="3" t="s">
        <v>30629</v>
      </c>
      <c r="K5090" s="1"/>
      <c r="L5090" s="1">
        <v>45806</v>
      </c>
      <c r="M5090" s="1">
        <f t="shared" si="203"/>
        <v>45806</v>
      </c>
      <c r="N5090" t="s">
        <v>4</v>
      </c>
      <c r="O5090" t="s">
        <v>30621</v>
      </c>
      <c r="Q5090" t="s">
        <v>5</v>
      </c>
      <c r="R5090" t="s">
        <v>30619</v>
      </c>
      <c r="S5090" t="s">
        <v>255</v>
      </c>
      <c r="T5090" t="s">
        <v>7</v>
      </c>
      <c r="U5090" t="s">
        <v>220</v>
      </c>
      <c r="V5090" t="s">
        <v>9</v>
      </c>
      <c r="W5090" t="s">
        <v>21820</v>
      </c>
      <c r="X5090" t="s">
        <v>21819</v>
      </c>
      <c r="Y5090" t="s">
        <v>10</v>
      </c>
    </row>
    <row r="5091" spans="1:25" x14ac:dyDescent="0.2">
      <c r="A5091" t="s">
        <v>0</v>
      </c>
      <c r="B5091" t="s">
        <v>21881</v>
      </c>
      <c r="C5091" t="s">
        <v>3224</v>
      </c>
      <c r="D5091" t="s">
        <v>21882</v>
      </c>
      <c r="E5091" t="s">
        <v>34</v>
      </c>
      <c r="F5091" t="s">
        <v>2700</v>
      </c>
      <c r="G5091" s="1">
        <v>45444</v>
      </c>
      <c r="H5091" s="1">
        <v>45441</v>
      </c>
      <c r="I5091" s="1">
        <v>45579</v>
      </c>
      <c r="J5091" s="3" t="s">
        <v>30629</v>
      </c>
      <c r="K5091" s="1"/>
      <c r="L5091" s="1">
        <v>45625</v>
      </c>
      <c r="M5091" s="1">
        <f t="shared" si="203"/>
        <v>45806</v>
      </c>
      <c r="N5091" t="s">
        <v>26</v>
      </c>
      <c r="O5091" t="s">
        <v>30621</v>
      </c>
      <c r="Q5091" t="s">
        <v>5</v>
      </c>
      <c r="R5091" t="s">
        <v>30619</v>
      </c>
      <c r="S5091" t="s">
        <v>6498</v>
      </c>
      <c r="T5091" t="s">
        <v>7</v>
      </c>
      <c r="U5091" t="s">
        <v>2525</v>
      </c>
      <c r="V5091" t="s">
        <v>9</v>
      </c>
      <c r="W5091" t="s">
        <v>21883</v>
      </c>
      <c r="X5091" t="s">
        <v>21884</v>
      </c>
      <c r="Y5091" t="s">
        <v>31</v>
      </c>
    </row>
    <row r="5092" spans="1:25" x14ac:dyDescent="0.2">
      <c r="A5092" t="s">
        <v>0</v>
      </c>
      <c r="B5092" t="s">
        <v>21956</v>
      </c>
      <c r="C5092" t="s">
        <v>21957</v>
      </c>
      <c r="D5092" t="s">
        <v>21958</v>
      </c>
      <c r="E5092" t="s">
        <v>11</v>
      </c>
      <c r="F5092" t="s">
        <v>12</v>
      </c>
      <c r="G5092" s="1">
        <v>45444</v>
      </c>
      <c r="H5092" s="1">
        <v>45441</v>
      </c>
      <c r="I5092" s="1">
        <v>45798</v>
      </c>
      <c r="J5092" s="3" t="s">
        <v>30629</v>
      </c>
      <c r="K5092" s="1"/>
      <c r="L5092" s="1">
        <v>45806</v>
      </c>
      <c r="M5092" s="1">
        <f t="shared" si="203"/>
        <v>45806</v>
      </c>
      <c r="N5092" t="s">
        <v>89</v>
      </c>
      <c r="O5092" t="s">
        <v>30621</v>
      </c>
      <c r="Q5092" t="s">
        <v>5</v>
      </c>
      <c r="R5092" t="s">
        <v>30619</v>
      </c>
      <c r="S5092" t="s">
        <v>138</v>
      </c>
      <c r="T5092" t="s">
        <v>7</v>
      </c>
      <c r="U5092" t="s">
        <v>90</v>
      </c>
      <c r="V5092" t="s">
        <v>9</v>
      </c>
      <c r="W5092" t="s">
        <v>21959</v>
      </c>
      <c r="X5092" t="s">
        <v>21958</v>
      </c>
      <c r="Y5092" t="s">
        <v>91</v>
      </c>
    </row>
    <row r="5093" spans="1:25" x14ac:dyDescent="0.2">
      <c r="A5093" t="s">
        <v>0</v>
      </c>
      <c r="B5093" t="s">
        <v>22365</v>
      </c>
      <c r="C5093" t="s">
        <v>6874</v>
      </c>
      <c r="D5093" t="s">
        <v>22366</v>
      </c>
      <c r="E5093" t="s">
        <v>105</v>
      </c>
      <c r="F5093" t="s">
        <v>2100</v>
      </c>
      <c r="G5093" s="1">
        <v>45447</v>
      </c>
      <c r="H5093" s="1">
        <v>45441</v>
      </c>
      <c r="I5093" s="1">
        <v>45728</v>
      </c>
      <c r="J5093" s="3" t="s">
        <v>30629</v>
      </c>
      <c r="K5093" s="1"/>
      <c r="L5093" s="1">
        <v>45806</v>
      </c>
      <c r="M5093" s="1">
        <f t="shared" si="203"/>
        <v>45806</v>
      </c>
      <c r="N5093" t="s">
        <v>4</v>
      </c>
      <c r="O5093" t="s">
        <v>30621</v>
      </c>
      <c r="Q5093" t="s">
        <v>5</v>
      </c>
      <c r="R5093" t="s">
        <v>30619</v>
      </c>
      <c r="S5093" t="s">
        <v>881</v>
      </c>
      <c r="T5093" t="s">
        <v>7</v>
      </c>
      <c r="U5093" t="s">
        <v>287</v>
      </c>
      <c r="V5093" t="s">
        <v>9</v>
      </c>
      <c r="W5093" t="s">
        <v>22367</v>
      </c>
      <c r="X5093" t="s">
        <v>22366</v>
      </c>
      <c r="Y5093" t="s">
        <v>10</v>
      </c>
    </row>
    <row r="5094" spans="1:25" x14ac:dyDescent="0.2">
      <c r="A5094" t="s">
        <v>0</v>
      </c>
      <c r="B5094" t="s">
        <v>22648</v>
      </c>
      <c r="C5094" t="s">
        <v>3402</v>
      </c>
      <c r="D5094" t="s">
        <v>22649</v>
      </c>
      <c r="E5094" t="s">
        <v>11</v>
      </c>
      <c r="F5094" t="s">
        <v>2339</v>
      </c>
      <c r="G5094" s="1">
        <v>45448</v>
      </c>
      <c r="H5094" s="1">
        <v>45441</v>
      </c>
      <c r="I5094" s="1">
        <v>45755</v>
      </c>
      <c r="J5094" s="3" t="s">
        <v>30629</v>
      </c>
      <c r="K5094" s="1"/>
      <c r="L5094" s="1">
        <v>45806</v>
      </c>
      <c r="M5094" s="1">
        <f t="shared" si="203"/>
        <v>45806</v>
      </c>
      <c r="N5094" t="s">
        <v>4</v>
      </c>
      <c r="O5094" t="s">
        <v>30621</v>
      </c>
      <c r="Q5094" t="s">
        <v>5</v>
      </c>
      <c r="R5094" t="s">
        <v>30619</v>
      </c>
      <c r="S5094" t="s">
        <v>255</v>
      </c>
      <c r="T5094" t="s">
        <v>7</v>
      </c>
      <c r="U5094" t="s">
        <v>8</v>
      </c>
      <c r="V5094" t="s">
        <v>9</v>
      </c>
      <c r="W5094" t="s">
        <v>22650</v>
      </c>
      <c r="X5094" t="s">
        <v>22649</v>
      </c>
      <c r="Y5094" t="s">
        <v>10</v>
      </c>
    </row>
    <row r="5095" spans="1:25" x14ac:dyDescent="0.2">
      <c r="A5095" t="s">
        <v>0</v>
      </c>
      <c r="B5095" t="s">
        <v>22846</v>
      </c>
      <c r="C5095" t="s">
        <v>22847</v>
      </c>
      <c r="D5095" t="s">
        <v>22848</v>
      </c>
      <c r="E5095" t="s">
        <v>11</v>
      </c>
      <c r="F5095" t="s">
        <v>4686</v>
      </c>
      <c r="G5095" s="1">
        <v>45449</v>
      </c>
      <c r="H5095" s="1">
        <v>45441</v>
      </c>
      <c r="I5095" s="1">
        <v>45552</v>
      </c>
      <c r="J5095" s="3" t="s">
        <v>30629</v>
      </c>
      <c r="K5095" s="1"/>
      <c r="L5095" s="1">
        <v>45533</v>
      </c>
      <c r="M5095" s="1">
        <f t="shared" si="203"/>
        <v>45806</v>
      </c>
      <c r="N5095" t="s">
        <v>26</v>
      </c>
      <c r="O5095" t="s">
        <v>30621</v>
      </c>
      <c r="Q5095" t="s">
        <v>5</v>
      </c>
      <c r="R5095" t="s">
        <v>30619</v>
      </c>
      <c r="S5095" t="s">
        <v>5989</v>
      </c>
      <c r="T5095" t="s">
        <v>7</v>
      </c>
      <c r="U5095" t="s">
        <v>80</v>
      </c>
      <c r="V5095" t="s">
        <v>9</v>
      </c>
      <c r="W5095" t="s">
        <v>22849</v>
      </c>
      <c r="X5095" t="s">
        <v>22848</v>
      </c>
      <c r="Y5095" t="s">
        <v>31</v>
      </c>
    </row>
    <row r="5096" spans="1:25" x14ac:dyDescent="0.2">
      <c r="A5096" t="s">
        <v>0</v>
      </c>
      <c r="B5096" t="s">
        <v>23038</v>
      </c>
      <c r="C5096" t="s">
        <v>5480</v>
      </c>
      <c r="D5096" t="s">
        <v>23039</v>
      </c>
      <c r="E5096" t="s">
        <v>34</v>
      </c>
      <c r="F5096" t="s">
        <v>2533</v>
      </c>
      <c r="G5096" s="1">
        <v>45450</v>
      </c>
      <c r="H5096" s="1">
        <v>45441</v>
      </c>
      <c r="I5096" s="1">
        <v>45757</v>
      </c>
      <c r="J5096" s="3" t="s">
        <v>30629</v>
      </c>
      <c r="K5096" s="1"/>
      <c r="L5096" s="1">
        <v>45806</v>
      </c>
      <c r="M5096" s="1">
        <f t="shared" si="203"/>
        <v>45806</v>
      </c>
      <c r="N5096" t="s">
        <v>26</v>
      </c>
      <c r="O5096" t="s">
        <v>30621</v>
      </c>
      <c r="Q5096" t="s">
        <v>5</v>
      </c>
      <c r="R5096" t="s">
        <v>30619</v>
      </c>
      <c r="S5096" t="s">
        <v>598</v>
      </c>
      <c r="T5096" t="s">
        <v>7</v>
      </c>
      <c r="U5096" t="s">
        <v>37</v>
      </c>
      <c r="V5096" t="s">
        <v>9</v>
      </c>
      <c r="W5096" t="s">
        <v>23040</v>
      </c>
      <c r="X5096" t="s">
        <v>23039</v>
      </c>
      <c r="Y5096" t="s">
        <v>31</v>
      </c>
    </row>
    <row r="5097" spans="1:25" x14ac:dyDescent="0.2">
      <c r="A5097" t="s">
        <v>0</v>
      </c>
      <c r="B5097" t="s">
        <v>23041</v>
      </c>
      <c r="C5097" t="s">
        <v>5480</v>
      </c>
      <c r="D5097" t="s">
        <v>23039</v>
      </c>
      <c r="E5097" t="s">
        <v>34</v>
      </c>
      <c r="F5097" t="s">
        <v>2532</v>
      </c>
      <c r="G5097" s="1">
        <v>45450</v>
      </c>
      <c r="H5097" s="1">
        <v>45441</v>
      </c>
      <c r="I5097" s="1">
        <v>45741</v>
      </c>
      <c r="J5097" s="3" t="s">
        <v>30629</v>
      </c>
      <c r="K5097" s="1"/>
      <c r="L5097" s="1">
        <v>45806</v>
      </c>
      <c r="M5097" s="1">
        <f t="shared" si="203"/>
        <v>45806</v>
      </c>
      <c r="N5097" t="s">
        <v>26</v>
      </c>
      <c r="O5097" t="s">
        <v>30621</v>
      </c>
      <c r="Q5097" t="s">
        <v>5</v>
      </c>
      <c r="R5097" t="s">
        <v>30619</v>
      </c>
      <c r="S5097" t="s">
        <v>598</v>
      </c>
      <c r="T5097" t="s">
        <v>7</v>
      </c>
      <c r="U5097" t="s">
        <v>37</v>
      </c>
      <c r="V5097" t="s">
        <v>9</v>
      </c>
      <c r="W5097" t="s">
        <v>23042</v>
      </c>
      <c r="X5097" t="s">
        <v>23039</v>
      </c>
      <c r="Y5097" t="s">
        <v>31</v>
      </c>
    </row>
    <row r="5098" spans="1:25" x14ac:dyDescent="0.2">
      <c r="A5098" t="s">
        <v>0</v>
      </c>
      <c r="B5098" t="s">
        <v>23061</v>
      </c>
      <c r="C5098" t="s">
        <v>3538</v>
      </c>
      <c r="D5098" t="s">
        <v>23062</v>
      </c>
      <c r="E5098" t="s">
        <v>34</v>
      </c>
      <c r="F5098" t="s">
        <v>2700</v>
      </c>
      <c r="G5098" s="1">
        <v>45450</v>
      </c>
      <c r="H5098" s="1">
        <v>45441</v>
      </c>
      <c r="I5098" s="1">
        <v>45742</v>
      </c>
      <c r="J5098" s="3" t="s">
        <v>30629</v>
      </c>
      <c r="K5098" s="1"/>
      <c r="L5098" s="1">
        <v>45806</v>
      </c>
      <c r="M5098" s="1">
        <f t="shared" si="203"/>
        <v>45806</v>
      </c>
      <c r="N5098" t="s">
        <v>26</v>
      </c>
      <c r="O5098" t="s">
        <v>30621</v>
      </c>
      <c r="Q5098" t="s">
        <v>5</v>
      </c>
      <c r="R5098" t="s">
        <v>30619</v>
      </c>
      <c r="S5098" t="s">
        <v>12819</v>
      </c>
      <c r="T5098" t="s">
        <v>7</v>
      </c>
      <c r="U5098" t="s">
        <v>2525</v>
      </c>
      <c r="V5098" t="s">
        <v>9</v>
      </c>
      <c r="W5098" t="s">
        <v>23063</v>
      </c>
      <c r="X5098" t="s">
        <v>23062</v>
      </c>
      <c r="Y5098" t="s">
        <v>31</v>
      </c>
    </row>
    <row r="5099" spans="1:25" x14ac:dyDescent="0.2">
      <c r="A5099" t="s">
        <v>0</v>
      </c>
      <c r="B5099" t="s">
        <v>23081</v>
      </c>
      <c r="C5099" t="s">
        <v>3538</v>
      </c>
      <c r="D5099" t="s">
        <v>23082</v>
      </c>
      <c r="E5099" t="s">
        <v>34</v>
      </c>
      <c r="F5099" t="s">
        <v>2533</v>
      </c>
      <c r="G5099" s="1">
        <v>45450</v>
      </c>
      <c r="H5099" s="1">
        <v>45441</v>
      </c>
      <c r="I5099" s="1">
        <v>45757</v>
      </c>
      <c r="J5099" s="3" t="s">
        <v>30629</v>
      </c>
      <c r="K5099" s="1"/>
      <c r="L5099" s="1">
        <v>45806</v>
      </c>
      <c r="M5099" s="1">
        <f t="shared" si="203"/>
        <v>45806</v>
      </c>
      <c r="N5099" t="s">
        <v>26</v>
      </c>
      <c r="O5099" t="s">
        <v>30621</v>
      </c>
      <c r="Q5099" t="s">
        <v>5</v>
      </c>
      <c r="R5099" t="s">
        <v>30619</v>
      </c>
      <c r="S5099" t="s">
        <v>8630</v>
      </c>
      <c r="T5099" t="s">
        <v>7</v>
      </c>
      <c r="U5099" t="s">
        <v>37</v>
      </c>
      <c r="V5099" t="s">
        <v>9</v>
      </c>
      <c r="W5099" t="s">
        <v>23083</v>
      </c>
      <c r="X5099" t="s">
        <v>23082</v>
      </c>
      <c r="Y5099" t="s">
        <v>31</v>
      </c>
    </row>
    <row r="5100" spans="1:25" x14ac:dyDescent="0.2">
      <c r="A5100" t="s">
        <v>0</v>
      </c>
      <c r="B5100" t="s">
        <v>23087</v>
      </c>
      <c r="C5100" t="s">
        <v>3538</v>
      </c>
      <c r="D5100" t="s">
        <v>23082</v>
      </c>
      <c r="E5100" t="s">
        <v>34</v>
      </c>
      <c r="F5100" t="s">
        <v>17152</v>
      </c>
      <c r="G5100" s="1">
        <v>45450</v>
      </c>
      <c r="H5100" s="1">
        <v>45441</v>
      </c>
      <c r="I5100" s="1">
        <v>45742</v>
      </c>
      <c r="J5100" s="3" t="s">
        <v>30629</v>
      </c>
      <c r="K5100" s="1"/>
      <c r="L5100" s="1">
        <v>45806</v>
      </c>
      <c r="M5100" s="1">
        <f t="shared" si="203"/>
        <v>45806</v>
      </c>
      <c r="N5100" t="s">
        <v>26</v>
      </c>
      <c r="O5100" t="s">
        <v>30621</v>
      </c>
      <c r="Q5100" t="s">
        <v>5</v>
      </c>
      <c r="R5100" t="s">
        <v>30619</v>
      </c>
      <c r="S5100" t="s">
        <v>8630</v>
      </c>
      <c r="T5100" t="s">
        <v>7</v>
      </c>
      <c r="U5100" t="s">
        <v>37</v>
      </c>
      <c r="V5100" t="s">
        <v>9</v>
      </c>
      <c r="W5100" t="s">
        <v>23088</v>
      </c>
      <c r="X5100" t="s">
        <v>23082</v>
      </c>
      <c r="Y5100" t="s">
        <v>31</v>
      </c>
    </row>
    <row r="5101" spans="1:25" x14ac:dyDescent="0.2">
      <c r="A5101" t="s">
        <v>0</v>
      </c>
      <c r="B5101" t="s">
        <v>23899</v>
      </c>
      <c r="C5101" t="s">
        <v>4740</v>
      </c>
      <c r="D5101" t="s">
        <v>23900</v>
      </c>
      <c r="E5101" t="s">
        <v>105</v>
      </c>
      <c r="F5101" t="s">
        <v>2459</v>
      </c>
      <c r="G5101" s="1">
        <v>45457</v>
      </c>
      <c r="H5101" s="1">
        <v>45441</v>
      </c>
      <c r="I5101" s="1">
        <v>45441</v>
      </c>
      <c r="J5101" s="1" t="s">
        <v>30628</v>
      </c>
      <c r="K5101" s="1"/>
      <c r="L5101" s="1">
        <v>45806</v>
      </c>
      <c r="M5101" s="1">
        <f t="shared" ref="M5101:M5161" si="204">DATE(YEAR(H5101)+1,MONTH(H5101),DAY(H5101))</f>
        <v>45806</v>
      </c>
      <c r="N5101" t="s">
        <v>4</v>
      </c>
      <c r="O5101" t="s">
        <v>30621</v>
      </c>
      <c r="Q5101" t="s">
        <v>5</v>
      </c>
      <c r="R5101" t="s">
        <v>30620</v>
      </c>
      <c r="S5101" t="s">
        <v>23901</v>
      </c>
      <c r="T5101" t="s">
        <v>7</v>
      </c>
      <c r="U5101" t="s">
        <v>72</v>
      </c>
      <c r="V5101" t="s">
        <v>9</v>
      </c>
      <c r="W5101" t="s">
        <v>23902</v>
      </c>
      <c r="X5101" t="s">
        <v>23903</v>
      </c>
      <c r="Y5101" t="s">
        <v>10</v>
      </c>
    </row>
    <row r="5102" spans="1:25" x14ac:dyDescent="0.2">
      <c r="A5102" t="s">
        <v>0</v>
      </c>
      <c r="B5102" t="s">
        <v>23964</v>
      </c>
      <c r="C5102" t="s">
        <v>1948</v>
      </c>
      <c r="D5102" t="s">
        <v>23965</v>
      </c>
      <c r="E5102" t="s">
        <v>105</v>
      </c>
      <c r="F5102" t="s">
        <v>2100</v>
      </c>
      <c r="G5102" s="1">
        <v>45457</v>
      </c>
      <c r="H5102" s="1">
        <v>45441</v>
      </c>
      <c r="I5102" s="1">
        <v>45729</v>
      </c>
      <c r="J5102" s="3" t="s">
        <v>30629</v>
      </c>
      <c r="K5102" s="1"/>
      <c r="L5102" s="1">
        <v>45806</v>
      </c>
      <c r="M5102" s="1">
        <f t="shared" si="204"/>
        <v>45806</v>
      </c>
      <c r="N5102" t="s">
        <v>4</v>
      </c>
      <c r="O5102" t="s">
        <v>30621</v>
      </c>
      <c r="Q5102" t="s">
        <v>5</v>
      </c>
      <c r="R5102" t="s">
        <v>30619</v>
      </c>
      <c r="S5102" t="s">
        <v>881</v>
      </c>
      <c r="T5102" t="s">
        <v>7</v>
      </c>
      <c r="U5102" t="s">
        <v>8</v>
      </c>
      <c r="V5102" t="s">
        <v>9</v>
      </c>
      <c r="W5102" t="s">
        <v>23966</v>
      </c>
      <c r="X5102" t="s">
        <v>23965</v>
      </c>
      <c r="Y5102" t="s">
        <v>10</v>
      </c>
    </row>
    <row r="5103" spans="1:25" x14ac:dyDescent="0.2">
      <c r="A5103" t="s">
        <v>0</v>
      </c>
      <c r="B5103" t="s">
        <v>23967</v>
      </c>
      <c r="C5103" t="s">
        <v>1948</v>
      </c>
      <c r="D5103" t="s">
        <v>23968</v>
      </c>
      <c r="E5103" t="s">
        <v>105</v>
      </c>
      <c r="F5103" t="s">
        <v>2100</v>
      </c>
      <c r="G5103" s="1">
        <v>45457</v>
      </c>
      <c r="H5103" s="1">
        <v>45441</v>
      </c>
      <c r="I5103" s="1">
        <v>45729</v>
      </c>
      <c r="J5103" s="3" t="s">
        <v>30629</v>
      </c>
      <c r="K5103" s="1"/>
      <c r="L5103" s="1">
        <v>45806</v>
      </c>
      <c r="M5103" s="1">
        <f t="shared" si="204"/>
        <v>45806</v>
      </c>
      <c r="N5103" t="s">
        <v>4</v>
      </c>
      <c r="O5103" t="s">
        <v>30621</v>
      </c>
      <c r="Q5103" t="s">
        <v>5</v>
      </c>
      <c r="R5103" t="s">
        <v>30619</v>
      </c>
      <c r="S5103" t="s">
        <v>881</v>
      </c>
      <c r="T5103" t="s">
        <v>7</v>
      </c>
      <c r="U5103" t="s">
        <v>77</v>
      </c>
      <c r="V5103" t="s">
        <v>14</v>
      </c>
      <c r="W5103" t="s">
        <v>23969</v>
      </c>
      <c r="X5103" t="s">
        <v>23968</v>
      </c>
      <c r="Y5103" t="s">
        <v>10</v>
      </c>
    </row>
    <row r="5104" spans="1:25" x14ac:dyDescent="0.2">
      <c r="A5104" t="s">
        <v>0</v>
      </c>
      <c r="B5104" t="s">
        <v>24043</v>
      </c>
      <c r="C5104" t="s">
        <v>24044</v>
      </c>
      <c r="D5104" t="s">
        <v>24045</v>
      </c>
      <c r="E5104" t="s">
        <v>34</v>
      </c>
      <c r="F5104" t="s">
        <v>2700</v>
      </c>
      <c r="G5104" s="1">
        <v>45457</v>
      </c>
      <c r="H5104" s="1">
        <v>45441</v>
      </c>
      <c r="I5104" s="1">
        <v>45573</v>
      </c>
      <c r="J5104" s="3" t="s">
        <v>30629</v>
      </c>
      <c r="K5104" s="1"/>
      <c r="L5104" s="1">
        <v>45806</v>
      </c>
      <c r="M5104" s="1">
        <f t="shared" si="204"/>
        <v>45806</v>
      </c>
      <c r="N5104" t="s">
        <v>26</v>
      </c>
      <c r="O5104" t="s">
        <v>30621</v>
      </c>
      <c r="Q5104" t="s">
        <v>5</v>
      </c>
      <c r="R5104" t="s">
        <v>30619</v>
      </c>
      <c r="S5104" t="s">
        <v>255</v>
      </c>
      <c r="T5104" t="s">
        <v>7</v>
      </c>
      <c r="U5104" t="s">
        <v>2525</v>
      </c>
      <c r="V5104" t="s">
        <v>9</v>
      </c>
      <c r="W5104" t="s">
        <v>24046</v>
      </c>
      <c r="X5104" t="s">
        <v>24045</v>
      </c>
      <c r="Y5104" t="s">
        <v>31</v>
      </c>
    </row>
    <row r="5105" spans="1:25" x14ac:dyDescent="0.2">
      <c r="A5105" t="s">
        <v>0</v>
      </c>
      <c r="B5105" t="s">
        <v>24162</v>
      </c>
      <c r="C5105" t="s">
        <v>6873</v>
      </c>
      <c r="D5105" t="s">
        <v>24163</v>
      </c>
      <c r="E5105" t="s">
        <v>105</v>
      </c>
      <c r="F5105" t="s">
        <v>2100</v>
      </c>
      <c r="G5105" s="1">
        <v>45460</v>
      </c>
      <c r="H5105" s="1">
        <v>45441</v>
      </c>
      <c r="I5105" s="1">
        <v>45728</v>
      </c>
      <c r="J5105" s="3" t="s">
        <v>30629</v>
      </c>
      <c r="K5105" s="1"/>
      <c r="L5105" s="1">
        <v>45806</v>
      </c>
      <c r="M5105" s="1">
        <f t="shared" si="204"/>
        <v>45806</v>
      </c>
      <c r="N5105" t="s">
        <v>4</v>
      </c>
      <c r="O5105" t="s">
        <v>30621</v>
      </c>
      <c r="Q5105" t="s">
        <v>5</v>
      </c>
      <c r="R5105" t="s">
        <v>30619</v>
      </c>
      <c r="S5105" t="s">
        <v>387</v>
      </c>
      <c r="T5105" t="s">
        <v>7</v>
      </c>
      <c r="U5105" t="s">
        <v>287</v>
      </c>
      <c r="V5105" t="s">
        <v>9</v>
      </c>
      <c r="W5105" t="s">
        <v>24164</v>
      </c>
      <c r="X5105" t="s">
        <v>24163</v>
      </c>
      <c r="Y5105" t="s">
        <v>10</v>
      </c>
    </row>
    <row r="5106" spans="1:25" x14ac:dyDescent="0.2">
      <c r="A5106" t="s">
        <v>0</v>
      </c>
      <c r="B5106" t="s">
        <v>24196</v>
      </c>
      <c r="C5106" t="s">
        <v>24197</v>
      </c>
      <c r="D5106" t="s">
        <v>24198</v>
      </c>
      <c r="E5106" t="s">
        <v>34</v>
      </c>
      <c r="F5106" t="s">
        <v>2700</v>
      </c>
      <c r="G5106" s="1">
        <v>45460</v>
      </c>
      <c r="H5106" s="1">
        <v>45441</v>
      </c>
      <c r="I5106" s="1">
        <v>45561</v>
      </c>
      <c r="J5106" s="3" t="s">
        <v>30629</v>
      </c>
      <c r="K5106" s="1"/>
      <c r="L5106" s="1">
        <v>45806</v>
      </c>
      <c r="M5106" s="1">
        <f t="shared" si="204"/>
        <v>45806</v>
      </c>
      <c r="N5106" t="s">
        <v>26</v>
      </c>
      <c r="O5106" t="s">
        <v>30621</v>
      </c>
      <c r="Q5106" t="s">
        <v>5</v>
      </c>
      <c r="R5106" t="s">
        <v>30619</v>
      </c>
      <c r="S5106" t="s">
        <v>255</v>
      </c>
      <c r="T5106" t="s">
        <v>7</v>
      </c>
      <c r="U5106" t="s">
        <v>2525</v>
      </c>
      <c r="V5106" t="s">
        <v>9</v>
      </c>
      <c r="W5106" t="s">
        <v>24199</v>
      </c>
      <c r="X5106" t="s">
        <v>24198</v>
      </c>
      <c r="Y5106" t="s">
        <v>31</v>
      </c>
    </row>
    <row r="5107" spans="1:25" x14ac:dyDescent="0.2">
      <c r="A5107" t="s">
        <v>0</v>
      </c>
      <c r="B5107" t="s">
        <v>24518</v>
      </c>
      <c r="C5107" t="s">
        <v>808</v>
      </c>
      <c r="D5107" t="s">
        <v>24519</v>
      </c>
      <c r="E5107" t="s">
        <v>105</v>
      </c>
      <c r="F5107" t="s">
        <v>1464</v>
      </c>
      <c r="G5107" s="1">
        <v>45463</v>
      </c>
      <c r="H5107" s="1">
        <v>45441</v>
      </c>
      <c r="I5107" s="1">
        <v>45733</v>
      </c>
      <c r="J5107" s="3" t="s">
        <v>30629</v>
      </c>
      <c r="K5107" s="1"/>
      <c r="L5107" s="1">
        <v>45806</v>
      </c>
      <c r="M5107" s="1">
        <f t="shared" si="204"/>
        <v>45806</v>
      </c>
      <c r="N5107" t="s">
        <v>4</v>
      </c>
      <c r="O5107" t="s">
        <v>30621</v>
      </c>
      <c r="Q5107" t="s">
        <v>5</v>
      </c>
      <c r="R5107" t="s">
        <v>30619</v>
      </c>
      <c r="S5107" t="s">
        <v>649</v>
      </c>
      <c r="T5107" t="s">
        <v>7</v>
      </c>
      <c r="U5107" t="s">
        <v>227</v>
      </c>
      <c r="V5107" t="s">
        <v>9</v>
      </c>
      <c r="W5107" t="s">
        <v>24520</v>
      </c>
      <c r="X5107" t="s">
        <v>24519</v>
      </c>
      <c r="Y5107" t="s">
        <v>10</v>
      </c>
    </row>
    <row r="5108" spans="1:25" x14ac:dyDescent="0.2">
      <c r="A5108" t="s">
        <v>0</v>
      </c>
      <c r="B5108" t="s">
        <v>24555</v>
      </c>
      <c r="C5108" t="s">
        <v>2541</v>
      </c>
      <c r="D5108" t="s">
        <v>24556</v>
      </c>
      <c r="E5108" t="s">
        <v>11</v>
      </c>
      <c r="F5108" t="s">
        <v>950</v>
      </c>
      <c r="G5108" s="1">
        <v>45463</v>
      </c>
      <c r="H5108" s="1">
        <v>45441</v>
      </c>
      <c r="I5108" s="1">
        <v>45798</v>
      </c>
      <c r="J5108" s="3" t="s">
        <v>30629</v>
      </c>
      <c r="K5108" s="1"/>
      <c r="L5108" s="1">
        <v>45806</v>
      </c>
      <c r="M5108" s="1">
        <f t="shared" si="204"/>
        <v>45806</v>
      </c>
      <c r="N5108" t="s">
        <v>4</v>
      </c>
      <c r="O5108" t="s">
        <v>30621</v>
      </c>
      <c r="Q5108" t="s">
        <v>5</v>
      </c>
      <c r="R5108" t="s">
        <v>30619</v>
      </c>
      <c r="S5108" t="s">
        <v>255</v>
      </c>
      <c r="T5108" t="s">
        <v>7</v>
      </c>
      <c r="U5108" t="s">
        <v>8</v>
      </c>
      <c r="V5108" t="s">
        <v>9</v>
      </c>
      <c r="W5108" t="s">
        <v>24557</v>
      </c>
      <c r="X5108" t="s">
        <v>24556</v>
      </c>
      <c r="Y5108" t="s">
        <v>10</v>
      </c>
    </row>
    <row r="5109" spans="1:25" x14ac:dyDescent="0.2">
      <c r="A5109" t="s">
        <v>0</v>
      </c>
      <c r="B5109" t="s">
        <v>24633</v>
      </c>
      <c r="C5109" t="s">
        <v>3515</v>
      </c>
      <c r="D5109" t="s">
        <v>24634</v>
      </c>
      <c r="E5109" t="s">
        <v>11</v>
      </c>
      <c r="F5109" t="s">
        <v>950</v>
      </c>
      <c r="G5109" s="1">
        <v>45467</v>
      </c>
      <c r="H5109" s="1">
        <v>45441</v>
      </c>
      <c r="I5109" s="1">
        <v>45798</v>
      </c>
      <c r="J5109" s="3" t="s">
        <v>30629</v>
      </c>
      <c r="K5109" s="1"/>
      <c r="L5109" s="1">
        <v>45806</v>
      </c>
      <c r="M5109" s="1">
        <f t="shared" si="204"/>
        <v>45806</v>
      </c>
      <c r="N5109" t="s">
        <v>4</v>
      </c>
      <c r="O5109" t="s">
        <v>30621</v>
      </c>
      <c r="Q5109" t="s">
        <v>5</v>
      </c>
      <c r="R5109" t="s">
        <v>30619</v>
      </c>
      <c r="S5109" t="s">
        <v>255</v>
      </c>
      <c r="T5109" t="s">
        <v>7</v>
      </c>
      <c r="U5109" t="s">
        <v>8</v>
      </c>
      <c r="V5109" t="s">
        <v>9</v>
      </c>
      <c r="W5109" t="s">
        <v>24635</v>
      </c>
      <c r="X5109" t="s">
        <v>24634</v>
      </c>
      <c r="Y5109" t="s">
        <v>10</v>
      </c>
    </row>
    <row r="5110" spans="1:25" x14ac:dyDescent="0.2">
      <c r="A5110" t="s">
        <v>0</v>
      </c>
      <c r="B5110" t="s">
        <v>24690</v>
      </c>
      <c r="C5110" t="s">
        <v>24691</v>
      </c>
      <c r="D5110" t="s">
        <v>24692</v>
      </c>
      <c r="E5110" t="s">
        <v>105</v>
      </c>
      <c r="F5110" t="s">
        <v>3292</v>
      </c>
      <c r="G5110" s="1">
        <v>45467</v>
      </c>
      <c r="H5110" s="1">
        <v>45441</v>
      </c>
      <c r="I5110" s="1">
        <v>45728</v>
      </c>
      <c r="J5110" s="3" t="s">
        <v>30629</v>
      </c>
      <c r="K5110" s="1"/>
      <c r="L5110" s="1">
        <v>45806</v>
      </c>
      <c r="M5110" s="1">
        <f t="shared" si="204"/>
        <v>45806</v>
      </c>
      <c r="N5110" t="s">
        <v>4</v>
      </c>
      <c r="O5110" t="s">
        <v>30621</v>
      </c>
      <c r="Q5110" t="s">
        <v>5</v>
      </c>
      <c r="R5110" t="s">
        <v>30619</v>
      </c>
      <c r="S5110" t="s">
        <v>598</v>
      </c>
      <c r="T5110" t="s">
        <v>7</v>
      </c>
      <c r="U5110" t="s">
        <v>227</v>
      </c>
      <c r="V5110" t="s">
        <v>9</v>
      </c>
      <c r="W5110" t="s">
        <v>24693</v>
      </c>
      <c r="X5110" t="s">
        <v>24692</v>
      </c>
      <c r="Y5110" t="s">
        <v>10</v>
      </c>
    </row>
    <row r="5111" spans="1:25" x14ac:dyDescent="0.2">
      <c r="A5111" t="s">
        <v>0</v>
      </c>
      <c r="B5111" t="s">
        <v>24710</v>
      </c>
      <c r="C5111" t="s">
        <v>3268</v>
      </c>
      <c r="D5111" t="s">
        <v>24711</v>
      </c>
      <c r="E5111" t="s">
        <v>34</v>
      </c>
      <c r="F5111" t="s">
        <v>2700</v>
      </c>
      <c r="G5111" s="1">
        <v>45467</v>
      </c>
      <c r="H5111" s="1">
        <v>45441</v>
      </c>
      <c r="I5111" s="1">
        <v>45741</v>
      </c>
      <c r="J5111" s="3" t="s">
        <v>30629</v>
      </c>
      <c r="K5111" s="1"/>
      <c r="L5111" s="1">
        <v>45806</v>
      </c>
      <c r="M5111" s="1">
        <f t="shared" si="204"/>
        <v>45806</v>
      </c>
      <c r="N5111" t="s">
        <v>26</v>
      </c>
      <c r="O5111" t="s">
        <v>30621</v>
      </c>
      <c r="Q5111" t="s">
        <v>5</v>
      </c>
      <c r="R5111" t="s">
        <v>30619</v>
      </c>
      <c r="S5111" t="s">
        <v>5360</v>
      </c>
      <c r="T5111" t="s">
        <v>7</v>
      </c>
      <c r="U5111" t="s">
        <v>2525</v>
      </c>
      <c r="V5111" t="s">
        <v>9</v>
      </c>
      <c r="W5111" t="s">
        <v>24712</v>
      </c>
      <c r="X5111" t="s">
        <v>24713</v>
      </c>
      <c r="Y5111" t="s">
        <v>31</v>
      </c>
    </row>
    <row r="5112" spans="1:25" x14ac:dyDescent="0.2">
      <c r="A5112" t="s">
        <v>0</v>
      </c>
      <c r="B5112" t="s">
        <v>24714</v>
      </c>
      <c r="C5112" t="s">
        <v>3268</v>
      </c>
      <c r="D5112" t="s">
        <v>24715</v>
      </c>
      <c r="E5112" t="s">
        <v>34</v>
      </c>
      <c r="F5112" t="s">
        <v>2532</v>
      </c>
      <c r="G5112" s="1">
        <v>45467</v>
      </c>
      <c r="H5112" s="1">
        <v>45441</v>
      </c>
      <c r="I5112" s="1">
        <v>45741</v>
      </c>
      <c r="J5112" s="3" t="s">
        <v>30629</v>
      </c>
      <c r="K5112" s="1"/>
      <c r="L5112" s="1">
        <v>45806</v>
      </c>
      <c r="M5112" s="1">
        <f t="shared" si="204"/>
        <v>45806</v>
      </c>
      <c r="N5112" t="s">
        <v>26</v>
      </c>
      <c r="O5112" t="s">
        <v>30621</v>
      </c>
      <c r="Q5112" t="s">
        <v>5</v>
      </c>
      <c r="R5112" t="s">
        <v>30619</v>
      </c>
      <c r="S5112" t="s">
        <v>6487</v>
      </c>
      <c r="T5112" t="s">
        <v>7</v>
      </c>
      <c r="U5112" t="s">
        <v>37</v>
      </c>
      <c r="V5112" t="s">
        <v>9</v>
      </c>
      <c r="W5112" t="s">
        <v>24716</v>
      </c>
      <c r="X5112" t="s">
        <v>24715</v>
      </c>
      <c r="Y5112" t="s">
        <v>31</v>
      </c>
    </row>
    <row r="5113" spans="1:25" x14ac:dyDescent="0.2">
      <c r="A5113" t="s">
        <v>0</v>
      </c>
      <c r="B5113" t="s">
        <v>24720</v>
      </c>
      <c r="C5113" t="s">
        <v>3235</v>
      </c>
      <c r="D5113" t="s">
        <v>24721</v>
      </c>
      <c r="E5113" t="s">
        <v>34</v>
      </c>
      <c r="F5113" t="s">
        <v>2700</v>
      </c>
      <c r="G5113" s="1">
        <v>45467</v>
      </c>
      <c r="H5113" s="1">
        <v>45441</v>
      </c>
      <c r="I5113" s="1">
        <v>45741</v>
      </c>
      <c r="J5113" s="3" t="s">
        <v>30629</v>
      </c>
      <c r="K5113" s="1"/>
      <c r="L5113" s="1">
        <v>45806</v>
      </c>
      <c r="M5113" s="1">
        <f t="shared" si="204"/>
        <v>45806</v>
      </c>
      <c r="N5113" t="s">
        <v>26</v>
      </c>
      <c r="O5113" t="s">
        <v>30621</v>
      </c>
      <c r="Q5113" t="s">
        <v>5</v>
      </c>
      <c r="R5113" t="s">
        <v>30619</v>
      </c>
      <c r="S5113" t="s">
        <v>255</v>
      </c>
      <c r="T5113" t="s">
        <v>7</v>
      </c>
      <c r="U5113" t="s">
        <v>2525</v>
      </c>
      <c r="V5113" t="s">
        <v>9</v>
      </c>
      <c r="W5113" t="s">
        <v>24722</v>
      </c>
      <c r="X5113" t="s">
        <v>24721</v>
      </c>
      <c r="Y5113" t="s">
        <v>31</v>
      </c>
    </row>
    <row r="5114" spans="1:25" x14ac:dyDescent="0.2">
      <c r="A5114" t="s">
        <v>0</v>
      </c>
      <c r="B5114" t="s">
        <v>24726</v>
      </c>
      <c r="C5114" t="s">
        <v>3266</v>
      </c>
      <c r="D5114" t="s">
        <v>24727</v>
      </c>
      <c r="E5114" t="s">
        <v>34</v>
      </c>
      <c r="F5114" t="s">
        <v>2700</v>
      </c>
      <c r="G5114" s="1">
        <v>45467</v>
      </c>
      <c r="H5114" s="1">
        <v>45441</v>
      </c>
      <c r="I5114" s="1">
        <v>45741</v>
      </c>
      <c r="J5114" s="3" t="s">
        <v>30629</v>
      </c>
      <c r="K5114" s="1"/>
      <c r="L5114" s="1">
        <v>45806</v>
      </c>
      <c r="M5114" s="1">
        <f t="shared" si="204"/>
        <v>45806</v>
      </c>
      <c r="N5114" t="s">
        <v>26</v>
      </c>
      <c r="O5114" t="s">
        <v>30621</v>
      </c>
      <c r="Q5114" t="s">
        <v>5</v>
      </c>
      <c r="R5114" t="s">
        <v>30619</v>
      </c>
      <c r="S5114" t="s">
        <v>19735</v>
      </c>
      <c r="T5114" t="s">
        <v>7</v>
      </c>
      <c r="U5114" t="s">
        <v>2525</v>
      </c>
      <c r="V5114" t="s">
        <v>9</v>
      </c>
      <c r="W5114" t="s">
        <v>24728</v>
      </c>
      <c r="X5114" t="s">
        <v>24727</v>
      </c>
      <c r="Y5114" t="s">
        <v>31</v>
      </c>
    </row>
    <row r="5115" spans="1:25" x14ac:dyDescent="0.2">
      <c r="A5115" t="s">
        <v>0</v>
      </c>
      <c r="B5115" t="s">
        <v>24746</v>
      </c>
      <c r="C5115" t="s">
        <v>2004</v>
      </c>
      <c r="D5115" t="s">
        <v>24747</v>
      </c>
      <c r="E5115" t="s">
        <v>105</v>
      </c>
      <c r="F5115" t="s">
        <v>2100</v>
      </c>
      <c r="G5115" s="1">
        <v>45468</v>
      </c>
      <c r="H5115" s="1">
        <v>45441</v>
      </c>
      <c r="I5115" s="1">
        <v>45729</v>
      </c>
      <c r="J5115" s="3" t="s">
        <v>30629</v>
      </c>
      <c r="K5115" s="1"/>
      <c r="L5115" s="1">
        <v>45806</v>
      </c>
      <c r="M5115" s="1">
        <f t="shared" si="204"/>
        <v>45806</v>
      </c>
      <c r="N5115" t="s">
        <v>4</v>
      </c>
      <c r="O5115" t="s">
        <v>30621</v>
      </c>
      <c r="Q5115" t="s">
        <v>5</v>
      </c>
      <c r="R5115" t="s">
        <v>30619</v>
      </c>
      <c r="S5115" t="s">
        <v>521</v>
      </c>
      <c r="T5115" t="s">
        <v>7</v>
      </c>
      <c r="U5115" t="s">
        <v>287</v>
      </c>
      <c r="V5115" t="s">
        <v>9</v>
      </c>
      <c r="W5115" t="s">
        <v>24748</v>
      </c>
      <c r="X5115" t="s">
        <v>24747</v>
      </c>
      <c r="Y5115" t="s">
        <v>10</v>
      </c>
    </row>
    <row r="5116" spans="1:25" x14ac:dyDescent="0.2">
      <c r="A5116" t="s">
        <v>0</v>
      </c>
      <c r="B5116" t="s">
        <v>24779</v>
      </c>
      <c r="C5116" t="s">
        <v>3143</v>
      </c>
      <c r="D5116" t="s">
        <v>3144</v>
      </c>
      <c r="E5116" t="s">
        <v>34</v>
      </c>
      <c r="F5116" t="s">
        <v>2532</v>
      </c>
      <c r="G5116" s="1">
        <v>45468</v>
      </c>
      <c r="H5116" s="1">
        <v>45441</v>
      </c>
      <c r="I5116" s="1">
        <v>45741</v>
      </c>
      <c r="J5116" s="3" t="s">
        <v>30629</v>
      </c>
      <c r="K5116" s="1"/>
      <c r="L5116" s="1">
        <v>45806</v>
      </c>
      <c r="M5116" s="1">
        <f t="shared" si="204"/>
        <v>45806</v>
      </c>
      <c r="N5116" t="s">
        <v>26</v>
      </c>
      <c r="O5116" t="s">
        <v>30621</v>
      </c>
      <c r="Q5116" t="s">
        <v>5</v>
      </c>
      <c r="R5116" t="s">
        <v>30619</v>
      </c>
      <c r="S5116" t="s">
        <v>74</v>
      </c>
      <c r="T5116" t="s">
        <v>7</v>
      </c>
      <c r="U5116" t="s">
        <v>37</v>
      </c>
      <c r="V5116" t="s">
        <v>9</v>
      </c>
      <c r="W5116" t="s">
        <v>24780</v>
      </c>
      <c r="X5116" t="s">
        <v>3144</v>
      </c>
      <c r="Y5116" t="s">
        <v>31</v>
      </c>
    </row>
    <row r="5117" spans="1:25" x14ac:dyDescent="0.2">
      <c r="A5117" t="s">
        <v>0</v>
      </c>
      <c r="B5117" t="s">
        <v>24781</v>
      </c>
      <c r="C5117" t="s">
        <v>4909</v>
      </c>
      <c r="D5117" t="s">
        <v>24782</v>
      </c>
      <c r="E5117" t="s">
        <v>105</v>
      </c>
      <c r="F5117" t="s">
        <v>3292</v>
      </c>
      <c r="G5117" s="1">
        <v>45468</v>
      </c>
      <c r="H5117" s="1">
        <v>45441</v>
      </c>
      <c r="I5117" s="1">
        <v>45729</v>
      </c>
      <c r="J5117" s="3" t="s">
        <v>30629</v>
      </c>
      <c r="K5117" s="1"/>
      <c r="L5117" s="1">
        <v>45806</v>
      </c>
      <c r="M5117" s="1">
        <f t="shared" si="204"/>
        <v>45806</v>
      </c>
      <c r="N5117" t="s">
        <v>4</v>
      </c>
      <c r="O5117" t="s">
        <v>30621</v>
      </c>
      <c r="Q5117" t="s">
        <v>5</v>
      </c>
      <c r="R5117" t="s">
        <v>30619</v>
      </c>
      <c r="S5117" t="s">
        <v>79</v>
      </c>
      <c r="T5117" t="s">
        <v>7</v>
      </c>
      <c r="U5117" t="s">
        <v>227</v>
      </c>
      <c r="V5117" t="s">
        <v>9</v>
      </c>
      <c r="W5117" t="s">
        <v>24783</v>
      </c>
      <c r="X5117" t="s">
        <v>24782</v>
      </c>
      <c r="Y5117" t="s">
        <v>10</v>
      </c>
    </row>
    <row r="5118" spans="1:25" x14ac:dyDescent="0.2">
      <c r="A5118" t="s">
        <v>0</v>
      </c>
      <c r="B5118" t="s">
        <v>24791</v>
      </c>
      <c r="C5118" t="s">
        <v>6630</v>
      </c>
      <c r="D5118" t="s">
        <v>24792</v>
      </c>
      <c r="E5118" t="s">
        <v>34</v>
      </c>
      <c r="F5118" t="s">
        <v>2700</v>
      </c>
      <c r="G5118" s="1">
        <v>45468</v>
      </c>
      <c r="H5118" s="1">
        <v>45441</v>
      </c>
      <c r="I5118" s="1">
        <v>45742</v>
      </c>
      <c r="J5118" s="3" t="s">
        <v>30629</v>
      </c>
      <c r="K5118" s="1"/>
      <c r="L5118" s="1">
        <v>45806</v>
      </c>
      <c r="M5118" s="1">
        <f t="shared" si="204"/>
        <v>45806</v>
      </c>
      <c r="N5118" t="s">
        <v>26</v>
      </c>
      <c r="O5118" t="s">
        <v>30621</v>
      </c>
      <c r="Q5118" t="s">
        <v>5</v>
      </c>
      <c r="R5118" t="s">
        <v>30619</v>
      </c>
      <c r="S5118" t="s">
        <v>255</v>
      </c>
      <c r="T5118" t="s">
        <v>7</v>
      </c>
      <c r="U5118" t="s">
        <v>2525</v>
      </c>
      <c r="V5118" t="s">
        <v>9</v>
      </c>
      <c r="W5118" t="s">
        <v>24793</v>
      </c>
      <c r="X5118" t="s">
        <v>24792</v>
      </c>
      <c r="Y5118" t="s">
        <v>31</v>
      </c>
    </row>
    <row r="5119" spans="1:25" x14ac:dyDescent="0.2">
      <c r="A5119" t="s">
        <v>0</v>
      </c>
      <c r="B5119" t="s">
        <v>25389</v>
      </c>
      <c r="C5119" t="s">
        <v>25390</v>
      </c>
      <c r="D5119" t="s">
        <v>25391</v>
      </c>
      <c r="E5119" t="s">
        <v>34</v>
      </c>
      <c r="F5119" t="s">
        <v>2700</v>
      </c>
      <c r="G5119" s="1">
        <v>45482</v>
      </c>
      <c r="H5119" s="1">
        <v>45441</v>
      </c>
      <c r="I5119" s="1">
        <v>45561</v>
      </c>
      <c r="J5119" s="3" t="s">
        <v>30629</v>
      </c>
      <c r="K5119" s="1"/>
      <c r="L5119" s="1">
        <v>45806</v>
      </c>
      <c r="M5119" s="1">
        <f t="shared" si="204"/>
        <v>45806</v>
      </c>
      <c r="N5119" t="s">
        <v>26</v>
      </c>
      <c r="O5119" t="s">
        <v>30621</v>
      </c>
      <c r="Q5119" t="s">
        <v>5</v>
      </c>
      <c r="R5119" t="s">
        <v>30619</v>
      </c>
      <c r="S5119" t="s">
        <v>255</v>
      </c>
      <c r="T5119" t="s">
        <v>7</v>
      </c>
      <c r="U5119" t="s">
        <v>2525</v>
      </c>
      <c r="V5119" t="s">
        <v>9</v>
      </c>
      <c r="W5119" t="s">
        <v>25392</v>
      </c>
      <c r="X5119" t="s">
        <v>25391</v>
      </c>
      <c r="Y5119" t="s">
        <v>31</v>
      </c>
    </row>
    <row r="5120" spans="1:25" x14ac:dyDescent="0.2">
      <c r="A5120" t="s">
        <v>0</v>
      </c>
      <c r="B5120" t="s">
        <v>25441</v>
      </c>
      <c r="C5120" t="s">
        <v>4939</v>
      </c>
      <c r="D5120" t="s">
        <v>25442</v>
      </c>
      <c r="E5120" t="s">
        <v>34</v>
      </c>
      <c r="F5120" t="s">
        <v>2532</v>
      </c>
      <c r="G5120" s="1">
        <v>45482</v>
      </c>
      <c r="H5120" s="1">
        <v>45441</v>
      </c>
      <c r="I5120" s="1">
        <v>45741</v>
      </c>
      <c r="J5120" s="3" t="s">
        <v>30629</v>
      </c>
      <c r="K5120" s="1"/>
      <c r="L5120" s="1">
        <v>45806</v>
      </c>
      <c r="M5120" s="1">
        <f t="shared" si="204"/>
        <v>45806</v>
      </c>
      <c r="N5120" t="s">
        <v>26</v>
      </c>
      <c r="O5120" t="s">
        <v>30621</v>
      </c>
      <c r="Q5120" t="s">
        <v>5</v>
      </c>
      <c r="R5120" t="s">
        <v>30619</v>
      </c>
      <c r="S5120" t="s">
        <v>8630</v>
      </c>
      <c r="T5120" t="s">
        <v>7</v>
      </c>
      <c r="U5120" t="s">
        <v>37</v>
      </c>
      <c r="V5120" t="s">
        <v>9</v>
      </c>
      <c r="W5120" t="s">
        <v>25443</v>
      </c>
      <c r="X5120" t="s">
        <v>25442</v>
      </c>
      <c r="Y5120" t="s">
        <v>31</v>
      </c>
    </row>
    <row r="5121" spans="1:25" x14ac:dyDescent="0.2">
      <c r="A5121" t="s">
        <v>0</v>
      </c>
      <c r="B5121" t="s">
        <v>25453</v>
      </c>
      <c r="C5121" t="s">
        <v>25454</v>
      </c>
      <c r="D5121" t="s">
        <v>25455</v>
      </c>
      <c r="E5121" t="s">
        <v>34</v>
      </c>
      <c r="F5121" t="s">
        <v>2700</v>
      </c>
      <c r="G5121" s="1">
        <v>45482</v>
      </c>
      <c r="H5121" s="1">
        <v>45441</v>
      </c>
      <c r="I5121" s="1">
        <v>45594</v>
      </c>
      <c r="J5121" s="3" t="s">
        <v>30629</v>
      </c>
      <c r="K5121" s="1"/>
      <c r="L5121" s="1">
        <v>45806</v>
      </c>
      <c r="M5121" s="1">
        <f t="shared" si="204"/>
        <v>45806</v>
      </c>
      <c r="N5121" t="s">
        <v>26</v>
      </c>
      <c r="O5121" t="s">
        <v>30621</v>
      </c>
      <c r="Q5121" t="s">
        <v>5</v>
      </c>
      <c r="R5121" t="s">
        <v>30619</v>
      </c>
      <c r="S5121" t="s">
        <v>255</v>
      </c>
      <c r="T5121" t="s">
        <v>7</v>
      </c>
      <c r="U5121" t="s">
        <v>2525</v>
      </c>
      <c r="V5121" t="s">
        <v>9</v>
      </c>
      <c r="W5121" t="s">
        <v>25456</v>
      </c>
      <c r="X5121" t="s">
        <v>25455</v>
      </c>
      <c r="Y5121" t="s">
        <v>31</v>
      </c>
    </row>
    <row r="5122" spans="1:25" x14ac:dyDescent="0.2">
      <c r="A5122" t="s">
        <v>0</v>
      </c>
      <c r="B5122" t="s">
        <v>25457</v>
      </c>
      <c r="C5122" t="s">
        <v>25454</v>
      </c>
      <c r="D5122" t="s">
        <v>25458</v>
      </c>
      <c r="E5122" t="s">
        <v>34</v>
      </c>
      <c r="F5122" t="s">
        <v>17152</v>
      </c>
      <c r="G5122" s="1">
        <v>45482</v>
      </c>
      <c r="H5122" s="1">
        <v>45441</v>
      </c>
      <c r="I5122" s="1">
        <v>45594</v>
      </c>
      <c r="J5122" s="3" t="s">
        <v>30629</v>
      </c>
      <c r="K5122" s="1"/>
      <c r="L5122" s="1">
        <v>45806</v>
      </c>
      <c r="M5122" s="1">
        <f t="shared" si="204"/>
        <v>45806</v>
      </c>
      <c r="N5122" t="s">
        <v>26</v>
      </c>
      <c r="O5122" t="s">
        <v>30621</v>
      </c>
      <c r="Q5122" t="s">
        <v>5</v>
      </c>
      <c r="R5122" t="s">
        <v>30619</v>
      </c>
      <c r="S5122" t="s">
        <v>598</v>
      </c>
      <c r="T5122" t="s">
        <v>7</v>
      </c>
      <c r="U5122" t="s">
        <v>37</v>
      </c>
      <c r="V5122" t="s">
        <v>9</v>
      </c>
      <c r="W5122" t="s">
        <v>25459</v>
      </c>
      <c r="X5122" t="s">
        <v>25458</v>
      </c>
      <c r="Y5122" t="s">
        <v>31</v>
      </c>
    </row>
    <row r="5123" spans="1:25" x14ac:dyDescent="0.2">
      <c r="A5123" t="s">
        <v>0</v>
      </c>
      <c r="B5123" t="s">
        <v>25464</v>
      </c>
      <c r="C5123" t="s">
        <v>3405</v>
      </c>
      <c r="D5123" t="s">
        <v>25465</v>
      </c>
      <c r="E5123" t="s">
        <v>34</v>
      </c>
      <c r="F5123" t="s">
        <v>2532</v>
      </c>
      <c r="G5123" s="1">
        <v>45482</v>
      </c>
      <c r="H5123" s="1">
        <v>45441</v>
      </c>
      <c r="I5123" s="1">
        <v>45741</v>
      </c>
      <c r="J5123" s="3" t="s">
        <v>30629</v>
      </c>
      <c r="K5123" s="1"/>
      <c r="L5123" s="1">
        <v>45806</v>
      </c>
      <c r="M5123" s="1">
        <f t="shared" si="204"/>
        <v>45806</v>
      </c>
      <c r="N5123" t="s">
        <v>26</v>
      </c>
      <c r="O5123" t="s">
        <v>30621</v>
      </c>
      <c r="Q5123" t="s">
        <v>5</v>
      </c>
      <c r="R5123" t="s">
        <v>30619</v>
      </c>
      <c r="S5123" t="s">
        <v>598</v>
      </c>
      <c r="T5123" t="s">
        <v>7</v>
      </c>
      <c r="U5123" t="s">
        <v>37</v>
      </c>
      <c r="V5123" t="s">
        <v>9</v>
      </c>
      <c r="W5123" t="s">
        <v>25466</v>
      </c>
      <c r="X5123" t="s">
        <v>25465</v>
      </c>
      <c r="Y5123" t="s">
        <v>31</v>
      </c>
    </row>
    <row r="5124" spans="1:25" x14ac:dyDescent="0.2">
      <c r="A5124" t="s">
        <v>0</v>
      </c>
      <c r="B5124" t="s">
        <v>25574</v>
      </c>
      <c r="C5124" t="s">
        <v>6771</v>
      </c>
      <c r="D5124" t="s">
        <v>25575</v>
      </c>
      <c r="E5124" t="s">
        <v>105</v>
      </c>
      <c r="F5124" t="s">
        <v>1500</v>
      </c>
      <c r="G5124" s="1">
        <v>45485</v>
      </c>
      <c r="H5124" s="1">
        <v>45441</v>
      </c>
      <c r="I5124" s="1">
        <v>45734</v>
      </c>
      <c r="J5124" s="3" t="s">
        <v>30629</v>
      </c>
      <c r="K5124" s="1"/>
      <c r="L5124" s="1">
        <v>45806</v>
      </c>
      <c r="M5124" s="1">
        <f t="shared" si="204"/>
        <v>45806</v>
      </c>
      <c r="N5124" t="s">
        <v>448</v>
      </c>
      <c r="O5124" t="s">
        <v>30621</v>
      </c>
      <c r="Q5124" t="s">
        <v>5</v>
      </c>
      <c r="R5124" t="s">
        <v>30619</v>
      </c>
      <c r="S5124" t="s">
        <v>138</v>
      </c>
      <c r="T5124" t="s">
        <v>7</v>
      </c>
      <c r="U5124" t="s">
        <v>8</v>
      </c>
      <c r="V5124" t="s">
        <v>14</v>
      </c>
      <c r="W5124" t="s">
        <v>25576</v>
      </c>
      <c r="X5124" t="s">
        <v>25575</v>
      </c>
      <c r="Y5124" t="s">
        <v>21</v>
      </c>
    </row>
    <row r="5125" spans="1:25" x14ac:dyDescent="0.2">
      <c r="A5125" t="s">
        <v>0</v>
      </c>
      <c r="B5125" t="s">
        <v>25607</v>
      </c>
      <c r="C5125" t="s">
        <v>5392</v>
      </c>
      <c r="D5125" t="s">
        <v>25608</v>
      </c>
      <c r="E5125" t="s">
        <v>11</v>
      </c>
      <c r="F5125" t="s">
        <v>5443</v>
      </c>
      <c r="G5125" s="1">
        <v>45485</v>
      </c>
      <c r="H5125" s="1">
        <v>45441</v>
      </c>
      <c r="I5125" s="1">
        <v>45646</v>
      </c>
      <c r="J5125" s="3" t="s">
        <v>30629</v>
      </c>
      <c r="K5125" s="1"/>
      <c r="L5125" s="1">
        <v>45533</v>
      </c>
      <c r="M5125" s="1">
        <f t="shared" si="204"/>
        <v>45806</v>
      </c>
      <c r="N5125" t="s">
        <v>26</v>
      </c>
      <c r="O5125" t="s">
        <v>30621</v>
      </c>
      <c r="Q5125" t="s">
        <v>5</v>
      </c>
      <c r="R5125" t="s">
        <v>30619</v>
      </c>
      <c r="S5125" t="s">
        <v>5989</v>
      </c>
      <c r="T5125" t="s">
        <v>7</v>
      </c>
      <c r="U5125" t="s">
        <v>80</v>
      </c>
      <c r="V5125" t="s">
        <v>9</v>
      </c>
      <c r="W5125" t="s">
        <v>25609</v>
      </c>
      <c r="X5125" t="s">
        <v>25608</v>
      </c>
      <c r="Y5125" t="s">
        <v>31</v>
      </c>
    </row>
    <row r="5126" spans="1:25" x14ac:dyDescent="0.2">
      <c r="A5126" t="s">
        <v>0</v>
      </c>
      <c r="B5126" t="s">
        <v>26156</v>
      </c>
      <c r="C5126" t="s">
        <v>845</v>
      </c>
      <c r="D5126" t="s">
        <v>26157</v>
      </c>
      <c r="E5126" t="s">
        <v>105</v>
      </c>
      <c r="F5126" t="s">
        <v>1571</v>
      </c>
      <c r="G5126" s="1">
        <v>45492</v>
      </c>
      <c r="H5126" s="1">
        <v>45441</v>
      </c>
      <c r="I5126" s="1">
        <v>45783</v>
      </c>
      <c r="J5126" s="3" t="s">
        <v>30629</v>
      </c>
      <c r="K5126" s="1"/>
      <c r="L5126" s="1">
        <v>45806</v>
      </c>
      <c r="M5126" s="1">
        <f t="shared" si="204"/>
        <v>45806</v>
      </c>
      <c r="N5126" t="s">
        <v>4</v>
      </c>
      <c r="O5126" t="s">
        <v>30621</v>
      </c>
      <c r="Q5126" t="s">
        <v>5</v>
      </c>
      <c r="R5126" t="s">
        <v>30619</v>
      </c>
      <c r="S5126" t="s">
        <v>457</v>
      </c>
      <c r="T5126" t="s">
        <v>7</v>
      </c>
      <c r="U5126" t="s">
        <v>8</v>
      </c>
      <c r="V5126" t="s">
        <v>9</v>
      </c>
      <c r="W5126" t="s">
        <v>26158</v>
      </c>
      <c r="X5126" t="s">
        <v>26157</v>
      </c>
      <c r="Y5126" t="s">
        <v>10</v>
      </c>
    </row>
    <row r="5127" spans="1:25" x14ac:dyDescent="0.2">
      <c r="A5127" t="s">
        <v>0</v>
      </c>
      <c r="B5127" t="s">
        <v>26211</v>
      </c>
      <c r="C5127" t="s">
        <v>4860</v>
      </c>
      <c r="D5127" t="s">
        <v>26212</v>
      </c>
      <c r="E5127" t="s">
        <v>105</v>
      </c>
      <c r="F5127" t="s">
        <v>2100</v>
      </c>
      <c r="G5127" s="1">
        <v>45495</v>
      </c>
      <c r="H5127" s="1">
        <v>45441</v>
      </c>
      <c r="I5127" s="1">
        <v>45799</v>
      </c>
      <c r="J5127" s="3" t="s">
        <v>30629</v>
      </c>
      <c r="K5127" s="1"/>
      <c r="L5127" s="1">
        <v>45806</v>
      </c>
      <c r="M5127" s="1">
        <f t="shared" si="204"/>
        <v>45806</v>
      </c>
      <c r="N5127" t="s">
        <v>873</v>
      </c>
      <c r="O5127" t="s">
        <v>30621</v>
      </c>
      <c r="Q5127" t="s">
        <v>5</v>
      </c>
      <c r="R5127" t="s">
        <v>30619</v>
      </c>
      <c r="S5127" t="s">
        <v>881</v>
      </c>
      <c r="T5127" t="s">
        <v>7</v>
      </c>
      <c r="U5127" t="s">
        <v>56</v>
      </c>
      <c r="V5127" t="s">
        <v>14</v>
      </c>
      <c r="W5127" t="s">
        <v>26213</v>
      </c>
      <c r="X5127" t="s">
        <v>26214</v>
      </c>
      <c r="Y5127" t="s">
        <v>98</v>
      </c>
    </row>
    <row r="5128" spans="1:25" x14ac:dyDescent="0.2">
      <c r="A5128" t="s">
        <v>0</v>
      </c>
      <c r="B5128" t="s">
        <v>26215</v>
      </c>
      <c r="C5128" t="s">
        <v>26216</v>
      </c>
      <c r="D5128" t="s">
        <v>26217</v>
      </c>
      <c r="E5128" t="s">
        <v>105</v>
      </c>
      <c r="F5128" t="s">
        <v>2100</v>
      </c>
      <c r="G5128" s="1">
        <v>45495</v>
      </c>
      <c r="H5128" s="1">
        <v>45441</v>
      </c>
      <c r="I5128" s="1">
        <v>45441</v>
      </c>
      <c r="J5128" s="1" t="s">
        <v>30628</v>
      </c>
      <c r="K5128" s="1"/>
      <c r="L5128" s="1">
        <v>45806</v>
      </c>
      <c r="M5128" s="1">
        <f t="shared" si="204"/>
        <v>45806</v>
      </c>
      <c r="N5128" t="s">
        <v>4</v>
      </c>
      <c r="O5128" t="s">
        <v>30621</v>
      </c>
      <c r="Q5128" t="s">
        <v>5</v>
      </c>
      <c r="R5128" t="s">
        <v>30620</v>
      </c>
      <c r="S5128" t="s">
        <v>26218</v>
      </c>
      <c r="T5128" t="s">
        <v>7</v>
      </c>
      <c r="U5128" t="s">
        <v>8</v>
      </c>
      <c r="V5128" t="s">
        <v>9</v>
      </c>
      <c r="W5128" t="s">
        <v>26219</v>
      </c>
      <c r="X5128" t="s">
        <v>26217</v>
      </c>
      <c r="Y5128" t="s">
        <v>10</v>
      </c>
    </row>
    <row r="5129" spans="1:25" x14ac:dyDescent="0.2">
      <c r="A5129" t="s">
        <v>0</v>
      </c>
      <c r="B5129" t="s">
        <v>26239</v>
      </c>
      <c r="C5129" t="s">
        <v>706</v>
      </c>
      <c r="D5129" t="s">
        <v>26240</v>
      </c>
      <c r="E5129" t="s">
        <v>34</v>
      </c>
      <c r="F5129" t="s">
        <v>2700</v>
      </c>
      <c r="G5129" s="1">
        <v>45496</v>
      </c>
      <c r="H5129" s="1">
        <v>45441</v>
      </c>
      <c r="I5129" s="1">
        <v>45741</v>
      </c>
      <c r="J5129" s="3" t="s">
        <v>30629</v>
      </c>
      <c r="K5129" s="1"/>
      <c r="L5129" s="1">
        <v>45806</v>
      </c>
      <c r="M5129" s="1">
        <f t="shared" si="204"/>
        <v>45806</v>
      </c>
      <c r="N5129" t="s">
        <v>26</v>
      </c>
      <c r="O5129" t="s">
        <v>30621</v>
      </c>
      <c r="Q5129" t="s">
        <v>5</v>
      </c>
      <c r="R5129" t="s">
        <v>30619</v>
      </c>
      <c r="S5129" t="s">
        <v>5360</v>
      </c>
      <c r="T5129" t="s">
        <v>7</v>
      </c>
      <c r="U5129" t="s">
        <v>2525</v>
      </c>
      <c r="V5129" t="s">
        <v>9</v>
      </c>
      <c r="W5129" t="s">
        <v>26241</v>
      </c>
      <c r="X5129" t="s">
        <v>26240</v>
      </c>
      <c r="Y5129" t="s">
        <v>31</v>
      </c>
    </row>
    <row r="5130" spans="1:25" x14ac:dyDescent="0.2">
      <c r="A5130" t="s">
        <v>0</v>
      </c>
      <c r="B5130" t="s">
        <v>26242</v>
      </c>
      <c r="C5130" t="s">
        <v>2135</v>
      </c>
      <c r="D5130" t="s">
        <v>26243</v>
      </c>
      <c r="E5130" t="s">
        <v>105</v>
      </c>
      <c r="F5130" t="s">
        <v>2100</v>
      </c>
      <c r="G5130" s="1">
        <v>45496</v>
      </c>
      <c r="H5130" s="1">
        <v>45441</v>
      </c>
      <c r="I5130" s="1">
        <v>45441</v>
      </c>
      <c r="J5130" s="1" t="s">
        <v>30628</v>
      </c>
      <c r="K5130" s="1"/>
      <c r="L5130" s="1">
        <v>45806</v>
      </c>
      <c r="M5130" s="1">
        <f t="shared" si="204"/>
        <v>45806</v>
      </c>
      <c r="N5130" t="s">
        <v>4</v>
      </c>
      <c r="O5130" t="s">
        <v>30621</v>
      </c>
      <c r="Q5130" t="s">
        <v>5</v>
      </c>
      <c r="R5130" t="s">
        <v>30620</v>
      </c>
      <c r="S5130" t="s">
        <v>26244</v>
      </c>
      <c r="T5130" t="s">
        <v>7</v>
      </c>
      <c r="U5130" t="s">
        <v>77</v>
      </c>
      <c r="V5130" t="s">
        <v>14</v>
      </c>
      <c r="W5130" t="s">
        <v>26245</v>
      </c>
      <c r="X5130" t="s">
        <v>26243</v>
      </c>
      <c r="Y5130" t="s">
        <v>10</v>
      </c>
    </row>
    <row r="5131" spans="1:25" x14ac:dyDescent="0.2">
      <c r="A5131" t="s">
        <v>0</v>
      </c>
      <c r="B5131" t="s">
        <v>26266</v>
      </c>
      <c r="C5131" t="s">
        <v>1705</v>
      </c>
      <c r="D5131" t="s">
        <v>26267</v>
      </c>
      <c r="E5131" t="s">
        <v>105</v>
      </c>
      <c r="F5131" t="s">
        <v>3292</v>
      </c>
      <c r="G5131" s="1">
        <v>45496</v>
      </c>
      <c r="H5131" s="1">
        <v>45441</v>
      </c>
      <c r="I5131" s="1">
        <v>45729</v>
      </c>
      <c r="J5131" s="3" t="s">
        <v>30629</v>
      </c>
      <c r="K5131" s="1"/>
      <c r="L5131" s="1">
        <v>45806</v>
      </c>
      <c r="M5131" s="1">
        <f t="shared" si="204"/>
        <v>45806</v>
      </c>
      <c r="N5131" t="s">
        <v>4</v>
      </c>
      <c r="O5131" t="s">
        <v>30621</v>
      </c>
      <c r="Q5131" t="s">
        <v>5</v>
      </c>
      <c r="R5131" t="s">
        <v>30619</v>
      </c>
      <c r="S5131" t="s">
        <v>26268</v>
      </c>
      <c r="T5131" t="s">
        <v>7</v>
      </c>
      <c r="U5131" t="s">
        <v>227</v>
      </c>
      <c r="V5131" t="s">
        <v>9</v>
      </c>
      <c r="W5131" t="s">
        <v>26269</v>
      </c>
      <c r="X5131" t="s">
        <v>26267</v>
      </c>
      <c r="Y5131" t="s">
        <v>10</v>
      </c>
    </row>
    <row r="5132" spans="1:25" x14ac:dyDescent="0.2">
      <c r="A5132" t="s">
        <v>0</v>
      </c>
      <c r="B5132" t="s">
        <v>26283</v>
      </c>
      <c r="C5132" t="s">
        <v>6935</v>
      </c>
      <c r="D5132" t="s">
        <v>26284</v>
      </c>
      <c r="E5132" t="s">
        <v>34</v>
      </c>
      <c r="F5132" t="s">
        <v>2700</v>
      </c>
      <c r="G5132" s="1">
        <v>45496</v>
      </c>
      <c r="H5132" s="1">
        <v>45441</v>
      </c>
      <c r="I5132" s="1">
        <v>45810</v>
      </c>
      <c r="J5132" s="3" t="s">
        <v>30628</v>
      </c>
      <c r="K5132" s="1"/>
      <c r="L5132" s="1">
        <v>45806</v>
      </c>
      <c r="M5132" s="1">
        <f t="shared" si="204"/>
        <v>45806</v>
      </c>
      <c r="N5132" t="s">
        <v>26</v>
      </c>
      <c r="O5132" t="s">
        <v>30621</v>
      </c>
      <c r="Q5132" t="s">
        <v>5</v>
      </c>
      <c r="R5132" t="s">
        <v>30619</v>
      </c>
      <c r="S5132" t="s">
        <v>255</v>
      </c>
      <c r="T5132" t="s">
        <v>7</v>
      </c>
      <c r="U5132" t="s">
        <v>2525</v>
      </c>
      <c r="V5132" t="s">
        <v>9</v>
      </c>
      <c r="W5132" t="s">
        <v>26285</v>
      </c>
      <c r="X5132" t="s">
        <v>26284</v>
      </c>
      <c r="Y5132" t="s">
        <v>31</v>
      </c>
    </row>
    <row r="5133" spans="1:25" x14ac:dyDescent="0.2">
      <c r="A5133" t="s">
        <v>0</v>
      </c>
      <c r="B5133" t="s">
        <v>26286</v>
      </c>
      <c r="C5133" t="s">
        <v>13723</v>
      </c>
      <c r="D5133" t="s">
        <v>26287</v>
      </c>
      <c r="E5133" t="s">
        <v>34</v>
      </c>
      <c r="F5133" t="s">
        <v>2700</v>
      </c>
      <c r="G5133" s="1">
        <v>45496</v>
      </c>
      <c r="H5133" s="1">
        <v>45441</v>
      </c>
      <c r="I5133" s="1">
        <v>45743</v>
      </c>
      <c r="J5133" s="3" t="s">
        <v>30629</v>
      </c>
      <c r="K5133" s="1"/>
      <c r="L5133" s="1">
        <v>45806</v>
      </c>
      <c r="M5133" s="1">
        <f t="shared" si="204"/>
        <v>45806</v>
      </c>
      <c r="N5133" t="s">
        <v>26</v>
      </c>
      <c r="O5133" t="s">
        <v>30621</v>
      </c>
      <c r="Q5133" t="s">
        <v>5</v>
      </c>
      <c r="R5133" t="s">
        <v>30619</v>
      </c>
      <c r="S5133" t="s">
        <v>255</v>
      </c>
      <c r="T5133" t="s">
        <v>7</v>
      </c>
      <c r="U5133" t="s">
        <v>2525</v>
      </c>
      <c r="V5133" t="s">
        <v>9</v>
      </c>
      <c r="W5133" t="s">
        <v>26288</v>
      </c>
      <c r="X5133" t="s">
        <v>26287</v>
      </c>
      <c r="Y5133" t="s">
        <v>31</v>
      </c>
    </row>
    <row r="5134" spans="1:25" x14ac:dyDescent="0.2">
      <c r="A5134" t="s">
        <v>0</v>
      </c>
      <c r="B5134" t="s">
        <v>26296</v>
      </c>
      <c r="C5134" t="s">
        <v>4913</v>
      </c>
      <c r="D5134" t="s">
        <v>26297</v>
      </c>
      <c r="E5134" t="s">
        <v>105</v>
      </c>
      <c r="F5134" t="s">
        <v>2100</v>
      </c>
      <c r="G5134" s="1">
        <v>45496</v>
      </c>
      <c r="H5134" s="1">
        <v>45441</v>
      </c>
      <c r="I5134" s="1">
        <v>45729</v>
      </c>
      <c r="J5134" s="3" t="s">
        <v>30629</v>
      </c>
      <c r="K5134" s="1"/>
      <c r="L5134" s="1">
        <v>45806</v>
      </c>
      <c r="M5134" s="1">
        <f t="shared" si="204"/>
        <v>45806</v>
      </c>
      <c r="N5134" t="s">
        <v>4</v>
      </c>
      <c r="O5134" t="s">
        <v>30621</v>
      </c>
      <c r="Q5134" t="s">
        <v>5</v>
      </c>
      <c r="R5134" t="s">
        <v>30619</v>
      </c>
      <c r="S5134" t="s">
        <v>247</v>
      </c>
      <c r="T5134" t="s">
        <v>7</v>
      </c>
      <c r="U5134" t="s">
        <v>77</v>
      </c>
      <c r="V5134" t="s">
        <v>14</v>
      </c>
      <c r="W5134" t="s">
        <v>26298</v>
      </c>
      <c r="X5134" t="s">
        <v>26297</v>
      </c>
      <c r="Y5134" t="s">
        <v>10</v>
      </c>
    </row>
    <row r="5135" spans="1:25" x14ac:dyDescent="0.2">
      <c r="A5135" t="s">
        <v>0</v>
      </c>
      <c r="B5135" t="s">
        <v>26493</v>
      </c>
      <c r="C5135" t="s">
        <v>2426</v>
      </c>
      <c r="D5135" t="s">
        <v>26494</v>
      </c>
      <c r="E5135" t="s">
        <v>24</v>
      </c>
      <c r="F5135" t="s">
        <v>3760</v>
      </c>
      <c r="G5135" s="1">
        <v>45502</v>
      </c>
      <c r="H5135" s="1">
        <v>45441</v>
      </c>
      <c r="I5135" s="1">
        <v>45729</v>
      </c>
      <c r="J5135" s="3" t="s">
        <v>30629</v>
      </c>
      <c r="K5135" s="1"/>
      <c r="L5135" s="1">
        <v>45806</v>
      </c>
      <c r="M5135" s="1">
        <f t="shared" si="204"/>
        <v>45806</v>
      </c>
      <c r="N5135" t="s">
        <v>4</v>
      </c>
      <c r="O5135" t="s">
        <v>30621</v>
      </c>
      <c r="Q5135" t="s">
        <v>5</v>
      </c>
      <c r="R5135" t="s">
        <v>30619</v>
      </c>
      <c r="S5135" t="s">
        <v>1477</v>
      </c>
      <c r="T5135" t="s">
        <v>7</v>
      </c>
      <c r="U5135" t="s">
        <v>77</v>
      </c>
      <c r="V5135" t="s">
        <v>14</v>
      </c>
      <c r="W5135" t="s">
        <v>26495</v>
      </c>
      <c r="X5135" t="s">
        <v>26494</v>
      </c>
      <c r="Y5135" t="s">
        <v>10</v>
      </c>
    </row>
    <row r="5136" spans="1:25" x14ac:dyDescent="0.2">
      <c r="A5136" t="s">
        <v>0</v>
      </c>
      <c r="B5136" t="s">
        <v>26510</v>
      </c>
      <c r="C5136" t="s">
        <v>5424</v>
      </c>
      <c r="D5136" t="s">
        <v>26511</v>
      </c>
      <c r="E5136" t="s">
        <v>11</v>
      </c>
      <c r="F5136" t="s">
        <v>12</v>
      </c>
      <c r="G5136" s="1">
        <v>45502</v>
      </c>
      <c r="H5136" s="1">
        <v>45441</v>
      </c>
      <c r="I5136" s="1">
        <v>45751</v>
      </c>
      <c r="J5136" s="3" t="s">
        <v>30629</v>
      </c>
      <c r="K5136" s="1"/>
      <c r="L5136" s="1">
        <v>45806</v>
      </c>
      <c r="M5136" s="1">
        <f t="shared" si="204"/>
        <v>45806</v>
      </c>
      <c r="N5136" t="s">
        <v>89</v>
      </c>
      <c r="O5136" t="s">
        <v>30621</v>
      </c>
      <c r="Q5136" t="s">
        <v>5</v>
      </c>
      <c r="R5136" t="s">
        <v>30619</v>
      </c>
      <c r="S5136" t="s">
        <v>255</v>
      </c>
      <c r="T5136" t="s">
        <v>7</v>
      </c>
      <c r="U5136" t="s">
        <v>90</v>
      </c>
      <c r="V5136" t="s">
        <v>9</v>
      </c>
      <c r="W5136" t="s">
        <v>26512</v>
      </c>
      <c r="X5136" t="s">
        <v>26511</v>
      </c>
      <c r="Y5136" t="s">
        <v>91</v>
      </c>
    </row>
    <row r="5137" spans="1:25" x14ac:dyDescent="0.2">
      <c r="A5137" t="s">
        <v>0</v>
      </c>
      <c r="B5137" t="s">
        <v>26518</v>
      </c>
      <c r="C5137" t="s">
        <v>5335</v>
      </c>
      <c r="D5137" t="s">
        <v>26519</v>
      </c>
      <c r="E5137" t="s">
        <v>105</v>
      </c>
      <c r="F5137" t="s">
        <v>1500</v>
      </c>
      <c r="G5137" s="1">
        <v>45502</v>
      </c>
      <c r="H5137" s="1">
        <v>45441</v>
      </c>
      <c r="I5137" s="1">
        <v>45736</v>
      </c>
      <c r="J5137" s="3" t="s">
        <v>30629</v>
      </c>
      <c r="K5137" s="1"/>
      <c r="L5137" s="1">
        <v>45806</v>
      </c>
      <c r="M5137" s="1">
        <f t="shared" si="204"/>
        <v>45806</v>
      </c>
      <c r="N5137" t="s">
        <v>4</v>
      </c>
      <c r="O5137" t="s">
        <v>30621</v>
      </c>
      <c r="Q5137" t="s">
        <v>5</v>
      </c>
      <c r="R5137" t="s">
        <v>30619</v>
      </c>
      <c r="S5137" t="s">
        <v>881</v>
      </c>
      <c r="T5137" t="s">
        <v>7</v>
      </c>
      <c r="U5137" t="s">
        <v>8</v>
      </c>
      <c r="V5137" t="s">
        <v>9</v>
      </c>
      <c r="W5137" t="s">
        <v>26520</v>
      </c>
      <c r="X5137" t="s">
        <v>26519</v>
      </c>
      <c r="Y5137" t="s">
        <v>10</v>
      </c>
    </row>
    <row r="5138" spans="1:25" x14ac:dyDescent="0.2">
      <c r="A5138" t="s">
        <v>0</v>
      </c>
      <c r="B5138" t="s">
        <v>28352</v>
      </c>
      <c r="C5138" t="s">
        <v>5734</v>
      </c>
      <c r="D5138" t="s">
        <v>28353</v>
      </c>
      <c r="E5138" t="s">
        <v>11</v>
      </c>
      <c r="F5138" t="s">
        <v>4130</v>
      </c>
      <c r="G5138" s="1">
        <v>45680</v>
      </c>
      <c r="H5138" s="1">
        <v>45441</v>
      </c>
      <c r="I5138" s="1">
        <v>45774</v>
      </c>
      <c r="J5138" s="3" t="s">
        <v>30629</v>
      </c>
      <c r="K5138" s="1"/>
      <c r="L5138" s="1">
        <v>45806</v>
      </c>
      <c r="M5138" s="1">
        <f t="shared" si="204"/>
        <v>45806</v>
      </c>
      <c r="N5138" t="s">
        <v>788</v>
      </c>
      <c r="O5138" t="s">
        <v>30621</v>
      </c>
      <c r="Q5138" t="s">
        <v>5</v>
      </c>
      <c r="R5138" t="s">
        <v>30619</v>
      </c>
      <c r="S5138" t="s">
        <v>2215</v>
      </c>
      <c r="T5138" t="s">
        <v>7</v>
      </c>
      <c r="U5138" t="s">
        <v>37</v>
      </c>
      <c r="V5138" t="s">
        <v>14</v>
      </c>
      <c r="W5138" t="s">
        <v>28354</v>
      </c>
      <c r="X5138" t="s">
        <v>28355</v>
      </c>
      <c r="Y5138" t="s">
        <v>40</v>
      </c>
    </row>
    <row r="5139" spans="1:25" x14ac:dyDescent="0.2">
      <c r="A5139" t="s">
        <v>0</v>
      </c>
      <c r="B5139" t="s">
        <v>28356</v>
      </c>
      <c r="C5139" t="s">
        <v>943</v>
      </c>
      <c r="D5139" t="s">
        <v>28357</v>
      </c>
      <c r="E5139" t="s">
        <v>11</v>
      </c>
      <c r="F5139" t="s">
        <v>4130</v>
      </c>
      <c r="G5139" s="1">
        <v>45680</v>
      </c>
      <c r="H5139" s="1">
        <v>45441</v>
      </c>
      <c r="I5139" s="1">
        <v>45774</v>
      </c>
      <c r="J5139" s="3" t="s">
        <v>30629</v>
      </c>
      <c r="K5139" s="1"/>
      <c r="L5139" s="1">
        <v>45806</v>
      </c>
      <c r="M5139" s="1">
        <f t="shared" si="204"/>
        <v>45806</v>
      </c>
      <c r="N5139" t="s">
        <v>36</v>
      </c>
      <c r="O5139" t="s">
        <v>30621</v>
      </c>
      <c r="Q5139" t="s">
        <v>5</v>
      </c>
      <c r="R5139" t="s">
        <v>30619</v>
      </c>
      <c r="S5139" t="s">
        <v>5225</v>
      </c>
      <c r="T5139" t="s">
        <v>7</v>
      </c>
      <c r="U5139" t="s">
        <v>37</v>
      </c>
      <c r="V5139" t="s">
        <v>14</v>
      </c>
      <c r="W5139" t="s">
        <v>28354</v>
      </c>
      <c r="X5139" t="s">
        <v>28355</v>
      </c>
      <c r="Y5139" t="s">
        <v>40</v>
      </c>
    </row>
    <row r="5140" spans="1:25" x14ac:dyDescent="0.2">
      <c r="A5140" t="s">
        <v>0</v>
      </c>
      <c r="B5140" t="s">
        <v>21410</v>
      </c>
      <c r="C5140" t="s">
        <v>198</v>
      </c>
      <c r="D5140" t="s">
        <v>21411</v>
      </c>
      <c r="E5140" t="s">
        <v>54</v>
      </c>
      <c r="F5140" t="s">
        <v>1069</v>
      </c>
      <c r="G5140" s="1">
        <v>45442</v>
      </c>
      <c r="H5140" s="1">
        <v>45442</v>
      </c>
      <c r="I5140" s="1">
        <v>45784</v>
      </c>
      <c r="J5140" s="3" t="s">
        <v>30629</v>
      </c>
      <c r="K5140" s="1"/>
      <c r="L5140" s="1">
        <v>45626</v>
      </c>
      <c r="M5140" s="1">
        <f t="shared" si="204"/>
        <v>45807</v>
      </c>
      <c r="N5140" t="s">
        <v>89</v>
      </c>
      <c r="O5140" t="s">
        <v>30621</v>
      </c>
      <c r="Q5140" t="s">
        <v>5</v>
      </c>
      <c r="R5140" t="s">
        <v>30619</v>
      </c>
      <c r="S5140" t="s">
        <v>6238</v>
      </c>
      <c r="T5140" t="s">
        <v>7</v>
      </c>
      <c r="U5140" t="s">
        <v>90</v>
      </c>
      <c r="V5140" t="s">
        <v>9</v>
      </c>
      <c r="W5140" t="s">
        <v>21412</v>
      </c>
      <c r="X5140" t="s">
        <v>21411</v>
      </c>
      <c r="Y5140" t="s">
        <v>91</v>
      </c>
    </row>
    <row r="5141" spans="1:25" x14ac:dyDescent="0.2">
      <c r="A5141" t="s">
        <v>0</v>
      </c>
      <c r="B5141" t="s">
        <v>21413</v>
      </c>
      <c r="C5141" t="s">
        <v>4918</v>
      </c>
      <c r="D5141" t="s">
        <v>21414</v>
      </c>
      <c r="E5141" t="s">
        <v>76</v>
      </c>
      <c r="F5141" t="s">
        <v>547</v>
      </c>
      <c r="G5141" s="1">
        <v>45442</v>
      </c>
      <c r="H5141" s="1">
        <v>45442</v>
      </c>
      <c r="I5141" s="1">
        <v>45775</v>
      </c>
      <c r="J5141" s="3" t="s">
        <v>30629</v>
      </c>
      <c r="K5141" s="1"/>
      <c r="L5141" s="1">
        <v>45807</v>
      </c>
      <c r="M5141" s="1">
        <f t="shared" si="204"/>
        <v>45807</v>
      </c>
      <c r="N5141" t="s">
        <v>89</v>
      </c>
      <c r="O5141" t="s">
        <v>30621</v>
      </c>
      <c r="Q5141" t="s">
        <v>5</v>
      </c>
      <c r="R5141" t="s">
        <v>30619</v>
      </c>
      <c r="S5141" t="s">
        <v>179</v>
      </c>
      <c r="T5141" t="s">
        <v>7</v>
      </c>
      <c r="U5141" t="s">
        <v>118</v>
      </c>
      <c r="V5141" t="s">
        <v>9</v>
      </c>
      <c r="W5141" t="s">
        <v>21415</v>
      </c>
      <c r="X5141" t="s">
        <v>21414</v>
      </c>
      <c r="Y5141" t="s">
        <v>91</v>
      </c>
    </row>
    <row r="5142" spans="1:25" x14ac:dyDescent="0.2">
      <c r="A5142" t="s">
        <v>0</v>
      </c>
      <c r="B5142" t="s">
        <v>21416</v>
      </c>
      <c r="C5142" t="s">
        <v>704</v>
      </c>
      <c r="D5142" t="s">
        <v>21417</v>
      </c>
      <c r="E5142" t="s">
        <v>466</v>
      </c>
      <c r="F5142" t="s">
        <v>1989</v>
      </c>
      <c r="G5142" s="1">
        <v>45442</v>
      </c>
      <c r="H5142" s="1">
        <v>45442</v>
      </c>
      <c r="I5142" s="1">
        <v>45722</v>
      </c>
      <c r="J5142" s="3" t="s">
        <v>30629</v>
      </c>
      <c r="K5142" s="1"/>
      <c r="L5142" s="1">
        <v>45807</v>
      </c>
      <c r="M5142" s="1">
        <f t="shared" si="204"/>
        <v>45807</v>
      </c>
      <c r="N5142" t="s">
        <v>4</v>
      </c>
      <c r="O5142" t="s">
        <v>30621</v>
      </c>
      <c r="Q5142" t="s">
        <v>5</v>
      </c>
      <c r="R5142" t="s">
        <v>30619</v>
      </c>
      <c r="S5142" t="s">
        <v>179</v>
      </c>
      <c r="T5142" t="s">
        <v>7</v>
      </c>
      <c r="U5142" t="s">
        <v>287</v>
      </c>
      <c r="V5142" t="s">
        <v>9</v>
      </c>
      <c r="W5142" t="s">
        <v>21418</v>
      </c>
      <c r="X5142" t="s">
        <v>21417</v>
      </c>
      <c r="Y5142" t="s">
        <v>10</v>
      </c>
    </row>
    <row r="5143" spans="1:25" x14ac:dyDescent="0.2">
      <c r="A5143" t="s">
        <v>0</v>
      </c>
      <c r="B5143" t="s">
        <v>21419</v>
      </c>
      <c r="C5143" t="s">
        <v>3369</v>
      </c>
      <c r="D5143" t="s">
        <v>21420</v>
      </c>
      <c r="E5143" t="s">
        <v>11</v>
      </c>
      <c r="F5143" t="s">
        <v>4780</v>
      </c>
      <c r="G5143" s="1">
        <v>45442</v>
      </c>
      <c r="H5143" s="1">
        <v>45442</v>
      </c>
      <c r="I5143" s="1">
        <v>45776</v>
      </c>
      <c r="J5143" s="3" t="s">
        <v>30629</v>
      </c>
      <c r="K5143" s="1"/>
      <c r="L5143" s="1">
        <v>45807</v>
      </c>
      <c r="M5143" s="1">
        <f t="shared" si="204"/>
        <v>45807</v>
      </c>
      <c r="N5143" t="s">
        <v>36</v>
      </c>
      <c r="O5143" t="s">
        <v>30621</v>
      </c>
      <c r="Q5143" t="s">
        <v>5</v>
      </c>
      <c r="R5143" t="s">
        <v>30619</v>
      </c>
      <c r="S5143" t="s">
        <v>157</v>
      </c>
      <c r="T5143" t="s">
        <v>7</v>
      </c>
      <c r="U5143" t="s">
        <v>37</v>
      </c>
      <c r="V5143" t="s">
        <v>14</v>
      </c>
      <c r="W5143" t="s">
        <v>18108</v>
      </c>
      <c r="X5143" t="s">
        <v>18109</v>
      </c>
      <c r="Y5143" t="s">
        <v>40</v>
      </c>
    </row>
    <row r="5144" spans="1:25" x14ac:dyDescent="0.2">
      <c r="A5144" t="s">
        <v>0</v>
      </c>
      <c r="B5144" t="s">
        <v>21421</v>
      </c>
      <c r="C5144" t="s">
        <v>3369</v>
      </c>
      <c r="D5144" t="s">
        <v>21422</v>
      </c>
      <c r="E5144" t="s">
        <v>11</v>
      </c>
      <c r="F5144" t="s">
        <v>4217</v>
      </c>
      <c r="G5144" s="1">
        <v>45442</v>
      </c>
      <c r="H5144" s="1">
        <v>45442</v>
      </c>
      <c r="I5144" s="1">
        <v>45743</v>
      </c>
      <c r="J5144" s="3" t="s">
        <v>30629</v>
      </c>
      <c r="K5144" s="1"/>
      <c r="L5144" s="1">
        <v>45807</v>
      </c>
      <c r="M5144" s="1">
        <f t="shared" si="204"/>
        <v>45807</v>
      </c>
      <c r="N5144" t="s">
        <v>89</v>
      </c>
      <c r="O5144" t="s">
        <v>30621</v>
      </c>
      <c r="Q5144" t="s">
        <v>5</v>
      </c>
      <c r="R5144" t="s">
        <v>30619</v>
      </c>
      <c r="S5144" t="s">
        <v>179</v>
      </c>
      <c r="T5144" t="s">
        <v>7</v>
      </c>
      <c r="U5144" t="s">
        <v>118</v>
      </c>
      <c r="V5144" t="s">
        <v>9</v>
      </c>
      <c r="W5144" t="s">
        <v>21423</v>
      </c>
      <c r="X5144" t="s">
        <v>21422</v>
      </c>
      <c r="Y5144" t="s">
        <v>91</v>
      </c>
    </row>
    <row r="5145" spans="1:25" x14ac:dyDescent="0.2">
      <c r="A5145" t="s">
        <v>0</v>
      </c>
      <c r="B5145" t="s">
        <v>21424</v>
      </c>
      <c r="C5145" t="s">
        <v>21425</v>
      </c>
      <c r="D5145" t="s">
        <v>21426</v>
      </c>
      <c r="E5145" t="s">
        <v>18</v>
      </c>
      <c r="F5145" t="s">
        <v>2162</v>
      </c>
      <c r="G5145" s="1">
        <v>45442</v>
      </c>
      <c r="H5145" s="1">
        <v>45442</v>
      </c>
      <c r="I5145" s="1">
        <v>45771</v>
      </c>
      <c r="J5145" s="3" t="s">
        <v>30629</v>
      </c>
      <c r="K5145" s="1"/>
      <c r="L5145" s="1">
        <v>45807</v>
      </c>
      <c r="M5145" s="1">
        <f t="shared" si="204"/>
        <v>45807</v>
      </c>
      <c r="N5145" t="s">
        <v>4</v>
      </c>
      <c r="O5145" t="s">
        <v>30621</v>
      </c>
      <c r="Q5145" t="s">
        <v>5</v>
      </c>
      <c r="R5145" t="s">
        <v>30619</v>
      </c>
      <c r="S5145" t="s">
        <v>179</v>
      </c>
      <c r="T5145" t="s">
        <v>7</v>
      </c>
      <c r="U5145" t="s">
        <v>287</v>
      </c>
      <c r="V5145" t="s">
        <v>9</v>
      </c>
      <c r="W5145" t="s">
        <v>21427</v>
      </c>
      <c r="X5145" t="s">
        <v>21426</v>
      </c>
      <c r="Y5145" t="s">
        <v>10</v>
      </c>
    </row>
    <row r="5146" spans="1:25" x14ac:dyDescent="0.2">
      <c r="A5146" t="s">
        <v>0</v>
      </c>
      <c r="B5146" t="s">
        <v>21428</v>
      </c>
      <c r="C5146" t="s">
        <v>17133</v>
      </c>
      <c r="D5146" t="s">
        <v>21429</v>
      </c>
      <c r="E5146" t="s">
        <v>11</v>
      </c>
      <c r="F5146" t="s">
        <v>4217</v>
      </c>
      <c r="G5146" s="1">
        <v>45442</v>
      </c>
      <c r="H5146" s="1">
        <v>45442</v>
      </c>
      <c r="I5146" s="1">
        <v>45754</v>
      </c>
      <c r="J5146" s="3" t="s">
        <v>30629</v>
      </c>
      <c r="K5146" s="1"/>
      <c r="L5146" s="1">
        <v>45807</v>
      </c>
      <c r="M5146" s="1">
        <f t="shared" si="204"/>
        <v>45807</v>
      </c>
      <c r="N5146" t="s">
        <v>63</v>
      </c>
      <c r="O5146" t="s">
        <v>30621</v>
      </c>
      <c r="Q5146" t="s">
        <v>5</v>
      </c>
      <c r="R5146" t="s">
        <v>30619</v>
      </c>
      <c r="S5146" t="s">
        <v>169</v>
      </c>
      <c r="T5146" t="s">
        <v>64</v>
      </c>
      <c r="U5146" t="s">
        <v>65</v>
      </c>
      <c r="V5146" t="s">
        <v>111</v>
      </c>
      <c r="W5146" t="s">
        <v>41</v>
      </c>
      <c r="X5146" t="s">
        <v>41</v>
      </c>
      <c r="Y5146" t="s">
        <v>41</v>
      </c>
    </row>
    <row r="5147" spans="1:25" x14ac:dyDescent="0.2">
      <c r="A5147" t="s">
        <v>0</v>
      </c>
      <c r="B5147" t="s">
        <v>21430</v>
      </c>
      <c r="C5147" t="s">
        <v>6699</v>
      </c>
      <c r="D5147" t="s">
        <v>21431</v>
      </c>
      <c r="E5147" t="s">
        <v>11</v>
      </c>
      <c r="F5147" t="s">
        <v>4217</v>
      </c>
      <c r="G5147" s="1">
        <v>45442</v>
      </c>
      <c r="H5147" s="1">
        <v>45442</v>
      </c>
      <c r="I5147" s="1">
        <v>45442</v>
      </c>
      <c r="J5147" s="1" t="s">
        <v>30628</v>
      </c>
      <c r="K5147" s="1"/>
      <c r="L5147" s="1">
        <v>45807</v>
      </c>
      <c r="M5147" s="1">
        <f t="shared" si="204"/>
        <v>45807</v>
      </c>
      <c r="N5147" t="s">
        <v>26</v>
      </c>
      <c r="O5147" t="s">
        <v>30621</v>
      </c>
      <c r="Q5147" t="s">
        <v>5</v>
      </c>
      <c r="R5147" t="s">
        <v>30620</v>
      </c>
      <c r="S5147" t="s">
        <v>6125</v>
      </c>
      <c r="T5147" t="s">
        <v>109</v>
      </c>
      <c r="U5147" t="s">
        <v>165</v>
      </c>
      <c r="V5147" t="s">
        <v>111</v>
      </c>
      <c r="W5147" t="s">
        <v>21432</v>
      </c>
      <c r="X5147" t="s">
        <v>21433</v>
      </c>
      <c r="Y5147" t="s">
        <v>31</v>
      </c>
    </row>
    <row r="5148" spans="1:25" x14ac:dyDescent="0.2">
      <c r="A5148" t="s">
        <v>0</v>
      </c>
      <c r="B5148" t="s">
        <v>21434</v>
      </c>
      <c r="C5148" t="s">
        <v>6699</v>
      </c>
      <c r="D5148" t="s">
        <v>21435</v>
      </c>
      <c r="E5148" t="s">
        <v>11</v>
      </c>
      <c r="F5148" t="s">
        <v>4217</v>
      </c>
      <c r="G5148" s="1">
        <v>45442</v>
      </c>
      <c r="H5148" s="1">
        <v>45442</v>
      </c>
      <c r="I5148" s="1">
        <v>45743</v>
      </c>
      <c r="J5148" s="3" t="s">
        <v>30629</v>
      </c>
      <c r="K5148" s="1"/>
      <c r="L5148" s="1">
        <v>45807</v>
      </c>
      <c r="M5148" s="1">
        <f t="shared" si="204"/>
        <v>45807</v>
      </c>
      <c r="N5148" t="s">
        <v>89</v>
      </c>
      <c r="O5148" t="s">
        <v>30621</v>
      </c>
      <c r="Q5148" t="s">
        <v>5</v>
      </c>
      <c r="R5148" t="s">
        <v>30619</v>
      </c>
      <c r="S5148" t="s">
        <v>179</v>
      </c>
      <c r="T5148" t="s">
        <v>7</v>
      </c>
      <c r="U5148" t="s">
        <v>118</v>
      </c>
      <c r="V5148" t="s">
        <v>9</v>
      </c>
      <c r="W5148" t="s">
        <v>21436</v>
      </c>
      <c r="X5148" t="s">
        <v>21435</v>
      </c>
      <c r="Y5148" t="s">
        <v>91</v>
      </c>
    </row>
    <row r="5149" spans="1:25" x14ac:dyDescent="0.2">
      <c r="A5149" t="s">
        <v>0</v>
      </c>
      <c r="B5149" t="s">
        <v>21437</v>
      </c>
      <c r="C5149" t="s">
        <v>21438</v>
      </c>
      <c r="D5149" t="s">
        <v>21439</v>
      </c>
      <c r="E5149" t="s">
        <v>76</v>
      </c>
      <c r="F5149" t="s">
        <v>547</v>
      </c>
      <c r="G5149" s="1">
        <v>45442</v>
      </c>
      <c r="H5149" s="1">
        <v>45442</v>
      </c>
      <c r="I5149" s="1">
        <v>45798</v>
      </c>
      <c r="J5149" s="3" t="s">
        <v>30629</v>
      </c>
      <c r="K5149" s="1"/>
      <c r="L5149" s="1">
        <v>45807</v>
      </c>
      <c r="M5149" s="1">
        <f t="shared" si="204"/>
        <v>45807</v>
      </c>
      <c r="N5149" t="s">
        <v>63</v>
      </c>
      <c r="O5149" t="s">
        <v>30621</v>
      </c>
      <c r="Q5149" t="s">
        <v>5</v>
      </c>
      <c r="R5149" t="s">
        <v>30619</v>
      </c>
      <c r="S5149" t="s">
        <v>180</v>
      </c>
      <c r="T5149" t="s">
        <v>64</v>
      </c>
      <c r="U5149" t="s">
        <v>119</v>
      </c>
      <c r="V5149" t="s">
        <v>120</v>
      </c>
      <c r="W5149" t="s">
        <v>41</v>
      </c>
      <c r="X5149" t="s">
        <v>41</v>
      </c>
      <c r="Y5149" t="s">
        <v>41</v>
      </c>
    </row>
    <row r="5150" spans="1:25" x14ac:dyDescent="0.2">
      <c r="A5150" t="s">
        <v>0</v>
      </c>
      <c r="B5150" t="s">
        <v>21440</v>
      </c>
      <c r="C5150" t="s">
        <v>1159</v>
      </c>
      <c r="D5150" t="s">
        <v>21441</v>
      </c>
      <c r="E5150" t="s">
        <v>11</v>
      </c>
      <c r="F5150" t="s">
        <v>1096</v>
      </c>
      <c r="G5150" s="1">
        <v>45442</v>
      </c>
      <c r="H5150" s="1">
        <v>45442</v>
      </c>
      <c r="I5150" s="1">
        <v>45694</v>
      </c>
      <c r="J5150" s="3" t="s">
        <v>30629</v>
      </c>
      <c r="K5150" s="1"/>
      <c r="L5150" s="1">
        <v>45807</v>
      </c>
      <c r="M5150" s="1">
        <f t="shared" si="204"/>
        <v>45807</v>
      </c>
      <c r="N5150" t="s">
        <v>63</v>
      </c>
      <c r="O5150" t="s">
        <v>30621</v>
      </c>
      <c r="Q5150" t="s">
        <v>5</v>
      </c>
      <c r="R5150" t="s">
        <v>30619</v>
      </c>
      <c r="S5150" t="s">
        <v>169</v>
      </c>
      <c r="T5150" t="s">
        <v>64</v>
      </c>
      <c r="U5150" t="s">
        <v>65</v>
      </c>
      <c r="V5150" t="s">
        <v>111</v>
      </c>
      <c r="W5150" t="s">
        <v>41</v>
      </c>
      <c r="X5150" t="s">
        <v>41</v>
      </c>
      <c r="Y5150" t="s">
        <v>41</v>
      </c>
    </row>
    <row r="5151" spans="1:25" x14ac:dyDescent="0.2">
      <c r="A5151" t="s">
        <v>0</v>
      </c>
      <c r="B5151" t="s">
        <v>21442</v>
      </c>
      <c r="C5151" t="s">
        <v>5368</v>
      </c>
      <c r="D5151" t="s">
        <v>21443</v>
      </c>
      <c r="E5151" t="s">
        <v>11</v>
      </c>
      <c r="F5151" t="s">
        <v>4780</v>
      </c>
      <c r="G5151" s="1">
        <v>45442</v>
      </c>
      <c r="H5151" s="1">
        <v>45442</v>
      </c>
      <c r="I5151" s="1">
        <v>45775</v>
      </c>
      <c r="J5151" s="3" t="s">
        <v>30629</v>
      </c>
      <c r="K5151" s="1"/>
      <c r="L5151" s="1">
        <v>45807</v>
      </c>
      <c r="M5151" s="1">
        <f t="shared" si="204"/>
        <v>45807</v>
      </c>
      <c r="N5151" t="s">
        <v>36</v>
      </c>
      <c r="O5151" t="s">
        <v>30621</v>
      </c>
      <c r="Q5151" t="s">
        <v>5</v>
      </c>
      <c r="R5151" t="s">
        <v>30619</v>
      </c>
      <c r="S5151" t="s">
        <v>157</v>
      </c>
      <c r="T5151" t="s">
        <v>7</v>
      </c>
      <c r="U5151" t="s">
        <v>37</v>
      </c>
      <c r="V5151" t="s">
        <v>14</v>
      </c>
      <c r="W5151" t="s">
        <v>18108</v>
      </c>
      <c r="X5151" t="s">
        <v>18109</v>
      </c>
      <c r="Y5151" t="s">
        <v>40</v>
      </c>
    </row>
    <row r="5152" spans="1:25" x14ac:dyDescent="0.2">
      <c r="A5152" t="s">
        <v>0</v>
      </c>
      <c r="B5152" t="s">
        <v>21444</v>
      </c>
      <c r="C5152" t="s">
        <v>862</v>
      </c>
      <c r="D5152" t="s">
        <v>21445</v>
      </c>
      <c r="E5152" t="s">
        <v>11</v>
      </c>
      <c r="F5152" t="s">
        <v>813</v>
      </c>
      <c r="G5152" s="1">
        <v>45442</v>
      </c>
      <c r="H5152" s="1">
        <v>45442</v>
      </c>
      <c r="I5152" s="1">
        <v>45442</v>
      </c>
      <c r="J5152" s="1" t="s">
        <v>30628</v>
      </c>
      <c r="K5152" s="1"/>
      <c r="L5152" s="1">
        <v>45807</v>
      </c>
      <c r="M5152" s="1">
        <f t="shared" si="204"/>
        <v>45807</v>
      </c>
      <c r="N5152" t="s">
        <v>89</v>
      </c>
      <c r="O5152" t="s">
        <v>30621</v>
      </c>
      <c r="Q5152" t="s">
        <v>5</v>
      </c>
      <c r="R5152" t="s">
        <v>30620</v>
      </c>
      <c r="S5152" t="s">
        <v>6125</v>
      </c>
      <c r="T5152" t="s">
        <v>7</v>
      </c>
      <c r="U5152" t="s">
        <v>90</v>
      </c>
      <c r="V5152" t="s">
        <v>9</v>
      </c>
      <c r="W5152" t="s">
        <v>21446</v>
      </c>
      <c r="X5152" t="s">
        <v>21445</v>
      </c>
      <c r="Y5152" t="s">
        <v>91</v>
      </c>
    </row>
    <row r="5153" spans="1:25" x14ac:dyDescent="0.2">
      <c r="A5153" t="s">
        <v>0</v>
      </c>
      <c r="B5153" t="s">
        <v>21447</v>
      </c>
      <c r="C5153" t="s">
        <v>668</v>
      </c>
      <c r="D5153" t="s">
        <v>21448</v>
      </c>
      <c r="E5153" t="s">
        <v>466</v>
      </c>
      <c r="F5153" t="s">
        <v>967</v>
      </c>
      <c r="G5153" s="1">
        <v>45442</v>
      </c>
      <c r="H5153" s="1">
        <v>45442</v>
      </c>
      <c r="I5153" s="1">
        <v>45722</v>
      </c>
      <c r="J5153" s="3" t="s">
        <v>30629</v>
      </c>
      <c r="K5153" s="1"/>
      <c r="L5153" s="1">
        <v>45807</v>
      </c>
      <c r="M5153" s="1">
        <f t="shared" si="204"/>
        <v>45807</v>
      </c>
      <c r="N5153" t="s">
        <v>4</v>
      </c>
      <c r="O5153" t="s">
        <v>30621</v>
      </c>
      <c r="Q5153" t="s">
        <v>5</v>
      </c>
      <c r="R5153" t="s">
        <v>30619</v>
      </c>
      <c r="S5153" t="s">
        <v>179</v>
      </c>
      <c r="T5153" t="s">
        <v>7</v>
      </c>
      <c r="U5153" t="s">
        <v>77</v>
      </c>
      <c r="V5153" t="s">
        <v>14</v>
      </c>
      <c r="W5153" t="s">
        <v>21449</v>
      </c>
      <c r="X5153" t="s">
        <v>21448</v>
      </c>
      <c r="Y5153" t="s">
        <v>10</v>
      </c>
    </row>
    <row r="5154" spans="1:25" x14ac:dyDescent="0.2">
      <c r="A5154" t="s">
        <v>0</v>
      </c>
      <c r="B5154" t="s">
        <v>21450</v>
      </c>
      <c r="C5154" t="s">
        <v>5106</v>
      </c>
      <c r="D5154" t="s">
        <v>21451</v>
      </c>
      <c r="E5154" t="s">
        <v>11</v>
      </c>
      <c r="F5154" t="s">
        <v>4217</v>
      </c>
      <c r="G5154" s="1">
        <v>45442</v>
      </c>
      <c r="H5154" s="1">
        <v>45442</v>
      </c>
      <c r="I5154" s="1">
        <v>45743</v>
      </c>
      <c r="J5154" s="3" t="s">
        <v>30629</v>
      </c>
      <c r="K5154" s="1"/>
      <c r="L5154" s="1">
        <v>45807</v>
      </c>
      <c r="M5154" s="1">
        <f t="shared" si="204"/>
        <v>45807</v>
      </c>
      <c r="N5154" t="s">
        <v>89</v>
      </c>
      <c r="O5154" t="s">
        <v>30621</v>
      </c>
      <c r="Q5154" t="s">
        <v>5</v>
      </c>
      <c r="R5154" t="s">
        <v>30619</v>
      </c>
      <c r="S5154" t="s">
        <v>179</v>
      </c>
      <c r="T5154" t="s">
        <v>7</v>
      </c>
      <c r="U5154" t="s">
        <v>118</v>
      </c>
      <c r="V5154" t="s">
        <v>9</v>
      </c>
      <c r="W5154" t="s">
        <v>21452</v>
      </c>
      <c r="X5154" t="s">
        <v>21451</v>
      </c>
      <c r="Y5154" t="s">
        <v>91</v>
      </c>
    </row>
    <row r="5155" spans="1:25" x14ac:dyDescent="0.2">
      <c r="A5155" t="s">
        <v>0</v>
      </c>
      <c r="B5155" t="s">
        <v>21453</v>
      </c>
      <c r="C5155" t="s">
        <v>203</v>
      </c>
      <c r="D5155" t="s">
        <v>21454</v>
      </c>
      <c r="E5155" t="s">
        <v>18</v>
      </c>
      <c r="F5155" t="s">
        <v>1630</v>
      </c>
      <c r="G5155" s="1">
        <v>45442</v>
      </c>
      <c r="H5155" s="1">
        <v>45442</v>
      </c>
      <c r="I5155" s="1">
        <v>45793</v>
      </c>
      <c r="J5155" s="3" t="s">
        <v>30629</v>
      </c>
      <c r="K5155" s="1"/>
      <c r="L5155" s="1">
        <v>45807</v>
      </c>
      <c r="M5155" s="1">
        <f t="shared" si="204"/>
        <v>45807</v>
      </c>
      <c r="N5155" t="s">
        <v>26</v>
      </c>
      <c r="O5155" t="s">
        <v>30621</v>
      </c>
      <c r="Q5155" t="s">
        <v>5</v>
      </c>
      <c r="R5155" t="s">
        <v>30619</v>
      </c>
      <c r="S5155" t="s">
        <v>5664</v>
      </c>
      <c r="T5155" t="s">
        <v>7</v>
      </c>
      <c r="U5155" t="s">
        <v>37</v>
      </c>
      <c r="V5155" t="s">
        <v>9</v>
      </c>
      <c r="W5155" t="s">
        <v>21455</v>
      </c>
      <c r="X5155" t="s">
        <v>21454</v>
      </c>
      <c r="Y5155" t="s">
        <v>31</v>
      </c>
    </row>
    <row r="5156" spans="1:25" x14ac:dyDescent="0.2">
      <c r="A5156" t="s">
        <v>0</v>
      </c>
      <c r="B5156" t="s">
        <v>21456</v>
      </c>
      <c r="C5156" t="s">
        <v>1077</v>
      </c>
      <c r="D5156" t="s">
        <v>21457</v>
      </c>
      <c r="E5156" t="s">
        <v>76</v>
      </c>
      <c r="F5156" t="s">
        <v>523</v>
      </c>
      <c r="G5156" s="1">
        <v>45442</v>
      </c>
      <c r="H5156" s="1">
        <v>45442</v>
      </c>
      <c r="I5156" s="1">
        <v>45737</v>
      </c>
      <c r="J5156" s="3" t="s">
        <v>30629</v>
      </c>
      <c r="K5156" s="1"/>
      <c r="L5156" s="1">
        <v>45807</v>
      </c>
      <c r="M5156" s="1">
        <f t="shared" si="204"/>
        <v>45807</v>
      </c>
      <c r="N5156" t="s">
        <v>26</v>
      </c>
      <c r="O5156" t="s">
        <v>30621</v>
      </c>
      <c r="Q5156" t="s">
        <v>5</v>
      </c>
      <c r="R5156" t="s">
        <v>30619</v>
      </c>
      <c r="S5156" t="s">
        <v>179</v>
      </c>
      <c r="T5156" t="s">
        <v>109</v>
      </c>
      <c r="U5156" t="s">
        <v>165</v>
      </c>
      <c r="V5156" t="s">
        <v>111</v>
      </c>
      <c r="W5156" t="s">
        <v>21458</v>
      </c>
      <c r="X5156" t="s">
        <v>21457</v>
      </c>
      <c r="Y5156" t="s">
        <v>31</v>
      </c>
    </row>
    <row r="5157" spans="1:25" x14ac:dyDescent="0.2">
      <c r="A5157" t="s">
        <v>0</v>
      </c>
      <c r="B5157" t="s">
        <v>21459</v>
      </c>
      <c r="C5157" t="s">
        <v>21460</v>
      </c>
      <c r="D5157" t="s">
        <v>21461</v>
      </c>
      <c r="E5157" t="s">
        <v>76</v>
      </c>
      <c r="F5157" t="s">
        <v>547</v>
      </c>
      <c r="G5157" s="1">
        <v>45442</v>
      </c>
      <c r="H5157" s="1">
        <v>45442</v>
      </c>
      <c r="I5157" s="1">
        <v>45772</v>
      </c>
      <c r="J5157" s="3" t="s">
        <v>30629</v>
      </c>
      <c r="K5157" s="1"/>
      <c r="L5157" s="1">
        <v>45807</v>
      </c>
      <c r="M5157" s="1">
        <f t="shared" si="204"/>
        <v>45807</v>
      </c>
      <c r="N5157" t="s">
        <v>63</v>
      </c>
      <c r="O5157" t="s">
        <v>30621</v>
      </c>
      <c r="Q5157" t="s">
        <v>5</v>
      </c>
      <c r="R5157" t="s">
        <v>30619</v>
      </c>
      <c r="S5157" t="s">
        <v>180</v>
      </c>
      <c r="T5157" t="s">
        <v>64</v>
      </c>
      <c r="U5157" t="s">
        <v>119</v>
      </c>
      <c r="V5157" t="s">
        <v>120</v>
      </c>
      <c r="W5157" t="s">
        <v>41</v>
      </c>
      <c r="X5157" t="s">
        <v>41</v>
      </c>
      <c r="Y5157" t="s">
        <v>41</v>
      </c>
    </row>
    <row r="5158" spans="1:25" x14ac:dyDescent="0.2">
      <c r="A5158" t="s">
        <v>0</v>
      </c>
      <c r="B5158" t="s">
        <v>21462</v>
      </c>
      <c r="C5158" t="s">
        <v>21460</v>
      </c>
      <c r="D5158" t="s">
        <v>21463</v>
      </c>
      <c r="E5158" t="s">
        <v>76</v>
      </c>
      <c r="F5158" t="s">
        <v>2870</v>
      </c>
      <c r="G5158" s="1">
        <v>45442</v>
      </c>
      <c r="H5158" s="1">
        <v>45442</v>
      </c>
      <c r="I5158" s="1">
        <v>45499</v>
      </c>
      <c r="J5158" s="3" t="s">
        <v>30629</v>
      </c>
      <c r="K5158" s="1"/>
      <c r="L5158" s="1">
        <v>45807</v>
      </c>
      <c r="M5158" s="1">
        <f t="shared" si="204"/>
        <v>45807</v>
      </c>
      <c r="N5158" t="s">
        <v>26</v>
      </c>
      <c r="O5158" t="s">
        <v>30621</v>
      </c>
      <c r="Q5158" t="s">
        <v>5</v>
      </c>
      <c r="R5158" t="s">
        <v>30619</v>
      </c>
      <c r="S5158" t="s">
        <v>6209</v>
      </c>
      <c r="T5158" t="s">
        <v>7</v>
      </c>
      <c r="U5158" t="s">
        <v>37</v>
      </c>
      <c r="V5158" t="s">
        <v>9</v>
      </c>
      <c r="W5158" t="s">
        <v>21464</v>
      </c>
      <c r="X5158" t="s">
        <v>21465</v>
      </c>
      <c r="Y5158" t="s">
        <v>31</v>
      </c>
    </row>
    <row r="5159" spans="1:25" x14ac:dyDescent="0.2">
      <c r="A5159" t="s">
        <v>0</v>
      </c>
      <c r="B5159" t="s">
        <v>21466</v>
      </c>
      <c r="C5159" t="s">
        <v>21467</v>
      </c>
      <c r="D5159" t="s">
        <v>21468</v>
      </c>
      <c r="E5159" t="s">
        <v>76</v>
      </c>
      <c r="F5159" t="s">
        <v>2830</v>
      </c>
      <c r="G5159" s="1">
        <v>45442</v>
      </c>
      <c r="H5159" s="1">
        <v>45442</v>
      </c>
      <c r="I5159" s="1">
        <v>45488</v>
      </c>
      <c r="J5159" s="3" t="s">
        <v>30629</v>
      </c>
      <c r="K5159" s="1"/>
      <c r="L5159" s="1">
        <v>45807</v>
      </c>
      <c r="M5159" s="1">
        <f t="shared" si="204"/>
        <v>45807</v>
      </c>
      <c r="N5159" t="s">
        <v>26</v>
      </c>
      <c r="O5159" t="s">
        <v>30621</v>
      </c>
      <c r="Q5159" t="s">
        <v>5</v>
      </c>
      <c r="R5159" t="s">
        <v>30619</v>
      </c>
      <c r="S5159" t="s">
        <v>6750</v>
      </c>
      <c r="T5159" t="s">
        <v>7</v>
      </c>
      <c r="U5159" t="s">
        <v>37</v>
      </c>
      <c r="V5159" t="s">
        <v>9</v>
      </c>
      <c r="W5159" t="s">
        <v>21469</v>
      </c>
      <c r="X5159" t="s">
        <v>21468</v>
      </c>
      <c r="Y5159" t="s">
        <v>31</v>
      </c>
    </row>
    <row r="5160" spans="1:25" x14ac:dyDescent="0.2">
      <c r="A5160" t="s">
        <v>0</v>
      </c>
      <c r="B5160" t="s">
        <v>21477</v>
      </c>
      <c r="C5160" t="s">
        <v>21478</v>
      </c>
      <c r="D5160" t="s">
        <v>21479</v>
      </c>
      <c r="E5160" t="s">
        <v>18</v>
      </c>
      <c r="F5160" t="s">
        <v>3220</v>
      </c>
      <c r="G5160" s="1">
        <v>45442</v>
      </c>
      <c r="H5160" s="1">
        <v>45442</v>
      </c>
      <c r="I5160" s="1">
        <v>45778</v>
      </c>
      <c r="J5160" s="3" t="s">
        <v>30629</v>
      </c>
      <c r="K5160" s="1"/>
      <c r="L5160" s="1">
        <v>45807</v>
      </c>
      <c r="M5160" s="1">
        <f t="shared" si="204"/>
        <v>45807</v>
      </c>
      <c r="N5160" t="s">
        <v>4</v>
      </c>
      <c r="O5160" t="s">
        <v>30621</v>
      </c>
      <c r="Q5160" t="s">
        <v>5</v>
      </c>
      <c r="R5160" t="s">
        <v>30619</v>
      </c>
      <c r="S5160" t="s">
        <v>5664</v>
      </c>
      <c r="T5160" t="s">
        <v>7</v>
      </c>
      <c r="U5160" t="s">
        <v>287</v>
      </c>
      <c r="V5160" t="s">
        <v>9</v>
      </c>
      <c r="W5160" t="s">
        <v>21480</v>
      </c>
      <c r="X5160" t="s">
        <v>21481</v>
      </c>
      <c r="Y5160" t="s">
        <v>10</v>
      </c>
    </row>
    <row r="5161" spans="1:25" x14ac:dyDescent="0.2">
      <c r="A5161" t="s">
        <v>0</v>
      </c>
      <c r="B5161" t="s">
        <v>21482</v>
      </c>
      <c r="C5161" t="s">
        <v>694</v>
      </c>
      <c r="D5161" t="s">
        <v>21483</v>
      </c>
      <c r="E5161" t="s">
        <v>11</v>
      </c>
      <c r="F5161" t="s">
        <v>1096</v>
      </c>
      <c r="G5161" s="1">
        <v>45442</v>
      </c>
      <c r="H5161" s="1">
        <v>45442</v>
      </c>
      <c r="I5161" s="1">
        <v>45694</v>
      </c>
      <c r="J5161" s="3" t="s">
        <v>30629</v>
      </c>
      <c r="K5161" s="1"/>
      <c r="L5161" s="1">
        <v>45807</v>
      </c>
      <c r="M5161" s="1">
        <f t="shared" si="204"/>
        <v>45807</v>
      </c>
      <c r="N5161" t="s">
        <v>63</v>
      </c>
      <c r="O5161" t="s">
        <v>30621</v>
      </c>
      <c r="Q5161" t="s">
        <v>5</v>
      </c>
      <c r="R5161" t="s">
        <v>30619</v>
      </c>
      <c r="S5161" t="s">
        <v>169</v>
      </c>
      <c r="T5161" t="s">
        <v>64</v>
      </c>
      <c r="U5161" t="s">
        <v>65</v>
      </c>
      <c r="V5161" t="s">
        <v>111</v>
      </c>
      <c r="W5161" t="s">
        <v>41</v>
      </c>
      <c r="X5161" t="s">
        <v>41</v>
      </c>
      <c r="Y5161" t="s">
        <v>41</v>
      </c>
    </row>
    <row r="5162" spans="1:25" x14ac:dyDescent="0.2">
      <c r="A5162" t="s">
        <v>0</v>
      </c>
      <c r="B5162" t="s">
        <v>21484</v>
      </c>
      <c r="C5162" t="s">
        <v>666</v>
      </c>
      <c r="D5162" t="s">
        <v>21485</v>
      </c>
      <c r="E5162" t="s">
        <v>466</v>
      </c>
      <c r="F5162" t="s">
        <v>2133</v>
      </c>
      <c r="G5162" s="1">
        <v>45442</v>
      </c>
      <c r="H5162" s="1">
        <v>45442</v>
      </c>
      <c r="I5162" s="1">
        <v>45532</v>
      </c>
      <c r="J5162" s="3" t="s">
        <v>30629</v>
      </c>
      <c r="K5162" s="1"/>
      <c r="L5162" s="1">
        <v>45534</v>
      </c>
      <c r="M5162" s="1">
        <f t="shared" ref="M5162:M5225" si="205">DATE(YEAR(H5162)+1,MONTH(H5162),DAY(H5162))</f>
        <v>45807</v>
      </c>
      <c r="N5162" t="s">
        <v>4</v>
      </c>
      <c r="O5162" t="s">
        <v>30621</v>
      </c>
      <c r="Q5162" t="s">
        <v>5</v>
      </c>
      <c r="R5162" t="s">
        <v>30619</v>
      </c>
      <c r="S5162" t="s">
        <v>6209</v>
      </c>
      <c r="T5162" t="s">
        <v>7</v>
      </c>
      <c r="U5162" t="s">
        <v>72</v>
      </c>
      <c r="V5162" t="s">
        <v>9</v>
      </c>
      <c r="W5162" t="s">
        <v>21486</v>
      </c>
      <c r="X5162" t="s">
        <v>21485</v>
      </c>
      <c r="Y5162" t="s">
        <v>10</v>
      </c>
    </row>
    <row r="5163" spans="1:25" x14ac:dyDescent="0.2">
      <c r="A5163" t="s">
        <v>0</v>
      </c>
      <c r="B5163" t="s">
        <v>21487</v>
      </c>
      <c r="C5163" t="s">
        <v>2743</v>
      </c>
      <c r="D5163" t="s">
        <v>21488</v>
      </c>
      <c r="E5163" t="s">
        <v>76</v>
      </c>
      <c r="F5163" t="s">
        <v>2844</v>
      </c>
      <c r="G5163" s="1">
        <v>45442</v>
      </c>
      <c r="H5163" s="1">
        <v>45442</v>
      </c>
      <c r="I5163" s="1">
        <v>45499</v>
      </c>
      <c r="J5163" s="3" t="s">
        <v>30629</v>
      </c>
      <c r="K5163" s="1"/>
      <c r="L5163" s="1">
        <v>45807</v>
      </c>
      <c r="M5163" s="1">
        <f t="shared" si="205"/>
        <v>45807</v>
      </c>
      <c r="N5163" t="s">
        <v>26</v>
      </c>
      <c r="O5163" t="s">
        <v>30621</v>
      </c>
      <c r="Q5163" t="s">
        <v>5</v>
      </c>
      <c r="R5163" t="s">
        <v>30619</v>
      </c>
      <c r="S5163" t="s">
        <v>6750</v>
      </c>
      <c r="T5163" t="s">
        <v>7</v>
      </c>
      <c r="U5163" t="s">
        <v>37</v>
      </c>
      <c r="V5163" t="s">
        <v>9</v>
      </c>
      <c r="W5163" t="s">
        <v>21489</v>
      </c>
      <c r="X5163" t="s">
        <v>21488</v>
      </c>
      <c r="Y5163" t="s">
        <v>31</v>
      </c>
    </row>
    <row r="5164" spans="1:25" x14ac:dyDescent="0.2">
      <c r="A5164" t="s">
        <v>0</v>
      </c>
      <c r="B5164" t="s">
        <v>21490</v>
      </c>
      <c r="C5164" t="s">
        <v>21491</v>
      </c>
      <c r="D5164" t="s">
        <v>21492</v>
      </c>
      <c r="E5164" t="s">
        <v>52</v>
      </c>
      <c r="F5164" t="s">
        <v>6588</v>
      </c>
      <c r="G5164" s="1">
        <v>45442</v>
      </c>
      <c r="H5164" s="1">
        <v>45442</v>
      </c>
      <c r="I5164" s="1">
        <v>45796</v>
      </c>
      <c r="J5164" s="3" t="s">
        <v>30629</v>
      </c>
      <c r="K5164" s="1"/>
      <c r="L5164" s="1">
        <v>45626</v>
      </c>
      <c r="M5164" s="1">
        <f t="shared" si="205"/>
        <v>45807</v>
      </c>
      <c r="N5164" t="s">
        <v>26</v>
      </c>
      <c r="O5164" t="s">
        <v>30621</v>
      </c>
      <c r="Q5164" t="s">
        <v>5</v>
      </c>
      <c r="R5164" t="s">
        <v>30619</v>
      </c>
      <c r="S5164" t="s">
        <v>4774</v>
      </c>
      <c r="T5164" t="s">
        <v>7</v>
      </c>
      <c r="U5164" t="s">
        <v>90</v>
      </c>
      <c r="V5164" t="s">
        <v>9</v>
      </c>
      <c r="W5164" t="s">
        <v>21493</v>
      </c>
      <c r="X5164" t="s">
        <v>21494</v>
      </c>
      <c r="Y5164" t="s">
        <v>31</v>
      </c>
    </row>
    <row r="5165" spans="1:25" x14ac:dyDescent="0.2">
      <c r="A5165" t="s">
        <v>0</v>
      </c>
      <c r="B5165" t="s">
        <v>21495</v>
      </c>
      <c r="C5165" t="s">
        <v>2641</v>
      </c>
      <c r="D5165" t="s">
        <v>21496</v>
      </c>
      <c r="E5165" t="s">
        <v>76</v>
      </c>
      <c r="F5165" t="s">
        <v>6887</v>
      </c>
      <c r="G5165" s="1">
        <v>45442</v>
      </c>
      <c r="H5165" s="1">
        <v>45442</v>
      </c>
      <c r="I5165" s="1">
        <v>45765</v>
      </c>
      <c r="J5165" s="3" t="s">
        <v>30629</v>
      </c>
      <c r="K5165" s="1"/>
      <c r="L5165" s="1">
        <v>45807</v>
      </c>
      <c r="M5165" s="1">
        <f t="shared" si="205"/>
        <v>45807</v>
      </c>
      <c r="N5165" t="s">
        <v>4</v>
      </c>
      <c r="O5165" t="s">
        <v>30621</v>
      </c>
      <c r="Q5165" t="s">
        <v>5</v>
      </c>
      <c r="R5165" t="s">
        <v>30619</v>
      </c>
      <c r="S5165" t="s">
        <v>59</v>
      </c>
      <c r="T5165" t="s">
        <v>28</v>
      </c>
      <c r="U5165" t="s">
        <v>126</v>
      </c>
      <c r="V5165" t="s">
        <v>30</v>
      </c>
      <c r="W5165" t="s">
        <v>21497</v>
      </c>
      <c r="X5165" t="s">
        <v>21496</v>
      </c>
      <c r="Y5165" t="s">
        <v>10</v>
      </c>
    </row>
    <row r="5166" spans="1:25" x14ac:dyDescent="0.2">
      <c r="A5166" t="s">
        <v>0</v>
      </c>
      <c r="B5166" t="s">
        <v>21498</v>
      </c>
      <c r="C5166" t="s">
        <v>3196</v>
      </c>
      <c r="D5166" t="s">
        <v>21499</v>
      </c>
      <c r="E5166" t="s">
        <v>11</v>
      </c>
      <c r="F5166" t="s">
        <v>184</v>
      </c>
      <c r="G5166" s="1">
        <v>45442</v>
      </c>
      <c r="H5166" s="1">
        <v>45442</v>
      </c>
      <c r="I5166" s="1">
        <v>45756</v>
      </c>
      <c r="J5166" s="3" t="s">
        <v>30629</v>
      </c>
      <c r="K5166" s="1"/>
      <c r="L5166" s="1">
        <v>45807</v>
      </c>
      <c r="M5166" s="1">
        <f t="shared" si="205"/>
        <v>45807</v>
      </c>
      <c r="N5166" t="s">
        <v>4</v>
      </c>
      <c r="O5166" t="s">
        <v>30621</v>
      </c>
      <c r="Q5166" t="s">
        <v>5</v>
      </c>
      <c r="R5166" t="s">
        <v>30619</v>
      </c>
      <c r="S5166" t="s">
        <v>179</v>
      </c>
      <c r="T5166" t="s">
        <v>7</v>
      </c>
      <c r="U5166" t="s">
        <v>287</v>
      </c>
      <c r="V5166" t="s">
        <v>9</v>
      </c>
      <c r="W5166" t="s">
        <v>21500</v>
      </c>
      <c r="X5166" t="s">
        <v>21499</v>
      </c>
      <c r="Y5166" t="s">
        <v>10</v>
      </c>
    </row>
    <row r="5167" spans="1:25" x14ac:dyDescent="0.2">
      <c r="A5167" t="s">
        <v>0</v>
      </c>
      <c r="B5167" t="s">
        <v>21501</v>
      </c>
      <c r="C5167" t="s">
        <v>3196</v>
      </c>
      <c r="D5167" t="s">
        <v>21502</v>
      </c>
      <c r="E5167" t="s">
        <v>11</v>
      </c>
      <c r="F5167" t="s">
        <v>184</v>
      </c>
      <c r="G5167" s="1">
        <v>45442</v>
      </c>
      <c r="H5167" s="1">
        <v>45442</v>
      </c>
      <c r="I5167" s="1">
        <v>45756</v>
      </c>
      <c r="J5167" s="3" t="s">
        <v>30629</v>
      </c>
      <c r="K5167" s="1"/>
      <c r="L5167" s="1">
        <v>45807</v>
      </c>
      <c r="M5167" s="1">
        <f t="shared" si="205"/>
        <v>45807</v>
      </c>
      <c r="N5167" t="s">
        <v>4</v>
      </c>
      <c r="O5167" t="s">
        <v>30621</v>
      </c>
      <c r="Q5167" t="s">
        <v>5</v>
      </c>
      <c r="R5167" t="s">
        <v>30619</v>
      </c>
      <c r="S5167" t="s">
        <v>179</v>
      </c>
      <c r="T5167" t="s">
        <v>7</v>
      </c>
      <c r="U5167" t="s">
        <v>287</v>
      </c>
      <c r="V5167" t="s">
        <v>9</v>
      </c>
      <c r="W5167" t="s">
        <v>21503</v>
      </c>
      <c r="X5167" t="s">
        <v>21502</v>
      </c>
      <c r="Y5167" t="s">
        <v>10</v>
      </c>
    </row>
    <row r="5168" spans="1:25" x14ac:dyDescent="0.2">
      <c r="A5168" t="s">
        <v>0</v>
      </c>
      <c r="B5168" t="s">
        <v>21504</v>
      </c>
      <c r="C5168" t="s">
        <v>3196</v>
      </c>
      <c r="D5168" t="s">
        <v>21505</v>
      </c>
      <c r="E5168" t="s">
        <v>11</v>
      </c>
      <c r="F5168" t="s">
        <v>184</v>
      </c>
      <c r="G5168" s="1">
        <v>45442</v>
      </c>
      <c r="H5168" s="1">
        <v>45442</v>
      </c>
      <c r="I5168" s="1">
        <v>45756</v>
      </c>
      <c r="J5168" s="3" t="s">
        <v>30629</v>
      </c>
      <c r="K5168" s="1"/>
      <c r="L5168" s="1">
        <v>45807</v>
      </c>
      <c r="M5168" s="1">
        <f t="shared" si="205"/>
        <v>45807</v>
      </c>
      <c r="N5168" t="s">
        <v>4</v>
      </c>
      <c r="O5168" t="s">
        <v>30621</v>
      </c>
      <c r="Q5168" t="s">
        <v>5</v>
      </c>
      <c r="R5168" t="s">
        <v>30619</v>
      </c>
      <c r="S5168" t="s">
        <v>179</v>
      </c>
      <c r="T5168" t="s">
        <v>7</v>
      </c>
      <c r="U5168" t="s">
        <v>287</v>
      </c>
      <c r="V5168" t="s">
        <v>9</v>
      </c>
      <c r="W5168" t="s">
        <v>21506</v>
      </c>
      <c r="X5168" t="s">
        <v>21507</v>
      </c>
      <c r="Y5168" t="s">
        <v>10</v>
      </c>
    </row>
    <row r="5169" spans="1:25" x14ac:dyDescent="0.2">
      <c r="A5169" t="s">
        <v>0</v>
      </c>
      <c r="B5169" t="s">
        <v>21508</v>
      </c>
      <c r="C5169" t="s">
        <v>3578</v>
      </c>
      <c r="D5169" t="s">
        <v>21509</v>
      </c>
      <c r="E5169" t="s">
        <v>11</v>
      </c>
      <c r="F5169" t="s">
        <v>1719</v>
      </c>
      <c r="G5169" s="1">
        <v>45442</v>
      </c>
      <c r="H5169" s="1">
        <v>45442</v>
      </c>
      <c r="I5169" s="1">
        <v>45696</v>
      </c>
      <c r="J5169" s="3" t="s">
        <v>30629</v>
      </c>
      <c r="K5169" s="1"/>
      <c r="L5169" s="1">
        <v>45807</v>
      </c>
      <c r="M5169" s="1">
        <f t="shared" si="205"/>
        <v>45807</v>
      </c>
      <c r="N5169" t="s">
        <v>26</v>
      </c>
      <c r="O5169" t="s">
        <v>30621</v>
      </c>
      <c r="Q5169" t="s">
        <v>5</v>
      </c>
      <c r="R5169" t="s">
        <v>30619</v>
      </c>
      <c r="S5169" t="s">
        <v>383</v>
      </c>
      <c r="T5169" t="s">
        <v>7</v>
      </c>
      <c r="U5169" t="s">
        <v>177</v>
      </c>
      <c r="V5169" t="s">
        <v>9</v>
      </c>
      <c r="W5169" t="s">
        <v>21510</v>
      </c>
      <c r="X5169" t="s">
        <v>21509</v>
      </c>
      <c r="Y5169" t="s">
        <v>31</v>
      </c>
    </row>
    <row r="5170" spans="1:25" x14ac:dyDescent="0.2">
      <c r="A5170" t="s">
        <v>0</v>
      </c>
      <c r="B5170" t="s">
        <v>21511</v>
      </c>
      <c r="C5170" t="s">
        <v>6796</v>
      </c>
      <c r="D5170" t="s">
        <v>21512</v>
      </c>
      <c r="E5170" t="s">
        <v>11</v>
      </c>
      <c r="F5170" t="s">
        <v>2794</v>
      </c>
      <c r="G5170" s="1">
        <v>45442</v>
      </c>
      <c r="H5170" s="1">
        <v>45442</v>
      </c>
      <c r="I5170" s="1">
        <v>45499</v>
      </c>
      <c r="J5170" s="3" t="s">
        <v>30629</v>
      </c>
      <c r="K5170" s="1"/>
      <c r="L5170" s="1">
        <v>45807</v>
      </c>
      <c r="M5170" s="1">
        <f t="shared" si="205"/>
        <v>45807</v>
      </c>
      <c r="N5170" t="s">
        <v>4</v>
      </c>
      <c r="O5170" t="s">
        <v>30621</v>
      </c>
      <c r="Q5170" t="s">
        <v>5</v>
      </c>
      <c r="R5170" t="s">
        <v>30619</v>
      </c>
      <c r="S5170" t="s">
        <v>383</v>
      </c>
      <c r="T5170" t="s">
        <v>28</v>
      </c>
      <c r="U5170" t="s">
        <v>2158</v>
      </c>
      <c r="V5170" t="s">
        <v>30</v>
      </c>
      <c r="W5170" t="s">
        <v>21513</v>
      </c>
      <c r="X5170" t="s">
        <v>21512</v>
      </c>
      <c r="Y5170" t="s">
        <v>10</v>
      </c>
    </row>
    <row r="5171" spans="1:25" x14ac:dyDescent="0.2">
      <c r="A5171" t="s">
        <v>0</v>
      </c>
      <c r="B5171" t="s">
        <v>21514</v>
      </c>
      <c r="C5171" t="s">
        <v>21515</v>
      </c>
      <c r="D5171" t="s">
        <v>21516</v>
      </c>
      <c r="E5171" t="s">
        <v>11</v>
      </c>
      <c r="F5171" t="s">
        <v>2794</v>
      </c>
      <c r="G5171" s="1">
        <v>45442</v>
      </c>
      <c r="H5171" s="1">
        <v>45442</v>
      </c>
      <c r="I5171" s="1">
        <v>45805</v>
      </c>
      <c r="J5171" s="3" t="s">
        <v>30629</v>
      </c>
      <c r="K5171" s="1"/>
      <c r="L5171" s="1">
        <v>45807</v>
      </c>
      <c r="M5171" s="1">
        <f t="shared" si="205"/>
        <v>45807</v>
      </c>
      <c r="N5171" t="s">
        <v>448</v>
      </c>
      <c r="O5171" t="s">
        <v>30621</v>
      </c>
      <c r="Q5171" t="s">
        <v>5</v>
      </c>
      <c r="R5171" t="s">
        <v>30619</v>
      </c>
      <c r="S5171" t="s">
        <v>179</v>
      </c>
      <c r="T5171" t="s">
        <v>7</v>
      </c>
      <c r="U5171" t="s">
        <v>8</v>
      </c>
      <c r="V5171" t="s">
        <v>14</v>
      </c>
      <c r="W5171" t="s">
        <v>21517</v>
      </c>
      <c r="X5171" t="s">
        <v>21518</v>
      </c>
      <c r="Y5171" t="s">
        <v>21</v>
      </c>
    </row>
    <row r="5172" spans="1:25" x14ac:dyDescent="0.2">
      <c r="A5172" t="s">
        <v>0</v>
      </c>
      <c r="B5172" t="s">
        <v>21519</v>
      </c>
      <c r="C5172" t="s">
        <v>21520</v>
      </c>
      <c r="D5172" t="s">
        <v>21521</v>
      </c>
      <c r="E5172" t="s">
        <v>11</v>
      </c>
      <c r="F5172" t="s">
        <v>2794</v>
      </c>
      <c r="G5172" s="1">
        <v>45442</v>
      </c>
      <c r="H5172" s="1">
        <v>45442</v>
      </c>
      <c r="I5172" s="1">
        <v>45798</v>
      </c>
      <c r="J5172" s="3" t="s">
        <v>30629</v>
      </c>
      <c r="K5172" s="1"/>
      <c r="L5172" s="1">
        <v>45807</v>
      </c>
      <c r="M5172" s="1">
        <f t="shared" si="205"/>
        <v>45807</v>
      </c>
      <c r="N5172" t="s">
        <v>4</v>
      </c>
      <c r="O5172" t="s">
        <v>30621</v>
      </c>
      <c r="Q5172" t="s">
        <v>5</v>
      </c>
      <c r="R5172" t="s">
        <v>30619</v>
      </c>
      <c r="S5172" t="s">
        <v>383</v>
      </c>
      <c r="T5172" t="s">
        <v>28</v>
      </c>
      <c r="U5172" t="s">
        <v>2158</v>
      </c>
      <c r="V5172" t="s">
        <v>30</v>
      </c>
      <c r="W5172" t="s">
        <v>21522</v>
      </c>
      <c r="X5172" t="s">
        <v>21521</v>
      </c>
      <c r="Y5172" t="s">
        <v>10</v>
      </c>
    </row>
    <row r="5173" spans="1:25" x14ac:dyDescent="0.2">
      <c r="A5173" t="s">
        <v>0</v>
      </c>
      <c r="B5173" t="s">
        <v>21523</v>
      </c>
      <c r="C5173" t="s">
        <v>21524</v>
      </c>
      <c r="D5173" t="s">
        <v>21525</v>
      </c>
      <c r="E5173" t="s">
        <v>11</v>
      </c>
      <c r="F5173" t="s">
        <v>2794</v>
      </c>
      <c r="G5173" s="1">
        <v>45442</v>
      </c>
      <c r="H5173" s="1">
        <v>45442</v>
      </c>
      <c r="I5173" s="1">
        <v>45499</v>
      </c>
      <c r="J5173" s="3" t="s">
        <v>30629</v>
      </c>
      <c r="K5173" s="1"/>
      <c r="L5173" s="1">
        <v>45807</v>
      </c>
      <c r="M5173" s="1">
        <f t="shared" si="205"/>
        <v>45807</v>
      </c>
      <c r="N5173" t="s">
        <v>4</v>
      </c>
      <c r="O5173" t="s">
        <v>30621</v>
      </c>
      <c r="Q5173" t="s">
        <v>5</v>
      </c>
      <c r="R5173" t="s">
        <v>30619</v>
      </c>
      <c r="S5173" t="s">
        <v>383</v>
      </c>
      <c r="T5173" t="s">
        <v>28</v>
      </c>
      <c r="U5173" t="s">
        <v>2158</v>
      </c>
      <c r="V5173" t="s">
        <v>30</v>
      </c>
      <c r="W5173" t="s">
        <v>21526</v>
      </c>
      <c r="X5173" t="s">
        <v>21525</v>
      </c>
      <c r="Y5173" t="s">
        <v>10</v>
      </c>
    </row>
    <row r="5174" spans="1:25" x14ac:dyDescent="0.2">
      <c r="A5174" t="s">
        <v>0</v>
      </c>
      <c r="B5174" t="s">
        <v>21527</v>
      </c>
      <c r="C5174" t="s">
        <v>445</v>
      </c>
      <c r="D5174" t="s">
        <v>21528</v>
      </c>
      <c r="E5174" t="s">
        <v>11</v>
      </c>
      <c r="F5174" t="s">
        <v>844</v>
      </c>
      <c r="G5174" s="1">
        <v>45442</v>
      </c>
      <c r="H5174" s="1">
        <v>45442</v>
      </c>
      <c r="I5174" s="1">
        <v>45768</v>
      </c>
      <c r="J5174" s="3" t="s">
        <v>30629</v>
      </c>
      <c r="K5174" s="1"/>
      <c r="L5174" s="1">
        <v>45807</v>
      </c>
      <c r="M5174" s="1">
        <f t="shared" si="205"/>
        <v>45807</v>
      </c>
      <c r="N5174" t="s">
        <v>89</v>
      </c>
      <c r="O5174" t="s">
        <v>30621</v>
      </c>
      <c r="Q5174" t="s">
        <v>5</v>
      </c>
      <c r="R5174" t="s">
        <v>30619</v>
      </c>
      <c r="S5174" t="s">
        <v>179</v>
      </c>
      <c r="T5174" t="s">
        <v>7</v>
      </c>
      <c r="U5174" t="s">
        <v>1001</v>
      </c>
      <c r="V5174" t="s">
        <v>9</v>
      </c>
      <c r="W5174" t="s">
        <v>21529</v>
      </c>
      <c r="X5174" t="s">
        <v>21530</v>
      </c>
      <c r="Y5174" t="s">
        <v>91</v>
      </c>
    </row>
    <row r="5175" spans="1:25" x14ac:dyDescent="0.2">
      <c r="A5175" t="s">
        <v>0</v>
      </c>
      <c r="B5175" t="s">
        <v>21531</v>
      </c>
      <c r="C5175" t="s">
        <v>417</v>
      </c>
      <c r="D5175" t="s">
        <v>21532</v>
      </c>
      <c r="E5175" t="s">
        <v>11</v>
      </c>
      <c r="F5175" t="s">
        <v>813</v>
      </c>
      <c r="G5175" s="1">
        <v>45442</v>
      </c>
      <c r="H5175" s="1">
        <v>45442</v>
      </c>
      <c r="I5175" s="1">
        <v>45685</v>
      </c>
      <c r="J5175" s="3" t="s">
        <v>30629</v>
      </c>
      <c r="K5175" s="1"/>
      <c r="L5175" s="1">
        <v>45807</v>
      </c>
      <c r="M5175" s="1">
        <f t="shared" si="205"/>
        <v>45807</v>
      </c>
      <c r="N5175" t="s">
        <v>26</v>
      </c>
      <c r="O5175" t="s">
        <v>30621</v>
      </c>
      <c r="Q5175" t="s">
        <v>5</v>
      </c>
      <c r="R5175" t="s">
        <v>30619</v>
      </c>
      <c r="S5175" t="s">
        <v>179</v>
      </c>
      <c r="T5175" t="s">
        <v>109</v>
      </c>
      <c r="U5175" t="s">
        <v>165</v>
      </c>
      <c r="V5175" t="s">
        <v>111</v>
      </c>
      <c r="W5175" t="s">
        <v>21533</v>
      </c>
      <c r="X5175" t="s">
        <v>21532</v>
      </c>
      <c r="Y5175" t="s">
        <v>31</v>
      </c>
    </row>
    <row r="5176" spans="1:25" x14ac:dyDescent="0.2">
      <c r="A5176" t="s">
        <v>0</v>
      </c>
      <c r="B5176" t="s">
        <v>21534</v>
      </c>
      <c r="C5176" t="s">
        <v>6658</v>
      </c>
      <c r="D5176" t="s">
        <v>21535</v>
      </c>
      <c r="E5176" t="s">
        <v>11</v>
      </c>
      <c r="F5176" t="s">
        <v>844</v>
      </c>
      <c r="G5176" s="1">
        <v>45442</v>
      </c>
      <c r="H5176" s="1">
        <v>45442</v>
      </c>
      <c r="I5176" s="1">
        <v>45768</v>
      </c>
      <c r="J5176" s="3" t="s">
        <v>30629</v>
      </c>
      <c r="K5176" s="1"/>
      <c r="L5176" s="1">
        <v>45807</v>
      </c>
      <c r="M5176" s="1">
        <f t="shared" si="205"/>
        <v>45807</v>
      </c>
      <c r="N5176" t="s">
        <v>89</v>
      </c>
      <c r="O5176" t="s">
        <v>30621</v>
      </c>
      <c r="Q5176" t="s">
        <v>5</v>
      </c>
      <c r="R5176" t="s">
        <v>30619</v>
      </c>
      <c r="S5176" t="s">
        <v>179</v>
      </c>
      <c r="T5176" t="s">
        <v>7</v>
      </c>
      <c r="U5176" t="s">
        <v>1001</v>
      </c>
      <c r="V5176" t="s">
        <v>9</v>
      </c>
      <c r="W5176" t="s">
        <v>21536</v>
      </c>
      <c r="X5176" t="s">
        <v>21537</v>
      </c>
      <c r="Y5176" t="s">
        <v>91</v>
      </c>
    </row>
    <row r="5177" spans="1:25" x14ac:dyDescent="0.2">
      <c r="A5177" t="s">
        <v>0</v>
      </c>
      <c r="B5177" t="s">
        <v>21538</v>
      </c>
      <c r="C5177" t="s">
        <v>417</v>
      </c>
      <c r="D5177" t="s">
        <v>21539</v>
      </c>
      <c r="E5177" t="s">
        <v>11</v>
      </c>
      <c r="F5177" t="s">
        <v>813</v>
      </c>
      <c r="G5177" s="1">
        <v>45442</v>
      </c>
      <c r="H5177" s="1">
        <v>45442</v>
      </c>
      <c r="I5177" s="1">
        <v>45806</v>
      </c>
      <c r="J5177" s="3" t="s">
        <v>30629</v>
      </c>
      <c r="K5177" s="1"/>
      <c r="L5177" s="1">
        <v>45807</v>
      </c>
      <c r="M5177" s="1">
        <f t="shared" si="205"/>
        <v>45807</v>
      </c>
      <c r="N5177" t="s">
        <v>989</v>
      </c>
      <c r="O5177" t="s">
        <v>30621</v>
      </c>
      <c r="Q5177" t="s">
        <v>5</v>
      </c>
      <c r="R5177" t="s">
        <v>30619</v>
      </c>
      <c r="S5177" t="s">
        <v>179</v>
      </c>
      <c r="T5177" t="s">
        <v>7</v>
      </c>
      <c r="U5177" t="s">
        <v>1001</v>
      </c>
      <c r="V5177" t="s">
        <v>14</v>
      </c>
      <c r="W5177" t="s">
        <v>21540</v>
      </c>
      <c r="X5177" t="s">
        <v>21541</v>
      </c>
      <c r="Y5177" t="s">
        <v>989</v>
      </c>
    </row>
    <row r="5178" spans="1:25" x14ac:dyDescent="0.2">
      <c r="A5178" t="s">
        <v>0</v>
      </c>
      <c r="B5178" t="s">
        <v>21542</v>
      </c>
      <c r="C5178" t="s">
        <v>1942</v>
      </c>
      <c r="D5178" t="s">
        <v>21543</v>
      </c>
      <c r="E5178" t="s">
        <v>11</v>
      </c>
      <c r="F5178" t="s">
        <v>813</v>
      </c>
      <c r="G5178" s="1">
        <v>45442</v>
      </c>
      <c r="H5178" s="1">
        <v>45442</v>
      </c>
      <c r="I5178" s="1">
        <v>45474</v>
      </c>
      <c r="J5178" s="3" t="s">
        <v>30629</v>
      </c>
      <c r="K5178" s="1"/>
      <c r="L5178" s="1">
        <v>45807</v>
      </c>
      <c r="M5178" s="1">
        <f t="shared" si="205"/>
        <v>45807</v>
      </c>
      <c r="N5178" t="s">
        <v>63</v>
      </c>
      <c r="O5178" t="s">
        <v>30621</v>
      </c>
      <c r="Q5178" t="s">
        <v>5</v>
      </c>
      <c r="R5178" t="s">
        <v>30619</v>
      </c>
      <c r="S5178" t="s">
        <v>180</v>
      </c>
      <c r="T5178" t="s">
        <v>64</v>
      </c>
      <c r="U5178" t="s">
        <v>119</v>
      </c>
      <c r="V5178" t="s">
        <v>120</v>
      </c>
      <c r="W5178" t="s">
        <v>41</v>
      </c>
      <c r="X5178" t="s">
        <v>41</v>
      </c>
      <c r="Y5178" t="s">
        <v>41</v>
      </c>
    </row>
    <row r="5179" spans="1:25" x14ac:dyDescent="0.2">
      <c r="A5179" t="s">
        <v>0</v>
      </c>
      <c r="B5179" t="s">
        <v>21548</v>
      </c>
      <c r="C5179" t="s">
        <v>5676</v>
      </c>
      <c r="D5179" t="s">
        <v>21549</v>
      </c>
      <c r="E5179" t="s">
        <v>11</v>
      </c>
      <c r="F5179" t="s">
        <v>4217</v>
      </c>
      <c r="G5179" s="1">
        <v>45443</v>
      </c>
      <c r="H5179" s="1">
        <v>45442</v>
      </c>
      <c r="I5179" s="1">
        <v>45743</v>
      </c>
      <c r="J5179" s="3" t="s">
        <v>30629</v>
      </c>
      <c r="K5179" s="1"/>
      <c r="L5179" s="1">
        <v>45807</v>
      </c>
      <c r="M5179" s="1">
        <f t="shared" si="205"/>
        <v>45807</v>
      </c>
      <c r="N5179" t="s">
        <v>89</v>
      </c>
      <c r="O5179" t="s">
        <v>30621</v>
      </c>
      <c r="Q5179" t="s">
        <v>5</v>
      </c>
      <c r="R5179" t="s">
        <v>30619</v>
      </c>
      <c r="S5179" t="s">
        <v>179</v>
      </c>
      <c r="T5179" t="s">
        <v>7</v>
      </c>
      <c r="U5179" t="s">
        <v>118</v>
      </c>
      <c r="V5179" t="s">
        <v>9</v>
      </c>
      <c r="W5179" t="s">
        <v>21550</v>
      </c>
      <c r="X5179" t="s">
        <v>21549</v>
      </c>
      <c r="Y5179" t="s">
        <v>91</v>
      </c>
    </row>
    <row r="5180" spans="1:25" x14ac:dyDescent="0.2">
      <c r="A5180" t="s">
        <v>0</v>
      </c>
      <c r="B5180" t="s">
        <v>21551</v>
      </c>
      <c r="C5180" t="s">
        <v>21552</v>
      </c>
      <c r="D5180" t="s">
        <v>21553</v>
      </c>
      <c r="E5180" t="s">
        <v>76</v>
      </c>
      <c r="F5180" t="s">
        <v>547</v>
      </c>
      <c r="G5180" s="1">
        <v>45443</v>
      </c>
      <c r="H5180" s="1">
        <v>45442</v>
      </c>
      <c r="I5180" s="1">
        <v>45775</v>
      </c>
      <c r="J5180" s="3" t="s">
        <v>30629</v>
      </c>
      <c r="K5180" s="1"/>
      <c r="L5180" s="1">
        <v>45807</v>
      </c>
      <c r="M5180" s="1">
        <f t="shared" si="205"/>
        <v>45807</v>
      </c>
      <c r="N5180" t="s">
        <v>63</v>
      </c>
      <c r="O5180" t="s">
        <v>30621</v>
      </c>
      <c r="Q5180" t="s">
        <v>5</v>
      </c>
      <c r="R5180" t="s">
        <v>30619</v>
      </c>
      <c r="S5180" t="s">
        <v>180</v>
      </c>
      <c r="T5180" t="s">
        <v>64</v>
      </c>
      <c r="U5180" t="s">
        <v>119</v>
      </c>
      <c r="V5180" t="s">
        <v>120</v>
      </c>
      <c r="W5180" t="s">
        <v>41</v>
      </c>
      <c r="X5180" t="s">
        <v>41</v>
      </c>
      <c r="Y5180" t="s">
        <v>41</v>
      </c>
    </row>
    <row r="5181" spans="1:25" x14ac:dyDescent="0.2">
      <c r="A5181" t="s">
        <v>0</v>
      </c>
      <c r="B5181" t="s">
        <v>21554</v>
      </c>
      <c r="C5181" t="s">
        <v>5724</v>
      </c>
      <c r="D5181" t="s">
        <v>21555</v>
      </c>
      <c r="E5181" t="s">
        <v>11</v>
      </c>
      <c r="F5181" t="s">
        <v>4780</v>
      </c>
      <c r="G5181" s="1">
        <v>45443</v>
      </c>
      <c r="H5181" s="1">
        <v>45442</v>
      </c>
      <c r="I5181" s="1">
        <v>45776</v>
      </c>
      <c r="J5181" s="3" t="s">
        <v>30629</v>
      </c>
      <c r="K5181" s="1"/>
      <c r="L5181" s="1">
        <v>45807</v>
      </c>
      <c r="M5181" s="1">
        <f t="shared" si="205"/>
        <v>45807</v>
      </c>
      <c r="N5181" t="s">
        <v>36</v>
      </c>
      <c r="O5181" t="s">
        <v>30621</v>
      </c>
      <c r="Q5181" t="s">
        <v>5</v>
      </c>
      <c r="R5181" t="s">
        <v>30619</v>
      </c>
      <c r="S5181" t="s">
        <v>157</v>
      </c>
      <c r="T5181" t="s">
        <v>7</v>
      </c>
      <c r="U5181" t="s">
        <v>37</v>
      </c>
      <c r="V5181" t="s">
        <v>14</v>
      </c>
      <c r="W5181" t="s">
        <v>18108</v>
      </c>
      <c r="X5181" t="s">
        <v>18109</v>
      </c>
      <c r="Y5181" t="s">
        <v>40</v>
      </c>
    </row>
    <row r="5182" spans="1:25" x14ac:dyDescent="0.2">
      <c r="A5182" t="s">
        <v>0</v>
      </c>
      <c r="B5182" t="s">
        <v>21567</v>
      </c>
      <c r="C5182" t="s">
        <v>640</v>
      </c>
      <c r="D5182" t="s">
        <v>21568</v>
      </c>
      <c r="E5182" t="s">
        <v>466</v>
      </c>
      <c r="F5182" t="s">
        <v>967</v>
      </c>
      <c r="G5182" s="1">
        <v>45443</v>
      </c>
      <c r="H5182" s="1">
        <v>45442</v>
      </c>
      <c r="I5182" s="1">
        <v>45806</v>
      </c>
      <c r="J5182" s="3" t="s">
        <v>30629</v>
      </c>
      <c r="K5182" s="1"/>
      <c r="L5182" s="1">
        <v>45807</v>
      </c>
      <c r="M5182" s="1">
        <f t="shared" si="205"/>
        <v>45807</v>
      </c>
      <c r="N5182" t="s">
        <v>4</v>
      </c>
      <c r="O5182" t="s">
        <v>30621</v>
      </c>
      <c r="Q5182" t="s">
        <v>5</v>
      </c>
      <c r="R5182" t="s">
        <v>30619</v>
      </c>
      <c r="S5182" t="s">
        <v>179</v>
      </c>
      <c r="T5182" t="s">
        <v>7</v>
      </c>
      <c r="U5182" t="s">
        <v>287</v>
      </c>
      <c r="V5182" t="s">
        <v>9</v>
      </c>
      <c r="W5182" t="s">
        <v>21569</v>
      </c>
      <c r="X5182" t="s">
        <v>21570</v>
      </c>
      <c r="Y5182" t="s">
        <v>10</v>
      </c>
    </row>
    <row r="5183" spans="1:25" x14ac:dyDescent="0.2">
      <c r="A5183" t="s">
        <v>0</v>
      </c>
      <c r="B5183" t="s">
        <v>21637</v>
      </c>
      <c r="C5183" t="s">
        <v>6513</v>
      </c>
      <c r="D5183" t="s">
        <v>21638</v>
      </c>
      <c r="E5183" t="s">
        <v>24</v>
      </c>
      <c r="F5183" t="s">
        <v>233</v>
      </c>
      <c r="G5183" s="1">
        <v>45443</v>
      </c>
      <c r="H5183" s="1">
        <v>45442</v>
      </c>
      <c r="I5183" s="1">
        <v>45766</v>
      </c>
      <c r="J5183" s="3" t="s">
        <v>30629</v>
      </c>
      <c r="K5183" s="1"/>
      <c r="L5183" s="1">
        <v>45807</v>
      </c>
      <c r="M5183" s="1">
        <f t="shared" si="205"/>
        <v>45807</v>
      </c>
      <c r="N5183" t="s">
        <v>4</v>
      </c>
      <c r="O5183" t="s">
        <v>30621</v>
      </c>
      <c r="Q5183" t="s">
        <v>5</v>
      </c>
      <c r="R5183" t="s">
        <v>30619</v>
      </c>
      <c r="S5183" t="s">
        <v>6489</v>
      </c>
      <c r="T5183" t="s">
        <v>7</v>
      </c>
      <c r="U5183" t="s">
        <v>8</v>
      </c>
      <c r="V5183" t="s">
        <v>9</v>
      </c>
      <c r="W5183" t="s">
        <v>21639</v>
      </c>
      <c r="X5183" t="s">
        <v>21640</v>
      </c>
      <c r="Y5183" t="s">
        <v>10</v>
      </c>
    </row>
    <row r="5184" spans="1:25" x14ac:dyDescent="0.2">
      <c r="A5184" t="s">
        <v>0</v>
      </c>
      <c r="B5184" t="s">
        <v>21660</v>
      </c>
      <c r="C5184" t="s">
        <v>2148</v>
      </c>
      <c r="D5184" t="s">
        <v>21661</v>
      </c>
      <c r="E5184" t="s">
        <v>11</v>
      </c>
      <c r="F5184" t="s">
        <v>93</v>
      </c>
      <c r="G5184" s="1">
        <v>45443</v>
      </c>
      <c r="H5184" s="1">
        <v>45442</v>
      </c>
      <c r="I5184" s="1">
        <v>45775</v>
      </c>
      <c r="J5184" s="3" t="s">
        <v>30629</v>
      </c>
      <c r="K5184" s="1"/>
      <c r="L5184" s="1">
        <v>45807</v>
      </c>
      <c r="M5184" s="1">
        <f t="shared" si="205"/>
        <v>45807</v>
      </c>
      <c r="N5184" t="s">
        <v>4</v>
      </c>
      <c r="O5184" t="s">
        <v>30621</v>
      </c>
      <c r="Q5184" t="s">
        <v>5</v>
      </c>
      <c r="R5184" t="s">
        <v>30619</v>
      </c>
      <c r="S5184" t="s">
        <v>138</v>
      </c>
      <c r="T5184" t="s">
        <v>7</v>
      </c>
      <c r="U5184" t="s">
        <v>638</v>
      </c>
      <c r="V5184" t="s">
        <v>9</v>
      </c>
      <c r="W5184" t="s">
        <v>21662</v>
      </c>
      <c r="X5184" t="s">
        <v>21661</v>
      </c>
      <c r="Y5184" t="s">
        <v>10</v>
      </c>
    </row>
    <row r="5185" spans="1:25" x14ac:dyDescent="0.2">
      <c r="A5185" t="s">
        <v>0</v>
      </c>
      <c r="B5185" t="s">
        <v>21678</v>
      </c>
      <c r="C5185" t="s">
        <v>6880</v>
      </c>
      <c r="D5185" t="s">
        <v>21679</v>
      </c>
      <c r="E5185" t="s">
        <v>11</v>
      </c>
      <c r="F5185" t="s">
        <v>1719</v>
      </c>
      <c r="G5185" s="1">
        <v>45443</v>
      </c>
      <c r="H5185" s="1">
        <v>45442</v>
      </c>
      <c r="I5185" s="1">
        <v>45688</v>
      </c>
      <c r="J5185" s="3" t="s">
        <v>30629</v>
      </c>
      <c r="K5185" s="1"/>
      <c r="L5185" s="1">
        <v>45807</v>
      </c>
      <c r="M5185" s="1">
        <f t="shared" si="205"/>
        <v>45807</v>
      </c>
      <c r="N5185" t="s">
        <v>26</v>
      </c>
      <c r="O5185" t="s">
        <v>30621</v>
      </c>
      <c r="Q5185" t="s">
        <v>5</v>
      </c>
      <c r="R5185" t="s">
        <v>30619</v>
      </c>
      <c r="S5185" t="s">
        <v>138</v>
      </c>
      <c r="T5185" t="s">
        <v>7</v>
      </c>
      <c r="U5185" t="s">
        <v>177</v>
      </c>
      <c r="V5185" t="s">
        <v>9</v>
      </c>
      <c r="W5185" t="s">
        <v>21680</v>
      </c>
      <c r="X5185" t="s">
        <v>21679</v>
      </c>
      <c r="Y5185" t="s">
        <v>31</v>
      </c>
    </row>
    <row r="5186" spans="1:25" x14ac:dyDescent="0.2">
      <c r="A5186" t="s">
        <v>0</v>
      </c>
      <c r="B5186" t="s">
        <v>21746</v>
      </c>
      <c r="C5186" t="s">
        <v>21747</v>
      </c>
      <c r="D5186" t="s">
        <v>21748</v>
      </c>
      <c r="E5186" t="s">
        <v>11</v>
      </c>
      <c r="F5186" t="s">
        <v>1544</v>
      </c>
      <c r="G5186" s="1">
        <v>45443</v>
      </c>
      <c r="H5186" s="1">
        <v>45442</v>
      </c>
      <c r="I5186" s="1">
        <v>45714</v>
      </c>
      <c r="J5186" s="3" t="s">
        <v>30629</v>
      </c>
      <c r="K5186" s="1"/>
      <c r="L5186" s="1">
        <v>45807</v>
      </c>
      <c r="M5186" s="1">
        <f t="shared" si="205"/>
        <v>45807</v>
      </c>
      <c r="N5186" t="s">
        <v>4</v>
      </c>
      <c r="O5186" t="s">
        <v>30621</v>
      </c>
      <c r="Q5186" t="s">
        <v>5</v>
      </c>
      <c r="R5186" t="s">
        <v>30619</v>
      </c>
      <c r="S5186" t="s">
        <v>598</v>
      </c>
      <c r="T5186" t="s">
        <v>7</v>
      </c>
      <c r="U5186" t="s">
        <v>638</v>
      </c>
      <c r="V5186" t="s">
        <v>9</v>
      </c>
      <c r="W5186" t="s">
        <v>21749</v>
      </c>
      <c r="X5186" t="s">
        <v>21748</v>
      </c>
      <c r="Y5186" t="s">
        <v>10</v>
      </c>
    </row>
    <row r="5187" spans="1:25" x14ac:dyDescent="0.2">
      <c r="A5187" t="s">
        <v>0</v>
      </c>
      <c r="B5187" t="s">
        <v>21750</v>
      </c>
      <c r="C5187" t="s">
        <v>6593</v>
      </c>
      <c r="D5187" t="s">
        <v>21751</v>
      </c>
      <c r="E5187" t="s">
        <v>24</v>
      </c>
      <c r="F5187" t="s">
        <v>4810</v>
      </c>
      <c r="G5187" s="1">
        <v>45443</v>
      </c>
      <c r="H5187" s="1">
        <v>45442</v>
      </c>
      <c r="I5187" s="1">
        <v>45531</v>
      </c>
      <c r="J5187" s="3" t="s">
        <v>30629</v>
      </c>
      <c r="K5187" s="1"/>
      <c r="L5187" s="1">
        <v>45534</v>
      </c>
      <c r="M5187" s="1">
        <f t="shared" si="205"/>
        <v>45807</v>
      </c>
      <c r="N5187" t="s">
        <v>4</v>
      </c>
      <c r="O5187" t="s">
        <v>30621</v>
      </c>
      <c r="Q5187" t="s">
        <v>5</v>
      </c>
      <c r="R5187" t="s">
        <v>30619</v>
      </c>
      <c r="S5187" t="s">
        <v>6137</v>
      </c>
      <c r="T5187" t="s">
        <v>7</v>
      </c>
      <c r="U5187" t="s">
        <v>638</v>
      </c>
      <c r="V5187" t="s">
        <v>9</v>
      </c>
      <c r="W5187" t="s">
        <v>21752</v>
      </c>
      <c r="X5187" t="s">
        <v>21751</v>
      </c>
      <c r="Y5187" t="s">
        <v>10</v>
      </c>
    </row>
    <row r="5188" spans="1:25" x14ac:dyDescent="0.2">
      <c r="A5188" t="s">
        <v>0</v>
      </c>
      <c r="B5188" t="s">
        <v>21753</v>
      </c>
      <c r="C5188" t="s">
        <v>6613</v>
      </c>
      <c r="D5188" t="s">
        <v>21754</v>
      </c>
      <c r="E5188" t="s">
        <v>24</v>
      </c>
      <c r="F5188" t="s">
        <v>4810</v>
      </c>
      <c r="G5188" s="1">
        <v>45443</v>
      </c>
      <c r="H5188" s="1">
        <v>45442</v>
      </c>
      <c r="I5188" s="1">
        <v>45531</v>
      </c>
      <c r="J5188" s="3" t="s">
        <v>30629</v>
      </c>
      <c r="K5188" s="1"/>
      <c r="L5188" s="1">
        <v>45534</v>
      </c>
      <c r="M5188" s="1">
        <f t="shared" si="205"/>
        <v>45807</v>
      </c>
      <c r="N5188" t="s">
        <v>4</v>
      </c>
      <c r="O5188" t="s">
        <v>30621</v>
      </c>
      <c r="Q5188" t="s">
        <v>5</v>
      </c>
      <c r="R5188" t="s">
        <v>30619</v>
      </c>
      <c r="S5188" t="s">
        <v>6137</v>
      </c>
      <c r="T5188" t="s">
        <v>7</v>
      </c>
      <c r="U5188" t="s">
        <v>638</v>
      </c>
      <c r="V5188" t="s">
        <v>9</v>
      </c>
      <c r="W5188" t="s">
        <v>21755</v>
      </c>
      <c r="X5188" t="s">
        <v>21754</v>
      </c>
      <c r="Y5188" t="s">
        <v>10</v>
      </c>
    </row>
    <row r="5189" spans="1:25" x14ac:dyDescent="0.2">
      <c r="A5189" t="s">
        <v>0</v>
      </c>
      <c r="B5189" t="s">
        <v>21756</v>
      </c>
      <c r="C5189" t="s">
        <v>21757</v>
      </c>
      <c r="D5189" t="s">
        <v>21758</v>
      </c>
      <c r="E5189" t="s">
        <v>11</v>
      </c>
      <c r="F5189" t="s">
        <v>1544</v>
      </c>
      <c r="G5189" s="1">
        <v>45443</v>
      </c>
      <c r="H5189" s="1">
        <v>45442</v>
      </c>
      <c r="I5189" s="1">
        <v>45714</v>
      </c>
      <c r="J5189" s="3" t="s">
        <v>30629</v>
      </c>
      <c r="K5189" s="1"/>
      <c r="L5189" s="1">
        <v>45807</v>
      </c>
      <c r="M5189" s="1">
        <f t="shared" si="205"/>
        <v>45807</v>
      </c>
      <c r="N5189" t="s">
        <v>4</v>
      </c>
      <c r="O5189" t="s">
        <v>30621</v>
      </c>
      <c r="Q5189" t="s">
        <v>5</v>
      </c>
      <c r="R5189" t="s">
        <v>30619</v>
      </c>
      <c r="S5189" t="s">
        <v>598</v>
      </c>
      <c r="T5189" t="s">
        <v>7</v>
      </c>
      <c r="U5189" t="s">
        <v>638</v>
      </c>
      <c r="V5189" t="s">
        <v>9</v>
      </c>
      <c r="W5189" t="s">
        <v>21759</v>
      </c>
      <c r="X5189" t="s">
        <v>21758</v>
      </c>
      <c r="Y5189" t="s">
        <v>10</v>
      </c>
    </row>
    <row r="5190" spans="1:25" x14ac:dyDescent="0.2">
      <c r="A5190" t="s">
        <v>0</v>
      </c>
      <c r="B5190" t="s">
        <v>21764</v>
      </c>
      <c r="C5190" t="s">
        <v>1161</v>
      </c>
      <c r="D5190" t="s">
        <v>21765</v>
      </c>
      <c r="E5190" t="s">
        <v>11</v>
      </c>
      <c r="F5190" t="s">
        <v>137</v>
      </c>
      <c r="G5190" s="1">
        <v>45443</v>
      </c>
      <c r="H5190" s="1">
        <v>45442</v>
      </c>
      <c r="I5190" s="1">
        <v>45774</v>
      </c>
      <c r="J5190" s="3" t="s">
        <v>30629</v>
      </c>
      <c r="K5190" s="1"/>
      <c r="L5190" s="1">
        <v>45807</v>
      </c>
      <c r="M5190" s="1">
        <f t="shared" si="205"/>
        <v>45807</v>
      </c>
      <c r="N5190" t="s">
        <v>4</v>
      </c>
      <c r="O5190" t="s">
        <v>30621</v>
      </c>
      <c r="Q5190" t="s">
        <v>5</v>
      </c>
      <c r="R5190" t="s">
        <v>30619</v>
      </c>
      <c r="S5190" t="s">
        <v>99</v>
      </c>
      <c r="T5190" t="s">
        <v>7</v>
      </c>
      <c r="U5190" t="s">
        <v>77</v>
      </c>
      <c r="V5190" t="s">
        <v>14</v>
      </c>
      <c r="W5190" t="s">
        <v>21766</v>
      </c>
      <c r="X5190" t="s">
        <v>21765</v>
      </c>
      <c r="Y5190" t="s">
        <v>10</v>
      </c>
    </row>
    <row r="5191" spans="1:25" x14ac:dyDescent="0.2">
      <c r="A5191" t="s">
        <v>0</v>
      </c>
      <c r="B5191" t="s">
        <v>21769</v>
      </c>
      <c r="C5191" t="s">
        <v>21770</v>
      </c>
      <c r="D5191" t="s">
        <v>21771</v>
      </c>
      <c r="E5191" t="s">
        <v>11</v>
      </c>
      <c r="F5191" t="s">
        <v>1544</v>
      </c>
      <c r="G5191" s="1">
        <v>45443</v>
      </c>
      <c r="H5191" s="1">
        <v>45442</v>
      </c>
      <c r="I5191" s="1">
        <v>45714</v>
      </c>
      <c r="J5191" s="3" t="s">
        <v>30629</v>
      </c>
      <c r="K5191" s="1"/>
      <c r="L5191" s="1">
        <v>45807</v>
      </c>
      <c r="M5191" s="1">
        <f t="shared" si="205"/>
        <v>45807</v>
      </c>
      <c r="N5191" t="s">
        <v>4</v>
      </c>
      <c r="O5191" t="s">
        <v>30621</v>
      </c>
      <c r="Q5191" t="s">
        <v>5</v>
      </c>
      <c r="R5191" t="s">
        <v>30619</v>
      </c>
      <c r="S5191" t="s">
        <v>598</v>
      </c>
      <c r="T5191" t="s">
        <v>7</v>
      </c>
      <c r="U5191" t="s">
        <v>638</v>
      </c>
      <c r="V5191" t="s">
        <v>9</v>
      </c>
      <c r="W5191" t="s">
        <v>21772</v>
      </c>
      <c r="X5191" t="s">
        <v>21771</v>
      </c>
      <c r="Y5191" t="s">
        <v>10</v>
      </c>
    </row>
    <row r="5192" spans="1:25" x14ac:dyDescent="0.2">
      <c r="A5192" t="s">
        <v>0</v>
      </c>
      <c r="B5192" t="s">
        <v>21773</v>
      </c>
      <c r="C5192" t="s">
        <v>6606</v>
      </c>
      <c r="D5192" t="s">
        <v>21774</v>
      </c>
      <c r="E5192" t="s">
        <v>24</v>
      </c>
      <c r="F5192" t="s">
        <v>4810</v>
      </c>
      <c r="G5192" s="1">
        <v>45443</v>
      </c>
      <c r="H5192" s="1">
        <v>45442</v>
      </c>
      <c r="I5192" s="1">
        <v>45531</v>
      </c>
      <c r="J5192" s="3" t="s">
        <v>30629</v>
      </c>
      <c r="K5192" s="1"/>
      <c r="L5192" s="1">
        <v>45534</v>
      </c>
      <c r="M5192" s="1">
        <f t="shared" si="205"/>
        <v>45807</v>
      </c>
      <c r="N5192" t="s">
        <v>4</v>
      </c>
      <c r="O5192" t="s">
        <v>30621</v>
      </c>
      <c r="Q5192" t="s">
        <v>5</v>
      </c>
      <c r="R5192" t="s">
        <v>30619</v>
      </c>
      <c r="S5192" t="s">
        <v>6137</v>
      </c>
      <c r="T5192" t="s">
        <v>7</v>
      </c>
      <c r="U5192" t="s">
        <v>638</v>
      </c>
      <c r="V5192" t="s">
        <v>9</v>
      </c>
      <c r="W5192" t="s">
        <v>21775</v>
      </c>
      <c r="X5192" t="s">
        <v>21774</v>
      </c>
      <c r="Y5192" t="s">
        <v>10</v>
      </c>
    </row>
    <row r="5193" spans="1:25" x14ac:dyDescent="0.2">
      <c r="A5193" t="s">
        <v>0</v>
      </c>
      <c r="B5193" t="s">
        <v>21793</v>
      </c>
      <c r="C5193" t="s">
        <v>1701</v>
      </c>
      <c r="D5193" t="s">
        <v>21794</v>
      </c>
      <c r="E5193" t="s">
        <v>54</v>
      </c>
      <c r="F5193" t="s">
        <v>2514</v>
      </c>
      <c r="G5193" s="1">
        <v>45443</v>
      </c>
      <c r="H5193" s="1">
        <v>45442</v>
      </c>
      <c r="I5193" s="1">
        <v>45486</v>
      </c>
      <c r="J5193" s="3" t="s">
        <v>30629</v>
      </c>
      <c r="K5193" s="1"/>
      <c r="L5193" s="1">
        <v>45807</v>
      </c>
      <c r="M5193" s="1">
        <f t="shared" si="205"/>
        <v>45807</v>
      </c>
      <c r="N5193" t="s">
        <v>4</v>
      </c>
      <c r="O5193" t="s">
        <v>30621</v>
      </c>
      <c r="Q5193" t="s">
        <v>5</v>
      </c>
      <c r="R5193" t="s">
        <v>30619</v>
      </c>
      <c r="S5193" t="s">
        <v>6004</v>
      </c>
      <c r="T5193" t="s">
        <v>7</v>
      </c>
      <c r="U5193" t="s">
        <v>72</v>
      </c>
      <c r="V5193" t="s">
        <v>9</v>
      </c>
      <c r="W5193" t="s">
        <v>21795</v>
      </c>
      <c r="X5193" t="s">
        <v>21794</v>
      </c>
      <c r="Y5193" t="s">
        <v>10</v>
      </c>
    </row>
    <row r="5194" spans="1:25" x14ac:dyDescent="0.2">
      <c r="A5194" t="s">
        <v>0</v>
      </c>
      <c r="B5194" t="s">
        <v>21828</v>
      </c>
      <c r="C5194" t="s">
        <v>5315</v>
      </c>
      <c r="D5194" t="s">
        <v>21829</v>
      </c>
      <c r="E5194" t="s">
        <v>11</v>
      </c>
      <c r="F5194" t="s">
        <v>970</v>
      </c>
      <c r="G5194" s="1">
        <v>45443</v>
      </c>
      <c r="H5194" s="1">
        <v>45442</v>
      </c>
      <c r="I5194" s="1">
        <v>45759</v>
      </c>
      <c r="J5194" s="3" t="s">
        <v>30629</v>
      </c>
      <c r="K5194" s="1"/>
      <c r="L5194" s="1">
        <v>45807</v>
      </c>
      <c r="M5194" s="1">
        <f t="shared" si="205"/>
        <v>45807</v>
      </c>
      <c r="N5194" t="s">
        <v>4615</v>
      </c>
      <c r="O5194" t="s">
        <v>30621</v>
      </c>
      <c r="Q5194" t="s">
        <v>5</v>
      </c>
      <c r="R5194" t="s">
        <v>30619</v>
      </c>
      <c r="S5194" t="s">
        <v>247</v>
      </c>
      <c r="T5194" t="s">
        <v>4616</v>
      </c>
      <c r="U5194" t="s">
        <v>375</v>
      </c>
      <c r="V5194" t="s">
        <v>14</v>
      </c>
      <c r="W5194" t="s">
        <v>21830</v>
      </c>
      <c r="X5194" t="s">
        <v>21829</v>
      </c>
      <c r="Y5194" t="s">
        <v>377</v>
      </c>
    </row>
    <row r="5195" spans="1:25" x14ac:dyDescent="0.2">
      <c r="A5195" t="s">
        <v>0</v>
      </c>
      <c r="B5195" t="s">
        <v>21999</v>
      </c>
      <c r="C5195" t="s">
        <v>6062</v>
      </c>
      <c r="D5195" t="s">
        <v>22000</v>
      </c>
      <c r="E5195" t="s">
        <v>11</v>
      </c>
      <c r="F5195" t="s">
        <v>4772</v>
      </c>
      <c r="G5195" s="1">
        <v>45444</v>
      </c>
      <c r="H5195" s="1">
        <v>45442</v>
      </c>
      <c r="I5195" s="1">
        <v>45736</v>
      </c>
      <c r="J5195" s="3" t="s">
        <v>30629</v>
      </c>
      <c r="K5195" s="1"/>
      <c r="L5195" s="1">
        <v>45807</v>
      </c>
      <c r="M5195" s="1">
        <f t="shared" si="205"/>
        <v>45807</v>
      </c>
      <c r="N5195" t="s">
        <v>26</v>
      </c>
      <c r="O5195" t="s">
        <v>30621</v>
      </c>
      <c r="Q5195" t="s">
        <v>5</v>
      </c>
      <c r="R5195" t="s">
        <v>30619</v>
      </c>
      <c r="S5195" t="s">
        <v>247</v>
      </c>
      <c r="T5195" t="s">
        <v>7</v>
      </c>
      <c r="U5195" t="s">
        <v>177</v>
      </c>
      <c r="V5195" t="s">
        <v>9</v>
      </c>
      <c r="W5195" t="s">
        <v>22001</v>
      </c>
      <c r="X5195" t="s">
        <v>22000</v>
      </c>
      <c r="Y5195" t="s">
        <v>31</v>
      </c>
    </row>
    <row r="5196" spans="1:25" x14ac:dyDescent="0.2">
      <c r="A5196" t="s">
        <v>0</v>
      </c>
      <c r="B5196" t="s">
        <v>22008</v>
      </c>
      <c r="C5196" t="s">
        <v>6062</v>
      </c>
      <c r="D5196" t="s">
        <v>22009</v>
      </c>
      <c r="E5196" t="s">
        <v>11</v>
      </c>
      <c r="F5196" t="s">
        <v>4772</v>
      </c>
      <c r="G5196" s="1">
        <v>45444</v>
      </c>
      <c r="H5196" s="1">
        <v>45442</v>
      </c>
      <c r="I5196" s="1">
        <v>45728</v>
      </c>
      <c r="J5196" s="3" t="s">
        <v>30629</v>
      </c>
      <c r="K5196" s="1"/>
      <c r="L5196" s="1">
        <v>45534</v>
      </c>
      <c r="M5196" s="1">
        <f t="shared" si="205"/>
        <v>45807</v>
      </c>
      <c r="N5196" t="s">
        <v>89</v>
      </c>
      <c r="O5196" t="s">
        <v>30621</v>
      </c>
      <c r="Q5196" t="s">
        <v>5</v>
      </c>
      <c r="R5196" t="s">
        <v>30619</v>
      </c>
      <c r="S5196" t="s">
        <v>7926</v>
      </c>
      <c r="T5196" t="s">
        <v>7</v>
      </c>
      <c r="U5196" t="s">
        <v>90</v>
      </c>
      <c r="V5196" t="s">
        <v>9</v>
      </c>
      <c r="W5196" t="s">
        <v>22010</v>
      </c>
      <c r="X5196" t="s">
        <v>22009</v>
      </c>
      <c r="Y5196" t="s">
        <v>91</v>
      </c>
    </row>
    <row r="5197" spans="1:25" x14ac:dyDescent="0.2">
      <c r="A5197" t="s">
        <v>0</v>
      </c>
      <c r="B5197" t="s">
        <v>22014</v>
      </c>
      <c r="C5197" t="s">
        <v>2442</v>
      </c>
      <c r="D5197" t="s">
        <v>22015</v>
      </c>
      <c r="E5197" t="s">
        <v>11</v>
      </c>
      <c r="F5197" t="s">
        <v>2119</v>
      </c>
      <c r="G5197" s="1">
        <v>45444</v>
      </c>
      <c r="H5197" s="1">
        <v>45442</v>
      </c>
      <c r="I5197" s="1">
        <v>45818</v>
      </c>
      <c r="J5197" s="3" t="s">
        <v>30628</v>
      </c>
      <c r="K5197" s="1"/>
      <c r="L5197" s="1">
        <v>45807</v>
      </c>
      <c r="M5197" s="1">
        <f t="shared" si="205"/>
        <v>45807</v>
      </c>
      <c r="N5197" t="s">
        <v>26</v>
      </c>
      <c r="O5197" t="s">
        <v>30621</v>
      </c>
      <c r="Q5197" t="s">
        <v>5</v>
      </c>
      <c r="R5197" t="s">
        <v>30619</v>
      </c>
      <c r="S5197" t="s">
        <v>255</v>
      </c>
      <c r="T5197" t="s">
        <v>7</v>
      </c>
      <c r="U5197" t="s">
        <v>80</v>
      </c>
      <c r="V5197" t="s">
        <v>9</v>
      </c>
      <c r="W5197" t="s">
        <v>22016</v>
      </c>
      <c r="X5197" t="s">
        <v>22017</v>
      </c>
      <c r="Y5197" t="s">
        <v>31</v>
      </c>
    </row>
    <row r="5198" spans="1:25" x14ac:dyDescent="0.2">
      <c r="A5198" t="s">
        <v>0</v>
      </c>
      <c r="B5198" t="s">
        <v>22113</v>
      </c>
      <c r="C5198" t="s">
        <v>1161</v>
      </c>
      <c r="D5198" t="s">
        <v>22114</v>
      </c>
      <c r="E5198" t="s">
        <v>11</v>
      </c>
      <c r="F5198" t="s">
        <v>137</v>
      </c>
      <c r="G5198" s="1">
        <v>45446</v>
      </c>
      <c r="H5198" s="1">
        <v>45442</v>
      </c>
      <c r="I5198" s="1">
        <v>45774</v>
      </c>
      <c r="J5198" s="3" t="s">
        <v>30629</v>
      </c>
      <c r="K5198" s="1"/>
      <c r="L5198" s="1">
        <v>45807</v>
      </c>
      <c r="M5198" s="1">
        <f t="shared" si="205"/>
        <v>45807</v>
      </c>
      <c r="N5198" t="s">
        <v>4</v>
      </c>
      <c r="O5198" t="s">
        <v>30621</v>
      </c>
      <c r="Q5198" t="s">
        <v>5</v>
      </c>
      <c r="R5198" t="s">
        <v>30619</v>
      </c>
      <c r="S5198" t="s">
        <v>1712</v>
      </c>
      <c r="T5198" t="s">
        <v>7</v>
      </c>
      <c r="U5198" t="s">
        <v>77</v>
      </c>
      <c r="V5198" t="s">
        <v>14</v>
      </c>
      <c r="W5198" t="s">
        <v>22115</v>
      </c>
      <c r="X5198" t="s">
        <v>22114</v>
      </c>
      <c r="Y5198" t="s">
        <v>10</v>
      </c>
    </row>
    <row r="5199" spans="1:25" x14ac:dyDescent="0.2">
      <c r="A5199" t="s">
        <v>0</v>
      </c>
      <c r="B5199" t="s">
        <v>22265</v>
      </c>
      <c r="C5199" t="s">
        <v>1628</v>
      </c>
      <c r="D5199" t="s">
        <v>22266</v>
      </c>
      <c r="E5199" t="s">
        <v>105</v>
      </c>
      <c r="F5199" t="s">
        <v>1916</v>
      </c>
      <c r="G5199" s="1">
        <v>45446</v>
      </c>
      <c r="H5199" s="1">
        <v>45442</v>
      </c>
      <c r="I5199" s="1">
        <v>45734</v>
      </c>
      <c r="J5199" s="3" t="s">
        <v>30629</v>
      </c>
      <c r="K5199" s="1"/>
      <c r="L5199" s="1">
        <v>45807</v>
      </c>
      <c r="M5199" s="1">
        <f t="shared" si="205"/>
        <v>45807</v>
      </c>
      <c r="N5199" t="s">
        <v>4</v>
      </c>
      <c r="O5199" t="s">
        <v>30621</v>
      </c>
      <c r="Q5199" t="s">
        <v>5</v>
      </c>
      <c r="R5199" t="s">
        <v>30619</v>
      </c>
      <c r="S5199" t="s">
        <v>138</v>
      </c>
      <c r="T5199" t="s">
        <v>7</v>
      </c>
      <c r="U5199" t="s">
        <v>287</v>
      </c>
      <c r="V5199" t="s">
        <v>9</v>
      </c>
      <c r="W5199" t="s">
        <v>22267</v>
      </c>
      <c r="X5199" t="s">
        <v>22266</v>
      </c>
      <c r="Y5199" t="s">
        <v>10</v>
      </c>
    </row>
    <row r="5200" spans="1:25" x14ac:dyDescent="0.2">
      <c r="A5200" t="s">
        <v>0</v>
      </c>
      <c r="B5200" t="s">
        <v>22673</v>
      </c>
      <c r="C5200" t="s">
        <v>528</v>
      </c>
      <c r="D5200" t="s">
        <v>22674</v>
      </c>
      <c r="E5200" t="s">
        <v>11</v>
      </c>
      <c r="F5200" t="s">
        <v>2561</v>
      </c>
      <c r="G5200" s="1">
        <v>45448</v>
      </c>
      <c r="H5200" s="1">
        <v>45442</v>
      </c>
      <c r="I5200" s="1">
        <v>45784</v>
      </c>
      <c r="J5200" s="3" t="s">
        <v>30629</v>
      </c>
      <c r="K5200" s="1"/>
      <c r="L5200" s="1">
        <v>45807</v>
      </c>
      <c r="M5200" s="1">
        <f t="shared" si="205"/>
        <v>45807</v>
      </c>
      <c r="N5200" t="s">
        <v>448</v>
      </c>
      <c r="O5200" t="s">
        <v>30621</v>
      </c>
      <c r="Q5200" t="s">
        <v>5</v>
      </c>
      <c r="R5200" t="s">
        <v>30619</v>
      </c>
      <c r="S5200" t="s">
        <v>138</v>
      </c>
      <c r="T5200" t="s">
        <v>7</v>
      </c>
      <c r="U5200" t="s">
        <v>8</v>
      </c>
      <c r="V5200" t="s">
        <v>14</v>
      </c>
      <c r="W5200" t="s">
        <v>22675</v>
      </c>
      <c r="X5200" t="s">
        <v>22674</v>
      </c>
      <c r="Y5200" t="s">
        <v>21</v>
      </c>
    </row>
    <row r="5201" spans="1:25" x14ac:dyDescent="0.2">
      <c r="A5201" t="s">
        <v>0</v>
      </c>
      <c r="B5201" t="s">
        <v>23043</v>
      </c>
      <c r="C5201" t="s">
        <v>1189</v>
      </c>
      <c r="D5201" t="s">
        <v>23044</v>
      </c>
      <c r="E5201" t="s">
        <v>11</v>
      </c>
      <c r="F5201" t="s">
        <v>137</v>
      </c>
      <c r="G5201" s="1">
        <v>45450</v>
      </c>
      <c r="H5201" s="1">
        <v>45442</v>
      </c>
      <c r="I5201" s="1">
        <v>45774</v>
      </c>
      <c r="J5201" s="3" t="s">
        <v>30629</v>
      </c>
      <c r="K5201" s="1"/>
      <c r="L5201" s="1">
        <v>45807</v>
      </c>
      <c r="M5201" s="1">
        <f t="shared" si="205"/>
        <v>45807</v>
      </c>
      <c r="N5201" t="s">
        <v>4</v>
      </c>
      <c r="O5201" t="s">
        <v>30621</v>
      </c>
      <c r="Q5201" t="s">
        <v>5</v>
      </c>
      <c r="R5201" t="s">
        <v>30619</v>
      </c>
      <c r="S5201" t="s">
        <v>255</v>
      </c>
      <c r="T5201" t="s">
        <v>7</v>
      </c>
      <c r="U5201" t="s">
        <v>287</v>
      </c>
      <c r="V5201" t="s">
        <v>9</v>
      </c>
      <c r="W5201" t="s">
        <v>23045</v>
      </c>
      <c r="X5201" t="s">
        <v>23044</v>
      </c>
      <c r="Y5201" t="s">
        <v>10</v>
      </c>
    </row>
    <row r="5202" spans="1:25" x14ac:dyDescent="0.2">
      <c r="A5202" t="s">
        <v>0</v>
      </c>
      <c r="B5202" t="s">
        <v>23046</v>
      </c>
      <c r="C5202" t="s">
        <v>1189</v>
      </c>
      <c r="D5202" t="s">
        <v>23047</v>
      </c>
      <c r="E5202" t="s">
        <v>11</v>
      </c>
      <c r="F5202" t="s">
        <v>93</v>
      </c>
      <c r="G5202" s="1">
        <v>45450</v>
      </c>
      <c r="H5202" s="1">
        <v>45442</v>
      </c>
      <c r="I5202" s="1">
        <v>45774</v>
      </c>
      <c r="J5202" s="3" t="s">
        <v>30629</v>
      </c>
      <c r="K5202" s="1"/>
      <c r="L5202" s="1">
        <v>45807</v>
      </c>
      <c r="M5202" s="1">
        <f t="shared" si="205"/>
        <v>45807</v>
      </c>
      <c r="N5202" t="s">
        <v>4</v>
      </c>
      <c r="O5202" t="s">
        <v>30621</v>
      </c>
      <c r="Q5202" t="s">
        <v>5</v>
      </c>
      <c r="R5202" t="s">
        <v>30619</v>
      </c>
      <c r="S5202" t="s">
        <v>598</v>
      </c>
      <c r="T5202" t="s">
        <v>7</v>
      </c>
      <c r="U5202" t="s">
        <v>227</v>
      </c>
      <c r="V5202" t="s">
        <v>9</v>
      </c>
      <c r="W5202" t="s">
        <v>23048</v>
      </c>
      <c r="X5202" t="s">
        <v>23047</v>
      </c>
      <c r="Y5202" t="s">
        <v>10</v>
      </c>
    </row>
    <row r="5203" spans="1:25" x14ac:dyDescent="0.2">
      <c r="A5203" t="s">
        <v>0</v>
      </c>
      <c r="B5203" t="s">
        <v>23067</v>
      </c>
      <c r="C5203" t="s">
        <v>23068</v>
      </c>
      <c r="D5203" t="s">
        <v>23069</v>
      </c>
      <c r="E5203" t="s">
        <v>24</v>
      </c>
      <c r="F5203" t="s">
        <v>354</v>
      </c>
      <c r="G5203" s="1">
        <v>45450</v>
      </c>
      <c r="H5203" s="1">
        <v>45442</v>
      </c>
      <c r="I5203" s="1">
        <v>45769</v>
      </c>
      <c r="J5203" s="3" t="s">
        <v>30629</v>
      </c>
      <c r="K5203" s="1"/>
      <c r="L5203" s="1">
        <v>45626</v>
      </c>
      <c r="M5203" s="1">
        <f t="shared" si="205"/>
        <v>45807</v>
      </c>
      <c r="N5203" t="s">
        <v>4</v>
      </c>
      <c r="O5203" t="s">
        <v>30621</v>
      </c>
      <c r="Q5203" t="s">
        <v>5</v>
      </c>
      <c r="R5203" t="s">
        <v>30619</v>
      </c>
      <c r="S5203" t="s">
        <v>6498</v>
      </c>
      <c r="T5203" t="s">
        <v>7</v>
      </c>
      <c r="U5203" t="s">
        <v>287</v>
      </c>
      <c r="V5203" t="s">
        <v>9</v>
      </c>
      <c r="W5203" t="s">
        <v>23070</v>
      </c>
      <c r="X5203" t="s">
        <v>23069</v>
      </c>
      <c r="Y5203" t="s">
        <v>10</v>
      </c>
    </row>
    <row r="5204" spans="1:25" x14ac:dyDescent="0.2">
      <c r="A5204" t="s">
        <v>0</v>
      </c>
      <c r="B5204" t="s">
        <v>24200</v>
      </c>
      <c r="C5204" t="s">
        <v>626</v>
      </c>
      <c r="D5204" t="s">
        <v>24201</v>
      </c>
      <c r="E5204" t="s">
        <v>11</v>
      </c>
      <c r="F5204" t="s">
        <v>2794</v>
      </c>
      <c r="G5204" s="1">
        <v>45460</v>
      </c>
      <c r="H5204" s="1">
        <v>45442</v>
      </c>
      <c r="I5204" s="1">
        <v>45790</v>
      </c>
      <c r="J5204" s="3" t="s">
        <v>30629</v>
      </c>
      <c r="K5204" s="1"/>
      <c r="L5204" s="1">
        <v>45807</v>
      </c>
      <c r="M5204" s="1">
        <f t="shared" si="205"/>
        <v>45807</v>
      </c>
      <c r="N5204" t="s">
        <v>4</v>
      </c>
      <c r="O5204" t="s">
        <v>30621</v>
      </c>
      <c r="Q5204" t="s">
        <v>5</v>
      </c>
      <c r="R5204" t="s">
        <v>30619</v>
      </c>
      <c r="S5204" t="s">
        <v>138</v>
      </c>
      <c r="T5204" t="s">
        <v>7</v>
      </c>
      <c r="U5204" t="s">
        <v>8</v>
      </c>
      <c r="V5204" t="s">
        <v>9</v>
      </c>
      <c r="W5204" t="s">
        <v>24202</v>
      </c>
      <c r="X5204" t="s">
        <v>24203</v>
      </c>
      <c r="Y5204" t="s">
        <v>10</v>
      </c>
    </row>
    <row r="5205" spans="1:25" x14ac:dyDescent="0.2">
      <c r="A5205" t="s">
        <v>0</v>
      </c>
      <c r="B5205" t="s">
        <v>24214</v>
      </c>
      <c r="C5205" t="s">
        <v>5535</v>
      </c>
      <c r="D5205" t="s">
        <v>24215</v>
      </c>
      <c r="E5205" t="s">
        <v>11</v>
      </c>
      <c r="F5205" t="s">
        <v>5443</v>
      </c>
      <c r="G5205" s="1">
        <v>45460</v>
      </c>
      <c r="H5205" s="1">
        <v>45442</v>
      </c>
      <c r="I5205" s="1">
        <v>45753</v>
      </c>
      <c r="J5205" s="3" t="s">
        <v>30629</v>
      </c>
      <c r="K5205" s="1"/>
      <c r="L5205" s="1">
        <v>45807</v>
      </c>
      <c r="M5205" s="1">
        <f t="shared" si="205"/>
        <v>45807</v>
      </c>
      <c r="N5205" t="s">
        <v>26</v>
      </c>
      <c r="O5205" t="s">
        <v>30621</v>
      </c>
      <c r="Q5205" t="s">
        <v>5</v>
      </c>
      <c r="R5205" t="s">
        <v>30619</v>
      </c>
      <c r="S5205" t="s">
        <v>598</v>
      </c>
      <c r="T5205" t="s">
        <v>7</v>
      </c>
      <c r="U5205" t="s">
        <v>80</v>
      </c>
      <c r="V5205" t="s">
        <v>9</v>
      </c>
      <c r="W5205" t="s">
        <v>24216</v>
      </c>
      <c r="X5205" t="s">
        <v>24215</v>
      </c>
      <c r="Y5205" t="s">
        <v>31</v>
      </c>
    </row>
    <row r="5206" spans="1:25" x14ac:dyDescent="0.2">
      <c r="A5206" t="s">
        <v>0</v>
      </c>
      <c r="B5206" t="s">
        <v>24243</v>
      </c>
      <c r="C5206" t="s">
        <v>5700</v>
      </c>
      <c r="D5206" t="s">
        <v>24244</v>
      </c>
      <c r="E5206" t="s">
        <v>11</v>
      </c>
      <c r="F5206" t="s">
        <v>2982</v>
      </c>
      <c r="G5206" s="1">
        <v>45460</v>
      </c>
      <c r="H5206" s="1">
        <v>45442</v>
      </c>
      <c r="I5206" s="1">
        <v>45736</v>
      </c>
      <c r="J5206" s="3" t="s">
        <v>30629</v>
      </c>
      <c r="K5206" s="1"/>
      <c r="L5206" s="1">
        <v>45807</v>
      </c>
      <c r="M5206" s="1">
        <f t="shared" si="205"/>
        <v>45807</v>
      </c>
      <c r="N5206" t="s">
        <v>4</v>
      </c>
      <c r="O5206" t="s">
        <v>30621</v>
      </c>
      <c r="Q5206" t="s">
        <v>5</v>
      </c>
      <c r="R5206" t="s">
        <v>30619</v>
      </c>
      <c r="S5206" t="s">
        <v>138</v>
      </c>
      <c r="T5206" t="s">
        <v>7</v>
      </c>
      <c r="U5206" t="s">
        <v>56</v>
      </c>
      <c r="V5206" t="s">
        <v>9</v>
      </c>
      <c r="W5206" t="s">
        <v>24245</v>
      </c>
      <c r="X5206" t="s">
        <v>24244</v>
      </c>
      <c r="Y5206" t="s">
        <v>10</v>
      </c>
    </row>
    <row r="5207" spans="1:25" x14ac:dyDescent="0.2">
      <c r="A5207" t="s">
        <v>0</v>
      </c>
      <c r="B5207" t="s">
        <v>24267</v>
      </c>
      <c r="C5207" t="s">
        <v>24268</v>
      </c>
      <c r="D5207" t="s">
        <v>24269</v>
      </c>
      <c r="E5207" t="s">
        <v>11</v>
      </c>
      <c r="F5207" t="s">
        <v>5443</v>
      </c>
      <c r="G5207" s="1">
        <v>45460</v>
      </c>
      <c r="H5207" s="1">
        <v>45442</v>
      </c>
      <c r="I5207" s="1">
        <v>45754</v>
      </c>
      <c r="J5207" s="3" t="s">
        <v>30629</v>
      </c>
      <c r="K5207" s="1"/>
      <c r="L5207" s="1">
        <v>45807</v>
      </c>
      <c r="M5207" s="1">
        <f t="shared" si="205"/>
        <v>45807</v>
      </c>
      <c r="N5207" t="s">
        <v>26</v>
      </c>
      <c r="O5207" t="s">
        <v>30621</v>
      </c>
      <c r="Q5207" t="s">
        <v>5</v>
      </c>
      <c r="R5207" t="s">
        <v>30619</v>
      </c>
      <c r="S5207" t="s">
        <v>598</v>
      </c>
      <c r="T5207" t="s">
        <v>7</v>
      </c>
      <c r="U5207" t="s">
        <v>80</v>
      </c>
      <c r="V5207" t="s">
        <v>9</v>
      </c>
      <c r="W5207" t="s">
        <v>24270</v>
      </c>
      <c r="X5207" t="s">
        <v>24269</v>
      </c>
      <c r="Y5207" t="s">
        <v>31</v>
      </c>
    </row>
    <row r="5208" spans="1:25" x14ac:dyDescent="0.2">
      <c r="A5208" t="s">
        <v>0</v>
      </c>
      <c r="B5208" t="s">
        <v>24271</v>
      </c>
      <c r="C5208" t="s">
        <v>24268</v>
      </c>
      <c r="D5208" t="s">
        <v>24272</v>
      </c>
      <c r="E5208" t="s">
        <v>11</v>
      </c>
      <c r="F5208" t="s">
        <v>3846</v>
      </c>
      <c r="G5208" s="1">
        <v>45460</v>
      </c>
      <c r="H5208" s="1">
        <v>45442</v>
      </c>
      <c r="I5208" s="1">
        <v>45742</v>
      </c>
      <c r="J5208" s="3" t="s">
        <v>30629</v>
      </c>
      <c r="K5208" s="1"/>
      <c r="L5208" s="1">
        <v>45807</v>
      </c>
      <c r="M5208" s="1">
        <f t="shared" si="205"/>
        <v>45807</v>
      </c>
      <c r="N5208" t="s">
        <v>89</v>
      </c>
      <c r="O5208" t="s">
        <v>30621</v>
      </c>
      <c r="Q5208" t="s">
        <v>5</v>
      </c>
      <c r="R5208" t="s">
        <v>30619</v>
      </c>
      <c r="S5208" t="s">
        <v>255</v>
      </c>
      <c r="T5208" t="s">
        <v>7</v>
      </c>
      <c r="U5208" t="s">
        <v>90</v>
      </c>
      <c r="V5208" t="s">
        <v>9</v>
      </c>
      <c r="W5208" t="s">
        <v>24273</v>
      </c>
      <c r="X5208" t="s">
        <v>24272</v>
      </c>
      <c r="Y5208" t="s">
        <v>91</v>
      </c>
    </row>
    <row r="5209" spans="1:25" x14ac:dyDescent="0.2">
      <c r="A5209" t="s">
        <v>0</v>
      </c>
      <c r="B5209" t="s">
        <v>24299</v>
      </c>
      <c r="C5209" t="s">
        <v>6554</v>
      </c>
      <c r="D5209" t="s">
        <v>24300</v>
      </c>
      <c r="E5209" t="s">
        <v>11</v>
      </c>
      <c r="F5209" t="s">
        <v>4827</v>
      </c>
      <c r="G5209" s="1">
        <v>45460</v>
      </c>
      <c r="H5209" s="1">
        <v>45442</v>
      </c>
      <c r="I5209" s="1">
        <v>45527</v>
      </c>
      <c r="J5209" s="3" t="s">
        <v>30629</v>
      </c>
      <c r="K5209" s="1"/>
      <c r="L5209" s="1">
        <v>45807</v>
      </c>
      <c r="M5209" s="1">
        <f t="shared" si="205"/>
        <v>45807</v>
      </c>
      <c r="N5209" t="s">
        <v>4</v>
      </c>
      <c r="O5209" t="s">
        <v>30621</v>
      </c>
      <c r="Q5209" t="s">
        <v>5</v>
      </c>
      <c r="R5209" t="s">
        <v>30619</v>
      </c>
      <c r="S5209" t="s">
        <v>255</v>
      </c>
      <c r="T5209" t="s">
        <v>7</v>
      </c>
      <c r="U5209" t="s">
        <v>287</v>
      </c>
      <c r="V5209" t="s">
        <v>9</v>
      </c>
      <c r="W5209" t="s">
        <v>24301</v>
      </c>
      <c r="X5209" t="s">
        <v>24300</v>
      </c>
      <c r="Y5209" t="s">
        <v>10</v>
      </c>
    </row>
    <row r="5210" spans="1:25" x14ac:dyDescent="0.2">
      <c r="A5210" t="s">
        <v>0</v>
      </c>
      <c r="B5210" t="s">
        <v>24302</v>
      </c>
      <c r="C5210" t="s">
        <v>6553</v>
      </c>
      <c r="D5210" t="s">
        <v>24303</v>
      </c>
      <c r="E5210" t="s">
        <v>11</v>
      </c>
      <c r="F5210" t="s">
        <v>4827</v>
      </c>
      <c r="G5210" s="1">
        <v>45460</v>
      </c>
      <c r="H5210" s="1">
        <v>45442</v>
      </c>
      <c r="I5210" s="1">
        <v>45527</v>
      </c>
      <c r="J5210" s="3" t="s">
        <v>30629</v>
      </c>
      <c r="K5210" s="1"/>
      <c r="L5210" s="1">
        <v>45807</v>
      </c>
      <c r="M5210" s="1">
        <f t="shared" si="205"/>
        <v>45807</v>
      </c>
      <c r="N5210" t="s">
        <v>4</v>
      </c>
      <c r="O5210" t="s">
        <v>30621</v>
      </c>
      <c r="Q5210" t="s">
        <v>5</v>
      </c>
      <c r="R5210" t="s">
        <v>30619</v>
      </c>
      <c r="S5210" t="s">
        <v>255</v>
      </c>
      <c r="T5210" t="s">
        <v>7</v>
      </c>
      <c r="U5210" t="s">
        <v>287</v>
      </c>
      <c r="V5210" t="s">
        <v>9</v>
      </c>
      <c r="W5210" t="s">
        <v>24304</v>
      </c>
      <c r="X5210" t="s">
        <v>24303</v>
      </c>
      <c r="Y5210" t="s">
        <v>10</v>
      </c>
    </row>
    <row r="5211" spans="1:25" x14ac:dyDescent="0.2">
      <c r="A5211" t="s">
        <v>0</v>
      </c>
      <c r="B5211" t="s">
        <v>24666</v>
      </c>
      <c r="C5211" t="s">
        <v>5641</v>
      </c>
      <c r="D5211" t="s">
        <v>24667</v>
      </c>
      <c r="E5211" t="s">
        <v>54</v>
      </c>
      <c r="F5211" t="s">
        <v>370</v>
      </c>
      <c r="G5211" s="1">
        <v>45467</v>
      </c>
      <c r="H5211" s="1">
        <v>45442</v>
      </c>
      <c r="I5211" s="1">
        <v>45700</v>
      </c>
      <c r="J5211" s="3" t="s">
        <v>30629</v>
      </c>
      <c r="K5211" s="1"/>
      <c r="L5211" s="1">
        <v>45807</v>
      </c>
      <c r="M5211" s="1">
        <f t="shared" si="205"/>
        <v>45807</v>
      </c>
      <c r="N5211" t="s">
        <v>4</v>
      </c>
      <c r="O5211" t="s">
        <v>30621</v>
      </c>
      <c r="Q5211" t="s">
        <v>5</v>
      </c>
      <c r="R5211" t="s">
        <v>30619</v>
      </c>
      <c r="S5211" t="s">
        <v>138</v>
      </c>
      <c r="T5211" t="s">
        <v>7</v>
      </c>
      <c r="U5211" t="s">
        <v>287</v>
      </c>
      <c r="V5211" t="s">
        <v>9</v>
      </c>
      <c r="W5211" t="s">
        <v>24668</v>
      </c>
      <c r="X5211" t="s">
        <v>24667</v>
      </c>
      <c r="Y5211" t="s">
        <v>10</v>
      </c>
    </row>
    <row r="5212" spans="1:25" x14ac:dyDescent="0.2">
      <c r="A5212" t="s">
        <v>0</v>
      </c>
      <c r="B5212" t="s">
        <v>24701</v>
      </c>
      <c r="C5212" t="s">
        <v>6723</v>
      </c>
      <c r="D5212" t="s">
        <v>24702</v>
      </c>
      <c r="E5212" t="s">
        <v>11</v>
      </c>
      <c r="F5212" t="s">
        <v>95</v>
      </c>
      <c r="G5212" s="1">
        <v>45467</v>
      </c>
      <c r="H5212" s="1">
        <v>45442</v>
      </c>
      <c r="I5212" s="1">
        <v>45705</v>
      </c>
      <c r="J5212" s="3" t="s">
        <v>30629</v>
      </c>
      <c r="K5212" s="1"/>
      <c r="L5212" s="1">
        <v>45807</v>
      </c>
      <c r="M5212" s="1">
        <f t="shared" si="205"/>
        <v>45807</v>
      </c>
      <c r="N5212" t="s">
        <v>4</v>
      </c>
      <c r="O5212" t="s">
        <v>30621</v>
      </c>
      <c r="Q5212" t="s">
        <v>5</v>
      </c>
      <c r="R5212" t="s">
        <v>30619</v>
      </c>
      <c r="S5212" t="s">
        <v>138</v>
      </c>
      <c r="T5212" t="s">
        <v>7</v>
      </c>
      <c r="U5212" t="s">
        <v>287</v>
      </c>
      <c r="V5212" t="s">
        <v>9</v>
      </c>
      <c r="W5212" t="s">
        <v>24703</v>
      </c>
      <c r="X5212" t="s">
        <v>24702</v>
      </c>
      <c r="Y5212" t="s">
        <v>10</v>
      </c>
    </row>
    <row r="5213" spans="1:25" x14ac:dyDescent="0.2">
      <c r="A5213" t="s">
        <v>0</v>
      </c>
      <c r="B5213" t="s">
        <v>24704</v>
      </c>
      <c r="C5213" t="s">
        <v>6723</v>
      </c>
      <c r="D5213" t="s">
        <v>24705</v>
      </c>
      <c r="E5213" t="s">
        <v>11</v>
      </c>
      <c r="F5213" t="s">
        <v>95</v>
      </c>
      <c r="G5213" s="1">
        <v>45467</v>
      </c>
      <c r="H5213" s="1">
        <v>45442</v>
      </c>
      <c r="I5213" s="1">
        <v>45705</v>
      </c>
      <c r="J5213" s="3" t="s">
        <v>30629</v>
      </c>
      <c r="K5213" s="1"/>
      <c r="L5213" s="1">
        <v>45807</v>
      </c>
      <c r="M5213" s="1">
        <f t="shared" si="205"/>
        <v>45807</v>
      </c>
      <c r="N5213" t="s">
        <v>4</v>
      </c>
      <c r="O5213" t="s">
        <v>30621</v>
      </c>
      <c r="Q5213" t="s">
        <v>5</v>
      </c>
      <c r="R5213" t="s">
        <v>30619</v>
      </c>
      <c r="S5213" t="s">
        <v>138</v>
      </c>
      <c r="T5213" t="s">
        <v>7</v>
      </c>
      <c r="U5213" t="s">
        <v>287</v>
      </c>
      <c r="V5213" t="s">
        <v>9</v>
      </c>
      <c r="W5213" t="s">
        <v>24706</v>
      </c>
      <c r="X5213" t="s">
        <v>24705</v>
      </c>
      <c r="Y5213" t="s">
        <v>10</v>
      </c>
    </row>
    <row r="5214" spans="1:25" x14ac:dyDescent="0.2">
      <c r="A5214" t="s">
        <v>0</v>
      </c>
      <c r="B5214" t="s">
        <v>24770</v>
      </c>
      <c r="C5214" t="s">
        <v>670</v>
      </c>
      <c r="D5214" t="s">
        <v>24771</v>
      </c>
      <c r="E5214" t="s">
        <v>24</v>
      </c>
      <c r="F5214" t="s">
        <v>4248</v>
      </c>
      <c r="G5214" s="1">
        <v>45468</v>
      </c>
      <c r="H5214" s="1">
        <v>45442</v>
      </c>
      <c r="I5214" s="1">
        <v>45728</v>
      </c>
      <c r="J5214" s="3" t="s">
        <v>30629</v>
      </c>
      <c r="K5214" s="1"/>
      <c r="L5214" s="1">
        <v>45807</v>
      </c>
      <c r="M5214" s="1">
        <f t="shared" si="205"/>
        <v>45807</v>
      </c>
      <c r="N5214" t="s">
        <v>89</v>
      </c>
      <c r="O5214" t="s">
        <v>30621</v>
      </c>
      <c r="Q5214" t="s">
        <v>5</v>
      </c>
      <c r="R5214" t="s">
        <v>30619</v>
      </c>
      <c r="S5214" t="s">
        <v>138</v>
      </c>
      <c r="T5214" t="s">
        <v>7</v>
      </c>
      <c r="U5214" t="s">
        <v>100</v>
      </c>
      <c r="V5214" t="s">
        <v>14</v>
      </c>
      <c r="W5214" t="s">
        <v>24772</v>
      </c>
      <c r="X5214" t="s">
        <v>24771</v>
      </c>
      <c r="Y5214" t="s">
        <v>91</v>
      </c>
    </row>
    <row r="5215" spans="1:25" x14ac:dyDescent="0.2">
      <c r="A5215" t="s">
        <v>0</v>
      </c>
      <c r="B5215" t="s">
        <v>24773</v>
      </c>
      <c r="C5215" t="s">
        <v>670</v>
      </c>
      <c r="D5215" t="s">
        <v>24774</v>
      </c>
      <c r="E5215" t="s">
        <v>24</v>
      </c>
      <c r="F5215" t="s">
        <v>4709</v>
      </c>
      <c r="G5215" s="1">
        <v>45468</v>
      </c>
      <c r="H5215" s="1">
        <v>45442</v>
      </c>
      <c r="I5215" s="1">
        <v>45727</v>
      </c>
      <c r="J5215" s="3" t="s">
        <v>30629</v>
      </c>
      <c r="K5215" s="1"/>
      <c r="L5215" s="1">
        <v>45807</v>
      </c>
      <c r="M5215" s="1">
        <f t="shared" si="205"/>
        <v>45807</v>
      </c>
      <c r="N5215" t="s">
        <v>26</v>
      </c>
      <c r="O5215" t="s">
        <v>30621</v>
      </c>
      <c r="Q5215" t="s">
        <v>5</v>
      </c>
      <c r="R5215" t="s">
        <v>30619</v>
      </c>
      <c r="S5215" t="s">
        <v>74</v>
      </c>
      <c r="T5215" t="s">
        <v>7</v>
      </c>
      <c r="U5215" t="s">
        <v>1217</v>
      </c>
      <c r="V5215" t="s">
        <v>9</v>
      </c>
      <c r="W5215" t="s">
        <v>24775</v>
      </c>
      <c r="X5215" t="s">
        <v>24774</v>
      </c>
      <c r="Y5215" t="s">
        <v>31</v>
      </c>
    </row>
    <row r="5216" spans="1:25" x14ac:dyDescent="0.2">
      <c r="A5216" t="s">
        <v>0</v>
      </c>
      <c r="B5216" t="s">
        <v>24784</v>
      </c>
      <c r="C5216" t="s">
        <v>580</v>
      </c>
      <c r="D5216" t="s">
        <v>24785</v>
      </c>
      <c r="E5216" t="s">
        <v>11</v>
      </c>
      <c r="F5216" t="s">
        <v>3846</v>
      </c>
      <c r="G5216" s="1">
        <v>45468</v>
      </c>
      <c r="H5216" s="1">
        <v>45442</v>
      </c>
      <c r="I5216" s="1">
        <v>45742</v>
      </c>
      <c r="J5216" s="3" t="s">
        <v>30629</v>
      </c>
      <c r="K5216" s="1"/>
      <c r="L5216" s="1">
        <v>45807</v>
      </c>
      <c r="M5216" s="1">
        <f t="shared" si="205"/>
        <v>45807</v>
      </c>
      <c r="N5216" t="s">
        <v>89</v>
      </c>
      <c r="O5216" t="s">
        <v>30621</v>
      </c>
      <c r="Q5216" t="s">
        <v>5</v>
      </c>
      <c r="R5216" t="s">
        <v>30619</v>
      </c>
      <c r="S5216" t="s">
        <v>99</v>
      </c>
      <c r="T5216" t="s">
        <v>28</v>
      </c>
      <c r="U5216" t="s">
        <v>100</v>
      </c>
      <c r="V5216" t="s">
        <v>30</v>
      </c>
      <c r="W5216" t="s">
        <v>24786</v>
      </c>
      <c r="X5216" t="s">
        <v>24785</v>
      </c>
      <c r="Y5216" t="s">
        <v>91</v>
      </c>
    </row>
    <row r="5217" spans="1:25" x14ac:dyDescent="0.2">
      <c r="A5217" t="s">
        <v>0</v>
      </c>
      <c r="B5217" t="s">
        <v>24830</v>
      </c>
      <c r="C5217" t="s">
        <v>6896</v>
      </c>
      <c r="D5217" t="s">
        <v>24831</v>
      </c>
      <c r="E5217" t="s">
        <v>11</v>
      </c>
      <c r="F5217" t="s">
        <v>1719</v>
      </c>
      <c r="G5217" s="1">
        <v>45469</v>
      </c>
      <c r="H5217" s="1">
        <v>45442</v>
      </c>
      <c r="I5217" s="1">
        <v>45713</v>
      </c>
      <c r="J5217" s="3" t="s">
        <v>30629</v>
      </c>
      <c r="K5217" s="1"/>
      <c r="L5217" s="1">
        <v>45807</v>
      </c>
      <c r="M5217" s="1">
        <f t="shared" si="205"/>
        <v>45807</v>
      </c>
      <c r="N5217" t="s">
        <v>26</v>
      </c>
      <c r="O5217" t="s">
        <v>30621</v>
      </c>
      <c r="Q5217" t="s">
        <v>5</v>
      </c>
      <c r="R5217" t="s">
        <v>30619</v>
      </c>
      <c r="S5217" t="s">
        <v>138</v>
      </c>
      <c r="T5217" t="s">
        <v>7</v>
      </c>
      <c r="U5217" t="s">
        <v>2525</v>
      </c>
      <c r="V5217" t="s">
        <v>9</v>
      </c>
      <c r="W5217" t="s">
        <v>24832</v>
      </c>
      <c r="X5217" t="s">
        <v>24831</v>
      </c>
      <c r="Y5217" t="s">
        <v>31</v>
      </c>
    </row>
    <row r="5218" spans="1:25" x14ac:dyDescent="0.2">
      <c r="A5218" t="s">
        <v>0</v>
      </c>
      <c r="B5218" t="s">
        <v>24833</v>
      </c>
      <c r="C5218" t="s">
        <v>24834</v>
      </c>
      <c r="D5218" t="s">
        <v>24835</v>
      </c>
      <c r="E5218" t="s">
        <v>24</v>
      </c>
      <c r="F5218" t="s">
        <v>233</v>
      </c>
      <c r="G5218" s="1">
        <v>45469</v>
      </c>
      <c r="H5218" s="1">
        <v>45442</v>
      </c>
      <c r="I5218" s="1">
        <v>45766</v>
      </c>
      <c r="J5218" s="3" t="s">
        <v>30629</v>
      </c>
      <c r="K5218" s="1"/>
      <c r="L5218" s="1">
        <v>45807</v>
      </c>
      <c r="M5218" s="1">
        <f t="shared" si="205"/>
        <v>45807</v>
      </c>
      <c r="N5218" t="s">
        <v>448</v>
      </c>
      <c r="O5218" t="s">
        <v>30621</v>
      </c>
      <c r="Q5218" t="s">
        <v>5</v>
      </c>
      <c r="R5218" t="s">
        <v>30619</v>
      </c>
      <c r="S5218" t="s">
        <v>138</v>
      </c>
      <c r="T5218" t="s">
        <v>7</v>
      </c>
      <c r="U5218" t="s">
        <v>8</v>
      </c>
      <c r="V5218" t="s">
        <v>14</v>
      </c>
      <c r="W5218" t="s">
        <v>24836</v>
      </c>
      <c r="X5218" t="s">
        <v>24835</v>
      </c>
      <c r="Y5218" t="s">
        <v>21</v>
      </c>
    </row>
    <row r="5219" spans="1:25" x14ac:dyDescent="0.2">
      <c r="A5219" t="s">
        <v>0</v>
      </c>
      <c r="B5219" t="s">
        <v>24837</v>
      </c>
      <c r="C5219" t="s">
        <v>24834</v>
      </c>
      <c r="D5219" t="s">
        <v>24835</v>
      </c>
      <c r="E5219" t="s">
        <v>24</v>
      </c>
      <c r="F5219" t="s">
        <v>233</v>
      </c>
      <c r="G5219" s="1">
        <v>45469</v>
      </c>
      <c r="H5219" s="1">
        <v>45442</v>
      </c>
      <c r="I5219" s="1">
        <v>45766</v>
      </c>
      <c r="J5219" s="3" t="s">
        <v>30629</v>
      </c>
      <c r="K5219" s="1"/>
      <c r="L5219" s="1">
        <v>45807</v>
      </c>
      <c r="M5219" s="1">
        <f t="shared" si="205"/>
        <v>45807</v>
      </c>
      <c r="N5219" t="s">
        <v>448</v>
      </c>
      <c r="O5219" t="s">
        <v>30621</v>
      </c>
      <c r="Q5219" t="s">
        <v>5</v>
      </c>
      <c r="R5219" t="s">
        <v>30619</v>
      </c>
      <c r="S5219" t="s">
        <v>86</v>
      </c>
      <c r="T5219" t="s">
        <v>7</v>
      </c>
      <c r="U5219" t="s">
        <v>8</v>
      </c>
      <c r="V5219" t="s">
        <v>14</v>
      </c>
      <c r="W5219" t="s">
        <v>24836</v>
      </c>
      <c r="X5219" t="s">
        <v>24835</v>
      </c>
      <c r="Y5219" t="s">
        <v>21</v>
      </c>
    </row>
    <row r="5220" spans="1:25" x14ac:dyDescent="0.2">
      <c r="A5220" t="s">
        <v>0</v>
      </c>
      <c r="B5220" t="s">
        <v>24838</v>
      </c>
      <c r="C5220" t="s">
        <v>4129</v>
      </c>
      <c r="D5220" t="s">
        <v>24839</v>
      </c>
      <c r="E5220" t="s">
        <v>54</v>
      </c>
      <c r="F5220" t="s">
        <v>371</v>
      </c>
      <c r="G5220" s="1">
        <v>45469</v>
      </c>
      <c r="H5220" s="1">
        <v>45442</v>
      </c>
      <c r="I5220" s="1">
        <v>45442</v>
      </c>
      <c r="J5220" s="1" t="s">
        <v>30628</v>
      </c>
      <c r="K5220" s="1"/>
      <c r="L5220" s="1">
        <v>45807</v>
      </c>
      <c r="M5220" s="1">
        <f t="shared" si="205"/>
        <v>45807</v>
      </c>
      <c r="N5220" t="s">
        <v>63</v>
      </c>
      <c r="O5220" t="s">
        <v>30621</v>
      </c>
      <c r="Q5220" t="s">
        <v>5</v>
      </c>
      <c r="R5220" t="s">
        <v>30620</v>
      </c>
      <c r="S5220" t="s">
        <v>5694</v>
      </c>
      <c r="T5220" t="s">
        <v>64</v>
      </c>
      <c r="U5220" t="s">
        <v>65</v>
      </c>
      <c r="V5220" t="s">
        <v>111</v>
      </c>
      <c r="W5220" t="s">
        <v>41</v>
      </c>
      <c r="X5220" t="s">
        <v>41</v>
      </c>
      <c r="Y5220" t="s">
        <v>41</v>
      </c>
    </row>
    <row r="5221" spans="1:25" x14ac:dyDescent="0.2">
      <c r="A5221" t="s">
        <v>0</v>
      </c>
      <c r="B5221" t="s">
        <v>24843</v>
      </c>
      <c r="C5221" t="s">
        <v>1548</v>
      </c>
      <c r="D5221" t="s">
        <v>24844</v>
      </c>
      <c r="E5221" t="s">
        <v>105</v>
      </c>
      <c r="F5221" t="s">
        <v>1500</v>
      </c>
      <c r="G5221" s="1">
        <v>45469</v>
      </c>
      <c r="H5221" s="1">
        <v>45442</v>
      </c>
      <c r="I5221" s="1">
        <v>45733</v>
      </c>
      <c r="J5221" s="3" t="s">
        <v>30629</v>
      </c>
      <c r="K5221" s="1"/>
      <c r="L5221" s="1">
        <v>45807</v>
      </c>
      <c r="M5221" s="1">
        <f t="shared" si="205"/>
        <v>45807</v>
      </c>
      <c r="N5221" t="s">
        <v>4</v>
      </c>
      <c r="O5221" t="s">
        <v>30621</v>
      </c>
      <c r="Q5221" t="s">
        <v>5</v>
      </c>
      <c r="R5221" t="s">
        <v>30619</v>
      </c>
      <c r="S5221" t="s">
        <v>255</v>
      </c>
      <c r="T5221" t="s">
        <v>7</v>
      </c>
      <c r="U5221" t="s">
        <v>8</v>
      </c>
      <c r="V5221" t="s">
        <v>9</v>
      </c>
      <c r="W5221" t="s">
        <v>24845</v>
      </c>
      <c r="X5221" t="s">
        <v>24844</v>
      </c>
      <c r="Y5221" t="s">
        <v>10</v>
      </c>
    </row>
    <row r="5222" spans="1:25" x14ac:dyDescent="0.2">
      <c r="A5222" t="s">
        <v>0</v>
      </c>
      <c r="B5222" t="s">
        <v>24846</v>
      </c>
      <c r="C5222" t="s">
        <v>81</v>
      </c>
      <c r="D5222" t="s">
        <v>24847</v>
      </c>
      <c r="E5222" t="s">
        <v>11</v>
      </c>
      <c r="F5222" t="s">
        <v>3667</v>
      </c>
      <c r="G5222" s="1">
        <v>45469</v>
      </c>
      <c r="H5222" s="1">
        <v>45442</v>
      </c>
      <c r="I5222" s="1">
        <v>45700</v>
      </c>
      <c r="J5222" s="3" t="s">
        <v>30629</v>
      </c>
      <c r="K5222" s="1"/>
      <c r="L5222" s="1">
        <v>45807</v>
      </c>
      <c r="M5222" s="1">
        <f t="shared" si="205"/>
        <v>45807</v>
      </c>
      <c r="N5222" t="s">
        <v>26</v>
      </c>
      <c r="O5222" t="s">
        <v>30621</v>
      </c>
      <c r="Q5222" t="s">
        <v>5</v>
      </c>
      <c r="R5222" t="s">
        <v>30619</v>
      </c>
      <c r="S5222" t="s">
        <v>138</v>
      </c>
      <c r="T5222" t="s">
        <v>109</v>
      </c>
      <c r="U5222" t="s">
        <v>165</v>
      </c>
      <c r="V5222" t="s">
        <v>111</v>
      </c>
      <c r="W5222" t="s">
        <v>24848</v>
      </c>
      <c r="X5222" t="s">
        <v>24847</v>
      </c>
      <c r="Y5222" t="s">
        <v>31</v>
      </c>
    </row>
    <row r="5223" spans="1:25" x14ac:dyDescent="0.2">
      <c r="A5223" t="s">
        <v>0</v>
      </c>
      <c r="B5223" t="s">
        <v>24849</v>
      </c>
      <c r="C5223" t="s">
        <v>24850</v>
      </c>
      <c r="D5223" t="s">
        <v>24851</v>
      </c>
      <c r="E5223" t="s">
        <v>24</v>
      </c>
      <c r="F5223" t="s">
        <v>233</v>
      </c>
      <c r="G5223" s="1">
        <v>45469</v>
      </c>
      <c r="H5223" s="1">
        <v>45442</v>
      </c>
      <c r="I5223" s="1">
        <v>45770</v>
      </c>
      <c r="J5223" s="3" t="s">
        <v>30629</v>
      </c>
      <c r="K5223" s="1"/>
      <c r="L5223" s="1">
        <v>45807</v>
      </c>
      <c r="M5223" s="1">
        <f t="shared" si="205"/>
        <v>45807</v>
      </c>
      <c r="N5223" t="s">
        <v>448</v>
      </c>
      <c r="O5223" t="s">
        <v>30621</v>
      </c>
      <c r="Q5223" t="s">
        <v>5</v>
      </c>
      <c r="R5223" t="s">
        <v>30619</v>
      </c>
      <c r="S5223" t="s">
        <v>598</v>
      </c>
      <c r="T5223" t="s">
        <v>7</v>
      </c>
      <c r="U5223" t="s">
        <v>8</v>
      </c>
      <c r="V5223" t="s">
        <v>14</v>
      </c>
      <c r="W5223" t="s">
        <v>24852</v>
      </c>
      <c r="X5223" t="s">
        <v>24851</v>
      </c>
      <c r="Y5223" t="s">
        <v>21</v>
      </c>
    </row>
    <row r="5224" spans="1:25" x14ac:dyDescent="0.2">
      <c r="A5224" t="s">
        <v>0</v>
      </c>
      <c r="B5224" t="s">
        <v>24853</v>
      </c>
      <c r="C5224" t="s">
        <v>24850</v>
      </c>
      <c r="D5224" t="s">
        <v>24851</v>
      </c>
      <c r="E5224" t="s">
        <v>24</v>
      </c>
      <c r="F5224" t="s">
        <v>233</v>
      </c>
      <c r="G5224" s="1">
        <v>45469</v>
      </c>
      <c r="H5224" s="1">
        <v>45442</v>
      </c>
      <c r="I5224" s="1">
        <v>45770</v>
      </c>
      <c r="J5224" s="3" t="s">
        <v>30629</v>
      </c>
      <c r="K5224" s="1"/>
      <c r="L5224" s="1">
        <v>45807</v>
      </c>
      <c r="M5224" s="1">
        <f t="shared" si="205"/>
        <v>45807</v>
      </c>
      <c r="N5224" t="s">
        <v>448</v>
      </c>
      <c r="O5224" t="s">
        <v>30621</v>
      </c>
      <c r="Q5224" t="s">
        <v>5</v>
      </c>
      <c r="R5224" t="s">
        <v>30619</v>
      </c>
      <c r="S5224" t="s">
        <v>633</v>
      </c>
      <c r="T5224" t="s">
        <v>7</v>
      </c>
      <c r="U5224" t="s">
        <v>8</v>
      </c>
      <c r="V5224" t="s">
        <v>14</v>
      </c>
      <c r="W5224" t="s">
        <v>24852</v>
      </c>
      <c r="X5224" t="s">
        <v>24851</v>
      </c>
      <c r="Y5224" t="s">
        <v>21</v>
      </c>
    </row>
    <row r="5225" spans="1:25" x14ac:dyDescent="0.2">
      <c r="A5225" t="s">
        <v>0</v>
      </c>
      <c r="B5225" t="s">
        <v>24854</v>
      </c>
      <c r="C5225" t="s">
        <v>6837</v>
      </c>
      <c r="D5225" t="s">
        <v>24855</v>
      </c>
      <c r="E5225" t="s">
        <v>24</v>
      </c>
      <c r="F5225" t="s">
        <v>354</v>
      </c>
      <c r="G5225" s="1">
        <v>45469</v>
      </c>
      <c r="H5225" s="1">
        <v>45442</v>
      </c>
      <c r="I5225" s="1">
        <v>45769</v>
      </c>
      <c r="J5225" s="3" t="s">
        <v>30629</v>
      </c>
      <c r="K5225" s="1"/>
      <c r="L5225" s="1">
        <v>45807</v>
      </c>
      <c r="M5225" s="1">
        <f t="shared" si="205"/>
        <v>45807</v>
      </c>
      <c r="N5225" t="s">
        <v>4</v>
      </c>
      <c r="O5225" t="s">
        <v>30621</v>
      </c>
      <c r="Q5225" t="s">
        <v>5</v>
      </c>
      <c r="R5225" t="s">
        <v>30619</v>
      </c>
      <c r="S5225" t="s">
        <v>138</v>
      </c>
      <c r="T5225" t="s">
        <v>7</v>
      </c>
      <c r="U5225" t="s">
        <v>287</v>
      </c>
      <c r="V5225" t="s">
        <v>9</v>
      </c>
      <c r="W5225" t="s">
        <v>24856</v>
      </c>
      <c r="X5225" t="s">
        <v>24855</v>
      </c>
      <c r="Y5225" t="s">
        <v>10</v>
      </c>
    </row>
    <row r="5226" spans="1:25" x14ac:dyDescent="0.2">
      <c r="A5226" t="s">
        <v>0</v>
      </c>
      <c r="B5226" t="s">
        <v>24857</v>
      </c>
      <c r="C5226" t="s">
        <v>2668</v>
      </c>
      <c r="D5226" t="s">
        <v>24858</v>
      </c>
      <c r="E5226" t="s">
        <v>11</v>
      </c>
      <c r="F5226" t="s">
        <v>2687</v>
      </c>
      <c r="G5226" s="1">
        <v>45469</v>
      </c>
      <c r="H5226" s="1">
        <v>45442</v>
      </c>
      <c r="I5226" s="1">
        <v>45701</v>
      </c>
      <c r="J5226" s="3" t="s">
        <v>30629</v>
      </c>
      <c r="K5226" s="1"/>
      <c r="L5226" s="1">
        <v>45807</v>
      </c>
      <c r="M5226" s="1">
        <f t="shared" ref="M5226:M5261" si="206">DATE(YEAR(H5226)+1,MONTH(H5226),DAY(H5226))</f>
        <v>45807</v>
      </c>
      <c r="N5226" t="s">
        <v>873</v>
      </c>
      <c r="O5226" t="s">
        <v>30621</v>
      </c>
      <c r="Q5226" t="s">
        <v>5</v>
      </c>
      <c r="R5226" t="s">
        <v>30619</v>
      </c>
      <c r="S5226" t="s">
        <v>138</v>
      </c>
      <c r="T5226" t="s">
        <v>7</v>
      </c>
      <c r="U5226" t="s">
        <v>97</v>
      </c>
      <c r="V5226" t="s">
        <v>14</v>
      </c>
      <c r="W5226" t="s">
        <v>24859</v>
      </c>
      <c r="X5226" t="s">
        <v>24858</v>
      </c>
      <c r="Y5226" t="s">
        <v>98</v>
      </c>
    </row>
    <row r="5227" spans="1:25" x14ac:dyDescent="0.2">
      <c r="A5227" t="s">
        <v>0</v>
      </c>
      <c r="B5227" t="s">
        <v>24860</v>
      </c>
      <c r="C5227" t="s">
        <v>6783</v>
      </c>
      <c r="D5227" t="s">
        <v>24861</v>
      </c>
      <c r="E5227" t="s">
        <v>11</v>
      </c>
      <c r="F5227" t="s">
        <v>3846</v>
      </c>
      <c r="G5227" s="1">
        <v>45469</v>
      </c>
      <c r="H5227" s="1">
        <v>45442</v>
      </c>
      <c r="I5227" s="1">
        <v>45742</v>
      </c>
      <c r="J5227" s="3" t="s">
        <v>30629</v>
      </c>
      <c r="K5227" s="1"/>
      <c r="L5227" s="1">
        <v>45807</v>
      </c>
      <c r="M5227" s="1">
        <f t="shared" si="206"/>
        <v>45807</v>
      </c>
      <c r="N5227" t="s">
        <v>89</v>
      </c>
      <c r="O5227" t="s">
        <v>30621</v>
      </c>
      <c r="Q5227" t="s">
        <v>5</v>
      </c>
      <c r="R5227" t="s">
        <v>30619</v>
      </c>
      <c r="S5227" t="s">
        <v>138</v>
      </c>
      <c r="T5227" t="s">
        <v>7</v>
      </c>
      <c r="U5227" t="s">
        <v>90</v>
      </c>
      <c r="V5227" t="s">
        <v>9</v>
      </c>
      <c r="W5227" t="s">
        <v>24862</v>
      </c>
      <c r="X5227" t="s">
        <v>24861</v>
      </c>
      <c r="Y5227" t="s">
        <v>91</v>
      </c>
    </row>
    <row r="5228" spans="1:25" x14ac:dyDescent="0.2">
      <c r="A5228" t="s">
        <v>0</v>
      </c>
      <c r="B5228" t="s">
        <v>24871</v>
      </c>
      <c r="C5228" t="s">
        <v>4366</v>
      </c>
      <c r="D5228" t="s">
        <v>24872</v>
      </c>
      <c r="E5228" t="s">
        <v>105</v>
      </c>
      <c r="F5228" t="s">
        <v>978</v>
      </c>
      <c r="G5228" s="1">
        <v>45469</v>
      </c>
      <c r="H5228" s="1">
        <v>45442</v>
      </c>
      <c r="I5228" s="1">
        <v>45720</v>
      </c>
      <c r="J5228" s="3" t="s">
        <v>30629</v>
      </c>
      <c r="K5228" s="1"/>
      <c r="L5228" s="1">
        <v>45807</v>
      </c>
      <c r="M5228" s="1">
        <f t="shared" si="206"/>
        <v>45807</v>
      </c>
      <c r="N5228" t="s">
        <v>4</v>
      </c>
      <c r="O5228" t="s">
        <v>30621</v>
      </c>
      <c r="Q5228" t="s">
        <v>5</v>
      </c>
      <c r="R5228" t="s">
        <v>30619</v>
      </c>
      <c r="S5228" t="s">
        <v>5360</v>
      </c>
      <c r="T5228" t="s">
        <v>7</v>
      </c>
      <c r="U5228" t="s">
        <v>287</v>
      </c>
      <c r="V5228" t="s">
        <v>9</v>
      </c>
      <c r="W5228" t="s">
        <v>24873</v>
      </c>
      <c r="X5228" t="s">
        <v>24872</v>
      </c>
      <c r="Y5228" t="s">
        <v>10</v>
      </c>
    </row>
    <row r="5229" spans="1:25" x14ac:dyDescent="0.2">
      <c r="A5229" t="s">
        <v>0</v>
      </c>
      <c r="B5229" t="s">
        <v>24874</v>
      </c>
      <c r="C5229" t="s">
        <v>2329</v>
      </c>
      <c r="D5229" t="s">
        <v>24875</v>
      </c>
      <c r="E5229" t="s">
        <v>105</v>
      </c>
      <c r="F5229" t="s">
        <v>1916</v>
      </c>
      <c r="G5229" s="1">
        <v>45469</v>
      </c>
      <c r="H5229" s="1">
        <v>45442</v>
      </c>
      <c r="I5229" s="1">
        <v>45812</v>
      </c>
      <c r="J5229" s="3" t="s">
        <v>30628</v>
      </c>
      <c r="K5229" s="1"/>
      <c r="L5229" s="1">
        <v>45626</v>
      </c>
      <c r="M5229" s="1">
        <f t="shared" si="206"/>
        <v>45807</v>
      </c>
      <c r="N5229" t="s">
        <v>4</v>
      </c>
      <c r="O5229" t="s">
        <v>30621</v>
      </c>
      <c r="Q5229" t="s">
        <v>5</v>
      </c>
      <c r="R5229" t="s">
        <v>30619</v>
      </c>
      <c r="S5229" t="s">
        <v>6964</v>
      </c>
      <c r="T5229" t="s">
        <v>7</v>
      </c>
      <c r="U5229" t="s">
        <v>8</v>
      </c>
      <c r="V5229" t="s">
        <v>9</v>
      </c>
      <c r="W5229" t="s">
        <v>24876</v>
      </c>
      <c r="X5229" t="s">
        <v>24875</v>
      </c>
      <c r="Y5229" t="s">
        <v>10</v>
      </c>
    </row>
    <row r="5230" spans="1:25" x14ac:dyDescent="0.2">
      <c r="A5230" t="s">
        <v>0</v>
      </c>
      <c r="B5230" t="s">
        <v>24886</v>
      </c>
      <c r="C5230" t="s">
        <v>6578</v>
      </c>
      <c r="D5230" t="s">
        <v>24887</v>
      </c>
      <c r="E5230" t="s">
        <v>24</v>
      </c>
      <c r="F5230" t="s">
        <v>4810</v>
      </c>
      <c r="G5230" s="1">
        <v>45469</v>
      </c>
      <c r="H5230" s="1">
        <v>45442</v>
      </c>
      <c r="I5230" s="1">
        <v>45755</v>
      </c>
      <c r="J5230" s="3" t="s">
        <v>30629</v>
      </c>
      <c r="K5230" s="1"/>
      <c r="L5230" s="1">
        <v>45534</v>
      </c>
      <c r="M5230" s="1">
        <f t="shared" si="206"/>
        <v>45807</v>
      </c>
      <c r="N5230" t="s">
        <v>4</v>
      </c>
      <c r="O5230" t="s">
        <v>30621</v>
      </c>
      <c r="Q5230" t="s">
        <v>5</v>
      </c>
      <c r="R5230" t="s">
        <v>30619</v>
      </c>
      <c r="S5230" t="s">
        <v>5989</v>
      </c>
      <c r="T5230" t="s">
        <v>7</v>
      </c>
      <c r="U5230" t="s">
        <v>638</v>
      </c>
      <c r="V5230" t="s">
        <v>9</v>
      </c>
      <c r="W5230" t="s">
        <v>24888</v>
      </c>
      <c r="X5230" t="s">
        <v>24887</v>
      </c>
      <c r="Y5230" t="s">
        <v>10</v>
      </c>
    </row>
    <row r="5231" spans="1:25" x14ac:dyDescent="0.2">
      <c r="A5231" t="s">
        <v>0</v>
      </c>
      <c r="B5231" t="s">
        <v>24903</v>
      </c>
      <c r="C5231" t="s">
        <v>24904</v>
      </c>
      <c r="D5231" t="s">
        <v>24905</v>
      </c>
      <c r="E5231" t="s">
        <v>24</v>
      </c>
      <c r="F5231" t="s">
        <v>1410</v>
      </c>
      <c r="G5231" s="1">
        <v>45469</v>
      </c>
      <c r="H5231" s="1">
        <v>45442</v>
      </c>
      <c r="I5231" s="1">
        <v>45766</v>
      </c>
      <c r="J5231" s="3" t="s">
        <v>30629</v>
      </c>
      <c r="K5231" s="1"/>
      <c r="L5231" s="1">
        <v>45807</v>
      </c>
      <c r="M5231" s="1">
        <f t="shared" si="206"/>
        <v>45807</v>
      </c>
      <c r="N5231" t="s">
        <v>4</v>
      </c>
      <c r="O5231" t="s">
        <v>30621</v>
      </c>
      <c r="Q5231" t="s">
        <v>5</v>
      </c>
      <c r="R5231" t="s">
        <v>30619</v>
      </c>
      <c r="S5231" t="s">
        <v>138</v>
      </c>
      <c r="T5231" t="s">
        <v>7</v>
      </c>
      <c r="U5231" t="s">
        <v>287</v>
      </c>
      <c r="V5231" t="s">
        <v>9</v>
      </c>
      <c r="W5231" t="s">
        <v>24906</v>
      </c>
      <c r="X5231" t="s">
        <v>24905</v>
      </c>
      <c r="Y5231" t="s">
        <v>10</v>
      </c>
    </row>
    <row r="5232" spans="1:25" x14ac:dyDescent="0.2">
      <c r="A5232" t="s">
        <v>0</v>
      </c>
      <c r="B5232" t="s">
        <v>24946</v>
      </c>
      <c r="C5232" t="s">
        <v>6836</v>
      </c>
      <c r="D5232" t="s">
        <v>24947</v>
      </c>
      <c r="E5232" t="s">
        <v>24</v>
      </c>
      <c r="F5232" t="s">
        <v>354</v>
      </c>
      <c r="G5232" s="1">
        <v>45470</v>
      </c>
      <c r="H5232" s="1">
        <v>45442</v>
      </c>
      <c r="I5232" s="1">
        <v>45769</v>
      </c>
      <c r="J5232" s="3" t="s">
        <v>30629</v>
      </c>
      <c r="K5232" s="1"/>
      <c r="L5232" s="1">
        <v>45807</v>
      </c>
      <c r="M5232" s="1">
        <f t="shared" si="206"/>
        <v>45807</v>
      </c>
      <c r="N5232" t="s">
        <v>4</v>
      </c>
      <c r="O5232" t="s">
        <v>30621</v>
      </c>
      <c r="Q5232" t="s">
        <v>5</v>
      </c>
      <c r="R5232" t="s">
        <v>30619</v>
      </c>
      <c r="S5232" t="s">
        <v>6489</v>
      </c>
      <c r="T5232" t="s">
        <v>7</v>
      </c>
      <c r="U5232" t="s">
        <v>287</v>
      </c>
      <c r="V5232" t="s">
        <v>9</v>
      </c>
      <c r="W5232" t="s">
        <v>24948</v>
      </c>
      <c r="X5232" t="s">
        <v>24947</v>
      </c>
      <c r="Y5232" t="s">
        <v>10</v>
      </c>
    </row>
    <row r="5233" spans="1:25" x14ac:dyDescent="0.2">
      <c r="A5233" t="s">
        <v>0</v>
      </c>
      <c r="B5233" t="s">
        <v>24968</v>
      </c>
      <c r="C5233" t="s">
        <v>24969</v>
      </c>
      <c r="D5233" t="s">
        <v>24970</v>
      </c>
      <c r="E5233" t="s">
        <v>54</v>
      </c>
      <c r="F5233" t="s">
        <v>1746</v>
      </c>
      <c r="G5233" s="1">
        <v>45471</v>
      </c>
      <c r="H5233" s="1">
        <v>45442</v>
      </c>
      <c r="I5233" s="1">
        <v>45778</v>
      </c>
      <c r="J5233" s="3" t="s">
        <v>30629</v>
      </c>
      <c r="K5233" s="1"/>
      <c r="L5233" s="1">
        <v>45807</v>
      </c>
      <c r="M5233" s="1">
        <f t="shared" si="206"/>
        <v>45807</v>
      </c>
      <c r="N5233" t="s">
        <v>4</v>
      </c>
      <c r="O5233" t="s">
        <v>30621</v>
      </c>
      <c r="Q5233" t="s">
        <v>5</v>
      </c>
      <c r="R5233" t="s">
        <v>30619</v>
      </c>
      <c r="S5233" t="s">
        <v>255</v>
      </c>
      <c r="T5233" t="s">
        <v>7</v>
      </c>
      <c r="U5233" t="s">
        <v>97</v>
      </c>
      <c r="V5233" t="s">
        <v>9</v>
      </c>
      <c r="W5233" t="s">
        <v>24971</v>
      </c>
      <c r="X5233" t="s">
        <v>24970</v>
      </c>
      <c r="Y5233" t="s">
        <v>10</v>
      </c>
    </row>
    <row r="5234" spans="1:25" x14ac:dyDescent="0.2">
      <c r="A5234" t="s">
        <v>0</v>
      </c>
      <c r="B5234" t="s">
        <v>24972</v>
      </c>
      <c r="C5234" t="s">
        <v>1552</v>
      </c>
      <c r="D5234" t="s">
        <v>24973</v>
      </c>
      <c r="E5234" t="s">
        <v>11</v>
      </c>
      <c r="F5234" t="s">
        <v>93</v>
      </c>
      <c r="G5234" s="1">
        <v>45471</v>
      </c>
      <c r="H5234" s="1">
        <v>45442</v>
      </c>
      <c r="I5234" s="1">
        <v>45774</v>
      </c>
      <c r="J5234" s="3" t="s">
        <v>30629</v>
      </c>
      <c r="K5234" s="1"/>
      <c r="L5234" s="1">
        <v>45807</v>
      </c>
      <c r="M5234" s="1">
        <f t="shared" si="206"/>
        <v>45807</v>
      </c>
      <c r="N5234" t="s">
        <v>2383</v>
      </c>
      <c r="O5234" t="s">
        <v>30621</v>
      </c>
      <c r="Q5234" t="s">
        <v>5</v>
      </c>
      <c r="R5234" t="s">
        <v>30619</v>
      </c>
      <c r="S5234" t="s">
        <v>598</v>
      </c>
      <c r="T5234" t="s">
        <v>7</v>
      </c>
      <c r="U5234" t="s">
        <v>72</v>
      </c>
      <c r="V5234" t="s">
        <v>14</v>
      </c>
      <c r="W5234" t="s">
        <v>24974</v>
      </c>
      <c r="X5234" t="s">
        <v>24973</v>
      </c>
      <c r="Y5234" t="s">
        <v>73</v>
      </c>
    </row>
    <row r="5235" spans="1:25" x14ac:dyDescent="0.2">
      <c r="A5235" t="s">
        <v>0</v>
      </c>
      <c r="B5235" t="s">
        <v>24994</v>
      </c>
      <c r="C5235" t="s">
        <v>24995</v>
      </c>
      <c r="D5235" t="s">
        <v>24996</v>
      </c>
      <c r="E5235" t="s">
        <v>24</v>
      </c>
      <c r="F5235" t="s">
        <v>233</v>
      </c>
      <c r="G5235" s="1">
        <v>45471</v>
      </c>
      <c r="H5235" s="1">
        <v>45442</v>
      </c>
      <c r="I5235" s="1">
        <v>45765</v>
      </c>
      <c r="J5235" s="3" t="s">
        <v>30629</v>
      </c>
      <c r="K5235" s="1"/>
      <c r="L5235" s="1">
        <v>45807</v>
      </c>
      <c r="M5235" s="1">
        <f t="shared" si="206"/>
        <v>45807</v>
      </c>
      <c r="N5235" t="s">
        <v>448</v>
      </c>
      <c r="O5235" t="s">
        <v>30621</v>
      </c>
      <c r="Q5235" t="s">
        <v>5</v>
      </c>
      <c r="R5235" t="s">
        <v>30619</v>
      </c>
      <c r="S5235" t="s">
        <v>138</v>
      </c>
      <c r="T5235" t="s">
        <v>7</v>
      </c>
      <c r="U5235" t="s">
        <v>8</v>
      </c>
      <c r="V5235" t="s">
        <v>14</v>
      </c>
      <c r="W5235" t="s">
        <v>24997</v>
      </c>
      <c r="X5235" t="s">
        <v>24996</v>
      </c>
      <c r="Y5235" t="s">
        <v>21</v>
      </c>
    </row>
    <row r="5236" spans="1:25" x14ac:dyDescent="0.2">
      <c r="A5236" t="s">
        <v>0</v>
      </c>
      <c r="B5236" t="s">
        <v>24998</v>
      </c>
      <c r="C5236" t="s">
        <v>24995</v>
      </c>
      <c r="D5236" t="s">
        <v>24999</v>
      </c>
      <c r="E5236" t="s">
        <v>24</v>
      </c>
      <c r="F5236" t="s">
        <v>233</v>
      </c>
      <c r="G5236" s="1">
        <v>45471</v>
      </c>
      <c r="H5236" s="1">
        <v>45442</v>
      </c>
      <c r="I5236" s="1">
        <v>45765</v>
      </c>
      <c r="J5236" s="3" t="s">
        <v>30629</v>
      </c>
      <c r="K5236" s="1"/>
      <c r="L5236" s="1">
        <v>45807</v>
      </c>
      <c r="M5236" s="1">
        <f t="shared" si="206"/>
        <v>45807</v>
      </c>
      <c r="N5236" t="s">
        <v>448</v>
      </c>
      <c r="O5236" t="s">
        <v>30621</v>
      </c>
      <c r="Q5236" t="s">
        <v>5</v>
      </c>
      <c r="R5236" t="s">
        <v>30619</v>
      </c>
      <c r="S5236" t="s">
        <v>86</v>
      </c>
      <c r="T5236" t="s">
        <v>7</v>
      </c>
      <c r="U5236" t="s">
        <v>8</v>
      </c>
      <c r="V5236" t="s">
        <v>14</v>
      </c>
      <c r="W5236" t="s">
        <v>24997</v>
      </c>
      <c r="X5236" t="s">
        <v>24996</v>
      </c>
      <c r="Y5236" t="s">
        <v>21</v>
      </c>
    </row>
    <row r="5237" spans="1:25" x14ac:dyDescent="0.2">
      <c r="A5237" t="s">
        <v>0</v>
      </c>
      <c r="B5237" t="s">
        <v>25000</v>
      </c>
      <c r="C5237" t="s">
        <v>5866</v>
      </c>
      <c r="D5237" t="s">
        <v>25001</v>
      </c>
      <c r="E5237" t="s">
        <v>2</v>
      </c>
      <c r="F5237" t="s">
        <v>6906</v>
      </c>
      <c r="G5237" s="1">
        <v>45471</v>
      </c>
      <c r="H5237" s="1">
        <v>45442</v>
      </c>
      <c r="I5237" s="1">
        <v>45686</v>
      </c>
      <c r="J5237" s="3" t="s">
        <v>30629</v>
      </c>
      <c r="K5237" s="1"/>
      <c r="L5237" s="1">
        <v>45807</v>
      </c>
      <c r="M5237" s="1">
        <f t="shared" si="206"/>
        <v>45807</v>
      </c>
      <c r="N5237" t="s">
        <v>89</v>
      </c>
      <c r="O5237" t="s">
        <v>30621</v>
      </c>
      <c r="Q5237" t="s">
        <v>5</v>
      </c>
      <c r="R5237" t="s">
        <v>30619</v>
      </c>
      <c r="S5237" t="s">
        <v>138</v>
      </c>
      <c r="T5237" t="s">
        <v>7</v>
      </c>
      <c r="U5237" t="s">
        <v>118</v>
      </c>
      <c r="V5237" t="s">
        <v>9</v>
      </c>
      <c r="W5237" t="s">
        <v>25002</v>
      </c>
      <c r="X5237" t="s">
        <v>25001</v>
      </c>
      <c r="Y5237" t="s">
        <v>91</v>
      </c>
    </row>
    <row r="5238" spans="1:25" x14ac:dyDescent="0.2">
      <c r="A5238" t="s">
        <v>0</v>
      </c>
      <c r="B5238" t="s">
        <v>25507</v>
      </c>
      <c r="C5238" t="s">
        <v>2619</v>
      </c>
      <c r="D5238" t="s">
        <v>25508</v>
      </c>
      <c r="E5238" t="s">
        <v>11</v>
      </c>
      <c r="F5238" t="s">
        <v>137</v>
      </c>
      <c r="G5238" s="1">
        <v>45485</v>
      </c>
      <c r="H5238" s="1">
        <v>45442</v>
      </c>
      <c r="I5238" s="1">
        <v>45785</v>
      </c>
      <c r="J5238" s="3" t="s">
        <v>30629</v>
      </c>
      <c r="K5238" s="1"/>
      <c r="L5238" s="1">
        <v>45807</v>
      </c>
      <c r="M5238" s="1">
        <f t="shared" si="206"/>
        <v>45807</v>
      </c>
      <c r="N5238" t="s">
        <v>4</v>
      </c>
      <c r="O5238" t="s">
        <v>30621</v>
      </c>
      <c r="Q5238" t="s">
        <v>5</v>
      </c>
      <c r="R5238" t="s">
        <v>30619</v>
      </c>
      <c r="S5238" t="s">
        <v>255</v>
      </c>
      <c r="T5238" t="s">
        <v>7</v>
      </c>
      <c r="U5238" t="s">
        <v>8</v>
      </c>
      <c r="V5238" t="s">
        <v>9</v>
      </c>
      <c r="W5238" t="s">
        <v>25509</v>
      </c>
      <c r="X5238" t="s">
        <v>25508</v>
      </c>
      <c r="Y5238" t="s">
        <v>10</v>
      </c>
    </row>
    <row r="5239" spans="1:25" x14ac:dyDescent="0.2">
      <c r="A5239" t="s">
        <v>0</v>
      </c>
      <c r="B5239" t="s">
        <v>25510</v>
      </c>
      <c r="C5239" t="s">
        <v>2619</v>
      </c>
      <c r="D5239" t="s">
        <v>25511</v>
      </c>
      <c r="E5239" t="s">
        <v>11</v>
      </c>
      <c r="F5239" t="s">
        <v>137</v>
      </c>
      <c r="G5239" s="1">
        <v>45485</v>
      </c>
      <c r="H5239" s="1">
        <v>45442</v>
      </c>
      <c r="I5239" s="1">
        <v>45785</v>
      </c>
      <c r="J5239" s="3" t="s">
        <v>30629</v>
      </c>
      <c r="K5239" s="1"/>
      <c r="L5239" s="1">
        <v>45807</v>
      </c>
      <c r="M5239" s="1">
        <f t="shared" si="206"/>
        <v>45807</v>
      </c>
      <c r="N5239" t="s">
        <v>4</v>
      </c>
      <c r="O5239" t="s">
        <v>30621</v>
      </c>
      <c r="Q5239" t="s">
        <v>5</v>
      </c>
      <c r="R5239" t="s">
        <v>30619</v>
      </c>
      <c r="S5239" t="s">
        <v>255</v>
      </c>
      <c r="T5239" t="s">
        <v>7</v>
      </c>
      <c r="U5239" t="s">
        <v>287</v>
      </c>
      <c r="V5239" t="s">
        <v>9</v>
      </c>
      <c r="W5239" t="s">
        <v>25512</v>
      </c>
      <c r="X5239" t="s">
        <v>25511</v>
      </c>
      <c r="Y5239" t="s">
        <v>10</v>
      </c>
    </row>
    <row r="5240" spans="1:25" x14ac:dyDescent="0.2">
      <c r="A5240" t="s">
        <v>0</v>
      </c>
      <c r="B5240" t="s">
        <v>25556</v>
      </c>
      <c r="C5240" t="s">
        <v>6713</v>
      </c>
      <c r="D5240" t="s">
        <v>25557</v>
      </c>
      <c r="E5240" t="s">
        <v>11</v>
      </c>
      <c r="F5240" t="s">
        <v>95</v>
      </c>
      <c r="G5240" s="1">
        <v>45485</v>
      </c>
      <c r="H5240" s="1">
        <v>45442</v>
      </c>
      <c r="I5240" s="1">
        <v>45772</v>
      </c>
      <c r="J5240" s="3" t="s">
        <v>30629</v>
      </c>
      <c r="K5240" s="1"/>
      <c r="L5240" s="1">
        <v>45807</v>
      </c>
      <c r="M5240" s="1">
        <f t="shared" si="206"/>
        <v>45807</v>
      </c>
      <c r="N5240" t="s">
        <v>4</v>
      </c>
      <c r="O5240" t="s">
        <v>30621</v>
      </c>
      <c r="Q5240" t="s">
        <v>5</v>
      </c>
      <c r="R5240" t="s">
        <v>30619</v>
      </c>
      <c r="S5240" t="s">
        <v>138</v>
      </c>
      <c r="T5240" t="s">
        <v>7</v>
      </c>
      <c r="U5240" t="s">
        <v>6071</v>
      </c>
      <c r="V5240" t="s">
        <v>9</v>
      </c>
      <c r="W5240" t="s">
        <v>25558</v>
      </c>
      <c r="X5240" t="s">
        <v>25557</v>
      </c>
      <c r="Y5240" t="s">
        <v>10</v>
      </c>
    </row>
    <row r="5241" spans="1:25" x14ac:dyDescent="0.2">
      <c r="A5241" t="s">
        <v>0</v>
      </c>
      <c r="B5241" t="s">
        <v>25559</v>
      </c>
      <c r="C5241" t="s">
        <v>6713</v>
      </c>
      <c r="D5241" t="s">
        <v>25560</v>
      </c>
      <c r="E5241" t="s">
        <v>11</v>
      </c>
      <c r="F5241" t="s">
        <v>93</v>
      </c>
      <c r="G5241" s="1">
        <v>45485</v>
      </c>
      <c r="H5241" s="1">
        <v>45442</v>
      </c>
      <c r="I5241" s="1">
        <v>45772</v>
      </c>
      <c r="J5241" s="3" t="s">
        <v>30629</v>
      </c>
      <c r="K5241" s="1"/>
      <c r="L5241" s="1">
        <v>45807</v>
      </c>
      <c r="M5241" s="1">
        <f t="shared" si="206"/>
        <v>45807</v>
      </c>
      <c r="N5241" t="s">
        <v>4</v>
      </c>
      <c r="O5241" t="s">
        <v>30621</v>
      </c>
      <c r="Q5241" t="s">
        <v>5</v>
      </c>
      <c r="R5241" t="s">
        <v>30619</v>
      </c>
      <c r="S5241" t="s">
        <v>2392</v>
      </c>
      <c r="T5241" t="s">
        <v>7</v>
      </c>
      <c r="U5241" t="s">
        <v>638</v>
      </c>
      <c r="V5241" t="s">
        <v>9</v>
      </c>
      <c r="W5241" t="s">
        <v>25561</v>
      </c>
      <c r="X5241" t="s">
        <v>25562</v>
      </c>
      <c r="Y5241" t="s">
        <v>10</v>
      </c>
    </row>
    <row r="5242" spans="1:25" x14ac:dyDescent="0.2">
      <c r="A5242" t="s">
        <v>0</v>
      </c>
      <c r="B5242" t="s">
        <v>25563</v>
      </c>
      <c r="C5242" t="s">
        <v>25564</v>
      </c>
      <c r="D5242" t="s">
        <v>25565</v>
      </c>
      <c r="E5242" t="s">
        <v>24</v>
      </c>
      <c r="F5242" t="s">
        <v>233</v>
      </c>
      <c r="G5242" s="1">
        <v>45485</v>
      </c>
      <c r="H5242" s="1">
        <v>45442</v>
      </c>
      <c r="I5242" s="1">
        <v>45769</v>
      </c>
      <c r="J5242" s="3" t="s">
        <v>30629</v>
      </c>
      <c r="K5242" s="1"/>
      <c r="L5242" s="1">
        <v>45807</v>
      </c>
      <c r="M5242" s="1">
        <f t="shared" si="206"/>
        <v>45807</v>
      </c>
      <c r="N5242" t="s">
        <v>4</v>
      </c>
      <c r="O5242" t="s">
        <v>30621</v>
      </c>
      <c r="Q5242" t="s">
        <v>5</v>
      </c>
      <c r="R5242" t="s">
        <v>30619</v>
      </c>
      <c r="S5242" t="s">
        <v>138</v>
      </c>
      <c r="T5242" t="s">
        <v>7</v>
      </c>
      <c r="U5242" t="s">
        <v>77</v>
      </c>
      <c r="V5242" t="s">
        <v>14</v>
      </c>
      <c r="W5242" t="s">
        <v>25566</v>
      </c>
      <c r="X5242" t="s">
        <v>25565</v>
      </c>
      <c r="Y5242" t="s">
        <v>10</v>
      </c>
    </row>
    <row r="5243" spans="1:25" x14ac:dyDescent="0.2">
      <c r="A5243" t="s">
        <v>0</v>
      </c>
      <c r="B5243" t="s">
        <v>25582</v>
      </c>
      <c r="C5243" t="s">
        <v>6905</v>
      </c>
      <c r="D5243" t="s">
        <v>25583</v>
      </c>
      <c r="E5243" t="s">
        <v>11</v>
      </c>
      <c r="F5243" t="s">
        <v>1719</v>
      </c>
      <c r="G5243" s="1">
        <v>45485</v>
      </c>
      <c r="H5243" s="1">
        <v>45442</v>
      </c>
      <c r="I5243" s="1">
        <v>45688</v>
      </c>
      <c r="J5243" s="3" t="s">
        <v>30629</v>
      </c>
      <c r="K5243" s="1"/>
      <c r="L5243" s="1">
        <v>45807</v>
      </c>
      <c r="M5243" s="1">
        <f t="shared" si="206"/>
        <v>45807</v>
      </c>
      <c r="N5243" t="s">
        <v>26</v>
      </c>
      <c r="O5243" t="s">
        <v>30621</v>
      </c>
      <c r="Q5243" t="s">
        <v>5</v>
      </c>
      <c r="R5243" t="s">
        <v>30619</v>
      </c>
      <c r="S5243" t="s">
        <v>138</v>
      </c>
      <c r="T5243" t="s">
        <v>7</v>
      </c>
      <c r="U5243" t="s">
        <v>177</v>
      </c>
      <c r="V5243" t="s">
        <v>9</v>
      </c>
      <c r="W5243" t="s">
        <v>25584</v>
      </c>
      <c r="X5243" t="s">
        <v>25583</v>
      </c>
      <c r="Y5243" t="s">
        <v>31</v>
      </c>
    </row>
    <row r="5244" spans="1:25" x14ac:dyDescent="0.2">
      <c r="A5244" t="s">
        <v>0</v>
      </c>
      <c r="B5244" t="s">
        <v>25585</v>
      </c>
      <c r="C5244" t="s">
        <v>6905</v>
      </c>
      <c r="D5244" t="s">
        <v>25586</v>
      </c>
      <c r="E5244" t="s">
        <v>11</v>
      </c>
      <c r="F5244" t="s">
        <v>1719</v>
      </c>
      <c r="G5244" s="1">
        <v>45485</v>
      </c>
      <c r="H5244" s="1">
        <v>45442</v>
      </c>
      <c r="I5244" s="1">
        <v>45687</v>
      </c>
      <c r="J5244" s="3" t="s">
        <v>30629</v>
      </c>
      <c r="K5244" s="1"/>
      <c r="L5244" s="1">
        <v>45807</v>
      </c>
      <c r="M5244" s="1">
        <f t="shared" si="206"/>
        <v>45807</v>
      </c>
      <c r="N5244" t="s">
        <v>26</v>
      </c>
      <c r="O5244" t="s">
        <v>30621</v>
      </c>
      <c r="Q5244" t="s">
        <v>5</v>
      </c>
      <c r="R5244" t="s">
        <v>30619</v>
      </c>
      <c r="S5244" t="s">
        <v>138</v>
      </c>
      <c r="T5244" t="s">
        <v>7</v>
      </c>
      <c r="U5244" t="s">
        <v>2525</v>
      </c>
      <c r="V5244" t="s">
        <v>9</v>
      </c>
      <c r="W5244" t="s">
        <v>25587</v>
      </c>
      <c r="X5244" t="s">
        <v>25586</v>
      </c>
      <c r="Y5244" t="s">
        <v>31</v>
      </c>
    </row>
    <row r="5245" spans="1:25" x14ac:dyDescent="0.2">
      <c r="A5245" t="s">
        <v>0</v>
      </c>
      <c r="B5245" t="s">
        <v>25591</v>
      </c>
      <c r="C5245" t="s">
        <v>4364</v>
      </c>
      <c r="D5245" t="s">
        <v>25592</v>
      </c>
      <c r="E5245" t="s">
        <v>24</v>
      </c>
      <c r="F5245" t="s">
        <v>233</v>
      </c>
      <c r="G5245" s="1">
        <v>45485</v>
      </c>
      <c r="H5245" s="1">
        <v>45442</v>
      </c>
      <c r="I5245" s="1">
        <v>45770</v>
      </c>
      <c r="J5245" s="3" t="s">
        <v>30629</v>
      </c>
      <c r="K5245" s="1"/>
      <c r="L5245" s="1">
        <v>45807</v>
      </c>
      <c r="M5245" s="1">
        <f t="shared" si="206"/>
        <v>45807</v>
      </c>
      <c r="N5245" t="s">
        <v>4</v>
      </c>
      <c r="O5245" t="s">
        <v>30621</v>
      </c>
      <c r="Q5245" t="s">
        <v>5</v>
      </c>
      <c r="R5245" t="s">
        <v>30619</v>
      </c>
      <c r="S5245" t="s">
        <v>138</v>
      </c>
      <c r="T5245" t="s">
        <v>7</v>
      </c>
      <c r="U5245" t="s">
        <v>8</v>
      </c>
      <c r="V5245" t="s">
        <v>9</v>
      </c>
      <c r="W5245" t="s">
        <v>25593</v>
      </c>
      <c r="X5245" t="s">
        <v>25592</v>
      </c>
      <c r="Y5245" t="s">
        <v>10</v>
      </c>
    </row>
    <row r="5246" spans="1:25" x14ac:dyDescent="0.2">
      <c r="A5246" t="s">
        <v>0</v>
      </c>
      <c r="B5246" t="s">
        <v>25623</v>
      </c>
      <c r="C5246" t="s">
        <v>2017</v>
      </c>
      <c r="D5246" t="s">
        <v>25624</v>
      </c>
      <c r="E5246" t="s">
        <v>105</v>
      </c>
      <c r="F5246" t="s">
        <v>1500</v>
      </c>
      <c r="G5246" s="1">
        <v>45485</v>
      </c>
      <c r="H5246" s="1">
        <v>45442</v>
      </c>
      <c r="I5246" s="1">
        <v>45757</v>
      </c>
      <c r="J5246" s="3" t="s">
        <v>30629</v>
      </c>
      <c r="K5246" s="1"/>
      <c r="L5246" s="1">
        <v>45807</v>
      </c>
      <c r="M5246" s="1">
        <f t="shared" si="206"/>
        <v>45807</v>
      </c>
      <c r="N5246" t="s">
        <v>63</v>
      </c>
      <c r="O5246" t="s">
        <v>30621</v>
      </c>
      <c r="Q5246" t="s">
        <v>5</v>
      </c>
      <c r="R5246" t="s">
        <v>30619</v>
      </c>
      <c r="S5246" t="s">
        <v>86</v>
      </c>
      <c r="T5246" t="s">
        <v>64</v>
      </c>
      <c r="U5246" t="s">
        <v>65</v>
      </c>
      <c r="V5246" t="s">
        <v>111</v>
      </c>
      <c r="W5246" t="s">
        <v>41</v>
      </c>
      <c r="X5246" t="s">
        <v>41</v>
      </c>
      <c r="Y5246" t="s">
        <v>41</v>
      </c>
    </row>
    <row r="5247" spans="1:25" x14ac:dyDescent="0.2">
      <c r="A5247" t="s">
        <v>0</v>
      </c>
      <c r="B5247" t="s">
        <v>25957</v>
      </c>
      <c r="C5247" t="s">
        <v>4010</v>
      </c>
      <c r="D5247" t="s">
        <v>25958</v>
      </c>
      <c r="E5247" t="s">
        <v>11</v>
      </c>
      <c r="F5247" t="s">
        <v>137</v>
      </c>
      <c r="G5247" s="1">
        <v>45490</v>
      </c>
      <c r="H5247" s="1">
        <v>45442</v>
      </c>
      <c r="I5247" s="1">
        <v>45645</v>
      </c>
      <c r="J5247" s="3" t="s">
        <v>30629</v>
      </c>
      <c r="K5247" s="1"/>
      <c r="L5247" s="1">
        <v>45807</v>
      </c>
      <c r="M5247" s="1">
        <f t="shared" si="206"/>
        <v>45807</v>
      </c>
      <c r="N5247" t="s">
        <v>63</v>
      </c>
      <c r="O5247" t="s">
        <v>30621</v>
      </c>
      <c r="Q5247" t="s">
        <v>5</v>
      </c>
      <c r="R5247" t="s">
        <v>30619</v>
      </c>
      <c r="S5247" t="s">
        <v>614</v>
      </c>
      <c r="T5247" t="s">
        <v>64</v>
      </c>
      <c r="U5247" t="s">
        <v>65</v>
      </c>
      <c r="V5247" t="s">
        <v>111</v>
      </c>
      <c r="W5247" t="s">
        <v>41</v>
      </c>
      <c r="X5247" t="s">
        <v>41</v>
      </c>
      <c r="Y5247" t="s">
        <v>41</v>
      </c>
    </row>
    <row r="5248" spans="1:25" x14ac:dyDescent="0.2">
      <c r="A5248" t="s">
        <v>0</v>
      </c>
      <c r="B5248" t="s">
        <v>25959</v>
      </c>
      <c r="C5248" t="s">
        <v>4010</v>
      </c>
      <c r="D5248" t="s">
        <v>25960</v>
      </c>
      <c r="E5248" t="s">
        <v>11</v>
      </c>
      <c r="F5248" t="s">
        <v>137</v>
      </c>
      <c r="G5248" s="1">
        <v>45490</v>
      </c>
      <c r="H5248" s="1">
        <v>45442</v>
      </c>
      <c r="I5248" s="1">
        <v>45753</v>
      </c>
      <c r="J5248" s="3" t="s">
        <v>30629</v>
      </c>
      <c r="K5248" s="1"/>
      <c r="L5248" s="1">
        <v>45807</v>
      </c>
      <c r="M5248" s="1">
        <f t="shared" si="206"/>
        <v>45807</v>
      </c>
      <c r="N5248" t="s">
        <v>4</v>
      </c>
      <c r="O5248" t="s">
        <v>30621</v>
      </c>
      <c r="Q5248" t="s">
        <v>5</v>
      </c>
      <c r="R5248" t="s">
        <v>30619</v>
      </c>
      <c r="S5248" t="s">
        <v>255</v>
      </c>
      <c r="T5248" t="s">
        <v>7</v>
      </c>
      <c r="U5248" t="s">
        <v>56</v>
      </c>
      <c r="V5248" t="s">
        <v>9</v>
      </c>
      <c r="W5248" t="s">
        <v>25961</v>
      </c>
      <c r="X5248" t="s">
        <v>25962</v>
      </c>
      <c r="Y5248" t="s">
        <v>10</v>
      </c>
    </row>
    <row r="5249" spans="1:25" x14ac:dyDescent="0.2">
      <c r="A5249" t="s">
        <v>0</v>
      </c>
      <c r="B5249" t="s">
        <v>25963</v>
      </c>
      <c r="C5249" t="s">
        <v>4010</v>
      </c>
      <c r="D5249" t="s">
        <v>25964</v>
      </c>
      <c r="E5249" t="s">
        <v>11</v>
      </c>
      <c r="F5249" t="s">
        <v>137</v>
      </c>
      <c r="G5249" s="1">
        <v>45490</v>
      </c>
      <c r="H5249" s="1">
        <v>45442</v>
      </c>
      <c r="I5249" s="1">
        <v>45753</v>
      </c>
      <c r="J5249" s="3" t="s">
        <v>30629</v>
      </c>
      <c r="K5249" s="1"/>
      <c r="L5249" s="1">
        <v>45807</v>
      </c>
      <c r="M5249" s="1">
        <f t="shared" si="206"/>
        <v>45807</v>
      </c>
      <c r="N5249" t="s">
        <v>4</v>
      </c>
      <c r="O5249" t="s">
        <v>30621</v>
      </c>
      <c r="Q5249" t="s">
        <v>5</v>
      </c>
      <c r="R5249" t="s">
        <v>30619</v>
      </c>
      <c r="S5249" t="s">
        <v>255</v>
      </c>
      <c r="T5249" t="s">
        <v>7</v>
      </c>
      <c r="U5249" t="s">
        <v>77</v>
      </c>
      <c r="V5249" t="s">
        <v>14</v>
      </c>
      <c r="W5249" t="s">
        <v>25965</v>
      </c>
      <c r="X5249" t="s">
        <v>25964</v>
      </c>
      <c r="Y5249" t="s">
        <v>10</v>
      </c>
    </row>
    <row r="5250" spans="1:25" x14ac:dyDescent="0.2">
      <c r="A5250" t="s">
        <v>0</v>
      </c>
      <c r="B5250" t="s">
        <v>26393</v>
      </c>
      <c r="C5250" t="s">
        <v>26394</v>
      </c>
      <c r="D5250" t="s">
        <v>26395</v>
      </c>
      <c r="E5250" t="s">
        <v>54</v>
      </c>
      <c r="F5250" t="s">
        <v>1393</v>
      </c>
      <c r="G5250" s="1">
        <v>45499</v>
      </c>
      <c r="H5250" s="1">
        <v>45442</v>
      </c>
      <c r="I5250" s="1">
        <v>45796</v>
      </c>
      <c r="J5250" s="3" t="s">
        <v>30629</v>
      </c>
      <c r="K5250" s="1"/>
      <c r="L5250" s="1">
        <v>45807</v>
      </c>
      <c r="M5250" s="1">
        <f t="shared" si="206"/>
        <v>45807</v>
      </c>
      <c r="N5250" t="s">
        <v>4</v>
      </c>
      <c r="O5250" t="s">
        <v>30621</v>
      </c>
      <c r="Q5250" t="s">
        <v>5</v>
      </c>
      <c r="R5250" t="s">
        <v>30619</v>
      </c>
      <c r="S5250" t="s">
        <v>255</v>
      </c>
      <c r="T5250" t="s">
        <v>7</v>
      </c>
      <c r="U5250" t="s">
        <v>8</v>
      </c>
      <c r="V5250" t="s">
        <v>9</v>
      </c>
      <c r="W5250" t="s">
        <v>26396</v>
      </c>
      <c r="X5250" t="s">
        <v>26395</v>
      </c>
      <c r="Y5250" t="s">
        <v>10</v>
      </c>
    </row>
    <row r="5251" spans="1:25" x14ac:dyDescent="0.2">
      <c r="A5251" t="s">
        <v>0</v>
      </c>
      <c r="B5251" t="s">
        <v>26484</v>
      </c>
      <c r="C5251" t="s">
        <v>6849</v>
      </c>
      <c r="D5251" t="s">
        <v>26485</v>
      </c>
      <c r="E5251" t="s">
        <v>24</v>
      </c>
      <c r="F5251" t="s">
        <v>354</v>
      </c>
      <c r="G5251" s="1">
        <v>45502</v>
      </c>
      <c r="H5251" s="1">
        <v>45442</v>
      </c>
      <c r="I5251" s="1">
        <v>45769</v>
      </c>
      <c r="J5251" s="3" t="s">
        <v>30629</v>
      </c>
      <c r="K5251" s="1"/>
      <c r="L5251" s="1">
        <v>45807</v>
      </c>
      <c r="M5251" s="1">
        <f t="shared" si="206"/>
        <v>45807</v>
      </c>
      <c r="N5251" t="s">
        <v>4</v>
      </c>
      <c r="O5251" t="s">
        <v>30621</v>
      </c>
      <c r="Q5251" t="s">
        <v>5</v>
      </c>
      <c r="R5251" t="s">
        <v>30619</v>
      </c>
      <c r="S5251" t="s">
        <v>138</v>
      </c>
      <c r="T5251" t="s">
        <v>7</v>
      </c>
      <c r="U5251" t="s">
        <v>287</v>
      </c>
      <c r="V5251" t="s">
        <v>9</v>
      </c>
      <c r="W5251" t="s">
        <v>26486</v>
      </c>
      <c r="X5251" t="s">
        <v>26485</v>
      </c>
      <c r="Y5251" t="s">
        <v>10</v>
      </c>
    </row>
    <row r="5252" spans="1:25" x14ac:dyDescent="0.2">
      <c r="A5252" t="s">
        <v>0</v>
      </c>
      <c r="B5252" t="s">
        <v>26489</v>
      </c>
      <c r="C5252" t="s">
        <v>26490</v>
      </c>
      <c r="D5252" t="s">
        <v>26491</v>
      </c>
      <c r="E5252" t="s">
        <v>54</v>
      </c>
      <c r="F5252" t="s">
        <v>370</v>
      </c>
      <c r="G5252" s="1">
        <v>45502</v>
      </c>
      <c r="H5252" s="1">
        <v>45442</v>
      </c>
      <c r="I5252" s="1">
        <v>45700</v>
      </c>
      <c r="J5252" s="3" t="s">
        <v>30629</v>
      </c>
      <c r="K5252" s="1"/>
      <c r="L5252" s="1">
        <v>45807</v>
      </c>
      <c r="M5252" s="1">
        <f t="shared" si="206"/>
        <v>45807</v>
      </c>
      <c r="N5252" t="s">
        <v>4</v>
      </c>
      <c r="O5252" t="s">
        <v>30621</v>
      </c>
      <c r="Q5252" t="s">
        <v>5</v>
      </c>
      <c r="R5252" t="s">
        <v>30619</v>
      </c>
      <c r="S5252" t="s">
        <v>138</v>
      </c>
      <c r="T5252" t="s">
        <v>7</v>
      </c>
      <c r="U5252" t="s">
        <v>287</v>
      </c>
      <c r="V5252" t="s">
        <v>9</v>
      </c>
      <c r="W5252" t="s">
        <v>26492</v>
      </c>
      <c r="X5252" t="s">
        <v>26491</v>
      </c>
      <c r="Y5252" t="s">
        <v>10</v>
      </c>
    </row>
    <row r="5253" spans="1:25" x14ac:dyDescent="0.2">
      <c r="A5253" t="s">
        <v>0</v>
      </c>
      <c r="B5253" t="s">
        <v>26536</v>
      </c>
      <c r="C5253" t="s">
        <v>26537</v>
      </c>
      <c r="D5253" t="s">
        <v>26538</v>
      </c>
      <c r="E5253" t="s">
        <v>24</v>
      </c>
      <c r="F5253" t="s">
        <v>1473</v>
      </c>
      <c r="G5253" s="1">
        <v>45503</v>
      </c>
      <c r="H5253" s="1">
        <v>45442</v>
      </c>
      <c r="I5253" s="1">
        <v>45442</v>
      </c>
      <c r="J5253" s="1" t="s">
        <v>30628</v>
      </c>
      <c r="K5253" s="1"/>
      <c r="L5253" s="1">
        <v>45807</v>
      </c>
      <c r="M5253" s="1">
        <f t="shared" si="206"/>
        <v>45807</v>
      </c>
      <c r="N5253" t="s">
        <v>2383</v>
      </c>
      <c r="O5253" t="s">
        <v>30621</v>
      </c>
      <c r="Q5253" t="s">
        <v>5</v>
      </c>
      <c r="R5253" t="s">
        <v>30620</v>
      </c>
      <c r="S5253" t="s">
        <v>6327</v>
      </c>
      <c r="T5253" t="s">
        <v>7</v>
      </c>
      <c r="U5253" t="s">
        <v>72</v>
      </c>
      <c r="V5253" t="s">
        <v>14</v>
      </c>
      <c r="W5253" t="s">
        <v>26539</v>
      </c>
      <c r="X5253" t="s">
        <v>26540</v>
      </c>
      <c r="Y5253" t="s">
        <v>73</v>
      </c>
    </row>
    <row r="5254" spans="1:25" x14ac:dyDescent="0.2">
      <c r="A5254" t="s">
        <v>0</v>
      </c>
      <c r="B5254" t="s">
        <v>26560</v>
      </c>
      <c r="C5254" t="s">
        <v>229</v>
      </c>
      <c r="D5254" t="s">
        <v>26561</v>
      </c>
      <c r="E5254" t="s">
        <v>11</v>
      </c>
      <c r="F5254" t="s">
        <v>5331</v>
      </c>
      <c r="G5254" s="1">
        <v>45503</v>
      </c>
      <c r="H5254" s="1">
        <v>45442</v>
      </c>
      <c r="I5254" s="1">
        <v>45601</v>
      </c>
      <c r="J5254" s="3" t="s">
        <v>30629</v>
      </c>
      <c r="K5254" s="1"/>
      <c r="L5254" s="1">
        <v>45807</v>
      </c>
      <c r="M5254" s="1">
        <f t="shared" si="206"/>
        <v>45807</v>
      </c>
      <c r="N5254" t="s">
        <v>26</v>
      </c>
      <c r="O5254" t="s">
        <v>30621</v>
      </c>
      <c r="Q5254" t="s">
        <v>5</v>
      </c>
      <c r="R5254" t="s">
        <v>30619</v>
      </c>
      <c r="S5254" t="s">
        <v>598</v>
      </c>
      <c r="T5254" t="s">
        <v>7</v>
      </c>
      <c r="U5254" t="s">
        <v>1217</v>
      </c>
      <c r="V5254" t="s">
        <v>9</v>
      </c>
      <c r="W5254" t="s">
        <v>26562</v>
      </c>
      <c r="X5254" t="s">
        <v>26561</v>
      </c>
      <c r="Y5254" t="s">
        <v>31</v>
      </c>
    </row>
    <row r="5255" spans="1:25" x14ac:dyDescent="0.2">
      <c r="A5255" t="s">
        <v>0</v>
      </c>
      <c r="B5255" t="s">
        <v>26624</v>
      </c>
      <c r="C5255" t="s">
        <v>26625</v>
      </c>
      <c r="D5255" t="s">
        <v>26626</v>
      </c>
      <c r="E5255" t="s">
        <v>24</v>
      </c>
      <c r="F5255" t="s">
        <v>354</v>
      </c>
      <c r="G5255" s="1">
        <v>45504</v>
      </c>
      <c r="H5255" s="1">
        <v>45442</v>
      </c>
      <c r="I5255" s="1">
        <v>45609</v>
      </c>
      <c r="J5255" s="3" t="s">
        <v>30629</v>
      </c>
      <c r="K5255" s="1"/>
      <c r="L5255" s="1">
        <v>45626</v>
      </c>
      <c r="M5255" s="1">
        <f t="shared" si="206"/>
        <v>45807</v>
      </c>
      <c r="N5255" t="s">
        <v>63</v>
      </c>
      <c r="O5255" t="s">
        <v>30621</v>
      </c>
      <c r="Q5255" t="s">
        <v>5</v>
      </c>
      <c r="R5255" t="s">
        <v>30619</v>
      </c>
      <c r="S5255" t="s">
        <v>7922</v>
      </c>
      <c r="T5255" t="s">
        <v>64</v>
      </c>
      <c r="U5255" t="s">
        <v>65</v>
      </c>
      <c r="V5255" t="s">
        <v>111</v>
      </c>
      <c r="W5255" t="s">
        <v>41</v>
      </c>
      <c r="X5255" t="s">
        <v>41</v>
      </c>
      <c r="Y5255" t="s">
        <v>41</v>
      </c>
    </row>
    <row r="5256" spans="1:25" x14ac:dyDescent="0.2">
      <c r="A5256" t="s">
        <v>0</v>
      </c>
      <c r="B5256" t="s">
        <v>26627</v>
      </c>
      <c r="C5256" t="s">
        <v>26628</v>
      </c>
      <c r="D5256" t="s">
        <v>26629</v>
      </c>
      <c r="E5256" t="s">
        <v>24</v>
      </c>
      <c r="F5256" t="s">
        <v>354</v>
      </c>
      <c r="G5256" s="1">
        <v>45504</v>
      </c>
      <c r="H5256" s="1">
        <v>45442</v>
      </c>
      <c r="I5256" s="1">
        <v>45609</v>
      </c>
      <c r="J5256" s="3" t="s">
        <v>30629</v>
      </c>
      <c r="K5256" s="1"/>
      <c r="L5256" s="1">
        <v>45626</v>
      </c>
      <c r="M5256" s="1">
        <f t="shared" si="206"/>
        <v>45807</v>
      </c>
      <c r="N5256" t="s">
        <v>63</v>
      </c>
      <c r="O5256" t="s">
        <v>30621</v>
      </c>
      <c r="Q5256" t="s">
        <v>5</v>
      </c>
      <c r="R5256" t="s">
        <v>30619</v>
      </c>
      <c r="S5256" t="s">
        <v>7922</v>
      </c>
      <c r="T5256" t="s">
        <v>64</v>
      </c>
      <c r="U5256" t="s">
        <v>65</v>
      </c>
      <c r="V5256" t="s">
        <v>111</v>
      </c>
      <c r="W5256" t="s">
        <v>41</v>
      </c>
      <c r="X5256" t="s">
        <v>41</v>
      </c>
      <c r="Y5256" t="s">
        <v>41</v>
      </c>
    </row>
    <row r="5257" spans="1:25" x14ac:dyDescent="0.2">
      <c r="A5257" t="s">
        <v>0</v>
      </c>
      <c r="B5257" t="s">
        <v>26640</v>
      </c>
      <c r="C5257" t="s">
        <v>5503</v>
      </c>
      <c r="D5257" t="s">
        <v>26641</v>
      </c>
      <c r="E5257" t="s">
        <v>54</v>
      </c>
      <c r="F5257" t="s">
        <v>370</v>
      </c>
      <c r="G5257" s="1">
        <v>45504</v>
      </c>
      <c r="H5257" s="1">
        <v>45442</v>
      </c>
      <c r="I5257" s="1">
        <v>45700</v>
      </c>
      <c r="J5257" s="3" t="s">
        <v>30629</v>
      </c>
      <c r="K5257" s="1"/>
      <c r="L5257" s="1">
        <v>45807</v>
      </c>
      <c r="M5257" s="1">
        <f t="shared" si="206"/>
        <v>45807</v>
      </c>
      <c r="N5257" t="s">
        <v>4</v>
      </c>
      <c r="O5257" t="s">
        <v>30621</v>
      </c>
      <c r="Q5257" t="s">
        <v>5</v>
      </c>
      <c r="R5257" t="s">
        <v>30619</v>
      </c>
      <c r="S5257" t="s">
        <v>255</v>
      </c>
      <c r="T5257" t="s">
        <v>7</v>
      </c>
      <c r="U5257" t="s">
        <v>287</v>
      </c>
      <c r="V5257" t="s">
        <v>9</v>
      </c>
      <c r="W5257" t="s">
        <v>26642</v>
      </c>
      <c r="X5257" t="s">
        <v>26641</v>
      </c>
      <c r="Y5257" t="s">
        <v>10</v>
      </c>
    </row>
    <row r="5258" spans="1:25" x14ac:dyDescent="0.2">
      <c r="A5258" t="s">
        <v>0</v>
      </c>
      <c r="B5258" t="s">
        <v>26719</v>
      </c>
      <c r="C5258" t="s">
        <v>16420</v>
      </c>
      <c r="D5258" t="s">
        <v>26720</v>
      </c>
      <c r="E5258" t="s">
        <v>54</v>
      </c>
      <c r="F5258" t="s">
        <v>12760</v>
      </c>
      <c r="G5258" s="1">
        <v>45509</v>
      </c>
      <c r="H5258" s="1">
        <v>45442</v>
      </c>
      <c r="I5258" s="1">
        <v>45442</v>
      </c>
      <c r="J5258" s="1" t="s">
        <v>30628</v>
      </c>
      <c r="K5258" s="1"/>
      <c r="L5258" s="1">
        <v>45626</v>
      </c>
      <c r="M5258" s="1">
        <f t="shared" si="206"/>
        <v>45807</v>
      </c>
      <c r="N5258" t="s">
        <v>4</v>
      </c>
      <c r="O5258" t="s">
        <v>30621</v>
      </c>
      <c r="Q5258" t="s">
        <v>5</v>
      </c>
      <c r="R5258" t="s">
        <v>30620</v>
      </c>
      <c r="S5258" t="s">
        <v>6202</v>
      </c>
      <c r="T5258" t="s">
        <v>7</v>
      </c>
      <c r="U5258" t="s">
        <v>43</v>
      </c>
      <c r="V5258" t="s">
        <v>9</v>
      </c>
      <c r="W5258" t="s">
        <v>26721</v>
      </c>
      <c r="X5258" t="s">
        <v>26722</v>
      </c>
      <c r="Y5258" t="s">
        <v>10</v>
      </c>
    </row>
    <row r="5259" spans="1:25" x14ac:dyDescent="0.2">
      <c r="A5259" t="s">
        <v>0</v>
      </c>
      <c r="B5259" t="s">
        <v>26751</v>
      </c>
      <c r="C5259" t="s">
        <v>4856</v>
      </c>
      <c r="D5259" t="s">
        <v>26752</v>
      </c>
      <c r="E5259" t="s">
        <v>11</v>
      </c>
      <c r="F5259" t="s">
        <v>1719</v>
      </c>
      <c r="G5259" s="1">
        <v>45509</v>
      </c>
      <c r="H5259" s="1">
        <v>45442</v>
      </c>
      <c r="I5259" s="1">
        <v>45687</v>
      </c>
      <c r="J5259" s="3" t="s">
        <v>30629</v>
      </c>
      <c r="K5259" s="1"/>
      <c r="L5259" s="1">
        <v>45807</v>
      </c>
      <c r="M5259" s="1">
        <f t="shared" si="206"/>
        <v>45807</v>
      </c>
      <c r="N5259" t="s">
        <v>26</v>
      </c>
      <c r="O5259" t="s">
        <v>30621</v>
      </c>
      <c r="Q5259" t="s">
        <v>5</v>
      </c>
      <c r="R5259" t="s">
        <v>30619</v>
      </c>
      <c r="S5259" t="s">
        <v>255</v>
      </c>
      <c r="T5259" t="s">
        <v>7</v>
      </c>
      <c r="U5259" t="s">
        <v>2525</v>
      </c>
      <c r="V5259" t="s">
        <v>9</v>
      </c>
      <c r="W5259" t="s">
        <v>26753</v>
      </c>
      <c r="X5259" t="s">
        <v>26752</v>
      </c>
      <c r="Y5259" t="s">
        <v>31</v>
      </c>
    </row>
    <row r="5260" spans="1:25" x14ac:dyDescent="0.2">
      <c r="A5260" t="s">
        <v>0</v>
      </c>
      <c r="B5260" t="s">
        <v>26754</v>
      </c>
      <c r="C5260" t="s">
        <v>4856</v>
      </c>
      <c r="D5260" t="s">
        <v>26755</v>
      </c>
      <c r="E5260" t="s">
        <v>11</v>
      </c>
      <c r="F5260" t="s">
        <v>1719</v>
      </c>
      <c r="G5260" s="1">
        <v>45509</v>
      </c>
      <c r="H5260" s="1">
        <v>45442</v>
      </c>
      <c r="I5260" s="1">
        <v>45750</v>
      </c>
      <c r="J5260" s="3" t="s">
        <v>30629</v>
      </c>
      <c r="K5260" s="1"/>
      <c r="L5260" s="1">
        <v>45807</v>
      </c>
      <c r="M5260" s="1">
        <f t="shared" si="206"/>
        <v>45807</v>
      </c>
      <c r="N5260" t="s">
        <v>26</v>
      </c>
      <c r="O5260" t="s">
        <v>30621</v>
      </c>
      <c r="Q5260" t="s">
        <v>5</v>
      </c>
      <c r="R5260" t="s">
        <v>30619</v>
      </c>
      <c r="S5260" t="s">
        <v>255</v>
      </c>
      <c r="T5260" t="s">
        <v>7</v>
      </c>
      <c r="U5260" t="s">
        <v>177</v>
      </c>
      <c r="V5260" t="s">
        <v>9</v>
      </c>
      <c r="W5260" t="s">
        <v>26756</v>
      </c>
      <c r="X5260" t="s">
        <v>26755</v>
      </c>
      <c r="Y5260" t="s">
        <v>31</v>
      </c>
    </row>
    <row r="5261" spans="1:25" x14ac:dyDescent="0.2">
      <c r="A5261" t="s">
        <v>0</v>
      </c>
      <c r="B5261" t="s">
        <v>26770</v>
      </c>
      <c r="C5261" t="s">
        <v>5695</v>
      </c>
      <c r="D5261" t="s">
        <v>26771</v>
      </c>
      <c r="E5261" t="s">
        <v>54</v>
      </c>
      <c r="F5261" t="s">
        <v>370</v>
      </c>
      <c r="G5261" s="1">
        <v>45510</v>
      </c>
      <c r="H5261" s="1">
        <v>45442</v>
      </c>
      <c r="I5261" s="1">
        <v>45442</v>
      </c>
      <c r="J5261" s="1" t="s">
        <v>30628</v>
      </c>
      <c r="K5261" s="1"/>
      <c r="L5261" s="1">
        <v>45807</v>
      </c>
      <c r="M5261" s="1">
        <f t="shared" si="206"/>
        <v>45807</v>
      </c>
      <c r="N5261" t="s">
        <v>63</v>
      </c>
      <c r="O5261" t="s">
        <v>30621</v>
      </c>
      <c r="Q5261" t="s">
        <v>5</v>
      </c>
      <c r="R5261" t="s">
        <v>30620</v>
      </c>
      <c r="S5261" t="s">
        <v>6078</v>
      </c>
      <c r="T5261" t="s">
        <v>64</v>
      </c>
      <c r="U5261" t="s">
        <v>65</v>
      </c>
      <c r="V5261" t="s">
        <v>111</v>
      </c>
      <c r="W5261" t="s">
        <v>41</v>
      </c>
      <c r="X5261" t="s">
        <v>41</v>
      </c>
      <c r="Y5261" t="s">
        <v>41</v>
      </c>
    </row>
    <row r="5262" spans="1:25" x14ac:dyDescent="0.2">
      <c r="A5262" t="s">
        <v>0</v>
      </c>
      <c r="B5262" t="s">
        <v>4483</v>
      </c>
      <c r="C5262" t="s">
        <v>4482</v>
      </c>
      <c r="D5262" t="s">
        <v>4484</v>
      </c>
      <c r="E5262" t="s">
        <v>452</v>
      </c>
      <c r="F5262" t="s">
        <v>678</v>
      </c>
      <c r="G5262" s="1">
        <v>44712</v>
      </c>
      <c r="H5262" s="1">
        <v>44712</v>
      </c>
      <c r="I5262" s="1">
        <v>45282</v>
      </c>
      <c r="J5262" s="3" t="s">
        <v>30629</v>
      </c>
      <c r="K5262" s="1"/>
      <c r="L5262" s="1">
        <v>45808</v>
      </c>
      <c r="M5262" s="1">
        <f t="shared" ref="M5262:M5267" si="207">DATE(YEAR(H5262)+3,MONTH(H5262),DAY(H5262))</f>
        <v>45808</v>
      </c>
      <c r="N5262" t="s">
        <v>63</v>
      </c>
      <c r="O5262" t="s">
        <v>30622</v>
      </c>
      <c r="Q5262" t="s">
        <v>5</v>
      </c>
      <c r="R5262" t="s">
        <v>30619</v>
      </c>
      <c r="S5262" t="s">
        <v>681</v>
      </c>
      <c r="T5262" t="s">
        <v>64</v>
      </c>
      <c r="U5262" t="s">
        <v>119</v>
      </c>
      <c r="V5262" t="s">
        <v>120</v>
      </c>
      <c r="W5262" t="s">
        <v>41</v>
      </c>
      <c r="X5262" t="s">
        <v>41</v>
      </c>
      <c r="Y5262" t="s">
        <v>41</v>
      </c>
    </row>
    <row r="5263" spans="1:25" x14ac:dyDescent="0.2">
      <c r="A5263" t="s">
        <v>0</v>
      </c>
      <c r="B5263" t="s">
        <v>4568</v>
      </c>
      <c r="C5263" t="s">
        <v>1642</v>
      </c>
      <c r="D5263" t="s">
        <v>4569</v>
      </c>
      <c r="E5263" t="s">
        <v>11</v>
      </c>
      <c r="F5263" t="s">
        <v>813</v>
      </c>
      <c r="G5263" s="1">
        <v>44714</v>
      </c>
      <c r="H5263" s="1">
        <v>44712</v>
      </c>
      <c r="I5263" s="1">
        <v>45105</v>
      </c>
      <c r="J5263" s="3" t="s">
        <v>30629</v>
      </c>
      <c r="K5263" s="1"/>
      <c r="L5263" s="1">
        <v>45808</v>
      </c>
      <c r="M5263" s="1">
        <f t="shared" si="207"/>
        <v>45808</v>
      </c>
      <c r="N5263" t="s">
        <v>89</v>
      </c>
      <c r="O5263" t="s">
        <v>30622</v>
      </c>
      <c r="Q5263" t="s">
        <v>5</v>
      </c>
      <c r="R5263" t="s">
        <v>30619</v>
      </c>
      <c r="S5263" t="s">
        <v>654</v>
      </c>
      <c r="T5263" t="s">
        <v>7</v>
      </c>
      <c r="U5263" t="s">
        <v>90</v>
      </c>
      <c r="V5263" t="s">
        <v>9</v>
      </c>
      <c r="W5263" t="s">
        <v>4570</v>
      </c>
      <c r="X5263" t="s">
        <v>4571</v>
      </c>
      <c r="Y5263" t="s">
        <v>91</v>
      </c>
    </row>
    <row r="5264" spans="1:25" x14ac:dyDescent="0.2">
      <c r="A5264" t="s">
        <v>0</v>
      </c>
      <c r="B5264" t="s">
        <v>4603</v>
      </c>
      <c r="C5264" t="s">
        <v>4507</v>
      </c>
      <c r="D5264" t="s">
        <v>4604</v>
      </c>
      <c r="E5264" t="s">
        <v>11</v>
      </c>
      <c r="F5264" t="s">
        <v>844</v>
      </c>
      <c r="G5264" s="1">
        <v>44715</v>
      </c>
      <c r="H5264" s="1">
        <v>44712</v>
      </c>
      <c r="I5264" s="1">
        <v>45181</v>
      </c>
      <c r="J5264" s="3" t="s">
        <v>30629</v>
      </c>
      <c r="K5264" s="1"/>
      <c r="L5264" s="1">
        <v>45808</v>
      </c>
      <c r="M5264" s="1">
        <f t="shared" si="207"/>
        <v>45808</v>
      </c>
      <c r="N5264" t="s">
        <v>26</v>
      </c>
      <c r="O5264" t="s">
        <v>30622</v>
      </c>
      <c r="Q5264" t="s">
        <v>5</v>
      </c>
      <c r="R5264" t="s">
        <v>30619</v>
      </c>
      <c r="S5264" t="s">
        <v>243</v>
      </c>
      <c r="T5264" t="s">
        <v>7</v>
      </c>
      <c r="U5264" t="s">
        <v>160</v>
      </c>
      <c r="V5264" t="s">
        <v>9</v>
      </c>
      <c r="W5264" t="s">
        <v>4605</v>
      </c>
      <c r="X5264" t="s">
        <v>4606</v>
      </c>
      <c r="Y5264" t="s">
        <v>31</v>
      </c>
    </row>
    <row r="5265" spans="1:25" x14ac:dyDescent="0.2">
      <c r="A5265" t="s">
        <v>0</v>
      </c>
      <c r="B5265" t="s">
        <v>5000</v>
      </c>
      <c r="C5265" t="s">
        <v>5001</v>
      </c>
      <c r="D5265" t="s">
        <v>5002</v>
      </c>
      <c r="E5265" t="s">
        <v>54</v>
      </c>
      <c r="F5265" t="s">
        <v>1461</v>
      </c>
      <c r="G5265" s="1">
        <v>44728</v>
      </c>
      <c r="H5265" s="1">
        <v>44712</v>
      </c>
      <c r="I5265" s="1">
        <v>45124</v>
      </c>
      <c r="J5265" s="3" t="s">
        <v>30629</v>
      </c>
      <c r="K5265" s="1"/>
      <c r="L5265" s="1">
        <v>45808</v>
      </c>
      <c r="M5265" s="1">
        <f t="shared" si="207"/>
        <v>45808</v>
      </c>
      <c r="N5265" t="s">
        <v>89</v>
      </c>
      <c r="O5265" t="s">
        <v>30624</v>
      </c>
      <c r="Q5265" t="s">
        <v>5</v>
      </c>
      <c r="R5265" t="s">
        <v>30619</v>
      </c>
      <c r="S5265" t="s">
        <v>426</v>
      </c>
      <c r="T5265" t="s">
        <v>7</v>
      </c>
      <c r="U5265" t="s">
        <v>90</v>
      </c>
      <c r="V5265" t="s">
        <v>9</v>
      </c>
      <c r="W5265" t="s">
        <v>5003</v>
      </c>
      <c r="X5265" t="s">
        <v>5004</v>
      </c>
      <c r="Y5265" t="s">
        <v>91</v>
      </c>
    </row>
    <row r="5266" spans="1:25" x14ac:dyDescent="0.2">
      <c r="A5266" t="s">
        <v>0</v>
      </c>
      <c r="B5266" t="s">
        <v>5288</v>
      </c>
      <c r="C5266" t="s">
        <v>462</v>
      </c>
      <c r="D5266" t="s">
        <v>5289</v>
      </c>
      <c r="E5266" t="s">
        <v>18</v>
      </c>
      <c r="F5266" t="s">
        <v>3166</v>
      </c>
      <c r="G5266" s="1">
        <v>44737</v>
      </c>
      <c r="H5266" s="1">
        <v>44712</v>
      </c>
      <c r="I5266" s="1">
        <v>45094</v>
      </c>
      <c r="J5266" s="3" t="s">
        <v>30629</v>
      </c>
      <c r="K5266" s="1"/>
      <c r="L5266" s="1">
        <v>45808</v>
      </c>
      <c r="M5266" s="1">
        <f t="shared" si="207"/>
        <v>45808</v>
      </c>
      <c r="N5266" t="s">
        <v>4</v>
      </c>
      <c r="O5266" t="s">
        <v>30624</v>
      </c>
      <c r="Q5266" t="s">
        <v>5</v>
      </c>
      <c r="R5266" t="s">
        <v>30619</v>
      </c>
      <c r="S5266" t="s">
        <v>1493</v>
      </c>
      <c r="T5266" t="s">
        <v>7</v>
      </c>
      <c r="U5266" t="s">
        <v>8</v>
      </c>
      <c r="V5266" t="s">
        <v>9</v>
      </c>
      <c r="W5266" t="s">
        <v>5290</v>
      </c>
      <c r="X5266" t="s">
        <v>5291</v>
      </c>
      <c r="Y5266" t="s">
        <v>10</v>
      </c>
    </row>
    <row r="5267" spans="1:25" x14ac:dyDescent="0.2">
      <c r="A5267" t="s">
        <v>0</v>
      </c>
      <c r="B5267" t="s">
        <v>5325</v>
      </c>
      <c r="C5267" t="s">
        <v>3209</v>
      </c>
      <c r="D5267" t="s">
        <v>5326</v>
      </c>
      <c r="E5267" t="s">
        <v>52</v>
      </c>
      <c r="F5267" t="s">
        <v>1492</v>
      </c>
      <c r="G5267" s="1">
        <v>44739</v>
      </c>
      <c r="H5267" s="1">
        <v>44712</v>
      </c>
      <c r="I5267" s="1">
        <v>45085</v>
      </c>
      <c r="J5267" s="3" t="s">
        <v>30629</v>
      </c>
      <c r="K5267" s="1"/>
      <c r="L5267" s="1">
        <v>45808</v>
      </c>
      <c r="M5267" s="1">
        <f t="shared" si="207"/>
        <v>45808</v>
      </c>
      <c r="N5267" t="s">
        <v>89</v>
      </c>
      <c r="O5267" t="s">
        <v>30622</v>
      </c>
      <c r="Q5267" t="s">
        <v>5</v>
      </c>
      <c r="R5267" t="s">
        <v>30619</v>
      </c>
      <c r="S5267" t="s">
        <v>243</v>
      </c>
      <c r="T5267" t="s">
        <v>7</v>
      </c>
      <c r="U5267" t="s">
        <v>100</v>
      </c>
      <c r="V5267" t="s">
        <v>14</v>
      </c>
      <c r="W5267" t="s">
        <v>5327</v>
      </c>
      <c r="X5267" t="s">
        <v>5328</v>
      </c>
      <c r="Y5267" t="s">
        <v>91</v>
      </c>
    </row>
    <row r="5268" spans="1:25" x14ac:dyDescent="0.2">
      <c r="A5268" t="s">
        <v>0</v>
      </c>
      <c r="B5268" t="s">
        <v>21544</v>
      </c>
      <c r="C5268" t="s">
        <v>21545</v>
      </c>
      <c r="D5268" t="s">
        <v>21546</v>
      </c>
      <c r="E5268" t="s">
        <v>34</v>
      </c>
      <c r="F5268" t="s">
        <v>768</v>
      </c>
      <c r="G5268" s="1">
        <v>45443</v>
      </c>
      <c r="H5268" s="1">
        <v>45443</v>
      </c>
      <c r="I5268" s="1">
        <v>45539</v>
      </c>
      <c r="J5268" s="3" t="s">
        <v>30629</v>
      </c>
      <c r="K5268" s="1"/>
      <c r="L5268" s="1">
        <v>45627</v>
      </c>
      <c r="M5268" s="1">
        <f t="shared" ref="M5268:M5299" si="208">DATE(YEAR(H5268)+1,MONTH(H5268),DAY(H5268))</f>
        <v>45808</v>
      </c>
      <c r="N5268" t="s">
        <v>3179</v>
      </c>
      <c r="O5268" t="s">
        <v>30621</v>
      </c>
      <c r="Q5268" t="s">
        <v>5</v>
      </c>
      <c r="R5268" t="s">
        <v>30619</v>
      </c>
      <c r="S5268" t="s">
        <v>6238</v>
      </c>
      <c r="T5268" t="s">
        <v>3180</v>
      </c>
      <c r="U5268" t="s">
        <v>3181</v>
      </c>
      <c r="V5268" t="s">
        <v>111</v>
      </c>
      <c r="W5268" t="s">
        <v>21547</v>
      </c>
      <c r="X5268" t="s">
        <v>21546</v>
      </c>
      <c r="Y5268" t="s">
        <v>3182</v>
      </c>
    </row>
    <row r="5269" spans="1:25" x14ac:dyDescent="0.2">
      <c r="A5269" t="s">
        <v>0</v>
      </c>
      <c r="B5269" t="s">
        <v>21556</v>
      </c>
      <c r="C5269" t="s">
        <v>3472</v>
      </c>
      <c r="D5269" t="s">
        <v>21557</v>
      </c>
      <c r="E5269" t="s">
        <v>76</v>
      </c>
      <c r="F5269" t="s">
        <v>4045</v>
      </c>
      <c r="G5269" s="1">
        <v>45443</v>
      </c>
      <c r="H5269" s="1">
        <v>45443</v>
      </c>
      <c r="I5269" s="1">
        <v>45741</v>
      </c>
      <c r="J5269" s="3" t="s">
        <v>30629</v>
      </c>
      <c r="K5269" s="1"/>
      <c r="L5269" s="1">
        <v>45808</v>
      </c>
      <c r="M5269" s="1">
        <f t="shared" si="208"/>
        <v>45808</v>
      </c>
      <c r="N5269" t="s">
        <v>873</v>
      </c>
      <c r="O5269" t="s">
        <v>30621</v>
      </c>
      <c r="Q5269" t="s">
        <v>5</v>
      </c>
      <c r="R5269" t="s">
        <v>30619</v>
      </c>
      <c r="S5269" t="s">
        <v>21558</v>
      </c>
      <c r="T5269" t="s">
        <v>7</v>
      </c>
      <c r="U5269" t="s">
        <v>56</v>
      </c>
      <c r="V5269" t="s">
        <v>14</v>
      </c>
      <c r="W5269" t="s">
        <v>21559</v>
      </c>
      <c r="X5269" t="s">
        <v>21557</v>
      </c>
      <c r="Y5269" t="s">
        <v>98</v>
      </c>
    </row>
    <row r="5270" spans="1:25" x14ac:dyDescent="0.2">
      <c r="A5270" t="s">
        <v>0</v>
      </c>
      <c r="B5270" t="s">
        <v>21563</v>
      </c>
      <c r="C5270" t="s">
        <v>21564</v>
      </c>
      <c r="D5270" t="s">
        <v>21565</v>
      </c>
      <c r="E5270" t="s">
        <v>105</v>
      </c>
      <c r="F5270" t="s">
        <v>3942</v>
      </c>
      <c r="G5270" s="1">
        <v>45443</v>
      </c>
      <c r="H5270" s="1">
        <v>45443</v>
      </c>
      <c r="I5270" s="1">
        <v>45791</v>
      </c>
      <c r="J5270" s="3" t="s">
        <v>30629</v>
      </c>
      <c r="K5270" s="1"/>
      <c r="L5270" s="1">
        <v>45808</v>
      </c>
      <c r="M5270" s="1">
        <f t="shared" si="208"/>
        <v>45808</v>
      </c>
      <c r="N5270" t="s">
        <v>4</v>
      </c>
      <c r="O5270" t="s">
        <v>30621</v>
      </c>
      <c r="Q5270" t="s">
        <v>5</v>
      </c>
      <c r="R5270" t="s">
        <v>30619</v>
      </c>
      <c r="S5270" t="s">
        <v>5664</v>
      </c>
      <c r="T5270" t="s">
        <v>7</v>
      </c>
      <c r="U5270" t="s">
        <v>72</v>
      </c>
      <c r="V5270" t="s">
        <v>9</v>
      </c>
      <c r="W5270" t="s">
        <v>21566</v>
      </c>
      <c r="X5270" t="s">
        <v>21565</v>
      </c>
      <c r="Y5270" t="s">
        <v>10</v>
      </c>
    </row>
    <row r="5271" spans="1:25" x14ac:dyDescent="0.2">
      <c r="A5271" t="s">
        <v>0</v>
      </c>
      <c r="B5271" t="s">
        <v>21571</v>
      </c>
      <c r="C5271" t="s">
        <v>1313</v>
      </c>
      <c r="D5271" t="s">
        <v>21572</v>
      </c>
      <c r="E5271" t="s">
        <v>11</v>
      </c>
      <c r="F5271" t="s">
        <v>3671</v>
      </c>
      <c r="G5271" s="1">
        <v>45443</v>
      </c>
      <c r="H5271" s="1">
        <v>45443</v>
      </c>
      <c r="I5271" s="1">
        <v>45776</v>
      </c>
      <c r="J5271" s="3" t="s">
        <v>30629</v>
      </c>
      <c r="K5271" s="1"/>
      <c r="L5271" s="1">
        <v>45808</v>
      </c>
      <c r="M5271" s="1">
        <f t="shared" si="208"/>
        <v>45808</v>
      </c>
      <c r="N5271" t="s">
        <v>4</v>
      </c>
      <c r="O5271" t="s">
        <v>30621</v>
      </c>
      <c r="Q5271" t="s">
        <v>5</v>
      </c>
      <c r="R5271" t="s">
        <v>30619</v>
      </c>
      <c r="S5271" t="s">
        <v>179</v>
      </c>
      <c r="T5271" t="s">
        <v>7</v>
      </c>
      <c r="U5271" t="s">
        <v>287</v>
      </c>
      <c r="V5271" t="s">
        <v>9</v>
      </c>
      <c r="W5271" t="s">
        <v>21573</v>
      </c>
      <c r="X5271" t="s">
        <v>21572</v>
      </c>
      <c r="Y5271" t="s">
        <v>10</v>
      </c>
    </row>
    <row r="5272" spans="1:25" x14ac:dyDescent="0.2">
      <c r="A5272" t="s">
        <v>0</v>
      </c>
      <c r="B5272" t="s">
        <v>21574</v>
      </c>
      <c r="C5272" t="s">
        <v>6320</v>
      </c>
      <c r="D5272" t="s">
        <v>21575</v>
      </c>
      <c r="E5272" t="s">
        <v>105</v>
      </c>
      <c r="F5272" t="s">
        <v>4415</v>
      </c>
      <c r="G5272" s="1">
        <v>45443</v>
      </c>
      <c r="H5272" s="1">
        <v>45443</v>
      </c>
      <c r="I5272" s="1">
        <v>45719</v>
      </c>
      <c r="J5272" s="3" t="s">
        <v>30629</v>
      </c>
      <c r="K5272" s="1"/>
      <c r="L5272" s="1">
        <v>45808</v>
      </c>
      <c r="M5272" s="1">
        <f t="shared" si="208"/>
        <v>45808</v>
      </c>
      <c r="N5272" t="s">
        <v>4</v>
      </c>
      <c r="O5272" t="s">
        <v>30621</v>
      </c>
      <c r="Q5272" t="s">
        <v>5</v>
      </c>
      <c r="R5272" t="s">
        <v>30619</v>
      </c>
      <c r="S5272" t="s">
        <v>59</v>
      </c>
      <c r="T5272" t="s">
        <v>28</v>
      </c>
      <c r="U5272" t="s">
        <v>126</v>
      </c>
      <c r="V5272" t="s">
        <v>30</v>
      </c>
      <c r="W5272" t="s">
        <v>21576</v>
      </c>
      <c r="X5272" t="s">
        <v>21575</v>
      </c>
      <c r="Y5272" t="s">
        <v>10</v>
      </c>
    </row>
    <row r="5273" spans="1:25" x14ac:dyDescent="0.2">
      <c r="A5273" t="s">
        <v>0</v>
      </c>
      <c r="B5273" t="s">
        <v>21580</v>
      </c>
      <c r="C5273" t="s">
        <v>1657</v>
      </c>
      <c r="D5273" t="s">
        <v>21581</v>
      </c>
      <c r="E5273" t="s">
        <v>11</v>
      </c>
      <c r="F5273" t="s">
        <v>844</v>
      </c>
      <c r="G5273" s="1">
        <v>45443</v>
      </c>
      <c r="H5273" s="1">
        <v>45443</v>
      </c>
      <c r="I5273" s="1">
        <v>45443</v>
      </c>
      <c r="J5273" s="3" t="s">
        <v>30629</v>
      </c>
      <c r="K5273" s="1"/>
      <c r="L5273" s="1">
        <v>45808</v>
      </c>
      <c r="M5273" s="1">
        <f t="shared" si="208"/>
        <v>45808</v>
      </c>
      <c r="N5273" t="s">
        <v>63</v>
      </c>
      <c r="O5273" t="s">
        <v>30621</v>
      </c>
      <c r="Q5273" t="s">
        <v>5</v>
      </c>
      <c r="R5273" t="s">
        <v>30619</v>
      </c>
      <c r="S5273" t="s">
        <v>169</v>
      </c>
      <c r="T5273" t="s">
        <v>64</v>
      </c>
      <c r="U5273" t="s">
        <v>119</v>
      </c>
      <c r="V5273" t="s">
        <v>120</v>
      </c>
      <c r="W5273" t="s">
        <v>41</v>
      </c>
      <c r="X5273" t="s">
        <v>41</v>
      </c>
      <c r="Y5273" t="s">
        <v>41</v>
      </c>
    </row>
    <row r="5274" spans="1:25" x14ac:dyDescent="0.2">
      <c r="A5274" t="s">
        <v>0</v>
      </c>
      <c r="B5274" t="s">
        <v>21584</v>
      </c>
      <c r="C5274" t="s">
        <v>1657</v>
      </c>
      <c r="D5274" t="s">
        <v>21585</v>
      </c>
      <c r="E5274" t="s">
        <v>11</v>
      </c>
      <c r="F5274" t="s">
        <v>1199</v>
      </c>
      <c r="G5274" s="1">
        <v>45443</v>
      </c>
      <c r="H5274" s="1">
        <v>45443</v>
      </c>
      <c r="I5274" s="1">
        <v>45708</v>
      </c>
      <c r="J5274" s="3" t="s">
        <v>30629</v>
      </c>
      <c r="K5274" s="1"/>
      <c r="L5274" s="1">
        <v>45808</v>
      </c>
      <c r="M5274" s="1">
        <f t="shared" si="208"/>
        <v>45808</v>
      </c>
      <c r="N5274" t="s">
        <v>26</v>
      </c>
      <c r="O5274" t="s">
        <v>30621</v>
      </c>
      <c r="Q5274" t="s">
        <v>5</v>
      </c>
      <c r="R5274" t="s">
        <v>30619</v>
      </c>
      <c r="S5274" t="s">
        <v>142</v>
      </c>
      <c r="T5274" t="s">
        <v>7</v>
      </c>
      <c r="U5274" t="s">
        <v>37</v>
      </c>
      <c r="V5274" t="s">
        <v>9</v>
      </c>
      <c r="W5274" t="s">
        <v>21586</v>
      </c>
      <c r="X5274" t="s">
        <v>21585</v>
      </c>
      <c r="Y5274" t="s">
        <v>31</v>
      </c>
    </row>
    <row r="5275" spans="1:25" x14ac:dyDescent="0.2">
      <c r="A5275" t="s">
        <v>0</v>
      </c>
      <c r="B5275" t="s">
        <v>21616</v>
      </c>
      <c r="C5275" t="s">
        <v>2579</v>
      </c>
      <c r="D5275" t="s">
        <v>21617</v>
      </c>
      <c r="E5275" t="s">
        <v>11</v>
      </c>
      <c r="F5275" t="s">
        <v>58</v>
      </c>
      <c r="G5275" s="1">
        <v>45443</v>
      </c>
      <c r="H5275" s="1">
        <v>45443</v>
      </c>
      <c r="I5275" s="1">
        <v>45783</v>
      </c>
      <c r="J5275" s="3" t="s">
        <v>30629</v>
      </c>
      <c r="K5275" s="1"/>
      <c r="L5275" s="1">
        <v>45808</v>
      </c>
      <c r="M5275" s="1">
        <f t="shared" si="208"/>
        <v>45808</v>
      </c>
      <c r="N5275" t="s">
        <v>4</v>
      </c>
      <c r="O5275" t="s">
        <v>30621</v>
      </c>
      <c r="Q5275" t="s">
        <v>5</v>
      </c>
      <c r="R5275" t="s">
        <v>30619</v>
      </c>
      <c r="S5275" t="s">
        <v>142</v>
      </c>
      <c r="T5275" t="s">
        <v>7</v>
      </c>
      <c r="U5275" t="s">
        <v>72</v>
      </c>
      <c r="V5275" t="s">
        <v>9</v>
      </c>
      <c r="W5275" t="s">
        <v>21618</v>
      </c>
      <c r="X5275" t="s">
        <v>21617</v>
      </c>
      <c r="Y5275" t="s">
        <v>10</v>
      </c>
    </row>
    <row r="5276" spans="1:25" x14ac:dyDescent="0.2">
      <c r="A5276" t="s">
        <v>0</v>
      </c>
      <c r="B5276" t="s">
        <v>21651</v>
      </c>
      <c r="C5276" t="s">
        <v>6927</v>
      </c>
      <c r="D5276" t="s">
        <v>21652</v>
      </c>
      <c r="E5276" t="s">
        <v>18</v>
      </c>
      <c r="F5276" t="s">
        <v>3220</v>
      </c>
      <c r="G5276" s="1">
        <v>45443</v>
      </c>
      <c r="H5276" s="1">
        <v>45443</v>
      </c>
      <c r="I5276" s="1">
        <v>45461</v>
      </c>
      <c r="J5276" s="3" t="s">
        <v>30629</v>
      </c>
      <c r="K5276" s="1"/>
      <c r="L5276" s="1">
        <v>45808</v>
      </c>
      <c r="M5276" s="1">
        <f t="shared" si="208"/>
        <v>45808</v>
      </c>
      <c r="N5276" t="s">
        <v>4</v>
      </c>
      <c r="O5276" t="s">
        <v>30621</v>
      </c>
      <c r="Q5276" t="s">
        <v>5</v>
      </c>
      <c r="R5276" t="s">
        <v>30619</v>
      </c>
      <c r="S5276" t="s">
        <v>179</v>
      </c>
      <c r="T5276" t="s">
        <v>7</v>
      </c>
      <c r="U5276" t="s">
        <v>8</v>
      </c>
      <c r="V5276" t="s">
        <v>9</v>
      </c>
      <c r="W5276" t="s">
        <v>21653</v>
      </c>
      <c r="X5276" t="s">
        <v>21652</v>
      </c>
      <c r="Y5276" t="s">
        <v>10</v>
      </c>
    </row>
    <row r="5277" spans="1:25" x14ac:dyDescent="0.2">
      <c r="A5277" t="s">
        <v>0</v>
      </c>
      <c r="B5277" t="s">
        <v>21699</v>
      </c>
      <c r="C5277" t="s">
        <v>3492</v>
      </c>
      <c r="D5277" t="s">
        <v>21700</v>
      </c>
      <c r="E5277" t="s">
        <v>76</v>
      </c>
      <c r="F5277" t="s">
        <v>707</v>
      </c>
      <c r="G5277" s="1">
        <v>45443</v>
      </c>
      <c r="H5277" s="1">
        <v>45443</v>
      </c>
      <c r="I5277" s="1">
        <v>45799</v>
      </c>
      <c r="J5277" s="3" t="s">
        <v>30629</v>
      </c>
      <c r="K5277" s="1"/>
      <c r="L5277" s="1">
        <v>45808</v>
      </c>
      <c r="M5277" s="1">
        <f t="shared" si="208"/>
        <v>45808</v>
      </c>
      <c r="N5277" t="s">
        <v>63</v>
      </c>
      <c r="O5277" t="s">
        <v>30621</v>
      </c>
      <c r="Q5277" t="s">
        <v>5</v>
      </c>
      <c r="R5277" t="s">
        <v>30619</v>
      </c>
      <c r="S5277" t="s">
        <v>169</v>
      </c>
      <c r="T5277" t="s">
        <v>64</v>
      </c>
      <c r="U5277" t="s">
        <v>119</v>
      </c>
      <c r="V5277" t="s">
        <v>120</v>
      </c>
      <c r="W5277" t="s">
        <v>41</v>
      </c>
      <c r="X5277" t="s">
        <v>41</v>
      </c>
      <c r="Y5277" t="s">
        <v>41</v>
      </c>
    </row>
    <row r="5278" spans="1:25" x14ac:dyDescent="0.2">
      <c r="A5278" t="s">
        <v>0</v>
      </c>
      <c r="B5278" t="s">
        <v>21725</v>
      </c>
      <c r="C5278" t="s">
        <v>6773</v>
      </c>
      <c r="D5278" t="s">
        <v>21726</v>
      </c>
      <c r="E5278" t="s">
        <v>18</v>
      </c>
      <c r="F5278" t="s">
        <v>3310</v>
      </c>
      <c r="G5278" s="1">
        <v>45443</v>
      </c>
      <c r="H5278" s="1">
        <v>45443</v>
      </c>
      <c r="I5278" s="1">
        <v>45493</v>
      </c>
      <c r="J5278" s="3" t="s">
        <v>30629</v>
      </c>
      <c r="K5278" s="1"/>
      <c r="L5278" s="1">
        <v>45808</v>
      </c>
      <c r="M5278" s="1">
        <f t="shared" si="208"/>
        <v>45808</v>
      </c>
      <c r="N5278" t="s">
        <v>4</v>
      </c>
      <c r="O5278" t="s">
        <v>30621</v>
      </c>
      <c r="Q5278" t="s">
        <v>5</v>
      </c>
      <c r="R5278" t="s">
        <v>30619</v>
      </c>
      <c r="S5278" t="s">
        <v>179</v>
      </c>
      <c r="T5278" t="s">
        <v>7</v>
      </c>
      <c r="U5278" t="s">
        <v>8</v>
      </c>
      <c r="V5278" t="s">
        <v>9</v>
      </c>
      <c r="W5278" t="s">
        <v>21727</v>
      </c>
      <c r="X5278" t="s">
        <v>21726</v>
      </c>
      <c r="Y5278" t="s">
        <v>10</v>
      </c>
    </row>
    <row r="5279" spans="1:25" x14ac:dyDescent="0.2">
      <c r="A5279" t="s">
        <v>0</v>
      </c>
      <c r="B5279" t="s">
        <v>21786</v>
      </c>
      <c r="C5279" t="s">
        <v>21787</v>
      </c>
      <c r="D5279" t="s">
        <v>21788</v>
      </c>
      <c r="E5279" t="s">
        <v>54</v>
      </c>
      <c r="F5279" t="s">
        <v>370</v>
      </c>
      <c r="G5279" s="1">
        <v>45443</v>
      </c>
      <c r="H5279" s="1">
        <v>45443</v>
      </c>
      <c r="I5279" s="1">
        <v>45470</v>
      </c>
      <c r="J5279" s="3" t="s">
        <v>30629</v>
      </c>
      <c r="K5279" s="1"/>
      <c r="L5279" s="1">
        <v>45626</v>
      </c>
      <c r="M5279" s="1">
        <f t="shared" si="208"/>
        <v>45808</v>
      </c>
      <c r="N5279" t="s">
        <v>4</v>
      </c>
      <c r="O5279" t="s">
        <v>30621</v>
      </c>
      <c r="Q5279" t="s">
        <v>5</v>
      </c>
      <c r="R5279" t="s">
        <v>30619</v>
      </c>
      <c r="S5279" t="s">
        <v>1863</v>
      </c>
      <c r="T5279" t="s">
        <v>7</v>
      </c>
      <c r="U5279" t="s">
        <v>287</v>
      </c>
      <c r="V5279" t="s">
        <v>9</v>
      </c>
      <c r="W5279" t="s">
        <v>21789</v>
      </c>
      <c r="X5279" t="s">
        <v>21788</v>
      </c>
      <c r="Y5279" t="s">
        <v>10</v>
      </c>
    </row>
    <row r="5280" spans="1:25" x14ac:dyDescent="0.2">
      <c r="A5280" t="s">
        <v>0</v>
      </c>
      <c r="B5280" t="s">
        <v>21790</v>
      </c>
      <c r="C5280" t="s">
        <v>21787</v>
      </c>
      <c r="D5280" t="s">
        <v>21791</v>
      </c>
      <c r="E5280" t="s">
        <v>54</v>
      </c>
      <c r="F5280" t="s">
        <v>370</v>
      </c>
      <c r="G5280" s="1">
        <v>45443</v>
      </c>
      <c r="H5280" s="1">
        <v>45443</v>
      </c>
      <c r="I5280" s="1">
        <v>45470</v>
      </c>
      <c r="J5280" s="3" t="s">
        <v>30629</v>
      </c>
      <c r="K5280" s="1"/>
      <c r="L5280" s="1">
        <v>45626</v>
      </c>
      <c r="M5280" s="1">
        <f t="shared" si="208"/>
        <v>45808</v>
      </c>
      <c r="N5280" t="s">
        <v>4</v>
      </c>
      <c r="O5280" t="s">
        <v>30621</v>
      </c>
      <c r="Q5280" t="s">
        <v>5</v>
      </c>
      <c r="R5280" t="s">
        <v>30619</v>
      </c>
      <c r="S5280" t="s">
        <v>1863</v>
      </c>
      <c r="T5280" t="s">
        <v>7</v>
      </c>
      <c r="U5280" t="s">
        <v>56</v>
      </c>
      <c r="V5280" t="s">
        <v>9</v>
      </c>
      <c r="W5280" t="s">
        <v>21792</v>
      </c>
      <c r="X5280" t="s">
        <v>21791</v>
      </c>
      <c r="Y5280" t="s">
        <v>10</v>
      </c>
    </row>
    <row r="5281" spans="1:25" x14ac:dyDescent="0.2">
      <c r="A5281" t="s">
        <v>0</v>
      </c>
      <c r="B5281" t="s">
        <v>21799</v>
      </c>
      <c r="C5281" t="s">
        <v>583</v>
      </c>
      <c r="D5281" t="s">
        <v>21800</v>
      </c>
      <c r="E5281" t="s">
        <v>76</v>
      </c>
      <c r="F5281" t="s">
        <v>19347</v>
      </c>
      <c r="G5281" s="1">
        <v>45443</v>
      </c>
      <c r="H5281" s="1">
        <v>45443</v>
      </c>
      <c r="I5281" s="1">
        <v>45782</v>
      </c>
      <c r="J5281" s="3" t="s">
        <v>30629</v>
      </c>
      <c r="K5281" s="1"/>
      <c r="L5281" s="1">
        <v>45808</v>
      </c>
      <c r="M5281" s="1">
        <f t="shared" si="208"/>
        <v>45808</v>
      </c>
      <c r="N5281" t="s">
        <v>26</v>
      </c>
      <c r="O5281" t="s">
        <v>30621</v>
      </c>
      <c r="Q5281" t="s">
        <v>5</v>
      </c>
      <c r="R5281" t="s">
        <v>30619</v>
      </c>
      <c r="S5281" t="s">
        <v>179</v>
      </c>
      <c r="T5281" t="s">
        <v>7</v>
      </c>
      <c r="U5281" t="s">
        <v>37</v>
      </c>
      <c r="V5281" t="s">
        <v>9</v>
      </c>
      <c r="W5281" t="s">
        <v>21801</v>
      </c>
      <c r="X5281" t="s">
        <v>21800</v>
      </c>
      <c r="Y5281" t="s">
        <v>31</v>
      </c>
    </row>
    <row r="5282" spans="1:25" x14ac:dyDescent="0.2">
      <c r="A5282" t="s">
        <v>0</v>
      </c>
      <c r="B5282" t="s">
        <v>21802</v>
      </c>
      <c r="C5282" t="s">
        <v>112</v>
      </c>
      <c r="D5282" t="s">
        <v>21803</v>
      </c>
      <c r="E5282" t="s">
        <v>76</v>
      </c>
      <c r="F5282" t="s">
        <v>523</v>
      </c>
      <c r="G5282" s="1">
        <v>45443</v>
      </c>
      <c r="H5282" s="1">
        <v>45443</v>
      </c>
      <c r="I5282" s="1">
        <v>45770</v>
      </c>
      <c r="J5282" s="3" t="s">
        <v>30629</v>
      </c>
      <c r="K5282" s="1"/>
      <c r="L5282" s="1">
        <v>45808</v>
      </c>
      <c r="M5282" s="1">
        <f t="shared" si="208"/>
        <v>45808</v>
      </c>
      <c r="N5282" t="s">
        <v>63</v>
      </c>
      <c r="O5282" t="s">
        <v>30621</v>
      </c>
      <c r="Q5282" t="s">
        <v>5</v>
      </c>
      <c r="R5282" t="s">
        <v>30619</v>
      </c>
      <c r="S5282" t="s">
        <v>180</v>
      </c>
      <c r="T5282" t="s">
        <v>64</v>
      </c>
      <c r="U5282" t="s">
        <v>65</v>
      </c>
      <c r="V5282" t="s">
        <v>111</v>
      </c>
      <c r="W5282" t="s">
        <v>41</v>
      </c>
      <c r="X5282" t="s">
        <v>41</v>
      </c>
      <c r="Y5282" t="s">
        <v>41</v>
      </c>
    </row>
    <row r="5283" spans="1:25" x14ac:dyDescent="0.2">
      <c r="A5283" t="s">
        <v>0</v>
      </c>
      <c r="B5283" t="s">
        <v>21810</v>
      </c>
      <c r="C5283" t="s">
        <v>6852</v>
      </c>
      <c r="D5283" t="s">
        <v>21811</v>
      </c>
      <c r="E5283" t="s">
        <v>24</v>
      </c>
      <c r="F5283" t="s">
        <v>135</v>
      </c>
      <c r="G5283" s="1">
        <v>45443</v>
      </c>
      <c r="H5283" s="1">
        <v>45443</v>
      </c>
      <c r="I5283" s="1">
        <v>45443</v>
      </c>
      <c r="J5283" s="1" t="s">
        <v>30628</v>
      </c>
      <c r="K5283" s="1"/>
      <c r="L5283" s="1">
        <v>45626</v>
      </c>
      <c r="M5283" s="1">
        <f t="shared" si="208"/>
        <v>45808</v>
      </c>
      <c r="N5283" t="s">
        <v>448</v>
      </c>
      <c r="O5283" t="s">
        <v>30621</v>
      </c>
      <c r="Q5283" t="s">
        <v>5</v>
      </c>
      <c r="R5283" t="s">
        <v>30620</v>
      </c>
      <c r="S5283" t="s">
        <v>21812</v>
      </c>
      <c r="T5283" t="s">
        <v>7</v>
      </c>
      <c r="U5283" t="s">
        <v>8</v>
      </c>
      <c r="V5283" t="s">
        <v>14</v>
      </c>
      <c r="W5283" t="s">
        <v>21813</v>
      </c>
      <c r="X5283" t="s">
        <v>21811</v>
      </c>
      <c r="Y5283" t="s">
        <v>21</v>
      </c>
    </row>
    <row r="5284" spans="1:25" x14ac:dyDescent="0.2">
      <c r="A5284" t="s">
        <v>0</v>
      </c>
      <c r="B5284" t="s">
        <v>21814</v>
      </c>
      <c r="C5284" t="s">
        <v>6852</v>
      </c>
      <c r="D5284" t="s">
        <v>21811</v>
      </c>
      <c r="E5284" t="s">
        <v>24</v>
      </c>
      <c r="F5284" t="s">
        <v>135</v>
      </c>
      <c r="G5284" s="1">
        <v>45443</v>
      </c>
      <c r="H5284" s="1">
        <v>45443</v>
      </c>
      <c r="I5284" s="1">
        <v>45443</v>
      </c>
      <c r="J5284" s="1" t="s">
        <v>30628</v>
      </c>
      <c r="K5284" s="1"/>
      <c r="L5284" s="1">
        <v>45626</v>
      </c>
      <c r="M5284" s="1">
        <f t="shared" si="208"/>
        <v>45808</v>
      </c>
      <c r="N5284" t="s">
        <v>448</v>
      </c>
      <c r="O5284" t="s">
        <v>30621</v>
      </c>
      <c r="Q5284" t="s">
        <v>5</v>
      </c>
      <c r="R5284" t="s">
        <v>30620</v>
      </c>
      <c r="S5284" t="s">
        <v>20953</v>
      </c>
      <c r="T5284" t="s">
        <v>7</v>
      </c>
      <c r="U5284" t="s">
        <v>8</v>
      </c>
      <c r="V5284" t="s">
        <v>14</v>
      </c>
      <c r="W5284" t="s">
        <v>21813</v>
      </c>
      <c r="X5284" t="s">
        <v>21811</v>
      </c>
      <c r="Y5284" t="s">
        <v>21</v>
      </c>
    </row>
    <row r="5285" spans="1:25" x14ac:dyDescent="0.2">
      <c r="A5285" t="s">
        <v>0</v>
      </c>
      <c r="B5285" t="s">
        <v>21825</v>
      </c>
      <c r="C5285" t="s">
        <v>1146</v>
      </c>
      <c r="D5285" t="s">
        <v>21826</v>
      </c>
      <c r="E5285" t="s">
        <v>11</v>
      </c>
      <c r="F5285" t="s">
        <v>137</v>
      </c>
      <c r="G5285" s="1">
        <v>45443</v>
      </c>
      <c r="H5285" s="1">
        <v>45443</v>
      </c>
      <c r="I5285" s="1">
        <v>45775</v>
      </c>
      <c r="J5285" s="3" t="s">
        <v>30629</v>
      </c>
      <c r="K5285" s="1"/>
      <c r="L5285" s="1">
        <v>45808</v>
      </c>
      <c r="M5285" s="1">
        <f t="shared" si="208"/>
        <v>45808</v>
      </c>
      <c r="N5285" t="s">
        <v>4</v>
      </c>
      <c r="O5285" t="s">
        <v>30621</v>
      </c>
      <c r="Q5285" t="s">
        <v>5</v>
      </c>
      <c r="R5285" t="s">
        <v>30619</v>
      </c>
      <c r="S5285" t="s">
        <v>255</v>
      </c>
      <c r="T5285" t="s">
        <v>7</v>
      </c>
      <c r="U5285" t="s">
        <v>8</v>
      </c>
      <c r="V5285" t="s">
        <v>9</v>
      </c>
      <c r="W5285" t="s">
        <v>21827</v>
      </c>
      <c r="X5285" t="s">
        <v>21826</v>
      </c>
      <c r="Y5285" t="s">
        <v>10</v>
      </c>
    </row>
    <row r="5286" spans="1:25" x14ac:dyDescent="0.2">
      <c r="A5286" t="s">
        <v>0</v>
      </c>
      <c r="B5286" t="s">
        <v>21831</v>
      </c>
      <c r="C5286" t="s">
        <v>1146</v>
      </c>
      <c r="D5286" t="s">
        <v>21832</v>
      </c>
      <c r="E5286" t="s">
        <v>11</v>
      </c>
      <c r="F5286" t="s">
        <v>93</v>
      </c>
      <c r="G5286" s="1">
        <v>45443</v>
      </c>
      <c r="H5286" s="1">
        <v>45443</v>
      </c>
      <c r="I5286" s="1">
        <v>45775</v>
      </c>
      <c r="J5286" s="3" t="s">
        <v>30629</v>
      </c>
      <c r="K5286" s="1"/>
      <c r="L5286" s="1">
        <v>45535</v>
      </c>
      <c r="M5286" s="1">
        <f t="shared" si="208"/>
        <v>45808</v>
      </c>
      <c r="N5286" t="s">
        <v>4</v>
      </c>
      <c r="O5286" t="s">
        <v>30621</v>
      </c>
      <c r="Q5286" t="s">
        <v>5</v>
      </c>
      <c r="R5286" t="s">
        <v>30619</v>
      </c>
      <c r="S5286" t="s">
        <v>6137</v>
      </c>
      <c r="T5286" t="s">
        <v>7</v>
      </c>
      <c r="U5286" t="s">
        <v>638</v>
      </c>
      <c r="V5286" t="s">
        <v>9</v>
      </c>
      <c r="W5286" t="s">
        <v>21833</v>
      </c>
      <c r="X5286" t="s">
        <v>21834</v>
      </c>
      <c r="Y5286" t="s">
        <v>10</v>
      </c>
    </row>
    <row r="5287" spans="1:25" x14ac:dyDescent="0.2">
      <c r="A5287" t="s">
        <v>0</v>
      </c>
      <c r="B5287" t="s">
        <v>21835</v>
      </c>
      <c r="C5287" t="s">
        <v>2515</v>
      </c>
      <c r="D5287" t="s">
        <v>21836</v>
      </c>
      <c r="E5287" t="s">
        <v>76</v>
      </c>
      <c r="F5287" t="s">
        <v>519</v>
      </c>
      <c r="G5287" s="1">
        <v>45443</v>
      </c>
      <c r="H5287" s="1">
        <v>45443</v>
      </c>
      <c r="I5287" s="1">
        <v>45443</v>
      </c>
      <c r="J5287" s="1" t="s">
        <v>30628</v>
      </c>
      <c r="K5287" s="1"/>
      <c r="L5287" s="1">
        <v>45808</v>
      </c>
      <c r="M5287" s="1">
        <f t="shared" si="208"/>
        <v>45808</v>
      </c>
      <c r="N5287" t="s">
        <v>26</v>
      </c>
      <c r="O5287" t="s">
        <v>30621</v>
      </c>
      <c r="Q5287" t="s">
        <v>5</v>
      </c>
      <c r="R5287" t="s">
        <v>30620</v>
      </c>
      <c r="S5287" t="s">
        <v>21837</v>
      </c>
      <c r="T5287" t="s">
        <v>7</v>
      </c>
      <c r="U5287" t="s">
        <v>1217</v>
      </c>
      <c r="V5287" t="s">
        <v>9</v>
      </c>
      <c r="W5287" t="s">
        <v>21838</v>
      </c>
      <c r="X5287" t="s">
        <v>21839</v>
      </c>
      <c r="Y5287" t="s">
        <v>31</v>
      </c>
    </row>
    <row r="5288" spans="1:25" x14ac:dyDescent="0.2">
      <c r="A5288" t="s">
        <v>0</v>
      </c>
      <c r="B5288" t="s">
        <v>21840</v>
      </c>
      <c r="C5288" t="s">
        <v>1573</v>
      </c>
      <c r="D5288" t="s">
        <v>21841</v>
      </c>
      <c r="E5288" t="s">
        <v>11</v>
      </c>
      <c r="F5288" t="s">
        <v>844</v>
      </c>
      <c r="G5288" s="1">
        <v>45443</v>
      </c>
      <c r="H5288" s="1">
        <v>45443</v>
      </c>
      <c r="I5288" s="1">
        <v>45443</v>
      </c>
      <c r="J5288" s="3" t="s">
        <v>30629</v>
      </c>
      <c r="K5288" s="1"/>
      <c r="L5288" s="1">
        <v>45808</v>
      </c>
      <c r="M5288" s="1">
        <f t="shared" si="208"/>
        <v>45808</v>
      </c>
      <c r="N5288" t="s">
        <v>63</v>
      </c>
      <c r="O5288" t="s">
        <v>30621</v>
      </c>
      <c r="Q5288" t="s">
        <v>5</v>
      </c>
      <c r="R5288" t="s">
        <v>30619</v>
      </c>
      <c r="S5288" t="s">
        <v>169</v>
      </c>
      <c r="T5288" t="s">
        <v>64</v>
      </c>
      <c r="U5288" t="s">
        <v>119</v>
      </c>
      <c r="V5288" t="s">
        <v>120</v>
      </c>
      <c r="W5288" t="s">
        <v>41</v>
      </c>
      <c r="X5288" t="s">
        <v>41</v>
      </c>
      <c r="Y5288" t="s">
        <v>41</v>
      </c>
    </row>
    <row r="5289" spans="1:25" x14ac:dyDescent="0.2">
      <c r="A5289" t="s">
        <v>0</v>
      </c>
      <c r="B5289" t="s">
        <v>21842</v>
      </c>
      <c r="C5289" t="s">
        <v>2579</v>
      </c>
      <c r="D5289" t="s">
        <v>21843</v>
      </c>
      <c r="E5289" t="s">
        <v>11</v>
      </c>
      <c r="F5289" t="s">
        <v>1426</v>
      </c>
      <c r="G5289" s="1">
        <v>45443</v>
      </c>
      <c r="H5289" s="1">
        <v>45443</v>
      </c>
      <c r="I5289" s="1">
        <v>45724</v>
      </c>
      <c r="J5289" s="3" t="s">
        <v>30629</v>
      </c>
      <c r="K5289" s="1"/>
      <c r="L5289" s="1">
        <v>45808</v>
      </c>
      <c r="M5289" s="1">
        <f t="shared" si="208"/>
        <v>45808</v>
      </c>
      <c r="N5289" t="s">
        <v>4</v>
      </c>
      <c r="O5289" t="s">
        <v>30621</v>
      </c>
      <c r="Q5289" t="s">
        <v>5</v>
      </c>
      <c r="R5289" t="s">
        <v>30619</v>
      </c>
      <c r="S5289" t="s">
        <v>179</v>
      </c>
      <c r="T5289" t="s">
        <v>7</v>
      </c>
      <c r="U5289" t="s">
        <v>77</v>
      </c>
      <c r="V5289" t="s">
        <v>14</v>
      </c>
      <c r="W5289" t="s">
        <v>21844</v>
      </c>
      <c r="X5289" t="s">
        <v>21843</v>
      </c>
      <c r="Y5289" t="s">
        <v>10</v>
      </c>
    </row>
    <row r="5290" spans="1:25" x14ac:dyDescent="0.2">
      <c r="A5290" t="s">
        <v>0</v>
      </c>
      <c r="B5290" t="s">
        <v>21845</v>
      </c>
      <c r="C5290" t="s">
        <v>2579</v>
      </c>
      <c r="D5290" t="s">
        <v>21846</v>
      </c>
      <c r="E5290" t="s">
        <v>11</v>
      </c>
      <c r="F5290" t="s">
        <v>1426</v>
      </c>
      <c r="G5290" s="1">
        <v>45443</v>
      </c>
      <c r="H5290" s="1">
        <v>45443</v>
      </c>
      <c r="I5290" s="1">
        <v>45482</v>
      </c>
      <c r="J5290" s="3" t="s">
        <v>30629</v>
      </c>
      <c r="K5290" s="1"/>
      <c r="L5290" s="1">
        <v>45808</v>
      </c>
      <c r="M5290" s="1">
        <f t="shared" si="208"/>
        <v>45808</v>
      </c>
      <c r="N5290" t="s">
        <v>4</v>
      </c>
      <c r="O5290" t="s">
        <v>30621</v>
      </c>
      <c r="Q5290" t="s">
        <v>5</v>
      </c>
      <c r="R5290" t="s">
        <v>30619</v>
      </c>
      <c r="S5290" t="s">
        <v>179</v>
      </c>
      <c r="T5290" t="s">
        <v>7</v>
      </c>
      <c r="U5290" t="s">
        <v>287</v>
      </c>
      <c r="V5290" t="s">
        <v>9</v>
      </c>
      <c r="W5290" t="s">
        <v>21847</v>
      </c>
      <c r="X5290" t="s">
        <v>21846</v>
      </c>
      <c r="Y5290" t="s">
        <v>10</v>
      </c>
    </row>
    <row r="5291" spans="1:25" x14ac:dyDescent="0.2">
      <c r="A5291" t="s">
        <v>0</v>
      </c>
      <c r="B5291" t="s">
        <v>21848</v>
      </c>
      <c r="C5291" t="s">
        <v>3309</v>
      </c>
      <c r="D5291" t="s">
        <v>21849</v>
      </c>
      <c r="E5291" t="s">
        <v>11</v>
      </c>
      <c r="F5291" t="s">
        <v>6756</v>
      </c>
      <c r="G5291" s="1">
        <v>45443</v>
      </c>
      <c r="H5291" s="1">
        <v>45443</v>
      </c>
      <c r="I5291" s="1">
        <v>45724</v>
      </c>
      <c r="J5291" s="3" t="s">
        <v>30629</v>
      </c>
      <c r="K5291" s="1"/>
      <c r="L5291" s="1">
        <v>45808</v>
      </c>
      <c r="M5291" s="1">
        <f t="shared" si="208"/>
        <v>45808</v>
      </c>
      <c r="N5291" t="s">
        <v>2383</v>
      </c>
      <c r="O5291" t="s">
        <v>30621</v>
      </c>
      <c r="Q5291" t="s">
        <v>5</v>
      </c>
      <c r="R5291" t="s">
        <v>30619</v>
      </c>
      <c r="S5291" t="s">
        <v>142</v>
      </c>
      <c r="T5291" t="s">
        <v>7</v>
      </c>
      <c r="U5291" t="s">
        <v>72</v>
      </c>
      <c r="V5291" t="s">
        <v>14</v>
      </c>
      <c r="W5291" t="s">
        <v>21850</v>
      </c>
      <c r="X5291" t="s">
        <v>21849</v>
      </c>
      <c r="Y5291" t="s">
        <v>73</v>
      </c>
    </row>
    <row r="5292" spans="1:25" x14ac:dyDescent="0.2">
      <c r="A5292" t="s">
        <v>0</v>
      </c>
      <c r="B5292" t="s">
        <v>21851</v>
      </c>
      <c r="C5292" t="s">
        <v>4398</v>
      </c>
      <c r="D5292" t="s">
        <v>21852</v>
      </c>
      <c r="E5292" t="s">
        <v>18</v>
      </c>
      <c r="F5292" t="s">
        <v>3618</v>
      </c>
      <c r="G5292" s="1">
        <v>45443</v>
      </c>
      <c r="H5292" s="1">
        <v>45443</v>
      </c>
      <c r="I5292" s="1">
        <v>45770</v>
      </c>
      <c r="J5292" s="3" t="s">
        <v>30629</v>
      </c>
      <c r="K5292" s="1"/>
      <c r="L5292" s="1">
        <v>45808</v>
      </c>
      <c r="M5292" s="1">
        <f t="shared" si="208"/>
        <v>45808</v>
      </c>
      <c r="N5292" t="s">
        <v>4</v>
      </c>
      <c r="O5292" t="s">
        <v>30621</v>
      </c>
      <c r="Q5292" t="s">
        <v>5</v>
      </c>
      <c r="R5292" t="s">
        <v>30619</v>
      </c>
      <c r="S5292" t="s">
        <v>142</v>
      </c>
      <c r="T5292" t="s">
        <v>7</v>
      </c>
      <c r="U5292" t="s">
        <v>72</v>
      </c>
      <c r="V5292" t="s">
        <v>9</v>
      </c>
      <c r="W5292" t="s">
        <v>21853</v>
      </c>
      <c r="X5292" t="s">
        <v>21852</v>
      </c>
      <c r="Y5292" t="s">
        <v>10</v>
      </c>
    </row>
    <row r="5293" spans="1:25" x14ac:dyDescent="0.2">
      <c r="A5293" t="s">
        <v>0</v>
      </c>
      <c r="B5293" t="s">
        <v>21854</v>
      </c>
      <c r="C5293" t="s">
        <v>6960</v>
      </c>
      <c r="D5293" t="s">
        <v>21855</v>
      </c>
      <c r="E5293" t="s">
        <v>18</v>
      </c>
      <c r="F5293" t="s">
        <v>2162</v>
      </c>
      <c r="G5293" s="1">
        <v>45443</v>
      </c>
      <c r="H5293" s="1">
        <v>45443</v>
      </c>
      <c r="I5293" s="1">
        <v>45459</v>
      </c>
      <c r="J5293" s="3" t="s">
        <v>30629</v>
      </c>
      <c r="K5293" s="1"/>
      <c r="L5293" s="1">
        <v>45626</v>
      </c>
      <c r="M5293" s="1">
        <f t="shared" si="208"/>
        <v>45808</v>
      </c>
      <c r="N5293" t="s">
        <v>4</v>
      </c>
      <c r="O5293" t="s">
        <v>30621</v>
      </c>
      <c r="Q5293" t="s">
        <v>5</v>
      </c>
      <c r="R5293" t="s">
        <v>30619</v>
      </c>
      <c r="S5293" t="s">
        <v>6026</v>
      </c>
      <c r="T5293" t="s">
        <v>7</v>
      </c>
      <c r="U5293" t="s">
        <v>287</v>
      </c>
      <c r="V5293" t="s">
        <v>9</v>
      </c>
      <c r="W5293" t="s">
        <v>21856</v>
      </c>
      <c r="X5293" t="s">
        <v>21855</v>
      </c>
      <c r="Y5293" t="s">
        <v>10</v>
      </c>
    </row>
    <row r="5294" spans="1:25" x14ac:dyDescent="0.2">
      <c r="A5294" t="s">
        <v>0</v>
      </c>
      <c r="B5294" t="s">
        <v>21857</v>
      </c>
      <c r="C5294" t="s">
        <v>21858</v>
      </c>
      <c r="D5294" t="s">
        <v>21859</v>
      </c>
      <c r="E5294" t="s">
        <v>18</v>
      </c>
      <c r="F5294" t="s">
        <v>2162</v>
      </c>
      <c r="G5294" s="1">
        <v>45443</v>
      </c>
      <c r="H5294" s="1">
        <v>45443</v>
      </c>
      <c r="I5294" s="1">
        <v>45459</v>
      </c>
      <c r="J5294" s="3" t="s">
        <v>30629</v>
      </c>
      <c r="K5294" s="1"/>
      <c r="L5294" s="1">
        <v>45535</v>
      </c>
      <c r="M5294" s="1">
        <f t="shared" si="208"/>
        <v>45808</v>
      </c>
      <c r="N5294" t="s">
        <v>4</v>
      </c>
      <c r="O5294" t="s">
        <v>30621</v>
      </c>
      <c r="Q5294" t="s">
        <v>5</v>
      </c>
      <c r="R5294" t="s">
        <v>30619</v>
      </c>
      <c r="S5294" t="s">
        <v>6026</v>
      </c>
      <c r="T5294" t="s">
        <v>7</v>
      </c>
      <c r="U5294" t="s">
        <v>287</v>
      </c>
      <c r="V5294" t="s">
        <v>9</v>
      </c>
      <c r="W5294" t="s">
        <v>21860</v>
      </c>
      <c r="X5294" t="s">
        <v>21859</v>
      </c>
      <c r="Y5294" t="s">
        <v>10</v>
      </c>
    </row>
    <row r="5295" spans="1:25" x14ac:dyDescent="0.2">
      <c r="A5295" t="s">
        <v>0</v>
      </c>
      <c r="B5295" t="s">
        <v>21861</v>
      </c>
      <c r="C5295" t="s">
        <v>6961</v>
      </c>
      <c r="D5295" t="s">
        <v>21862</v>
      </c>
      <c r="E5295" t="s">
        <v>18</v>
      </c>
      <c r="F5295" t="s">
        <v>2162</v>
      </c>
      <c r="G5295" s="1">
        <v>45443</v>
      </c>
      <c r="H5295" s="1">
        <v>45443</v>
      </c>
      <c r="I5295" s="1">
        <v>45459</v>
      </c>
      <c r="J5295" s="3" t="s">
        <v>30629</v>
      </c>
      <c r="K5295" s="1"/>
      <c r="L5295" s="1">
        <v>45626</v>
      </c>
      <c r="M5295" s="1">
        <f t="shared" si="208"/>
        <v>45808</v>
      </c>
      <c r="N5295" t="s">
        <v>4</v>
      </c>
      <c r="O5295" t="s">
        <v>30621</v>
      </c>
      <c r="Q5295" t="s">
        <v>5</v>
      </c>
      <c r="R5295" t="s">
        <v>30619</v>
      </c>
      <c r="S5295" t="s">
        <v>6026</v>
      </c>
      <c r="T5295" t="s">
        <v>7</v>
      </c>
      <c r="U5295" t="s">
        <v>287</v>
      </c>
      <c r="V5295" t="s">
        <v>9</v>
      </c>
      <c r="W5295" t="s">
        <v>21863</v>
      </c>
      <c r="X5295" t="s">
        <v>21862</v>
      </c>
      <c r="Y5295" t="s">
        <v>10</v>
      </c>
    </row>
    <row r="5296" spans="1:25" x14ac:dyDescent="0.2">
      <c r="A5296" t="s">
        <v>0</v>
      </c>
      <c r="B5296" t="s">
        <v>21864</v>
      </c>
      <c r="C5296" t="s">
        <v>21865</v>
      </c>
      <c r="D5296" t="s">
        <v>21866</v>
      </c>
      <c r="E5296" t="s">
        <v>11</v>
      </c>
      <c r="F5296" t="s">
        <v>2794</v>
      </c>
      <c r="G5296" s="1">
        <v>45443</v>
      </c>
      <c r="H5296" s="1">
        <v>45443</v>
      </c>
      <c r="I5296" s="1">
        <v>45805</v>
      </c>
      <c r="J5296" s="3" t="s">
        <v>30629</v>
      </c>
      <c r="K5296" s="1"/>
      <c r="L5296" s="1">
        <v>45808</v>
      </c>
      <c r="M5296" s="1">
        <f t="shared" si="208"/>
        <v>45808</v>
      </c>
      <c r="N5296" t="s">
        <v>372</v>
      </c>
      <c r="O5296" t="s">
        <v>30621</v>
      </c>
      <c r="Q5296" t="s">
        <v>5</v>
      </c>
      <c r="R5296" t="s">
        <v>30619</v>
      </c>
      <c r="S5296" t="s">
        <v>179</v>
      </c>
      <c r="T5296" t="s">
        <v>4616</v>
      </c>
      <c r="U5296" t="s">
        <v>375</v>
      </c>
      <c r="V5296" t="s">
        <v>14</v>
      </c>
      <c r="W5296" t="s">
        <v>21867</v>
      </c>
      <c r="X5296" t="s">
        <v>21868</v>
      </c>
      <c r="Y5296" t="s">
        <v>377</v>
      </c>
    </row>
    <row r="5297" spans="1:25" x14ac:dyDescent="0.2">
      <c r="A5297" t="s">
        <v>0</v>
      </c>
      <c r="B5297" t="s">
        <v>21869</v>
      </c>
      <c r="C5297" t="s">
        <v>2436</v>
      </c>
      <c r="D5297" t="s">
        <v>21870</v>
      </c>
      <c r="E5297" t="s">
        <v>76</v>
      </c>
      <c r="F5297" t="s">
        <v>707</v>
      </c>
      <c r="G5297" s="1">
        <v>45443</v>
      </c>
      <c r="H5297" s="1">
        <v>45443</v>
      </c>
      <c r="I5297" s="1">
        <v>45786</v>
      </c>
      <c r="J5297" s="3" t="s">
        <v>30629</v>
      </c>
      <c r="K5297" s="1"/>
      <c r="L5297" s="1">
        <v>45808</v>
      </c>
      <c r="M5297" s="1">
        <f t="shared" si="208"/>
        <v>45808</v>
      </c>
      <c r="N5297" t="s">
        <v>63</v>
      </c>
      <c r="O5297" t="s">
        <v>30621</v>
      </c>
      <c r="Q5297" t="s">
        <v>5</v>
      </c>
      <c r="R5297" t="s">
        <v>30619</v>
      </c>
      <c r="S5297" t="s">
        <v>169</v>
      </c>
      <c r="T5297" t="s">
        <v>64</v>
      </c>
      <c r="U5297" t="s">
        <v>119</v>
      </c>
      <c r="V5297" t="s">
        <v>120</v>
      </c>
      <c r="W5297" t="s">
        <v>41</v>
      </c>
      <c r="X5297" t="s">
        <v>41</v>
      </c>
      <c r="Y5297" t="s">
        <v>41</v>
      </c>
    </row>
    <row r="5298" spans="1:25" x14ac:dyDescent="0.2">
      <c r="A5298" t="s">
        <v>0</v>
      </c>
      <c r="B5298" t="s">
        <v>21871</v>
      </c>
      <c r="C5298" t="s">
        <v>2411</v>
      </c>
      <c r="D5298" t="s">
        <v>21872</v>
      </c>
      <c r="E5298" t="s">
        <v>76</v>
      </c>
      <c r="F5298" t="s">
        <v>523</v>
      </c>
      <c r="G5298" s="1">
        <v>45443</v>
      </c>
      <c r="H5298" s="1">
        <v>45443</v>
      </c>
      <c r="I5298" s="1">
        <v>45771</v>
      </c>
      <c r="J5298" s="3" t="s">
        <v>30629</v>
      </c>
      <c r="K5298" s="1"/>
      <c r="L5298" s="1">
        <v>45808</v>
      </c>
      <c r="M5298" s="1">
        <f t="shared" si="208"/>
        <v>45808</v>
      </c>
      <c r="N5298" t="s">
        <v>63</v>
      </c>
      <c r="O5298" t="s">
        <v>30621</v>
      </c>
      <c r="Q5298" t="s">
        <v>5</v>
      </c>
      <c r="R5298" t="s">
        <v>30619</v>
      </c>
      <c r="S5298" t="s">
        <v>180</v>
      </c>
      <c r="T5298" t="s">
        <v>64</v>
      </c>
      <c r="U5298" t="s">
        <v>65</v>
      </c>
      <c r="V5298" t="s">
        <v>111</v>
      </c>
      <c r="W5298" t="s">
        <v>41</v>
      </c>
      <c r="X5298" t="s">
        <v>41</v>
      </c>
      <c r="Y5298" t="s">
        <v>41</v>
      </c>
    </row>
    <row r="5299" spans="1:25" x14ac:dyDescent="0.2">
      <c r="A5299" t="s">
        <v>0</v>
      </c>
      <c r="B5299" t="s">
        <v>21885</v>
      </c>
      <c r="C5299" t="s">
        <v>10281</v>
      </c>
      <c r="D5299" t="s">
        <v>21886</v>
      </c>
      <c r="E5299" t="s">
        <v>11</v>
      </c>
      <c r="F5299" t="s">
        <v>3846</v>
      </c>
      <c r="G5299" s="1">
        <v>45444</v>
      </c>
      <c r="H5299" s="1">
        <v>45443</v>
      </c>
      <c r="I5299" s="1">
        <v>45778</v>
      </c>
      <c r="J5299" s="3" t="s">
        <v>30629</v>
      </c>
      <c r="K5299" s="1"/>
      <c r="L5299" s="1">
        <v>45808</v>
      </c>
      <c r="M5299" s="1">
        <f t="shared" si="208"/>
        <v>45808</v>
      </c>
      <c r="N5299" t="s">
        <v>89</v>
      </c>
      <c r="O5299" t="s">
        <v>30621</v>
      </c>
      <c r="Q5299" t="s">
        <v>5</v>
      </c>
      <c r="R5299" t="s">
        <v>30619</v>
      </c>
      <c r="S5299" t="s">
        <v>138</v>
      </c>
      <c r="T5299" t="s">
        <v>7</v>
      </c>
      <c r="U5299" t="s">
        <v>90</v>
      </c>
      <c r="V5299" t="s">
        <v>9</v>
      </c>
      <c r="W5299" t="s">
        <v>21887</v>
      </c>
      <c r="X5299" t="s">
        <v>21886</v>
      </c>
      <c r="Y5299" t="s">
        <v>91</v>
      </c>
    </row>
    <row r="5300" spans="1:25" x14ac:dyDescent="0.2">
      <c r="A5300" t="s">
        <v>0</v>
      </c>
      <c r="B5300" t="s">
        <v>21888</v>
      </c>
      <c r="C5300" t="s">
        <v>2068</v>
      </c>
      <c r="D5300" t="s">
        <v>21889</v>
      </c>
      <c r="E5300" t="s">
        <v>34</v>
      </c>
      <c r="F5300" t="s">
        <v>2524</v>
      </c>
      <c r="G5300" s="1">
        <v>45444</v>
      </c>
      <c r="H5300" s="1">
        <v>45443</v>
      </c>
      <c r="I5300" s="1">
        <v>45614</v>
      </c>
      <c r="J5300" s="3" t="s">
        <v>30629</v>
      </c>
      <c r="K5300" s="1"/>
      <c r="L5300" s="1">
        <v>45535</v>
      </c>
      <c r="M5300" s="1">
        <f t="shared" ref="M5300:M5325" si="209">DATE(YEAR(H5300)+1,MONTH(H5300),DAY(H5300))</f>
        <v>45808</v>
      </c>
      <c r="N5300" t="s">
        <v>26</v>
      </c>
      <c r="O5300" t="s">
        <v>30621</v>
      </c>
      <c r="Q5300" t="s">
        <v>5</v>
      </c>
      <c r="R5300" t="s">
        <v>30619</v>
      </c>
      <c r="S5300" t="s">
        <v>6547</v>
      </c>
      <c r="T5300" t="s">
        <v>7</v>
      </c>
      <c r="U5300" t="s">
        <v>37</v>
      </c>
      <c r="V5300" t="s">
        <v>9</v>
      </c>
      <c r="W5300" t="s">
        <v>21890</v>
      </c>
      <c r="X5300" t="s">
        <v>21889</v>
      </c>
      <c r="Y5300" t="s">
        <v>31</v>
      </c>
    </row>
    <row r="5301" spans="1:25" x14ac:dyDescent="0.2">
      <c r="A5301" t="s">
        <v>0</v>
      </c>
      <c r="B5301" t="s">
        <v>21891</v>
      </c>
      <c r="C5301" t="s">
        <v>10281</v>
      </c>
      <c r="D5301" t="s">
        <v>21892</v>
      </c>
      <c r="E5301" t="s">
        <v>11</v>
      </c>
      <c r="F5301" t="s">
        <v>4601</v>
      </c>
      <c r="G5301" s="1">
        <v>45444</v>
      </c>
      <c r="H5301" s="1">
        <v>45443</v>
      </c>
      <c r="I5301" s="1">
        <v>45753</v>
      </c>
      <c r="J5301" s="3" t="s">
        <v>30629</v>
      </c>
      <c r="K5301" s="1"/>
      <c r="L5301" s="1">
        <v>45808</v>
      </c>
      <c r="M5301" s="1">
        <f t="shared" si="209"/>
        <v>45808</v>
      </c>
      <c r="N5301" t="s">
        <v>26</v>
      </c>
      <c r="O5301" t="s">
        <v>30621</v>
      </c>
      <c r="Q5301" t="s">
        <v>5</v>
      </c>
      <c r="R5301" t="s">
        <v>30619</v>
      </c>
      <c r="S5301" t="s">
        <v>74</v>
      </c>
      <c r="T5301" t="s">
        <v>7</v>
      </c>
      <c r="U5301" t="s">
        <v>80</v>
      </c>
      <c r="V5301" t="s">
        <v>9</v>
      </c>
      <c r="W5301" t="s">
        <v>21893</v>
      </c>
      <c r="X5301" t="s">
        <v>21892</v>
      </c>
      <c r="Y5301" t="s">
        <v>31</v>
      </c>
    </row>
    <row r="5302" spans="1:25" x14ac:dyDescent="0.2">
      <c r="A5302" t="s">
        <v>0</v>
      </c>
      <c r="B5302" t="s">
        <v>21894</v>
      </c>
      <c r="C5302" t="s">
        <v>6563</v>
      </c>
      <c r="D5302" t="s">
        <v>21895</v>
      </c>
      <c r="E5302" t="s">
        <v>11</v>
      </c>
      <c r="F5302" t="s">
        <v>455</v>
      </c>
      <c r="G5302" s="1">
        <v>45444</v>
      </c>
      <c r="H5302" s="1">
        <v>45443</v>
      </c>
      <c r="I5302" s="1">
        <v>45713</v>
      </c>
      <c r="J5302" s="3" t="s">
        <v>30629</v>
      </c>
      <c r="K5302" s="1"/>
      <c r="L5302" s="1">
        <v>45808</v>
      </c>
      <c r="M5302" s="1">
        <f t="shared" si="209"/>
        <v>45808</v>
      </c>
      <c r="N5302" t="s">
        <v>4</v>
      </c>
      <c r="O5302" t="s">
        <v>30621</v>
      </c>
      <c r="Q5302" t="s">
        <v>5</v>
      </c>
      <c r="R5302" t="s">
        <v>30619</v>
      </c>
      <c r="S5302" t="s">
        <v>255</v>
      </c>
      <c r="T5302" t="s">
        <v>7</v>
      </c>
      <c r="U5302" t="s">
        <v>287</v>
      </c>
      <c r="V5302" t="s">
        <v>9</v>
      </c>
      <c r="W5302" t="s">
        <v>21896</v>
      </c>
      <c r="X5302" t="s">
        <v>21895</v>
      </c>
      <c r="Y5302" t="s">
        <v>10</v>
      </c>
    </row>
    <row r="5303" spans="1:25" x14ac:dyDescent="0.2">
      <c r="A5303" t="s">
        <v>0</v>
      </c>
      <c r="B5303" t="s">
        <v>21912</v>
      </c>
      <c r="C5303" t="s">
        <v>6443</v>
      </c>
      <c r="D5303" t="s">
        <v>21913</v>
      </c>
      <c r="E5303" t="s">
        <v>11</v>
      </c>
      <c r="F5303" t="s">
        <v>2794</v>
      </c>
      <c r="G5303" s="1">
        <v>45444</v>
      </c>
      <c r="H5303" s="1">
        <v>45443</v>
      </c>
      <c r="I5303" s="1">
        <v>45780</v>
      </c>
      <c r="J5303" s="3" t="s">
        <v>30629</v>
      </c>
      <c r="K5303" s="1"/>
      <c r="L5303" s="1">
        <v>45808</v>
      </c>
      <c r="M5303" s="1">
        <f t="shared" si="209"/>
        <v>45808</v>
      </c>
      <c r="N5303" t="s">
        <v>4</v>
      </c>
      <c r="O5303" t="s">
        <v>30621</v>
      </c>
      <c r="Q5303" t="s">
        <v>5</v>
      </c>
      <c r="R5303" t="s">
        <v>30619</v>
      </c>
      <c r="S5303" t="s">
        <v>6626</v>
      </c>
      <c r="T5303" t="s">
        <v>7</v>
      </c>
      <c r="U5303" t="s">
        <v>8</v>
      </c>
      <c r="V5303" t="s">
        <v>9</v>
      </c>
      <c r="W5303" t="s">
        <v>21914</v>
      </c>
      <c r="X5303" t="s">
        <v>21915</v>
      </c>
      <c r="Y5303" t="s">
        <v>10</v>
      </c>
    </row>
    <row r="5304" spans="1:25" x14ac:dyDescent="0.2">
      <c r="A5304" t="s">
        <v>0</v>
      </c>
      <c r="B5304" t="s">
        <v>21920</v>
      </c>
      <c r="C5304" t="s">
        <v>6721</v>
      </c>
      <c r="D5304" t="s">
        <v>21921</v>
      </c>
      <c r="E5304" t="s">
        <v>24</v>
      </c>
      <c r="F5304" t="s">
        <v>137</v>
      </c>
      <c r="G5304" s="1">
        <v>45444</v>
      </c>
      <c r="H5304" s="1">
        <v>45443</v>
      </c>
      <c r="I5304" s="1">
        <v>45443</v>
      </c>
      <c r="J5304" s="1" t="s">
        <v>30628</v>
      </c>
      <c r="K5304" s="1"/>
      <c r="L5304" s="1">
        <v>45808</v>
      </c>
      <c r="M5304" s="1">
        <f t="shared" si="209"/>
        <v>45808</v>
      </c>
      <c r="N5304" t="s">
        <v>4</v>
      </c>
      <c r="O5304" t="s">
        <v>30621</v>
      </c>
      <c r="Q5304" t="s">
        <v>5</v>
      </c>
      <c r="R5304" t="s">
        <v>30620</v>
      </c>
      <c r="S5304" t="s">
        <v>6687</v>
      </c>
      <c r="T5304" t="s">
        <v>7</v>
      </c>
      <c r="U5304" t="s">
        <v>220</v>
      </c>
      <c r="V5304" t="s">
        <v>9</v>
      </c>
      <c r="W5304" t="s">
        <v>21922</v>
      </c>
      <c r="X5304" t="s">
        <v>21923</v>
      </c>
      <c r="Y5304" t="s">
        <v>10</v>
      </c>
    </row>
    <row r="5305" spans="1:25" x14ac:dyDescent="0.2">
      <c r="A5305" t="s">
        <v>0</v>
      </c>
      <c r="B5305" t="s">
        <v>21927</v>
      </c>
      <c r="C5305" t="s">
        <v>6954</v>
      </c>
      <c r="D5305" t="s">
        <v>21928</v>
      </c>
      <c r="E5305" t="s">
        <v>34</v>
      </c>
      <c r="F5305" t="s">
        <v>2532</v>
      </c>
      <c r="G5305" s="1">
        <v>45444</v>
      </c>
      <c r="H5305" s="1">
        <v>45443</v>
      </c>
      <c r="I5305" s="1">
        <v>45579</v>
      </c>
      <c r="J5305" s="3" t="s">
        <v>30629</v>
      </c>
      <c r="K5305" s="1"/>
      <c r="L5305" s="1">
        <v>45808</v>
      </c>
      <c r="M5305" s="1">
        <f t="shared" si="209"/>
        <v>45808</v>
      </c>
      <c r="N5305" t="s">
        <v>26</v>
      </c>
      <c r="O5305" t="s">
        <v>30621</v>
      </c>
      <c r="Q5305" t="s">
        <v>5</v>
      </c>
      <c r="R5305" t="s">
        <v>30619</v>
      </c>
      <c r="S5305" t="s">
        <v>598</v>
      </c>
      <c r="T5305" t="s">
        <v>7</v>
      </c>
      <c r="U5305" t="s">
        <v>80</v>
      </c>
      <c r="V5305" t="s">
        <v>9</v>
      </c>
      <c r="W5305" t="s">
        <v>21929</v>
      </c>
      <c r="X5305" t="s">
        <v>21928</v>
      </c>
      <c r="Y5305" t="s">
        <v>31</v>
      </c>
    </row>
    <row r="5306" spans="1:25" x14ac:dyDescent="0.2">
      <c r="A5306" t="s">
        <v>0</v>
      </c>
      <c r="B5306" t="s">
        <v>21967</v>
      </c>
      <c r="C5306" t="s">
        <v>4328</v>
      </c>
      <c r="D5306" t="s">
        <v>21968</v>
      </c>
      <c r="E5306" t="s">
        <v>105</v>
      </c>
      <c r="F5306" t="s">
        <v>914</v>
      </c>
      <c r="G5306" s="1">
        <v>45444</v>
      </c>
      <c r="H5306" s="1">
        <v>45443</v>
      </c>
      <c r="I5306" s="1">
        <v>45750</v>
      </c>
      <c r="J5306" s="3" t="s">
        <v>30629</v>
      </c>
      <c r="K5306" s="1"/>
      <c r="L5306" s="1">
        <v>45808</v>
      </c>
      <c r="M5306" s="1">
        <f t="shared" si="209"/>
        <v>45808</v>
      </c>
      <c r="N5306" t="s">
        <v>4</v>
      </c>
      <c r="O5306" t="s">
        <v>30621</v>
      </c>
      <c r="Q5306" t="s">
        <v>5</v>
      </c>
      <c r="R5306" t="s">
        <v>30619</v>
      </c>
      <c r="S5306" t="s">
        <v>21969</v>
      </c>
      <c r="T5306" t="s">
        <v>7</v>
      </c>
      <c r="U5306" t="s">
        <v>287</v>
      </c>
      <c r="V5306" t="s">
        <v>9</v>
      </c>
      <c r="W5306" t="s">
        <v>21970</v>
      </c>
      <c r="X5306" t="s">
        <v>21968</v>
      </c>
      <c r="Y5306" t="s">
        <v>10</v>
      </c>
    </row>
    <row r="5307" spans="1:25" x14ac:dyDescent="0.2">
      <c r="A5307" t="s">
        <v>0</v>
      </c>
      <c r="B5307" t="s">
        <v>22011</v>
      </c>
      <c r="C5307" t="s">
        <v>12233</v>
      </c>
      <c r="D5307" t="s">
        <v>22012</v>
      </c>
      <c r="E5307" t="s">
        <v>54</v>
      </c>
      <c r="F5307" t="s">
        <v>2361</v>
      </c>
      <c r="G5307" s="1">
        <v>45444</v>
      </c>
      <c r="H5307" s="1">
        <v>45443</v>
      </c>
      <c r="I5307" s="1">
        <v>45687</v>
      </c>
      <c r="J5307" s="3" t="s">
        <v>30629</v>
      </c>
      <c r="K5307" s="1"/>
      <c r="L5307" s="1">
        <v>45535</v>
      </c>
      <c r="M5307" s="1">
        <f t="shared" si="209"/>
        <v>45808</v>
      </c>
      <c r="N5307" t="s">
        <v>26</v>
      </c>
      <c r="O5307" t="s">
        <v>30621</v>
      </c>
      <c r="Q5307" t="s">
        <v>5</v>
      </c>
      <c r="R5307" t="s">
        <v>30619</v>
      </c>
      <c r="S5307" t="s">
        <v>6137</v>
      </c>
      <c r="T5307" t="s">
        <v>7</v>
      </c>
      <c r="U5307" t="s">
        <v>37</v>
      </c>
      <c r="V5307" t="s">
        <v>9</v>
      </c>
      <c r="W5307" t="s">
        <v>22013</v>
      </c>
      <c r="X5307" t="s">
        <v>22012</v>
      </c>
      <c r="Y5307" t="s">
        <v>31</v>
      </c>
    </row>
    <row r="5308" spans="1:25" x14ac:dyDescent="0.2">
      <c r="A5308" t="s">
        <v>0</v>
      </c>
      <c r="B5308" t="s">
        <v>22018</v>
      </c>
      <c r="C5308" t="s">
        <v>22019</v>
      </c>
      <c r="D5308" t="s">
        <v>22020</v>
      </c>
      <c r="E5308" t="s">
        <v>11</v>
      </c>
      <c r="F5308" t="s">
        <v>4827</v>
      </c>
      <c r="G5308" s="1">
        <v>45444</v>
      </c>
      <c r="H5308" s="1">
        <v>45443</v>
      </c>
      <c r="I5308" s="1">
        <v>45495</v>
      </c>
      <c r="J5308" s="3" t="s">
        <v>30629</v>
      </c>
      <c r="K5308" s="1"/>
      <c r="L5308" s="1">
        <v>45808</v>
      </c>
      <c r="M5308" s="1">
        <f t="shared" si="209"/>
        <v>45808</v>
      </c>
      <c r="N5308" t="s">
        <v>4</v>
      </c>
      <c r="O5308" t="s">
        <v>30621</v>
      </c>
      <c r="Q5308" t="s">
        <v>5</v>
      </c>
      <c r="R5308" t="s">
        <v>30619</v>
      </c>
      <c r="S5308" t="s">
        <v>255</v>
      </c>
      <c r="T5308" t="s">
        <v>7</v>
      </c>
      <c r="U5308" t="s">
        <v>287</v>
      </c>
      <c r="V5308" t="s">
        <v>9</v>
      </c>
      <c r="W5308" t="s">
        <v>22021</v>
      </c>
      <c r="X5308" t="s">
        <v>22020</v>
      </c>
      <c r="Y5308" t="s">
        <v>10</v>
      </c>
    </row>
    <row r="5309" spans="1:25" x14ac:dyDescent="0.2">
      <c r="A5309" t="s">
        <v>0</v>
      </c>
      <c r="B5309" t="s">
        <v>22030</v>
      </c>
      <c r="C5309" t="s">
        <v>22031</v>
      </c>
      <c r="D5309" t="s">
        <v>22032</v>
      </c>
      <c r="E5309" t="s">
        <v>24</v>
      </c>
      <c r="F5309" t="s">
        <v>233</v>
      </c>
      <c r="G5309" s="1">
        <v>45444</v>
      </c>
      <c r="H5309" s="1">
        <v>45443</v>
      </c>
      <c r="I5309" s="1">
        <v>45769</v>
      </c>
      <c r="J5309" s="3" t="s">
        <v>30629</v>
      </c>
      <c r="K5309" s="1"/>
      <c r="L5309" s="1">
        <v>45808</v>
      </c>
      <c r="M5309" s="1">
        <f t="shared" si="209"/>
        <v>45808</v>
      </c>
      <c r="N5309" t="s">
        <v>4</v>
      </c>
      <c r="O5309" t="s">
        <v>30621</v>
      </c>
      <c r="Q5309" t="s">
        <v>5</v>
      </c>
      <c r="R5309" t="s">
        <v>30619</v>
      </c>
      <c r="S5309" t="s">
        <v>5360</v>
      </c>
      <c r="T5309" t="s">
        <v>7</v>
      </c>
      <c r="U5309" t="s">
        <v>287</v>
      </c>
      <c r="V5309" t="s">
        <v>9</v>
      </c>
      <c r="W5309" t="s">
        <v>22033</v>
      </c>
      <c r="X5309" t="s">
        <v>22032</v>
      </c>
      <c r="Y5309" t="s">
        <v>10</v>
      </c>
    </row>
    <row r="5310" spans="1:25" x14ac:dyDescent="0.2">
      <c r="A5310" t="s">
        <v>0</v>
      </c>
      <c r="B5310" t="s">
        <v>22044</v>
      </c>
      <c r="C5310" t="s">
        <v>22031</v>
      </c>
      <c r="D5310" t="s">
        <v>22045</v>
      </c>
      <c r="E5310" t="s">
        <v>24</v>
      </c>
      <c r="F5310" t="s">
        <v>233</v>
      </c>
      <c r="G5310" s="1">
        <v>45444</v>
      </c>
      <c r="H5310" s="1">
        <v>45443</v>
      </c>
      <c r="I5310" s="1">
        <v>45793</v>
      </c>
      <c r="J5310" s="3" t="s">
        <v>30629</v>
      </c>
      <c r="K5310" s="1"/>
      <c r="L5310" s="1">
        <v>45808</v>
      </c>
      <c r="M5310" s="1">
        <f t="shared" si="209"/>
        <v>45808</v>
      </c>
      <c r="N5310" t="s">
        <v>63</v>
      </c>
      <c r="O5310" t="s">
        <v>30621</v>
      </c>
      <c r="Q5310" t="s">
        <v>5</v>
      </c>
      <c r="R5310" t="s">
        <v>30619</v>
      </c>
      <c r="S5310" t="s">
        <v>4390</v>
      </c>
      <c r="T5310" t="s">
        <v>64</v>
      </c>
      <c r="U5310" t="s">
        <v>65</v>
      </c>
      <c r="V5310" t="s">
        <v>111</v>
      </c>
      <c r="W5310" t="s">
        <v>41</v>
      </c>
      <c r="X5310" t="s">
        <v>41</v>
      </c>
      <c r="Y5310" t="s">
        <v>41</v>
      </c>
    </row>
    <row r="5311" spans="1:25" x14ac:dyDescent="0.2">
      <c r="A5311" t="s">
        <v>0</v>
      </c>
      <c r="B5311" t="s">
        <v>22046</v>
      </c>
      <c r="C5311" t="s">
        <v>4668</v>
      </c>
      <c r="D5311" t="s">
        <v>22047</v>
      </c>
      <c r="E5311" t="s">
        <v>18</v>
      </c>
      <c r="F5311" t="s">
        <v>3839</v>
      </c>
      <c r="G5311" s="1">
        <v>45444</v>
      </c>
      <c r="H5311" s="1">
        <v>45443</v>
      </c>
      <c r="I5311" s="1">
        <v>45487</v>
      </c>
      <c r="J5311" s="3" t="s">
        <v>30629</v>
      </c>
      <c r="K5311" s="1"/>
      <c r="L5311" s="1">
        <v>45808</v>
      </c>
      <c r="M5311" s="1">
        <f t="shared" si="209"/>
        <v>45808</v>
      </c>
      <c r="N5311" t="s">
        <v>2383</v>
      </c>
      <c r="O5311" t="s">
        <v>30621</v>
      </c>
      <c r="Q5311" t="s">
        <v>5</v>
      </c>
      <c r="R5311" t="s">
        <v>30619</v>
      </c>
      <c r="S5311" t="s">
        <v>6547</v>
      </c>
      <c r="T5311" t="s">
        <v>7</v>
      </c>
      <c r="U5311" t="s">
        <v>72</v>
      </c>
      <c r="V5311" t="s">
        <v>14</v>
      </c>
      <c r="W5311" t="s">
        <v>22048</v>
      </c>
      <c r="X5311" t="s">
        <v>22047</v>
      </c>
      <c r="Y5311" t="s">
        <v>73</v>
      </c>
    </row>
    <row r="5312" spans="1:25" x14ac:dyDescent="0.2">
      <c r="A5312" t="s">
        <v>0</v>
      </c>
      <c r="B5312" t="s">
        <v>22107</v>
      </c>
      <c r="C5312" t="s">
        <v>6770</v>
      </c>
      <c r="D5312" t="s">
        <v>22108</v>
      </c>
      <c r="E5312" t="s">
        <v>24</v>
      </c>
      <c r="F5312" t="s">
        <v>4810</v>
      </c>
      <c r="G5312" s="1">
        <v>45446</v>
      </c>
      <c r="H5312" s="1">
        <v>45443</v>
      </c>
      <c r="I5312" s="1">
        <v>45768</v>
      </c>
      <c r="J5312" s="3" t="s">
        <v>30629</v>
      </c>
      <c r="K5312" s="1"/>
      <c r="L5312" s="1">
        <v>45808</v>
      </c>
      <c r="M5312" s="1">
        <f t="shared" si="209"/>
        <v>45808</v>
      </c>
      <c r="N5312" t="s">
        <v>4</v>
      </c>
      <c r="O5312" t="s">
        <v>30621</v>
      </c>
      <c r="Q5312" t="s">
        <v>5</v>
      </c>
      <c r="R5312" t="s">
        <v>30619</v>
      </c>
      <c r="S5312" t="s">
        <v>598</v>
      </c>
      <c r="T5312" t="s">
        <v>7</v>
      </c>
      <c r="U5312" t="s">
        <v>638</v>
      </c>
      <c r="V5312" t="s">
        <v>9</v>
      </c>
      <c r="W5312" t="s">
        <v>22109</v>
      </c>
      <c r="X5312" t="s">
        <v>22108</v>
      </c>
      <c r="Y5312" t="s">
        <v>10</v>
      </c>
    </row>
    <row r="5313" spans="1:25" x14ac:dyDescent="0.2">
      <c r="A5313" t="s">
        <v>0</v>
      </c>
      <c r="B5313" t="s">
        <v>22110</v>
      </c>
      <c r="C5313" t="s">
        <v>22031</v>
      </c>
      <c r="D5313" t="s">
        <v>22111</v>
      </c>
      <c r="E5313" t="s">
        <v>24</v>
      </c>
      <c r="F5313" t="s">
        <v>233</v>
      </c>
      <c r="G5313" s="1">
        <v>45446</v>
      </c>
      <c r="H5313" s="1">
        <v>45443</v>
      </c>
      <c r="I5313" s="1">
        <v>45483</v>
      </c>
      <c r="J5313" s="3" t="s">
        <v>30629</v>
      </c>
      <c r="K5313" s="1"/>
      <c r="L5313" s="1">
        <v>45626</v>
      </c>
      <c r="M5313" s="1">
        <f t="shared" si="209"/>
        <v>45808</v>
      </c>
      <c r="N5313" t="s">
        <v>4</v>
      </c>
      <c r="O5313" t="s">
        <v>30621</v>
      </c>
      <c r="Q5313" t="s">
        <v>5</v>
      </c>
      <c r="R5313" t="s">
        <v>30619</v>
      </c>
      <c r="S5313" t="s">
        <v>1398</v>
      </c>
      <c r="T5313" t="s">
        <v>64</v>
      </c>
      <c r="U5313" t="s">
        <v>8</v>
      </c>
      <c r="V5313" t="s">
        <v>7913</v>
      </c>
      <c r="W5313" t="s">
        <v>22112</v>
      </c>
      <c r="X5313" t="s">
        <v>22111</v>
      </c>
      <c r="Y5313" t="s">
        <v>10</v>
      </c>
    </row>
    <row r="5314" spans="1:25" x14ac:dyDescent="0.2">
      <c r="A5314" t="s">
        <v>0</v>
      </c>
      <c r="B5314" t="s">
        <v>22172</v>
      </c>
      <c r="C5314" t="s">
        <v>3954</v>
      </c>
      <c r="D5314" t="s">
        <v>22173</v>
      </c>
      <c r="E5314" t="s">
        <v>11</v>
      </c>
      <c r="F5314" t="s">
        <v>437</v>
      </c>
      <c r="G5314" s="1">
        <v>45446</v>
      </c>
      <c r="H5314" s="1">
        <v>45443</v>
      </c>
      <c r="I5314" s="1">
        <v>45469</v>
      </c>
      <c r="J5314" s="3" t="s">
        <v>30629</v>
      </c>
      <c r="K5314" s="1"/>
      <c r="L5314" s="1">
        <v>45808</v>
      </c>
      <c r="M5314" s="1">
        <f t="shared" si="209"/>
        <v>45808</v>
      </c>
      <c r="N5314" t="s">
        <v>63</v>
      </c>
      <c r="O5314" t="s">
        <v>30621</v>
      </c>
      <c r="Q5314" t="s">
        <v>5</v>
      </c>
      <c r="R5314" t="s">
        <v>30619</v>
      </c>
      <c r="S5314" t="s">
        <v>612</v>
      </c>
      <c r="T5314" t="s">
        <v>64</v>
      </c>
      <c r="U5314" t="s">
        <v>119</v>
      </c>
      <c r="V5314" t="s">
        <v>120</v>
      </c>
      <c r="W5314" t="s">
        <v>41</v>
      </c>
      <c r="X5314" t="s">
        <v>41</v>
      </c>
      <c r="Y5314" t="s">
        <v>41</v>
      </c>
    </row>
    <row r="5315" spans="1:25" x14ac:dyDescent="0.2">
      <c r="A5315" t="s">
        <v>0</v>
      </c>
      <c r="B5315" t="s">
        <v>22188</v>
      </c>
      <c r="C5315" t="s">
        <v>22189</v>
      </c>
      <c r="D5315" t="s">
        <v>22190</v>
      </c>
      <c r="E5315" t="s">
        <v>24</v>
      </c>
      <c r="F5315" t="s">
        <v>4810</v>
      </c>
      <c r="G5315" s="1">
        <v>45446</v>
      </c>
      <c r="H5315" s="1">
        <v>45443</v>
      </c>
      <c r="I5315" s="1">
        <v>45769</v>
      </c>
      <c r="J5315" s="3" t="s">
        <v>30629</v>
      </c>
      <c r="K5315" s="1"/>
      <c r="L5315" s="1">
        <v>45808</v>
      </c>
      <c r="M5315" s="1">
        <f t="shared" si="209"/>
        <v>45808</v>
      </c>
      <c r="N5315" t="s">
        <v>4</v>
      </c>
      <c r="O5315" t="s">
        <v>30621</v>
      </c>
      <c r="Q5315" t="s">
        <v>5</v>
      </c>
      <c r="R5315" t="s">
        <v>30619</v>
      </c>
      <c r="S5315" t="s">
        <v>649</v>
      </c>
      <c r="T5315" t="s">
        <v>7</v>
      </c>
      <c r="U5315" t="s">
        <v>227</v>
      </c>
      <c r="V5315" t="s">
        <v>9</v>
      </c>
      <c r="W5315" t="s">
        <v>22191</v>
      </c>
      <c r="X5315" t="s">
        <v>22190</v>
      </c>
      <c r="Y5315" t="s">
        <v>10</v>
      </c>
    </row>
    <row r="5316" spans="1:25" x14ac:dyDescent="0.2">
      <c r="A5316" t="s">
        <v>0</v>
      </c>
      <c r="B5316" t="s">
        <v>22206</v>
      </c>
      <c r="C5316" t="s">
        <v>4886</v>
      </c>
      <c r="D5316" t="s">
        <v>22207</v>
      </c>
      <c r="E5316" t="s">
        <v>11</v>
      </c>
      <c r="F5316" t="s">
        <v>1719</v>
      </c>
      <c r="G5316" s="1">
        <v>45446</v>
      </c>
      <c r="H5316" s="1">
        <v>45443</v>
      </c>
      <c r="I5316" s="1">
        <v>45710</v>
      </c>
      <c r="J5316" s="3" t="s">
        <v>30629</v>
      </c>
      <c r="K5316" s="1"/>
      <c r="L5316" s="1">
        <v>45808</v>
      </c>
      <c r="M5316" s="1">
        <f t="shared" si="209"/>
        <v>45808</v>
      </c>
      <c r="N5316" t="s">
        <v>26</v>
      </c>
      <c r="O5316" t="s">
        <v>30621</v>
      </c>
      <c r="Q5316" t="s">
        <v>5</v>
      </c>
      <c r="R5316" t="s">
        <v>30619</v>
      </c>
      <c r="S5316" t="s">
        <v>138</v>
      </c>
      <c r="T5316" t="s">
        <v>7</v>
      </c>
      <c r="U5316" t="s">
        <v>177</v>
      </c>
      <c r="V5316" t="s">
        <v>9</v>
      </c>
      <c r="W5316" t="s">
        <v>22208</v>
      </c>
      <c r="X5316" t="s">
        <v>22207</v>
      </c>
      <c r="Y5316" t="s">
        <v>31</v>
      </c>
    </row>
    <row r="5317" spans="1:25" x14ac:dyDescent="0.2">
      <c r="A5317" t="s">
        <v>0</v>
      </c>
      <c r="B5317" t="s">
        <v>22231</v>
      </c>
      <c r="C5317" t="s">
        <v>229</v>
      </c>
      <c r="D5317" t="s">
        <v>22232</v>
      </c>
      <c r="E5317" t="s">
        <v>2</v>
      </c>
      <c r="F5317" t="s">
        <v>3</v>
      </c>
      <c r="G5317" s="1">
        <v>45446</v>
      </c>
      <c r="H5317" s="1">
        <v>45443</v>
      </c>
      <c r="I5317" s="1">
        <v>45746</v>
      </c>
      <c r="J5317" s="3" t="s">
        <v>30629</v>
      </c>
      <c r="K5317" s="1"/>
      <c r="L5317" s="1">
        <v>45808</v>
      </c>
      <c r="M5317" s="1">
        <f t="shared" si="209"/>
        <v>45808</v>
      </c>
      <c r="N5317" t="s">
        <v>448</v>
      </c>
      <c r="O5317" t="s">
        <v>30621</v>
      </c>
      <c r="Q5317" t="s">
        <v>5</v>
      </c>
      <c r="R5317" t="s">
        <v>30619</v>
      </c>
      <c r="S5317" t="s">
        <v>138</v>
      </c>
      <c r="T5317" t="s">
        <v>7</v>
      </c>
      <c r="U5317" t="s">
        <v>8</v>
      </c>
      <c r="V5317" t="s">
        <v>14</v>
      </c>
      <c r="W5317" t="s">
        <v>22233</v>
      </c>
      <c r="X5317" t="s">
        <v>22234</v>
      </c>
      <c r="Y5317" t="s">
        <v>21</v>
      </c>
    </row>
    <row r="5318" spans="1:25" x14ac:dyDescent="0.2">
      <c r="A5318" t="s">
        <v>0</v>
      </c>
      <c r="B5318" t="s">
        <v>22241</v>
      </c>
      <c r="C5318" t="s">
        <v>22242</v>
      </c>
      <c r="D5318" t="s">
        <v>22243</v>
      </c>
      <c r="E5318" t="s">
        <v>24</v>
      </c>
      <c r="F5318" t="s">
        <v>6252</v>
      </c>
      <c r="G5318" s="1">
        <v>45446</v>
      </c>
      <c r="H5318" s="1">
        <v>45443</v>
      </c>
      <c r="I5318" s="1">
        <v>45720</v>
      </c>
      <c r="J5318" s="3" t="s">
        <v>30629</v>
      </c>
      <c r="K5318" s="1"/>
      <c r="L5318" s="1">
        <v>45808</v>
      </c>
      <c r="M5318" s="1">
        <f t="shared" si="209"/>
        <v>45808</v>
      </c>
      <c r="N5318" t="s">
        <v>89</v>
      </c>
      <c r="O5318" t="s">
        <v>30621</v>
      </c>
      <c r="Q5318" t="s">
        <v>5</v>
      </c>
      <c r="R5318" t="s">
        <v>30619</v>
      </c>
      <c r="S5318" t="s">
        <v>255</v>
      </c>
      <c r="T5318" t="s">
        <v>7</v>
      </c>
      <c r="U5318" t="s">
        <v>282</v>
      </c>
      <c r="V5318" t="s">
        <v>9</v>
      </c>
      <c r="W5318" t="s">
        <v>22244</v>
      </c>
      <c r="X5318" t="s">
        <v>22243</v>
      </c>
      <c r="Y5318" t="s">
        <v>91</v>
      </c>
    </row>
    <row r="5319" spans="1:25" x14ac:dyDescent="0.2">
      <c r="A5319" t="s">
        <v>0</v>
      </c>
      <c r="B5319" t="s">
        <v>22654</v>
      </c>
      <c r="C5319" t="s">
        <v>6806</v>
      </c>
      <c r="D5319" t="s">
        <v>22655</v>
      </c>
      <c r="E5319" t="s">
        <v>24</v>
      </c>
      <c r="F5319" t="s">
        <v>1473</v>
      </c>
      <c r="G5319" s="1">
        <v>45448</v>
      </c>
      <c r="H5319" s="1">
        <v>45443</v>
      </c>
      <c r="I5319" s="1">
        <v>45768</v>
      </c>
      <c r="J5319" s="3" t="s">
        <v>30629</v>
      </c>
      <c r="K5319" s="1"/>
      <c r="L5319" s="1">
        <v>45808</v>
      </c>
      <c r="M5319" s="1">
        <f t="shared" si="209"/>
        <v>45808</v>
      </c>
      <c r="N5319" t="s">
        <v>4</v>
      </c>
      <c r="O5319" t="s">
        <v>30621</v>
      </c>
      <c r="Q5319" t="s">
        <v>5</v>
      </c>
      <c r="R5319" t="s">
        <v>30619</v>
      </c>
      <c r="S5319" t="s">
        <v>74</v>
      </c>
      <c r="T5319" t="s">
        <v>7</v>
      </c>
      <c r="U5319" t="s">
        <v>72</v>
      </c>
      <c r="V5319" t="s">
        <v>9</v>
      </c>
      <c r="W5319" t="s">
        <v>22656</v>
      </c>
      <c r="X5319" t="s">
        <v>22655</v>
      </c>
      <c r="Y5319" t="s">
        <v>10</v>
      </c>
    </row>
    <row r="5320" spans="1:25" x14ac:dyDescent="0.2">
      <c r="A5320" t="s">
        <v>0</v>
      </c>
      <c r="B5320" t="s">
        <v>22748</v>
      </c>
      <c r="C5320" t="s">
        <v>1862</v>
      </c>
      <c r="D5320" t="s">
        <v>22749</v>
      </c>
      <c r="E5320" t="s">
        <v>11</v>
      </c>
      <c r="F5320" t="s">
        <v>95</v>
      </c>
      <c r="G5320" s="1">
        <v>45448</v>
      </c>
      <c r="H5320" s="1">
        <v>45443</v>
      </c>
      <c r="I5320" s="1">
        <v>45786</v>
      </c>
      <c r="J5320" s="3" t="s">
        <v>30629</v>
      </c>
      <c r="K5320" s="1"/>
      <c r="L5320" s="1">
        <v>45808</v>
      </c>
      <c r="M5320" s="1">
        <f t="shared" si="209"/>
        <v>45808</v>
      </c>
      <c r="N5320" t="s">
        <v>4</v>
      </c>
      <c r="O5320" t="s">
        <v>30621</v>
      </c>
      <c r="Q5320" t="s">
        <v>5</v>
      </c>
      <c r="R5320" t="s">
        <v>30619</v>
      </c>
      <c r="S5320" t="s">
        <v>255</v>
      </c>
      <c r="T5320" t="s">
        <v>7</v>
      </c>
      <c r="U5320" t="s">
        <v>56</v>
      </c>
      <c r="V5320" t="s">
        <v>9</v>
      </c>
      <c r="W5320" t="s">
        <v>22750</v>
      </c>
      <c r="X5320" t="s">
        <v>22749</v>
      </c>
      <c r="Y5320" t="s">
        <v>10</v>
      </c>
    </row>
    <row r="5321" spans="1:25" x14ac:dyDescent="0.2">
      <c r="A5321" t="s">
        <v>0</v>
      </c>
      <c r="B5321" t="s">
        <v>22878</v>
      </c>
      <c r="C5321" t="s">
        <v>22879</v>
      </c>
      <c r="D5321" t="s">
        <v>22880</v>
      </c>
      <c r="E5321" t="s">
        <v>24</v>
      </c>
      <c r="F5321" t="s">
        <v>233</v>
      </c>
      <c r="G5321" s="1">
        <v>45449</v>
      </c>
      <c r="H5321" s="1">
        <v>45443</v>
      </c>
      <c r="I5321" s="1">
        <v>45756</v>
      </c>
      <c r="J5321" s="3" t="s">
        <v>30629</v>
      </c>
      <c r="K5321" s="1"/>
      <c r="L5321" s="1">
        <v>45808</v>
      </c>
      <c r="M5321" s="1">
        <f t="shared" si="209"/>
        <v>45808</v>
      </c>
      <c r="N5321" t="s">
        <v>448</v>
      </c>
      <c r="O5321" t="s">
        <v>30621</v>
      </c>
      <c r="Q5321" t="s">
        <v>5</v>
      </c>
      <c r="R5321" t="s">
        <v>30619</v>
      </c>
      <c r="S5321" t="s">
        <v>612</v>
      </c>
      <c r="T5321" t="s">
        <v>7</v>
      </c>
      <c r="U5321" t="s">
        <v>8</v>
      </c>
      <c r="V5321" t="s">
        <v>14</v>
      </c>
      <c r="W5321" t="s">
        <v>22881</v>
      </c>
      <c r="X5321" t="s">
        <v>22882</v>
      </c>
      <c r="Y5321" t="s">
        <v>21</v>
      </c>
    </row>
    <row r="5322" spans="1:25" x14ac:dyDescent="0.2">
      <c r="A5322" t="s">
        <v>0</v>
      </c>
      <c r="B5322" t="s">
        <v>23447</v>
      </c>
      <c r="C5322" t="s">
        <v>22879</v>
      </c>
      <c r="D5322" t="s">
        <v>22882</v>
      </c>
      <c r="E5322" t="s">
        <v>24</v>
      </c>
      <c r="F5322" t="s">
        <v>233</v>
      </c>
      <c r="G5322" s="1">
        <v>45454</v>
      </c>
      <c r="H5322" s="1">
        <v>45443</v>
      </c>
      <c r="I5322" s="1">
        <v>45756</v>
      </c>
      <c r="J5322" s="3" t="s">
        <v>30629</v>
      </c>
      <c r="K5322" s="1"/>
      <c r="L5322" s="1">
        <v>45808</v>
      </c>
      <c r="M5322" s="1">
        <f t="shared" si="209"/>
        <v>45808</v>
      </c>
      <c r="N5322" t="s">
        <v>448</v>
      </c>
      <c r="O5322" t="s">
        <v>30621</v>
      </c>
      <c r="Q5322" t="s">
        <v>5</v>
      </c>
      <c r="R5322" t="s">
        <v>30619</v>
      </c>
      <c r="S5322" t="s">
        <v>255</v>
      </c>
      <c r="T5322" t="s">
        <v>7</v>
      </c>
      <c r="U5322" t="s">
        <v>8</v>
      </c>
      <c r="V5322" t="s">
        <v>14</v>
      </c>
      <c r="W5322" t="s">
        <v>22881</v>
      </c>
      <c r="X5322" t="s">
        <v>22882</v>
      </c>
      <c r="Y5322" t="s">
        <v>21</v>
      </c>
    </row>
    <row r="5323" spans="1:25" x14ac:dyDescent="0.2">
      <c r="A5323" t="s">
        <v>0</v>
      </c>
      <c r="B5323" t="s">
        <v>23448</v>
      </c>
      <c r="C5323" t="s">
        <v>22879</v>
      </c>
      <c r="D5323" t="s">
        <v>23449</v>
      </c>
      <c r="E5323" t="s">
        <v>24</v>
      </c>
      <c r="F5323" t="s">
        <v>233</v>
      </c>
      <c r="G5323" s="1">
        <v>45454</v>
      </c>
      <c r="H5323" s="1">
        <v>45443</v>
      </c>
      <c r="I5323" s="1">
        <v>45756</v>
      </c>
      <c r="J5323" s="3" t="s">
        <v>30629</v>
      </c>
      <c r="K5323" s="1"/>
      <c r="L5323" s="1">
        <v>45808</v>
      </c>
      <c r="M5323" s="1">
        <f t="shared" si="209"/>
        <v>45808</v>
      </c>
      <c r="N5323" t="s">
        <v>448</v>
      </c>
      <c r="O5323" t="s">
        <v>30621</v>
      </c>
      <c r="Q5323" t="s">
        <v>5</v>
      </c>
      <c r="R5323" t="s">
        <v>30619</v>
      </c>
      <c r="S5323" t="s">
        <v>612</v>
      </c>
      <c r="T5323" t="s">
        <v>7</v>
      </c>
      <c r="U5323" t="s">
        <v>8</v>
      </c>
      <c r="V5323" t="s">
        <v>14</v>
      </c>
      <c r="W5323" t="s">
        <v>22881</v>
      </c>
      <c r="X5323" t="s">
        <v>22882</v>
      </c>
      <c r="Y5323" t="s">
        <v>21</v>
      </c>
    </row>
    <row r="5324" spans="1:25" x14ac:dyDescent="0.2">
      <c r="A5324" t="s">
        <v>0</v>
      </c>
      <c r="B5324" t="s">
        <v>24865</v>
      </c>
      <c r="C5324" t="s">
        <v>6932</v>
      </c>
      <c r="D5324" t="s">
        <v>24866</v>
      </c>
      <c r="E5324" t="s">
        <v>2</v>
      </c>
      <c r="F5324" t="s">
        <v>4877</v>
      </c>
      <c r="G5324" s="1">
        <v>45469</v>
      </c>
      <c r="H5324" s="1">
        <v>45443</v>
      </c>
      <c r="I5324" s="1">
        <v>45746</v>
      </c>
      <c r="J5324" s="3" t="s">
        <v>30629</v>
      </c>
      <c r="K5324" s="1"/>
      <c r="L5324" s="1">
        <v>45808</v>
      </c>
      <c r="M5324" s="1">
        <f t="shared" si="209"/>
        <v>45808</v>
      </c>
      <c r="N5324" t="s">
        <v>4</v>
      </c>
      <c r="O5324" t="s">
        <v>30621</v>
      </c>
      <c r="Q5324" t="s">
        <v>5</v>
      </c>
      <c r="R5324" t="s">
        <v>30619</v>
      </c>
      <c r="S5324" t="s">
        <v>6497</v>
      </c>
      <c r="T5324" t="s">
        <v>7</v>
      </c>
      <c r="U5324" t="s">
        <v>287</v>
      </c>
      <c r="V5324" t="s">
        <v>9</v>
      </c>
      <c r="W5324" t="s">
        <v>24867</v>
      </c>
      <c r="X5324" t="s">
        <v>24866</v>
      </c>
      <c r="Y5324" t="s">
        <v>10</v>
      </c>
    </row>
    <row r="5325" spans="1:25" x14ac:dyDescent="0.2">
      <c r="A5325" t="s">
        <v>0</v>
      </c>
      <c r="B5325" t="s">
        <v>24943</v>
      </c>
      <c r="C5325" t="s">
        <v>6408</v>
      </c>
      <c r="D5325" t="s">
        <v>24944</v>
      </c>
      <c r="E5325" t="s">
        <v>11</v>
      </c>
      <c r="F5325" t="s">
        <v>12</v>
      </c>
      <c r="G5325" s="1">
        <v>45470</v>
      </c>
      <c r="H5325" s="1">
        <v>45443</v>
      </c>
      <c r="I5325" s="1">
        <v>45762</v>
      </c>
      <c r="J5325" s="3" t="s">
        <v>30629</v>
      </c>
      <c r="K5325" s="1"/>
      <c r="L5325" s="1">
        <v>45808</v>
      </c>
      <c r="M5325" s="1">
        <f t="shared" si="209"/>
        <v>45808</v>
      </c>
      <c r="N5325" t="s">
        <v>89</v>
      </c>
      <c r="O5325" t="s">
        <v>30621</v>
      </c>
      <c r="Q5325" t="s">
        <v>5</v>
      </c>
      <c r="R5325" t="s">
        <v>30619</v>
      </c>
      <c r="S5325" t="s">
        <v>138</v>
      </c>
      <c r="T5325" t="s">
        <v>7</v>
      </c>
      <c r="U5325" t="s">
        <v>90</v>
      </c>
      <c r="V5325" t="s">
        <v>9</v>
      </c>
      <c r="W5325" t="s">
        <v>24945</v>
      </c>
      <c r="X5325" t="s">
        <v>24944</v>
      </c>
      <c r="Y5325" t="s">
        <v>91</v>
      </c>
    </row>
    <row r="5326" spans="1:25" x14ac:dyDescent="0.2">
      <c r="A5326" t="s">
        <v>0</v>
      </c>
      <c r="B5326" t="s">
        <v>24961</v>
      </c>
      <c r="C5326" t="s">
        <v>3083</v>
      </c>
      <c r="D5326" t="s">
        <v>24962</v>
      </c>
      <c r="E5326" t="s">
        <v>105</v>
      </c>
      <c r="F5326" t="s">
        <v>978</v>
      </c>
      <c r="G5326" s="1">
        <v>45471</v>
      </c>
      <c r="H5326" s="1">
        <v>45443</v>
      </c>
      <c r="I5326" s="1">
        <v>45700</v>
      </c>
      <c r="J5326" s="3" t="s">
        <v>30629</v>
      </c>
      <c r="K5326" s="1"/>
      <c r="L5326" s="1">
        <v>45808</v>
      </c>
      <c r="M5326" s="1">
        <f t="shared" ref="M5326:M5356" si="210">DATE(YEAR(H5326)+1,MONTH(H5326),DAY(H5326))</f>
        <v>45808</v>
      </c>
      <c r="N5326" t="s">
        <v>4</v>
      </c>
      <c r="O5326" t="s">
        <v>30621</v>
      </c>
      <c r="Q5326" t="s">
        <v>5</v>
      </c>
      <c r="R5326" t="s">
        <v>30619</v>
      </c>
      <c r="S5326" t="s">
        <v>5360</v>
      </c>
      <c r="T5326" t="s">
        <v>7</v>
      </c>
      <c r="U5326" t="s">
        <v>287</v>
      </c>
      <c r="V5326" t="s">
        <v>9</v>
      </c>
      <c r="W5326" t="s">
        <v>24963</v>
      </c>
      <c r="X5326" t="s">
        <v>24962</v>
      </c>
      <c r="Y5326" t="s">
        <v>10</v>
      </c>
    </row>
    <row r="5327" spans="1:25" x14ac:dyDescent="0.2">
      <c r="A5327" t="s">
        <v>0</v>
      </c>
      <c r="B5327" t="s">
        <v>24964</v>
      </c>
      <c r="C5327" t="s">
        <v>2217</v>
      </c>
      <c r="D5327" t="s">
        <v>24965</v>
      </c>
      <c r="E5327" t="s">
        <v>105</v>
      </c>
      <c r="F5327" t="s">
        <v>914</v>
      </c>
      <c r="G5327" s="1">
        <v>45471</v>
      </c>
      <c r="H5327" s="1">
        <v>45443</v>
      </c>
      <c r="I5327" s="1">
        <v>45443</v>
      </c>
      <c r="J5327" s="1" t="s">
        <v>30628</v>
      </c>
      <c r="K5327" s="1"/>
      <c r="L5327" s="1">
        <v>45808</v>
      </c>
      <c r="M5327" s="1">
        <f t="shared" si="210"/>
        <v>45808</v>
      </c>
      <c r="N5327" t="s">
        <v>448</v>
      </c>
      <c r="O5327" t="s">
        <v>30621</v>
      </c>
      <c r="Q5327" t="s">
        <v>5</v>
      </c>
      <c r="R5327" t="s">
        <v>30620</v>
      </c>
      <c r="S5327" t="s">
        <v>6327</v>
      </c>
      <c r="T5327" t="s">
        <v>7</v>
      </c>
      <c r="U5327" t="s">
        <v>8</v>
      </c>
      <c r="V5327" t="s">
        <v>14</v>
      </c>
      <c r="W5327" t="s">
        <v>24966</v>
      </c>
      <c r="X5327" t="s">
        <v>24967</v>
      </c>
      <c r="Y5327" t="s">
        <v>21</v>
      </c>
    </row>
    <row r="5328" spans="1:25" x14ac:dyDescent="0.2">
      <c r="A5328" t="s">
        <v>0</v>
      </c>
      <c r="B5328" t="s">
        <v>24978</v>
      </c>
      <c r="C5328" t="s">
        <v>24979</v>
      </c>
      <c r="D5328" t="s">
        <v>24980</v>
      </c>
      <c r="E5328" t="s">
        <v>24</v>
      </c>
      <c r="F5328" t="s">
        <v>233</v>
      </c>
      <c r="G5328" s="1">
        <v>45471</v>
      </c>
      <c r="H5328" s="1">
        <v>45443</v>
      </c>
      <c r="I5328" s="1">
        <v>45768</v>
      </c>
      <c r="J5328" s="3" t="s">
        <v>30629</v>
      </c>
      <c r="K5328" s="1"/>
      <c r="L5328" s="1">
        <v>45808</v>
      </c>
      <c r="M5328" s="1">
        <f t="shared" si="210"/>
        <v>45808</v>
      </c>
      <c r="N5328" t="s">
        <v>4</v>
      </c>
      <c r="O5328" t="s">
        <v>30621</v>
      </c>
      <c r="Q5328" t="s">
        <v>5</v>
      </c>
      <c r="R5328" t="s">
        <v>30619</v>
      </c>
      <c r="S5328" t="s">
        <v>138</v>
      </c>
      <c r="T5328" t="s">
        <v>7</v>
      </c>
      <c r="U5328" t="s">
        <v>97</v>
      </c>
      <c r="V5328" t="s">
        <v>9</v>
      </c>
      <c r="W5328" t="s">
        <v>24981</v>
      </c>
      <c r="X5328" t="s">
        <v>24980</v>
      </c>
      <c r="Y5328" t="s">
        <v>10</v>
      </c>
    </row>
    <row r="5329" spans="1:25" x14ac:dyDescent="0.2">
      <c r="A5329" t="s">
        <v>0</v>
      </c>
      <c r="B5329" t="s">
        <v>24991</v>
      </c>
      <c r="C5329" t="s">
        <v>214</v>
      </c>
      <c r="D5329" t="s">
        <v>24992</v>
      </c>
      <c r="E5329" t="s">
        <v>54</v>
      </c>
      <c r="F5329" t="s">
        <v>371</v>
      </c>
      <c r="G5329" s="1">
        <v>45471</v>
      </c>
      <c r="H5329" s="1">
        <v>45443</v>
      </c>
      <c r="I5329" s="1">
        <v>45778</v>
      </c>
      <c r="J5329" s="3" t="s">
        <v>30629</v>
      </c>
      <c r="K5329" s="1"/>
      <c r="L5329" s="1">
        <v>45808</v>
      </c>
      <c r="M5329" s="1">
        <f t="shared" si="210"/>
        <v>45808</v>
      </c>
      <c r="N5329" t="s">
        <v>4</v>
      </c>
      <c r="O5329" t="s">
        <v>30621</v>
      </c>
      <c r="Q5329" t="s">
        <v>5</v>
      </c>
      <c r="R5329" t="s">
        <v>30619</v>
      </c>
      <c r="S5329" t="s">
        <v>138</v>
      </c>
      <c r="T5329" t="s">
        <v>7</v>
      </c>
      <c r="U5329" t="s">
        <v>8</v>
      </c>
      <c r="V5329" t="s">
        <v>9</v>
      </c>
      <c r="W5329" t="s">
        <v>24993</v>
      </c>
      <c r="X5329" t="s">
        <v>24992</v>
      </c>
      <c r="Y5329" t="s">
        <v>10</v>
      </c>
    </row>
    <row r="5330" spans="1:25" x14ac:dyDescent="0.2">
      <c r="A5330" t="s">
        <v>0</v>
      </c>
      <c r="B5330" t="s">
        <v>25022</v>
      </c>
      <c r="C5330" t="s">
        <v>5735</v>
      </c>
      <c r="D5330" t="s">
        <v>25023</v>
      </c>
      <c r="E5330" t="s">
        <v>11</v>
      </c>
      <c r="F5330" t="s">
        <v>5443</v>
      </c>
      <c r="G5330" s="1">
        <v>45471</v>
      </c>
      <c r="H5330" s="1">
        <v>45443</v>
      </c>
      <c r="I5330" s="1">
        <v>45753</v>
      </c>
      <c r="J5330" s="3" t="s">
        <v>30629</v>
      </c>
      <c r="K5330" s="1"/>
      <c r="L5330" s="1">
        <v>45808</v>
      </c>
      <c r="M5330" s="1">
        <f t="shared" si="210"/>
        <v>45808</v>
      </c>
      <c r="N5330" t="s">
        <v>26</v>
      </c>
      <c r="O5330" t="s">
        <v>30621</v>
      </c>
      <c r="Q5330" t="s">
        <v>5</v>
      </c>
      <c r="R5330" t="s">
        <v>30619</v>
      </c>
      <c r="S5330" t="s">
        <v>74</v>
      </c>
      <c r="T5330" t="s">
        <v>7</v>
      </c>
      <c r="U5330" t="s">
        <v>80</v>
      </c>
      <c r="V5330" t="s">
        <v>9</v>
      </c>
      <c r="W5330" t="s">
        <v>25024</v>
      </c>
      <c r="X5330" t="s">
        <v>25023</v>
      </c>
      <c r="Y5330" t="s">
        <v>31</v>
      </c>
    </row>
    <row r="5331" spans="1:25" x14ac:dyDescent="0.2">
      <c r="A5331" t="s">
        <v>0</v>
      </c>
      <c r="B5331" t="s">
        <v>25025</v>
      </c>
      <c r="C5331" t="s">
        <v>6659</v>
      </c>
      <c r="D5331" t="s">
        <v>25026</v>
      </c>
      <c r="E5331" t="s">
        <v>76</v>
      </c>
      <c r="F5331" t="s">
        <v>6610</v>
      </c>
      <c r="G5331" s="1">
        <v>45471</v>
      </c>
      <c r="H5331" s="1">
        <v>45443</v>
      </c>
      <c r="I5331" s="1">
        <v>45600</v>
      </c>
      <c r="J5331" s="3" t="s">
        <v>30629</v>
      </c>
      <c r="K5331" s="1"/>
      <c r="L5331" s="1">
        <v>45626</v>
      </c>
      <c r="M5331" s="1">
        <f t="shared" si="210"/>
        <v>45808</v>
      </c>
      <c r="N5331" t="s">
        <v>788</v>
      </c>
      <c r="O5331" t="s">
        <v>30621</v>
      </c>
      <c r="Q5331" t="s">
        <v>5</v>
      </c>
      <c r="R5331" t="s">
        <v>30619</v>
      </c>
      <c r="S5331" t="s">
        <v>10034</v>
      </c>
      <c r="T5331" t="s">
        <v>7</v>
      </c>
      <c r="U5331" t="s">
        <v>37</v>
      </c>
      <c r="V5331" t="s">
        <v>14</v>
      </c>
      <c r="W5331" t="s">
        <v>25027</v>
      </c>
      <c r="X5331" t="s">
        <v>25028</v>
      </c>
      <c r="Y5331" t="s">
        <v>40</v>
      </c>
    </row>
    <row r="5332" spans="1:25" x14ac:dyDescent="0.2">
      <c r="A5332" t="s">
        <v>0</v>
      </c>
      <c r="B5332" t="s">
        <v>25036</v>
      </c>
      <c r="C5332" t="s">
        <v>25037</v>
      </c>
      <c r="D5332" t="s">
        <v>25038</v>
      </c>
      <c r="E5332" t="s">
        <v>11</v>
      </c>
      <c r="F5332" t="s">
        <v>909</v>
      </c>
      <c r="G5332" s="1">
        <v>45471</v>
      </c>
      <c r="H5332" s="1">
        <v>45443</v>
      </c>
      <c r="I5332" s="1">
        <v>45778</v>
      </c>
      <c r="J5332" s="3" t="s">
        <v>30629</v>
      </c>
      <c r="K5332" s="1"/>
      <c r="L5332" s="1">
        <v>45808</v>
      </c>
      <c r="M5332" s="1">
        <f t="shared" si="210"/>
        <v>45808</v>
      </c>
      <c r="N5332" t="s">
        <v>448</v>
      </c>
      <c r="O5332" t="s">
        <v>30621</v>
      </c>
      <c r="Q5332" t="s">
        <v>5</v>
      </c>
      <c r="R5332" t="s">
        <v>30619</v>
      </c>
      <c r="S5332" t="s">
        <v>138</v>
      </c>
      <c r="T5332" t="s">
        <v>7</v>
      </c>
      <c r="U5332" t="s">
        <v>8</v>
      </c>
      <c r="V5332" t="s">
        <v>14</v>
      </c>
      <c r="W5332" t="s">
        <v>25039</v>
      </c>
      <c r="X5332" t="s">
        <v>25038</v>
      </c>
      <c r="Y5332" t="s">
        <v>21</v>
      </c>
    </row>
    <row r="5333" spans="1:25" x14ac:dyDescent="0.2">
      <c r="A5333" t="s">
        <v>0</v>
      </c>
      <c r="B5333" t="s">
        <v>25051</v>
      </c>
      <c r="C5333" t="s">
        <v>5639</v>
      </c>
      <c r="D5333" t="s">
        <v>25052</v>
      </c>
      <c r="E5333" t="s">
        <v>34</v>
      </c>
      <c r="F5333" t="s">
        <v>2700</v>
      </c>
      <c r="G5333" s="1">
        <v>45471</v>
      </c>
      <c r="H5333" s="1">
        <v>45443</v>
      </c>
      <c r="I5333" s="1">
        <v>45810</v>
      </c>
      <c r="J5333" s="3" t="s">
        <v>30628</v>
      </c>
      <c r="K5333" s="1"/>
      <c r="L5333" s="1">
        <v>45808</v>
      </c>
      <c r="M5333" s="1">
        <f t="shared" si="210"/>
        <v>45808</v>
      </c>
      <c r="N5333" t="s">
        <v>26</v>
      </c>
      <c r="O5333" t="s">
        <v>30621</v>
      </c>
      <c r="Q5333" t="s">
        <v>5</v>
      </c>
      <c r="R5333" t="s">
        <v>30619</v>
      </c>
      <c r="S5333" t="s">
        <v>521</v>
      </c>
      <c r="T5333" t="s">
        <v>7</v>
      </c>
      <c r="U5333" t="s">
        <v>2525</v>
      </c>
      <c r="V5333" t="s">
        <v>9</v>
      </c>
      <c r="W5333" t="s">
        <v>25053</v>
      </c>
      <c r="X5333" t="s">
        <v>25052</v>
      </c>
      <c r="Y5333" t="s">
        <v>31</v>
      </c>
    </row>
    <row r="5334" spans="1:25" x14ac:dyDescent="0.2">
      <c r="A5334" t="s">
        <v>0</v>
      </c>
      <c r="B5334" t="s">
        <v>25054</v>
      </c>
      <c r="C5334" t="s">
        <v>5639</v>
      </c>
      <c r="D5334" t="s">
        <v>25055</v>
      </c>
      <c r="E5334" t="s">
        <v>34</v>
      </c>
      <c r="F5334" t="s">
        <v>2700</v>
      </c>
      <c r="G5334" s="1">
        <v>45471</v>
      </c>
      <c r="H5334" s="1">
        <v>45443</v>
      </c>
      <c r="I5334" s="1">
        <v>45443</v>
      </c>
      <c r="J5334" s="1" t="s">
        <v>30628</v>
      </c>
      <c r="K5334" s="1"/>
      <c r="L5334" s="1">
        <v>45808</v>
      </c>
      <c r="M5334" s="1">
        <f t="shared" si="210"/>
        <v>45808</v>
      </c>
      <c r="N5334" t="s">
        <v>63</v>
      </c>
      <c r="O5334" t="s">
        <v>30621</v>
      </c>
      <c r="Q5334" t="s">
        <v>5</v>
      </c>
      <c r="R5334" t="s">
        <v>30620</v>
      </c>
      <c r="S5334" t="s">
        <v>6110</v>
      </c>
      <c r="T5334" t="s">
        <v>64</v>
      </c>
      <c r="U5334" t="s">
        <v>65</v>
      </c>
      <c r="V5334" t="s">
        <v>111</v>
      </c>
      <c r="W5334" t="s">
        <v>41</v>
      </c>
      <c r="X5334" t="s">
        <v>41</v>
      </c>
      <c r="Y5334" t="s">
        <v>41</v>
      </c>
    </row>
    <row r="5335" spans="1:25" x14ac:dyDescent="0.2">
      <c r="A5335" t="s">
        <v>0</v>
      </c>
      <c r="B5335" t="s">
        <v>25068</v>
      </c>
      <c r="C5335" t="s">
        <v>6853</v>
      </c>
      <c r="D5335" t="s">
        <v>25069</v>
      </c>
      <c r="E5335" t="s">
        <v>24</v>
      </c>
      <c r="F5335" t="s">
        <v>233</v>
      </c>
      <c r="G5335" s="1">
        <v>45471</v>
      </c>
      <c r="H5335" s="1">
        <v>45443</v>
      </c>
      <c r="I5335" s="1">
        <v>45770</v>
      </c>
      <c r="J5335" s="3" t="s">
        <v>30629</v>
      </c>
      <c r="K5335" s="1"/>
      <c r="L5335" s="1">
        <v>45808</v>
      </c>
      <c r="M5335" s="1">
        <f t="shared" si="210"/>
        <v>45808</v>
      </c>
      <c r="N5335" t="s">
        <v>4</v>
      </c>
      <c r="O5335" t="s">
        <v>30621</v>
      </c>
      <c r="Q5335" t="s">
        <v>5</v>
      </c>
      <c r="R5335" t="s">
        <v>30619</v>
      </c>
      <c r="S5335" t="s">
        <v>138</v>
      </c>
      <c r="T5335" t="s">
        <v>7</v>
      </c>
      <c r="U5335" t="s">
        <v>97</v>
      </c>
      <c r="V5335" t="s">
        <v>9</v>
      </c>
      <c r="W5335" t="s">
        <v>25070</v>
      </c>
      <c r="X5335" t="s">
        <v>25069</v>
      </c>
      <c r="Y5335" t="s">
        <v>10</v>
      </c>
    </row>
    <row r="5336" spans="1:25" x14ac:dyDescent="0.2">
      <c r="A5336" t="s">
        <v>0</v>
      </c>
      <c r="B5336" t="s">
        <v>25186</v>
      </c>
      <c r="C5336" t="s">
        <v>6659</v>
      </c>
      <c r="D5336" t="s">
        <v>25187</v>
      </c>
      <c r="E5336" t="s">
        <v>76</v>
      </c>
      <c r="F5336" t="s">
        <v>6610</v>
      </c>
      <c r="G5336" s="1">
        <v>45475</v>
      </c>
      <c r="H5336" s="1">
        <v>45443</v>
      </c>
      <c r="I5336" s="1">
        <v>45600</v>
      </c>
      <c r="J5336" s="3" t="s">
        <v>30629</v>
      </c>
      <c r="K5336" s="1"/>
      <c r="L5336" s="1">
        <v>45626</v>
      </c>
      <c r="M5336" s="1">
        <f t="shared" si="210"/>
        <v>45808</v>
      </c>
      <c r="N5336" t="s">
        <v>89</v>
      </c>
      <c r="O5336" t="s">
        <v>30621</v>
      </c>
      <c r="Q5336" t="s">
        <v>5</v>
      </c>
      <c r="R5336" t="s">
        <v>30619</v>
      </c>
      <c r="S5336" t="s">
        <v>10034</v>
      </c>
      <c r="T5336" t="s">
        <v>7</v>
      </c>
      <c r="U5336" t="s">
        <v>628</v>
      </c>
      <c r="V5336" t="s">
        <v>14</v>
      </c>
      <c r="W5336" t="s">
        <v>25188</v>
      </c>
      <c r="X5336" t="s">
        <v>25189</v>
      </c>
      <c r="Y5336" t="s">
        <v>91</v>
      </c>
    </row>
    <row r="5337" spans="1:25" x14ac:dyDescent="0.2">
      <c r="A5337" t="s">
        <v>0</v>
      </c>
      <c r="B5337" t="s">
        <v>25376</v>
      </c>
      <c r="C5337" t="s">
        <v>25377</v>
      </c>
      <c r="D5337" t="s">
        <v>25378</v>
      </c>
      <c r="E5337" t="s">
        <v>34</v>
      </c>
      <c r="F5337" t="s">
        <v>2700</v>
      </c>
      <c r="G5337" s="1">
        <v>45482</v>
      </c>
      <c r="H5337" s="1">
        <v>45443</v>
      </c>
      <c r="I5337" s="1">
        <v>45810</v>
      </c>
      <c r="J5337" s="3" t="s">
        <v>30628</v>
      </c>
      <c r="K5337" s="1"/>
      <c r="L5337" s="1">
        <v>45808</v>
      </c>
      <c r="M5337" s="1">
        <f t="shared" si="210"/>
        <v>45808</v>
      </c>
      <c r="N5337" t="s">
        <v>26</v>
      </c>
      <c r="O5337" t="s">
        <v>30621</v>
      </c>
      <c r="Q5337" t="s">
        <v>5</v>
      </c>
      <c r="R5337" t="s">
        <v>30619</v>
      </c>
      <c r="S5337" t="s">
        <v>138</v>
      </c>
      <c r="T5337" t="s">
        <v>7</v>
      </c>
      <c r="U5337" t="s">
        <v>2525</v>
      </c>
      <c r="V5337" t="s">
        <v>9</v>
      </c>
      <c r="W5337" t="s">
        <v>25379</v>
      </c>
      <c r="X5337" t="s">
        <v>25378</v>
      </c>
      <c r="Y5337" t="s">
        <v>31</v>
      </c>
    </row>
    <row r="5338" spans="1:25" x14ac:dyDescent="0.2">
      <c r="A5338" t="s">
        <v>0</v>
      </c>
      <c r="B5338" t="s">
        <v>25383</v>
      </c>
      <c r="C5338" t="s">
        <v>1828</v>
      </c>
      <c r="D5338" t="s">
        <v>25384</v>
      </c>
      <c r="E5338" t="s">
        <v>24</v>
      </c>
      <c r="F5338" t="s">
        <v>5747</v>
      </c>
      <c r="G5338" s="1">
        <v>45482</v>
      </c>
      <c r="H5338" s="1">
        <v>45443</v>
      </c>
      <c r="I5338" s="1">
        <v>45761</v>
      </c>
      <c r="J5338" s="3" t="s">
        <v>30629</v>
      </c>
      <c r="K5338" s="1"/>
      <c r="L5338" s="1">
        <v>45808</v>
      </c>
      <c r="M5338" s="1">
        <f t="shared" si="210"/>
        <v>45808</v>
      </c>
      <c r="N5338" t="s">
        <v>45</v>
      </c>
      <c r="O5338" t="s">
        <v>30621</v>
      </c>
      <c r="Q5338" t="s">
        <v>5</v>
      </c>
      <c r="R5338" t="s">
        <v>30619</v>
      </c>
      <c r="S5338" t="s">
        <v>79</v>
      </c>
      <c r="T5338" t="s">
        <v>46</v>
      </c>
      <c r="U5338" t="s">
        <v>47</v>
      </c>
      <c r="V5338" t="s">
        <v>9</v>
      </c>
      <c r="W5338" t="s">
        <v>25385</v>
      </c>
      <c r="X5338" t="s">
        <v>25384</v>
      </c>
      <c r="Y5338" t="s">
        <v>48</v>
      </c>
    </row>
    <row r="5339" spans="1:25" x14ac:dyDescent="0.2">
      <c r="A5339" t="s">
        <v>0</v>
      </c>
      <c r="B5339" t="s">
        <v>25432</v>
      </c>
      <c r="C5339" t="s">
        <v>25433</v>
      </c>
      <c r="D5339" t="s">
        <v>25434</v>
      </c>
      <c r="E5339" t="s">
        <v>11</v>
      </c>
      <c r="F5339" t="s">
        <v>3169</v>
      </c>
      <c r="G5339" s="1">
        <v>45482</v>
      </c>
      <c r="H5339" s="1">
        <v>45443</v>
      </c>
      <c r="I5339" s="1">
        <v>45758</v>
      </c>
      <c r="J5339" s="3" t="s">
        <v>30629</v>
      </c>
      <c r="K5339" s="1"/>
      <c r="L5339" s="1">
        <v>45808</v>
      </c>
      <c r="M5339" s="1">
        <f t="shared" si="210"/>
        <v>45808</v>
      </c>
      <c r="N5339" t="s">
        <v>4</v>
      </c>
      <c r="O5339" t="s">
        <v>30621</v>
      </c>
      <c r="Q5339" t="s">
        <v>5</v>
      </c>
      <c r="R5339" t="s">
        <v>30619</v>
      </c>
      <c r="S5339" t="s">
        <v>598</v>
      </c>
      <c r="T5339" t="s">
        <v>7</v>
      </c>
      <c r="U5339" t="s">
        <v>60</v>
      </c>
      <c r="V5339" t="s">
        <v>14</v>
      </c>
      <c r="W5339" t="s">
        <v>25435</v>
      </c>
      <c r="X5339" t="s">
        <v>25434</v>
      </c>
      <c r="Y5339" t="s">
        <v>10</v>
      </c>
    </row>
    <row r="5340" spans="1:25" x14ac:dyDescent="0.2">
      <c r="A5340" t="s">
        <v>0</v>
      </c>
      <c r="B5340" t="s">
        <v>25525</v>
      </c>
      <c r="C5340" t="s">
        <v>5524</v>
      </c>
      <c r="D5340" t="s">
        <v>25526</v>
      </c>
      <c r="E5340" t="s">
        <v>11</v>
      </c>
      <c r="F5340" t="s">
        <v>3846</v>
      </c>
      <c r="G5340" s="1">
        <v>45485</v>
      </c>
      <c r="H5340" s="1">
        <v>45443</v>
      </c>
      <c r="I5340" s="1">
        <v>45753</v>
      </c>
      <c r="J5340" s="3" t="s">
        <v>30629</v>
      </c>
      <c r="K5340" s="1"/>
      <c r="L5340" s="1">
        <v>45808</v>
      </c>
      <c r="M5340" s="1">
        <f t="shared" si="210"/>
        <v>45808</v>
      </c>
      <c r="N5340" t="s">
        <v>89</v>
      </c>
      <c r="O5340" t="s">
        <v>30621</v>
      </c>
      <c r="Q5340" t="s">
        <v>5</v>
      </c>
      <c r="R5340" t="s">
        <v>30619</v>
      </c>
      <c r="S5340" t="s">
        <v>255</v>
      </c>
      <c r="T5340" t="s">
        <v>7</v>
      </c>
      <c r="U5340" t="s">
        <v>90</v>
      </c>
      <c r="V5340" t="s">
        <v>9</v>
      </c>
      <c r="W5340" t="s">
        <v>25527</v>
      </c>
      <c r="X5340" t="s">
        <v>25528</v>
      </c>
      <c r="Y5340" t="s">
        <v>91</v>
      </c>
    </row>
    <row r="5341" spans="1:25" x14ac:dyDescent="0.2">
      <c r="A5341" t="s">
        <v>0</v>
      </c>
      <c r="B5341" t="s">
        <v>25529</v>
      </c>
      <c r="C5341" t="s">
        <v>5524</v>
      </c>
      <c r="D5341" t="s">
        <v>25530</v>
      </c>
      <c r="E5341" t="s">
        <v>11</v>
      </c>
      <c r="F5341" t="s">
        <v>5443</v>
      </c>
      <c r="G5341" s="1">
        <v>45485</v>
      </c>
      <c r="H5341" s="1">
        <v>45443</v>
      </c>
      <c r="I5341" s="1">
        <v>45753</v>
      </c>
      <c r="J5341" s="3" t="s">
        <v>30629</v>
      </c>
      <c r="K5341" s="1"/>
      <c r="L5341" s="1">
        <v>45808</v>
      </c>
      <c r="M5341" s="1">
        <f t="shared" si="210"/>
        <v>45808</v>
      </c>
      <c r="N5341" t="s">
        <v>26</v>
      </c>
      <c r="O5341" t="s">
        <v>30621</v>
      </c>
      <c r="Q5341" t="s">
        <v>5</v>
      </c>
      <c r="R5341" t="s">
        <v>30619</v>
      </c>
      <c r="S5341" t="s">
        <v>598</v>
      </c>
      <c r="T5341" t="s">
        <v>7</v>
      </c>
      <c r="U5341" t="s">
        <v>80</v>
      </c>
      <c r="V5341" t="s">
        <v>9</v>
      </c>
      <c r="W5341" t="s">
        <v>25531</v>
      </c>
      <c r="X5341" t="s">
        <v>25530</v>
      </c>
      <c r="Y5341" t="s">
        <v>31</v>
      </c>
    </row>
    <row r="5342" spans="1:25" x14ac:dyDescent="0.2">
      <c r="A5342" t="s">
        <v>0</v>
      </c>
      <c r="B5342" t="s">
        <v>25536</v>
      </c>
      <c r="C5342" t="s">
        <v>1827</v>
      </c>
      <c r="D5342" t="s">
        <v>25537</v>
      </c>
      <c r="E5342" t="s">
        <v>24</v>
      </c>
      <c r="F5342" t="s">
        <v>135</v>
      </c>
      <c r="G5342" s="1">
        <v>45485</v>
      </c>
      <c r="H5342" s="1">
        <v>45443</v>
      </c>
      <c r="I5342" s="1">
        <v>45784</v>
      </c>
      <c r="J5342" s="3" t="s">
        <v>30629</v>
      </c>
      <c r="K5342" s="1"/>
      <c r="L5342" s="1">
        <v>45808</v>
      </c>
      <c r="M5342" s="1">
        <f t="shared" si="210"/>
        <v>45808</v>
      </c>
      <c r="N5342" t="s">
        <v>4</v>
      </c>
      <c r="O5342" t="s">
        <v>30621</v>
      </c>
      <c r="Q5342" t="s">
        <v>5</v>
      </c>
      <c r="R5342" t="s">
        <v>30619</v>
      </c>
      <c r="S5342" t="s">
        <v>598</v>
      </c>
      <c r="T5342" t="s">
        <v>7</v>
      </c>
      <c r="U5342" t="s">
        <v>287</v>
      </c>
      <c r="V5342" t="s">
        <v>9</v>
      </c>
      <c r="W5342" t="s">
        <v>25538</v>
      </c>
      <c r="X5342" t="s">
        <v>25537</v>
      </c>
      <c r="Y5342" t="s">
        <v>10</v>
      </c>
    </row>
    <row r="5343" spans="1:25" x14ac:dyDescent="0.2">
      <c r="A5343" t="s">
        <v>0</v>
      </c>
      <c r="B5343" t="s">
        <v>25552</v>
      </c>
      <c r="C5343" t="s">
        <v>3410</v>
      </c>
      <c r="D5343" t="s">
        <v>25553</v>
      </c>
      <c r="E5343" t="s">
        <v>18</v>
      </c>
      <c r="F5343" t="s">
        <v>3166</v>
      </c>
      <c r="G5343" s="1">
        <v>45485</v>
      </c>
      <c r="H5343" s="1">
        <v>45443</v>
      </c>
      <c r="I5343" s="1">
        <v>45771</v>
      </c>
      <c r="J5343" s="3" t="s">
        <v>30629</v>
      </c>
      <c r="K5343" s="1"/>
      <c r="L5343" s="1">
        <v>45626</v>
      </c>
      <c r="M5343" s="1">
        <f t="shared" si="210"/>
        <v>45808</v>
      </c>
      <c r="N5343" t="s">
        <v>4</v>
      </c>
      <c r="O5343" t="s">
        <v>30621</v>
      </c>
      <c r="Q5343" t="s">
        <v>5</v>
      </c>
      <c r="R5343" t="s">
        <v>30619</v>
      </c>
      <c r="S5343" t="s">
        <v>1863</v>
      </c>
      <c r="T5343" t="s">
        <v>7</v>
      </c>
      <c r="U5343" t="s">
        <v>8</v>
      </c>
      <c r="V5343" t="s">
        <v>9</v>
      </c>
      <c r="W5343" t="s">
        <v>25554</v>
      </c>
      <c r="X5343" t="s">
        <v>25555</v>
      </c>
      <c r="Y5343" t="s">
        <v>10</v>
      </c>
    </row>
    <row r="5344" spans="1:25" x14ac:dyDescent="0.2">
      <c r="A5344" t="s">
        <v>0</v>
      </c>
      <c r="B5344" t="s">
        <v>25594</v>
      </c>
      <c r="C5344" t="s">
        <v>6775</v>
      </c>
      <c r="D5344" t="s">
        <v>25595</v>
      </c>
      <c r="E5344" t="s">
        <v>18</v>
      </c>
      <c r="F5344" t="s">
        <v>3220</v>
      </c>
      <c r="G5344" s="1">
        <v>45485</v>
      </c>
      <c r="H5344" s="1">
        <v>45443</v>
      </c>
      <c r="I5344" s="1">
        <v>45771</v>
      </c>
      <c r="J5344" s="3" t="s">
        <v>30629</v>
      </c>
      <c r="K5344" s="1"/>
      <c r="L5344" s="1">
        <v>45808</v>
      </c>
      <c r="M5344" s="1">
        <f t="shared" si="210"/>
        <v>45808</v>
      </c>
      <c r="N5344" t="s">
        <v>4</v>
      </c>
      <c r="O5344" t="s">
        <v>30621</v>
      </c>
      <c r="Q5344" t="s">
        <v>5</v>
      </c>
      <c r="R5344" t="s">
        <v>30619</v>
      </c>
      <c r="S5344" t="s">
        <v>138</v>
      </c>
      <c r="T5344" t="s">
        <v>7</v>
      </c>
      <c r="U5344" t="s">
        <v>56</v>
      </c>
      <c r="V5344" t="s">
        <v>9</v>
      </c>
      <c r="W5344" t="s">
        <v>25596</v>
      </c>
      <c r="X5344" t="s">
        <v>25595</v>
      </c>
      <c r="Y5344" t="s">
        <v>10</v>
      </c>
    </row>
    <row r="5345" spans="1:25" x14ac:dyDescent="0.2">
      <c r="A5345" t="s">
        <v>0</v>
      </c>
      <c r="B5345" t="s">
        <v>25597</v>
      </c>
      <c r="C5345" t="s">
        <v>25598</v>
      </c>
      <c r="D5345" t="s">
        <v>25599</v>
      </c>
      <c r="E5345" t="s">
        <v>18</v>
      </c>
      <c r="F5345" t="s">
        <v>3220</v>
      </c>
      <c r="G5345" s="1">
        <v>45485</v>
      </c>
      <c r="H5345" s="1">
        <v>45443</v>
      </c>
      <c r="I5345" s="1">
        <v>45771</v>
      </c>
      <c r="J5345" s="3" t="s">
        <v>30629</v>
      </c>
      <c r="K5345" s="1"/>
      <c r="L5345" s="1">
        <v>45808</v>
      </c>
      <c r="M5345" s="1">
        <f t="shared" si="210"/>
        <v>45808</v>
      </c>
      <c r="N5345" t="s">
        <v>4</v>
      </c>
      <c r="O5345" t="s">
        <v>30621</v>
      </c>
      <c r="Q5345" t="s">
        <v>5</v>
      </c>
      <c r="R5345" t="s">
        <v>30619</v>
      </c>
      <c r="S5345" t="s">
        <v>138</v>
      </c>
      <c r="T5345" t="s">
        <v>7</v>
      </c>
      <c r="U5345" t="s">
        <v>56</v>
      </c>
      <c r="V5345" t="s">
        <v>9</v>
      </c>
      <c r="W5345" t="s">
        <v>25600</v>
      </c>
      <c r="X5345" t="s">
        <v>25599</v>
      </c>
      <c r="Y5345" t="s">
        <v>10</v>
      </c>
    </row>
    <row r="5346" spans="1:25" x14ac:dyDescent="0.2">
      <c r="A5346" t="s">
        <v>0</v>
      </c>
      <c r="B5346" t="s">
        <v>25601</v>
      </c>
      <c r="C5346" t="s">
        <v>3408</v>
      </c>
      <c r="D5346" t="s">
        <v>25602</v>
      </c>
      <c r="E5346" t="s">
        <v>11</v>
      </c>
      <c r="F5346" t="s">
        <v>6725</v>
      </c>
      <c r="G5346" s="1">
        <v>45485</v>
      </c>
      <c r="H5346" s="1">
        <v>45443</v>
      </c>
      <c r="I5346" s="1">
        <v>45771</v>
      </c>
      <c r="J5346" s="3" t="s">
        <v>30629</v>
      </c>
      <c r="K5346" s="1"/>
      <c r="L5346" s="1">
        <v>45808</v>
      </c>
      <c r="M5346" s="1">
        <f t="shared" si="210"/>
        <v>45808</v>
      </c>
      <c r="N5346" t="s">
        <v>26</v>
      </c>
      <c r="O5346" t="s">
        <v>30621</v>
      </c>
      <c r="Q5346" t="s">
        <v>5</v>
      </c>
      <c r="R5346" t="s">
        <v>30619</v>
      </c>
      <c r="S5346" t="s">
        <v>598</v>
      </c>
      <c r="T5346" t="s">
        <v>109</v>
      </c>
      <c r="U5346" t="s">
        <v>165</v>
      </c>
      <c r="V5346" t="s">
        <v>111</v>
      </c>
      <c r="W5346" t="s">
        <v>25603</v>
      </c>
      <c r="X5346" t="s">
        <v>25602</v>
      </c>
      <c r="Y5346" t="s">
        <v>31</v>
      </c>
    </row>
    <row r="5347" spans="1:25" x14ac:dyDescent="0.2">
      <c r="A5347" t="s">
        <v>0</v>
      </c>
      <c r="B5347" t="s">
        <v>25612</v>
      </c>
      <c r="C5347" t="s">
        <v>25613</v>
      </c>
      <c r="D5347" t="s">
        <v>25614</v>
      </c>
      <c r="E5347" t="s">
        <v>34</v>
      </c>
      <c r="F5347" t="s">
        <v>2700</v>
      </c>
      <c r="G5347" s="1">
        <v>45485</v>
      </c>
      <c r="H5347" s="1">
        <v>45443</v>
      </c>
      <c r="I5347" s="1">
        <v>45573</v>
      </c>
      <c r="J5347" s="3" t="s">
        <v>30629</v>
      </c>
      <c r="K5347" s="1"/>
      <c r="L5347" s="1">
        <v>45808</v>
      </c>
      <c r="M5347" s="1">
        <f t="shared" si="210"/>
        <v>45808</v>
      </c>
      <c r="N5347" t="s">
        <v>26</v>
      </c>
      <c r="O5347" t="s">
        <v>30621</v>
      </c>
      <c r="Q5347" t="s">
        <v>5</v>
      </c>
      <c r="R5347" t="s">
        <v>30619</v>
      </c>
      <c r="S5347" t="s">
        <v>138</v>
      </c>
      <c r="T5347" t="s">
        <v>7</v>
      </c>
      <c r="U5347" t="s">
        <v>2525</v>
      </c>
      <c r="V5347" t="s">
        <v>9</v>
      </c>
      <c r="W5347" t="s">
        <v>25615</v>
      </c>
      <c r="X5347" t="s">
        <v>25614</v>
      </c>
      <c r="Y5347" t="s">
        <v>31</v>
      </c>
    </row>
    <row r="5348" spans="1:25" x14ac:dyDescent="0.2">
      <c r="A5348" t="s">
        <v>0</v>
      </c>
      <c r="B5348" t="s">
        <v>25616</v>
      </c>
      <c r="C5348" t="s">
        <v>25617</v>
      </c>
      <c r="D5348" t="s">
        <v>25618</v>
      </c>
      <c r="E5348" t="s">
        <v>11</v>
      </c>
      <c r="F5348" t="s">
        <v>3846</v>
      </c>
      <c r="G5348" s="1">
        <v>45485</v>
      </c>
      <c r="H5348" s="1">
        <v>45443</v>
      </c>
      <c r="I5348" s="1">
        <v>45778</v>
      </c>
      <c r="J5348" s="3" t="s">
        <v>30629</v>
      </c>
      <c r="K5348" s="1"/>
      <c r="L5348" s="1">
        <v>45808</v>
      </c>
      <c r="M5348" s="1">
        <f t="shared" si="210"/>
        <v>45808</v>
      </c>
      <c r="N5348" t="s">
        <v>89</v>
      </c>
      <c r="O5348" t="s">
        <v>30621</v>
      </c>
      <c r="Q5348" t="s">
        <v>5</v>
      </c>
      <c r="R5348" t="s">
        <v>30619</v>
      </c>
      <c r="S5348" t="s">
        <v>99</v>
      </c>
      <c r="T5348" t="s">
        <v>7</v>
      </c>
      <c r="U5348" t="s">
        <v>90</v>
      </c>
      <c r="V5348" t="s">
        <v>9</v>
      </c>
      <c r="W5348" t="s">
        <v>25619</v>
      </c>
      <c r="X5348" t="s">
        <v>25618</v>
      </c>
      <c r="Y5348" t="s">
        <v>91</v>
      </c>
    </row>
    <row r="5349" spans="1:25" x14ac:dyDescent="0.2">
      <c r="A5349" t="s">
        <v>0</v>
      </c>
      <c r="B5349" t="s">
        <v>25625</v>
      </c>
      <c r="C5349" t="s">
        <v>3408</v>
      </c>
      <c r="D5349" t="s">
        <v>25626</v>
      </c>
      <c r="E5349" t="s">
        <v>11</v>
      </c>
      <c r="F5349" t="s">
        <v>6725</v>
      </c>
      <c r="G5349" s="1">
        <v>45485</v>
      </c>
      <c r="H5349" s="1">
        <v>45443</v>
      </c>
      <c r="I5349" s="1">
        <v>45771</v>
      </c>
      <c r="J5349" s="3" t="s">
        <v>30629</v>
      </c>
      <c r="K5349" s="1"/>
      <c r="L5349" s="1">
        <v>45808</v>
      </c>
      <c r="M5349" s="1">
        <f t="shared" si="210"/>
        <v>45808</v>
      </c>
      <c r="N5349" t="s">
        <v>45</v>
      </c>
      <c r="O5349" t="s">
        <v>30621</v>
      </c>
      <c r="Q5349" t="s">
        <v>5</v>
      </c>
      <c r="R5349" t="s">
        <v>30619</v>
      </c>
      <c r="S5349" t="s">
        <v>598</v>
      </c>
      <c r="T5349" t="s">
        <v>46</v>
      </c>
      <c r="U5349" t="s">
        <v>47</v>
      </c>
      <c r="V5349" t="s">
        <v>9</v>
      </c>
      <c r="W5349" t="s">
        <v>25627</v>
      </c>
      <c r="X5349" t="s">
        <v>25626</v>
      </c>
      <c r="Y5349" t="s">
        <v>48</v>
      </c>
    </row>
    <row r="5350" spans="1:25" x14ac:dyDescent="0.2">
      <c r="A5350" t="s">
        <v>0</v>
      </c>
      <c r="B5350" t="s">
        <v>25640</v>
      </c>
      <c r="C5350" t="s">
        <v>1124</v>
      </c>
      <c r="D5350" t="s">
        <v>25641</v>
      </c>
      <c r="E5350" t="s">
        <v>11</v>
      </c>
      <c r="F5350" t="s">
        <v>137</v>
      </c>
      <c r="G5350" s="1">
        <v>45485</v>
      </c>
      <c r="H5350" s="1">
        <v>45443</v>
      </c>
      <c r="I5350" s="1">
        <v>45610</v>
      </c>
      <c r="J5350" s="3" t="s">
        <v>30629</v>
      </c>
      <c r="K5350" s="1"/>
      <c r="L5350" s="1">
        <v>45626</v>
      </c>
      <c r="M5350" s="1">
        <f t="shared" si="210"/>
        <v>45808</v>
      </c>
      <c r="N5350" t="s">
        <v>4</v>
      </c>
      <c r="O5350" t="s">
        <v>30621</v>
      </c>
      <c r="Q5350" t="s">
        <v>5</v>
      </c>
      <c r="R5350" t="s">
        <v>30619</v>
      </c>
      <c r="S5350" t="s">
        <v>1863</v>
      </c>
      <c r="T5350" t="s">
        <v>7</v>
      </c>
      <c r="U5350" t="s">
        <v>287</v>
      </c>
      <c r="V5350" t="s">
        <v>14</v>
      </c>
      <c r="W5350" t="s">
        <v>25642</v>
      </c>
      <c r="X5350" t="s">
        <v>25641</v>
      </c>
      <c r="Y5350" t="s">
        <v>10</v>
      </c>
    </row>
    <row r="5351" spans="1:25" x14ac:dyDescent="0.2">
      <c r="A5351" t="s">
        <v>0</v>
      </c>
      <c r="B5351" t="s">
        <v>25663</v>
      </c>
      <c r="C5351" t="s">
        <v>25664</v>
      </c>
      <c r="D5351" t="s">
        <v>25665</v>
      </c>
      <c r="E5351" t="s">
        <v>11</v>
      </c>
      <c r="F5351" t="s">
        <v>3846</v>
      </c>
      <c r="G5351" s="1">
        <v>45485</v>
      </c>
      <c r="H5351" s="1">
        <v>45443</v>
      </c>
      <c r="I5351" s="1">
        <v>45778</v>
      </c>
      <c r="J5351" s="3" t="s">
        <v>30629</v>
      </c>
      <c r="K5351" s="1"/>
      <c r="L5351" s="1">
        <v>45808</v>
      </c>
      <c r="M5351" s="1">
        <f t="shared" si="210"/>
        <v>45808</v>
      </c>
      <c r="N5351" t="s">
        <v>89</v>
      </c>
      <c r="O5351" t="s">
        <v>30621</v>
      </c>
      <c r="Q5351" t="s">
        <v>5</v>
      </c>
      <c r="R5351" t="s">
        <v>30619</v>
      </c>
      <c r="S5351" t="s">
        <v>138</v>
      </c>
      <c r="T5351" t="s">
        <v>7</v>
      </c>
      <c r="U5351" t="s">
        <v>118</v>
      </c>
      <c r="V5351" t="s">
        <v>9</v>
      </c>
      <c r="W5351" t="s">
        <v>25666</v>
      </c>
      <c r="X5351" t="s">
        <v>25665</v>
      </c>
      <c r="Y5351" t="s">
        <v>91</v>
      </c>
    </row>
    <row r="5352" spans="1:25" x14ac:dyDescent="0.2">
      <c r="A5352" t="s">
        <v>0</v>
      </c>
      <c r="B5352" t="s">
        <v>25673</v>
      </c>
      <c r="C5352" t="s">
        <v>4911</v>
      </c>
      <c r="D5352" t="s">
        <v>25674</v>
      </c>
      <c r="E5352" t="s">
        <v>11</v>
      </c>
      <c r="F5352" t="s">
        <v>1719</v>
      </c>
      <c r="G5352" s="1">
        <v>45485</v>
      </c>
      <c r="H5352" s="1">
        <v>45443</v>
      </c>
      <c r="I5352" s="1">
        <v>45710</v>
      </c>
      <c r="J5352" s="3" t="s">
        <v>30629</v>
      </c>
      <c r="K5352" s="1"/>
      <c r="L5352" s="1">
        <v>45808</v>
      </c>
      <c r="M5352" s="1">
        <f t="shared" si="210"/>
        <v>45808</v>
      </c>
      <c r="N5352" t="s">
        <v>26</v>
      </c>
      <c r="O5352" t="s">
        <v>30621</v>
      </c>
      <c r="Q5352" t="s">
        <v>5</v>
      </c>
      <c r="R5352" t="s">
        <v>30619</v>
      </c>
      <c r="S5352" t="s">
        <v>138</v>
      </c>
      <c r="T5352" t="s">
        <v>7</v>
      </c>
      <c r="U5352" t="s">
        <v>177</v>
      </c>
      <c r="V5352" t="s">
        <v>9</v>
      </c>
      <c r="W5352" t="s">
        <v>25675</v>
      </c>
      <c r="X5352" t="s">
        <v>25674</v>
      </c>
      <c r="Y5352" t="s">
        <v>31</v>
      </c>
    </row>
    <row r="5353" spans="1:25" x14ac:dyDescent="0.2">
      <c r="A5353" t="s">
        <v>0</v>
      </c>
      <c r="B5353" t="s">
        <v>25676</v>
      </c>
      <c r="C5353" t="s">
        <v>4911</v>
      </c>
      <c r="D5353" t="s">
        <v>25677</v>
      </c>
      <c r="E5353" t="s">
        <v>11</v>
      </c>
      <c r="F5353" t="s">
        <v>1719</v>
      </c>
      <c r="G5353" s="1">
        <v>45485</v>
      </c>
      <c r="H5353" s="1">
        <v>45443</v>
      </c>
      <c r="I5353" s="1">
        <v>45710</v>
      </c>
      <c r="J5353" s="3" t="s">
        <v>30629</v>
      </c>
      <c r="K5353" s="1"/>
      <c r="L5353" s="1">
        <v>45808</v>
      </c>
      <c r="M5353" s="1">
        <f t="shared" si="210"/>
        <v>45808</v>
      </c>
      <c r="N5353" t="s">
        <v>26</v>
      </c>
      <c r="O5353" t="s">
        <v>30621</v>
      </c>
      <c r="Q5353" t="s">
        <v>5</v>
      </c>
      <c r="R5353" t="s">
        <v>30619</v>
      </c>
      <c r="S5353" t="s">
        <v>138</v>
      </c>
      <c r="T5353" t="s">
        <v>7</v>
      </c>
      <c r="U5353" t="s">
        <v>2525</v>
      </c>
      <c r="V5353" t="s">
        <v>9</v>
      </c>
      <c r="W5353" t="s">
        <v>25678</v>
      </c>
      <c r="X5353" t="s">
        <v>25677</v>
      </c>
      <c r="Y5353" t="s">
        <v>31</v>
      </c>
    </row>
    <row r="5354" spans="1:25" x14ac:dyDescent="0.2">
      <c r="A5354" t="s">
        <v>0</v>
      </c>
      <c r="B5354" t="s">
        <v>25681</v>
      </c>
      <c r="C5354" t="s">
        <v>7524</v>
      </c>
      <c r="D5354" t="s">
        <v>25682</v>
      </c>
      <c r="E5354" t="s">
        <v>34</v>
      </c>
      <c r="F5354" t="s">
        <v>2700</v>
      </c>
      <c r="G5354" s="1">
        <v>45485</v>
      </c>
      <c r="H5354" s="1">
        <v>45443</v>
      </c>
      <c r="I5354" s="1">
        <v>45810</v>
      </c>
      <c r="J5354" s="3" t="s">
        <v>30628</v>
      </c>
      <c r="K5354" s="1"/>
      <c r="L5354" s="1">
        <v>45808</v>
      </c>
      <c r="M5354" s="1">
        <f t="shared" si="210"/>
        <v>45808</v>
      </c>
      <c r="N5354" t="s">
        <v>26</v>
      </c>
      <c r="O5354" t="s">
        <v>30621</v>
      </c>
      <c r="Q5354" t="s">
        <v>5</v>
      </c>
      <c r="R5354" t="s">
        <v>30619</v>
      </c>
      <c r="S5354" t="s">
        <v>521</v>
      </c>
      <c r="T5354" t="s">
        <v>7</v>
      </c>
      <c r="U5354" t="s">
        <v>2525</v>
      </c>
      <c r="V5354" t="s">
        <v>9</v>
      </c>
      <c r="W5354" t="s">
        <v>25683</v>
      </c>
      <c r="X5354" t="s">
        <v>25682</v>
      </c>
      <c r="Y5354" t="s">
        <v>31</v>
      </c>
    </row>
    <row r="5355" spans="1:25" x14ac:dyDescent="0.2">
      <c r="A5355" t="s">
        <v>0</v>
      </c>
      <c r="B5355" t="s">
        <v>25702</v>
      </c>
      <c r="C5355" t="s">
        <v>182</v>
      </c>
      <c r="D5355" t="s">
        <v>25703</v>
      </c>
      <c r="E5355" t="s">
        <v>18</v>
      </c>
      <c r="F5355" t="s">
        <v>4181</v>
      </c>
      <c r="G5355" s="1">
        <v>45485</v>
      </c>
      <c r="H5355" s="1">
        <v>45443</v>
      </c>
      <c r="I5355" s="1">
        <v>45778</v>
      </c>
      <c r="J5355" s="3" t="s">
        <v>30629</v>
      </c>
      <c r="K5355" s="1"/>
      <c r="L5355" s="1">
        <v>45808</v>
      </c>
      <c r="M5355" s="1">
        <f t="shared" si="210"/>
        <v>45808</v>
      </c>
      <c r="N5355" t="s">
        <v>788</v>
      </c>
      <c r="O5355" t="s">
        <v>30621</v>
      </c>
      <c r="Q5355" t="s">
        <v>5</v>
      </c>
      <c r="R5355" t="s">
        <v>30619</v>
      </c>
      <c r="S5355" t="s">
        <v>138</v>
      </c>
      <c r="T5355" t="s">
        <v>7</v>
      </c>
      <c r="U5355" t="s">
        <v>37</v>
      </c>
      <c r="V5355" t="s">
        <v>14</v>
      </c>
      <c r="W5355" t="s">
        <v>25704</v>
      </c>
      <c r="X5355" t="s">
        <v>25703</v>
      </c>
      <c r="Y5355" t="s">
        <v>40</v>
      </c>
    </row>
    <row r="5356" spans="1:25" x14ac:dyDescent="0.2">
      <c r="A5356" t="s">
        <v>0</v>
      </c>
      <c r="B5356" t="s">
        <v>25974</v>
      </c>
      <c r="C5356" t="s">
        <v>25975</v>
      </c>
      <c r="D5356" t="s">
        <v>25976</v>
      </c>
      <c r="E5356" t="s">
        <v>11</v>
      </c>
      <c r="F5356" t="s">
        <v>137</v>
      </c>
      <c r="G5356" s="1">
        <v>45490</v>
      </c>
      <c r="H5356" s="1">
        <v>45443</v>
      </c>
      <c r="I5356" s="1">
        <v>45775</v>
      </c>
      <c r="J5356" s="3" t="s">
        <v>30629</v>
      </c>
      <c r="K5356" s="1"/>
      <c r="L5356" s="1">
        <v>45808</v>
      </c>
      <c r="M5356" s="1">
        <f t="shared" si="210"/>
        <v>45808</v>
      </c>
      <c r="N5356" t="s">
        <v>448</v>
      </c>
      <c r="O5356" t="s">
        <v>30621</v>
      </c>
      <c r="Q5356" t="s">
        <v>5</v>
      </c>
      <c r="R5356" t="s">
        <v>30619</v>
      </c>
      <c r="S5356" t="s">
        <v>612</v>
      </c>
      <c r="T5356" t="s">
        <v>7</v>
      </c>
      <c r="U5356" t="s">
        <v>8</v>
      </c>
      <c r="V5356" t="s">
        <v>14</v>
      </c>
      <c r="W5356" t="s">
        <v>25977</v>
      </c>
      <c r="X5356" t="s">
        <v>25978</v>
      </c>
      <c r="Y5356" t="s">
        <v>21</v>
      </c>
    </row>
    <row r="5357" spans="1:25" x14ac:dyDescent="0.2">
      <c r="A5357" t="s">
        <v>0</v>
      </c>
      <c r="B5357" t="s">
        <v>25979</v>
      </c>
      <c r="C5357" t="s">
        <v>25975</v>
      </c>
      <c r="D5357" t="s">
        <v>25980</v>
      </c>
      <c r="E5357" t="s">
        <v>11</v>
      </c>
      <c r="F5357" t="s">
        <v>137</v>
      </c>
      <c r="G5357" s="1">
        <v>45490</v>
      </c>
      <c r="H5357" s="1">
        <v>45443</v>
      </c>
      <c r="I5357" s="1">
        <v>45775</v>
      </c>
      <c r="J5357" s="3" t="s">
        <v>30629</v>
      </c>
      <c r="K5357" s="1"/>
      <c r="L5357" s="1">
        <v>45808</v>
      </c>
      <c r="M5357" s="1">
        <f t="shared" ref="M5357:M5367" si="211">DATE(YEAR(H5357)+1,MONTH(H5357),DAY(H5357))</f>
        <v>45808</v>
      </c>
      <c r="N5357" t="s">
        <v>448</v>
      </c>
      <c r="O5357" t="s">
        <v>30621</v>
      </c>
      <c r="Q5357" t="s">
        <v>5</v>
      </c>
      <c r="R5357" t="s">
        <v>30619</v>
      </c>
      <c r="S5357" t="s">
        <v>612</v>
      </c>
      <c r="T5357" t="s">
        <v>7</v>
      </c>
      <c r="U5357" t="s">
        <v>8</v>
      </c>
      <c r="V5357" t="s">
        <v>14</v>
      </c>
      <c r="W5357" t="s">
        <v>25977</v>
      </c>
      <c r="X5357" t="s">
        <v>25978</v>
      </c>
      <c r="Y5357" t="s">
        <v>21</v>
      </c>
    </row>
    <row r="5358" spans="1:25" x14ac:dyDescent="0.2">
      <c r="A5358" t="s">
        <v>0</v>
      </c>
      <c r="B5358" t="s">
        <v>26001</v>
      </c>
      <c r="C5358" t="s">
        <v>1870</v>
      </c>
      <c r="D5358" t="s">
        <v>26002</v>
      </c>
      <c r="E5358" t="s">
        <v>11</v>
      </c>
      <c r="F5358" t="s">
        <v>95</v>
      </c>
      <c r="G5358" s="1">
        <v>45490</v>
      </c>
      <c r="H5358" s="1">
        <v>45443</v>
      </c>
      <c r="I5358" s="1">
        <v>45610</v>
      </c>
      <c r="J5358" s="3" t="s">
        <v>30629</v>
      </c>
      <c r="K5358" s="1"/>
      <c r="L5358" s="1">
        <v>45535</v>
      </c>
      <c r="M5358" s="1">
        <f t="shared" si="211"/>
        <v>45808</v>
      </c>
      <c r="N5358" t="s">
        <v>4</v>
      </c>
      <c r="O5358" t="s">
        <v>30621</v>
      </c>
      <c r="Q5358" t="s">
        <v>5</v>
      </c>
      <c r="R5358" t="s">
        <v>30619</v>
      </c>
      <c r="S5358" t="s">
        <v>1863</v>
      </c>
      <c r="T5358" t="s">
        <v>7</v>
      </c>
      <c r="U5358" t="s">
        <v>4896</v>
      </c>
      <c r="V5358" t="s">
        <v>9</v>
      </c>
      <c r="W5358" t="s">
        <v>26003</v>
      </c>
      <c r="X5358" t="s">
        <v>26002</v>
      </c>
      <c r="Y5358" t="s">
        <v>10</v>
      </c>
    </row>
    <row r="5359" spans="1:25" x14ac:dyDescent="0.2">
      <c r="A5359" t="s">
        <v>0</v>
      </c>
      <c r="B5359" t="s">
        <v>26015</v>
      </c>
      <c r="C5359" t="s">
        <v>1154</v>
      </c>
      <c r="D5359" t="s">
        <v>25978</v>
      </c>
      <c r="E5359" t="s">
        <v>11</v>
      </c>
      <c r="F5359" t="s">
        <v>137</v>
      </c>
      <c r="G5359" s="1">
        <v>45490</v>
      </c>
      <c r="H5359" s="1">
        <v>45443</v>
      </c>
      <c r="I5359" s="1">
        <v>45773</v>
      </c>
      <c r="J5359" s="3" t="s">
        <v>30629</v>
      </c>
      <c r="K5359" s="1"/>
      <c r="L5359" s="1">
        <v>45808</v>
      </c>
      <c r="M5359" s="1">
        <f t="shared" si="211"/>
        <v>45808</v>
      </c>
      <c r="N5359" t="s">
        <v>448</v>
      </c>
      <c r="O5359" t="s">
        <v>30621</v>
      </c>
      <c r="Q5359" t="s">
        <v>5</v>
      </c>
      <c r="R5359" t="s">
        <v>30619</v>
      </c>
      <c r="S5359" t="s">
        <v>255</v>
      </c>
      <c r="T5359" t="s">
        <v>7</v>
      </c>
      <c r="U5359" t="s">
        <v>8</v>
      </c>
      <c r="V5359" t="s">
        <v>14</v>
      </c>
      <c r="W5359" t="s">
        <v>25977</v>
      </c>
      <c r="X5359" t="s">
        <v>25978</v>
      </c>
      <c r="Y5359" t="s">
        <v>21</v>
      </c>
    </row>
    <row r="5360" spans="1:25" x14ac:dyDescent="0.2">
      <c r="A5360" t="s">
        <v>0</v>
      </c>
      <c r="B5360" t="s">
        <v>26181</v>
      </c>
      <c r="C5360" t="s">
        <v>1154</v>
      </c>
      <c r="D5360" t="s">
        <v>26182</v>
      </c>
      <c r="E5360" t="s">
        <v>11</v>
      </c>
      <c r="F5360" t="s">
        <v>137</v>
      </c>
      <c r="G5360" s="1">
        <v>45495</v>
      </c>
      <c r="H5360" s="1">
        <v>45443</v>
      </c>
      <c r="I5360" s="1">
        <v>45774</v>
      </c>
      <c r="J5360" s="3" t="s">
        <v>30629</v>
      </c>
      <c r="K5360" s="1"/>
      <c r="L5360" s="1">
        <v>45808</v>
      </c>
      <c r="M5360" s="1">
        <f t="shared" si="211"/>
        <v>45808</v>
      </c>
      <c r="N5360" t="s">
        <v>448</v>
      </c>
      <c r="O5360" t="s">
        <v>30621</v>
      </c>
      <c r="Q5360" t="s">
        <v>5</v>
      </c>
      <c r="R5360" t="s">
        <v>30619</v>
      </c>
      <c r="S5360" t="s">
        <v>612</v>
      </c>
      <c r="T5360" t="s">
        <v>7</v>
      </c>
      <c r="U5360" t="s">
        <v>8</v>
      </c>
      <c r="V5360" t="s">
        <v>14</v>
      </c>
      <c r="W5360" t="s">
        <v>25977</v>
      </c>
      <c r="X5360" t="s">
        <v>25978</v>
      </c>
      <c r="Y5360" t="s">
        <v>21</v>
      </c>
    </row>
    <row r="5361" spans="1:25" x14ac:dyDescent="0.2">
      <c r="A5361" t="s">
        <v>0</v>
      </c>
      <c r="B5361" t="s">
        <v>26649</v>
      </c>
      <c r="C5361" t="s">
        <v>369</v>
      </c>
      <c r="D5361" t="s">
        <v>26650</v>
      </c>
      <c r="E5361" t="s">
        <v>54</v>
      </c>
      <c r="F5361" t="s">
        <v>26651</v>
      </c>
      <c r="G5361" s="1">
        <v>45504</v>
      </c>
      <c r="H5361" s="1">
        <v>45443</v>
      </c>
      <c r="I5361" s="1">
        <v>45778</v>
      </c>
      <c r="J5361" s="3" t="s">
        <v>30629</v>
      </c>
      <c r="K5361" s="1"/>
      <c r="L5361" s="1">
        <v>45808</v>
      </c>
      <c r="M5361" s="1">
        <f t="shared" si="211"/>
        <v>45808</v>
      </c>
      <c r="N5361" t="s">
        <v>4</v>
      </c>
      <c r="O5361" t="s">
        <v>30621</v>
      </c>
      <c r="Q5361" t="s">
        <v>5</v>
      </c>
      <c r="R5361" t="s">
        <v>30619</v>
      </c>
      <c r="S5361" t="s">
        <v>138</v>
      </c>
      <c r="T5361" t="s">
        <v>7</v>
      </c>
      <c r="U5361" t="s">
        <v>56</v>
      </c>
      <c r="V5361" t="s">
        <v>9</v>
      </c>
      <c r="W5361" t="s">
        <v>26652</v>
      </c>
      <c r="X5361" t="s">
        <v>26650</v>
      </c>
      <c r="Y5361" t="s">
        <v>10</v>
      </c>
    </row>
    <row r="5362" spans="1:25" x14ac:dyDescent="0.2">
      <c r="A5362" t="s">
        <v>0</v>
      </c>
      <c r="B5362" t="s">
        <v>26676</v>
      </c>
      <c r="C5362" t="s">
        <v>283</v>
      </c>
      <c r="D5362" t="s">
        <v>26677</v>
      </c>
      <c r="E5362" t="s">
        <v>2</v>
      </c>
      <c r="F5362" t="s">
        <v>3</v>
      </c>
      <c r="G5362" s="1">
        <v>45506</v>
      </c>
      <c r="H5362" s="1">
        <v>45443</v>
      </c>
      <c r="I5362" s="1">
        <v>45527</v>
      </c>
      <c r="J5362" s="3" t="s">
        <v>30629</v>
      </c>
      <c r="K5362" s="1"/>
      <c r="L5362" s="1">
        <v>45535</v>
      </c>
      <c r="M5362" s="1">
        <f t="shared" si="211"/>
        <v>45808</v>
      </c>
      <c r="N5362" t="s">
        <v>4</v>
      </c>
      <c r="O5362" t="s">
        <v>30621</v>
      </c>
      <c r="Q5362" t="s">
        <v>5</v>
      </c>
      <c r="R5362" t="s">
        <v>30619</v>
      </c>
      <c r="S5362" t="s">
        <v>1863</v>
      </c>
      <c r="T5362" t="s">
        <v>7</v>
      </c>
      <c r="U5362" t="s">
        <v>4896</v>
      </c>
      <c r="V5362" t="s">
        <v>9</v>
      </c>
      <c r="W5362" t="s">
        <v>26678</v>
      </c>
      <c r="X5362" t="s">
        <v>26677</v>
      </c>
      <c r="Y5362" t="s">
        <v>10</v>
      </c>
    </row>
    <row r="5363" spans="1:25" x14ac:dyDescent="0.2">
      <c r="A5363" t="s">
        <v>0</v>
      </c>
      <c r="B5363" t="s">
        <v>26679</v>
      </c>
      <c r="C5363" t="s">
        <v>283</v>
      </c>
      <c r="D5363" t="s">
        <v>26680</v>
      </c>
      <c r="E5363" t="s">
        <v>2</v>
      </c>
      <c r="F5363" t="s">
        <v>3</v>
      </c>
      <c r="G5363" s="1">
        <v>45506</v>
      </c>
      <c r="H5363" s="1">
        <v>45443</v>
      </c>
      <c r="I5363" s="1">
        <v>45782</v>
      </c>
      <c r="J5363" s="3" t="s">
        <v>30629</v>
      </c>
      <c r="K5363" s="1"/>
      <c r="L5363" s="1">
        <v>45808</v>
      </c>
      <c r="M5363" s="1">
        <f t="shared" si="211"/>
        <v>45808</v>
      </c>
      <c r="N5363" t="s">
        <v>63</v>
      </c>
      <c r="O5363" t="s">
        <v>30621</v>
      </c>
      <c r="Q5363" t="s">
        <v>5</v>
      </c>
      <c r="R5363" t="s">
        <v>30619</v>
      </c>
      <c r="S5363" t="s">
        <v>612</v>
      </c>
      <c r="T5363" t="s">
        <v>64</v>
      </c>
      <c r="U5363" t="s">
        <v>65</v>
      </c>
      <c r="V5363" t="s">
        <v>111</v>
      </c>
      <c r="W5363" t="s">
        <v>41</v>
      </c>
      <c r="X5363" t="s">
        <v>41</v>
      </c>
      <c r="Y5363" t="s">
        <v>41</v>
      </c>
    </row>
    <row r="5364" spans="1:25" x14ac:dyDescent="0.2">
      <c r="A5364" t="s">
        <v>0</v>
      </c>
      <c r="B5364" t="s">
        <v>26681</v>
      </c>
      <c r="C5364" t="s">
        <v>5695</v>
      </c>
      <c r="D5364" t="s">
        <v>26682</v>
      </c>
      <c r="E5364" t="s">
        <v>54</v>
      </c>
      <c r="F5364" t="s">
        <v>371</v>
      </c>
      <c r="G5364" s="1">
        <v>45506</v>
      </c>
      <c r="H5364" s="1">
        <v>45443</v>
      </c>
      <c r="I5364" s="1">
        <v>45778</v>
      </c>
      <c r="J5364" s="3" t="s">
        <v>30629</v>
      </c>
      <c r="K5364" s="1"/>
      <c r="L5364" s="1">
        <v>45808</v>
      </c>
      <c r="M5364" s="1">
        <f t="shared" si="211"/>
        <v>45808</v>
      </c>
      <c r="N5364" t="s">
        <v>4</v>
      </c>
      <c r="O5364" t="s">
        <v>30621</v>
      </c>
      <c r="Q5364" t="s">
        <v>5</v>
      </c>
      <c r="R5364" t="s">
        <v>30619</v>
      </c>
      <c r="S5364" t="s">
        <v>255</v>
      </c>
      <c r="T5364" t="s">
        <v>7</v>
      </c>
      <c r="U5364" t="s">
        <v>56</v>
      </c>
      <c r="V5364" t="s">
        <v>9</v>
      </c>
      <c r="W5364" t="s">
        <v>26683</v>
      </c>
      <c r="X5364" t="s">
        <v>26682</v>
      </c>
      <c r="Y5364" t="s">
        <v>10</v>
      </c>
    </row>
    <row r="5365" spans="1:25" x14ac:dyDescent="0.2">
      <c r="A5365" t="s">
        <v>0</v>
      </c>
      <c r="B5365" t="s">
        <v>26688</v>
      </c>
      <c r="C5365" t="s">
        <v>2379</v>
      </c>
      <c r="D5365" t="s">
        <v>26689</v>
      </c>
      <c r="E5365" t="s">
        <v>11</v>
      </c>
      <c r="F5365" t="s">
        <v>437</v>
      </c>
      <c r="G5365" s="1">
        <v>45506</v>
      </c>
      <c r="H5365" s="1">
        <v>45443</v>
      </c>
      <c r="I5365" s="1">
        <v>45782</v>
      </c>
      <c r="J5365" s="3" t="s">
        <v>30629</v>
      </c>
      <c r="K5365" s="1"/>
      <c r="L5365" s="1">
        <v>45808</v>
      </c>
      <c r="M5365" s="1">
        <f t="shared" si="211"/>
        <v>45808</v>
      </c>
      <c r="N5365" t="s">
        <v>89</v>
      </c>
      <c r="O5365" t="s">
        <v>30621</v>
      </c>
      <c r="Q5365" t="s">
        <v>5</v>
      </c>
      <c r="R5365" t="s">
        <v>30619</v>
      </c>
      <c r="S5365" t="s">
        <v>255</v>
      </c>
      <c r="T5365" t="s">
        <v>7</v>
      </c>
      <c r="U5365" t="s">
        <v>90</v>
      </c>
      <c r="V5365" t="s">
        <v>9</v>
      </c>
      <c r="W5365" t="s">
        <v>26690</v>
      </c>
      <c r="X5365" t="s">
        <v>26689</v>
      </c>
      <c r="Y5365" t="s">
        <v>91</v>
      </c>
    </row>
    <row r="5366" spans="1:25" x14ac:dyDescent="0.2">
      <c r="A5366" t="s">
        <v>0</v>
      </c>
      <c r="B5366" t="s">
        <v>26701</v>
      </c>
      <c r="C5366" t="s">
        <v>2698</v>
      </c>
      <c r="D5366" t="s">
        <v>26702</v>
      </c>
      <c r="E5366" t="s">
        <v>2</v>
      </c>
      <c r="F5366" t="s">
        <v>717</v>
      </c>
      <c r="G5366" s="1">
        <v>45509</v>
      </c>
      <c r="H5366" s="1">
        <v>45443</v>
      </c>
      <c r="I5366" s="1">
        <v>45688</v>
      </c>
      <c r="J5366" s="3" t="s">
        <v>30629</v>
      </c>
      <c r="K5366" s="1"/>
      <c r="L5366" s="1">
        <v>45808</v>
      </c>
      <c r="M5366" s="1">
        <f t="shared" si="211"/>
        <v>45808</v>
      </c>
      <c r="N5366" t="s">
        <v>4</v>
      </c>
      <c r="O5366" t="s">
        <v>30621</v>
      </c>
      <c r="Q5366" t="s">
        <v>5</v>
      </c>
      <c r="R5366" t="s">
        <v>30619</v>
      </c>
      <c r="S5366" t="s">
        <v>138</v>
      </c>
      <c r="T5366" t="s">
        <v>7</v>
      </c>
      <c r="U5366" t="s">
        <v>56</v>
      </c>
      <c r="V5366" t="s">
        <v>9</v>
      </c>
      <c r="W5366" t="s">
        <v>26703</v>
      </c>
      <c r="X5366" t="s">
        <v>26702</v>
      </c>
      <c r="Y5366" t="s">
        <v>10</v>
      </c>
    </row>
    <row r="5367" spans="1:25" x14ac:dyDescent="0.2">
      <c r="A5367" t="s">
        <v>0</v>
      </c>
      <c r="B5367" t="s">
        <v>26712</v>
      </c>
      <c r="C5367" t="s">
        <v>26713</v>
      </c>
      <c r="D5367" t="s">
        <v>26714</v>
      </c>
      <c r="E5367" t="s">
        <v>24</v>
      </c>
      <c r="F5367" t="s">
        <v>233</v>
      </c>
      <c r="G5367" s="1">
        <v>45509</v>
      </c>
      <c r="H5367" s="1">
        <v>45443</v>
      </c>
      <c r="I5367" s="1">
        <v>45770</v>
      </c>
      <c r="J5367" s="3" t="s">
        <v>30629</v>
      </c>
      <c r="K5367" s="1"/>
      <c r="L5367" s="1">
        <v>45808</v>
      </c>
      <c r="M5367" s="1">
        <f t="shared" si="211"/>
        <v>45808</v>
      </c>
      <c r="N5367" t="s">
        <v>873</v>
      </c>
      <c r="O5367" t="s">
        <v>30621</v>
      </c>
      <c r="Q5367" t="s">
        <v>5</v>
      </c>
      <c r="R5367" t="s">
        <v>30619</v>
      </c>
      <c r="S5367" t="s">
        <v>138</v>
      </c>
      <c r="T5367" t="s">
        <v>7</v>
      </c>
      <c r="U5367" t="s">
        <v>56</v>
      </c>
      <c r="V5367" t="s">
        <v>14</v>
      </c>
      <c r="W5367" t="s">
        <v>26715</v>
      </c>
      <c r="X5367" t="s">
        <v>26714</v>
      </c>
      <c r="Y5367" t="s">
        <v>98</v>
      </c>
    </row>
    <row r="5368" spans="1:25" x14ac:dyDescent="0.2">
      <c r="A5368" t="s">
        <v>0</v>
      </c>
      <c r="B5368" t="s">
        <v>4508</v>
      </c>
      <c r="C5368" t="s">
        <v>4509</v>
      </c>
      <c r="D5368" t="s">
        <v>4510</v>
      </c>
      <c r="E5368" t="s">
        <v>49</v>
      </c>
      <c r="F5368" t="s">
        <v>761</v>
      </c>
      <c r="G5368" s="1">
        <v>44713</v>
      </c>
      <c r="H5368" s="1">
        <v>44713</v>
      </c>
      <c r="I5368" s="1">
        <v>45125</v>
      </c>
      <c r="J5368" s="3" t="s">
        <v>30629</v>
      </c>
      <c r="K5368" s="1"/>
      <c r="L5368" s="1">
        <v>45809</v>
      </c>
      <c r="M5368" s="1">
        <f>DATE(YEAR(H5368)+3,MONTH(H5368),DAY(H5368))</f>
        <v>45809</v>
      </c>
      <c r="N5368" t="s">
        <v>89</v>
      </c>
      <c r="O5368" t="s">
        <v>30624</v>
      </c>
      <c r="Q5368" t="s">
        <v>5</v>
      </c>
      <c r="R5368" t="s">
        <v>30619</v>
      </c>
      <c r="S5368" t="s">
        <v>131</v>
      </c>
      <c r="T5368" t="s">
        <v>7</v>
      </c>
      <c r="U5368" t="s">
        <v>90</v>
      </c>
      <c r="V5368" t="s">
        <v>9</v>
      </c>
      <c r="W5368" t="s">
        <v>4511</v>
      </c>
      <c r="X5368" t="s">
        <v>4512</v>
      </c>
      <c r="Y5368" t="s">
        <v>91</v>
      </c>
    </row>
    <row r="5369" spans="1:25" x14ac:dyDescent="0.2">
      <c r="A5369" t="s">
        <v>0</v>
      </c>
      <c r="B5369" t="s">
        <v>4584</v>
      </c>
      <c r="C5369" t="s">
        <v>4585</v>
      </c>
      <c r="D5369" t="s">
        <v>4586</v>
      </c>
      <c r="E5369" t="s">
        <v>11</v>
      </c>
      <c r="F5369" t="s">
        <v>844</v>
      </c>
      <c r="G5369" s="1">
        <v>44715</v>
      </c>
      <c r="H5369" s="1">
        <v>44713</v>
      </c>
      <c r="I5369" s="1">
        <v>45180</v>
      </c>
      <c r="J5369" s="3" t="s">
        <v>30629</v>
      </c>
      <c r="K5369" s="1"/>
      <c r="L5369" s="1">
        <v>45809</v>
      </c>
      <c r="M5369" s="1">
        <f t="shared" ref="M5369:M5378" si="212">DATE(YEAR(H5369)+3,MONTH(H5369),DAY(H5369))</f>
        <v>45809</v>
      </c>
      <c r="N5369" t="s">
        <v>26</v>
      </c>
      <c r="O5369" t="s">
        <v>30622</v>
      </c>
      <c r="Q5369" t="s">
        <v>5</v>
      </c>
      <c r="R5369" t="s">
        <v>30619</v>
      </c>
      <c r="S5369" t="s">
        <v>243</v>
      </c>
      <c r="T5369" t="s">
        <v>7</v>
      </c>
      <c r="U5369" t="s">
        <v>160</v>
      </c>
      <c r="V5369" t="s">
        <v>9</v>
      </c>
      <c r="W5369" t="s">
        <v>4587</v>
      </c>
      <c r="X5369" t="s">
        <v>4588</v>
      </c>
      <c r="Y5369" t="s">
        <v>31</v>
      </c>
    </row>
    <row r="5370" spans="1:25" x14ac:dyDescent="0.2">
      <c r="A5370" t="s">
        <v>0</v>
      </c>
      <c r="B5370" t="s">
        <v>4591</v>
      </c>
      <c r="C5370" t="s">
        <v>4513</v>
      </c>
      <c r="D5370" t="s">
        <v>4592</v>
      </c>
      <c r="E5370" t="s">
        <v>11</v>
      </c>
      <c r="F5370" t="s">
        <v>844</v>
      </c>
      <c r="G5370" s="1">
        <v>44715</v>
      </c>
      <c r="H5370" s="1">
        <v>44713</v>
      </c>
      <c r="I5370" s="1">
        <v>45153</v>
      </c>
      <c r="J5370" s="3" t="s">
        <v>30629</v>
      </c>
      <c r="K5370" s="1"/>
      <c r="L5370" s="1">
        <v>45809</v>
      </c>
      <c r="M5370" s="1">
        <f t="shared" si="212"/>
        <v>45809</v>
      </c>
      <c r="N5370" t="s">
        <v>63</v>
      </c>
      <c r="O5370" t="s">
        <v>30622</v>
      </c>
      <c r="Q5370" t="s">
        <v>5</v>
      </c>
      <c r="R5370" t="s">
        <v>30619</v>
      </c>
      <c r="S5370" t="s">
        <v>4593</v>
      </c>
      <c r="T5370" t="s">
        <v>64</v>
      </c>
      <c r="U5370" t="s">
        <v>65</v>
      </c>
      <c r="V5370" t="s">
        <v>111</v>
      </c>
      <c r="W5370" t="s">
        <v>41</v>
      </c>
      <c r="X5370" t="s">
        <v>41</v>
      </c>
      <c r="Y5370" t="s">
        <v>41</v>
      </c>
    </row>
    <row r="5371" spans="1:25" x14ac:dyDescent="0.2">
      <c r="A5371" t="s">
        <v>0</v>
      </c>
      <c r="B5371" t="s">
        <v>4609</v>
      </c>
      <c r="C5371" t="s">
        <v>224</v>
      </c>
      <c r="D5371" t="s">
        <v>4610</v>
      </c>
      <c r="E5371" t="s">
        <v>52</v>
      </c>
      <c r="F5371" t="s">
        <v>801</v>
      </c>
      <c r="G5371" s="1">
        <v>44715</v>
      </c>
      <c r="H5371" s="1">
        <v>44713</v>
      </c>
      <c r="I5371" s="1">
        <v>45162</v>
      </c>
      <c r="J5371" s="3" t="s">
        <v>30629</v>
      </c>
      <c r="K5371" s="1"/>
      <c r="L5371" s="1">
        <v>45809</v>
      </c>
      <c r="M5371" s="1">
        <f t="shared" si="212"/>
        <v>45809</v>
      </c>
      <c r="N5371" t="s">
        <v>36</v>
      </c>
      <c r="O5371" t="s">
        <v>30622</v>
      </c>
      <c r="Q5371" t="s">
        <v>5</v>
      </c>
      <c r="R5371" t="s">
        <v>30619</v>
      </c>
      <c r="S5371" t="s">
        <v>3118</v>
      </c>
      <c r="T5371" t="s">
        <v>7</v>
      </c>
      <c r="U5371" t="s">
        <v>37</v>
      </c>
      <c r="V5371" t="s">
        <v>14</v>
      </c>
      <c r="W5371" t="s">
        <v>483</v>
      </c>
      <c r="X5371" t="s">
        <v>484</v>
      </c>
      <c r="Y5371" t="s">
        <v>40</v>
      </c>
    </row>
    <row r="5372" spans="1:25" x14ac:dyDescent="0.2">
      <c r="A5372" t="s">
        <v>0</v>
      </c>
      <c r="B5372" t="s">
        <v>4611</v>
      </c>
      <c r="C5372" t="s">
        <v>224</v>
      </c>
      <c r="D5372" t="s">
        <v>4612</v>
      </c>
      <c r="E5372" t="s">
        <v>52</v>
      </c>
      <c r="F5372" t="s">
        <v>2884</v>
      </c>
      <c r="G5372" s="1">
        <v>44715</v>
      </c>
      <c r="H5372" s="1">
        <v>44713</v>
      </c>
      <c r="I5372" s="1">
        <v>45149</v>
      </c>
      <c r="J5372" s="3" t="s">
        <v>30629</v>
      </c>
      <c r="K5372" s="1"/>
      <c r="L5372" s="1">
        <v>45809</v>
      </c>
      <c r="M5372" s="1">
        <f t="shared" si="212"/>
        <v>45809</v>
      </c>
      <c r="N5372" t="s">
        <v>36</v>
      </c>
      <c r="O5372" t="s">
        <v>30622</v>
      </c>
      <c r="Q5372" t="s">
        <v>5</v>
      </c>
      <c r="R5372" t="s">
        <v>30619</v>
      </c>
      <c r="S5372" t="s">
        <v>3118</v>
      </c>
      <c r="T5372" t="s">
        <v>7</v>
      </c>
      <c r="U5372" t="s">
        <v>37</v>
      </c>
      <c r="V5372" t="s">
        <v>14</v>
      </c>
      <c r="W5372" t="s">
        <v>2885</v>
      </c>
      <c r="X5372" t="s">
        <v>2886</v>
      </c>
      <c r="Y5372" t="s">
        <v>40</v>
      </c>
    </row>
    <row r="5373" spans="1:25" x14ac:dyDescent="0.2">
      <c r="A5373" t="s">
        <v>0</v>
      </c>
      <c r="B5373" t="s">
        <v>4620</v>
      </c>
      <c r="C5373" t="s">
        <v>156</v>
      </c>
      <c r="D5373" t="s">
        <v>4621</v>
      </c>
      <c r="E5373" t="s">
        <v>52</v>
      </c>
      <c r="F5373" t="s">
        <v>801</v>
      </c>
      <c r="G5373" s="1">
        <v>44715</v>
      </c>
      <c r="H5373" s="1">
        <v>44713</v>
      </c>
      <c r="I5373" s="1">
        <v>45161</v>
      </c>
      <c r="J5373" s="3" t="s">
        <v>30629</v>
      </c>
      <c r="K5373" s="1"/>
      <c r="L5373" s="1">
        <v>45809</v>
      </c>
      <c r="M5373" s="1">
        <f t="shared" si="212"/>
        <v>45809</v>
      </c>
      <c r="N5373" t="s">
        <v>36</v>
      </c>
      <c r="O5373" t="s">
        <v>30622</v>
      </c>
      <c r="Q5373" t="s">
        <v>5</v>
      </c>
      <c r="R5373" t="s">
        <v>30619</v>
      </c>
      <c r="S5373" t="s">
        <v>1073</v>
      </c>
      <c r="T5373" t="s">
        <v>7</v>
      </c>
      <c r="U5373" t="s">
        <v>37</v>
      </c>
      <c r="V5373" t="s">
        <v>14</v>
      </c>
      <c r="W5373" t="s">
        <v>483</v>
      </c>
      <c r="X5373" t="s">
        <v>484</v>
      </c>
      <c r="Y5373" t="s">
        <v>40</v>
      </c>
    </row>
    <row r="5374" spans="1:25" x14ac:dyDescent="0.2">
      <c r="A5374" t="s">
        <v>0</v>
      </c>
      <c r="B5374" t="s">
        <v>4636</v>
      </c>
      <c r="C5374" t="s">
        <v>156</v>
      </c>
      <c r="D5374" t="s">
        <v>4637</v>
      </c>
      <c r="E5374" t="s">
        <v>52</v>
      </c>
      <c r="F5374" t="s">
        <v>2884</v>
      </c>
      <c r="G5374" s="1">
        <v>44718</v>
      </c>
      <c r="H5374" s="1">
        <v>44713</v>
      </c>
      <c r="I5374" s="1">
        <v>45149</v>
      </c>
      <c r="J5374" s="3" t="s">
        <v>30629</v>
      </c>
      <c r="K5374" s="1"/>
      <c r="L5374" s="1">
        <v>45809</v>
      </c>
      <c r="M5374" s="1">
        <f t="shared" si="212"/>
        <v>45809</v>
      </c>
      <c r="N5374" t="s">
        <v>36</v>
      </c>
      <c r="O5374" t="s">
        <v>30622</v>
      </c>
      <c r="Q5374" t="s">
        <v>5</v>
      </c>
      <c r="R5374" t="s">
        <v>30619</v>
      </c>
      <c r="S5374" t="s">
        <v>2049</v>
      </c>
      <c r="T5374" t="s">
        <v>7</v>
      </c>
      <c r="U5374" t="s">
        <v>37</v>
      </c>
      <c r="V5374" t="s">
        <v>14</v>
      </c>
      <c r="W5374" t="s">
        <v>2885</v>
      </c>
      <c r="X5374" t="s">
        <v>2886</v>
      </c>
      <c r="Y5374" t="s">
        <v>40</v>
      </c>
    </row>
    <row r="5375" spans="1:25" x14ac:dyDescent="0.2">
      <c r="A5375" t="s">
        <v>0</v>
      </c>
      <c r="B5375" t="s">
        <v>4976</v>
      </c>
      <c r="C5375" t="s">
        <v>4977</v>
      </c>
      <c r="D5375" t="s">
        <v>4978</v>
      </c>
      <c r="E5375" t="s">
        <v>11</v>
      </c>
      <c r="F5375" t="s">
        <v>2737</v>
      </c>
      <c r="G5375" s="1">
        <v>44727</v>
      </c>
      <c r="H5375" s="1">
        <v>44713</v>
      </c>
      <c r="I5375" s="1">
        <v>45125</v>
      </c>
      <c r="J5375" s="3" t="s">
        <v>30629</v>
      </c>
      <c r="K5375" s="1"/>
      <c r="L5375" s="1">
        <v>45809</v>
      </c>
      <c r="M5375" s="1">
        <f t="shared" si="212"/>
        <v>45809</v>
      </c>
      <c r="N5375" t="s">
        <v>89</v>
      </c>
      <c r="O5375" t="s">
        <v>30622</v>
      </c>
      <c r="Q5375" t="s">
        <v>5</v>
      </c>
      <c r="R5375" t="s">
        <v>30619</v>
      </c>
      <c r="S5375" t="s">
        <v>243</v>
      </c>
      <c r="T5375" t="s">
        <v>7</v>
      </c>
      <c r="U5375" t="s">
        <v>90</v>
      </c>
      <c r="V5375" t="s">
        <v>9</v>
      </c>
      <c r="W5375" t="s">
        <v>4979</v>
      </c>
      <c r="X5375" t="s">
        <v>4980</v>
      </c>
      <c r="Y5375" t="s">
        <v>91</v>
      </c>
    </row>
    <row r="5376" spans="1:25" x14ac:dyDescent="0.2">
      <c r="A5376" t="s">
        <v>0</v>
      </c>
      <c r="B5376" t="s">
        <v>5051</v>
      </c>
      <c r="C5376" t="s">
        <v>384</v>
      </c>
      <c r="D5376" t="s">
        <v>5052</v>
      </c>
      <c r="E5376" t="s">
        <v>52</v>
      </c>
      <c r="F5376" t="s">
        <v>2884</v>
      </c>
      <c r="G5376" s="1">
        <v>44730</v>
      </c>
      <c r="H5376" s="1">
        <v>44713</v>
      </c>
      <c r="I5376" s="1">
        <v>45149</v>
      </c>
      <c r="J5376" s="3" t="s">
        <v>30629</v>
      </c>
      <c r="K5376" s="1"/>
      <c r="L5376" s="1">
        <v>45809</v>
      </c>
      <c r="M5376" s="1">
        <f t="shared" si="212"/>
        <v>45809</v>
      </c>
      <c r="N5376" t="s">
        <v>36</v>
      </c>
      <c r="O5376" t="s">
        <v>30622</v>
      </c>
      <c r="Q5376" t="s">
        <v>5</v>
      </c>
      <c r="R5376" t="s">
        <v>30619</v>
      </c>
      <c r="S5376" t="s">
        <v>1073</v>
      </c>
      <c r="T5376" t="s">
        <v>7</v>
      </c>
      <c r="U5376" t="s">
        <v>37</v>
      </c>
      <c r="V5376" t="s">
        <v>14</v>
      </c>
      <c r="W5376" t="s">
        <v>5053</v>
      </c>
      <c r="X5376" t="s">
        <v>5054</v>
      </c>
      <c r="Y5376" t="s">
        <v>40</v>
      </c>
    </row>
    <row r="5377" spans="1:25" x14ac:dyDescent="0.2">
      <c r="A5377" t="s">
        <v>0</v>
      </c>
      <c r="B5377" t="s">
        <v>5337</v>
      </c>
      <c r="C5377" t="s">
        <v>224</v>
      </c>
      <c r="D5377" t="s">
        <v>5338</v>
      </c>
      <c r="E5377" t="s">
        <v>52</v>
      </c>
      <c r="F5377" t="s">
        <v>1492</v>
      </c>
      <c r="G5377" s="1">
        <v>44740</v>
      </c>
      <c r="H5377" s="1">
        <v>44713</v>
      </c>
      <c r="I5377" s="1">
        <v>45085</v>
      </c>
      <c r="J5377" s="3" t="s">
        <v>30629</v>
      </c>
      <c r="K5377" s="1"/>
      <c r="L5377" s="1">
        <v>45809</v>
      </c>
      <c r="M5377" s="1">
        <f t="shared" si="212"/>
        <v>45809</v>
      </c>
      <c r="N5377" t="s">
        <v>89</v>
      </c>
      <c r="O5377" t="s">
        <v>30624</v>
      </c>
      <c r="Q5377" t="s">
        <v>5</v>
      </c>
      <c r="R5377" t="s">
        <v>30619</v>
      </c>
      <c r="S5377" t="s">
        <v>1493</v>
      </c>
      <c r="T5377" t="s">
        <v>7</v>
      </c>
      <c r="U5377" t="s">
        <v>90</v>
      </c>
      <c r="V5377" t="s">
        <v>9</v>
      </c>
      <c r="W5377" t="s">
        <v>5339</v>
      </c>
      <c r="X5377" t="s">
        <v>5338</v>
      </c>
      <c r="Y5377" t="s">
        <v>91</v>
      </c>
    </row>
    <row r="5378" spans="1:25" x14ac:dyDescent="0.2">
      <c r="A5378" t="s">
        <v>0</v>
      </c>
      <c r="B5378" t="s">
        <v>5960</v>
      </c>
      <c r="C5378" t="s">
        <v>5961</v>
      </c>
      <c r="D5378" t="s">
        <v>5962</v>
      </c>
      <c r="E5378" t="s">
        <v>18</v>
      </c>
      <c r="F5378" t="s">
        <v>3725</v>
      </c>
      <c r="G5378" s="1">
        <v>44929</v>
      </c>
      <c r="H5378" s="1">
        <v>44713</v>
      </c>
      <c r="I5378" s="1">
        <v>45136</v>
      </c>
      <c r="J5378" s="3" t="s">
        <v>30629</v>
      </c>
      <c r="K5378" s="1"/>
      <c r="L5378" s="1">
        <v>45809</v>
      </c>
      <c r="M5378" s="1">
        <f t="shared" si="212"/>
        <v>45809</v>
      </c>
      <c r="N5378" t="s">
        <v>20</v>
      </c>
      <c r="O5378" t="s">
        <v>30622</v>
      </c>
      <c r="Q5378" t="s">
        <v>5</v>
      </c>
      <c r="R5378" t="s">
        <v>30619</v>
      </c>
      <c r="S5378" t="s">
        <v>5072</v>
      </c>
      <c r="T5378" t="s">
        <v>7</v>
      </c>
      <c r="U5378" t="s">
        <v>8</v>
      </c>
      <c r="V5378" t="s">
        <v>14</v>
      </c>
      <c r="W5378" t="s">
        <v>3571</v>
      </c>
      <c r="X5378" t="s">
        <v>3572</v>
      </c>
      <c r="Y5378" t="s">
        <v>21</v>
      </c>
    </row>
    <row r="5379" spans="1:25" x14ac:dyDescent="0.2">
      <c r="A5379" t="s">
        <v>0</v>
      </c>
      <c r="B5379" t="s">
        <v>21916</v>
      </c>
      <c r="C5379" t="s">
        <v>3675</v>
      </c>
      <c r="D5379" t="s">
        <v>21917</v>
      </c>
      <c r="E5379" t="s">
        <v>18</v>
      </c>
      <c r="F5379" t="s">
        <v>3607</v>
      </c>
      <c r="G5379" s="1">
        <v>45444</v>
      </c>
      <c r="H5379" s="1">
        <v>45444</v>
      </c>
      <c r="I5379" s="1">
        <v>45770</v>
      </c>
      <c r="J5379" s="3" t="s">
        <v>30629</v>
      </c>
      <c r="K5379" s="1"/>
      <c r="L5379" s="1">
        <v>45809</v>
      </c>
      <c r="M5379" s="1">
        <f t="shared" ref="M5379:M5410" si="213">DATE(YEAR(H5379)+1,MONTH(H5379),DAY(H5379))</f>
        <v>45809</v>
      </c>
      <c r="N5379" t="s">
        <v>4</v>
      </c>
      <c r="O5379" t="s">
        <v>30621</v>
      </c>
      <c r="Q5379" t="s">
        <v>5</v>
      </c>
      <c r="R5379" t="s">
        <v>30619</v>
      </c>
      <c r="S5379" t="s">
        <v>179</v>
      </c>
      <c r="T5379" t="s">
        <v>7</v>
      </c>
      <c r="U5379" t="s">
        <v>287</v>
      </c>
      <c r="V5379" t="s">
        <v>9</v>
      </c>
      <c r="W5379" t="s">
        <v>21918</v>
      </c>
      <c r="X5379" t="s">
        <v>21919</v>
      </c>
      <c r="Y5379" t="s">
        <v>10</v>
      </c>
    </row>
    <row r="5380" spans="1:25" x14ac:dyDescent="0.2">
      <c r="A5380" t="s">
        <v>0</v>
      </c>
      <c r="B5380" t="s">
        <v>21936</v>
      </c>
      <c r="C5380" t="s">
        <v>3675</v>
      </c>
      <c r="D5380" t="s">
        <v>21937</v>
      </c>
      <c r="E5380" t="s">
        <v>18</v>
      </c>
      <c r="F5380" t="s">
        <v>3607</v>
      </c>
      <c r="G5380" s="1">
        <v>45444</v>
      </c>
      <c r="H5380" s="1">
        <v>45444</v>
      </c>
      <c r="I5380" s="1">
        <v>45770</v>
      </c>
      <c r="J5380" s="3" t="s">
        <v>30629</v>
      </c>
      <c r="K5380" s="1"/>
      <c r="L5380" s="1">
        <v>45809</v>
      </c>
      <c r="M5380" s="1">
        <f t="shared" si="213"/>
        <v>45809</v>
      </c>
      <c r="N5380" t="s">
        <v>4</v>
      </c>
      <c r="O5380" t="s">
        <v>30621</v>
      </c>
      <c r="Q5380" t="s">
        <v>5</v>
      </c>
      <c r="R5380" t="s">
        <v>30619</v>
      </c>
      <c r="S5380" t="s">
        <v>179</v>
      </c>
      <c r="T5380" t="s">
        <v>7</v>
      </c>
      <c r="U5380" t="s">
        <v>287</v>
      </c>
      <c r="V5380" t="s">
        <v>9</v>
      </c>
      <c r="W5380" t="s">
        <v>21938</v>
      </c>
      <c r="X5380" t="s">
        <v>21939</v>
      </c>
      <c r="Y5380" t="s">
        <v>10</v>
      </c>
    </row>
    <row r="5381" spans="1:25" x14ac:dyDescent="0.2">
      <c r="A5381" t="s">
        <v>0</v>
      </c>
      <c r="B5381" t="s">
        <v>21946</v>
      </c>
      <c r="C5381" t="s">
        <v>5961</v>
      </c>
      <c r="D5381" t="s">
        <v>21947</v>
      </c>
      <c r="E5381" t="s">
        <v>18</v>
      </c>
      <c r="F5381" t="s">
        <v>2162</v>
      </c>
      <c r="G5381" s="1">
        <v>45444</v>
      </c>
      <c r="H5381" s="1">
        <v>45444</v>
      </c>
      <c r="I5381" s="1">
        <v>45459</v>
      </c>
      <c r="J5381" s="3" t="s">
        <v>30629</v>
      </c>
      <c r="K5381" s="1"/>
      <c r="L5381" s="1">
        <v>45627</v>
      </c>
      <c r="M5381" s="1">
        <f t="shared" si="213"/>
        <v>45809</v>
      </c>
      <c r="N5381" t="s">
        <v>4</v>
      </c>
      <c r="O5381" t="s">
        <v>30621</v>
      </c>
      <c r="Q5381" t="s">
        <v>5</v>
      </c>
      <c r="R5381" t="s">
        <v>30619</v>
      </c>
      <c r="S5381" t="s">
        <v>6026</v>
      </c>
      <c r="T5381" t="s">
        <v>7</v>
      </c>
      <c r="U5381" t="s">
        <v>287</v>
      </c>
      <c r="V5381" t="s">
        <v>9</v>
      </c>
      <c r="W5381" t="s">
        <v>21948</v>
      </c>
      <c r="X5381" t="s">
        <v>21947</v>
      </c>
      <c r="Y5381" t="s">
        <v>10</v>
      </c>
    </row>
    <row r="5382" spans="1:25" x14ac:dyDescent="0.2">
      <c r="A5382" t="s">
        <v>0</v>
      </c>
      <c r="B5382" t="s">
        <v>21949</v>
      </c>
      <c r="C5382" t="s">
        <v>5281</v>
      </c>
      <c r="D5382" t="s">
        <v>21950</v>
      </c>
      <c r="E5382" t="s">
        <v>18</v>
      </c>
      <c r="F5382" t="s">
        <v>2162</v>
      </c>
      <c r="G5382" s="1">
        <v>45444</v>
      </c>
      <c r="H5382" s="1">
        <v>45444</v>
      </c>
      <c r="I5382" s="1">
        <v>45459</v>
      </c>
      <c r="J5382" s="3" t="s">
        <v>30629</v>
      </c>
      <c r="K5382" s="1"/>
      <c r="L5382" s="1">
        <v>45627</v>
      </c>
      <c r="M5382" s="1">
        <f t="shared" si="213"/>
        <v>45809</v>
      </c>
      <c r="N5382" t="s">
        <v>4</v>
      </c>
      <c r="O5382" t="s">
        <v>30621</v>
      </c>
      <c r="Q5382" t="s">
        <v>5</v>
      </c>
      <c r="R5382" t="s">
        <v>30619</v>
      </c>
      <c r="S5382" t="s">
        <v>6026</v>
      </c>
      <c r="T5382" t="s">
        <v>7</v>
      </c>
      <c r="U5382" t="s">
        <v>287</v>
      </c>
      <c r="V5382" t="s">
        <v>9</v>
      </c>
      <c r="W5382" t="s">
        <v>21951</v>
      </c>
      <c r="X5382" t="s">
        <v>21950</v>
      </c>
      <c r="Y5382" t="s">
        <v>10</v>
      </c>
    </row>
    <row r="5383" spans="1:25" x14ac:dyDescent="0.2">
      <c r="A5383" t="s">
        <v>0</v>
      </c>
      <c r="B5383" t="s">
        <v>21952</v>
      </c>
      <c r="C5383" t="s">
        <v>21953</v>
      </c>
      <c r="D5383" t="s">
        <v>21954</v>
      </c>
      <c r="E5383" t="s">
        <v>18</v>
      </c>
      <c r="F5383" t="s">
        <v>2162</v>
      </c>
      <c r="G5383" s="1">
        <v>45444</v>
      </c>
      <c r="H5383" s="1">
        <v>45444</v>
      </c>
      <c r="I5383" s="1">
        <v>45459</v>
      </c>
      <c r="J5383" s="3" t="s">
        <v>30629</v>
      </c>
      <c r="K5383" s="1"/>
      <c r="L5383" s="1">
        <v>45809</v>
      </c>
      <c r="M5383" s="1">
        <f t="shared" si="213"/>
        <v>45809</v>
      </c>
      <c r="N5383" t="s">
        <v>4</v>
      </c>
      <c r="O5383" t="s">
        <v>30621</v>
      </c>
      <c r="Q5383" t="s">
        <v>5</v>
      </c>
      <c r="R5383" t="s">
        <v>30619</v>
      </c>
      <c r="S5383" t="s">
        <v>179</v>
      </c>
      <c r="T5383" t="s">
        <v>7</v>
      </c>
      <c r="U5383" t="s">
        <v>287</v>
      </c>
      <c r="V5383" t="s">
        <v>9</v>
      </c>
      <c r="W5383" t="s">
        <v>21955</v>
      </c>
      <c r="X5383" t="s">
        <v>21954</v>
      </c>
      <c r="Y5383" t="s">
        <v>10</v>
      </c>
    </row>
    <row r="5384" spans="1:25" x14ac:dyDescent="0.2">
      <c r="A5384" t="s">
        <v>0</v>
      </c>
      <c r="B5384" t="s">
        <v>22041</v>
      </c>
      <c r="C5384" t="s">
        <v>6325</v>
      </c>
      <c r="D5384" t="s">
        <v>22042</v>
      </c>
      <c r="E5384" t="s">
        <v>11</v>
      </c>
      <c r="F5384" t="s">
        <v>3846</v>
      </c>
      <c r="G5384" s="1">
        <v>45444</v>
      </c>
      <c r="H5384" s="1">
        <v>45444</v>
      </c>
      <c r="I5384" s="1">
        <v>45796</v>
      </c>
      <c r="J5384" s="3" t="s">
        <v>30629</v>
      </c>
      <c r="K5384" s="1"/>
      <c r="L5384" s="1">
        <v>45809</v>
      </c>
      <c r="M5384" s="1">
        <f t="shared" si="213"/>
        <v>45809</v>
      </c>
      <c r="N5384" t="s">
        <v>89</v>
      </c>
      <c r="O5384" t="s">
        <v>30621</v>
      </c>
      <c r="Q5384" t="s">
        <v>5</v>
      </c>
      <c r="R5384" t="s">
        <v>30619</v>
      </c>
      <c r="S5384" t="s">
        <v>138</v>
      </c>
      <c r="T5384" t="s">
        <v>7</v>
      </c>
      <c r="U5384" t="s">
        <v>118</v>
      </c>
      <c r="V5384" t="s">
        <v>9</v>
      </c>
      <c r="W5384" t="s">
        <v>22043</v>
      </c>
      <c r="X5384" t="s">
        <v>22042</v>
      </c>
      <c r="Y5384" t="s">
        <v>91</v>
      </c>
    </row>
    <row r="5385" spans="1:25" x14ac:dyDescent="0.2">
      <c r="A5385" t="s">
        <v>0</v>
      </c>
      <c r="B5385" t="s">
        <v>22057</v>
      </c>
      <c r="C5385" t="s">
        <v>22058</v>
      </c>
      <c r="D5385" t="s">
        <v>22059</v>
      </c>
      <c r="E5385" t="s">
        <v>11</v>
      </c>
      <c r="F5385" t="s">
        <v>1633</v>
      </c>
      <c r="G5385" s="1">
        <v>45444</v>
      </c>
      <c r="H5385" s="1">
        <v>45444</v>
      </c>
      <c r="I5385" s="1">
        <v>45678</v>
      </c>
      <c r="J5385" s="3" t="s">
        <v>30629</v>
      </c>
      <c r="K5385" s="1"/>
      <c r="L5385" s="1">
        <v>45809</v>
      </c>
      <c r="M5385" s="1">
        <f t="shared" si="213"/>
        <v>45809</v>
      </c>
      <c r="N5385" t="s">
        <v>4</v>
      </c>
      <c r="O5385" t="s">
        <v>30621</v>
      </c>
      <c r="Q5385" t="s">
        <v>5</v>
      </c>
      <c r="R5385" t="s">
        <v>30619</v>
      </c>
      <c r="S5385" t="s">
        <v>179</v>
      </c>
      <c r="T5385" t="s">
        <v>7</v>
      </c>
      <c r="U5385" t="s">
        <v>8</v>
      </c>
      <c r="V5385" t="s">
        <v>9</v>
      </c>
      <c r="W5385" t="s">
        <v>22060</v>
      </c>
      <c r="X5385" t="s">
        <v>22059</v>
      </c>
      <c r="Y5385" t="s">
        <v>10</v>
      </c>
    </row>
    <row r="5386" spans="1:25" x14ac:dyDescent="0.2">
      <c r="A5386" t="s">
        <v>0</v>
      </c>
      <c r="B5386" t="s">
        <v>22061</v>
      </c>
      <c r="C5386" t="s">
        <v>4246</v>
      </c>
      <c r="D5386" t="s">
        <v>22062</v>
      </c>
      <c r="E5386" t="s">
        <v>18</v>
      </c>
      <c r="F5386" t="s">
        <v>3166</v>
      </c>
      <c r="G5386" s="1">
        <v>45444</v>
      </c>
      <c r="H5386" s="1">
        <v>45444</v>
      </c>
      <c r="I5386" s="1">
        <v>45805</v>
      </c>
      <c r="J5386" s="3" t="s">
        <v>30629</v>
      </c>
      <c r="K5386" s="1"/>
      <c r="L5386" s="1">
        <v>45809</v>
      </c>
      <c r="M5386" s="1">
        <f t="shared" si="213"/>
        <v>45809</v>
      </c>
      <c r="N5386" t="s">
        <v>4</v>
      </c>
      <c r="O5386" t="s">
        <v>30621</v>
      </c>
      <c r="Q5386" t="s">
        <v>5</v>
      </c>
      <c r="R5386" t="s">
        <v>30619</v>
      </c>
      <c r="S5386" t="s">
        <v>142</v>
      </c>
      <c r="T5386" t="s">
        <v>7</v>
      </c>
      <c r="U5386" t="s">
        <v>287</v>
      </c>
      <c r="V5386" t="s">
        <v>9</v>
      </c>
      <c r="W5386" t="s">
        <v>22063</v>
      </c>
      <c r="X5386" t="s">
        <v>22062</v>
      </c>
      <c r="Y5386" t="s">
        <v>10</v>
      </c>
    </row>
    <row r="5387" spans="1:25" x14ac:dyDescent="0.2">
      <c r="A5387" t="s">
        <v>0</v>
      </c>
      <c r="B5387" t="s">
        <v>22064</v>
      </c>
      <c r="C5387" t="s">
        <v>22065</v>
      </c>
      <c r="D5387" t="s">
        <v>22066</v>
      </c>
      <c r="E5387" t="s">
        <v>18</v>
      </c>
      <c r="F5387" t="s">
        <v>2162</v>
      </c>
      <c r="G5387" s="1">
        <v>45444</v>
      </c>
      <c r="H5387" s="1">
        <v>45444</v>
      </c>
      <c r="I5387" s="1">
        <v>45826</v>
      </c>
      <c r="J5387" s="3" t="s">
        <v>30628</v>
      </c>
      <c r="K5387" s="1"/>
      <c r="L5387" s="1">
        <v>45809</v>
      </c>
      <c r="M5387" s="1">
        <f t="shared" si="213"/>
        <v>45809</v>
      </c>
      <c r="N5387" t="s">
        <v>873</v>
      </c>
      <c r="O5387" t="s">
        <v>30621</v>
      </c>
      <c r="Q5387" t="s">
        <v>5</v>
      </c>
      <c r="R5387" t="s">
        <v>30619</v>
      </c>
      <c r="S5387" t="s">
        <v>179</v>
      </c>
      <c r="T5387" t="s">
        <v>7</v>
      </c>
      <c r="U5387" t="s">
        <v>56</v>
      </c>
      <c r="V5387" t="s">
        <v>14</v>
      </c>
      <c r="W5387" t="s">
        <v>22067</v>
      </c>
      <c r="X5387" t="s">
        <v>22068</v>
      </c>
      <c r="Y5387" t="s">
        <v>98</v>
      </c>
    </row>
    <row r="5388" spans="1:25" x14ac:dyDescent="0.2">
      <c r="A5388" t="s">
        <v>0</v>
      </c>
      <c r="B5388" t="s">
        <v>22069</v>
      </c>
      <c r="C5388" t="s">
        <v>4246</v>
      </c>
      <c r="D5388" t="s">
        <v>22070</v>
      </c>
      <c r="E5388" t="s">
        <v>18</v>
      </c>
      <c r="F5388" t="s">
        <v>3166</v>
      </c>
      <c r="G5388" s="1">
        <v>45444</v>
      </c>
      <c r="H5388" s="1">
        <v>45444</v>
      </c>
      <c r="I5388" s="1">
        <v>45805</v>
      </c>
      <c r="J5388" s="3" t="s">
        <v>30629</v>
      </c>
      <c r="K5388" s="1"/>
      <c r="L5388" s="1">
        <v>45809</v>
      </c>
      <c r="M5388" s="1">
        <f t="shared" si="213"/>
        <v>45809</v>
      </c>
      <c r="N5388" t="s">
        <v>4</v>
      </c>
      <c r="O5388" t="s">
        <v>30621</v>
      </c>
      <c r="Q5388" t="s">
        <v>5</v>
      </c>
      <c r="R5388" t="s">
        <v>30619</v>
      </c>
      <c r="S5388" t="s">
        <v>142</v>
      </c>
      <c r="T5388" t="s">
        <v>7</v>
      </c>
      <c r="U5388" t="s">
        <v>287</v>
      </c>
      <c r="V5388" t="s">
        <v>9</v>
      </c>
      <c r="W5388" t="s">
        <v>22071</v>
      </c>
      <c r="X5388" t="s">
        <v>22070</v>
      </c>
      <c r="Y5388" t="s">
        <v>10</v>
      </c>
    </row>
    <row r="5389" spans="1:25" x14ac:dyDescent="0.2">
      <c r="A5389" t="s">
        <v>0</v>
      </c>
      <c r="B5389" t="s">
        <v>22072</v>
      </c>
      <c r="C5389" t="s">
        <v>4246</v>
      </c>
      <c r="D5389" t="s">
        <v>22073</v>
      </c>
      <c r="E5389" t="s">
        <v>18</v>
      </c>
      <c r="F5389" t="s">
        <v>3166</v>
      </c>
      <c r="G5389" s="1">
        <v>45444</v>
      </c>
      <c r="H5389" s="1">
        <v>45444</v>
      </c>
      <c r="I5389" s="1">
        <v>45805</v>
      </c>
      <c r="J5389" s="3" t="s">
        <v>30629</v>
      </c>
      <c r="K5389" s="1"/>
      <c r="L5389" s="1">
        <v>45809</v>
      </c>
      <c r="M5389" s="1">
        <f t="shared" si="213"/>
        <v>45809</v>
      </c>
      <c r="N5389" t="s">
        <v>4</v>
      </c>
      <c r="O5389" t="s">
        <v>30621</v>
      </c>
      <c r="Q5389" t="s">
        <v>5</v>
      </c>
      <c r="R5389" t="s">
        <v>30619</v>
      </c>
      <c r="S5389" t="s">
        <v>142</v>
      </c>
      <c r="T5389" t="s">
        <v>7</v>
      </c>
      <c r="U5389" t="s">
        <v>287</v>
      </c>
      <c r="V5389" t="s">
        <v>9</v>
      </c>
      <c r="W5389" t="s">
        <v>22074</v>
      </c>
      <c r="X5389" t="s">
        <v>22073</v>
      </c>
      <c r="Y5389" t="s">
        <v>10</v>
      </c>
    </row>
    <row r="5390" spans="1:25" x14ac:dyDescent="0.2">
      <c r="A5390" t="s">
        <v>0</v>
      </c>
      <c r="B5390" t="s">
        <v>22075</v>
      </c>
      <c r="C5390" t="s">
        <v>259</v>
      </c>
      <c r="D5390" t="s">
        <v>22076</v>
      </c>
      <c r="E5390" t="s">
        <v>76</v>
      </c>
      <c r="F5390" t="s">
        <v>523</v>
      </c>
      <c r="G5390" s="1">
        <v>45444</v>
      </c>
      <c r="H5390" s="1">
        <v>45444</v>
      </c>
      <c r="I5390" s="1">
        <v>45771</v>
      </c>
      <c r="J5390" s="3" t="s">
        <v>30629</v>
      </c>
      <c r="K5390" s="1"/>
      <c r="L5390" s="1">
        <v>45809</v>
      </c>
      <c r="M5390" s="1">
        <f t="shared" si="213"/>
        <v>45809</v>
      </c>
      <c r="N5390" t="s">
        <v>63</v>
      </c>
      <c r="O5390" t="s">
        <v>30621</v>
      </c>
      <c r="Q5390" t="s">
        <v>5</v>
      </c>
      <c r="R5390" t="s">
        <v>30619</v>
      </c>
      <c r="S5390" t="s">
        <v>180</v>
      </c>
      <c r="T5390" t="s">
        <v>64</v>
      </c>
      <c r="U5390" t="s">
        <v>119</v>
      </c>
      <c r="V5390" t="s">
        <v>120</v>
      </c>
      <c r="W5390" t="s">
        <v>41</v>
      </c>
      <c r="X5390" t="s">
        <v>41</v>
      </c>
      <c r="Y5390" t="s">
        <v>41</v>
      </c>
    </row>
    <row r="5391" spans="1:25" x14ac:dyDescent="0.2">
      <c r="A5391" t="s">
        <v>0</v>
      </c>
      <c r="B5391" t="s">
        <v>22077</v>
      </c>
      <c r="C5391" t="s">
        <v>2409</v>
      </c>
      <c r="D5391" t="s">
        <v>22078</v>
      </c>
      <c r="E5391" t="s">
        <v>11</v>
      </c>
      <c r="F5391" t="s">
        <v>58</v>
      </c>
      <c r="G5391" s="1">
        <v>45444</v>
      </c>
      <c r="H5391" s="1">
        <v>45444</v>
      </c>
      <c r="I5391" s="1">
        <v>45783</v>
      </c>
      <c r="J5391" s="3" t="s">
        <v>30629</v>
      </c>
      <c r="K5391" s="1"/>
      <c r="L5391" s="1">
        <v>45809</v>
      </c>
      <c r="M5391" s="1">
        <f t="shared" si="213"/>
        <v>45809</v>
      </c>
      <c r="N5391" t="s">
        <v>4</v>
      </c>
      <c r="O5391" t="s">
        <v>30621</v>
      </c>
      <c r="Q5391" t="s">
        <v>5</v>
      </c>
      <c r="R5391" t="s">
        <v>30619</v>
      </c>
      <c r="S5391" t="s">
        <v>142</v>
      </c>
      <c r="T5391" t="s">
        <v>7</v>
      </c>
      <c r="U5391" t="s">
        <v>72</v>
      </c>
      <c r="V5391" t="s">
        <v>9</v>
      </c>
      <c r="W5391" t="s">
        <v>22079</v>
      </c>
      <c r="X5391" t="s">
        <v>22078</v>
      </c>
      <c r="Y5391" t="s">
        <v>10</v>
      </c>
    </row>
    <row r="5392" spans="1:25" x14ac:dyDescent="0.2">
      <c r="A5392" t="s">
        <v>0</v>
      </c>
      <c r="B5392" t="s">
        <v>22080</v>
      </c>
      <c r="C5392" t="s">
        <v>1077</v>
      </c>
      <c r="D5392" t="s">
        <v>22081</v>
      </c>
      <c r="E5392" t="s">
        <v>76</v>
      </c>
      <c r="F5392" t="s">
        <v>707</v>
      </c>
      <c r="G5392" s="1">
        <v>45444</v>
      </c>
      <c r="H5392" s="1">
        <v>45444</v>
      </c>
      <c r="I5392" s="1">
        <v>45784</v>
      </c>
      <c r="J5392" s="3" t="s">
        <v>30629</v>
      </c>
      <c r="K5392" s="1"/>
      <c r="L5392" s="1">
        <v>45809</v>
      </c>
      <c r="M5392" s="1">
        <f t="shared" si="213"/>
        <v>45809</v>
      </c>
      <c r="N5392" t="s">
        <v>63</v>
      </c>
      <c r="O5392" t="s">
        <v>30621</v>
      </c>
      <c r="Q5392" t="s">
        <v>5</v>
      </c>
      <c r="R5392" t="s">
        <v>30619</v>
      </c>
      <c r="S5392" t="s">
        <v>180</v>
      </c>
      <c r="T5392" t="s">
        <v>64</v>
      </c>
      <c r="U5392" t="s">
        <v>119</v>
      </c>
      <c r="V5392" t="s">
        <v>120</v>
      </c>
      <c r="W5392" t="s">
        <v>41</v>
      </c>
      <c r="X5392" t="s">
        <v>41</v>
      </c>
      <c r="Y5392" t="s">
        <v>41</v>
      </c>
    </row>
    <row r="5393" spans="1:25" x14ac:dyDescent="0.2">
      <c r="A5393" t="s">
        <v>0</v>
      </c>
      <c r="B5393" t="s">
        <v>22082</v>
      </c>
      <c r="C5393" t="s">
        <v>22083</v>
      </c>
      <c r="D5393" t="s">
        <v>22084</v>
      </c>
      <c r="E5393" t="s">
        <v>11</v>
      </c>
      <c r="F5393" t="s">
        <v>1510</v>
      </c>
      <c r="G5393" s="1">
        <v>45444</v>
      </c>
      <c r="H5393" s="1">
        <v>45444</v>
      </c>
      <c r="I5393" s="1">
        <v>45795</v>
      </c>
      <c r="J5393" s="3" t="s">
        <v>30629</v>
      </c>
      <c r="K5393" s="1"/>
      <c r="L5393" s="1">
        <v>45809</v>
      </c>
      <c r="M5393" s="1">
        <f t="shared" si="213"/>
        <v>45809</v>
      </c>
      <c r="N5393" t="s">
        <v>2383</v>
      </c>
      <c r="O5393" t="s">
        <v>30621</v>
      </c>
      <c r="Q5393" t="s">
        <v>5</v>
      </c>
      <c r="R5393" t="s">
        <v>30619</v>
      </c>
      <c r="S5393" t="s">
        <v>179</v>
      </c>
      <c r="T5393" t="s">
        <v>7</v>
      </c>
      <c r="U5393" t="s">
        <v>72</v>
      </c>
      <c r="V5393" t="s">
        <v>14</v>
      </c>
      <c r="W5393" t="s">
        <v>22085</v>
      </c>
      <c r="X5393" t="s">
        <v>22084</v>
      </c>
      <c r="Y5393" t="s">
        <v>73</v>
      </c>
    </row>
    <row r="5394" spans="1:25" x14ac:dyDescent="0.2">
      <c r="A5394" t="s">
        <v>0</v>
      </c>
      <c r="B5394" t="s">
        <v>22086</v>
      </c>
      <c r="C5394" t="s">
        <v>6043</v>
      </c>
      <c r="D5394" t="s">
        <v>22087</v>
      </c>
      <c r="E5394" t="s">
        <v>11</v>
      </c>
      <c r="F5394" t="s">
        <v>69</v>
      </c>
      <c r="G5394" s="1">
        <v>45444</v>
      </c>
      <c r="H5394" s="1">
        <v>45444</v>
      </c>
      <c r="I5394" s="1">
        <v>45568</v>
      </c>
      <c r="J5394" s="3" t="s">
        <v>30629</v>
      </c>
      <c r="K5394" s="1"/>
      <c r="L5394" s="1">
        <v>45536</v>
      </c>
      <c r="M5394" s="1">
        <f t="shared" si="213"/>
        <v>45809</v>
      </c>
      <c r="N5394" t="s">
        <v>4</v>
      </c>
      <c r="O5394" t="s">
        <v>30621</v>
      </c>
      <c r="Q5394" t="s">
        <v>5</v>
      </c>
      <c r="R5394" t="s">
        <v>30619</v>
      </c>
      <c r="S5394" t="s">
        <v>6209</v>
      </c>
      <c r="T5394" t="s">
        <v>7</v>
      </c>
      <c r="U5394" t="s">
        <v>72</v>
      </c>
      <c r="V5394" t="s">
        <v>9</v>
      </c>
      <c r="W5394" t="s">
        <v>22088</v>
      </c>
      <c r="X5394" t="s">
        <v>22089</v>
      </c>
      <c r="Y5394" t="s">
        <v>10</v>
      </c>
    </row>
    <row r="5395" spans="1:25" x14ac:dyDescent="0.2">
      <c r="A5395" t="s">
        <v>0</v>
      </c>
      <c r="B5395" t="s">
        <v>22090</v>
      </c>
      <c r="C5395" t="s">
        <v>6911</v>
      </c>
      <c r="D5395" t="s">
        <v>22091</v>
      </c>
      <c r="E5395" t="s">
        <v>18</v>
      </c>
      <c r="F5395" t="s">
        <v>3310</v>
      </c>
      <c r="G5395" s="1">
        <v>45444</v>
      </c>
      <c r="H5395" s="1">
        <v>45444</v>
      </c>
      <c r="I5395" s="1">
        <v>45466</v>
      </c>
      <c r="J5395" s="3" t="s">
        <v>30629</v>
      </c>
      <c r="K5395" s="1"/>
      <c r="L5395" s="1">
        <v>45809</v>
      </c>
      <c r="M5395" s="1">
        <f t="shared" si="213"/>
        <v>45809</v>
      </c>
      <c r="N5395" t="s">
        <v>4</v>
      </c>
      <c r="O5395" t="s">
        <v>30621</v>
      </c>
      <c r="Q5395" t="s">
        <v>5</v>
      </c>
      <c r="R5395" t="s">
        <v>30619</v>
      </c>
      <c r="S5395" t="s">
        <v>179</v>
      </c>
      <c r="T5395" t="s">
        <v>7</v>
      </c>
      <c r="U5395" t="s">
        <v>287</v>
      </c>
      <c r="V5395" t="s">
        <v>9</v>
      </c>
      <c r="W5395" t="s">
        <v>22092</v>
      </c>
      <c r="X5395" t="s">
        <v>22091</v>
      </c>
      <c r="Y5395" t="s">
        <v>10</v>
      </c>
    </row>
    <row r="5396" spans="1:25" x14ac:dyDescent="0.2">
      <c r="A5396" t="s">
        <v>0</v>
      </c>
      <c r="B5396" t="s">
        <v>22093</v>
      </c>
      <c r="C5396" t="s">
        <v>22094</v>
      </c>
      <c r="D5396" t="s">
        <v>22095</v>
      </c>
      <c r="E5396" t="s">
        <v>11</v>
      </c>
      <c r="F5396" t="s">
        <v>1719</v>
      </c>
      <c r="G5396" s="1">
        <v>45444</v>
      </c>
      <c r="H5396" s="1">
        <v>45444</v>
      </c>
      <c r="I5396" s="1">
        <v>45713</v>
      </c>
      <c r="J5396" s="3" t="s">
        <v>30629</v>
      </c>
      <c r="K5396" s="1"/>
      <c r="L5396" s="1">
        <v>45809</v>
      </c>
      <c r="M5396" s="1">
        <f t="shared" si="213"/>
        <v>45809</v>
      </c>
      <c r="N5396" t="s">
        <v>26</v>
      </c>
      <c r="O5396" t="s">
        <v>30621</v>
      </c>
      <c r="Q5396" t="s">
        <v>5</v>
      </c>
      <c r="R5396" t="s">
        <v>30619</v>
      </c>
      <c r="S5396" t="s">
        <v>179</v>
      </c>
      <c r="T5396" t="s">
        <v>7</v>
      </c>
      <c r="U5396" t="s">
        <v>2525</v>
      </c>
      <c r="V5396" t="s">
        <v>9</v>
      </c>
      <c r="W5396" t="s">
        <v>22096</v>
      </c>
      <c r="X5396" t="s">
        <v>22095</v>
      </c>
      <c r="Y5396" t="s">
        <v>31</v>
      </c>
    </row>
    <row r="5397" spans="1:25" x14ac:dyDescent="0.2">
      <c r="A5397" t="s">
        <v>0</v>
      </c>
      <c r="B5397" t="s">
        <v>22097</v>
      </c>
      <c r="C5397" t="s">
        <v>22098</v>
      </c>
      <c r="D5397" t="s">
        <v>22099</v>
      </c>
      <c r="E5397" t="s">
        <v>11</v>
      </c>
      <c r="F5397" t="s">
        <v>2794</v>
      </c>
      <c r="G5397" s="1">
        <v>45444</v>
      </c>
      <c r="H5397" s="1">
        <v>45444</v>
      </c>
      <c r="I5397" s="1">
        <v>45744</v>
      </c>
      <c r="J5397" s="3" t="s">
        <v>30629</v>
      </c>
      <c r="K5397" s="1"/>
      <c r="L5397" s="1">
        <v>45809</v>
      </c>
      <c r="M5397" s="1">
        <f t="shared" si="213"/>
        <v>45809</v>
      </c>
      <c r="N5397" t="s">
        <v>4</v>
      </c>
      <c r="O5397" t="s">
        <v>30621</v>
      </c>
      <c r="Q5397" t="s">
        <v>5</v>
      </c>
      <c r="R5397" t="s">
        <v>30619</v>
      </c>
      <c r="S5397" t="s">
        <v>383</v>
      </c>
      <c r="T5397" t="s">
        <v>28</v>
      </c>
      <c r="U5397" t="s">
        <v>2158</v>
      </c>
      <c r="V5397" t="s">
        <v>30</v>
      </c>
      <c r="W5397" t="s">
        <v>22100</v>
      </c>
      <c r="X5397" t="s">
        <v>22099</v>
      </c>
      <c r="Y5397" t="s">
        <v>10</v>
      </c>
    </row>
    <row r="5398" spans="1:25" x14ac:dyDescent="0.2">
      <c r="A5398" t="s">
        <v>0</v>
      </c>
      <c r="B5398" t="s">
        <v>22101</v>
      </c>
      <c r="C5398" t="s">
        <v>22098</v>
      </c>
      <c r="D5398" t="s">
        <v>22102</v>
      </c>
      <c r="E5398" t="s">
        <v>11</v>
      </c>
      <c r="F5398" t="s">
        <v>2794</v>
      </c>
      <c r="G5398" s="1">
        <v>45444</v>
      </c>
      <c r="H5398" s="1">
        <v>45444</v>
      </c>
      <c r="I5398" s="1">
        <v>45745</v>
      </c>
      <c r="J5398" s="3" t="s">
        <v>30629</v>
      </c>
      <c r="K5398" s="1"/>
      <c r="L5398" s="1">
        <v>45809</v>
      </c>
      <c r="M5398" s="1">
        <f t="shared" si="213"/>
        <v>45809</v>
      </c>
      <c r="N5398" t="s">
        <v>4</v>
      </c>
      <c r="O5398" t="s">
        <v>30621</v>
      </c>
      <c r="Q5398" t="s">
        <v>5</v>
      </c>
      <c r="R5398" t="s">
        <v>30619</v>
      </c>
      <c r="S5398" t="s">
        <v>179</v>
      </c>
      <c r="T5398" t="s">
        <v>7</v>
      </c>
      <c r="U5398" t="s">
        <v>8</v>
      </c>
      <c r="V5398" t="s">
        <v>9</v>
      </c>
      <c r="W5398" t="s">
        <v>22103</v>
      </c>
      <c r="X5398" t="s">
        <v>22102</v>
      </c>
      <c r="Y5398" t="s">
        <v>10</v>
      </c>
    </row>
    <row r="5399" spans="1:25" x14ac:dyDescent="0.2">
      <c r="A5399" t="s">
        <v>0</v>
      </c>
      <c r="B5399" t="s">
        <v>22104</v>
      </c>
      <c r="C5399" t="s">
        <v>6839</v>
      </c>
      <c r="D5399" t="s">
        <v>22105</v>
      </c>
      <c r="E5399" t="s">
        <v>11</v>
      </c>
      <c r="F5399" t="s">
        <v>4247</v>
      </c>
      <c r="G5399" s="1">
        <v>45444</v>
      </c>
      <c r="H5399" s="1">
        <v>45444</v>
      </c>
      <c r="I5399" s="1">
        <v>45744</v>
      </c>
      <c r="J5399" s="3" t="s">
        <v>30629</v>
      </c>
      <c r="K5399" s="1"/>
      <c r="L5399" s="1">
        <v>45809</v>
      </c>
      <c r="M5399" s="1">
        <f t="shared" si="213"/>
        <v>45809</v>
      </c>
      <c r="N5399" t="s">
        <v>4</v>
      </c>
      <c r="O5399" t="s">
        <v>30621</v>
      </c>
      <c r="Q5399" t="s">
        <v>5</v>
      </c>
      <c r="R5399" t="s">
        <v>30619</v>
      </c>
      <c r="S5399" t="s">
        <v>249</v>
      </c>
      <c r="T5399" t="s">
        <v>28</v>
      </c>
      <c r="U5399" t="s">
        <v>126</v>
      </c>
      <c r="V5399" t="s">
        <v>30</v>
      </c>
      <c r="W5399" t="s">
        <v>22106</v>
      </c>
      <c r="X5399" t="s">
        <v>22105</v>
      </c>
      <c r="Y5399" t="s">
        <v>10</v>
      </c>
    </row>
    <row r="5400" spans="1:25" x14ac:dyDescent="0.2">
      <c r="A5400" t="s">
        <v>0</v>
      </c>
      <c r="B5400" t="s">
        <v>22185</v>
      </c>
      <c r="C5400" t="s">
        <v>3475</v>
      </c>
      <c r="D5400" t="s">
        <v>22186</v>
      </c>
      <c r="E5400" t="s">
        <v>18</v>
      </c>
      <c r="F5400" t="s">
        <v>2146</v>
      </c>
      <c r="G5400" s="1">
        <v>45446</v>
      </c>
      <c r="H5400" s="1">
        <v>45444</v>
      </c>
      <c r="I5400" s="1">
        <v>45469</v>
      </c>
      <c r="J5400" s="3" t="s">
        <v>30629</v>
      </c>
      <c r="K5400" s="1"/>
      <c r="L5400" s="1">
        <v>45627</v>
      </c>
      <c r="M5400" s="1">
        <f t="shared" si="213"/>
        <v>45809</v>
      </c>
      <c r="N5400" t="s">
        <v>4</v>
      </c>
      <c r="O5400" t="s">
        <v>30621</v>
      </c>
      <c r="Q5400" t="s">
        <v>5</v>
      </c>
      <c r="R5400" t="s">
        <v>30619</v>
      </c>
      <c r="S5400" t="s">
        <v>6498</v>
      </c>
      <c r="T5400" t="s">
        <v>7</v>
      </c>
      <c r="U5400" t="s">
        <v>287</v>
      </c>
      <c r="V5400" t="s">
        <v>9</v>
      </c>
      <c r="W5400" t="s">
        <v>22187</v>
      </c>
      <c r="X5400" t="s">
        <v>22186</v>
      </c>
      <c r="Y5400" t="s">
        <v>10</v>
      </c>
    </row>
    <row r="5401" spans="1:25" x14ac:dyDescent="0.2">
      <c r="A5401" t="s">
        <v>0</v>
      </c>
      <c r="B5401" t="s">
        <v>22192</v>
      </c>
      <c r="C5401" t="s">
        <v>6503</v>
      </c>
      <c r="D5401" t="s">
        <v>22193</v>
      </c>
      <c r="E5401" t="s">
        <v>18</v>
      </c>
      <c r="F5401" t="s">
        <v>2900</v>
      </c>
      <c r="G5401" s="1">
        <v>45446</v>
      </c>
      <c r="H5401" s="1">
        <v>45444</v>
      </c>
      <c r="I5401" s="1">
        <v>45527</v>
      </c>
      <c r="J5401" s="3" t="s">
        <v>30629</v>
      </c>
      <c r="K5401" s="1"/>
      <c r="L5401" s="1">
        <v>45627</v>
      </c>
      <c r="M5401" s="1">
        <f t="shared" si="213"/>
        <v>45809</v>
      </c>
      <c r="N5401" t="s">
        <v>2383</v>
      </c>
      <c r="O5401" t="s">
        <v>30621</v>
      </c>
      <c r="Q5401" t="s">
        <v>5</v>
      </c>
      <c r="R5401" t="s">
        <v>30619</v>
      </c>
      <c r="S5401" t="s">
        <v>6547</v>
      </c>
      <c r="T5401" t="s">
        <v>7</v>
      </c>
      <c r="U5401" t="s">
        <v>72</v>
      </c>
      <c r="V5401" t="s">
        <v>14</v>
      </c>
      <c r="W5401" t="s">
        <v>22194</v>
      </c>
      <c r="X5401" t="s">
        <v>22193</v>
      </c>
      <c r="Y5401" t="s">
        <v>73</v>
      </c>
    </row>
    <row r="5402" spans="1:25" x14ac:dyDescent="0.2">
      <c r="A5402" t="s">
        <v>0</v>
      </c>
      <c r="B5402" t="s">
        <v>22215</v>
      </c>
      <c r="C5402" t="s">
        <v>3611</v>
      </c>
      <c r="D5402" t="s">
        <v>22216</v>
      </c>
      <c r="E5402" t="s">
        <v>18</v>
      </c>
      <c r="F5402" t="s">
        <v>4110</v>
      </c>
      <c r="G5402" s="1">
        <v>45446</v>
      </c>
      <c r="H5402" s="1">
        <v>45444</v>
      </c>
      <c r="I5402" s="1">
        <v>45747</v>
      </c>
      <c r="J5402" s="3" t="s">
        <v>30629</v>
      </c>
      <c r="K5402" s="1"/>
      <c r="L5402" s="1">
        <v>45809</v>
      </c>
      <c r="M5402" s="1">
        <f t="shared" si="213"/>
        <v>45809</v>
      </c>
      <c r="N5402" t="s">
        <v>26</v>
      </c>
      <c r="O5402" t="s">
        <v>30621</v>
      </c>
      <c r="Q5402" t="s">
        <v>5</v>
      </c>
      <c r="R5402" t="s">
        <v>30619</v>
      </c>
      <c r="S5402" t="s">
        <v>6487</v>
      </c>
      <c r="T5402" t="s">
        <v>7</v>
      </c>
      <c r="U5402" t="s">
        <v>37</v>
      </c>
      <c r="V5402" t="s">
        <v>9</v>
      </c>
      <c r="W5402" t="s">
        <v>22217</v>
      </c>
      <c r="X5402" t="s">
        <v>22216</v>
      </c>
      <c r="Y5402" t="s">
        <v>31</v>
      </c>
    </row>
    <row r="5403" spans="1:25" x14ac:dyDescent="0.2">
      <c r="A5403" t="s">
        <v>0</v>
      </c>
      <c r="B5403" t="s">
        <v>22218</v>
      </c>
      <c r="C5403" t="s">
        <v>3611</v>
      </c>
      <c r="D5403" t="s">
        <v>22219</v>
      </c>
      <c r="E5403" t="s">
        <v>18</v>
      </c>
      <c r="F5403" t="s">
        <v>3860</v>
      </c>
      <c r="G5403" s="1">
        <v>45446</v>
      </c>
      <c r="H5403" s="1">
        <v>45444</v>
      </c>
      <c r="I5403" s="1">
        <v>45732</v>
      </c>
      <c r="J5403" s="3" t="s">
        <v>30629</v>
      </c>
      <c r="K5403" s="1"/>
      <c r="L5403" s="1">
        <v>45627</v>
      </c>
      <c r="M5403" s="1">
        <f t="shared" si="213"/>
        <v>45809</v>
      </c>
      <c r="N5403" t="s">
        <v>89</v>
      </c>
      <c r="O5403" t="s">
        <v>30621</v>
      </c>
      <c r="Q5403" t="s">
        <v>5</v>
      </c>
      <c r="R5403" t="s">
        <v>30619</v>
      </c>
      <c r="S5403" t="s">
        <v>145</v>
      </c>
      <c r="T5403" t="s">
        <v>7</v>
      </c>
      <c r="U5403" t="s">
        <v>90</v>
      </c>
      <c r="V5403" t="s">
        <v>9</v>
      </c>
      <c r="W5403" t="s">
        <v>22220</v>
      </c>
      <c r="X5403" t="s">
        <v>22219</v>
      </c>
      <c r="Y5403" t="s">
        <v>91</v>
      </c>
    </row>
    <row r="5404" spans="1:25" x14ac:dyDescent="0.2">
      <c r="A5404" t="s">
        <v>0</v>
      </c>
      <c r="B5404" t="s">
        <v>22272</v>
      </c>
      <c r="C5404" t="s">
        <v>5427</v>
      </c>
      <c r="D5404" t="s">
        <v>22273</v>
      </c>
      <c r="E5404" t="s">
        <v>11</v>
      </c>
      <c r="F5404" t="s">
        <v>4601</v>
      </c>
      <c r="G5404" s="1">
        <v>45446</v>
      </c>
      <c r="H5404" s="1">
        <v>45444</v>
      </c>
      <c r="I5404" s="1">
        <v>45753</v>
      </c>
      <c r="J5404" s="3" t="s">
        <v>30629</v>
      </c>
      <c r="K5404" s="1"/>
      <c r="L5404" s="1">
        <v>45809</v>
      </c>
      <c r="M5404" s="1">
        <f t="shared" si="213"/>
        <v>45809</v>
      </c>
      <c r="N5404" t="s">
        <v>36</v>
      </c>
      <c r="O5404" t="s">
        <v>30621</v>
      </c>
      <c r="Q5404" t="s">
        <v>5</v>
      </c>
      <c r="R5404" t="s">
        <v>30619</v>
      </c>
      <c r="S5404" t="s">
        <v>633</v>
      </c>
      <c r="T5404" t="s">
        <v>7</v>
      </c>
      <c r="U5404" t="s">
        <v>37</v>
      </c>
      <c r="V5404" t="s">
        <v>14</v>
      </c>
      <c r="W5404" t="s">
        <v>8583</v>
      </c>
      <c r="X5404" t="s">
        <v>8584</v>
      </c>
      <c r="Y5404" t="s">
        <v>40</v>
      </c>
    </row>
    <row r="5405" spans="1:25" x14ac:dyDescent="0.2">
      <c r="A5405" t="s">
        <v>0</v>
      </c>
      <c r="B5405" t="s">
        <v>22287</v>
      </c>
      <c r="C5405" t="s">
        <v>5625</v>
      </c>
      <c r="D5405" t="s">
        <v>22288</v>
      </c>
      <c r="E5405" t="s">
        <v>11</v>
      </c>
      <c r="F5405" t="s">
        <v>3846</v>
      </c>
      <c r="G5405" s="1">
        <v>45446</v>
      </c>
      <c r="H5405" s="1">
        <v>45444</v>
      </c>
      <c r="I5405" s="1">
        <v>45797</v>
      </c>
      <c r="J5405" s="3" t="s">
        <v>30629</v>
      </c>
      <c r="K5405" s="1"/>
      <c r="L5405" s="1">
        <v>45809</v>
      </c>
      <c r="M5405" s="1">
        <f t="shared" si="213"/>
        <v>45809</v>
      </c>
      <c r="N5405" t="s">
        <v>89</v>
      </c>
      <c r="O5405" t="s">
        <v>30621</v>
      </c>
      <c r="Q5405" t="s">
        <v>5</v>
      </c>
      <c r="R5405" t="s">
        <v>30619</v>
      </c>
      <c r="S5405" t="s">
        <v>138</v>
      </c>
      <c r="T5405" t="s">
        <v>7</v>
      </c>
      <c r="U5405" t="s">
        <v>90</v>
      </c>
      <c r="V5405" t="s">
        <v>9</v>
      </c>
      <c r="W5405" t="s">
        <v>22289</v>
      </c>
      <c r="X5405" t="s">
        <v>22288</v>
      </c>
      <c r="Y5405" t="s">
        <v>91</v>
      </c>
    </row>
    <row r="5406" spans="1:25" x14ac:dyDescent="0.2">
      <c r="A5406" t="s">
        <v>0</v>
      </c>
      <c r="B5406" t="s">
        <v>22430</v>
      </c>
      <c r="C5406" t="s">
        <v>1869</v>
      </c>
      <c r="D5406" t="s">
        <v>22431</v>
      </c>
      <c r="E5406" t="s">
        <v>11</v>
      </c>
      <c r="F5406" t="s">
        <v>5007</v>
      </c>
      <c r="G5406" s="1">
        <v>45447</v>
      </c>
      <c r="H5406" s="1">
        <v>45444</v>
      </c>
      <c r="I5406" s="1">
        <v>45698</v>
      </c>
      <c r="J5406" s="3" t="s">
        <v>30629</v>
      </c>
      <c r="K5406" s="1"/>
      <c r="L5406" s="1">
        <v>45809</v>
      </c>
      <c r="M5406" s="1">
        <f t="shared" si="213"/>
        <v>45809</v>
      </c>
      <c r="N5406" t="s">
        <v>4</v>
      </c>
      <c r="O5406" t="s">
        <v>30621</v>
      </c>
      <c r="Q5406" t="s">
        <v>5</v>
      </c>
      <c r="R5406" t="s">
        <v>30619</v>
      </c>
      <c r="S5406" t="s">
        <v>255</v>
      </c>
      <c r="T5406" t="s">
        <v>7</v>
      </c>
      <c r="U5406" t="s">
        <v>77</v>
      </c>
      <c r="V5406" t="s">
        <v>14</v>
      </c>
      <c r="W5406" t="s">
        <v>22432</v>
      </c>
      <c r="X5406" t="s">
        <v>22431</v>
      </c>
      <c r="Y5406" t="s">
        <v>10</v>
      </c>
    </row>
    <row r="5407" spans="1:25" x14ac:dyDescent="0.2">
      <c r="A5407" t="s">
        <v>0</v>
      </c>
      <c r="B5407" t="s">
        <v>22433</v>
      </c>
      <c r="C5407" t="s">
        <v>1869</v>
      </c>
      <c r="D5407" t="s">
        <v>22434</v>
      </c>
      <c r="E5407" t="s">
        <v>11</v>
      </c>
      <c r="F5407" t="s">
        <v>3306</v>
      </c>
      <c r="G5407" s="1">
        <v>45447</v>
      </c>
      <c r="H5407" s="1">
        <v>45444</v>
      </c>
      <c r="I5407" s="1">
        <v>45698</v>
      </c>
      <c r="J5407" s="3" t="s">
        <v>30629</v>
      </c>
      <c r="K5407" s="1"/>
      <c r="L5407" s="1">
        <v>45809</v>
      </c>
      <c r="M5407" s="1">
        <f t="shared" si="213"/>
        <v>45809</v>
      </c>
      <c r="N5407" t="s">
        <v>4</v>
      </c>
      <c r="O5407" t="s">
        <v>30621</v>
      </c>
      <c r="Q5407" t="s">
        <v>5</v>
      </c>
      <c r="R5407" t="s">
        <v>30619</v>
      </c>
      <c r="S5407" t="s">
        <v>598</v>
      </c>
      <c r="T5407" t="s">
        <v>7</v>
      </c>
      <c r="U5407" t="s">
        <v>72</v>
      </c>
      <c r="V5407" t="s">
        <v>9</v>
      </c>
      <c r="W5407" t="s">
        <v>22435</v>
      </c>
      <c r="X5407" t="s">
        <v>22434</v>
      </c>
      <c r="Y5407" t="s">
        <v>10</v>
      </c>
    </row>
    <row r="5408" spans="1:25" x14ac:dyDescent="0.2">
      <c r="A5408" t="s">
        <v>0</v>
      </c>
      <c r="B5408" t="s">
        <v>22447</v>
      </c>
      <c r="C5408" t="s">
        <v>6662</v>
      </c>
      <c r="D5408" t="s">
        <v>22448</v>
      </c>
      <c r="E5408" t="s">
        <v>34</v>
      </c>
      <c r="F5408" t="s">
        <v>1061</v>
      </c>
      <c r="G5408" s="1">
        <v>45447</v>
      </c>
      <c r="H5408" s="1">
        <v>45444</v>
      </c>
      <c r="I5408" s="1">
        <v>45444</v>
      </c>
      <c r="J5408" s="1" t="s">
        <v>30628</v>
      </c>
      <c r="K5408" s="1"/>
      <c r="L5408" s="1">
        <v>45809</v>
      </c>
      <c r="M5408" s="1">
        <f t="shared" si="213"/>
        <v>45809</v>
      </c>
      <c r="N5408" t="s">
        <v>26</v>
      </c>
      <c r="O5408" t="s">
        <v>30621</v>
      </c>
      <c r="Q5408" t="s">
        <v>5</v>
      </c>
      <c r="R5408" t="s">
        <v>30620</v>
      </c>
      <c r="S5408" t="s">
        <v>11187</v>
      </c>
      <c r="T5408" t="s">
        <v>7</v>
      </c>
      <c r="U5408" t="s">
        <v>37</v>
      </c>
      <c r="V5408" t="s">
        <v>9</v>
      </c>
      <c r="W5408" t="s">
        <v>22449</v>
      </c>
      <c r="X5408" t="s">
        <v>22450</v>
      </c>
      <c r="Y5408" t="s">
        <v>31</v>
      </c>
    </row>
    <row r="5409" spans="1:25" x14ac:dyDescent="0.2">
      <c r="A5409" t="s">
        <v>0</v>
      </c>
      <c r="B5409" t="s">
        <v>25010</v>
      </c>
      <c r="C5409" t="s">
        <v>6350</v>
      </c>
      <c r="D5409" t="s">
        <v>25011</v>
      </c>
      <c r="E5409" t="s">
        <v>11</v>
      </c>
      <c r="F5409" t="s">
        <v>4389</v>
      </c>
      <c r="G5409" s="1">
        <v>45471</v>
      </c>
      <c r="H5409" s="1">
        <v>45444</v>
      </c>
      <c r="I5409" s="1">
        <v>45716</v>
      </c>
      <c r="J5409" s="3" t="s">
        <v>30629</v>
      </c>
      <c r="K5409" s="1"/>
      <c r="L5409" s="1">
        <v>45627</v>
      </c>
      <c r="M5409" s="1">
        <f t="shared" si="213"/>
        <v>45809</v>
      </c>
      <c r="N5409" t="s">
        <v>4</v>
      </c>
      <c r="O5409" t="s">
        <v>30621</v>
      </c>
      <c r="Q5409" t="s">
        <v>5</v>
      </c>
      <c r="R5409" t="s">
        <v>30619</v>
      </c>
      <c r="S5409" t="s">
        <v>1863</v>
      </c>
      <c r="T5409" t="s">
        <v>7</v>
      </c>
      <c r="U5409" t="s">
        <v>8</v>
      </c>
      <c r="V5409" t="s">
        <v>9</v>
      </c>
      <c r="W5409" t="s">
        <v>25012</v>
      </c>
      <c r="X5409" t="s">
        <v>25013</v>
      </c>
      <c r="Y5409" t="s">
        <v>10</v>
      </c>
    </row>
    <row r="5410" spans="1:25" x14ac:dyDescent="0.2">
      <c r="A5410" t="s">
        <v>0</v>
      </c>
      <c r="B5410" t="s">
        <v>25017</v>
      </c>
      <c r="C5410" t="s">
        <v>6111</v>
      </c>
      <c r="D5410" t="s">
        <v>25018</v>
      </c>
      <c r="E5410" t="s">
        <v>18</v>
      </c>
      <c r="F5410" t="s">
        <v>909</v>
      </c>
      <c r="G5410" s="1">
        <v>45471</v>
      </c>
      <c r="H5410" s="1">
        <v>45444</v>
      </c>
      <c r="I5410" s="1">
        <v>45673</v>
      </c>
      <c r="J5410" s="3" t="s">
        <v>30629</v>
      </c>
      <c r="K5410" s="1"/>
      <c r="L5410" s="1">
        <v>45809</v>
      </c>
      <c r="M5410" s="1">
        <f t="shared" si="213"/>
        <v>45809</v>
      </c>
      <c r="N5410" t="s">
        <v>63</v>
      </c>
      <c r="O5410" t="s">
        <v>30621</v>
      </c>
      <c r="Q5410" t="s">
        <v>5</v>
      </c>
      <c r="R5410" t="s">
        <v>30619</v>
      </c>
      <c r="S5410" t="s">
        <v>404</v>
      </c>
      <c r="T5410" t="s">
        <v>64</v>
      </c>
      <c r="U5410" t="s">
        <v>65</v>
      </c>
      <c r="V5410" t="s">
        <v>111</v>
      </c>
      <c r="W5410" t="s">
        <v>41</v>
      </c>
      <c r="X5410" t="s">
        <v>41</v>
      </c>
      <c r="Y5410" t="s">
        <v>41</v>
      </c>
    </row>
    <row r="5411" spans="1:25" x14ac:dyDescent="0.2">
      <c r="A5411" t="s">
        <v>0</v>
      </c>
      <c r="B5411" t="s">
        <v>25019</v>
      </c>
      <c r="C5411" t="s">
        <v>6111</v>
      </c>
      <c r="D5411" t="s">
        <v>25020</v>
      </c>
      <c r="E5411" t="s">
        <v>18</v>
      </c>
      <c r="F5411" t="s">
        <v>909</v>
      </c>
      <c r="G5411" s="1">
        <v>45471</v>
      </c>
      <c r="H5411" s="1">
        <v>45444</v>
      </c>
      <c r="I5411" s="1">
        <v>45573</v>
      </c>
      <c r="J5411" s="3" t="s">
        <v>30629</v>
      </c>
      <c r="K5411" s="1"/>
      <c r="L5411" s="1">
        <v>45809</v>
      </c>
      <c r="M5411" s="1">
        <f t="shared" ref="M5411:M5433" si="214">DATE(YEAR(H5411)+1,MONTH(H5411),DAY(H5411))</f>
        <v>45809</v>
      </c>
      <c r="N5411" t="s">
        <v>4</v>
      </c>
      <c r="O5411" t="s">
        <v>30621</v>
      </c>
      <c r="Q5411" t="s">
        <v>5</v>
      </c>
      <c r="R5411" t="s">
        <v>30619</v>
      </c>
      <c r="S5411" t="s">
        <v>138</v>
      </c>
      <c r="T5411" t="s">
        <v>64</v>
      </c>
      <c r="U5411" t="s">
        <v>8</v>
      </c>
      <c r="V5411" t="s">
        <v>7913</v>
      </c>
      <c r="W5411" t="s">
        <v>25021</v>
      </c>
      <c r="X5411" t="s">
        <v>25020</v>
      </c>
      <c r="Y5411" t="s">
        <v>10</v>
      </c>
    </row>
    <row r="5412" spans="1:25" x14ac:dyDescent="0.2">
      <c r="A5412" t="s">
        <v>0</v>
      </c>
      <c r="B5412" t="s">
        <v>25042</v>
      </c>
      <c r="C5412" t="s">
        <v>6667</v>
      </c>
      <c r="D5412" t="s">
        <v>25043</v>
      </c>
      <c r="E5412" t="s">
        <v>11</v>
      </c>
      <c r="F5412" t="s">
        <v>5443</v>
      </c>
      <c r="G5412" s="1">
        <v>45471</v>
      </c>
      <c r="H5412" s="1">
        <v>45444</v>
      </c>
      <c r="I5412" s="1">
        <v>45646</v>
      </c>
      <c r="J5412" s="3" t="s">
        <v>30629</v>
      </c>
      <c r="K5412" s="1"/>
      <c r="L5412" s="1">
        <v>45536</v>
      </c>
      <c r="M5412" s="1">
        <f t="shared" si="214"/>
        <v>45809</v>
      </c>
      <c r="N5412" t="s">
        <v>26</v>
      </c>
      <c r="O5412" t="s">
        <v>30621</v>
      </c>
      <c r="Q5412" t="s">
        <v>5</v>
      </c>
      <c r="R5412" t="s">
        <v>30619</v>
      </c>
      <c r="S5412" t="s">
        <v>5989</v>
      </c>
      <c r="T5412" t="s">
        <v>7</v>
      </c>
      <c r="U5412" t="s">
        <v>80</v>
      </c>
      <c r="V5412" t="s">
        <v>9</v>
      </c>
      <c r="W5412" t="s">
        <v>25044</v>
      </c>
      <c r="X5412" t="s">
        <v>25045</v>
      </c>
      <c r="Y5412" t="s">
        <v>31</v>
      </c>
    </row>
    <row r="5413" spans="1:25" x14ac:dyDescent="0.2">
      <c r="A5413" t="s">
        <v>0</v>
      </c>
      <c r="B5413" t="s">
        <v>25048</v>
      </c>
      <c r="C5413" t="s">
        <v>1394</v>
      </c>
      <c r="D5413" t="s">
        <v>25049</v>
      </c>
      <c r="E5413" t="s">
        <v>11</v>
      </c>
      <c r="F5413" t="s">
        <v>3846</v>
      </c>
      <c r="G5413" s="1">
        <v>45471</v>
      </c>
      <c r="H5413" s="1">
        <v>45444</v>
      </c>
      <c r="I5413" s="1">
        <v>45796</v>
      </c>
      <c r="J5413" s="3" t="s">
        <v>30629</v>
      </c>
      <c r="K5413" s="1"/>
      <c r="L5413" s="1">
        <v>45809</v>
      </c>
      <c r="M5413" s="1">
        <f t="shared" si="214"/>
        <v>45809</v>
      </c>
      <c r="N5413" t="s">
        <v>89</v>
      </c>
      <c r="O5413" t="s">
        <v>30621</v>
      </c>
      <c r="Q5413" t="s">
        <v>5</v>
      </c>
      <c r="R5413" t="s">
        <v>30619</v>
      </c>
      <c r="S5413" t="s">
        <v>138</v>
      </c>
      <c r="T5413" t="s">
        <v>7</v>
      </c>
      <c r="U5413" t="s">
        <v>282</v>
      </c>
      <c r="V5413" t="s">
        <v>9</v>
      </c>
      <c r="W5413" t="s">
        <v>25050</v>
      </c>
      <c r="X5413" t="s">
        <v>25049</v>
      </c>
      <c r="Y5413" t="s">
        <v>91</v>
      </c>
    </row>
    <row r="5414" spans="1:25" x14ac:dyDescent="0.2">
      <c r="A5414" t="s">
        <v>0</v>
      </c>
      <c r="B5414" t="s">
        <v>25056</v>
      </c>
      <c r="C5414" t="s">
        <v>2507</v>
      </c>
      <c r="D5414" t="s">
        <v>25057</v>
      </c>
      <c r="E5414" t="s">
        <v>11</v>
      </c>
      <c r="F5414" t="s">
        <v>1431</v>
      </c>
      <c r="G5414" s="1">
        <v>45471</v>
      </c>
      <c r="H5414" s="1">
        <v>45444</v>
      </c>
      <c r="I5414" s="1">
        <v>45793</v>
      </c>
      <c r="J5414" s="3" t="s">
        <v>30629</v>
      </c>
      <c r="K5414" s="1"/>
      <c r="L5414" s="1">
        <v>45809</v>
      </c>
      <c r="M5414" s="1">
        <f t="shared" si="214"/>
        <v>45809</v>
      </c>
      <c r="N5414" t="s">
        <v>4</v>
      </c>
      <c r="O5414" t="s">
        <v>30621</v>
      </c>
      <c r="Q5414" t="s">
        <v>5</v>
      </c>
      <c r="R5414" t="s">
        <v>30619</v>
      </c>
      <c r="S5414" t="s">
        <v>99</v>
      </c>
      <c r="T5414" t="s">
        <v>7</v>
      </c>
      <c r="U5414" t="s">
        <v>287</v>
      </c>
      <c r="V5414" t="s">
        <v>9</v>
      </c>
      <c r="W5414" t="s">
        <v>25058</v>
      </c>
      <c r="X5414" t="s">
        <v>25057</v>
      </c>
      <c r="Y5414" t="s">
        <v>10</v>
      </c>
    </row>
    <row r="5415" spans="1:25" x14ac:dyDescent="0.2">
      <c r="A5415" t="s">
        <v>0</v>
      </c>
      <c r="B5415" t="s">
        <v>25059</v>
      </c>
      <c r="C5415" t="s">
        <v>25060</v>
      </c>
      <c r="D5415" t="s">
        <v>25061</v>
      </c>
      <c r="E5415" t="s">
        <v>34</v>
      </c>
      <c r="F5415" t="s">
        <v>611</v>
      </c>
      <c r="G5415" s="1">
        <v>45471</v>
      </c>
      <c r="H5415" s="1">
        <v>45444</v>
      </c>
      <c r="I5415" s="1">
        <v>45444</v>
      </c>
      <c r="J5415" s="1" t="s">
        <v>30628</v>
      </c>
      <c r="K5415" s="1"/>
      <c r="L5415" s="1">
        <v>45809</v>
      </c>
      <c r="M5415" s="1">
        <f t="shared" si="214"/>
        <v>45809</v>
      </c>
      <c r="N5415" t="s">
        <v>989</v>
      </c>
      <c r="O5415" t="s">
        <v>30621</v>
      </c>
      <c r="Q5415" t="s">
        <v>5</v>
      </c>
      <c r="R5415" t="s">
        <v>30620</v>
      </c>
      <c r="S5415" t="s">
        <v>6327</v>
      </c>
      <c r="T5415" t="s">
        <v>7</v>
      </c>
      <c r="U5415" t="s">
        <v>1001</v>
      </c>
      <c r="V5415" t="s">
        <v>14</v>
      </c>
      <c r="W5415" t="s">
        <v>25062</v>
      </c>
      <c r="X5415" t="s">
        <v>25063</v>
      </c>
      <c r="Y5415" t="s">
        <v>989</v>
      </c>
    </row>
    <row r="5416" spans="1:25" x14ac:dyDescent="0.2">
      <c r="A5416" t="s">
        <v>0</v>
      </c>
      <c r="B5416" t="s">
        <v>25064</v>
      </c>
      <c r="C5416" t="s">
        <v>25060</v>
      </c>
      <c r="D5416" t="s">
        <v>25065</v>
      </c>
      <c r="E5416" t="s">
        <v>34</v>
      </c>
      <c r="F5416" t="s">
        <v>611</v>
      </c>
      <c r="G5416" s="1">
        <v>45471</v>
      </c>
      <c r="H5416" s="1">
        <v>45444</v>
      </c>
      <c r="I5416" s="1">
        <v>45444</v>
      </c>
      <c r="J5416" s="1" t="s">
        <v>30628</v>
      </c>
      <c r="K5416" s="1"/>
      <c r="L5416" s="1">
        <v>45809</v>
      </c>
      <c r="M5416" s="1">
        <f t="shared" si="214"/>
        <v>45809</v>
      </c>
      <c r="N5416" t="s">
        <v>89</v>
      </c>
      <c r="O5416" t="s">
        <v>30621</v>
      </c>
      <c r="Q5416" t="s">
        <v>5</v>
      </c>
      <c r="R5416" t="s">
        <v>30620</v>
      </c>
      <c r="S5416" t="s">
        <v>1703</v>
      </c>
      <c r="T5416" t="s">
        <v>7</v>
      </c>
      <c r="U5416" t="s">
        <v>100</v>
      </c>
      <c r="V5416" t="s">
        <v>14</v>
      </c>
      <c r="W5416" t="s">
        <v>25066</v>
      </c>
      <c r="X5416" t="s">
        <v>25067</v>
      </c>
      <c r="Y5416" t="s">
        <v>91</v>
      </c>
    </row>
    <row r="5417" spans="1:25" x14ac:dyDescent="0.2">
      <c r="A5417" t="s">
        <v>0</v>
      </c>
      <c r="B5417" t="s">
        <v>25158</v>
      </c>
      <c r="C5417" t="s">
        <v>25159</v>
      </c>
      <c r="D5417" t="s">
        <v>25160</v>
      </c>
      <c r="E5417" t="s">
        <v>11</v>
      </c>
      <c r="F5417" t="s">
        <v>5443</v>
      </c>
      <c r="G5417" s="1">
        <v>45474</v>
      </c>
      <c r="H5417" s="1">
        <v>45444</v>
      </c>
      <c r="I5417" s="1">
        <v>45646</v>
      </c>
      <c r="J5417" s="3" t="s">
        <v>30629</v>
      </c>
      <c r="K5417" s="1"/>
      <c r="L5417" s="1">
        <v>45627</v>
      </c>
      <c r="M5417" s="1">
        <f t="shared" si="214"/>
        <v>45809</v>
      </c>
      <c r="N5417" t="s">
        <v>26</v>
      </c>
      <c r="O5417" t="s">
        <v>30621</v>
      </c>
      <c r="Q5417" t="s">
        <v>5</v>
      </c>
      <c r="R5417" t="s">
        <v>30619</v>
      </c>
      <c r="S5417" t="s">
        <v>5989</v>
      </c>
      <c r="T5417" t="s">
        <v>7</v>
      </c>
      <c r="U5417" t="s">
        <v>80</v>
      </c>
      <c r="V5417" t="s">
        <v>9</v>
      </c>
      <c r="W5417" t="s">
        <v>25161</v>
      </c>
      <c r="X5417" t="s">
        <v>25160</v>
      </c>
      <c r="Y5417" t="s">
        <v>31</v>
      </c>
    </row>
    <row r="5418" spans="1:25" x14ac:dyDescent="0.2">
      <c r="A5418" t="s">
        <v>0</v>
      </c>
      <c r="B5418" t="s">
        <v>25321</v>
      </c>
      <c r="C5418" t="s">
        <v>1873</v>
      </c>
      <c r="D5418" t="s">
        <v>25322</v>
      </c>
      <c r="E5418" t="s">
        <v>11</v>
      </c>
      <c r="F5418" t="s">
        <v>5973</v>
      </c>
      <c r="G5418" s="1">
        <v>45481</v>
      </c>
      <c r="H5418" s="1">
        <v>45444</v>
      </c>
      <c r="I5418" s="1">
        <v>45674</v>
      </c>
      <c r="J5418" s="3" t="s">
        <v>30629</v>
      </c>
      <c r="K5418" s="1"/>
      <c r="L5418" s="1">
        <v>45809</v>
      </c>
      <c r="M5418" s="1">
        <f t="shared" si="214"/>
        <v>45809</v>
      </c>
      <c r="N5418" t="s">
        <v>4</v>
      </c>
      <c r="O5418" t="s">
        <v>30621</v>
      </c>
      <c r="Q5418" t="s">
        <v>5</v>
      </c>
      <c r="R5418" t="s">
        <v>30619</v>
      </c>
      <c r="S5418" t="s">
        <v>598</v>
      </c>
      <c r="T5418" t="s">
        <v>7</v>
      </c>
      <c r="U5418" t="s">
        <v>72</v>
      </c>
      <c r="V5418" t="s">
        <v>9</v>
      </c>
      <c r="W5418" t="s">
        <v>25323</v>
      </c>
      <c r="X5418" t="s">
        <v>25322</v>
      </c>
      <c r="Y5418" t="s">
        <v>10</v>
      </c>
    </row>
    <row r="5419" spans="1:25" x14ac:dyDescent="0.2">
      <c r="A5419" t="s">
        <v>0</v>
      </c>
      <c r="B5419" t="s">
        <v>25696</v>
      </c>
      <c r="C5419" t="s">
        <v>156</v>
      </c>
      <c r="D5419" t="s">
        <v>25697</v>
      </c>
      <c r="E5419" t="s">
        <v>11</v>
      </c>
      <c r="F5419" t="s">
        <v>1431</v>
      </c>
      <c r="G5419" s="1">
        <v>45485</v>
      </c>
      <c r="H5419" s="1">
        <v>45444</v>
      </c>
      <c r="I5419" s="1">
        <v>45747</v>
      </c>
      <c r="J5419" s="3" t="s">
        <v>30629</v>
      </c>
      <c r="K5419" s="1"/>
      <c r="L5419" s="1">
        <v>45809</v>
      </c>
      <c r="M5419" s="1">
        <f t="shared" si="214"/>
        <v>45809</v>
      </c>
      <c r="N5419" t="s">
        <v>4</v>
      </c>
      <c r="O5419" t="s">
        <v>30621</v>
      </c>
      <c r="Q5419" t="s">
        <v>5</v>
      </c>
      <c r="R5419" t="s">
        <v>30619</v>
      </c>
      <c r="S5419" t="s">
        <v>138</v>
      </c>
      <c r="T5419" t="s">
        <v>7</v>
      </c>
      <c r="U5419" t="s">
        <v>8</v>
      </c>
      <c r="V5419" t="s">
        <v>9</v>
      </c>
      <c r="W5419" t="s">
        <v>25698</v>
      </c>
      <c r="X5419" t="s">
        <v>25697</v>
      </c>
      <c r="Y5419" t="s">
        <v>10</v>
      </c>
    </row>
    <row r="5420" spans="1:25" x14ac:dyDescent="0.2">
      <c r="A5420" t="s">
        <v>0</v>
      </c>
      <c r="B5420" t="s">
        <v>25740</v>
      </c>
      <c r="C5420" t="s">
        <v>1147</v>
      </c>
      <c r="D5420" t="s">
        <v>25741</v>
      </c>
      <c r="E5420" t="s">
        <v>18</v>
      </c>
      <c r="F5420" t="s">
        <v>904</v>
      </c>
      <c r="G5420" s="1">
        <v>45488</v>
      </c>
      <c r="H5420" s="1">
        <v>45444</v>
      </c>
      <c r="I5420" s="1">
        <v>45800</v>
      </c>
      <c r="J5420" s="3" t="s">
        <v>30629</v>
      </c>
      <c r="K5420" s="1"/>
      <c r="L5420" s="1">
        <v>45809</v>
      </c>
      <c r="M5420" s="1">
        <f t="shared" si="214"/>
        <v>45809</v>
      </c>
      <c r="N5420" t="s">
        <v>26</v>
      </c>
      <c r="O5420" t="s">
        <v>30621</v>
      </c>
      <c r="Q5420" t="s">
        <v>5</v>
      </c>
      <c r="R5420" t="s">
        <v>30619</v>
      </c>
      <c r="S5420" t="s">
        <v>138</v>
      </c>
      <c r="T5420" t="s">
        <v>7</v>
      </c>
      <c r="U5420" t="s">
        <v>37</v>
      </c>
      <c r="V5420" t="s">
        <v>9</v>
      </c>
      <c r="W5420" t="s">
        <v>25742</v>
      </c>
      <c r="X5420" t="s">
        <v>25741</v>
      </c>
      <c r="Y5420" t="s">
        <v>31</v>
      </c>
    </row>
    <row r="5421" spans="1:25" x14ac:dyDescent="0.2">
      <c r="A5421" t="s">
        <v>0</v>
      </c>
      <c r="B5421" t="s">
        <v>26024</v>
      </c>
      <c r="C5421" t="s">
        <v>288</v>
      </c>
      <c r="D5421" t="s">
        <v>26025</v>
      </c>
      <c r="E5421" t="s">
        <v>11</v>
      </c>
      <c r="F5421" t="s">
        <v>1431</v>
      </c>
      <c r="G5421" s="1">
        <v>45490</v>
      </c>
      <c r="H5421" s="1">
        <v>45444</v>
      </c>
      <c r="I5421" s="1">
        <v>45747</v>
      </c>
      <c r="J5421" s="3" t="s">
        <v>30629</v>
      </c>
      <c r="K5421" s="1"/>
      <c r="L5421" s="1">
        <v>45809</v>
      </c>
      <c r="M5421" s="1">
        <f t="shared" si="214"/>
        <v>45809</v>
      </c>
      <c r="N5421" t="s">
        <v>4</v>
      </c>
      <c r="O5421" t="s">
        <v>30621</v>
      </c>
      <c r="Q5421" t="s">
        <v>5</v>
      </c>
      <c r="R5421" t="s">
        <v>30619</v>
      </c>
      <c r="S5421" t="s">
        <v>255</v>
      </c>
      <c r="T5421" t="s">
        <v>7</v>
      </c>
      <c r="U5421" t="s">
        <v>8</v>
      </c>
      <c r="V5421" t="s">
        <v>9</v>
      </c>
      <c r="W5421" t="s">
        <v>26026</v>
      </c>
      <c r="X5421" t="s">
        <v>26025</v>
      </c>
      <c r="Y5421" t="s">
        <v>10</v>
      </c>
    </row>
    <row r="5422" spans="1:25" x14ac:dyDescent="0.2">
      <c r="A5422" t="s">
        <v>0</v>
      </c>
      <c r="B5422" t="s">
        <v>26072</v>
      </c>
      <c r="C5422" t="s">
        <v>6691</v>
      </c>
      <c r="D5422" t="s">
        <v>26073</v>
      </c>
      <c r="E5422" t="s">
        <v>18</v>
      </c>
      <c r="F5422" t="s">
        <v>2162</v>
      </c>
      <c r="G5422" s="1">
        <v>45492</v>
      </c>
      <c r="H5422" s="1">
        <v>45444</v>
      </c>
      <c r="I5422" s="1">
        <v>45771</v>
      </c>
      <c r="J5422" s="3" t="s">
        <v>30629</v>
      </c>
      <c r="K5422" s="1"/>
      <c r="L5422" s="1">
        <v>45809</v>
      </c>
      <c r="M5422" s="1">
        <f t="shared" si="214"/>
        <v>45809</v>
      </c>
      <c r="N5422" t="s">
        <v>4</v>
      </c>
      <c r="O5422" t="s">
        <v>30621</v>
      </c>
      <c r="Q5422" t="s">
        <v>5</v>
      </c>
      <c r="R5422" t="s">
        <v>30619</v>
      </c>
      <c r="S5422" t="s">
        <v>457</v>
      </c>
      <c r="T5422" t="s">
        <v>7</v>
      </c>
      <c r="U5422" t="s">
        <v>287</v>
      </c>
      <c r="V5422" t="s">
        <v>9</v>
      </c>
      <c r="W5422" t="s">
        <v>26074</v>
      </c>
      <c r="X5422" t="s">
        <v>26073</v>
      </c>
      <c r="Y5422" t="s">
        <v>10</v>
      </c>
    </row>
    <row r="5423" spans="1:25" x14ac:dyDescent="0.2">
      <c r="A5423" t="s">
        <v>0</v>
      </c>
      <c r="B5423" t="s">
        <v>26075</v>
      </c>
      <c r="C5423" t="s">
        <v>26076</v>
      </c>
      <c r="D5423" t="s">
        <v>26077</v>
      </c>
      <c r="E5423" t="s">
        <v>11</v>
      </c>
      <c r="F5423" t="s">
        <v>5443</v>
      </c>
      <c r="G5423" s="1">
        <v>45492</v>
      </c>
      <c r="H5423" s="1">
        <v>45444</v>
      </c>
      <c r="I5423" s="1">
        <v>45752</v>
      </c>
      <c r="J5423" s="3" t="s">
        <v>30629</v>
      </c>
      <c r="K5423" s="1"/>
      <c r="L5423" s="1">
        <v>45809</v>
      </c>
      <c r="M5423" s="1">
        <f t="shared" si="214"/>
        <v>45809</v>
      </c>
      <c r="N5423" t="s">
        <v>26</v>
      </c>
      <c r="O5423" t="s">
        <v>30621</v>
      </c>
      <c r="Q5423" t="s">
        <v>5</v>
      </c>
      <c r="R5423" t="s">
        <v>30619</v>
      </c>
      <c r="S5423" t="s">
        <v>598</v>
      </c>
      <c r="T5423" t="s">
        <v>7</v>
      </c>
      <c r="U5423" t="s">
        <v>80</v>
      </c>
      <c r="V5423" t="s">
        <v>9</v>
      </c>
      <c r="W5423" t="s">
        <v>26078</v>
      </c>
      <c r="X5423" t="s">
        <v>26077</v>
      </c>
      <c r="Y5423" t="s">
        <v>31</v>
      </c>
    </row>
    <row r="5424" spans="1:25" x14ac:dyDescent="0.2">
      <c r="A5424" t="s">
        <v>0</v>
      </c>
      <c r="B5424" t="s">
        <v>26086</v>
      </c>
      <c r="C5424" t="s">
        <v>2160</v>
      </c>
      <c r="D5424" t="s">
        <v>26087</v>
      </c>
      <c r="E5424" t="s">
        <v>18</v>
      </c>
      <c r="F5424" t="s">
        <v>2162</v>
      </c>
      <c r="G5424" s="1">
        <v>45492</v>
      </c>
      <c r="H5424" s="1">
        <v>45444</v>
      </c>
      <c r="I5424" s="1">
        <v>45771</v>
      </c>
      <c r="J5424" s="3" t="s">
        <v>30629</v>
      </c>
      <c r="K5424" s="1"/>
      <c r="L5424" s="1">
        <v>45809</v>
      </c>
      <c r="M5424" s="1">
        <f t="shared" si="214"/>
        <v>45809</v>
      </c>
      <c r="N5424" t="s">
        <v>4</v>
      </c>
      <c r="O5424" t="s">
        <v>30621</v>
      </c>
      <c r="Q5424" t="s">
        <v>5</v>
      </c>
      <c r="R5424" t="s">
        <v>30619</v>
      </c>
      <c r="S5424" t="s">
        <v>457</v>
      </c>
      <c r="T5424" t="s">
        <v>7</v>
      </c>
      <c r="U5424" t="s">
        <v>287</v>
      </c>
      <c r="V5424" t="s">
        <v>9</v>
      </c>
      <c r="W5424" t="s">
        <v>26088</v>
      </c>
      <c r="X5424" t="s">
        <v>2161</v>
      </c>
      <c r="Y5424" t="s">
        <v>10</v>
      </c>
    </row>
    <row r="5425" spans="1:25" x14ac:dyDescent="0.2">
      <c r="A5425" t="s">
        <v>0</v>
      </c>
      <c r="B5425" t="s">
        <v>26137</v>
      </c>
      <c r="C5425" t="s">
        <v>366</v>
      </c>
      <c r="D5425" t="s">
        <v>26138</v>
      </c>
      <c r="E5425" t="s">
        <v>18</v>
      </c>
      <c r="F5425" t="s">
        <v>364</v>
      </c>
      <c r="G5425" s="1">
        <v>45492</v>
      </c>
      <c r="H5425" s="1">
        <v>45444</v>
      </c>
      <c r="I5425" s="1">
        <v>45681</v>
      </c>
      <c r="J5425" s="3" t="s">
        <v>30629</v>
      </c>
      <c r="K5425" s="1"/>
      <c r="L5425" s="1">
        <v>45809</v>
      </c>
      <c r="M5425" s="1">
        <f t="shared" si="214"/>
        <v>45809</v>
      </c>
      <c r="N5425" t="s">
        <v>26</v>
      </c>
      <c r="O5425" t="s">
        <v>30621</v>
      </c>
      <c r="Q5425" t="s">
        <v>5</v>
      </c>
      <c r="R5425" t="s">
        <v>30619</v>
      </c>
      <c r="S5425" t="s">
        <v>138</v>
      </c>
      <c r="T5425" t="s">
        <v>7</v>
      </c>
      <c r="U5425" t="s">
        <v>2525</v>
      </c>
      <c r="V5425" t="s">
        <v>9</v>
      </c>
      <c r="W5425" t="s">
        <v>26139</v>
      </c>
      <c r="X5425" t="s">
        <v>26138</v>
      </c>
      <c r="Y5425" t="s">
        <v>31</v>
      </c>
    </row>
    <row r="5426" spans="1:25" x14ac:dyDescent="0.2">
      <c r="A5426" t="s">
        <v>0</v>
      </c>
      <c r="B5426" t="s">
        <v>26225</v>
      </c>
      <c r="C5426" t="s">
        <v>26226</v>
      </c>
      <c r="D5426" t="s">
        <v>26227</v>
      </c>
      <c r="E5426" t="s">
        <v>11</v>
      </c>
      <c r="F5426" t="s">
        <v>3846</v>
      </c>
      <c r="G5426" s="1">
        <v>45495</v>
      </c>
      <c r="H5426" s="1">
        <v>45444</v>
      </c>
      <c r="I5426" s="1">
        <v>45794</v>
      </c>
      <c r="J5426" s="3" t="s">
        <v>30629</v>
      </c>
      <c r="K5426" s="1"/>
      <c r="L5426" s="1">
        <v>45809</v>
      </c>
      <c r="M5426" s="1">
        <f t="shared" si="214"/>
        <v>45809</v>
      </c>
      <c r="N5426" t="s">
        <v>89</v>
      </c>
      <c r="O5426" t="s">
        <v>30621</v>
      </c>
      <c r="Q5426" t="s">
        <v>5</v>
      </c>
      <c r="R5426" t="s">
        <v>30619</v>
      </c>
      <c r="S5426" t="s">
        <v>255</v>
      </c>
      <c r="T5426" t="s">
        <v>7</v>
      </c>
      <c r="U5426" t="s">
        <v>90</v>
      </c>
      <c r="V5426" t="s">
        <v>9</v>
      </c>
      <c r="W5426" t="s">
        <v>26228</v>
      </c>
      <c r="X5426" t="s">
        <v>26227</v>
      </c>
      <c r="Y5426" t="s">
        <v>91</v>
      </c>
    </row>
    <row r="5427" spans="1:25" x14ac:dyDescent="0.2">
      <c r="A5427" t="s">
        <v>0</v>
      </c>
      <c r="B5427" t="s">
        <v>26246</v>
      </c>
      <c r="C5427" t="s">
        <v>26247</v>
      </c>
      <c r="D5427" t="s">
        <v>26248</v>
      </c>
      <c r="E5427" t="s">
        <v>11</v>
      </c>
      <c r="F5427" t="s">
        <v>3846</v>
      </c>
      <c r="G5427" s="1">
        <v>45496</v>
      </c>
      <c r="H5427" s="1">
        <v>45444</v>
      </c>
      <c r="I5427" s="1">
        <v>45797</v>
      </c>
      <c r="J5427" s="3" t="s">
        <v>30629</v>
      </c>
      <c r="K5427" s="1"/>
      <c r="L5427" s="1">
        <v>45809</v>
      </c>
      <c r="M5427" s="1">
        <f t="shared" si="214"/>
        <v>45809</v>
      </c>
      <c r="N5427" t="s">
        <v>89</v>
      </c>
      <c r="O5427" t="s">
        <v>30621</v>
      </c>
      <c r="Q5427" t="s">
        <v>5</v>
      </c>
      <c r="R5427" t="s">
        <v>30619</v>
      </c>
      <c r="S5427" t="s">
        <v>255</v>
      </c>
      <c r="T5427" t="s">
        <v>7</v>
      </c>
      <c r="U5427" t="s">
        <v>90</v>
      </c>
      <c r="V5427" t="s">
        <v>9</v>
      </c>
      <c r="W5427" t="s">
        <v>26249</v>
      </c>
      <c r="X5427" t="s">
        <v>26248</v>
      </c>
      <c r="Y5427" t="s">
        <v>91</v>
      </c>
    </row>
    <row r="5428" spans="1:25" x14ac:dyDescent="0.2">
      <c r="A5428" t="s">
        <v>0</v>
      </c>
      <c r="B5428" t="s">
        <v>26253</v>
      </c>
      <c r="C5428" t="s">
        <v>1400</v>
      </c>
      <c r="D5428" t="s">
        <v>26254</v>
      </c>
      <c r="E5428" t="s">
        <v>76</v>
      </c>
      <c r="F5428" t="s">
        <v>824</v>
      </c>
      <c r="G5428" s="1">
        <v>45496</v>
      </c>
      <c r="H5428" s="1">
        <v>45444</v>
      </c>
      <c r="I5428" s="1">
        <v>45684</v>
      </c>
      <c r="J5428" s="3" t="s">
        <v>30629</v>
      </c>
      <c r="K5428" s="1"/>
      <c r="L5428" s="1">
        <v>45809</v>
      </c>
      <c r="M5428" s="1">
        <f t="shared" si="214"/>
        <v>45809</v>
      </c>
      <c r="N5428" t="s">
        <v>4</v>
      </c>
      <c r="O5428" t="s">
        <v>30621</v>
      </c>
      <c r="Q5428" t="s">
        <v>5</v>
      </c>
      <c r="R5428" t="s">
        <v>30619</v>
      </c>
      <c r="S5428" t="s">
        <v>255</v>
      </c>
      <c r="T5428" t="s">
        <v>7</v>
      </c>
      <c r="U5428" t="s">
        <v>8</v>
      </c>
      <c r="V5428" t="s">
        <v>9</v>
      </c>
      <c r="W5428" t="s">
        <v>26255</v>
      </c>
      <c r="X5428" t="s">
        <v>26254</v>
      </c>
      <c r="Y5428" t="s">
        <v>10</v>
      </c>
    </row>
    <row r="5429" spans="1:25" x14ac:dyDescent="0.2">
      <c r="A5429" t="s">
        <v>0</v>
      </c>
      <c r="B5429" t="s">
        <v>26256</v>
      </c>
      <c r="C5429" t="s">
        <v>1400</v>
      </c>
      <c r="D5429" t="s">
        <v>26257</v>
      </c>
      <c r="E5429" t="s">
        <v>76</v>
      </c>
      <c r="F5429" t="s">
        <v>3082</v>
      </c>
      <c r="G5429" s="1">
        <v>45496</v>
      </c>
      <c r="H5429" s="1">
        <v>45444</v>
      </c>
      <c r="I5429" s="1">
        <v>45684</v>
      </c>
      <c r="J5429" s="3" t="s">
        <v>30629</v>
      </c>
      <c r="K5429" s="1"/>
      <c r="L5429" s="1">
        <v>45809</v>
      </c>
      <c r="M5429" s="1">
        <f t="shared" si="214"/>
        <v>45809</v>
      </c>
      <c r="N5429" t="s">
        <v>4</v>
      </c>
      <c r="O5429" t="s">
        <v>30621</v>
      </c>
      <c r="Q5429" t="s">
        <v>5</v>
      </c>
      <c r="R5429" t="s">
        <v>30619</v>
      </c>
      <c r="S5429" t="s">
        <v>598</v>
      </c>
      <c r="T5429" t="s">
        <v>7</v>
      </c>
      <c r="U5429" t="s">
        <v>227</v>
      </c>
      <c r="V5429" t="s">
        <v>9</v>
      </c>
      <c r="W5429" t="s">
        <v>26258</v>
      </c>
      <c r="X5429" t="s">
        <v>26257</v>
      </c>
      <c r="Y5429" t="s">
        <v>10</v>
      </c>
    </row>
    <row r="5430" spans="1:25" x14ac:dyDescent="0.2">
      <c r="A5430" t="s">
        <v>0</v>
      </c>
      <c r="B5430" t="s">
        <v>26708</v>
      </c>
      <c r="C5430" t="s">
        <v>26709</v>
      </c>
      <c r="D5430" t="s">
        <v>26710</v>
      </c>
      <c r="E5430" t="s">
        <v>18</v>
      </c>
      <c r="F5430" t="s">
        <v>4389</v>
      </c>
      <c r="G5430" s="1">
        <v>45509</v>
      </c>
      <c r="H5430" s="1">
        <v>45444</v>
      </c>
      <c r="I5430" s="1">
        <v>45618</v>
      </c>
      <c r="J5430" s="3" t="s">
        <v>30629</v>
      </c>
      <c r="K5430" s="1"/>
      <c r="L5430" s="1">
        <v>45627</v>
      </c>
      <c r="M5430" s="1">
        <f t="shared" si="214"/>
        <v>45809</v>
      </c>
      <c r="N5430" t="s">
        <v>4</v>
      </c>
      <c r="O5430" t="s">
        <v>30621</v>
      </c>
      <c r="Q5430" t="s">
        <v>5</v>
      </c>
      <c r="R5430" t="s">
        <v>30619</v>
      </c>
      <c r="S5430" t="s">
        <v>1398</v>
      </c>
      <c r="T5430" t="s">
        <v>7</v>
      </c>
      <c r="U5430" t="s">
        <v>8</v>
      </c>
      <c r="V5430" t="s">
        <v>9</v>
      </c>
      <c r="W5430" t="s">
        <v>26711</v>
      </c>
      <c r="X5430" t="s">
        <v>26710</v>
      </c>
      <c r="Y5430" t="s">
        <v>10</v>
      </c>
    </row>
    <row r="5431" spans="1:25" x14ac:dyDescent="0.2">
      <c r="A5431" t="s">
        <v>0</v>
      </c>
      <c r="B5431" t="s">
        <v>26742</v>
      </c>
      <c r="C5431" t="s">
        <v>4676</v>
      </c>
      <c r="D5431" t="s">
        <v>26743</v>
      </c>
      <c r="E5431" t="s">
        <v>11</v>
      </c>
      <c r="F5431" t="s">
        <v>909</v>
      </c>
      <c r="G5431" s="1">
        <v>45509</v>
      </c>
      <c r="H5431" s="1">
        <v>45444</v>
      </c>
      <c r="I5431" s="1">
        <v>45695</v>
      </c>
      <c r="J5431" s="3" t="s">
        <v>30629</v>
      </c>
      <c r="K5431" s="1"/>
      <c r="L5431" s="1">
        <v>45809</v>
      </c>
      <c r="M5431" s="1">
        <f t="shared" si="214"/>
        <v>45809</v>
      </c>
      <c r="N5431" t="s">
        <v>4</v>
      </c>
      <c r="O5431" t="s">
        <v>30621</v>
      </c>
      <c r="Q5431" t="s">
        <v>5</v>
      </c>
      <c r="R5431" t="s">
        <v>30619</v>
      </c>
      <c r="S5431" t="s">
        <v>138</v>
      </c>
      <c r="T5431" t="s">
        <v>7</v>
      </c>
      <c r="U5431" t="s">
        <v>8</v>
      </c>
      <c r="V5431" t="s">
        <v>9</v>
      </c>
      <c r="W5431" t="s">
        <v>26744</v>
      </c>
      <c r="X5431" t="s">
        <v>26743</v>
      </c>
      <c r="Y5431" t="s">
        <v>10</v>
      </c>
    </row>
    <row r="5432" spans="1:25" x14ac:dyDescent="0.2">
      <c r="A5432" t="s">
        <v>0</v>
      </c>
      <c r="B5432" t="s">
        <v>26817</v>
      </c>
      <c r="C5432" t="s">
        <v>26818</v>
      </c>
      <c r="D5432" t="s">
        <v>26819</v>
      </c>
      <c r="E5432" t="s">
        <v>11</v>
      </c>
      <c r="F5432" t="s">
        <v>5513</v>
      </c>
      <c r="G5432" s="1">
        <v>45511</v>
      </c>
      <c r="H5432" s="1">
        <v>45444</v>
      </c>
      <c r="I5432" s="1">
        <v>45748</v>
      </c>
      <c r="J5432" s="3" t="s">
        <v>30629</v>
      </c>
      <c r="K5432" s="1"/>
      <c r="L5432" s="1">
        <v>45809</v>
      </c>
      <c r="M5432" s="1">
        <f t="shared" si="214"/>
        <v>45809</v>
      </c>
      <c r="N5432" t="s">
        <v>26</v>
      </c>
      <c r="O5432" t="s">
        <v>30621</v>
      </c>
      <c r="Q5432" t="s">
        <v>5</v>
      </c>
      <c r="R5432" t="s">
        <v>30619</v>
      </c>
      <c r="S5432" t="s">
        <v>255</v>
      </c>
      <c r="T5432" t="s">
        <v>7</v>
      </c>
      <c r="U5432" t="s">
        <v>4387</v>
      </c>
      <c r="V5432" t="s">
        <v>9</v>
      </c>
      <c r="W5432" t="s">
        <v>26820</v>
      </c>
      <c r="X5432" t="s">
        <v>26819</v>
      </c>
      <c r="Y5432" t="s">
        <v>31</v>
      </c>
    </row>
    <row r="5433" spans="1:25" x14ac:dyDescent="0.2">
      <c r="A5433" t="s">
        <v>0</v>
      </c>
      <c r="B5433" t="s">
        <v>26857</v>
      </c>
      <c r="C5433" t="s">
        <v>800</v>
      </c>
      <c r="D5433" t="s">
        <v>26858</v>
      </c>
      <c r="E5433" t="s">
        <v>18</v>
      </c>
      <c r="F5433" t="s">
        <v>3877</v>
      </c>
      <c r="G5433" s="1">
        <v>45512</v>
      </c>
      <c r="H5433" s="1">
        <v>45444</v>
      </c>
      <c r="I5433" s="1">
        <v>45747</v>
      </c>
      <c r="J5433" s="3" t="s">
        <v>30629</v>
      </c>
      <c r="K5433" s="1"/>
      <c r="L5433" s="1">
        <v>45809</v>
      </c>
      <c r="M5433" s="1">
        <f t="shared" si="214"/>
        <v>45809</v>
      </c>
      <c r="N5433" t="s">
        <v>26</v>
      </c>
      <c r="O5433" t="s">
        <v>30621</v>
      </c>
      <c r="Q5433" t="s">
        <v>5</v>
      </c>
      <c r="R5433" t="s">
        <v>30619</v>
      </c>
      <c r="S5433" t="s">
        <v>74</v>
      </c>
      <c r="T5433" t="s">
        <v>7</v>
      </c>
      <c r="U5433" t="s">
        <v>37</v>
      </c>
      <c r="V5433" t="s">
        <v>9</v>
      </c>
      <c r="W5433" t="s">
        <v>26859</v>
      </c>
      <c r="X5433" t="s">
        <v>26858</v>
      </c>
      <c r="Y5433" t="s">
        <v>31</v>
      </c>
    </row>
    <row r="5434" spans="1:25" x14ac:dyDescent="0.2">
      <c r="A5434" t="s">
        <v>0</v>
      </c>
      <c r="B5434" t="s">
        <v>4532</v>
      </c>
      <c r="C5434" t="s">
        <v>1620</v>
      </c>
      <c r="D5434" t="s">
        <v>4533</v>
      </c>
      <c r="E5434" t="s">
        <v>49</v>
      </c>
      <c r="F5434" t="s">
        <v>4281</v>
      </c>
      <c r="G5434" s="1">
        <v>44714</v>
      </c>
      <c r="H5434" s="1">
        <v>44714</v>
      </c>
      <c r="I5434" s="1">
        <v>45126</v>
      </c>
      <c r="J5434" s="3" t="s">
        <v>30629</v>
      </c>
      <c r="K5434" s="1"/>
      <c r="L5434" s="1">
        <v>45810</v>
      </c>
      <c r="M5434" s="1">
        <f t="shared" ref="M5434:M5446" si="215">DATE(YEAR(H5434)+3,MONTH(H5434),DAY(H5434))</f>
        <v>45810</v>
      </c>
      <c r="N5434" t="s">
        <v>533</v>
      </c>
      <c r="O5434" t="s">
        <v>30622</v>
      </c>
      <c r="Q5434" t="s">
        <v>5</v>
      </c>
      <c r="R5434" t="s">
        <v>30619</v>
      </c>
      <c r="S5434" t="s">
        <v>4534</v>
      </c>
      <c r="T5434" t="s">
        <v>7</v>
      </c>
      <c r="U5434" t="s">
        <v>535</v>
      </c>
      <c r="V5434" t="s">
        <v>14</v>
      </c>
      <c r="W5434" t="s">
        <v>4535</v>
      </c>
      <c r="X5434" t="s">
        <v>4536</v>
      </c>
      <c r="Y5434" t="s">
        <v>536</v>
      </c>
    </row>
    <row r="5435" spans="1:25" x14ac:dyDescent="0.2">
      <c r="A5435" t="s">
        <v>0</v>
      </c>
      <c r="B5435" t="s">
        <v>4541</v>
      </c>
      <c r="C5435" t="s">
        <v>2249</v>
      </c>
      <c r="D5435" t="s">
        <v>4542</v>
      </c>
      <c r="E5435" t="s">
        <v>11</v>
      </c>
      <c r="F5435" t="s">
        <v>844</v>
      </c>
      <c r="G5435" s="1">
        <v>44714</v>
      </c>
      <c r="H5435" s="1">
        <v>44714</v>
      </c>
      <c r="I5435" s="1">
        <v>45150</v>
      </c>
      <c r="J5435" s="3" t="s">
        <v>30629</v>
      </c>
      <c r="K5435" s="1"/>
      <c r="L5435" s="1">
        <v>45810</v>
      </c>
      <c r="M5435" s="1">
        <f t="shared" si="215"/>
        <v>45810</v>
      </c>
      <c r="N5435" t="s">
        <v>26</v>
      </c>
      <c r="O5435" t="s">
        <v>30622</v>
      </c>
      <c r="Q5435" t="s">
        <v>5</v>
      </c>
      <c r="R5435" t="s">
        <v>30619</v>
      </c>
      <c r="S5435" t="s">
        <v>588</v>
      </c>
      <c r="T5435" t="s">
        <v>7</v>
      </c>
      <c r="U5435" t="s">
        <v>160</v>
      </c>
      <c r="V5435" t="s">
        <v>9</v>
      </c>
      <c r="W5435" t="s">
        <v>4543</v>
      </c>
      <c r="X5435" t="s">
        <v>4544</v>
      </c>
      <c r="Y5435" t="s">
        <v>31</v>
      </c>
    </row>
    <row r="5436" spans="1:25" x14ac:dyDescent="0.2">
      <c r="A5436" t="s">
        <v>0</v>
      </c>
      <c r="B5436" t="s">
        <v>4551</v>
      </c>
      <c r="C5436" t="s">
        <v>4552</v>
      </c>
      <c r="D5436" t="s">
        <v>4553</v>
      </c>
      <c r="E5436" t="s">
        <v>11</v>
      </c>
      <c r="F5436" t="s">
        <v>437</v>
      </c>
      <c r="G5436" s="1">
        <v>44714</v>
      </c>
      <c r="H5436" s="1">
        <v>44714</v>
      </c>
      <c r="I5436" s="1">
        <v>45161</v>
      </c>
      <c r="J5436" s="3" t="s">
        <v>30629</v>
      </c>
      <c r="K5436" s="1"/>
      <c r="L5436" s="1">
        <v>45810</v>
      </c>
      <c r="M5436" s="1">
        <f t="shared" si="215"/>
        <v>45810</v>
      </c>
      <c r="N5436" t="s">
        <v>89</v>
      </c>
      <c r="O5436" t="s">
        <v>30622</v>
      </c>
      <c r="Q5436" t="s">
        <v>5</v>
      </c>
      <c r="R5436" t="s">
        <v>30619</v>
      </c>
      <c r="S5436" t="s">
        <v>588</v>
      </c>
      <c r="T5436" t="s">
        <v>7</v>
      </c>
      <c r="U5436" t="s">
        <v>90</v>
      </c>
      <c r="V5436" t="s">
        <v>9</v>
      </c>
      <c r="W5436" t="s">
        <v>4554</v>
      </c>
      <c r="X5436" t="s">
        <v>4555</v>
      </c>
      <c r="Y5436" t="s">
        <v>91</v>
      </c>
    </row>
    <row r="5437" spans="1:25" x14ac:dyDescent="0.2">
      <c r="A5437" t="s">
        <v>0</v>
      </c>
      <c r="B5437" t="s">
        <v>4556</v>
      </c>
      <c r="C5437" t="s">
        <v>2652</v>
      </c>
      <c r="D5437" t="s">
        <v>4557</v>
      </c>
      <c r="E5437" t="s">
        <v>11</v>
      </c>
      <c r="F5437" t="s">
        <v>844</v>
      </c>
      <c r="G5437" s="1">
        <v>44714</v>
      </c>
      <c r="H5437" s="1">
        <v>44714</v>
      </c>
      <c r="I5437" s="1">
        <v>45161</v>
      </c>
      <c r="J5437" s="3" t="s">
        <v>30629</v>
      </c>
      <c r="K5437" s="1"/>
      <c r="L5437" s="1">
        <v>45810</v>
      </c>
      <c r="M5437" s="1">
        <f t="shared" si="215"/>
        <v>45810</v>
      </c>
      <c r="N5437" t="s">
        <v>63</v>
      </c>
      <c r="O5437" t="s">
        <v>30622</v>
      </c>
      <c r="Q5437" t="s">
        <v>5</v>
      </c>
      <c r="R5437" t="s">
        <v>30619</v>
      </c>
      <c r="S5437" t="s">
        <v>2778</v>
      </c>
      <c r="T5437" t="s">
        <v>64</v>
      </c>
      <c r="U5437" t="s">
        <v>65</v>
      </c>
      <c r="V5437" t="s">
        <v>111</v>
      </c>
      <c r="W5437" t="s">
        <v>41</v>
      </c>
      <c r="X5437" t="s">
        <v>41</v>
      </c>
      <c r="Y5437" t="s">
        <v>41</v>
      </c>
    </row>
    <row r="5438" spans="1:25" x14ac:dyDescent="0.2">
      <c r="A5438" t="s">
        <v>0</v>
      </c>
      <c r="B5438" t="s">
        <v>4558</v>
      </c>
      <c r="C5438" t="s">
        <v>4559</v>
      </c>
      <c r="D5438" t="s">
        <v>4560</v>
      </c>
      <c r="E5438" t="s">
        <v>49</v>
      </c>
      <c r="F5438" t="s">
        <v>159</v>
      </c>
      <c r="G5438" s="1">
        <v>44714</v>
      </c>
      <c r="H5438" s="1">
        <v>44714</v>
      </c>
      <c r="I5438" s="1">
        <v>45119</v>
      </c>
      <c r="J5438" s="3" t="s">
        <v>30629</v>
      </c>
      <c r="K5438" s="1"/>
      <c r="L5438" s="1">
        <v>45810</v>
      </c>
      <c r="M5438" s="1">
        <f t="shared" si="215"/>
        <v>45810</v>
      </c>
      <c r="N5438" t="s">
        <v>26</v>
      </c>
      <c r="O5438" t="s">
        <v>30622</v>
      </c>
      <c r="Q5438" t="s">
        <v>5</v>
      </c>
      <c r="R5438" t="s">
        <v>30619</v>
      </c>
      <c r="S5438" t="s">
        <v>243</v>
      </c>
      <c r="T5438" t="s">
        <v>7</v>
      </c>
      <c r="U5438" t="s">
        <v>160</v>
      </c>
      <c r="V5438" t="s">
        <v>9</v>
      </c>
      <c r="W5438" t="s">
        <v>4561</v>
      </c>
      <c r="X5438" t="s">
        <v>4562</v>
      </c>
      <c r="Y5438" t="s">
        <v>31</v>
      </c>
    </row>
    <row r="5439" spans="1:25" x14ac:dyDescent="0.2">
      <c r="A5439" t="s">
        <v>0</v>
      </c>
      <c r="B5439" t="s">
        <v>4638</v>
      </c>
      <c r="C5439" t="s">
        <v>4639</v>
      </c>
      <c r="D5439" t="s">
        <v>4640</v>
      </c>
      <c r="E5439" t="s">
        <v>49</v>
      </c>
      <c r="F5439" t="s">
        <v>163</v>
      </c>
      <c r="G5439" s="1">
        <v>44718</v>
      </c>
      <c r="H5439" s="1">
        <v>44714</v>
      </c>
      <c r="I5439" s="1">
        <v>45077</v>
      </c>
      <c r="J5439" s="3" t="s">
        <v>30629</v>
      </c>
      <c r="K5439" s="1"/>
      <c r="L5439" s="1">
        <v>45810</v>
      </c>
      <c r="M5439" s="1">
        <f t="shared" si="215"/>
        <v>45810</v>
      </c>
      <c r="N5439" t="s">
        <v>89</v>
      </c>
      <c r="O5439" t="s">
        <v>30622</v>
      </c>
      <c r="Q5439" t="s">
        <v>5</v>
      </c>
      <c r="R5439" t="s">
        <v>30619</v>
      </c>
      <c r="S5439" t="s">
        <v>4641</v>
      </c>
      <c r="T5439" t="s">
        <v>7</v>
      </c>
      <c r="U5439" t="s">
        <v>90</v>
      </c>
      <c r="V5439" t="s">
        <v>9</v>
      </c>
      <c r="W5439" t="s">
        <v>4642</v>
      </c>
      <c r="X5439" t="s">
        <v>4643</v>
      </c>
      <c r="Y5439" t="s">
        <v>91</v>
      </c>
    </row>
    <row r="5440" spans="1:25" x14ac:dyDescent="0.2">
      <c r="A5440" t="s">
        <v>0</v>
      </c>
      <c r="B5440" t="s">
        <v>4645</v>
      </c>
      <c r="C5440" t="s">
        <v>4646</v>
      </c>
      <c r="D5440" t="s">
        <v>4647</v>
      </c>
      <c r="E5440" t="s">
        <v>49</v>
      </c>
      <c r="F5440" t="s">
        <v>163</v>
      </c>
      <c r="G5440" s="1">
        <v>44718</v>
      </c>
      <c r="H5440" s="1">
        <v>44714</v>
      </c>
      <c r="I5440" s="1">
        <v>45128</v>
      </c>
      <c r="J5440" s="3" t="s">
        <v>30629</v>
      </c>
      <c r="K5440" s="1"/>
      <c r="L5440" s="1">
        <v>45810</v>
      </c>
      <c r="M5440" s="1">
        <f t="shared" si="215"/>
        <v>45810</v>
      </c>
      <c r="N5440" t="s">
        <v>26</v>
      </c>
      <c r="O5440" t="s">
        <v>30624</v>
      </c>
      <c r="Q5440" t="s">
        <v>5</v>
      </c>
      <c r="R5440" t="s">
        <v>30619</v>
      </c>
      <c r="S5440" t="s">
        <v>1601</v>
      </c>
      <c r="T5440" t="s">
        <v>7</v>
      </c>
      <c r="U5440" t="s">
        <v>160</v>
      </c>
      <c r="V5440" t="s">
        <v>9</v>
      </c>
      <c r="W5440" t="s">
        <v>4648</v>
      </c>
      <c r="X5440" t="s">
        <v>4649</v>
      </c>
      <c r="Y5440" t="s">
        <v>31</v>
      </c>
    </row>
    <row r="5441" spans="1:25" x14ac:dyDescent="0.2">
      <c r="A5441" t="s">
        <v>0</v>
      </c>
      <c r="B5441" t="s">
        <v>4650</v>
      </c>
      <c r="C5441" t="s">
        <v>389</v>
      </c>
      <c r="D5441" t="s">
        <v>4651</v>
      </c>
      <c r="E5441" t="s">
        <v>49</v>
      </c>
      <c r="F5441" t="s">
        <v>163</v>
      </c>
      <c r="G5441" s="1">
        <v>44718</v>
      </c>
      <c r="H5441" s="1">
        <v>44714</v>
      </c>
      <c r="I5441" s="1">
        <v>45078</v>
      </c>
      <c r="J5441" s="3" t="s">
        <v>30629</v>
      </c>
      <c r="K5441" s="1"/>
      <c r="L5441" s="1">
        <v>45810</v>
      </c>
      <c r="M5441" s="1">
        <f t="shared" si="215"/>
        <v>45810</v>
      </c>
      <c r="N5441" t="s">
        <v>89</v>
      </c>
      <c r="O5441" t="s">
        <v>30622</v>
      </c>
      <c r="Q5441" t="s">
        <v>5</v>
      </c>
      <c r="R5441" t="s">
        <v>30619</v>
      </c>
      <c r="S5441" t="s">
        <v>4641</v>
      </c>
      <c r="T5441" t="s">
        <v>7</v>
      </c>
      <c r="U5441" t="s">
        <v>90</v>
      </c>
      <c r="V5441" t="s">
        <v>9</v>
      </c>
      <c r="W5441" t="s">
        <v>4652</v>
      </c>
      <c r="X5441" t="s">
        <v>4653</v>
      </c>
      <c r="Y5441" t="s">
        <v>91</v>
      </c>
    </row>
    <row r="5442" spans="1:25" x14ac:dyDescent="0.2">
      <c r="A5442" t="s">
        <v>0</v>
      </c>
      <c r="B5442" t="s">
        <v>4655</v>
      </c>
      <c r="C5442" t="s">
        <v>4656</v>
      </c>
      <c r="D5442" t="s">
        <v>4657</v>
      </c>
      <c r="E5442" t="s">
        <v>49</v>
      </c>
      <c r="F5442" t="s">
        <v>293</v>
      </c>
      <c r="G5442" s="1">
        <v>44718</v>
      </c>
      <c r="H5442" s="1">
        <v>44714</v>
      </c>
      <c r="I5442" s="1">
        <v>45119</v>
      </c>
      <c r="J5442" s="3" t="s">
        <v>30629</v>
      </c>
      <c r="K5442" s="1"/>
      <c r="L5442" s="1">
        <v>45810</v>
      </c>
      <c r="M5442" s="1">
        <f t="shared" si="215"/>
        <v>45810</v>
      </c>
      <c r="N5442" t="s">
        <v>26</v>
      </c>
      <c r="O5442" t="s">
        <v>30622</v>
      </c>
      <c r="Q5442" t="s">
        <v>5</v>
      </c>
      <c r="R5442" t="s">
        <v>30619</v>
      </c>
      <c r="S5442" t="s">
        <v>243</v>
      </c>
      <c r="T5442" t="s">
        <v>7</v>
      </c>
      <c r="U5442" t="s">
        <v>160</v>
      </c>
      <c r="V5442" t="s">
        <v>9</v>
      </c>
      <c r="W5442" t="s">
        <v>4658</v>
      </c>
      <c r="X5442" t="s">
        <v>4659</v>
      </c>
      <c r="Y5442" t="s">
        <v>31</v>
      </c>
    </row>
    <row r="5443" spans="1:25" x14ac:dyDescent="0.2">
      <c r="A5443" t="s">
        <v>0</v>
      </c>
      <c r="B5443" t="s">
        <v>4660</v>
      </c>
      <c r="C5443" t="s">
        <v>779</v>
      </c>
      <c r="D5443" t="s">
        <v>4661</v>
      </c>
      <c r="E5443" t="s">
        <v>49</v>
      </c>
      <c r="F5443" t="s">
        <v>4662</v>
      </c>
      <c r="G5443" s="1">
        <v>44718</v>
      </c>
      <c r="H5443" s="1">
        <v>44714</v>
      </c>
      <c r="I5443" s="1">
        <v>45237</v>
      </c>
      <c r="J5443" s="3" t="s">
        <v>30629</v>
      </c>
      <c r="K5443" s="1"/>
      <c r="L5443" s="1">
        <v>45810</v>
      </c>
      <c r="M5443" s="1">
        <f t="shared" si="215"/>
        <v>45810</v>
      </c>
      <c r="N5443" t="s">
        <v>36</v>
      </c>
      <c r="O5443" t="s">
        <v>30624</v>
      </c>
      <c r="Q5443" t="s">
        <v>5</v>
      </c>
      <c r="R5443" t="s">
        <v>30619</v>
      </c>
      <c r="S5443" t="s">
        <v>2969</v>
      </c>
      <c r="T5443" t="s">
        <v>7</v>
      </c>
      <c r="U5443" t="s">
        <v>37</v>
      </c>
      <c r="V5443" t="s">
        <v>14</v>
      </c>
      <c r="W5443" t="s">
        <v>4663</v>
      </c>
      <c r="X5443" t="s">
        <v>4664</v>
      </c>
      <c r="Y5443" t="s">
        <v>40</v>
      </c>
    </row>
    <row r="5444" spans="1:25" x14ac:dyDescent="0.2">
      <c r="A5444" t="s">
        <v>0</v>
      </c>
      <c r="B5444" t="s">
        <v>4695</v>
      </c>
      <c r="C5444" t="s">
        <v>4623</v>
      </c>
      <c r="D5444" t="s">
        <v>4696</v>
      </c>
      <c r="E5444" t="s">
        <v>11</v>
      </c>
      <c r="F5444" t="s">
        <v>813</v>
      </c>
      <c r="G5444" s="1">
        <v>44719</v>
      </c>
      <c r="H5444" s="1">
        <v>44714</v>
      </c>
      <c r="I5444" s="1">
        <v>45161</v>
      </c>
      <c r="J5444" s="3" t="s">
        <v>30629</v>
      </c>
      <c r="K5444" s="1"/>
      <c r="L5444" s="1">
        <v>45810</v>
      </c>
      <c r="M5444" s="1">
        <f t="shared" si="215"/>
        <v>45810</v>
      </c>
      <c r="N5444" t="s">
        <v>26</v>
      </c>
      <c r="O5444" t="s">
        <v>30622</v>
      </c>
      <c r="Q5444" t="s">
        <v>5</v>
      </c>
      <c r="R5444" t="s">
        <v>30619</v>
      </c>
      <c r="S5444" t="s">
        <v>2200</v>
      </c>
      <c r="T5444" t="s">
        <v>7</v>
      </c>
      <c r="U5444" t="s">
        <v>160</v>
      </c>
      <c r="V5444" t="s">
        <v>9</v>
      </c>
      <c r="W5444" t="s">
        <v>4697</v>
      </c>
      <c r="X5444" t="s">
        <v>4698</v>
      </c>
      <c r="Y5444" t="s">
        <v>31</v>
      </c>
    </row>
    <row r="5445" spans="1:25" x14ac:dyDescent="0.2">
      <c r="A5445" t="s">
        <v>0</v>
      </c>
      <c r="B5445" t="s">
        <v>5027</v>
      </c>
      <c r="C5445" t="s">
        <v>2922</v>
      </c>
      <c r="D5445" t="s">
        <v>5028</v>
      </c>
      <c r="E5445" t="s">
        <v>52</v>
      </c>
      <c r="F5445" t="s">
        <v>1492</v>
      </c>
      <c r="G5445" s="1">
        <v>44729</v>
      </c>
      <c r="H5445" s="1">
        <v>44714</v>
      </c>
      <c r="I5445" s="1">
        <v>45181</v>
      </c>
      <c r="J5445" s="3" t="s">
        <v>30629</v>
      </c>
      <c r="K5445" s="1"/>
      <c r="L5445" s="1">
        <v>45810</v>
      </c>
      <c r="M5445" s="1">
        <f t="shared" si="215"/>
        <v>45810</v>
      </c>
      <c r="N5445" t="s">
        <v>89</v>
      </c>
      <c r="O5445" t="s">
        <v>30624</v>
      </c>
      <c r="Q5445" t="s">
        <v>5</v>
      </c>
      <c r="R5445" t="s">
        <v>30619</v>
      </c>
      <c r="S5445" t="s">
        <v>1493</v>
      </c>
      <c r="T5445" t="s">
        <v>7</v>
      </c>
      <c r="U5445" t="s">
        <v>90</v>
      </c>
      <c r="V5445" t="s">
        <v>9</v>
      </c>
      <c r="W5445" t="s">
        <v>5029</v>
      </c>
      <c r="X5445" t="s">
        <v>5030</v>
      </c>
      <c r="Y5445" t="s">
        <v>91</v>
      </c>
    </row>
    <row r="5446" spans="1:25" x14ac:dyDescent="0.2">
      <c r="A5446" t="s">
        <v>0</v>
      </c>
      <c r="B5446" t="s">
        <v>5346</v>
      </c>
      <c r="C5446" t="s">
        <v>195</v>
      </c>
      <c r="D5446" t="s">
        <v>5347</v>
      </c>
      <c r="E5446" t="s">
        <v>52</v>
      </c>
      <c r="F5446" t="s">
        <v>1492</v>
      </c>
      <c r="G5446" s="1">
        <v>44740</v>
      </c>
      <c r="H5446" s="1">
        <v>44714</v>
      </c>
      <c r="I5446" s="1">
        <v>45040</v>
      </c>
      <c r="J5446" s="3" t="s">
        <v>30629</v>
      </c>
      <c r="K5446" s="1"/>
      <c r="L5446" s="1">
        <v>45810</v>
      </c>
      <c r="M5446" s="1">
        <f t="shared" si="215"/>
        <v>45810</v>
      </c>
      <c r="N5446" t="s">
        <v>63</v>
      </c>
      <c r="O5446" t="s">
        <v>30624</v>
      </c>
      <c r="Q5446" t="s">
        <v>5</v>
      </c>
      <c r="R5446" t="s">
        <v>30619</v>
      </c>
      <c r="S5446" t="s">
        <v>5348</v>
      </c>
      <c r="T5446" t="s">
        <v>64</v>
      </c>
      <c r="U5446" t="s">
        <v>65</v>
      </c>
      <c r="V5446" t="s">
        <v>111</v>
      </c>
      <c r="W5446" t="s">
        <v>41</v>
      </c>
      <c r="X5446" t="s">
        <v>41</v>
      </c>
      <c r="Y5446" t="s">
        <v>41</v>
      </c>
    </row>
    <row r="5447" spans="1:25" x14ac:dyDescent="0.2">
      <c r="A5447" t="s">
        <v>0</v>
      </c>
      <c r="B5447" t="s">
        <v>22164</v>
      </c>
      <c r="C5447" t="s">
        <v>22165</v>
      </c>
      <c r="D5447" t="s">
        <v>22166</v>
      </c>
      <c r="E5447" t="s">
        <v>18</v>
      </c>
      <c r="F5447" t="s">
        <v>2089</v>
      </c>
      <c r="G5447" s="1">
        <v>45446</v>
      </c>
      <c r="H5447" s="1">
        <v>45445</v>
      </c>
      <c r="I5447" s="1">
        <v>45807</v>
      </c>
      <c r="J5447" s="3" t="s">
        <v>30629</v>
      </c>
      <c r="K5447" s="1"/>
      <c r="L5447" s="1">
        <v>45537</v>
      </c>
      <c r="M5447" s="1">
        <f t="shared" ref="M5447:M5492" si="216">DATE(YEAR(H5447)+1,MONTH(H5447),DAY(H5447))</f>
        <v>45810</v>
      </c>
      <c r="N5447" t="s">
        <v>4</v>
      </c>
      <c r="O5447" t="s">
        <v>30621</v>
      </c>
      <c r="Q5447" t="s">
        <v>5</v>
      </c>
      <c r="R5447" t="s">
        <v>30619</v>
      </c>
      <c r="S5447" t="s">
        <v>1863</v>
      </c>
      <c r="T5447" t="s">
        <v>7</v>
      </c>
      <c r="U5447" t="s">
        <v>227</v>
      </c>
      <c r="V5447" t="s">
        <v>9</v>
      </c>
      <c r="W5447" t="s">
        <v>22167</v>
      </c>
      <c r="X5447" t="s">
        <v>22168</v>
      </c>
      <c r="Y5447" t="s">
        <v>10</v>
      </c>
    </row>
    <row r="5448" spans="1:25" x14ac:dyDescent="0.2">
      <c r="A5448" t="s">
        <v>0</v>
      </c>
      <c r="B5448" t="s">
        <v>22348</v>
      </c>
      <c r="C5448" t="s">
        <v>2528</v>
      </c>
      <c r="D5448" t="s">
        <v>22349</v>
      </c>
      <c r="E5448" t="s">
        <v>11</v>
      </c>
      <c r="F5448" t="s">
        <v>1431</v>
      </c>
      <c r="G5448" s="1">
        <v>45447</v>
      </c>
      <c r="H5448" s="1">
        <v>45445</v>
      </c>
      <c r="I5448" s="1">
        <v>45613</v>
      </c>
      <c r="J5448" s="3" t="s">
        <v>30629</v>
      </c>
      <c r="K5448" s="1"/>
      <c r="L5448" s="1">
        <v>45810</v>
      </c>
      <c r="M5448" s="1">
        <f t="shared" si="216"/>
        <v>45810</v>
      </c>
      <c r="N5448" t="s">
        <v>4</v>
      </c>
      <c r="O5448" t="s">
        <v>30621</v>
      </c>
      <c r="Q5448" t="s">
        <v>5</v>
      </c>
      <c r="R5448" t="s">
        <v>30619</v>
      </c>
      <c r="S5448" t="s">
        <v>138</v>
      </c>
      <c r="T5448" t="s">
        <v>7</v>
      </c>
      <c r="U5448" t="s">
        <v>287</v>
      </c>
      <c r="V5448" t="s">
        <v>9</v>
      </c>
      <c r="W5448" t="s">
        <v>22350</v>
      </c>
      <c r="X5448" t="s">
        <v>22349</v>
      </c>
      <c r="Y5448" t="s">
        <v>10</v>
      </c>
    </row>
    <row r="5449" spans="1:25" x14ac:dyDescent="0.2">
      <c r="A5449" t="s">
        <v>0</v>
      </c>
      <c r="B5449" t="s">
        <v>22369</v>
      </c>
      <c r="C5449" t="s">
        <v>22370</v>
      </c>
      <c r="D5449" t="s">
        <v>22371</v>
      </c>
      <c r="E5449" t="s">
        <v>24</v>
      </c>
      <c r="F5449" t="s">
        <v>354</v>
      </c>
      <c r="G5449" s="1">
        <v>45447</v>
      </c>
      <c r="H5449" s="1">
        <v>45445</v>
      </c>
      <c r="I5449" s="1">
        <v>45770</v>
      </c>
      <c r="J5449" s="3" t="s">
        <v>30629</v>
      </c>
      <c r="K5449" s="1"/>
      <c r="L5449" s="1">
        <v>45810</v>
      </c>
      <c r="M5449" s="1">
        <f t="shared" si="216"/>
        <v>45810</v>
      </c>
      <c r="N5449" t="s">
        <v>4</v>
      </c>
      <c r="O5449" t="s">
        <v>30621</v>
      </c>
      <c r="Q5449" t="s">
        <v>5</v>
      </c>
      <c r="R5449" t="s">
        <v>30619</v>
      </c>
      <c r="S5449" t="s">
        <v>138</v>
      </c>
      <c r="T5449" t="s">
        <v>7</v>
      </c>
      <c r="U5449" t="s">
        <v>287</v>
      </c>
      <c r="V5449" t="s">
        <v>9</v>
      </c>
      <c r="W5449" t="s">
        <v>22372</v>
      </c>
      <c r="X5449" t="s">
        <v>22371</v>
      </c>
      <c r="Y5449" t="s">
        <v>10</v>
      </c>
    </row>
    <row r="5450" spans="1:25" x14ac:dyDescent="0.2">
      <c r="A5450" t="s">
        <v>0</v>
      </c>
      <c r="B5450" t="s">
        <v>22373</v>
      </c>
      <c r="C5450" t="s">
        <v>22370</v>
      </c>
      <c r="D5450" t="s">
        <v>22374</v>
      </c>
      <c r="E5450" t="s">
        <v>24</v>
      </c>
      <c r="F5450" t="s">
        <v>4810</v>
      </c>
      <c r="G5450" s="1">
        <v>45447</v>
      </c>
      <c r="H5450" s="1">
        <v>45445</v>
      </c>
      <c r="I5450" s="1">
        <v>45770</v>
      </c>
      <c r="J5450" s="3" t="s">
        <v>30629</v>
      </c>
      <c r="K5450" s="1"/>
      <c r="L5450" s="1">
        <v>45810</v>
      </c>
      <c r="M5450" s="1">
        <f t="shared" si="216"/>
        <v>45810</v>
      </c>
      <c r="N5450" t="s">
        <v>4</v>
      </c>
      <c r="O5450" t="s">
        <v>30621</v>
      </c>
      <c r="Q5450" t="s">
        <v>5</v>
      </c>
      <c r="R5450" t="s">
        <v>30619</v>
      </c>
      <c r="S5450" t="s">
        <v>74</v>
      </c>
      <c r="T5450" t="s">
        <v>7</v>
      </c>
      <c r="U5450" t="s">
        <v>638</v>
      </c>
      <c r="V5450" t="s">
        <v>9</v>
      </c>
      <c r="W5450" t="s">
        <v>22375</v>
      </c>
      <c r="X5450" t="s">
        <v>22374</v>
      </c>
      <c r="Y5450" t="s">
        <v>10</v>
      </c>
    </row>
    <row r="5451" spans="1:25" x14ac:dyDescent="0.2">
      <c r="A5451" t="s">
        <v>0</v>
      </c>
      <c r="B5451" t="s">
        <v>22391</v>
      </c>
      <c r="C5451" t="s">
        <v>22392</v>
      </c>
      <c r="D5451" t="s">
        <v>22393</v>
      </c>
      <c r="E5451" t="s">
        <v>24</v>
      </c>
      <c r="F5451" t="s">
        <v>4810</v>
      </c>
      <c r="G5451" s="1">
        <v>45447</v>
      </c>
      <c r="H5451" s="1">
        <v>45445</v>
      </c>
      <c r="I5451" s="1">
        <v>45770</v>
      </c>
      <c r="J5451" s="3" t="s">
        <v>30629</v>
      </c>
      <c r="K5451" s="1"/>
      <c r="L5451" s="1">
        <v>45810</v>
      </c>
      <c r="M5451" s="1">
        <f t="shared" si="216"/>
        <v>45810</v>
      </c>
      <c r="N5451" t="s">
        <v>4</v>
      </c>
      <c r="O5451" t="s">
        <v>30621</v>
      </c>
      <c r="Q5451" t="s">
        <v>5</v>
      </c>
      <c r="R5451" t="s">
        <v>30619</v>
      </c>
      <c r="S5451" t="s">
        <v>74</v>
      </c>
      <c r="T5451" t="s">
        <v>7</v>
      </c>
      <c r="U5451" t="s">
        <v>638</v>
      </c>
      <c r="V5451" t="s">
        <v>9</v>
      </c>
      <c r="W5451" t="s">
        <v>22394</v>
      </c>
      <c r="X5451" t="s">
        <v>22393</v>
      </c>
      <c r="Y5451" t="s">
        <v>10</v>
      </c>
    </row>
    <row r="5452" spans="1:25" x14ac:dyDescent="0.2">
      <c r="A5452" t="s">
        <v>0</v>
      </c>
      <c r="B5452" t="s">
        <v>22398</v>
      </c>
      <c r="C5452" t="s">
        <v>22392</v>
      </c>
      <c r="D5452" t="s">
        <v>22399</v>
      </c>
      <c r="E5452" t="s">
        <v>24</v>
      </c>
      <c r="F5452" t="s">
        <v>4810</v>
      </c>
      <c r="G5452" s="1">
        <v>45447</v>
      </c>
      <c r="H5452" s="1">
        <v>45445</v>
      </c>
      <c r="I5452" s="1">
        <v>45770</v>
      </c>
      <c r="J5452" s="3" t="s">
        <v>30629</v>
      </c>
      <c r="K5452" s="1"/>
      <c r="L5452" s="1">
        <v>45628</v>
      </c>
      <c r="M5452" s="1">
        <f t="shared" si="216"/>
        <v>45810</v>
      </c>
      <c r="N5452" t="s">
        <v>4</v>
      </c>
      <c r="O5452" t="s">
        <v>30621</v>
      </c>
      <c r="Q5452" t="s">
        <v>5</v>
      </c>
      <c r="R5452" t="s">
        <v>30619</v>
      </c>
      <c r="S5452" t="s">
        <v>5989</v>
      </c>
      <c r="T5452" t="s">
        <v>7</v>
      </c>
      <c r="U5452" t="s">
        <v>72</v>
      </c>
      <c r="V5452" t="s">
        <v>9</v>
      </c>
      <c r="W5452" t="s">
        <v>22400</v>
      </c>
      <c r="X5452" t="s">
        <v>22401</v>
      </c>
      <c r="Y5452" t="s">
        <v>10</v>
      </c>
    </row>
    <row r="5453" spans="1:25" x14ac:dyDescent="0.2">
      <c r="A5453" t="s">
        <v>0</v>
      </c>
      <c r="B5453" t="s">
        <v>22405</v>
      </c>
      <c r="C5453" t="s">
        <v>22406</v>
      </c>
      <c r="D5453" t="s">
        <v>22407</v>
      </c>
      <c r="E5453" t="s">
        <v>24</v>
      </c>
      <c r="F5453" t="s">
        <v>354</v>
      </c>
      <c r="G5453" s="1">
        <v>45447</v>
      </c>
      <c r="H5453" s="1">
        <v>45445</v>
      </c>
      <c r="I5453" s="1">
        <v>45770</v>
      </c>
      <c r="J5453" s="3" t="s">
        <v>30629</v>
      </c>
      <c r="K5453" s="1"/>
      <c r="L5453" s="1">
        <v>45810</v>
      </c>
      <c r="M5453" s="1">
        <f t="shared" si="216"/>
        <v>45810</v>
      </c>
      <c r="N5453" t="s">
        <v>4</v>
      </c>
      <c r="O5453" t="s">
        <v>30621</v>
      </c>
      <c r="Q5453" t="s">
        <v>5</v>
      </c>
      <c r="R5453" t="s">
        <v>30619</v>
      </c>
      <c r="S5453" t="s">
        <v>457</v>
      </c>
      <c r="T5453" t="s">
        <v>7</v>
      </c>
      <c r="U5453" t="s">
        <v>287</v>
      </c>
      <c r="V5453" t="s">
        <v>9</v>
      </c>
      <c r="W5453" t="s">
        <v>22408</v>
      </c>
      <c r="X5453" t="s">
        <v>22407</v>
      </c>
      <c r="Y5453" t="s">
        <v>10</v>
      </c>
    </row>
    <row r="5454" spans="1:25" x14ac:dyDescent="0.2">
      <c r="A5454" t="s">
        <v>0</v>
      </c>
      <c r="B5454" t="s">
        <v>22414</v>
      </c>
      <c r="C5454" t="s">
        <v>5463</v>
      </c>
      <c r="D5454" t="s">
        <v>22415</v>
      </c>
      <c r="E5454" t="s">
        <v>18</v>
      </c>
      <c r="F5454" t="s">
        <v>2146</v>
      </c>
      <c r="G5454" s="1">
        <v>45447</v>
      </c>
      <c r="H5454" s="1">
        <v>45445</v>
      </c>
      <c r="I5454" s="1">
        <v>45807</v>
      </c>
      <c r="J5454" s="3" t="s">
        <v>30629</v>
      </c>
      <c r="K5454" s="1"/>
      <c r="L5454" s="1">
        <v>45810</v>
      </c>
      <c r="M5454" s="1">
        <f t="shared" si="216"/>
        <v>45810</v>
      </c>
      <c r="N5454" t="s">
        <v>4</v>
      </c>
      <c r="O5454" t="s">
        <v>30621</v>
      </c>
      <c r="Q5454" t="s">
        <v>5</v>
      </c>
      <c r="R5454" t="s">
        <v>30619</v>
      </c>
      <c r="S5454" t="s">
        <v>255</v>
      </c>
      <c r="T5454" t="s">
        <v>7</v>
      </c>
      <c r="U5454" t="s">
        <v>287</v>
      </c>
      <c r="V5454" t="s">
        <v>9</v>
      </c>
      <c r="W5454" t="s">
        <v>22416</v>
      </c>
      <c r="X5454" t="s">
        <v>22417</v>
      </c>
      <c r="Y5454" t="s">
        <v>10</v>
      </c>
    </row>
    <row r="5455" spans="1:25" x14ac:dyDescent="0.2">
      <c r="A5455" t="s">
        <v>0</v>
      </c>
      <c r="B5455" t="s">
        <v>22422</v>
      </c>
      <c r="C5455" t="s">
        <v>22423</v>
      </c>
      <c r="D5455" t="s">
        <v>22424</v>
      </c>
      <c r="E5455" t="s">
        <v>54</v>
      </c>
      <c r="F5455" t="s">
        <v>1539</v>
      </c>
      <c r="G5455" s="1">
        <v>45447</v>
      </c>
      <c r="H5455" s="1">
        <v>45445</v>
      </c>
      <c r="I5455" s="1">
        <v>45771</v>
      </c>
      <c r="J5455" s="3" t="s">
        <v>30629</v>
      </c>
      <c r="K5455" s="1"/>
      <c r="L5455" s="1">
        <v>45810</v>
      </c>
      <c r="M5455" s="1">
        <f t="shared" si="216"/>
        <v>45810</v>
      </c>
      <c r="N5455" t="s">
        <v>448</v>
      </c>
      <c r="O5455" t="s">
        <v>30621</v>
      </c>
      <c r="Q5455" t="s">
        <v>5</v>
      </c>
      <c r="R5455" t="s">
        <v>30619</v>
      </c>
      <c r="S5455" t="s">
        <v>138</v>
      </c>
      <c r="T5455" t="s">
        <v>7</v>
      </c>
      <c r="U5455" t="s">
        <v>8</v>
      </c>
      <c r="V5455" t="s">
        <v>14</v>
      </c>
      <c r="W5455" t="s">
        <v>22425</v>
      </c>
      <c r="X5455" t="s">
        <v>22424</v>
      </c>
      <c r="Y5455" t="s">
        <v>21</v>
      </c>
    </row>
    <row r="5456" spans="1:25" x14ac:dyDescent="0.2">
      <c r="A5456" t="s">
        <v>0</v>
      </c>
      <c r="B5456" t="s">
        <v>22484</v>
      </c>
      <c r="C5456" t="s">
        <v>6655</v>
      </c>
      <c r="D5456" t="s">
        <v>22485</v>
      </c>
      <c r="E5456" t="s">
        <v>76</v>
      </c>
      <c r="F5456" t="s">
        <v>2188</v>
      </c>
      <c r="G5456" s="1">
        <v>45447</v>
      </c>
      <c r="H5456" s="1">
        <v>45445</v>
      </c>
      <c r="I5456" s="1">
        <v>45776</v>
      </c>
      <c r="J5456" s="3" t="s">
        <v>30629</v>
      </c>
      <c r="K5456" s="1"/>
      <c r="L5456" s="1">
        <v>45810</v>
      </c>
      <c r="M5456" s="1">
        <f t="shared" si="216"/>
        <v>45810</v>
      </c>
      <c r="N5456" t="s">
        <v>89</v>
      </c>
      <c r="O5456" t="s">
        <v>30621</v>
      </c>
      <c r="Q5456" t="s">
        <v>5</v>
      </c>
      <c r="R5456" t="s">
        <v>30619</v>
      </c>
      <c r="S5456" t="s">
        <v>1091</v>
      </c>
      <c r="T5456" t="s">
        <v>7</v>
      </c>
      <c r="U5456" t="s">
        <v>90</v>
      </c>
      <c r="V5456" t="s">
        <v>9</v>
      </c>
      <c r="W5456" t="s">
        <v>22486</v>
      </c>
      <c r="X5456" t="s">
        <v>22485</v>
      </c>
      <c r="Y5456" t="s">
        <v>91</v>
      </c>
    </row>
    <row r="5457" spans="1:25" x14ac:dyDescent="0.2">
      <c r="A5457" t="s">
        <v>0</v>
      </c>
      <c r="B5457" t="s">
        <v>22493</v>
      </c>
      <c r="C5457" t="s">
        <v>22494</v>
      </c>
      <c r="D5457" t="s">
        <v>22495</v>
      </c>
      <c r="E5457" t="s">
        <v>54</v>
      </c>
      <c r="F5457" t="s">
        <v>2504</v>
      </c>
      <c r="G5457" s="1">
        <v>45447</v>
      </c>
      <c r="H5457" s="1">
        <v>45445</v>
      </c>
      <c r="I5457" s="1">
        <v>45593</v>
      </c>
      <c r="J5457" s="3" t="s">
        <v>30629</v>
      </c>
      <c r="K5457" s="1"/>
      <c r="L5457" s="1">
        <v>45537</v>
      </c>
      <c r="M5457" s="1">
        <f t="shared" si="216"/>
        <v>45810</v>
      </c>
      <c r="N5457" t="s">
        <v>2383</v>
      </c>
      <c r="O5457" t="s">
        <v>30621</v>
      </c>
      <c r="Q5457" t="s">
        <v>5</v>
      </c>
      <c r="R5457" t="s">
        <v>30619</v>
      </c>
      <c r="S5457" t="s">
        <v>6137</v>
      </c>
      <c r="T5457" t="s">
        <v>7</v>
      </c>
      <c r="U5457" t="s">
        <v>72</v>
      </c>
      <c r="V5457" t="s">
        <v>14</v>
      </c>
      <c r="W5457" t="s">
        <v>22496</v>
      </c>
      <c r="X5457" t="s">
        <v>22495</v>
      </c>
      <c r="Y5457" t="s">
        <v>73</v>
      </c>
    </row>
    <row r="5458" spans="1:25" x14ac:dyDescent="0.2">
      <c r="A5458" t="s">
        <v>0</v>
      </c>
      <c r="B5458" t="s">
        <v>22552</v>
      </c>
      <c r="C5458" t="s">
        <v>6128</v>
      </c>
      <c r="D5458" t="s">
        <v>22553</v>
      </c>
      <c r="E5458" t="s">
        <v>54</v>
      </c>
      <c r="F5458" t="s">
        <v>1393</v>
      </c>
      <c r="G5458" s="1">
        <v>45447</v>
      </c>
      <c r="H5458" s="1">
        <v>45445</v>
      </c>
      <c r="I5458" s="1">
        <v>45678</v>
      </c>
      <c r="J5458" s="3" t="s">
        <v>30629</v>
      </c>
      <c r="K5458" s="1"/>
      <c r="L5458" s="1">
        <v>45810</v>
      </c>
      <c r="M5458" s="1">
        <f t="shared" si="216"/>
        <v>45810</v>
      </c>
      <c r="N5458" t="s">
        <v>63</v>
      </c>
      <c r="O5458" t="s">
        <v>30621</v>
      </c>
      <c r="Q5458" t="s">
        <v>5</v>
      </c>
      <c r="R5458" t="s">
        <v>30619</v>
      </c>
      <c r="S5458" t="s">
        <v>22554</v>
      </c>
      <c r="T5458" t="s">
        <v>64</v>
      </c>
      <c r="U5458" t="s">
        <v>65</v>
      </c>
      <c r="V5458" t="s">
        <v>111</v>
      </c>
      <c r="W5458" t="s">
        <v>41</v>
      </c>
      <c r="X5458" t="s">
        <v>41</v>
      </c>
      <c r="Y5458" t="s">
        <v>41</v>
      </c>
    </row>
    <row r="5459" spans="1:25" x14ac:dyDescent="0.2">
      <c r="A5459" t="s">
        <v>0</v>
      </c>
      <c r="B5459" t="s">
        <v>22555</v>
      </c>
      <c r="C5459" t="s">
        <v>6128</v>
      </c>
      <c r="D5459" t="s">
        <v>22556</v>
      </c>
      <c r="E5459" t="s">
        <v>54</v>
      </c>
      <c r="F5459" t="s">
        <v>1393</v>
      </c>
      <c r="G5459" s="1">
        <v>45447</v>
      </c>
      <c r="H5459" s="1">
        <v>45445</v>
      </c>
      <c r="I5459" s="1">
        <v>45672</v>
      </c>
      <c r="J5459" s="3" t="s">
        <v>30629</v>
      </c>
      <c r="K5459" s="1"/>
      <c r="L5459" s="1">
        <v>45810</v>
      </c>
      <c r="M5459" s="1">
        <f t="shared" si="216"/>
        <v>45810</v>
      </c>
      <c r="N5459" t="s">
        <v>4</v>
      </c>
      <c r="O5459" t="s">
        <v>30621</v>
      </c>
      <c r="Q5459" t="s">
        <v>5</v>
      </c>
      <c r="R5459" t="s">
        <v>30619</v>
      </c>
      <c r="S5459" t="s">
        <v>881</v>
      </c>
      <c r="T5459" t="s">
        <v>7</v>
      </c>
      <c r="U5459" t="s">
        <v>56</v>
      </c>
      <c r="V5459" t="s">
        <v>9</v>
      </c>
      <c r="W5459" t="s">
        <v>22557</v>
      </c>
      <c r="X5459" t="s">
        <v>22556</v>
      </c>
      <c r="Y5459" t="s">
        <v>10</v>
      </c>
    </row>
    <row r="5460" spans="1:25" x14ac:dyDescent="0.2">
      <c r="A5460" t="s">
        <v>0</v>
      </c>
      <c r="B5460" t="s">
        <v>22558</v>
      </c>
      <c r="C5460" t="s">
        <v>6128</v>
      </c>
      <c r="D5460" t="s">
        <v>22559</v>
      </c>
      <c r="E5460" t="s">
        <v>54</v>
      </c>
      <c r="F5460" t="s">
        <v>3884</v>
      </c>
      <c r="G5460" s="1">
        <v>45447</v>
      </c>
      <c r="H5460" s="1">
        <v>45445</v>
      </c>
      <c r="I5460" s="1">
        <v>45782</v>
      </c>
      <c r="J5460" s="3" t="s">
        <v>30629</v>
      </c>
      <c r="K5460" s="1"/>
      <c r="L5460" s="1">
        <v>45810</v>
      </c>
      <c r="M5460" s="1">
        <f t="shared" si="216"/>
        <v>45810</v>
      </c>
      <c r="N5460" t="s">
        <v>2383</v>
      </c>
      <c r="O5460" t="s">
        <v>30621</v>
      </c>
      <c r="Q5460" t="s">
        <v>5</v>
      </c>
      <c r="R5460" t="s">
        <v>30619</v>
      </c>
      <c r="S5460" t="s">
        <v>16422</v>
      </c>
      <c r="T5460" t="s">
        <v>7</v>
      </c>
      <c r="U5460" t="s">
        <v>72</v>
      </c>
      <c r="V5460" t="s">
        <v>14</v>
      </c>
      <c r="W5460" t="s">
        <v>22560</v>
      </c>
      <c r="X5460" t="s">
        <v>22561</v>
      </c>
      <c r="Y5460" t="s">
        <v>73</v>
      </c>
    </row>
    <row r="5461" spans="1:25" x14ac:dyDescent="0.2">
      <c r="A5461" t="s">
        <v>0</v>
      </c>
      <c r="B5461" t="s">
        <v>25162</v>
      </c>
      <c r="C5461" t="s">
        <v>1063</v>
      </c>
      <c r="D5461" t="s">
        <v>25163</v>
      </c>
      <c r="E5461" t="s">
        <v>34</v>
      </c>
      <c r="F5461" t="s">
        <v>611</v>
      </c>
      <c r="G5461" s="1">
        <v>45474</v>
      </c>
      <c r="H5461" s="1">
        <v>45445</v>
      </c>
      <c r="I5461" s="1">
        <v>45663</v>
      </c>
      <c r="J5461" s="3" t="s">
        <v>30629</v>
      </c>
      <c r="K5461" s="1"/>
      <c r="L5461" s="1">
        <v>45810</v>
      </c>
      <c r="M5461" s="1">
        <f t="shared" si="216"/>
        <v>45810</v>
      </c>
      <c r="N5461" t="s">
        <v>63</v>
      </c>
      <c r="O5461" t="s">
        <v>30621</v>
      </c>
      <c r="Q5461" t="s">
        <v>5</v>
      </c>
      <c r="R5461" t="s">
        <v>30619</v>
      </c>
      <c r="S5461" t="s">
        <v>404</v>
      </c>
      <c r="T5461" t="s">
        <v>64</v>
      </c>
      <c r="U5461" t="s">
        <v>65</v>
      </c>
      <c r="V5461" t="s">
        <v>111</v>
      </c>
      <c r="W5461" t="s">
        <v>41</v>
      </c>
      <c r="X5461" t="s">
        <v>41</v>
      </c>
      <c r="Y5461" t="s">
        <v>41</v>
      </c>
    </row>
    <row r="5462" spans="1:25" x14ac:dyDescent="0.2">
      <c r="A5462" t="s">
        <v>0</v>
      </c>
      <c r="B5462" t="s">
        <v>25288</v>
      </c>
      <c r="C5462" t="s">
        <v>4003</v>
      </c>
      <c r="D5462" t="s">
        <v>25289</v>
      </c>
      <c r="E5462" t="s">
        <v>54</v>
      </c>
      <c r="F5462" t="s">
        <v>1539</v>
      </c>
      <c r="G5462" s="1">
        <v>45481</v>
      </c>
      <c r="H5462" s="1">
        <v>45445</v>
      </c>
      <c r="I5462" s="1">
        <v>45776</v>
      </c>
      <c r="J5462" s="3" t="s">
        <v>30629</v>
      </c>
      <c r="K5462" s="1"/>
      <c r="L5462" s="1">
        <v>45810</v>
      </c>
      <c r="M5462" s="1">
        <f t="shared" si="216"/>
        <v>45810</v>
      </c>
      <c r="N5462" t="s">
        <v>4</v>
      </c>
      <c r="O5462" t="s">
        <v>30621</v>
      </c>
      <c r="Q5462" t="s">
        <v>5</v>
      </c>
      <c r="R5462" t="s">
        <v>30619</v>
      </c>
      <c r="S5462" t="s">
        <v>255</v>
      </c>
      <c r="T5462" t="s">
        <v>7</v>
      </c>
      <c r="U5462" t="s">
        <v>8</v>
      </c>
      <c r="V5462" t="s">
        <v>9</v>
      </c>
      <c r="W5462" t="s">
        <v>25290</v>
      </c>
      <c r="X5462" t="s">
        <v>25289</v>
      </c>
      <c r="Y5462" t="s">
        <v>10</v>
      </c>
    </row>
    <row r="5463" spans="1:25" x14ac:dyDescent="0.2">
      <c r="A5463" t="s">
        <v>0</v>
      </c>
      <c r="B5463" t="s">
        <v>25308</v>
      </c>
      <c r="C5463" t="s">
        <v>25309</v>
      </c>
      <c r="D5463" t="s">
        <v>25310</v>
      </c>
      <c r="E5463" t="s">
        <v>54</v>
      </c>
      <c r="F5463" t="s">
        <v>1539</v>
      </c>
      <c r="G5463" s="1">
        <v>45481</v>
      </c>
      <c r="H5463" s="1">
        <v>45445</v>
      </c>
      <c r="I5463" s="1">
        <v>45445</v>
      </c>
      <c r="J5463" s="1" t="s">
        <v>30628</v>
      </c>
      <c r="K5463" s="1"/>
      <c r="L5463" s="1">
        <v>45810</v>
      </c>
      <c r="M5463" s="1">
        <f t="shared" si="216"/>
        <v>45810</v>
      </c>
      <c r="N5463" t="s">
        <v>448</v>
      </c>
      <c r="O5463" t="s">
        <v>30621</v>
      </c>
      <c r="Q5463" t="s">
        <v>5</v>
      </c>
      <c r="R5463" t="s">
        <v>30620</v>
      </c>
      <c r="S5463" t="s">
        <v>6327</v>
      </c>
      <c r="T5463" t="s">
        <v>7</v>
      </c>
      <c r="U5463" t="s">
        <v>8</v>
      </c>
      <c r="V5463" t="s">
        <v>14</v>
      </c>
      <c r="W5463" t="s">
        <v>25311</v>
      </c>
      <c r="X5463" t="s">
        <v>25312</v>
      </c>
      <c r="Y5463" t="s">
        <v>21</v>
      </c>
    </row>
    <row r="5464" spans="1:25" x14ac:dyDescent="0.2">
      <c r="A5464" t="s">
        <v>0</v>
      </c>
      <c r="B5464" t="s">
        <v>25369</v>
      </c>
      <c r="C5464" t="s">
        <v>6767</v>
      </c>
      <c r="D5464" t="s">
        <v>25370</v>
      </c>
      <c r="E5464" t="s">
        <v>54</v>
      </c>
      <c r="F5464" t="s">
        <v>1539</v>
      </c>
      <c r="G5464" s="1">
        <v>45482</v>
      </c>
      <c r="H5464" s="1">
        <v>45445</v>
      </c>
      <c r="I5464" s="1">
        <v>45445</v>
      </c>
      <c r="J5464" s="1" t="s">
        <v>30628</v>
      </c>
      <c r="K5464" s="1"/>
      <c r="L5464" s="1">
        <v>45810</v>
      </c>
      <c r="M5464" s="1">
        <f t="shared" si="216"/>
        <v>45810</v>
      </c>
      <c r="N5464" t="s">
        <v>4</v>
      </c>
      <c r="O5464" t="s">
        <v>30621</v>
      </c>
      <c r="Q5464" t="s">
        <v>5</v>
      </c>
      <c r="R5464" t="s">
        <v>30620</v>
      </c>
      <c r="S5464" t="s">
        <v>6327</v>
      </c>
      <c r="T5464" t="s">
        <v>7</v>
      </c>
      <c r="U5464" t="s">
        <v>8</v>
      </c>
      <c r="V5464" t="s">
        <v>9</v>
      </c>
      <c r="W5464" t="s">
        <v>25371</v>
      </c>
      <c r="X5464" t="s">
        <v>25372</v>
      </c>
      <c r="Y5464" t="s">
        <v>10</v>
      </c>
    </row>
    <row r="5465" spans="1:25" x14ac:dyDescent="0.2">
      <c r="A5465" t="s">
        <v>0</v>
      </c>
      <c r="B5465" t="s">
        <v>25373</v>
      </c>
      <c r="C5465" t="s">
        <v>6767</v>
      </c>
      <c r="D5465" t="s">
        <v>25374</v>
      </c>
      <c r="E5465" t="s">
        <v>54</v>
      </c>
      <c r="F5465" t="s">
        <v>1539</v>
      </c>
      <c r="G5465" s="1">
        <v>45482</v>
      </c>
      <c r="H5465" s="1">
        <v>45445</v>
      </c>
      <c r="I5465" s="1">
        <v>45772</v>
      </c>
      <c r="J5465" s="3" t="s">
        <v>30629</v>
      </c>
      <c r="K5465" s="1"/>
      <c r="L5465" s="1">
        <v>45810</v>
      </c>
      <c r="M5465" s="1">
        <f t="shared" si="216"/>
        <v>45810</v>
      </c>
      <c r="N5465" t="s">
        <v>4</v>
      </c>
      <c r="O5465" t="s">
        <v>30621</v>
      </c>
      <c r="Q5465" t="s">
        <v>5</v>
      </c>
      <c r="R5465" t="s">
        <v>30619</v>
      </c>
      <c r="S5465" t="s">
        <v>255</v>
      </c>
      <c r="T5465" t="s">
        <v>7</v>
      </c>
      <c r="U5465" t="s">
        <v>56</v>
      </c>
      <c r="V5465" t="s">
        <v>9</v>
      </c>
      <c r="W5465" t="s">
        <v>25375</v>
      </c>
      <c r="X5465" t="s">
        <v>25374</v>
      </c>
      <c r="Y5465" t="s">
        <v>10</v>
      </c>
    </row>
    <row r="5466" spans="1:25" x14ac:dyDescent="0.2">
      <c r="A5466" t="s">
        <v>0</v>
      </c>
      <c r="B5466" t="s">
        <v>25393</v>
      </c>
      <c r="C5466" t="s">
        <v>4552</v>
      </c>
      <c r="D5466" t="s">
        <v>25394</v>
      </c>
      <c r="E5466" t="s">
        <v>11</v>
      </c>
      <c r="F5466" t="s">
        <v>12</v>
      </c>
      <c r="G5466" s="1">
        <v>45482</v>
      </c>
      <c r="H5466" s="1">
        <v>45445</v>
      </c>
      <c r="I5466" s="1">
        <v>45757</v>
      </c>
      <c r="J5466" s="3" t="s">
        <v>30629</v>
      </c>
      <c r="K5466" s="1"/>
      <c r="L5466" s="1">
        <v>45810</v>
      </c>
      <c r="M5466" s="1">
        <f t="shared" si="216"/>
        <v>45810</v>
      </c>
      <c r="N5466" t="s">
        <v>89</v>
      </c>
      <c r="O5466" t="s">
        <v>30621</v>
      </c>
      <c r="Q5466" t="s">
        <v>5</v>
      </c>
      <c r="R5466" t="s">
        <v>30619</v>
      </c>
      <c r="S5466" t="s">
        <v>138</v>
      </c>
      <c r="T5466" t="s">
        <v>7</v>
      </c>
      <c r="U5466" t="s">
        <v>282</v>
      </c>
      <c r="V5466" t="s">
        <v>9</v>
      </c>
      <c r="W5466" t="s">
        <v>25395</v>
      </c>
      <c r="X5466" t="s">
        <v>25394</v>
      </c>
      <c r="Y5466" t="s">
        <v>91</v>
      </c>
    </row>
    <row r="5467" spans="1:25" x14ac:dyDescent="0.2">
      <c r="A5467" t="s">
        <v>0</v>
      </c>
      <c r="B5467" t="s">
        <v>25402</v>
      </c>
      <c r="C5467" t="s">
        <v>4111</v>
      </c>
      <c r="D5467" t="s">
        <v>25403</v>
      </c>
      <c r="E5467" t="s">
        <v>18</v>
      </c>
      <c r="F5467" t="s">
        <v>6474</v>
      </c>
      <c r="G5467" s="1">
        <v>45482</v>
      </c>
      <c r="H5467" s="1">
        <v>45445</v>
      </c>
      <c r="I5467" s="1">
        <v>45740</v>
      </c>
      <c r="J5467" s="3" t="s">
        <v>30629</v>
      </c>
      <c r="K5467" s="1"/>
      <c r="L5467" s="1">
        <v>46540</v>
      </c>
      <c r="M5467" s="1">
        <f t="shared" si="216"/>
        <v>45810</v>
      </c>
      <c r="N5467" t="s">
        <v>89</v>
      </c>
      <c r="O5467" t="s">
        <v>30621</v>
      </c>
      <c r="Q5467" t="s">
        <v>5</v>
      </c>
      <c r="R5467" t="s">
        <v>30619</v>
      </c>
      <c r="S5467" t="s">
        <v>138</v>
      </c>
      <c r="T5467" t="s">
        <v>7</v>
      </c>
      <c r="U5467" t="s">
        <v>90</v>
      </c>
      <c r="V5467" t="s">
        <v>9</v>
      </c>
      <c r="W5467" t="s">
        <v>25404</v>
      </c>
      <c r="X5467" t="s">
        <v>25403</v>
      </c>
      <c r="Y5467" t="s">
        <v>91</v>
      </c>
    </row>
    <row r="5468" spans="1:25" x14ac:dyDescent="0.2">
      <c r="A5468" t="s">
        <v>0</v>
      </c>
      <c r="B5468" t="s">
        <v>25428</v>
      </c>
      <c r="C5468" t="s">
        <v>25429</v>
      </c>
      <c r="D5468" t="s">
        <v>25430</v>
      </c>
      <c r="E5468" t="s">
        <v>18</v>
      </c>
      <c r="F5468" t="s">
        <v>6474</v>
      </c>
      <c r="G5468" s="1">
        <v>45482</v>
      </c>
      <c r="H5468" s="1">
        <v>45445</v>
      </c>
      <c r="I5468" s="1">
        <v>45740</v>
      </c>
      <c r="J5468" s="3" t="s">
        <v>30629</v>
      </c>
      <c r="K5468" s="1"/>
      <c r="L5468" s="1">
        <v>45810</v>
      </c>
      <c r="M5468" s="1">
        <f t="shared" si="216"/>
        <v>45810</v>
      </c>
      <c r="N5468" t="s">
        <v>89</v>
      </c>
      <c r="O5468" t="s">
        <v>30621</v>
      </c>
      <c r="Q5468" t="s">
        <v>5</v>
      </c>
      <c r="R5468" t="s">
        <v>30619</v>
      </c>
      <c r="S5468" t="s">
        <v>5360</v>
      </c>
      <c r="T5468" t="s">
        <v>7</v>
      </c>
      <c r="U5468" t="s">
        <v>90</v>
      </c>
      <c r="V5468" t="s">
        <v>9</v>
      </c>
      <c r="W5468" t="s">
        <v>25431</v>
      </c>
      <c r="X5468" t="s">
        <v>25430</v>
      </c>
      <c r="Y5468" t="s">
        <v>91</v>
      </c>
    </row>
    <row r="5469" spans="1:25" x14ac:dyDescent="0.2">
      <c r="A5469" t="s">
        <v>0</v>
      </c>
      <c r="B5469" t="s">
        <v>25436</v>
      </c>
      <c r="C5469" t="s">
        <v>25437</v>
      </c>
      <c r="D5469" t="s">
        <v>25438</v>
      </c>
      <c r="E5469" t="s">
        <v>18</v>
      </c>
      <c r="F5469" t="s">
        <v>6717</v>
      </c>
      <c r="G5469" s="1">
        <v>45482</v>
      </c>
      <c r="H5469" s="1">
        <v>45445</v>
      </c>
      <c r="I5469" s="1">
        <v>45445</v>
      </c>
      <c r="J5469" s="1" t="s">
        <v>30628</v>
      </c>
      <c r="K5469" s="1"/>
      <c r="L5469" s="1">
        <v>45810</v>
      </c>
      <c r="M5469" s="1">
        <f t="shared" si="216"/>
        <v>45810</v>
      </c>
      <c r="N5469" t="s">
        <v>45</v>
      </c>
      <c r="O5469" t="s">
        <v>30621</v>
      </c>
      <c r="Q5469" t="s">
        <v>5</v>
      </c>
      <c r="R5469" t="s">
        <v>30620</v>
      </c>
      <c r="S5469" t="s">
        <v>6157</v>
      </c>
      <c r="T5469" t="s">
        <v>46</v>
      </c>
      <c r="U5469" t="s">
        <v>47</v>
      </c>
      <c r="V5469" t="s">
        <v>9</v>
      </c>
      <c r="W5469" t="s">
        <v>25439</v>
      </c>
      <c r="X5469" t="s">
        <v>25440</v>
      </c>
      <c r="Y5469" t="s">
        <v>48</v>
      </c>
    </row>
    <row r="5470" spans="1:25" x14ac:dyDescent="0.2">
      <c r="A5470" t="s">
        <v>0</v>
      </c>
      <c r="B5470" t="s">
        <v>25444</v>
      </c>
      <c r="C5470" t="s">
        <v>3135</v>
      </c>
      <c r="D5470" t="s">
        <v>25445</v>
      </c>
      <c r="E5470" t="s">
        <v>11</v>
      </c>
      <c r="F5470" t="s">
        <v>437</v>
      </c>
      <c r="G5470" s="1">
        <v>45482</v>
      </c>
      <c r="H5470" s="1">
        <v>45445</v>
      </c>
      <c r="I5470" s="1">
        <v>45729</v>
      </c>
      <c r="J5470" s="3" t="s">
        <v>30629</v>
      </c>
      <c r="K5470" s="1"/>
      <c r="L5470" s="1">
        <v>45628</v>
      </c>
      <c r="M5470" s="1">
        <f t="shared" si="216"/>
        <v>45810</v>
      </c>
      <c r="N5470" t="s">
        <v>89</v>
      </c>
      <c r="O5470" t="s">
        <v>30621</v>
      </c>
      <c r="Q5470" t="s">
        <v>5</v>
      </c>
      <c r="R5470" t="s">
        <v>30619</v>
      </c>
      <c r="S5470" t="s">
        <v>7926</v>
      </c>
      <c r="T5470" t="s">
        <v>7</v>
      </c>
      <c r="U5470" t="s">
        <v>90</v>
      </c>
      <c r="V5470" t="s">
        <v>9</v>
      </c>
      <c r="W5470" t="s">
        <v>25446</v>
      </c>
      <c r="X5470" t="s">
        <v>25445</v>
      </c>
      <c r="Y5470" t="s">
        <v>91</v>
      </c>
    </row>
    <row r="5471" spans="1:25" x14ac:dyDescent="0.2">
      <c r="A5471" t="s">
        <v>0</v>
      </c>
      <c r="B5471" t="s">
        <v>25467</v>
      </c>
      <c r="C5471" t="s">
        <v>595</v>
      </c>
      <c r="D5471" t="s">
        <v>25468</v>
      </c>
      <c r="E5471" t="s">
        <v>18</v>
      </c>
      <c r="F5471" t="s">
        <v>364</v>
      </c>
      <c r="G5471" s="1">
        <v>45482</v>
      </c>
      <c r="H5471" s="1">
        <v>45445</v>
      </c>
      <c r="I5471" s="1">
        <v>45663</v>
      </c>
      <c r="J5471" s="3" t="s">
        <v>30629</v>
      </c>
      <c r="K5471" s="1"/>
      <c r="L5471" s="1">
        <v>45810</v>
      </c>
      <c r="M5471" s="1">
        <f t="shared" si="216"/>
        <v>45810</v>
      </c>
      <c r="N5471" t="s">
        <v>89</v>
      </c>
      <c r="O5471" t="s">
        <v>30621</v>
      </c>
      <c r="Q5471" t="s">
        <v>5</v>
      </c>
      <c r="R5471" t="s">
        <v>30619</v>
      </c>
      <c r="S5471" t="s">
        <v>138</v>
      </c>
      <c r="T5471" t="s">
        <v>7</v>
      </c>
      <c r="U5471" t="s">
        <v>100</v>
      </c>
      <c r="V5471" t="s">
        <v>14</v>
      </c>
      <c r="W5471" t="s">
        <v>25469</v>
      </c>
      <c r="X5471" t="s">
        <v>25468</v>
      </c>
      <c r="Y5471" t="s">
        <v>91</v>
      </c>
    </row>
    <row r="5472" spans="1:25" x14ac:dyDescent="0.2">
      <c r="A5472" t="s">
        <v>0</v>
      </c>
      <c r="B5472" t="s">
        <v>25476</v>
      </c>
      <c r="C5472" t="s">
        <v>25477</v>
      </c>
      <c r="D5472" t="s">
        <v>25478</v>
      </c>
      <c r="E5472" t="s">
        <v>54</v>
      </c>
      <c r="F5472" t="s">
        <v>1539</v>
      </c>
      <c r="G5472" s="1">
        <v>45483</v>
      </c>
      <c r="H5472" s="1">
        <v>45445</v>
      </c>
      <c r="I5472" s="1">
        <v>45777</v>
      </c>
      <c r="J5472" s="3" t="s">
        <v>30629</v>
      </c>
      <c r="K5472" s="1"/>
      <c r="L5472" s="1">
        <v>45810</v>
      </c>
      <c r="M5472" s="1">
        <f t="shared" si="216"/>
        <v>45810</v>
      </c>
      <c r="N5472" t="s">
        <v>448</v>
      </c>
      <c r="O5472" t="s">
        <v>30621</v>
      </c>
      <c r="Q5472" t="s">
        <v>5</v>
      </c>
      <c r="R5472" t="s">
        <v>30619</v>
      </c>
      <c r="S5472" t="s">
        <v>521</v>
      </c>
      <c r="T5472" t="s">
        <v>7</v>
      </c>
      <c r="U5472" t="s">
        <v>8</v>
      </c>
      <c r="V5472" t="s">
        <v>14</v>
      </c>
      <c r="W5472" t="s">
        <v>25479</v>
      </c>
      <c r="X5472" t="s">
        <v>25478</v>
      </c>
      <c r="Y5472" t="s">
        <v>21</v>
      </c>
    </row>
    <row r="5473" spans="1:25" x14ac:dyDescent="0.2">
      <c r="A5473" t="s">
        <v>0</v>
      </c>
      <c r="B5473" t="s">
        <v>25520</v>
      </c>
      <c r="C5473" t="s">
        <v>25521</v>
      </c>
      <c r="D5473" t="s">
        <v>25522</v>
      </c>
      <c r="E5473" t="s">
        <v>18</v>
      </c>
      <c r="F5473" t="s">
        <v>3310</v>
      </c>
      <c r="G5473" s="1">
        <v>45485</v>
      </c>
      <c r="H5473" s="1">
        <v>45445</v>
      </c>
      <c r="I5473" s="1">
        <v>45806</v>
      </c>
      <c r="J5473" s="3" t="s">
        <v>30629</v>
      </c>
      <c r="K5473" s="1"/>
      <c r="L5473" s="1">
        <v>45810</v>
      </c>
      <c r="M5473" s="1">
        <f t="shared" si="216"/>
        <v>45810</v>
      </c>
      <c r="N5473" t="s">
        <v>4</v>
      </c>
      <c r="O5473" t="s">
        <v>30621</v>
      </c>
      <c r="Q5473" t="s">
        <v>5</v>
      </c>
      <c r="R5473" t="s">
        <v>30619</v>
      </c>
      <c r="S5473" t="s">
        <v>74</v>
      </c>
      <c r="T5473" t="s">
        <v>7</v>
      </c>
      <c r="U5473" t="s">
        <v>77</v>
      </c>
      <c r="V5473" t="s">
        <v>14</v>
      </c>
      <c r="W5473" t="s">
        <v>25523</v>
      </c>
      <c r="X5473" t="s">
        <v>25524</v>
      </c>
      <c r="Y5473" t="s">
        <v>10</v>
      </c>
    </row>
    <row r="5474" spans="1:25" x14ac:dyDescent="0.2">
      <c r="A5474" t="s">
        <v>0</v>
      </c>
      <c r="B5474" t="s">
        <v>25634</v>
      </c>
      <c r="C5474" t="s">
        <v>1440</v>
      </c>
      <c r="D5474" t="s">
        <v>25635</v>
      </c>
      <c r="E5474" t="s">
        <v>18</v>
      </c>
      <c r="F5474" t="s">
        <v>183</v>
      </c>
      <c r="G5474" s="1">
        <v>45485</v>
      </c>
      <c r="H5474" s="1">
        <v>45445</v>
      </c>
      <c r="I5474" s="1">
        <v>45681</v>
      </c>
      <c r="J5474" s="3" t="s">
        <v>30629</v>
      </c>
      <c r="K5474" s="1"/>
      <c r="L5474" s="1">
        <v>45810</v>
      </c>
      <c r="M5474" s="1">
        <f t="shared" si="216"/>
        <v>45810</v>
      </c>
      <c r="N5474" t="s">
        <v>26</v>
      </c>
      <c r="O5474" t="s">
        <v>30621</v>
      </c>
      <c r="Q5474" t="s">
        <v>5</v>
      </c>
      <c r="R5474" t="s">
        <v>30619</v>
      </c>
      <c r="S5474" t="s">
        <v>74</v>
      </c>
      <c r="T5474" t="s">
        <v>7</v>
      </c>
      <c r="U5474" t="s">
        <v>37</v>
      </c>
      <c r="V5474" t="s">
        <v>9</v>
      </c>
      <c r="W5474" t="s">
        <v>25636</v>
      </c>
      <c r="X5474" t="s">
        <v>25635</v>
      </c>
      <c r="Y5474" t="s">
        <v>31</v>
      </c>
    </row>
    <row r="5475" spans="1:25" x14ac:dyDescent="0.2">
      <c r="A5475" t="s">
        <v>0</v>
      </c>
      <c r="B5475" t="s">
        <v>25776</v>
      </c>
      <c r="C5475" t="s">
        <v>5369</v>
      </c>
      <c r="D5475" t="s">
        <v>25777</v>
      </c>
      <c r="E5475" t="s">
        <v>18</v>
      </c>
      <c r="F5475" t="s">
        <v>25778</v>
      </c>
      <c r="G5475" s="1">
        <v>45488</v>
      </c>
      <c r="H5475" s="1">
        <v>45445</v>
      </c>
      <c r="I5475" s="1">
        <v>45777</v>
      </c>
      <c r="J5475" s="3" t="s">
        <v>30629</v>
      </c>
      <c r="K5475" s="1"/>
      <c r="L5475" s="1">
        <v>45810</v>
      </c>
      <c r="M5475" s="1">
        <f t="shared" si="216"/>
        <v>45810</v>
      </c>
      <c r="N5475" t="s">
        <v>2383</v>
      </c>
      <c r="O5475" t="s">
        <v>30621</v>
      </c>
      <c r="Q5475" t="s">
        <v>5</v>
      </c>
      <c r="R5475" t="s">
        <v>30619</v>
      </c>
      <c r="S5475" t="s">
        <v>598</v>
      </c>
      <c r="T5475" t="s">
        <v>7</v>
      </c>
      <c r="U5475" t="s">
        <v>72</v>
      </c>
      <c r="V5475" t="s">
        <v>14</v>
      </c>
      <c r="W5475" t="s">
        <v>25779</v>
      </c>
      <c r="X5475" t="s">
        <v>25777</v>
      </c>
      <c r="Y5475" t="s">
        <v>73</v>
      </c>
    </row>
    <row r="5476" spans="1:25" x14ac:dyDescent="0.2">
      <c r="A5476" t="s">
        <v>0</v>
      </c>
      <c r="B5476" t="s">
        <v>25786</v>
      </c>
      <c r="C5476" t="s">
        <v>6320</v>
      </c>
      <c r="D5476" t="s">
        <v>25787</v>
      </c>
      <c r="E5476" t="s">
        <v>24</v>
      </c>
      <c r="F5476" t="s">
        <v>233</v>
      </c>
      <c r="G5476" s="1">
        <v>45488</v>
      </c>
      <c r="H5476" s="1">
        <v>45445</v>
      </c>
      <c r="I5476" s="1">
        <v>45770</v>
      </c>
      <c r="J5476" s="3" t="s">
        <v>30629</v>
      </c>
      <c r="K5476" s="1"/>
      <c r="L5476" s="1">
        <v>45810</v>
      </c>
      <c r="M5476" s="1">
        <f t="shared" si="216"/>
        <v>45810</v>
      </c>
      <c r="N5476" t="s">
        <v>448</v>
      </c>
      <c r="O5476" t="s">
        <v>30621</v>
      </c>
      <c r="Q5476" t="s">
        <v>5</v>
      </c>
      <c r="R5476" t="s">
        <v>30619</v>
      </c>
      <c r="S5476" t="s">
        <v>74</v>
      </c>
      <c r="T5476" t="s">
        <v>7</v>
      </c>
      <c r="U5476" t="s">
        <v>8</v>
      </c>
      <c r="V5476" t="s">
        <v>14</v>
      </c>
      <c r="W5476" t="s">
        <v>25788</v>
      </c>
      <c r="X5476" t="s">
        <v>25789</v>
      </c>
      <c r="Y5476" t="s">
        <v>21</v>
      </c>
    </row>
    <row r="5477" spans="1:25" x14ac:dyDescent="0.2">
      <c r="A5477" t="s">
        <v>0</v>
      </c>
      <c r="B5477" t="s">
        <v>25790</v>
      </c>
      <c r="C5477" t="s">
        <v>6320</v>
      </c>
      <c r="D5477" t="s">
        <v>25790</v>
      </c>
      <c r="E5477" t="s">
        <v>24</v>
      </c>
      <c r="F5477" t="s">
        <v>233</v>
      </c>
      <c r="G5477" s="1">
        <v>45488</v>
      </c>
      <c r="H5477" s="1">
        <v>45445</v>
      </c>
      <c r="I5477" s="1">
        <v>45770</v>
      </c>
      <c r="J5477" s="3" t="s">
        <v>30629</v>
      </c>
      <c r="K5477" s="1"/>
      <c r="L5477" s="1">
        <v>45810</v>
      </c>
      <c r="M5477" s="1">
        <f t="shared" si="216"/>
        <v>45810</v>
      </c>
      <c r="N5477" t="s">
        <v>448</v>
      </c>
      <c r="O5477" t="s">
        <v>30621</v>
      </c>
      <c r="Q5477" t="s">
        <v>5</v>
      </c>
      <c r="R5477" t="s">
        <v>30619</v>
      </c>
      <c r="S5477" t="s">
        <v>138</v>
      </c>
      <c r="T5477" t="s">
        <v>7</v>
      </c>
      <c r="U5477" t="s">
        <v>8</v>
      </c>
      <c r="V5477" t="s">
        <v>14</v>
      </c>
      <c r="W5477" t="s">
        <v>25788</v>
      </c>
      <c r="X5477" t="s">
        <v>25789</v>
      </c>
      <c r="Y5477" t="s">
        <v>21</v>
      </c>
    </row>
    <row r="5478" spans="1:25" x14ac:dyDescent="0.2">
      <c r="A5478" t="s">
        <v>0</v>
      </c>
      <c r="B5478" t="s">
        <v>25797</v>
      </c>
      <c r="C5478" t="s">
        <v>25798</v>
      </c>
      <c r="D5478" t="s">
        <v>25799</v>
      </c>
      <c r="E5478" t="s">
        <v>11</v>
      </c>
      <c r="F5478" t="s">
        <v>506</v>
      </c>
      <c r="G5478" s="1">
        <v>45488</v>
      </c>
      <c r="H5478" s="1">
        <v>45445</v>
      </c>
      <c r="I5478" s="1">
        <v>45720</v>
      </c>
      <c r="J5478" s="3" t="s">
        <v>30629</v>
      </c>
      <c r="K5478" s="1"/>
      <c r="L5478" s="1">
        <v>45810</v>
      </c>
      <c r="M5478" s="1">
        <f t="shared" si="216"/>
        <v>45810</v>
      </c>
      <c r="N5478" t="s">
        <v>26</v>
      </c>
      <c r="O5478" t="s">
        <v>30621</v>
      </c>
      <c r="Q5478" t="s">
        <v>5</v>
      </c>
      <c r="R5478" t="s">
        <v>30619</v>
      </c>
      <c r="S5478" t="s">
        <v>74</v>
      </c>
      <c r="T5478" t="s">
        <v>7</v>
      </c>
      <c r="U5478" t="s">
        <v>37</v>
      </c>
      <c r="V5478" t="s">
        <v>9</v>
      </c>
      <c r="W5478" t="s">
        <v>25800</v>
      </c>
      <c r="X5478" t="s">
        <v>25799</v>
      </c>
      <c r="Y5478" t="s">
        <v>31</v>
      </c>
    </row>
    <row r="5479" spans="1:25" x14ac:dyDescent="0.2">
      <c r="A5479" t="s">
        <v>0</v>
      </c>
      <c r="B5479" t="s">
        <v>25808</v>
      </c>
      <c r="C5479" t="s">
        <v>25809</v>
      </c>
      <c r="D5479" t="s">
        <v>25810</v>
      </c>
      <c r="E5479" t="s">
        <v>54</v>
      </c>
      <c r="F5479" t="s">
        <v>1539</v>
      </c>
      <c r="G5479" s="1">
        <v>45488</v>
      </c>
      <c r="H5479" s="1">
        <v>45445</v>
      </c>
      <c r="I5479" s="1">
        <v>45776</v>
      </c>
      <c r="J5479" s="3" t="s">
        <v>30629</v>
      </c>
      <c r="K5479" s="1"/>
      <c r="L5479" s="1">
        <v>45810</v>
      </c>
      <c r="M5479" s="1">
        <f t="shared" si="216"/>
        <v>45810</v>
      </c>
      <c r="N5479" t="s">
        <v>4</v>
      </c>
      <c r="O5479" t="s">
        <v>30621</v>
      </c>
      <c r="Q5479" t="s">
        <v>5</v>
      </c>
      <c r="R5479" t="s">
        <v>30619</v>
      </c>
      <c r="S5479" t="s">
        <v>138</v>
      </c>
      <c r="T5479" t="s">
        <v>7</v>
      </c>
      <c r="U5479" t="s">
        <v>287</v>
      </c>
      <c r="V5479" t="s">
        <v>9</v>
      </c>
      <c r="W5479" t="s">
        <v>25811</v>
      </c>
      <c r="X5479" t="s">
        <v>25810</v>
      </c>
      <c r="Y5479" t="s">
        <v>10</v>
      </c>
    </row>
    <row r="5480" spans="1:25" x14ac:dyDescent="0.2">
      <c r="A5480" t="s">
        <v>0</v>
      </c>
      <c r="B5480" t="s">
        <v>26340</v>
      </c>
      <c r="C5480" t="s">
        <v>3708</v>
      </c>
      <c r="D5480" t="s">
        <v>26341</v>
      </c>
      <c r="E5480" t="s">
        <v>18</v>
      </c>
      <c r="F5480" t="s">
        <v>2146</v>
      </c>
      <c r="G5480" s="1">
        <v>45497</v>
      </c>
      <c r="H5480" s="1">
        <v>45445</v>
      </c>
      <c r="I5480" s="1">
        <v>45807</v>
      </c>
      <c r="J5480" s="3" t="s">
        <v>30629</v>
      </c>
      <c r="K5480" s="1"/>
      <c r="L5480" s="1">
        <v>45810</v>
      </c>
      <c r="M5480" s="1">
        <f t="shared" si="216"/>
        <v>45810</v>
      </c>
      <c r="N5480" t="s">
        <v>4</v>
      </c>
      <c r="O5480" t="s">
        <v>30621</v>
      </c>
      <c r="Q5480" t="s">
        <v>5</v>
      </c>
      <c r="R5480" t="s">
        <v>30619</v>
      </c>
      <c r="S5480" t="s">
        <v>255</v>
      </c>
      <c r="T5480" t="s">
        <v>7</v>
      </c>
      <c r="U5480" t="s">
        <v>8</v>
      </c>
      <c r="V5480" t="s">
        <v>9</v>
      </c>
      <c r="W5480" t="s">
        <v>26342</v>
      </c>
      <c r="X5480" t="s">
        <v>26343</v>
      </c>
      <c r="Y5480" t="s">
        <v>10</v>
      </c>
    </row>
    <row r="5481" spans="1:25" x14ac:dyDescent="0.2">
      <c r="A5481" t="s">
        <v>0</v>
      </c>
      <c r="B5481" t="s">
        <v>26351</v>
      </c>
      <c r="C5481" t="s">
        <v>26352</v>
      </c>
      <c r="D5481" t="s">
        <v>26353</v>
      </c>
      <c r="E5481" t="s">
        <v>34</v>
      </c>
      <c r="F5481" t="s">
        <v>4970</v>
      </c>
      <c r="G5481" s="1">
        <v>45497</v>
      </c>
      <c r="H5481" s="1">
        <v>45445</v>
      </c>
      <c r="I5481" s="1">
        <v>45663</v>
      </c>
      <c r="J5481" s="3" t="s">
        <v>30629</v>
      </c>
      <c r="K5481" s="1"/>
      <c r="L5481" s="1">
        <v>45810</v>
      </c>
      <c r="M5481" s="1">
        <f t="shared" si="216"/>
        <v>45810</v>
      </c>
      <c r="N5481" t="s">
        <v>63</v>
      </c>
      <c r="O5481" t="s">
        <v>30621</v>
      </c>
      <c r="Q5481" t="s">
        <v>5</v>
      </c>
      <c r="R5481" t="s">
        <v>30619</v>
      </c>
      <c r="S5481" t="s">
        <v>404</v>
      </c>
      <c r="T5481" t="s">
        <v>64</v>
      </c>
      <c r="U5481" t="s">
        <v>65</v>
      </c>
      <c r="V5481" t="s">
        <v>111</v>
      </c>
      <c r="W5481" t="s">
        <v>41</v>
      </c>
      <c r="X5481" t="s">
        <v>41</v>
      </c>
      <c r="Y5481" t="s">
        <v>41</v>
      </c>
    </row>
    <row r="5482" spans="1:25" x14ac:dyDescent="0.2">
      <c r="A5482" t="s">
        <v>0</v>
      </c>
      <c r="B5482" t="s">
        <v>26411</v>
      </c>
      <c r="C5482" t="s">
        <v>26412</v>
      </c>
      <c r="D5482" t="s">
        <v>26413</v>
      </c>
      <c r="E5482" t="s">
        <v>76</v>
      </c>
      <c r="F5482" t="s">
        <v>824</v>
      </c>
      <c r="G5482" s="1">
        <v>45499</v>
      </c>
      <c r="H5482" s="1">
        <v>45445</v>
      </c>
      <c r="I5482" s="1">
        <v>45676</v>
      </c>
      <c r="J5482" s="3" t="s">
        <v>30629</v>
      </c>
      <c r="K5482" s="1"/>
      <c r="L5482" s="1">
        <v>45810</v>
      </c>
      <c r="M5482" s="1">
        <f t="shared" si="216"/>
        <v>45810</v>
      </c>
      <c r="N5482" t="s">
        <v>448</v>
      </c>
      <c r="O5482" t="s">
        <v>30621</v>
      </c>
      <c r="Q5482" t="s">
        <v>5</v>
      </c>
      <c r="R5482" t="s">
        <v>30619</v>
      </c>
      <c r="S5482" t="s">
        <v>255</v>
      </c>
      <c r="T5482" t="s">
        <v>7</v>
      </c>
      <c r="U5482" t="s">
        <v>8</v>
      </c>
      <c r="V5482" t="s">
        <v>14</v>
      </c>
      <c r="W5482" t="s">
        <v>26414</v>
      </c>
      <c r="X5482" t="s">
        <v>26415</v>
      </c>
      <c r="Y5482" t="s">
        <v>21</v>
      </c>
    </row>
    <row r="5483" spans="1:25" x14ac:dyDescent="0.2">
      <c r="A5483" t="s">
        <v>0</v>
      </c>
      <c r="B5483" t="s">
        <v>26447</v>
      </c>
      <c r="C5483" t="s">
        <v>26448</v>
      </c>
      <c r="D5483" t="s">
        <v>26449</v>
      </c>
      <c r="E5483" t="s">
        <v>24</v>
      </c>
      <c r="F5483" t="s">
        <v>4047</v>
      </c>
      <c r="G5483" s="1">
        <v>45499</v>
      </c>
      <c r="H5483" s="1">
        <v>45445</v>
      </c>
      <c r="I5483" s="1">
        <v>45445</v>
      </c>
      <c r="J5483" s="1" t="s">
        <v>30628</v>
      </c>
      <c r="K5483" s="1"/>
      <c r="L5483" s="1">
        <v>45810</v>
      </c>
      <c r="M5483" s="1">
        <f t="shared" si="216"/>
        <v>45810</v>
      </c>
      <c r="N5483" t="s">
        <v>448</v>
      </c>
      <c r="O5483" t="s">
        <v>30621</v>
      </c>
      <c r="Q5483" t="s">
        <v>5</v>
      </c>
      <c r="R5483" t="s">
        <v>30620</v>
      </c>
      <c r="S5483" t="s">
        <v>6078</v>
      </c>
      <c r="T5483" t="s">
        <v>7</v>
      </c>
      <c r="U5483" t="s">
        <v>8</v>
      </c>
      <c r="V5483" t="s">
        <v>14</v>
      </c>
      <c r="W5483" t="s">
        <v>26450</v>
      </c>
      <c r="X5483" t="s">
        <v>26451</v>
      </c>
      <c r="Y5483" t="s">
        <v>21</v>
      </c>
    </row>
    <row r="5484" spans="1:25" x14ac:dyDescent="0.2">
      <c r="A5484" t="s">
        <v>0</v>
      </c>
      <c r="B5484" t="s">
        <v>26467</v>
      </c>
      <c r="C5484" t="s">
        <v>3751</v>
      </c>
      <c r="D5484" t="s">
        <v>26468</v>
      </c>
      <c r="E5484" t="s">
        <v>18</v>
      </c>
      <c r="F5484" t="s">
        <v>909</v>
      </c>
      <c r="G5484" s="1">
        <v>45499</v>
      </c>
      <c r="H5484" s="1">
        <v>45445</v>
      </c>
      <c r="I5484" s="1">
        <v>45558</v>
      </c>
      <c r="J5484" s="3" t="s">
        <v>30629</v>
      </c>
      <c r="K5484" s="1"/>
      <c r="L5484" s="1">
        <v>45810</v>
      </c>
      <c r="M5484" s="1">
        <f t="shared" si="216"/>
        <v>45810</v>
      </c>
      <c r="N5484" t="s">
        <v>63</v>
      </c>
      <c r="O5484" t="s">
        <v>30621</v>
      </c>
      <c r="Q5484" t="s">
        <v>5</v>
      </c>
      <c r="R5484" t="s">
        <v>30619</v>
      </c>
      <c r="S5484" t="s">
        <v>612</v>
      </c>
      <c r="T5484" t="s">
        <v>64</v>
      </c>
      <c r="U5484" t="s">
        <v>65</v>
      </c>
      <c r="V5484" t="s">
        <v>111</v>
      </c>
      <c r="W5484" t="s">
        <v>41</v>
      </c>
      <c r="X5484" t="s">
        <v>41</v>
      </c>
      <c r="Y5484" t="s">
        <v>41</v>
      </c>
    </row>
    <row r="5485" spans="1:25" x14ac:dyDescent="0.2">
      <c r="A5485" t="s">
        <v>0</v>
      </c>
      <c r="B5485" t="s">
        <v>26573</v>
      </c>
      <c r="C5485" t="s">
        <v>26574</v>
      </c>
      <c r="D5485" t="s">
        <v>26575</v>
      </c>
      <c r="E5485" t="s">
        <v>24</v>
      </c>
      <c r="F5485" t="s">
        <v>4047</v>
      </c>
      <c r="G5485" s="1">
        <v>45504</v>
      </c>
      <c r="H5485" s="1">
        <v>45445</v>
      </c>
      <c r="I5485" s="1">
        <v>45445</v>
      </c>
      <c r="J5485" s="1" t="s">
        <v>30628</v>
      </c>
      <c r="K5485" s="1"/>
      <c r="L5485" s="1">
        <v>45810</v>
      </c>
      <c r="M5485" s="1">
        <f t="shared" si="216"/>
        <v>45810</v>
      </c>
      <c r="N5485" t="s">
        <v>448</v>
      </c>
      <c r="O5485" t="s">
        <v>30621</v>
      </c>
      <c r="Q5485" t="s">
        <v>5</v>
      </c>
      <c r="R5485" t="s">
        <v>30620</v>
      </c>
      <c r="S5485" t="s">
        <v>5996</v>
      </c>
      <c r="T5485" t="s">
        <v>7</v>
      </c>
      <c r="U5485" t="s">
        <v>8</v>
      </c>
      <c r="V5485" t="s">
        <v>14</v>
      </c>
      <c r="W5485" t="s">
        <v>26450</v>
      </c>
      <c r="X5485" t="s">
        <v>26451</v>
      </c>
      <c r="Y5485" t="s">
        <v>21</v>
      </c>
    </row>
    <row r="5486" spans="1:25" x14ac:dyDescent="0.2">
      <c r="A5486" t="s">
        <v>0</v>
      </c>
      <c r="B5486" t="s">
        <v>26576</v>
      </c>
      <c r="C5486" t="s">
        <v>5768</v>
      </c>
      <c r="D5486" t="s">
        <v>26577</v>
      </c>
      <c r="E5486" t="s">
        <v>24</v>
      </c>
      <c r="F5486" t="s">
        <v>4047</v>
      </c>
      <c r="G5486" s="1">
        <v>45504</v>
      </c>
      <c r="H5486" s="1">
        <v>45445</v>
      </c>
      <c r="I5486" s="1">
        <v>45445</v>
      </c>
      <c r="J5486" s="1" t="s">
        <v>30628</v>
      </c>
      <c r="K5486" s="1"/>
      <c r="L5486" s="1">
        <v>45810</v>
      </c>
      <c r="M5486" s="1">
        <f t="shared" si="216"/>
        <v>45810</v>
      </c>
      <c r="N5486" t="s">
        <v>448</v>
      </c>
      <c r="O5486" t="s">
        <v>30621</v>
      </c>
      <c r="Q5486" t="s">
        <v>5</v>
      </c>
      <c r="R5486" t="s">
        <v>30620</v>
      </c>
      <c r="S5486" t="s">
        <v>6078</v>
      </c>
      <c r="T5486" t="s">
        <v>7</v>
      </c>
      <c r="U5486" t="s">
        <v>8</v>
      </c>
      <c r="V5486" t="s">
        <v>14</v>
      </c>
      <c r="W5486" t="s">
        <v>26450</v>
      </c>
      <c r="X5486" t="s">
        <v>26451</v>
      </c>
      <c r="Y5486" t="s">
        <v>21</v>
      </c>
    </row>
    <row r="5487" spans="1:25" x14ac:dyDescent="0.2">
      <c r="A5487" t="s">
        <v>0</v>
      </c>
      <c r="B5487" t="s">
        <v>26704</v>
      </c>
      <c r="C5487" t="s">
        <v>26705</v>
      </c>
      <c r="D5487" t="s">
        <v>26706</v>
      </c>
      <c r="E5487" t="s">
        <v>24</v>
      </c>
      <c r="F5487" t="s">
        <v>233</v>
      </c>
      <c r="G5487" s="1">
        <v>45509</v>
      </c>
      <c r="H5487" s="1">
        <v>45445</v>
      </c>
      <c r="I5487" s="1">
        <v>45770</v>
      </c>
      <c r="J5487" s="3" t="s">
        <v>30629</v>
      </c>
      <c r="K5487" s="1"/>
      <c r="L5487" s="1">
        <v>45810</v>
      </c>
      <c r="M5487" s="1">
        <f t="shared" si="216"/>
        <v>45810</v>
      </c>
      <c r="N5487" t="s">
        <v>4</v>
      </c>
      <c r="O5487" t="s">
        <v>30621</v>
      </c>
      <c r="Q5487" t="s">
        <v>5</v>
      </c>
      <c r="R5487" t="s">
        <v>30619</v>
      </c>
      <c r="S5487" t="s">
        <v>138</v>
      </c>
      <c r="T5487" t="s">
        <v>7</v>
      </c>
      <c r="U5487" t="s">
        <v>8</v>
      </c>
      <c r="V5487" t="s">
        <v>9</v>
      </c>
      <c r="W5487" t="s">
        <v>26707</v>
      </c>
      <c r="X5487" t="s">
        <v>26706</v>
      </c>
      <c r="Y5487" t="s">
        <v>10</v>
      </c>
    </row>
    <row r="5488" spans="1:25" x14ac:dyDescent="0.2">
      <c r="A5488" t="s">
        <v>0</v>
      </c>
      <c r="B5488" t="s">
        <v>26842</v>
      </c>
      <c r="C5488" t="s">
        <v>26843</v>
      </c>
      <c r="D5488" t="s">
        <v>26844</v>
      </c>
      <c r="E5488" t="s">
        <v>24</v>
      </c>
      <c r="F5488" t="s">
        <v>1473</v>
      </c>
      <c r="G5488" s="1">
        <v>45512</v>
      </c>
      <c r="H5488" s="1">
        <v>45445</v>
      </c>
      <c r="I5488" s="1">
        <v>45770</v>
      </c>
      <c r="J5488" s="3" t="s">
        <v>30629</v>
      </c>
      <c r="K5488" s="1"/>
      <c r="L5488" s="1">
        <v>45628</v>
      </c>
      <c r="M5488" s="1">
        <f t="shared" si="216"/>
        <v>45810</v>
      </c>
      <c r="N5488" t="s">
        <v>4</v>
      </c>
      <c r="O5488" t="s">
        <v>30621</v>
      </c>
      <c r="Q5488" t="s">
        <v>5</v>
      </c>
      <c r="R5488" t="s">
        <v>30619</v>
      </c>
      <c r="S5488" t="s">
        <v>6137</v>
      </c>
      <c r="T5488" t="s">
        <v>7</v>
      </c>
      <c r="U5488" t="s">
        <v>72</v>
      </c>
      <c r="V5488" t="s">
        <v>9</v>
      </c>
      <c r="W5488" t="s">
        <v>26845</v>
      </c>
      <c r="X5488" t="s">
        <v>26846</v>
      </c>
      <c r="Y5488" t="s">
        <v>10</v>
      </c>
    </row>
    <row r="5489" spans="1:25" x14ac:dyDescent="0.2">
      <c r="A5489" t="s">
        <v>0</v>
      </c>
      <c r="B5489" t="s">
        <v>26878</v>
      </c>
      <c r="C5489" t="s">
        <v>2913</v>
      </c>
      <c r="D5489" t="s">
        <v>26879</v>
      </c>
      <c r="E5489" t="s">
        <v>18</v>
      </c>
      <c r="F5489" t="s">
        <v>909</v>
      </c>
      <c r="G5489" s="1">
        <v>45516</v>
      </c>
      <c r="H5489" s="1">
        <v>45445</v>
      </c>
      <c r="I5489" s="1">
        <v>45777</v>
      </c>
      <c r="J5489" s="3" t="s">
        <v>30629</v>
      </c>
      <c r="K5489" s="1"/>
      <c r="L5489" s="1">
        <v>45810</v>
      </c>
      <c r="M5489" s="1">
        <f t="shared" si="216"/>
        <v>45810</v>
      </c>
      <c r="N5489" t="s">
        <v>448</v>
      </c>
      <c r="O5489" t="s">
        <v>30621</v>
      </c>
      <c r="Q5489" t="s">
        <v>5</v>
      </c>
      <c r="R5489" t="s">
        <v>30619</v>
      </c>
      <c r="S5489" t="s">
        <v>138</v>
      </c>
      <c r="T5489" t="s">
        <v>7</v>
      </c>
      <c r="U5489" t="s">
        <v>8</v>
      </c>
      <c r="V5489" t="s">
        <v>14</v>
      </c>
      <c r="W5489" t="s">
        <v>26880</v>
      </c>
      <c r="X5489" t="s">
        <v>26881</v>
      </c>
      <c r="Y5489" t="s">
        <v>21</v>
      </c>
    </row>
    <row r="5490" spans="1:25" x14ac:dyDescent="0.2">
      <c r="A5490" t="s">
        <v>0</v>
      </c>
      <c r="B5490" t="s">
        <v>26936</v>
      </c>
      <c r="C5490" t="s">
        <v>6265</v>
      </c>
      <c r="D5490" t="s">
        <v>26937</v>
      </c>
      <c r="E5490" t="s">
        <v>18</v>
      </c>
      <c r="F5490" t="s">
        <v>3310</v>
      </c>
      <c r="G5490" s="1">
        <v>45517</v>
      </c>
      <c r="H5490" s="1">
        <v>45445</v>
      </c>
      <c r="I5490" s="1">
        <v>45445</v>
      </c>
      <c r="J5490" s="1" t="s">
        <v>30628</v>
      </c>
      <c r="K5490" s="1"/>
      <c r="L5490" s="1">
        <v>45810</v>
      </c>
      <c r="M5490" s="1">
        <f t="shared" si="216"/>
        <v>45810</v>
      </c>
      <c r="N5490" t="s">
        <v>63</v>
      </c>
      <c r="O5490" t="s">
        <v>30621</v>
      </c>
      <c r="Q5490" t="s">
        <v>5</v>
      </c>
      <c r="R5490" t="s">
        <v>30620</v>
      </c>
      <c r="S5490" t="s">
        <v>5694</v>
      </c>
      <c r="T5490" t="s">
        <v>64</v>
      </c>
      <c r="U5490" t="s">
        <v>65</v>
      </c>
      <c r="V5490" t="s">
        <v>111</v>
      </c>
      <c r="W5490" t="s">
        <v>41</v>
      </c>
      <c r="X5490" t="s">
        <v>41</v>
      </c>
      <c r="Y5490" t="s">
        <v>41</v>
      </c>
    </row>
    <row r="5491" spans="1:25" x14ac:dyDescent="0.2">
      <c r="A5491" t="s">
        <v>0</v>
      </c>
      <c r="B5491" t="s">
        <v>26942</v>
      </c>
      <c r="C5491" t="s">
        <v>26943</v>
      </c>
      <c r="D5491" t="s">
        <v>26944</v>
      </c>
      <c r="E5491" t="s">
        <v>11</v>
      </c>
      <c r="F5491" t="s">
        <v>437</v>
      </c>
      <c r="G5491" s="1">
        <v>45517</v>
      </c>
      <c r="H5491" s="1">
        <v>45445</v>
      </c>
      <c r="I5491" s="1">
        <v>45531</v>
      </c>
      <c r="J5491" s="3" t="s">
        <v>30629</v>
      </c>
      <c r="K5491" s="1"/>
      <c r="L5491" s="1">
        <v>45810</v>
      </c>
      <c r="M5491" s="1">
        <f t="shared" si="216"/>
        <v>45810</v>
      </c>
      <c r="N5491" t="s">
        <v>63</v>
      </c>
      <c r="O5491" t="s">
        <v>30621</v>
      </c>
      <c r="Q5491" t="s">
        <v>5</v>
      </c>
      <c r="R5491" t="s">
        <v>30619</v>
      </c>
      <c r="S5491" t="s">
        <v>86</v>
      </c>
      <c r="T5491" t="s">
        <v>64</v>
      </c>
      <c r="U5491" t="s">
        <v>65</v>
      </c>
      <c r="V5491" t="s">
        <v>111</v>
      </c>
      <c r="W5491" t="s">
        <v>41</v>
      </c>
      <c r="X5491" t="s">
        <v>41</v>
      </c>
      <c r="Y5491" t="s">
        <v>41</v>
      </c>
    </row>
    <row r="5492" spans="1:25" x14ac:dyDescent="0.2">
      <c r="A5492" t="s">
        <v>0</v>
      </c>
      <c r="B5492" t="s">
        <v>27348</v>
      </c>
      <c r="C5492" t="s">
        <v>27349</v>
      </c>
      <c r="D5492" t="s">
        <v>27350</v>
      </c>
      <c r="E5492" t="s">
        <v>54</v>
      </c>
      <c r="F5492" t="s">
        <v>2504</v>
      </c>
      <c r="G5492" s="1">
        <v>45523</v>
      </c>
      <c r="H5492" s="1">
        <v>45445</v>
      </c>
      <c r="I5492" s="1">
        <v>45772</v>
      </c>
      <c r="J5492" s="3" t="s">
        <v>30629</v>
      </c>
      <c r="K5492" s="1"/>
      <c r="L5492" s="1">
        <v>45810</v>
      </c>
      <c r="M5492" s="1">
        <f t="shared" si="216"/>
        <v>45810</v>
      </c>
      <c r="N5492" t="s">
        <v>4</v>
      </c>
      <c r="O5492" t="s">
        <v>30621</v>
      </c>
      <c r="Q5492" t="s">
        <v>5</v>
      </c>
      <c r="R5492" t="s">
        <v>30619</v>
      </c>
      <c r="S5492" t="s">
        <v>598</v>
      </c>
      <c r="T5492" t="s">
        <v>7</v>
      </c>
      <c r="U5492" t="s">
        <v>72</v>
      </c>
      <c r="V5492" t="s">
        <v>9</v>
      </c>
      <c r="W5492" t="s">
        <v>27351</v>
      </c>
      <c r="X5492" t="s">
        <v>27350</v>
      </c>
      <c r="Y5492" t="s">
        <v>10</v>
      </c>
    </row>
    <row r="5493" spans="1:25" x14ac:dyDescent="0.2">
      <c r="A5493" t="s">
        <v>0</v>
      </c>
      <c r="B5493" t="s">
        <v>28126</v>
      </c>
      <c r="C5493" t="s">
        <v>18772</v>
      </c>
      <c r="D5493" t="s">
        <v>28127</v>
      </c>
      <c r="E5493" t="s">
        <v>76</v>
      </c>
      <c r="F5493" t="s">
        <v>1346</v>
      </c>
      <c r="G5493" s="1">
        <v>45628</v>
      </c>
      <c r="H5493" s="1">
        <v>45628</v>
      </c>
      <c r="I5493" s="1">
        <v>45674</v>
      </c>
      <c r="J5493" s="3" t="s">
        <v>30629</v>
      </c>
      <c r="K5493" s="1"/>
      <c r="L5493" s="1">
        <v>45810</v>
      </c>
      <c r="M5493" s="1">
        <f>DATE(YEAR(H5493),MONTH(H5493)+6,DAY(H5493))</f>
        <v>45810</v>
      </c>
      <c r="N5493" t="s">
        <v>1162</v>
      </c>
      <c r="O5493" t="s">
        <v>30623</v>
      </c>
      <c r="Q5493" t="s">
        <v>5</v>
      </c>
      <c r="R5493" t="s">
        <v>30619</v>
      </c>
      <c r="S5493" t="s">
        <v>181</v>
      </c>
      <c r="T5493" t="s">
        <v>1164</v>
      </c>
      <c r="U5493" t="s">
        <v>1165</v>
      </c>
      <c r="V5493" t="s">
        <v>1166</v>
      </c>
      <c r="W5493" t="s">
        <v>28128</v>
      </c>
      <c r="X5493" t="s">
        <v>28129</v>
      </c>
      <c r="Y5493" t="s">
        <v>1167</v>
      </c>
    </row>
    <row r="5494" spans="1:25" x14ac:dyDescent="0.2">
      <c r="A5494" t="s">
        <v>0</v>
      </c>
      <c r="B5494" t="s">
        <v>5064</v>
      </c>
      <c r="C5494" t="s">
        <v>626</v>
      </c>
      <c r="D5494" t="s">
        <v>5065</v>
      </c>
      <c r="E5494" t="s">
        <v>18</v>
      </c>
      <c r="F5494" t="s">
        <v>909</v>
      </c>
      <c r="G5494" s="1">
        <v>44730</v>
      </c>
      <c r="H5494" s="1">
        <v>44715</v>
      </c>
      <c r="I5494" s="1">
        <v>45281</v>
      </c>
      <c r="J5494" s="3" t="s">
        <v>30629</v>
      </c>
      <c r="K5494" s="1"/>
      <c r="L5494" s="1">
        <v>45811</v>
      </c>
      <c r="M5494" s="1">
        <f>DATE(YEAR(H5494)+3,MONTH(H5494),DAY(H5494))</f>
        <v>45811</v>
      </c>
      <c r="N5494" t="s">
        <v>63</v>
      </c>
      <c r="O5494" t="s">
        <v>30622</v>
      </c>
      <c r="Q5494" t="s">
        <v>5</v>
      </c>
      <c r="R5494" t="s">
        <v>30619</v>
      </c>
      <c r="S5494" t="s">
        <v>3892</v>
      </c>
      <c r="T5494" t="s">
        <v>64</v>
      </c>
      <c r="U5494" t="s">
        <v>65</v>
      </c>
      <c r="V5494" t="s">
        <v>111</v>
      </c>
      <c r="W5494" t="s">
        <v>41</v>
      </c>
      <c r="X5494" t="s">
        <v>41</v>
      </c>
      <c r="Y5494" t="s">
        <v>41</v>
      </c>
    </row>
    <row r="5495" spans="1:25" x14ac:dyDescent="0.2">
      <c r="A5495" t="s">
        <v>0</v>
      </c>
      <c r="B5495" t="s">
        <v>22116</v>
      </c>
      <c r="C5495" t="s">
        <v>5475</v>
      </c>
      <c r="D5495" t="s">
        <v>22117</v>
      </c>
      <c r="E5495" t="s">
        <v>18</v>
      </c>
      <c r="F5495" t="s">
        <v>1332</v>
      </c>
      <c r="G5495" s="1">
        <v>45446</v>
      </c>
      <c r="H5495" s="1">
        <v>45446</v>
      </c>
      <c r="I5495" s="1">
        <v>45780</v>
      </c>
      <c r="J5495" s="3" t="s">
        <v>30629</v>
      </c>
      <c r="K5495" s="1"/>
      <c r="L5495" s="1">
        <v>45811</v>
      </c>
      <c r="M5495" s="1">
        <f t="shared" ref="M5495:M5526" si="217">DATE(YEAR(H5495)+1,MONTH(H5495),DAY(H5495))</f>
        <v>45811</v>
      </c>
      <c r="N5495" t="s">
        <v>788</v>
      </c>
      <c r="O5495" t="s">
        <v>30621</v>
      </c>
      <c r="Q5495" t="s">
        <v>5</v>
      </c>
      <c r="R5495" t="s">
        <v>30619</v>
      </c>
      <c r="S5495" t="s">
        <v>179</v>
      </c>
      <c r="T5495" t="s">
        <v>7</v>
      </c>
      <c r="U5495" t="s">
        <v>37</v>
      </c>
      <c r="V5495" t="s">
        <v>14</v>
      </c>
      <c r="W5495" t="s">
        <v>22118</v>
      </c>
      <c r="X5495" t="s">
        <v>22117</v>
      </c>
      <c r="Y5495" t="s">
        <v>40</v>
      </c>
    </row>
    <row r="5496" spans="1:25" x14ac:dyDescent="0.2">
      <c r="A5496" t="s">
        <v>0</v>
      </c>
      <c r="B5496" t="s">
        <v>22119</v>
      </c>
      <c r="C5496" t="s">
        <v>92</v>
      </c>
      <c r="D5496" t="s">
        <v>22120</v>
      </c>
      <c r="E5496" t="s">
        <v>18</v>
      </c>
      <c r="F5496" t="s">
        <v>3676</v>
      </c>
      <c r="G5496" s="1">
        <v>45446</v>
      </c>
      <c r="H5496" s="1">
        <v>45446</v>
      </c>
      <c r="I5496" s="1">
        <v>45534</v>
      </c>
      <c r="J5496" s="3" t="s">
        <v>30629</v>
      </c>
      <c r="K5496" s="1"/>
      <c r="L5496" s="1">
        <v>45599</v>
      </c>
      <c r="M5496" s="1">
        <f t="shared" si="217"/>
        <v>45811</v>
      </c>
      <c r="N5496" t="s">
        <v>4</v>
      </c>
      <c r="O5496" t="s">
        <v>30621</v>
      </c>
      <c r="Q5496" t="s">
        <v>5</v>
      </c>
      <c r="R5496" t="s">
        <v>30619</v>
      </c>
      <c r="S5496" t="s">
        <v>6026</v>
      </c>
      <c r="T5496" t="s">
        <v>7</v>
      </c>
      <c r="U5496" t="s">
        <v>287</v>
      </c>
      <c r="V5496" t="s">
        <v>9</v>
      </c>
      <c r="W5496" t="s">
        <v>22121</v>
      </c>
      <c r="X5496" t="s">
        <v>22120</v>
      </c>
      <c r="Y5496" t="s">
        <v>10</v>
      </c>
    </row>
    <row r="5497" spans="1:25" x14ac:dyDescent="0.2">
      <c r="A5497" t="s">
        <v>0</v>
      </c>
      <c r="B5497" t="s">
        <v>22122</v>
      </c>
      <c r="C5497" t="s">
        <v>22123</v>
      </c>
      <c r="D5497" t="s">
        <v>22124</v>
      </c>
      <c r="E5497" t="s">
        <v>49</v>
      </c>
      <c r="F5497" t="s">
        <v>2757</v>
      </c>
      <c r="G5497" s="1">
        <v>45446</v>
      </c>
      <c r="H5497" s="1">
        <v>45446</v>
      </c>
      <c r="I5497" s="1">
        <v>45754</v>
      </c>
      <c r="J5497" s="3" t="s">
        <v>30629</v>
      </c>
      <c r="K5497" s="1"/>
      <c r="L5497" s="1">
        <v>45811</v>
      </c>
      <c r="M5497" s="1">
        <f t="shared" si="217"/>
        <v>45811</v>
      </c>
      <c r="N5497" t="s">
        <v>36</v>
      </c>
      <c r="O5497" t="s">
        <v>30621</v>
      </c>
      <c r="Q5497" t="s">
        <v>5</v>
      </c>
      <c r="R5497" t="s">
        <v>30619</v>
      </c>
      <c r="S5497" t="s">
        <v>157</v>
      </c>
      <c r="T5497" t="s">
        <v>7</v>
      </c>
      <c r="U5497" t="s">
        <v>37</v>
      </c>
      <c r="V5497" t="s">
        <v>14</v>
      </c>
      <c r="W5497" t="s">
        <v>9677</v>
      </c>
      <c r="X5497" t="s">
        <v>9678</v>
      </c>
      <c r="Y5497" t="s">
        <v>40</v>
      </c>
    </row>
    <row r="5498" spans="1:25" x14ac:dyDescent="0.2">
      <c r="A5498" t="s">
        <v>0</v>
      </c>
      <c r="B5498" t="s">
        <v>22125</v>
      </c>
      <c r="C5498" t="s">
        <v>1475</v>
      </c>
      <c r="D5498" t="s">
        <v>22126</v>
      </c>
      <c r="E5498" t="s">
        <v>11</v>
      </c>
      <c r="F5498" t="s">
        <v>184</v>
      </c>
      <c r="G5498" s="1">
        <v>45446</v>
      </c>
      <c r="H5498" s="1">
        <v>45446</v>
      </c>
      <c r="I5498" s="1">
        <v>45692</v>
      </c>
      <c r="J5498" s="3" t="s">
        <v>30629</v>
      </c>
      <c r="K5498" s="1"/>
      <c r="L5498" s="1">
        <v>45811</v>
      </c>
      <c r="M5498" s="1">
        <f t="shared" si="217"/>
        <v>45811</v>
      </c>
      <c r="N5498" t="s">
        <v>4</v>
      </c>
      <c r="O5498" t="s">
        <v>30621</v>
      </c>
      <c r="Q5498" t="s">
        <v>5</v>
      </c>
      <c r="R5498" t="s">
        <v>30619</v>
      </c>
      <c r="S5498" t="s">
        <v>179</v>
      </c>
      <c r="T5498" t="s">
        <v>7</v>
      </c>
      <c r="U5498" t="s">
        <v>287</v>
      </c>
      <c r="V5498" t="s">
        <v>9</v>
      </c>
      <c r="W5498" t="s">
        <v>22127</v>
      </c>
      <c r="X5498" t="s">
        <v>22126</v>
      </c>
      <c r="Y5498" t="s">
        <v>10</v>
      </c>
    </row>
    <row r="5499" spans="1:25" x14ac:dyDescent="0.2">
      <c r="A5499" t="s">
        <v>0</v>
      </c>
      <c r="B5499" t="s">
        <v>22128</v>
      </c>
      <c r="C5499" t="s">
        <v>22123</v>
      </c>
      <c r="D5499" t="s">
        <v>22129</v>
      </c>
      <c r="E5499" t="s">
        <v>49</v>
      </c>
      <c r="F5499" t="s">
        <v>2767</v>
      </c>
      <c r="G5499" s="1">
        <v>45446</v>
      </c>
      <c r="H5499" s="1">
        <v>45446</v>
      </c>
      <c r="I5499" s="1">
        <v>45446</v>
      </c>
      <c r="J5499" s="1" t="s">
        <v>30628</v>
      </c>
      <c r="K5499" s="1"/>
      <c r="L5499" s="1">
        <v>45811</v>
      </c>
      <c r="M5499" s="1">
        <f t="shared" si="217"/>
        <v>45811</v>
      </c>
      <c r="N5499" t="s">
        <v>36</v>
      </c>
      <c r="O5499" t="s">
        <v>30621</v>
      </c>
      <c r="Q5499" t="s">
        <v>5</v>
      </c>
      <c r="R5499" t="s">
        <v>30620</v>
      </c>
      <c r="S5499" t="s">
        <v>18257</v>
      </c>
      <c r="T5499" t="s">
        <v>7</v>
      </c>
      <c r="U5499" t="s">
        <v>37</v>
      </c>
      <c r="V5499" t="s">
        <v>14</v>
      </c>
      <c r="W5499" t="s">
        <v>9681</v>
      </c>
      <c r="X5499" t="s">
        <v>9682</v>
      </c>
      <c r="Y5499" t="s">
        <v>40</v>
      </c>
    </row>
    <row r="5500" spans="1:25" x14ac:dyDescent="0.2">
      <c r="A5500" t="s">
        <v>0</v>
      </c>
      <c r="B5500" t="s">
        <v>22130</v>
      </c>
      <c r="C5500" t="s">
        <v>2177</v>
      </c>
      <c r="D5500" t="s">
        <v>22131</v>
      </c>
      <c r="E5500" t="s">
        <v>18</v>
      </c>
      <c r="F5500" t="s">
        <v>3676</v>
      </c>
      <c r="G5500" s="1">
        <v>45446</v>
      </c>
      <c r="H5500" s="1">
        <v>45446</v>
      </c>
      <c r="I5500" s="1">
        <v>45707</v>
      </c>
      <c r="J5500" s="3" t="s">
        <v>30629</v>
      </c>
      <c r="K5500" s="1"/>
      <c r="L5500" s="1">
        <v>45811</v>
      </c>
      <c r="M5500" s="1">
        <f t="shared" si="217"/>
        <v>45811</v>
      </c>
      <c r="N5500" t="s">
        <v>4</v>
      </c>
      <c r="O5500" t="s">
        <v>30621</v>
      </c>
      <c r="Q5500" t="s">
        <v>5</v>
      </c>
      <c r="R5500" t="s">
        <v>30619</v>
      </c>
      <c r="S5500" t="s">
        <v>179</v>
      </c>
      <c r="T5500" t="s">
        <v>7</v>
      </c>
      <c r="U5500" t="s">
        <v>287</v>
      </c>
      <c r="V5500" t="s">
        <v>9</v>
      </c>
      <c r="W5500" t="s">
        <v>22132</v>
      </c>
      <c r="X5500" t="s">
        <v>22131</v>
      </c>
      <c r="Y5500" t="s">
        <v>10</v>
      </c>
    </row>
    <row r="5501" spans="1:25" x14ac:dyDescent="0.2">
      <c r="A5501" t="s">
        <v>0</v>
      </c>
      <c r="B5501" t="s">
        <v>22133</v>
      </c>
      <c r="C5501" t="s">
        <v>822</v>
      </c>
      <c r="D5501" t="s">
        <v>22134</v>
      </c>
      <c r="E5501" t="s">
        <v>18</v>
      </c>
      <c r="F5501" t="s">
        <v>4146</v>
      </c>
      <c r="G5501" s="1">
        <v>45446</v>
      </c>
      <c r="H5501" s="1">
        <v>45446</v>
      </c>
      <c r="I5501" s="1">
        <v>45721</v>
      </c>
      <c r="J5501" s="3" t="s">
        <v>30629</v>
      </c>
      <c r="K5501" s="1"/>
      <c r="L5501" s="1">
        <v>45811</v>
      </c>
      <c r="M5501" s="1">
        <f t="shared" si="217"/>
        <v>45811</v>
      </c>
      <c r="N5501" t="s">
        <v>4</v>
      </c>
      <c r="O5501" t="s">
        <v>30621</v>
      </c>
      <c r="Q5501" t="s">
        <v>5</v>
      </c>
      <c r="R5501" t="s">
        <v>30619</v>
      </c>
      <c r="S5501" t="s">
        <v>179</v>
      </c>
      <c r="T5501" t="s">
        <v>7</v>
      </c>
      <c r="U5501" t="s">
        <v>287</v>
      </c>
      <c r="V5501" t="s">
        <v>9</v>
      </c>
      <c r="W5501" t="s">
        <v>22135</v>
      </c>
      <c r="X5501" t="s">
        <v>22134</v>
      </c>
      <c r="Y5501" t="s">
        <v>10</v>
      </c>
    </row>
    <row r="5502" spans="1:25" x14ac:dyDescent="0.2">
      <c r="A5502" t="s">
        <v>0</v>
      </c>
      <c r="B5502" t="s">
        <v>22136</v>
      </c>
      <c r="C5502" t="s">
        <v>822</v>
      </c>
      <c r="D5502" t="s">
        <v>22137</v>
      </c>
      <c r="E5502" t="s">
        <v>18</v>
      </c>
      <c r="F5502" t="s">
        <v>4146</v>
      </c>
      <c r="G5502" s="1">
        <v>45446</v>
      </c>
      <c r="H5502" s="1">
        <v>45446</v>
      </c>
      <c r="I5502" s="1">
        <v>45721</v>
      </c>
      <c r="J5502" s="3" t="s">
        <v>30629</v>
      </c>
      <c r="K5502" s="1"/>
      <c r="L5502" s="1">
        <v>45811</v>
      </c>
      <c r="M5502" s="1">
        <f t="shared" si="217"/>
        <v>45811</v>
      </c>
      <c r="N5502" t="s">
        <v>4</v>
      </c>
      <c r="O5502" t="s">
        <v>30621</v>
      </c>
      <c r="Q5502" t="s">
        <v>5</v>
      </c>
      <c r="R5502" t="s">
        <v>30619</v>
      </c>
      <c r="S5502" t="s">
        <v>179</v>
      </c>
      <c r="T5502" t="s">
        <v>7</v>
      </c>
      <c r="U5502" t="s">
        <v>287</v>
      </c>
      <c r="V5502" t="s">
        <v>9</v>
      </c>
      <c r="W5502" t="s">
        <v>22138</v>
      </c>
      <c r="X5502" t="s">
        <v>22137</v>
      </c>
      <c r="Y5502" t="s">
        <v>10</v>
      </c>
    </row>
    <row r="5503" spans="1:25" x14ac:dyDescent="0.2">
      <c r="A5503" t="s">
        <v>0</v>
      </c>
      <c r="B5503" t="s">
        <v>22139</v>
      </c>
      <c r="C5503" t="s">
        <v>822</v>
      </c>
      <c r="D5503" t="s">
        <v>22140</v>
      </c>
      <c r="E5503" t="s">
        <v>18</v>
      </c>
      <c r="F5503" t="s">
        <v>4146</v>
      </c>
      <c r="G5503" s="1">
        <v>45446</v>
      </c>
      <c r="H5503" s="1">
        <v>45446</v>
      </c>
      <c r="I5503" s="1">
        <v>45721</v>
      </c>
      <c r="J5503" s="3" t="s">
        <v>30629</v>
      </c>
      <c r="K5503" s="1"/>
      <c r="L5503" s="1">
        <v>45811</v>
      </c>
      <c r="M5503" s="1">
        <f t="shared" si="217"/>
        <v>45811</v>
      </c>
      <c r="N5503" t="s">
        <v>4</v>
      </c>
      <c r="O5503" t="s">
        <v>30621</v>
      </c>
      <c r="Q5503" t="s">
        <v>5</v>
      </c>
      <c r="R5503" t="s">
        <v>30619</v>
      </c>
      <c r="S5503" t="s">
        <v>179</v>
      </c>
      <c r="T5503" t="s">
        <v>7</v>
      </c>
      <c r="U5503" t="s">
        <v>287</v>
      </c>
      <c r="V5503" t="s">
        <v>9</v>
      </c>
      <c r="W5503" t="s">
        <v>22141</v>
      </c>
      <c r="X5503" t="s">
        <v>22140</v>
      </c>
      <c r="Y5503" t="s">
        <v>10</v>
      </c>
    </row>
    <row r="5504" spans="1:25" x14ac:dyDescent="0.2">
      <c r="A5504" t="s">
        <v>0</v>
      </c>
      <c r="B5504" t="s">
        <v>22142</v>
      </c>
      <c r="C5504" t="s">
        <v>358</v>
      </c>
      <c r="D5504" t="s">
        <v>22143</v>
      </c>
      <c r="E5504" t="s">
        <v>18</v>
      </c>
      <c r="F5504" t="s">
        <v>3676</v>
      </c>
      <c r="G5504" s="1">
        <v>45446</v>
      </c>
      <c r="H5504" s="1">
        <v>45446</v>
      </c>
      <c r="I5504" s="1">
        <v>45707</v>
      </c>
      <c r="J5504" s="3" t="s">
        <v>30629</v>
      </c>
      <c r="K5504" s="1"/>
      <c r="L5504" s="1">
        <v>45811</v>
      </c>
      <c r="M5504" s="1">
        <f t="shared" si="217"/>
        <v>45811</v>
      </c>
      <c r="N5504" t="s">
        <v>4</v>
      </c>
      <c r="O5504" t="s">
        <v>30621</v>
      </c>
      <c r="Q5504" t="s">
        <v>5</v>
      </c>
      <c r="R5504" t="s">
        <v>30619</v>
      </c>
      <c r="S5504" t="s">
        <v>179</v>
      </c>
      <c r="T5504" t="s">
        <v>7</v>
      </c>
      <c r="U5504" t="s">
        <v>287</v>
      </c>
      <c r="V5504" t="s">
        <v>9</v>
      </c>
      <c r="W5504" t="s">
        <v>22144</v>
      </c>
      <c r="X5504" t="s">
        <v>22143</v>
      </c>
      <c r="Y5504" t="s">
        <v>10</v>
      </c>
    </row>
    <row r="5505" spans="1:25" x14ac:dyDescent="0.2">
      <c r="A5505" t="s">
        <v>0</v>
      </c>
      <c r="B5505" t="s">
        <v>22145</v>
      </c>
      <c r="C5505" t="s">
        <v>865</v>
      </c>
      <c r="D5505" t="s">
        <v>22146</v>
      </c>
      <c r="E5505" t="s">
        <v>18</v>
      </c>
      <c r="F5505" t="s">
        <v>3366</v>
      </c>
      <c r="G5505" s="1">
        <v>45446</v>
      </c>
      <c r="H5505" s="1">
        <v>45446</v>
      </c>
      <c r="I5505" s="1">
        <v>45707</v>
      </c>
      <c r="J5505" s="3" t="s">
        <v>30629</v>
      </c>
      <c r="K5505" s="1"/>
      <c r="L5505" s="1">
        <v>45811</v>
      </c>
      <c r="M5505" s="1">
        <f t="shared" si="217"/>
        <v>45811</v>
      </c>
      <c r="N5505" t="s">
        <v>4</v>
      </c>
      <c r="O5505" t="s">
        <v>30621</v>
      </c>
      <c r="Q5505" t="s">
        <v>5</v>
      </c>
      <c r="R5505" t="s">
        <v>30619</v>
      </c>
      <c r="S5505" t="s">
        <v>179</v>
      </c>
      <c r="T5505" t="s">
        <v>7</v>
      </c>
      <c r="U5505" t="s">
        <v>287</v>
      </c>
      <c r="V5505" t="s">
        <v>9</v>
      </c>
      <c r="W5505" t="s">
        <v>22147</v>
      </c>
      <c r="X5505" t="s">
        <v>22148</v>
      </c>
      <c r="Y5505" t="s">
        <v>10</v>
      </c>
    </row>
    <row r="5506" spans="1:25" x14ac:dyDescent="0.2">
      <c r="A5506" t="s">
        <v>0</v>
      </c>
      <c r="B5506" t="s">
        <v>22149</v>
      </c>
      <c r="C5506" t="s">
        <v>2107</v>
      </c>
      <c r="D5506" t="s">
        <v>22150</v>
      </c>
      <c r="E5506" t="s">
        <v>18</v>
      </c>
      <c r="F5506" t="s">
        <v>3676</v>
      </c>
      <c r="G5506" s="1">
        <v>45446</v>
      </c>
      <c r="H5506" s="1">
        <v>45446</v>
      </c>
      <c r="I5506" s="1">
        <v>45706</v>
      </c>
      <c r="J5506" s="3" t="s">
        <v>30629</v>
      </c>
      <c r="K5506" s="1"/>
      <c r="L5506" s="1">
        <v>45811</v>
      </c>
      <c r="M5506" s="1">
        <f t="shared" si="217"/>
        <v>45811</v>
      </c>
      <c r="N5506" t="s">
        <v>4</v>
      </c>
      <c r="O5506" t="s">
        <v>30621</v>
      </c>
      <c r="Q5506" t="s">
        <v>5</v>
      </c>
      <c r="R5506" t="s">
        <v>30619</v>
      </c>
      <c r="S5506" t="s">
        <v>179</v>
      </c>
      <c r="T5506" t="s">
        <v>7</v>
      </c>
      <c r="U5506" t="s">
        <v>287</v>
      </c>
      <c r="V5506" t="s">
        <v>9</v>
      </c>
      <c r="W5506" t="s">
        <v>22151</v>
      </c>
      <c r="X5506" t="s">
        <v>22150</v>
      </c>
      <c r="Y5506" t="s">
        <v>10</v>
      </c>
    </row>
    <row r="5507" spans="1:25" x14ac:dyDescent="0.2">
      <c r="A5507" t="s">
        <v>0</v>
      </c>
      <c r="B5507" t="s">
        <v>22152</v>
      </c>
      <c r="C5507" t="s">
        <v>22153</v>
      </c>
      <c r="D5507" t="s">
        <v>22154</v>
      </c>
      <c r="E5507" t="s">
        <v>11</v>
      </c>
      <c r="F5507" t="s">
        <v>791</v>
      </c>
      <c r="G5507" s="1">
        <v>45446</v>
      </c>
      <c r="H5507" s="1">
        <v>45446</v>
      </c>
      <c r="I5507" s="1">
        <v>45798</v>
      </c>
      <c r="J5507" s="3" t="s">
        <v>30629</v>
      </c>
      <c r="K5507" s="1"/>
      <c r="L5507" s="1">
        <v>45811</v>
      </c>
      <c r="M5507" s="1">
        <f t="shared" si="217"/>
        <v>45811</v>
      </c>
      <c r="N5507" t="s">
        <v>89</v>
      </c>
      <c r="O5507" t="s">
        <v>30621</v>
      </c>
      <c r="Q5507" t="s">
        <v>5</v>
      </c>
      <c r="R5507" t="s">
        <v>30619</v>
      </c>
      <c r="S5507" t="s">
        <v>179</v>
      </c>
      <c r="T5507" t="s">
        <v>7</v>
      </c>
      <c r="U5507" t="s">
        <v>118</v>
      </c>
      <c r="V5507" t="s">
        <v>9</v>
      </c>
      <c r="W5507" t="s">
        <v>22155</v>
      </c>
      <c r="X5507" t="s">
        <v>22154</v>
      </c>
      <c r="Y5507" t="s">
        <v>91</v>
      </c>
    </row>
    <row r="5508" spans="1:25" x14ac:dyDescent="0.2">
      <c r="A5508" t="s">
        <v>0</v>
      </c>
      <c r="B5508" t="s">
        <v>22156</v>
      </c>
      <c r="C5508" t="s">
        <v>3413</v>
      </c>
      <c r="D5508" t="s">
        <v>22157</v>
      </c>
      <c r="E5508" t="s">
        <v>49</v>
      </c>
      <c r="F5508" t="s">
        <v>3150</v>
      </c>
      <c r="G5508" s="1">
        <v>45446</v>
      </c>
      <c r="H5508" s="1">
        <v>45446</v>
      </c>
      <c r="I5508" s="1">
        <v>45753</v>
      </c>
      <c r="J5508" s="3" t="s">
        <v>30629</v>
      </c>
      <c r="K5508" s="1"/>
      <c r="L5508" s="1">
        <v>45811</v>
      </c>
      <c r="M5508" s="1">
        <f t="shared" si="217"/>
        <v>45811</v>
      </c>
      <c r="N5508" t="s">
        <v>26</v>
      </c>
      <c r="O5508" t="s">
        <v>30621</v>
      </c>
      <c r="Q5508" t="s">
        <v>5</v>
      </c>
      <c r="R5508" t="s">
        <v>30619</v>
      </c>
      <c r="S5508" t="s">
        <v>383</v>
      </c>
      <c r="T5508" t="s">
        <v>28</v>
      </c>
      <c r="U5508" t="s">
        <v>443</v>
      </c>
      <c r="V5508" t="s">
        <v>30</v>
      </c>
      <c r="W5508" t="s">
        <v>22158</v>
      </c>
      <c r="X5508" t="s">
        <v>22157</v>
      </c>
      <c r="Y5508" t="s">
        <v>31</v>
      </c>
    </row>
    <row r="5509" spans="1:25" x14ac:dyDescent="0.2">
      <c r="A5509" t="s">
        <v>0</v>
      </c>
      <c r="B5509" t="s">
        <v>22159</v>
      </c>
      <c r="C5509" t="s">
        <v>207</v>
      </c>
      <c r="D5509" t="s">
        <v>22160</v>
      </c>
      <c r="E5509" t="s">
        <v>466</v>
      </c>
      <c r="F5509" t="s">
        <v>864</v>
      </c>
      <c r="G5509" s="1">
        <v>45446</v>
      </c>
      <c r="H5509" s="1">
        <v>45446</v>
      </c>
      <c r="I5509" s="1">
        <v>45692</v>
      </c>
      <c r="J5509" s="3" t="s">
        <v>30629</v>
      </c>
      <c r="K5509" s="1"/>
      <c r="L5509" s="1">
        <v>45629</v>
      </c>
      <c r="M5509" s="1">
        <f t="shared" si="217"/>
        <v>45811</v>
      </c>
      <c r="N5509" t="s">
        <v>89</v>
      </c>
      <c r="O5509" t="s">
        <v>30621</v>
      </c>
      <c r="Q5509" t="s">
        <v>5</v>
      </c>
      <c r="R5509" t="s">
        <v>30619</v>
      </c>
      <c r="S5509" t="s">
        <v>6026</v>
      </c>
      <c r="T5509" t="s">
        <v>7</v>
      </c>
      <c r="U5509" t="s">
        <v>90</v>
      </c>
      <c r="V5509" t="s">
        <v>9</v>
      </c>
      <c r="W5509" t="s">
        <v>22161</v>
      </c>
      <c r="X5509" t="s">
        <v>22160</v>
      </c>
      <c r="Y5509" t="s">
        <v>91</v>
      </c>
    </row>
    <row r="5510" spans="1:25" x14ac:dyDescent="0.2">
      <c r="A5510" t="s">
        <v>0</v>
      </c>
      <c r="B5510" t="s">
        <v>22162</v>
      </c>
      <c r="C5510" t="s">
        <v>2820</v>
      </c>
      <c r="D5510" t="s">
        <v>22163</v>
      </c>
      <c r="E5510" t="s">
        <v>49</v>
      </c>
      <c r="F5510" t="s">
        <v>2767</v>
      </c>
      <c r="G5510" s="1">
        <v>45446</v>
      </c>
      <c r="H5510" s="1">
        <v>45446</v>
      </c>
      <c r="I5510" s="1">
        <v>45775</v>
      </c>
      <c r="J5510" s="3" t="s">
        <v>30629</v>
      </c>
      <c r="K5510" s="1"/>
      <c r="L5510" s="1">
        <v>45811</v>
      </c>
      <c r="M5510" s="1">
        <f t="shared" si="217"/>
        <v>45811</v>
      </c>
      <c r="N5510" t="s">
        <v>36</v>
      </c>
      <c r="O5510" t="s">
        <v>30621</v>
      </c>
      <c r="Q5510" t="s">
        <v>5</v>
      </c>
      <c r="R5510" t="s">
        <v>30619</v>
      </c>
      <c r="S5510" t="s">
        <v>180</v>
      </c>
      <c r="T5510" t="s">
        <v>7</v>
      </c>
      <c r="U5510" t="s">
        <v>37</v>
      </c>
      <c r="V5510" t="s">
        <v>14</v>
      </c>
      <c r="W5510" t="s">
        <v>9681</v>
      </c>
      <c r="X5510" t="s">
        <v>9682</v>
      </c>
      <c r="Y5510" t="s">
        <v>40</v>
      </c>
    </row>
    <row r="5511" spans="1:25" x14ac:dyDescent="0.2">
      <c r="A5511" t="s">
        <v>0</v>
      </c>
      <c r="B5511" t="s">
        <v>22169</v>
      </c>
      <c r="C5511" t="s">
        <v>4026</v>
      </c>
      <c r="D5511" t="s">
        <v>22170</v>
      </c>
      <c r="E5511" t="s">
        <v>49</v>
      </c>
      <c r="F5511" t="s">
        <v>678</v>
      </c>
      <c r="G5511" s="1">
        <v>45446</v>
      </c>
      <c r="H5511" s="1">
        <v>45446</v>
      </c>
      <c r="I5511" s="1">
        <v>45709</v>
      </c>
      <c r="J5511" s="3" t="s">
        <v>30629</v>
      </c>
      <c r="K5511" s="1"/>
      <c r="L5511" s="1">
        <v>45811</v>
      </c>
      <c r="M5511" s="1">
        <f t="shared" si="217"/>
        <v>45811</v>
      </c>
      <c r="N5511" t="s">
        <v>26</v>
      </c>
      <c r="O5511" t="s">
        <v>30621</v>
      </c>
      <c r="Q5511" t="s">
        <v>5</v>
      </c>
      <c r="R5511" t="s">
        <v>30619</v>
      </c>
      <c r="S5511" t="s">
        <v>383</v>
      </c>
      <c r="T5511" t="s">
        <v>28</v>
      </c>
      <c r="U5511" t="s">
        <v>443</v>
      </c>
      <c r="V5511" t="s">
        <v>30</v>
      </c>
      <c r="W5511" t="s">
        <v>22171</v>
      </c>
      <c r="X5511" t="s">
        <v>22170</v>
      </c>
      <c r="Y5511" t="s">
        <v>31</v>
      </c>
    </row>
    <row r="5512" spans="1:25" x14ac:dyDescent="0.2">
      <c r="A5512" t="s">
        <v>0</v>
      </c>
      <c r="B5512" t="s">
        <v>22255</v>
      </c>
      <c r="C5512" t="s">
        <v>2239</v>
      </c>
      <c r="D5512" t="s">
        <v>22256</v>
      </c>
      <c r="E5512" t="s">
        <v>11</v>
      </c>
      <c r="F5512" t="s">
        <v>2561</v>
      </c>
      <c r="G5512" s="1">
        <v>45446</v>
      </c>
      <c r="H5512" s="1">
        <v>45446</v>
      </c>
      <c r="I5512" s="1">
        <v>45783</v>
      </c>
      <c r="J5512" s="3" t="s">
        <v>30629</v>
      </c>
      <c r="K5512" s="1"/>
      <c r="L5512" s="1">
        <v>45811</v>
      </c>
      <c r="M5512" s="1">
        <f t="shared" si="217"/>
        <v>45811</v>
      </c>
      <c r="N5512" t="s">
        <v>448</v>
      </c>
      <c r="O5512" t="s">
        <v>30621</v>
      </c>
      <c r="Q5512" t="s">
        <v>5</v>
      </c>
      <c r="R5512" t="s">
        <v>30619</v>
      </c>
      <c r="S5512" t="s">
        <v>179</v>
      </c>
      <c r="T5512" t="s">
        <v>7</v>
      </c>
      <c r="U5512" t="s">
        <v>8</v>
      </c>
      <c r="V5512" t="s">
        <v>14</v>
      </c>
      <c r="W5512" t="s">
        <v>22257</v>
      </c>
      <c r="X5512" t="s">
        <v>22256</v>
      </c>
      <c r="Y5512" t="s">
        <v>21</v>
      </c>
    </row>
    <row r="5513" spans="1:25" x14ac:dyDescent="0.2">
      <c r="A5513" t="s">
        <v>0</v>
      </c>
      <c r="B5513" t="s">
        <v>22258</v>
      </c>
      <c r="C5513" t="s">
        <v>6946</v>
      </c>
      <c r="D5513" t="s">
        <v>22259</v>
      </c>
      <c r="E5513" t="s">
        <v>11</v>
      </c>
      <c r="F5513" t="s">
        <v>1133</v>
      </c>
      <c r="G5513" s="1">
        <v>45446</v>
      </c>
      <c r="H5513" s="1">
        <v>45446</v>
      </c>
      <c r="I5513" s="1">
        <v>45775</v>
      </c>
      <c r="J5513" s="3" t="s">
        <v>30629</v>
      </c>
      <c r="K5513" s="1"/>
      <c r="L5513" s="1">
        <v>45811</v>
      </c>
      <c r="M5513" s="1">
        <f t="shared" si="217"/>
        <v>45811</v>
      </c>
      <c r="N5513" t="s">
        <v>89</v>
      </c>
      <c r="O5513" t="s">
        <v>30621</v>
      </c>
      <c r="Q5513" t="s">
        <v>5</v>
      </c>
      <c r="R5513" t="s">
        <v>30619</v>
      </c>
      <c r="S5513" t="s">
        <v>179</v>
      </c>
      <c r="T5513" t="s">
        <v>7</v>
      </c>
      <c r="U5513" t="s">
        <v>90</v>
      </c>
      <c r="V5513" t="s">
        <v>9</v>
      </c>
      <c r="W5513" t="s">
        <v>22260</v>
      </c>
      <c r="X5513" t="s">
        <v>22259</v>
      </c>
      <c r="Y5513" t="s">
        <v>91</v>
      </c>
    </row>
    <row r="5514" spans="1:25" x14ac:dyDescent="0.2">
      <c r="A5514" t="s">
        <v>0</v>
      </c>
      <c r="B5514" t="s">
        <v>22297</v>
      </c>
      <c r="C5514" t="s">
        <v>454</v>
      </c>
      <c r="D5514" t="s">
        <v>22298</v>
      </c>
      <c r="E5514" t="s">
        <v>18</v>
      </c>
      <c r="F5514" t="s">
        <v>6470</v>
      </c>
      <c r="G5514" s="1">
        <v>45447</v>
      </c>
      <c r="H5514" s="1">
        <v>45446</v>
      </c>
      <c r="I5514" s="1">
        <v>45708</v>
      </c>
      <c r="J5514" s="3" t="s">
        <v>30629</v>
      </c>
      <c r="K5514" s="1"/>
      <c r="L5514" s="1">
        <v>45811</v>
      </c>
      <c r="M5514" s="1">
        <f t="shared" si="217"/>
        <v>45811</v>
      </c>
      <c r="N5514" t="s">
        <v>4</v>
      </c>
      <c r="O5514" t="s">
        <v>30621</v>
      </c>
      <c r="Q5514" t="s">
        <v>5</v>
      </c>
      <c r="R5514" t="s">
        <v>30619</v>
      </c>
      <c r="S5514" t="s">
        <v>179</v>
      </c>
      <c r="T5514" t="s">
        <v>7</v>
      </c>
      <c r="U5514" t="s">
        <v>287</v>
      </c>
      <c r="V5514" t="s">
        <v>9</v>
      </c>
      <c r="W5514" t="s">
        <v>22299</v>
      </c>
      <c r="X5514" t="s">
        <v>22298</v>
      </c>
      <c r="Y5514" t="s">
        <v>10</v>
      </c>
    </row>
    <row r="5515" spans="1:25" x14ac:dyDescent="0.2">
      <c r="A5515" t="s">
        <v>0</v>
      </c>
      <c r="B5515" t="s">
        <v>22340</v>
      </c>
      <c r="C5515" t="s">
        <v>1743</v>
      </c>
      <c r="D5515" t="s">
        <v>22341</v>
      </c>
      <c r="E5515" t="s">
        <v>54</v>
      </c>
      <c r="F5515" t="s">
        <v>3407</v>
      </c>
      <c r="G5515" s="1">
        <v>45447</v>
      </c>
      <c r="H5515" s="1">
        <v>45446</v>
      </c>
      <c r="I5515" s="1">
        <v>45751</v>
      </c>
      <c r="J5515" s="3" t="s">
        <v>30629</v>
      </c>
      <c r="K5515" s="1"/>
      <c r="L5515" s="1">
        <v>45811</v>
      </c>
      <c r="M5515" s="1">
        <f t="shared" si="217"/>
        <v>45811</v>
      </c>
      <c r="N5515" t="s">
        <v>26</v>
      </c>
      <c r="O5515" t="s">
        <v>30621</v>
      </c>
      <c r="Q5515" t="s">
        <v>5</v>
      </c>
      <c r="R5515" t="s">
        <v>30619</v>
      </c>
      <c r="S5515" t="s">
        <v>563</v>
      </c>
      <c r="T5515" t="s">
        <v>7</v>
      </c>
      <c r="U5515" t="s">
        <v>37</v>
      </c>
      <c r="V5515" t="s">
        <v>9</v>
      </c>
      <c r="W5515" t="s">
        <v>22342</v>
      </c>
      <c r="X5515" t="s">
        <v>22341</v>
      </c>
      <c r="Y5515" t="s">
        <v>31</v>
      </c>
    </row>
    <row r="5516" spans="1:25" x14ac:dyDescent="0.2">
      <c r="A5516" t="s">
        <v>0</v>
      </c>
      <c r="B5516" t="s">
        <v>22418</v>
      </c>
      <c r="C5516" t="s">
        <v>6272</v>
      </c>
      <c r="D5516" t="s">
        <v>22419</v>
      </c>
      <c r="E5516" t="s">
        <v>24</v>
      </c>
      <c r="F5516" t="s">
        <v>809</v>
      </c>
      <c r="G5516" s="1">
        <v>45447</v>
      </c>
      <c r="H5516" s="1">
        <v>45446</v>
      </c>
      <c r="I5516" s="1">
        <v>45782</v>
      </c>
      <c r="J5516" s="3" t="s">
        <v>30629</v>
      </c>
      <c r="K5516" s="1"/>
      <c r="L5516" s="1">
        <v>45811</v>
      </c>
      <c r="M5516" s="1">
        <f t="shared" si="217"/>
        <v>45811</v>
      </c>
      <c r="N5516" t="s">
        <v>4</v>
      </c>
      <c r="O5516" t="s">
        <v>30621</v>
      </c>
      <c r="Q5516" t="s">
        <v>5</v>
      </c>
      <c r="R5516" t="s">
        <v>30619</v>
      </c>
      <c r="S5516" t="s">
        <v>255</v>
      </c>
      <c r="T5516" t="s">
        <v>7</v>
      </c>
      <c r="U5516" t="s">
        <v>287</v>
      </c>
      <c r="V5516" t="s">
        <v>9</v>
      </c>
      <c r="W5516" t="s">
        <v>22420</v>
      </c>
      <c r="X5516" t="s">
        <v>22421</v>
      </c>
      <c r="Y5516" t="s">
        <v>10</v>
      </c>
    </row>
    <row r="5517" spans="1:25" x14ac:dyDescent="0.2">
      <c r="A5517" t="s">
        <v>0</v>
      </c>
      <c r="B5517" t="s">
        <v>22451</v>
      </c>
      <c r="C5517" t="s">
        <v>22452</v>
      </c>
      <c r="D5517" t="s">
        <v>22453</v>
      </c>
      <c r="E5517" t="s">
        <v>24</v>
      </c>
      <c r="F5517" t="s">
        <v>354</v>
      </c>
      <c r="G5517" s="1">
        <v>45447</v>
      </c>
      <c r="H5517" s="1">
        <v>45446</v>
      </c>
      <c r="I5517" s="1">
        <v>45793</v>
      </c>
      <c r="J5517" s="3" t="s">
        <v>30629</v>
      </c>
      <c r="K5517" s="1"/>
      <c r="L5517" s="1">
        <v>45811</v>
      </c>
      <c r="M5517" s="1">
        <f t="shared" si="217"/>
        <v>45811</v>
      </c>
      <c r="N5517" t="s">
        <v>4</v>
      </c>
      <c r="O5517" t="s">
        <v>30621</v>
      </c>
      <c r="Q5517" t="s">
        <v>5</v>
      </c>
      <c r="R5517" t="s">
        <v>30619</v>
      </c>
      <c r="S5517" t="s">
        <v>521</v>
      </c>
      <c r="T5517" t="s">
        <v>7</v>
      </c>
      <c r="U5517" t="s">
        <v>287</v>
      </c>
      <c r="V5517" t="s">
        <v>9</v>
      </c>
      <c r="W5517" t="s">
        <v>22454</v>
      </c>
      <c r="X5517" t="s">
        <v>22453</v>
      </c>
      <c r="Y5517" t="s">
        <v>10</v>
      </c>
    </row>
    <row r="5518" spans="1:25" x14ac:dyDescent="0.2">
      <c r="A5518" t="s">
        <v>0</v>
      </c>
      <c r="B5518" t="s">
        <v>22462</v>
      </c>
      <c r="C5518" t="s">
        <v>22463</v>
      </c>
      <c r="D5518" t="s">
        <v>22464</v>
      </c>
      <c r="E5518" t="s">
        <v>24</v>
      </c>
      <c r="F5518" t="s">
        <v>354</v>
      </c>
      <c r="G5518" s="1">
        <v>45447</v>
      </c>
      <c r="H5518" s="1">
        <v>45446</v>
      </c>
      <c r="I5518" s="1">
        <v>45793</v>
      </c>
      <c r="J5518" s="3" t="s">
        <v>30629</v>
      </c>
      <c r="K5518" s="1"/>
      <c r="L5518" s="1">
        <v>45811</v>
      </c>
      <c r="M5518" s="1">
        <f t="shared" si="217"/>
        <v>45811</v>
      </c>
      <c r="N5518" t="s">
        <v>4</v>
      </c>
      <c r="O5518" t="s">
        <v>30621</v>
      </c>
      <c r="Q5518" t="s">
        <v>5</v>
      </c>
      <c r="R5518" t="s">
        <v>30619</v>
      </c>
      <c r="S5518" t="s">
        <v>138</v>
      </c>
      <c r="T5518" t="s">
        <v>7</v>
      </c>
      <c r="U5518" t="s">
        <v>287</v>
      </c>
      <c r="V5518" t="s">
        <v>9</v>
      </c>
      <c r="W5518" t="s">
        <v>22465</v>
      </c>
      <c r="X5518" t="s">
        <v>22464</v>
      </c>
      <c r="Y5518" t="s">
        <v>10</v>
      </c>
    </row>
    <row r="5519" spans="1:25" x14ac:dyDescent="0.2">
      <c r="A5519" t="s">
        <v>0</v>
      </c>
      <c r="B5519" t="s">
        <v>22481</v>
      </c>
      <c r="C5519" t="s">
        <v>2472</v>
      </c>
      <c r="D5519" t="s">
        <v>22482</v>
      </c>
      <c r="E5519" t="s">
        <v>2</v>
      </c>
      <c r="F5519" t="s">
        <v>6234</v>
      </c>
      <c r="G5519" s="1">
        <v>45447</v>
      </c>
      <c r="H5519" s="1">
        <v>45446</v>
      </c>
      <c r="I5519" s="1">
        <v>45715</v>
      </c>
      <c r="J5519" s="3" t="s">
        <v>30629</v>
      </c>
      <c r="K5519" s="1"/>
      <c r="L5519" s="1">
        <v>45811</v>
      </c>
      <c r="M5519" s="1">
        <f t="shared" si="217"/>
        <v>45811</v>
      </c>
      <c r="N5519" t="s">
        <v>4</v>
      </c>
      <c r="O5519" t="s">
        <v>30621</v>
      </c>
      <c r="Q5519" t="s">
        <v>5</v>
      </c>
      <c r="R5519" t="s">
        <v>30619</v>
      </c>
      <c r="S5519" t="s">
        <v>255</v>
      </c>
      <c r="T5519" t="s">
        <v>7</v>
      </c>
      <c r="U5519" t="s">
        <v>77</v>
      </c>
      <c r="V5519" t="s">
        <v>14</v>
      </c>
      <c r="W5519" t="s">
        <v>22483</v>
      </c>
      <c r="X5519" t="s">
        <v>22482</v>
      </c>
      <c r="Y5519" t="s">
        <v>10</v>
      </c>
    </row>
    <row r="5520" spans="1:25" x14ac:dyDescent="0.2">
      <c r="A5520" t="s">
        <v>0</v>
      </c>
      <c r="B5520" t="s">
        <v>22499</v>
      </c>
      <c r="C5520" t="s">
        <v>22500</v>
      </c>
      <c r="D5520" t="s">
        <v>22501</v>
      </c>
      <c r="E5520" t="s">
        <v>24</v>
      </c>
      <c r="F5520" t="s">
        <v>4810</v>
      </c>
      <c r="G5520" s="1">
        <v>45447</v>
      </c>
      <c r="H5520" s="1">
        <v>45446</v>
      </c>
      <c r="I5520" s="1">
        <v>45768</v>
      </c>
      <c r="J5520" s="3" t="s">
        <v>30629</v>
      </c>
      <c r="K5520" s="1"/>
      <c r="L5520" s="1">
        <v>45811</v>
      </c>
      <c r="M5520" s="1">
        <f t="shared" si="217"/>
        <v>45811</v>
      </c>
      <c r="N5520" t="s">
        <v>4</v>
      </c>
      <c r="O5520" t="s">
        <v>30621</v>
      </c>
      <c r="Q5520" t="s">
        <v>5</v>
      </c>
      <c r="R5520" t="s">
        <v>30619</v>
      </c>
      <c r="S5520" t="s">
        <v>74</v>
      </c>
      <c r="T5520" t="s">
        <v>7</v>
      </c>
      <c r="U5520" t="s">
        <v>110</v>
      </c>
      <c r="V5520" t="s">
        <v>9</v>
      </c>
      <c r="W5520" t="s">
        <v>22502</v>
      </c>
      <c r="X5520" t="s">
        <v>22501</v>
      </c>
      <c r="Y5520" t="s">
        <v>10</v>
      </c>
    </row>
    <row r="5521" spans="1:25" x14ac:dyDescent="0.2">
      <c r="A5521" t="s">
        <v>0</v>
      </c>
      <c r="B5521" t="s">
        <v>22528</v>
      </c>
      <c r="C5521" t="s">
        <v>2123</v>
      </c>
      <c r="D5521" t="s">
        <v>22529</v>
      </c>
      <c r="E5521" t="s">
        <v>105</v>
      </c>
      <c r="F5521" t="s">
        <v>4402</v>
      </c>
      <c r="G5521" s="1">
        <v>45447</v>
      </c>
      <c r="H5521" s="1">
        <v>45446</v>
      </c>
      <c r="I5521" s="1">
        <v>45513</v>
      </c>
      <c r="J5521" s="3" t="s">
        <v>30629</v>
      </c>
      <c r="K5521" s="1"/>
      <c r="L5521" s="1">
        <v>45811</v>
      </c>
      <c r="M5521" s="1">
        <f t="shared" si="217"/>
        <v>45811</v>
      </c>
      <c r="N5521" t="s">
        <v>4</v>
      </c>
      <c r="O5521" t="s">
        <v>30621</v>
      </c>
      <c r="Q5521" t="s">
        <v>5</v>
      </c>
      <c r="R5521" t="s">
        <v>30619</v>
      </c>
      <c r="S5521" t="s">
        <v>5989</v>
      </c>
      <c r="T5521" t="s">
        <v>7</v>
      </c>
      <c r="U5521" t="s">
        <v>638</v>
      </c>
      <c r="V5521" t="s">
        <v>9</v>
      </c>
      <c r="W5521" t="s">
        <v>22530</v>
      </c>
      <c r="X5521" t="s">
        <v>22531</v>
      </c>
      <c r="Y5521" t="s">
        <v>10</v>
      </c>
    </row>
    <row r="5522" spans="1:25" x14ac:dyDescent="0.2">
      <c r="A5522" t="s">
        <v>0</v>
      </c>
      <c r="B5522" t="s">
        <v>22545</v>
      </c>
      <c r="C5522" t="s">
        <v>22546</v>
      </c>
      <c r="D5522" t="s">
        <v>22547</v>
      </c>
      <c r="E5522" t="s">
        <v>24</v>
      </c>
      <c r="F5522" t="s">
        <v>809</v>
      </c>
      <c r="G5522" s="1">
        <v>45447</v>
      </c>
      <c r="H5522" s="1">
        <v>45446</v>
      </c>
      <c r="I5522" s="1">
        <v>45782</v>
      </c>
      <c r="J5522" s="3" t="s">
        <v>30629</v>
      </c>
      <c r="K5522" s="1"/>
      <c r="L5522" s="1">
        <v>45811</v>
      </c>
      <c r="M5522" s="1">
        <f t="shared" si="217"/>
        <v>45811</v>
      </c>
      <c r="N5522" t="s">
        <v>4</v>
      </c>
      <c r="O5522" t="s">
        <v>30621</v>
      </c>
      <c r="Q5522" t="s">
        <v>5</v>
      </c>
      <c r="R5522" t="s">
        <v>30619</v>
      </c>
      <c r="S5522" t="s">
        <v>255</v>
      </c>
      <c r="T5522" t="s">
        <v>7</v>
      </c>
      <c r="U5522" t="s">
        <v>287</v>
      </c>
      <c r="V5522" t="s">
        <v>9</v>
      </c>
      <c r="W5522" t="s">
        <v>22548</v>
      </c>
      <c r="X5522" t="s">
        <v>22549</v>
      </c>
      <c r="Y5522" t="s">
        <v>10</v>
      </c>
    </row>
    <row r="5523" spans="1:25" x14ac:dyDescent="0.2">
      <c r="A5523" t="s">
        <v>0</v>
      </c>
      <c r="B5523" t="s">
        <v>22562</v>
      </c>
      <c r="C5523" t="s">
        <v>7065</v>
      </c>
      <c r="D5523" t="s">
        <v>22563</v>
      </c>
      <c r="E5523" t="s">
        <v>24</v>
      </c>
      <c r="F5523" t="s">
        <v>5125</v>
      </c>
      <c r="G5523" s="1">
        <v>45447</v>
      </c>
      <c r="H5523" s="1">
        <v>45446</v>
      </c>
      <c r="I5523" s="1">
        <v>45582</v>
      </c>
      <c r="J5523" s="3" t="s">
        <v>30629</v>
      </c>
      <c r="K5523" s="1"/>
      <c r="L5523" s="1">
        <v>45629</v>
      </c>
      <c r="M5523" s="1">
        <f t="shared" si="217"/>
        <v>45811</v>
      </c>
      <c r="N5523" t="s">
        <v>63</v>
      </c>
      <c r="O5523" t="s">
        <v>30621</v>
      </c>
      <c r="Q5523" t="s">
        <v>5</v>
      </c>
      <c r="R5523" t="s">
        <v>30619</v>
      </c>
      <c r="S5523" t="s">
        <v>6075</v>
      </c>
      <c r="T5523" t="s">
        <v>64</v>
      </c>
      <c r="U5523" t="s">
        <v>65</v>
      </c>
      <c r="V5523" t="s">
        <v>111</v>
      </c>
      <c r="W5523" t="s">
        <v>41</v>
      </c>
      <c r="X5523" t="s">
        <v>41</v>
      </c>
      <c r="Y5523" t="s">
        <v>41</v>
      </c>
    </row>
    <row r="5524" spans="1:25" x14ac:dyDescent="0.2">
      <c r="A5524" t="s">
        <v>0</v>
      </c>
      <c r="B5524" t="s">
        <v>22577</v>
      </c>
      <c r="C5524" t="s">
        <v>3520</v>
      </c>
      <c r="D5524" t="s">
        <v>22578</v>
      </c>
      <c r="E5524" t="s">
        <v>11</v>
      </c>
      <c r="F5524" t="s">
        <v>1719</v>
      </c>
      <c r="G5524" s="1">
        <v>45447</v>
      </c>
      <c r="H5524" s="1">
        <v>45446</v>
      </c>
      <c r="I5524" s="1">
        <v>45531</v>
      </c>
      <c r="J5524" s="3" t="s">
        <v>30629</v>
      </c>
      <c r="K5524" s="1"/>
      <c r="L5524" s="1">
        <v>45629</v>
      </c>
      <c r="M5524" s="1">
        <f t="shared" si="217"/>
        <v>45811</v>
      </c>
      <c r="N5524" t="s">
        <v>26</v>
      </c>
      <c r="O5524" t="s">
        <v>30621</v>
      </c>
      <c r="Q5524" t="s">
        <v>5</v>
      </c>
      <c r="R5524" t="s">
        <v>30619</v>
      </c>
      <c r="S5524" t="s">
        <v>8187</v>
      </c>
      <c r="T5524" t="s">
        <v>7</v>
      </c>
      <c r="U5524" t="s">
        <v>177</v>
      </c>
      <c r="V5524" t="s">
        <v>9</v>
      </c>
      <c r="W5524" t="s">
        <v>22579</v>
      </c>
      <c r="X5524" t="s">
        <v>22578</v>
      </c>
      <c r="Y5524" t="s">
        <v>31</v>
      </c>
    </row>
    <row r="5525" spans="1:25" x14ac:dyDescent="0.2">
      <c r="A5525" t="s">
        <v>0</v>
      </c>
      <c r="B5525" t="s">
        <v>22580</v>
      </c>
      <c r="C5525" t="s">
        <v>22581</v>
      </c>
      <c r="D5525" t="s">
        <v>22582</v>
      </c>
      <c r="E5525" t="s">
        <v>24</v>
      </c>
      <c r="F5525" t="s">
        <v>354</v>
      </c>
      <c r="G5525" s="1">
        <v>45447</v>
      </c>
      <c r="H5525" s="1">
        <v>45446</v>
      </c>
      <c r="I5525" s="1">
        <v>45482</v>
      </c>
      <c r="J5525" s="3" t="s">
        <v>30629</v>
      </c>
      <c r="K5525" s="1"/>
      <c r="L5525" s="1">
        <v>45811</v>
      </c>
      <c r="M5525" s="1">
        <f t="shared" si="217"/>
        <v>45811</v>
      </c>
      <c r="N5525" t="s">
        <v>4</v>
      </c>
      <c r="O5525" t="s">
        <v>30621</v>
      </c>
      <c r="Q5525" t="s">
        <v>5</v>
      </c>
      <c r="R5525" t="s">
        <v>30619</v>
      </c>
      <c r="S5525" t="s">
        <v>5360</v>
      </c>
      <c r="T5525" t="s">
        <v>7</v>
      </c>
      <c r="U5525" t="s">
        <v>287</v>
      </c>
      <c r="V5525" t="s">
        <v>9</v>
      </c>
      <c r="W5525" t="s">
        <v>22583</v>
      </c>
      <c r="X5525" t="s">
        <v>22582</v>
      </c>
      <c r="Y5525" t="s">
        <v>10</v>
      </c>
    </row>
    <row r="5526" spans="1:25" x14ac:dyDescent="0.2">
      <c r="A5526" t="s">
        <v>0</v>
      </c>
      <c r="B5526" t="s">
        <v>22678</v>
      </c>
      <c r="C5526" t="s">
        <v>22679</v>
      </c>
      <c r="D5526" t="s">
        <v>22680</v>
      </c>
      <c r="E5526" t="s">
        <v>24</v>
      </c>
      <c r="F5526" t="s">
        <v>354</v>
      </c>
      <c r="G5526" s="1">
        <v>45448</v>
      </c>
      <c r="H5526" s="1">
        <v>45446</v>
      </c>
      <c r="I5526" s="1">
        <v>45481</v>
      </c>
      <c r="J5526" s="3" t="s">
        <v>30629</v>
      </c>
      <c r="K5526" s="1"/>
      <c r="L5526" s="1">
        <v>45811</v>
      </c>
      <c r="M5526" s="1">
        <f t="shared" si="217"/>
        <v>45811</v>
      </c>
      <c r="N5526" t="s">
        <v>4</v>
      </c>
      <c r="O5526" t="s">
        <v>30621</v>
      </c>
      <c r="Q5526" t="s">
        <v>5</v>
      </c>
      <c r="R5526" t="s">
        <v>30619</v>
      </c>
      <c r="S5526" t="s">
        <v>6498</v>
      </c>
      <c r="T5526" t="s">
        <v>7</v>
      </c>
      <c r="U5526" t="s">
        <v>287</v>
      </c>
      <c r="V5526" t="s">
        <v>9</v>
      </c>
      <c r="W5526" t="s">
        <v>22681</v>
      </c>
      <c r="X5526" t="s">
        <v>22680</v>
      </c>
      <c r="Y5526" t="s">
        <v>10</v>
      </c>
    </row>
    <row r="5527" spans="1:25" x14ac:dyDescent="0.2">
      <c r="A5527" t="s">
        <v>0</v>
      </c>
      <c r="B5527" t="s">
        <v>22688</v>
      </c>
      <c r="C5527" t="s">
        <v>22689</v>
      </c>
      <c r="D5527" t="s">
        <v>22690</v>
      </c>
      <c r="E5527" t="s">
        <v>24</v>
      </c>
      <c r="F5527" t="s">
        <v>354</v>
      </c>
      <c r="G5527" s="1">
        <v>45448</v>
      </c>
      <c r="H5527" s="1">
        <v>45446</v>
      </c>
      <c r="I5527" s="1">
        <v>45481</v>
      </c>
      <c r="J5527" s="3" t="s">
        <v>30629</v>
      </c>
      <c r="K5527" s="1"/>
      <c r="L5527" s="1">
        <v>45538</v>
      </c>
      <c r="M5527" s="1">
        <f t="shared" ref="M5527:M5557" si="218">DATE(YEAR(H5527)+1,MONTH(H5527),DAY(H5527))</f>
        <v>45811</v>
      </c>
      <c r="N5527" t="s">
        <v>4</v>
      </c>
      <c r="O5527" t="s">
        <v>30621</v>
      </c>
      <c r="Q5527" t="s">
        <v>5</v>
      </c>
      <c r="R5527" t="s">
        <v>30619</v>
      </c>
      <c r="S5527" t="s">
        <v>6498</v>
      </c>
      <c r="T5527" t="s">
        <v>7</v>
      </c>
      <c r="U5527" t="s">
        <v>287</v>
      </c>
      <c r="V5527" t="s">
        <v>9</v>
      </c>
      <c r="W5527" t="s">
        <v>22691</v>
      </c>
      <c r="X5527" t="s">
        <v>22690</v>
      </c>
      <c r="Y5527" t="s">
        <v>10</v>
      </c>
    </row>
    <row r="5528" spans="1:25" x14ac:dyDescent="0.2">
      <c r="A5528" t="s">
        <v>0</v>
      </c>
      <c r="B5528" t="s">
        <v>22702</v>
      </c>
      <c r="C5528" t="s">
        <v>22703</v>
      </c>
      <c r="D5528" t="s">
        <v>22704</v>
      </c>
      <c r="E5528" t="s">
        <v>24</v>
      </c>
      <c r="F5528" t="s">
        <v>354</v>
      </c>
      <c r="G5528" s="1">
        <v>45448</v>
      </c>
      <c r="H5528" s="1">
        <v>45446</v>
      </c>
      <c r="I5528" s="1">
        <v>45481</v>
      </c>
      <c r="J5528" s="3" t="s">
        <v>30629</v>
      </c>
      <c r="K5528" s="1"/>
      <c r="L5528" s="1">
        <v>45811</v>
      </c>
      <c r="M5528" s="1">
        <f t="shared" si="218"/>
        <v>45811</v>
      </c>
      <c r="N5528" t="s">
        <v>4</v>
      </c>
      <c r="O5528" t="s">
        <v>30621</v>
      </c>
      <c r="Q5528" t="s">
        <v>5</v>
      </c>
      <c r="R5528" t="s">
        <v>30619</v>
      </c>
      <c r="S5528" t="s">
        <v>6498</v>
      </c>
      <c r="T5528" t="s">
        <v>7</v>
      </c>
      <c r="U5528" t="s">
        <v>287</v>
      </c>
      <c r="V5528" t="s">
        <v>9</v>
      </c>
      <c r="W5528" t="s">
        <v>22705</v>
      </c>
      <c r="X5528" t="s">
        <v>22704</v>
      </c>
      <c r="Y5528" t="s">
        <v>10</v>
      </c>
    </row>
    <row r="5529" spans="1:25" x14ac:dyDescent="0.2">
      <c r="A5529" t="s">
        <v>0</v>
      </c>
      <c r="B5529" t="s">
        <v>22715</v>
      </c>
      <c r="C5529" t="s">
        <v>22716</v>
      </c>
      <c r="D5529" t="s">
        <v>22717</v>
      </c>
      <c r="E5529" t="s">
        <v>24</v>
      </c>
      <c r="F5529" t="s">
        <v>354</v>
      </c>
      <c r="G5529" s="1">
        <v>45448</v>
      </c>
      <c r="H5529" s="1">
        <v>45446</v>
      </c>
      <c r="I5529" s="1">
        <v>45481</v>
      </c>
      <c r="J5529" s="3" t="s">
        <v>30629</v>
      </c>
      <c r="K5529" s="1"/>
      <c r="L5529" s="1">
        <v>45811</v>
      </c>
      <c r="M5529" s="1">
        <f t="shared" si="218"/>
        <v>45811</v>
      </c>
      <c r="N5529" t="s">
        <v>4</v>
      </c>
      <c r="O5529" t="s">
        <v>30621</v>
      </c>
      <c r="Q5529" t="s">
        <v>5</v>
      </c>
      <c r="R5529" t="s">
        <v>30619</v>
      </c>
      <c r="S5529" t="s">
        <v>6426</v>
      </c>
      <c r="T5529" t="s">
        <v>7</v>
      </c>
      <c r="U5529" t="s">
        <v>287</v>
      </c>
      <c r="V5529" t="s">
        <v>9</v>
      </c>
      <c r="W5529" t="s">
        <v>22718</v>
      </c>
      <c r="X5529" t="s">
        <v>22717</v>
      </c>
      <c r="Y5529" t="s">
        <v>10</v>
      </c>
    </row>
    <row r="5530" spans="1:25" x14ac:dyDescent="0.2">
      <c r="A5530" t="s">
        <v>0</v>
      </c>
      <c r="B5530" t="s">
        <v>22719</v>
      </c>
      <c r="C5530" t="s">
        <v>6974</v>
      </c>
      <c r="D5530" t="s">
        <v>22720</v>
      </c>
      <c r="E5530" t="s">
        <v>24</v>
      </c>
      <c r="F5530" t="s">
        <v>4810</v>
      </c>
      <c r="G5530" s="1">
        <v>45448</v>
      </c>
      <c r="H5530" s="1">
        <v>45446</v>
      </c>
      <c r="I5530" s="1">
        <v>45770</v>
      </c>
      <c r="J5530" s="3" t="s">
        <v>30629</v>
      </c>
      <c r="K5530" s="1"/>
      <c r="L5530" s="1">
        <v>45811</v>
      </c>
      <c r="M5530" s="1">
        <f t="shared" si="218"/>
        <v>45811</v>
      </c>
      <c r="N5530" t="s">
        <v>4</v>
      </c>
      <c r="O5530" t="s">
        <v>30621</v>
      </c>
      <c r="Q5530" t="s">
        <v>5</v>
      </c>
      <c r="R5530" t="s">
        <v>30619</v>
      </c>
      <c r="S5530" t="s">
        <v>74</v>
      </c>
      <c r="T5530" t="s">
        <v>7</v>
      </c>
      <c r="U5530" t="s">
        <v>72</v>
      </c>
      <c r="V5530" t="s">
        <v>9</v>
      </c>
      <c r="W5530" t="s">
        <v>22721</v>
      </c>
      <c r="X5530" t="s">
        <v>22720</v>
      </c>
      <c r="Y5530" t="s">
        <v>10</v>
      </c>
    </row>
    <row r="5531" spans="1:25" x14ac:dyDescent="0.2">
      <c r="A5531" t="s">
        <v>0</v>
      </c>
      <c r="B5531" t="s">
        <v>22726</v>
      </c>
      <c r="C5531" t="s">
        <v>22727</v>
      </c>
      <c r="D5531" t="s">
        <v>22728</v>
      </c>
      <c r="E5531" t="s">
        <v>24</v>
      </c>
      <c r="F5531" t="s">
        <v>4810</v>
      </c>
      <c r="G5531" s="1">
        <v>45448</v>
      </c>
      <c r="H5531" s="1">
        <v>45446</v>
      </c>
      <c r="I5531" s="1">
        <v>45446</v>
      </c>
      <c r="J5531" s="1" t="s">
        <v>30628</v>
      </c>
      <c r="K5531" s="1"/>
      <c r="L5531" s="1">
        <v>45811</v>
      </c>
      <c r="M5531" s="1">
        <f t="shared" si="218"/>
        <v>45811</v>
      </c>
      <c r="N5531" t="s">
        <v>4</v>
      </c>
      <c r="O5531" t="s">
        <v>30621</v>
      </c>
      <c r="Q5531" t="s">
        <v>5</v>
      </c>
      <c r="R5531" t="s">
        <v>30620</v>
      </c>
      <c r="S5531" t="s">
        <v>22729</v>
      </c>
      <c r="T5531" t="s">
        <v>7</v>
      </c>
      <c r="U5531" t="s">
        <v>638</v>
      </c>
      <c r="V5531" t="s">
        <v>9</v>
      </c>
      <c r="W5531" t="s">
        <v>22730</v>
      </c>
      <c r="X5531" t="s">
        <v>22731</v>
      </c>
      <c r="Y5531" t="s">
        <v>10</v>
      </c>
    </row>
    <row r="5532" spans="1:25" x14ac:dyDescent="0.2">
      <c r="A5532" t="s">
        <v>0</v>
      </c>
      <c r="B5532" t="s">
        <v>22732</v>
      </c>
      <c r="C5532" t="s">
        <v>22733</v>
      </c>
      <c r="D5532" t="s">
        <v>22734</v>
      </c>
      <c r="E5532" t="s">
        <v>24</v>
      </c>
      <c r="F5532" t="s">
        <v>354</v>
      </c>
      <c r="G5532" s="1">
        <v>45448</v>
      </c>
      <c r="H5532" s="1">
        <v>45446</v>
      </c>
      <c r="I5532" s="1">
        <v>45482</v>
      </c>
      <c r="J5532" s="3" t="s">
        <v>30629</v>
      </c>
      <c r="K5532" s="1"/>
      <c r="L5532" s="1">
        <v>45811</v>
      </c>
      <c r="M5532" s="1">
        <f t="shared" si="218"/>
        <v>45811</v>
      </c>
      <c r="N5532" t="s">
        <v>4</v>
      </c>
      <c r="O5532" t="s">
        <v>30621</v>
      </c>
      <c r="Q5532" t="s">
        <v>5</v>
      </c>
      <c r="R5532" t="s">
        <v>30619</v>
      </c>
      <c r="S5532" t="s">
        <v>255</v>
      </c>
      <c r="T5532" t="s">
        <v>7</v>
      </c>
      <c r="U5532" t="s">
        <v>287</v>
      </c>
      <c r="V5532" t="s">
        <v>9</v>
      </c>
      <c r="W5532" t="s">
        <v>22735</v>
      </c>
      <c r="X5532" t="s">
        <v>22734</v>
      </c>
      <c r="Y5532" t="s">
        <v>10</v>
      </c>
    </row>
    <row r="5533" spans="1:25" x14ac:dyDescent="0.2">
      <c r="A5533" t="s">
        <v>0</v>
      </c>
      <c r="B5533" t="s">
        <v>22736</v>
      </c>
      <c r="C5533" t="s">
        <v>22737</v>
      </c>
      <c r="D5533" t="s">
        <v>22738</v>
      </c>
      <c r="E5533" t="s">
        <v>24</v>
      </c>
      <c r="F5533" t="s">
        <v>354</v>
      </c>
      <c r="G5533" s="1">
        <v>45448</v>
      </c>
      <c r="H5533" s="1">
        <v>45446</v>
      </c>
      <c r="I5533" s="1">
        <v>45481</v>
      </c>
      <c r="J5533" s="3" t="s">
        <v>30629</v>
      </c>
      <c r="K5533" s="1"/>
      <c r="L5533" s="1">
        <v>45811</v>
      </c>
      <c r="M5533" s="1">
        <f t="shared" si="218"/>
        <v>45811</v>
      </c>
      <c r="N5533" t="s">
        <v>4</v>
      </c>
      <c r="O5533" t="s">
        <v>30621</v>
      </c>
      <c r="Q5533" t="s">
        <v>5</v>
      </c>
      <c r="R5533" t="s">
        <v>30619</v>
      </c>
      <c r="S5533" t="s">
        <v>6426</v>
      </c>
      <c r="T5533" t="s">
        <v>7</v>
      </c>
      <c r="U5533" t="s">
        <v>287</v>
      </c>
      <c r="V5533" t="s">
        <v>9</v>
      </c>
      <c r="W5533" t="s">
        <v>22739</v>
      </c>
      <c r="X5533" t="s">
        <v>22738</v>
      </c>
      <c r="Y5533" t="s">
        <v>10</v>
      </c>
    </row>
    <row r="5534" spans="1:25" x14ac:dyDescent="0.2">
      <c r="A5534" t="s">
        <v>0</v>
      </c>
      <c r="B5534" t="s">
        <v>22751</v>
      </c>
      <c r="C5534" t="s">
        <v>22752</v>
      </c>
      <c r="D5534" t="s">
        <v>22753</v>
      </c>
      <c r="E5534" t="s">
        <v>24</v>
      </c>
      <c r="F5534" t="s">
        <v>354</v>
      </c>
      <c r="G5534" s="1">
        <v>45448</v>
      </c>
      <c r="H5534" s="1">
        <v>45446</v>
      </c>
      <c r="I5534" s="1">
        <v>45481</v>
      </c>
      <c r="J5534" s="3" t="s">
        <v>30629</v>
      </c>
      <c r="K5534" s="1"/>
      <c r="L5534" s="1">
        <v>45811</v>
      </c>
      <c r="M5534" s="1">
        <f t="shared" si="218"/>
        <v>45811</v>
      </c>
      <c r="N5534" t="s">
        <v>4</v>
      </c>
      <c r="O5534" t="s">
        <v>30621</v>
      </c>
      <c r="Q5534" t="s">
        <v>5</v>
      </c>
      <c r="R5534" t="s">
        <v>30619</v>
      </c>
      <c r="S5534" t="s">
        <v>6426</v>
      </c>
      <c r="T5534" t="s">
        <v>7</v>
      </c>
      <c r="U5534" t="s">
        <v>287</v>
      </c>
      <c r="V5534" t="s">
        <v>9</v>
      </c>
      <c r="W5534" t="s">
        <v>22754</v>
      </c>
      <c r="X5534" t="s">
        <v>22753</v>
      </c>
      <c r="Y5534" t="s">
        <v>10</v>
      </c>
    </row>
    <row r="5535" spans="1:25" x14ac:dyDescent="0.2">
      <c r="A5535" t="s">
        <v>0</v>
      </c>
      <c r="B5535" t="s">
        <v>22760</v>
      </c>
      <c r="C5535" t="s">
        <v>6802</v>
      </c>
      <c r="D5535" t="s">
        <v>22761</v>
      </c>
      <c r="E5535" t="s">
        <v>24</v>
      </c>
      <c r="F5535" t="s">
        <v>354</v>
      </c>
      <c r="G5535" s="1">
        <v>45448</v>
      </c>
      <c r="H5535" s="1">
        <v>45446</v>
      </c>
      <c r="I5535" s="1">
        <v>45768</v>
      </c>
      <c r="J5535" s="3" t="s">
        <v>30629</v>
      </c>
      <c r="K5535" s="1"/>
      <c r="L5535" s="1">
        <v>45811</v>
      </c>
      <c r="M5535" s="1">
        <f t="shared" si="218"/>
        <v>45811</v>
      </c>
      <c r="N5535" t="s">
        <v>4</v>
      </c>
      <c r="O5535" t="s">
        <v>30621</v>
      </c>
      <c r="Q5535" t="s">
        <v>5</v>
      </c>
      <c r="R5535" t="s">
        <v>30619</v>
      </c>
      <c r="S5535" t="s">
        <v>247</v>
      </c>
      <c r="T5535" t="s">
        <v>7</v>
      </c>
      <c r="U5535" t="s">
        <v>287</v>
      </c>
      <c r="V5535" t="s">
        <v>9</v>
      </c>
      <c r="W5535" t="s">
        <v>22762</v>
      </c>
      <c r="X5535" t="s">
        <v>22761</v>
      </c>
      <c r="Y5535" t="s">
        <v>10</v>
      </c>
    </row>
    <row r="5536" spans="1:25" x14ac:dyDescent="0.2">
      <c r="A5536" t="s">
        <v>0</v>
      </c>
      <c r="B5536" t="s">
        <v>22763</v>
      </c>
      <c r="C5536" t="s">
        <v>6803</v>
      </c>
      <c r="D5536" t="s">
        <v>22764</v>
      </c>
      <c r="E5536" t="s">
        <v>24</v>
      </c>
      <c r="F5536" t="s">
        <v>354</v>
      </c>
      <c r="G5536" s="1">
        <v>45448</v>
      </c>
      <c r="H5536" s="1">
        <v>45446</v>
      </c>
      <c r="I5536" s="1">
        <v>45768</v>
      </c>
      <c r="J5536" s="3" t="s">
        <v>30629</v>
      </c>
      <c r="K5536" s="1"/>
      <c r="L5536" s="1">
        <v>45811</v>
      </c>
      <c r="M5536" s="1">
        <f t="shared" si="218"/>
        <v>45811</v>
      </c>
      <c r="N5536" t="s">
        <v>4</v>
      </c>
      <c r="O5536" t="s">
        <v>30621</v>
      </c>
      <c r="Q5536" t="s">
        <v>5</v>
      </c>
      <c r="R5536" t="s">
        <v>30619</v>
      </c>
      <c r="S5536" t="s">
        <v>247</v>
      </c>
      <c r="T5536" t="s">
        <v>7</v>
      </c>
      <c r="U5536" t="s">
        <v>287</v>
      </c>
      <c r="V5536" t="s">
        <v>9</v>
      </c>
      <c r="W5536" t="s">
        <v>22765</v>
      </c>
      <c r="X5536" t="s">
        <v>22764</v>
      </c>
      <c r="Y5536" t="s">
        <v>10</v>
      </c>
    </row>
    <row r="5537" spans="1:25" x14ac:dyDescent="0.2">
      <c r="A5537" t="s">
        <v>0</v>
      </c>
      <c r="B5537" t="s">
        <v>22771</v>
      </c>
      <c r="C5537" t="s">
        <v>4092</v>
      </c>
      <c r="D5537" t="s">
        <v>22772</v>
      </c>
      <c r="E5537" t="s">
        <v>105</v>
      </c>
      <c r="F5537" t="s">
        <v>4402</v>
      </c>
      <c r="G5537" s="1">
        <v>45448</v>
      </c>
      <c r="H5537" s="1">
        <v>45446</v>
      </c>
      <c r="I5537" s="1">
        <v>45519</v>
      </c>
      <c r="J5537" s="3" t="s">
        <v>30629</v>
      </c>
      <c r="K5537" s="1"/>
      <c r="L5537" s="1">
        <v>45538</v>
      </c>
      <c r="M5537" s="1">
        <f t="shared" si="218"/>
        <v>45811</v>
      </c>
      <c r="N5537" t="s">
        <v>4</v>
      </c>
      <c r="O5537" t="s">
        <v>30621</v>
      </c>
      <c r="Q5537" t="s">
        <v>5</v>
      </c>
      <c r="R5537" t="s">
        <v>30619</v>
      </c>
      <c r="S5537" t="s">
        <v>6137</v>
      </c>
      <c r="T5537" t="s">
        <v>7</v>
      </c>
      <c r="U5537" t="s">
        <v>638</v>
      </c>
      <c r="V5537" t="s">
        <v>9</v>
      </c>
      <c r="W5537" t="s">
        <v>22773</v>
      </c>
      <c r="X5537" t="s">
        <v>22772</v>
      </c>
      <c r="Y5537" t="s">
        <v>10</v>
      </c>
    </row>
    <row r="5538" spans="1:25" x14ac:dyDescent="0.2">
      <c r="A5538" t="s">
        <v>0</v>
      </c>
      <c r="B5538" t="s">
        <v>22779</v>
      </c>
      <c r="C5538" t="s">
        <v>8196</v>
      </c>
      <c r="D5538" t="s">
        <v>22780</v>
      </c>
      <c r="E5538" t="s">
        <v>24</v>
      </c>
      <c r="F5538" t="s">
        <v>354</v>
      </c>
      <c r="G5538" s="1">
        <v>45448</v>
      </c>
      <c r="H5538" s="1">
        <v>45446</v>
      </c>
      <c r="I5538" s="1">
        <v>45606</v>
      </c>
      <c r="J5538" s="3" t="s">
        <v>30629</v>
      </c>
      <c r="K5538" s="1"/>
      <c r="L5538" s="1">
        <v>45811</v>
      </c>
      <c r="M5538" s="1">
        <f t="shared" si="218"/>
        <v>45811</v>
      </c>
      <c r="N5538" t="s">
        <v>4</v>
      </c>
      <c r="O5538" t="s">
        <v>30621</v>
      </c>
      <c r="Q5538" t="s">
        <v>5</v>
      </c>
      <c r="R5538" t="s">
        <v>30619</v>
      </c>
      <c r="S5538" t="s">
        <v>5360</v>
      </c>
      <c r="T5538" t="s">
        <v>7</v>
      </c>
      <c r="U5538" t="s">
        <v>287</v>
      </c>
      <c r="V5538" t="s">
        <v>9</v>
      </c>
      <c r="W5538" t="s">
        <v>22781</v>
      </c>
      <c r="X5538" t="s">
        <v>22780</v>
      </c>
      <c r="Y5538" t="s">
        <v>10</v>
      </c>
    </row>
    <row r="5539" spans="1:25" x14ac:dyDescent="0.2">
      <c r="A5539" t="s">
        <v>0</v>
      </c>
      <c r="B5539" t="s">
        <v>22782</v>
      </c>
      <c r="C5539" t="s">
        <v>6491</v>
      </c>
      <c r="D5539" t="s">
        <v>22783</v>
      </c>
      <c r="E5539" t="s">
        <v>24</v>
      </c>
      <c r="F5539" t="s">
        <v>1473</v>
      </c>
      <c r="G5539" s="1">
        <v>45448</v>
      </c>
      <c r="H5539" s="1">
        <v>45446</v>
      </c>
      <c r="I5539" s="1">
        <v>45538</v>
      </c>
      <c r="J5539" s="3" t="s">
        <v>30629</v>
      </c>
      <c r="K5539" s="1"/>
      <c r="L5539" s="1">
        <v>45811</v>
      </c>
      <c r="M5539" s="1">
        <f t="shared" si="218"/>
        <v>45811</v>
      </c>
      <c r="N5539" t="s">
        <v>4</v>
      </c>
      <c r="O5539" t="s">
        <v>30621</v>
      </c>
      <c r="Q5539" t="s">
        <v>5</v>
      </c>
      <c r="R5539" t="s">
        <v>30619</v>
      </c>
      <c r="S5539" t="s">
        <v>6137</v>
      </c>
      <c r="T5539" t="s">
        <v>7</v>
      </c>
      <c r="U5539" t="s">
        <v>72</v>
      </c>
      <c r="V5539" t="s">
        <v>9</v>
      </c>
      <c r="W5539" t="s">
        <v>22784</v>
      </c>
      <c r="X5539" t="s">
        <v>22783</v>
      </c>
      <c r="Y5539" t="s">
        <v>10</v>
      </c>
    </row>
    <row r="5540" spans="1:25" x14ac:dyDescent="0.2">
      <c r="A5540" t="s">
        <v>0</v>
      </c>
      <c r="B5540" t="s">
        <v>22785</v>
      </c>
      <c r="C5540" t="s">
        <v>6491</v>
      </c>
      <c r="D5540" t="s">
        <v>22786</v>
      </c>
      <c r="E5540" t="s">
        <v>24</v>
      </c>
      <c r="F5540" t="s">
        <v>1473</v>
      </c>
      <c r="G5540" s="1">
        <v>45448</v>
      </c>
      <c r="H5540" s="1">
        <v>45446</v>
      </c>
      <c r="I5540" s="1">
        <v>45754</v>
      </c>
      <c r="J5540" s="3" t="s">
        <v>30629</v>
      </c>
      <c r="K5540" s="1"/>
      <c r="L5540" s="1">
        <v>45811</v>
      </c>
      <c r="M5540" s="1">
        <f t="shared" si="218"/>
        <v>45811</v>
      </c>
      <c r="N5540" t="s">
        <v>4</v>
      </c>
      <c r="O5540" t="s">
        <v>30621</v>
      </c>
      <c r="Q5540" t="s">
        <v>5</v>
      </c>
      <c r="R5540" t="s">
        <v>30619</v>
      </c>
      <c r="S5540" t="s">
        <v>598</v>
      </c>
      <c r="T5540" t="s">
        <v>7</v>
      </c>
      <c r="U5540" t="s">
        <v>638</v>
      </c>
      <c r="V5540" t="s">
        <v>9</v>
      </c>
      <c r="W5540" t="s">
        <v>22787</v>
      </c>
      <c r="X5540" t="s">
        <v>22786</v>
      </c>
      <c r="Y5540" t="s">
        <v>10</v>
      </c>
    </row>
    <row r="5541" spans="1:25" x14ac:dyDescent="0.2">
      <c r="A5541" t="s">
        <v>0</v>
      </c>
      <c r="B5541" t="s">
        <v>22792</v>
      </c>
      <c r="C5541" t="s">
        <v>1400</v>
      </c>
      <c r="D5541" t="s">
        <v>22793</v>
      </c>
      <c r="E5541" t="s">
        <v>11</v>
      </c>
      <c r="F5541" t="s">
        <v>958</v>
      </c>
      <c r="G5541" s="1">
        <v>45448</v>
      </c>
      <c r="H5541" s="1">
        <v>45446</v>
      </c>
      <c r="I5541" s="1">
        <v>45400</v>
      </c>
      <c r="J5541" s="3" t="s">
        <v>30629</v>
      </c>
      <c r="K5541" s="1"/>
      <c r="L5541" s="1">
        <v>45811</v>
      </c>
      <c r="M5541" s="1">
        <f t="shared" si="218"/>
        <v>45811</v>
      </c>
      <c r="N5541" t="s">
        <v>63</v>
      </c>
      <c r="O5541" t="s">
        <v>30621</v>
      </c>
      <c r="Q5541" t="s">
        <v>5</v>
      </c>
      <c r="R5541" t="s">
        <v>30619</v>
      </c>
      <c r="S5541" t="s">
        <v>614</v>
      </c>
      <c r="T5541" t="s">
        <v>64</v>
      </c>
      <c r="U5541" t="s">
        <v>65</v>
      </c>
      <c r="V5541" t="s">
        <v>111</v>
      </c>
      <c r="W5541" t="s">
        <v>41</v>
      </c>
      <c r="X5541" t="s">
        <v>41</v>
      </c>
      <c r="Y5541" t="s">
        <v>41</v>
      </c>
    </row>
    <row r="5542" spans="1:25" x14ac:dyDescent="0.2">
      <c r="A5542" t="s">
        <v>0</v>
      </c>
      <c r="B5542" t="s">
        <v>22875</v>
      </c>
      <c r="C5542" t="s">
        <v>1969</v>
      </c>
      <c r="D5542" t="s">
        <v>22876</v>
      </c>
      <c r="E5542" t="s">
        <v>52</v>
      </c>
      <c r="F5542" t="s">
        <v>606</v>
      </c>
      <c r="G5542" s="1">
        <v>45449</v>
      </c>
      <c r="H5542" s="1">
        <v>45446</v>
      </c>
      <c r="I5542" s="1">
        <v>45698</v>
      </c>
      <c r="J5542" s="3" t="s">
        <v>30629</v>
      </c>
      <c r="K5542" s="1"/>
      <c r="L5542" s="1">
        <v>45811</v>
      </c>
      <c r="M5542" s="1">
        <f t="shared" si="218"/>
        <v>45811</v>
      </c>
      <c r="N5542" t="s">
        <v>89</v>
      </c>
      <c r="O5542" t="s">
        <v>30621</v>
      </c>
      <c r="Q5542" t="s">
        <v>5</v>
      </c>
      <c r="R5542" t="s">
        <v>30619</v>
      </c>
      <c r="S5542" t="s">
        <v>255</v>
      </c>
      <c r="T5542" t="s">
        <v>7</v>
      </c>
      <c r="U5542" t="s">
        <v>90</v>
      </c>
      <c r="V5542" t="s">
        <v>9</v>
      </c>
      <c r="W5542" t="s">
        <v>22877</v>
      </c>
      <c r="X5542" t="s">
        <v>22876</v>
      </c>
      <c r="Y5542" t="s">
        <v>91</v>
      </c>
    </row>
    <row r="5543" spans="1:25" x14ac:dyDescent="0.2">
      <c r="A5543" t="s">
        <v>0</v>
      </c>
      <c r="B5543" t="s">
        <v>22946</v>
      </c>
      <c r="C5543" t="s">
        <v>6692</v>
      </c>
      <c r="D5543" t="s">
        <v>22947</v>
      </c>
      <c r="E5543" t="s">
        <v>24</v>
      </c>
      <c r="F5543" t="s">
        <v>1473</v>
      </c>
      <c r="G5543" s="1">
        <v>45449</v>
      </c>
      <c r="H5543" s="1">
        <v>45446</v>
      </c>
      <c r="I5543" s="1">
        <v>45758</v>
      </c>
      <c r="J5543" s="3" t="s">
        <v>30629</v>
      </c>
      <c r="K5543" s="1"/>
      <c r="L5543" s="1">
        <v>45538</v>
      </c>
      <c r="M5543" s="1">
        <f t="shared" si="218"/>
        <v>45811</v>
      </c>
      <c r="N5543" t="s">
        <v>4</v>
      </c>
      <c r="O5543" t="s">
        <v>30621</v>
      </c>
      <c r="Q5543" t="s">
        <v>5</v>
      </c>
      <c r="R5543" t="s">
        <v>30619</v>
      </c>
      <c r="S5543" t="s">
        <v>6137</v>
      </c>
      <c r="T5543" t="s">
        <v>7</v>
      </c>
      <c r="U5543" t="s">
        <v>638</v>
      </c>
      <c r="V5543" t="s">
        <v>9</v>
      </c>
      <c r="W5543" t="s">
        <v>22948</v>
      </c>
      <c r="X5543" t="s">
        <v>22947</v>
      </c>
      <c r="Y5543" t="s">
        <v>10</v>
      </c>
    </row>
    <row r="5544" spans="1:25" x14ac:dyDescent="0.2">
      <c r="A5544" t="s">
        <v>0</v>
      </c>
      <c r="B5544" t="s">
        <v>22956</v>
      </c>
      <c r="C5544" t="s">
        <v>6692</v>
      </c>
      <c r="D5544" t="s">
        <v>22957</v>
      </c>
      <c r="E5544" t="s">
        <v>24</v>
      </c>
      <c r="F5544" t="s">
        <v>233</v>
      </c>
      <c r="G5544" s="1">
        <v>45449</v>
      </c>
      <c r="H5544" s="1">
        <v>45446</v>
      </c>
      <c r="I5544" s="1">
        <v>45756</v>
      </c>
      <c r="J5544" s="3" t="s">
        <v>30629</v>
      </c>
      <c r="K5544" s="1"/>
      <c r="L5544" s="1">
        <v>45811</v>
      </c>
      <c r="M5544" s="1">
        <f t="shared" si="218"/>
        <v>45811</v>
      </c>
      <c r="N5544" t="s">
        <v>873</v>
      </c>
      <c r="O5544" t="s">
        <v>30621</v>
      </c>
      <c r="Q5544" t="s">
        <v>5</v>
      </c>
      <c r="R5544" t="s">
        <v>30619</v>
      </c>
      <c r="S5544" t="s">
        <v>612</v>
      </c>
      <c r="T5544" t="s">
        <v>7</v>
      </c>
      <c r="U5544" t="s">
        <v>56</v>
      </c>
      <c r="V5544" t="s">
        <v>14</v>
      </c>
      <c r="W5544" t="s">
        <v>14365</v>
      </c>
      <c r="X5544" t="s">
        <v>14366</v>
      </c>
      <c r="Y5544" t="s">
        <v>98</v>
      </c>
    </row>
    <row r="5545" spans="1:25" x14ac:dyDescent="0.2">
      <c r="A5545" t="s">
        <v>0</v>
      </c>
      <c r="B5545" t="s">
        <v>25386</v>
      </c>
      <c r="C5545" t="s">
        <v>5373</v>
      </c>
      <c r="D5545" t="s">
        <v>25387</v>
      </c>
      <c r="E5545" t="s">
        <v>24</v>
      </c>
      <c r="F5545" t="s">
        <v>4810</v>
      </c>
      <c r="G5545" s="1">
        <v>45482</v>
      </c>
      <c r="H5545" s="1">
        <v>45446</v>
      </c>
      <c r="I5545" s="1">
        <v>45768</v>
      </c>
      <c r="J5545" s="3" t="s">
        <v>30629</v>
      </c>
      <c r="K5545" s="1"/>
      <c r="L5545" s="1">
        <v>45811</v>
      </c>
      <c r="M5545" s="1">
        <f t="shared" si="218"/>
        <v>45811</v>
      </c>
      <c r="N5545" t="s">
        <v>4</v>
      </c>
      <c r="O5545" t="s">
        <v>30621</v>
      </c>
      <c r="Q5545" t="s">
        <v>5</v>
      </c>
      <c r="R5545" t="s">
        <v>30619</v>
      </c>
      <c r="S5545" t="s">
        <v>598</v>
      </c>
      <c r="T5545" t="s">
        <v>7</v>
      </c>
      <c r="U5545" t="s">
        <v>72</v>
      </c>
      <c r="V5545" t="s">
        <v>9</v>
      </c>
      <c r="W5545" t="s">
        <v>25388</v>
      </c>
      <c r="X5545" t="s">
        <v>25387</v>
      </c>
      <c r="Y5545" t="s">
        <v>10</v>
      </c>
    </row>
    <row r="5546" spans="1:25" x14ac:dyDescent="0.2">
      <c r="A5546" t="s">
        <v>0</v>
      </c>
      <c r="B5546" t="s">
        <v>25396</v>
      </c>
      <c r="C5546" t="s">
        <v>22478</v>
      </c>
      <c r="D5546" t="s">
        <v>25397</v>
      </c>
      <c r="E5546" t="s">
        <v>2</v>
      </c>
      <c r="F5546" t="s">
        <v>4771</v>
      </c>
      <c r="G5546" s="1">
        <v>45482</v>
      </c>
      <c r="H5546" s="1">
        <v>45446</v>
      </c>
      <c r="I5546" s="1">
        <v>45706</v>
      </c>
      <c r="J5546" s="3" t="s">
        <v>30629</v>
      </c>
      <c r="K5546" s="1"/>
      <c r="L5546" s="1">
        <v>45811</v>
      </c>
      <c r="M5546" s="1">
        <f t="shared" si="218"/>
        <v>45811</v>
      </c>
      <c r="N5546" t="s">
        <v>4</v>
      </c>
      <c r="O5546" t="s">
        <v>30621</v>
      </c>
      <c r="Q5546" t="s">
        <v>5</v>
      </c>
      <c r="R5546" t="s">
        <v>30619</v>
      </c>
      <c r="S5546" t="s">
        <v>138</v>
      </c>
      <c r="T5546" t="s">
        <v>7</v>
      </c>
      <c r="U5546" t="s">
        <v>287</v>
      </c>
      <c r="V5546" t="s">
        <v>9</v>
      </c>
      <c r="W5546" t="s">
        <v>25398</v>
      </c>
      <c r="X5546" t="s">
        <v>25397</v>
      </c>
      <c r="Y5546" t="s">
        <v>10</v>
      </c>
    </row>
    <row r="5547" spans="1:25" x14ac:dyDescent="0.2">
      <c r="A5547" t="s">
        <v>0</v>
      </c>
      <c r="B5547" t="s">
        <v>25399</v>
      </c>
      <c r="C5547" t="s">
        <v>22474</v>
      </c>
      <c r="D5547" t="s">
        <v>25400</v>
      </c>
      <c r="E5547" t="s">
        <v>2</v>
      </c>
      <c r="F5547" t="s">
        <v>4771</v>
      </c>
      <c r="G5547" s="1">
        <v>45482</v>
      </c>
      <c r="H5547" s="1">
        <v>45446</v>
      </c>
      <c r="I5547" s="1">
        <v>45706</v>
      </c>
      <c r="J5547" s="3" t="s">
        <v>30629</v>
      </c>
      <c r="K5547" s="1"/>
      <c r="L5547" s="1">
        <v>45811</v>
      </c>
      <c r="M5547" s="1">
        <f t="shared" si="218"/>
        <v>45811</v>
      </c>
      <c r="N5547" t="s">
        <v>4</v>
      </c>
      <c r="O5547" t="s">
        <v>30621</v>
      </c>
      <c r="Q5547" t="s">
        <v>5</v>
      </c>
      <c r="R5547" t="s">
        <v>30619</v>
      </c>
      <c r="S5547" t="s">
        <v>138</v>
      </c>
      <c r="T5547" t="s">
        <v>7</v>
      </c>
      <c r="U5547" t="s">
        <v>287</v>
      </c>
      <c r="V5547" t="s">
        <v>9</v>
      </c>
      <c r="W5547" t="s">
        <v>25401</v>
      </c>
      <c r="X5547" t="s">
        <v>25400</v>
      </c>
      <c r="Y5547" t="s">
        <v>10</v>
      </c>
    </row>
    <row r="5548" spans="1:25" x14ac:dyDescent="0.2">
      <c r="A5548" t="s">
        <v>0</v>
      </c>
      <c r="B5548" t="s">
        <v>25470</v>
      </c>
      <c r="C5548" t="s">
        <v>6705</v>
      </c>
      <c r="D5548" t="s">
        <v>25471</v>
      </c>
      <c r="E5548" t="s">
        <v>11</v>
      </c>
      <c r="F5548" t="s">
        <v>1719</v>
      </c>
      <c r="G5548" s="1">
        <v>45482</v>
      </c>
      <c r="H5548" s="1">
        <v>45446</v>
      </c>
      <c r="I5548" s="1">
        <v>45532</v>
      </c>
      <c r="J5548" s="3" t="s">
        <v>30629</v>
      </c>
      <c r="K5548" s="1"/>
      <c r="L5548" s="1">
        <v>45538</v>
      </c>
      <c r="M5548" s="1">
        <f t="shared" si="218"/>
        <v>45811</v>
      </c>
      <c r="N5548" t="s">
        <v>26</v>
      </c>
      <c r="O5548" t="s">
        <v>30621</v>
      </c>
      <c r="Q5548" t="s">
        <v>5</v>
      </c>
      <c r="R5548" t="s">
        <v>30619</v>
      </c>
      <c r="S5548" t="s">
        <v>1398</v>
      </c>
      <c r="T5548" t="s">
        <v>7</v>
      </c>
      <c r="U5548" t="s">
        <v>177</v>
      </c>
      <c r="V5548" t="s">
        <v>9</v>
      </c>
      <c r="W5548" t="s">
        <v>25472</v>
      </c>
      <c r="X5548" t="s">
        <v>25471</v>
      </c>
      <c r="Y5548" t="s">
        <v>31</v>
      </c>
    </row>
    <row r="5549" spans="1:25" x14ac:dyDescent="0.2">
      <c r="A5549" t="s">
        <v>0</v>
      </c>
      <c r="B5549" t="s">
        <v>25473</v>
      </c>
      <c r="C5549" t="s">
        <v>6705</v>
      </c>
      <c r="D5549" t="s">
        <v>25474</v>
      </c>
      <c r="E5549" t="s">
        <v>11</v>
      </c>
      <c r="F5549" t="s">
        <v>2788</v>
      </c>
      <c r="G5549" s="1">
        <v>45482</v>
      </c>
      <c r="H5549" s="1">
        <v>45446</v>
      </c>
      <c r="I5549" s="1">
        <v>45694</v>
      </c>
      <c r="J5549" s="3" t="s">
        <v>30629</v>
      </c>
      <c r="K5549" s="1"/>
      <c r="L5549" s="1">
        <v>45811</v>
      </c>
      <c r="M5549" s="1">
        <f t="shared" si="218"/>
        <v>45811</v>
      </c>
      <c r="N5549" t="s">
        <v>26</v>
      </c>
      <c r="O5549" t="s">
        <v>30621</v>
      </c>
      <c r="Q5549" t="s">
        <v>5</v>
      </c>
      <c r="R5549" t="s">
        <v>30619</v>
      </c>
      <c r="S5549" t="s">
        <v>74</v>
      </c>
      <c r="T5549" t="s">
        <v>7</v>
      </c>
      <c r="U5549" t="s">
        <v>29</v>
      </c>
      <c r="V5549" t="s">
        <v>14</v>
      </c>
      <c r="W5549" t="s">
        <v>25475</v>
      </c>
      <c r="X5549" t="s">
        <v>25474</v>
      </c>
      <c r="Y5549" t="s">
        <v>31</v>
      </c>
    </row>
    <row r="5550" spans="1:25" x14ac:dyDescent="0.2">
      <c r="A5550" t="s">
        <v>0</v>
      </c>
      <c r="B5550" t="s">
        <v>25513</v>
      </c>
      <c r="C5550" t="s">
        <v>330</v>
      </c>
      <c r="D5550" t="s">
        <v>25514</v>
      </c>
      <c r="E5550" t="s">
        <v>18</v>
      </c>
      <c r="F5550" t="s">
        <v>3877</v>
      </c>
      <c r="G5550" s="1">
        <v>45485</v>
      </c>
      <c r="H5550" s="1">
        <v>45446</v>
      </c>
      <c r="I5550" s="1">
        <v>45745</v>
      </c>
      <c r="J5550" s="3" t="s">
        <v>30629</v>
      </c>
      <c r="K5550" s="1"/>
      <c r="L5550" s="1">
        <v>45811</v>
      </c>
      <c r="M5550" s="1">
        <f t="shared" si="218"/>
        <v>45811</v>
      </c>
      <c r="N5550" t="s">
        <v>788</v>
      </c>
      <c r="O5550" t="s">
        <v>30621</v>
      </c>
      <c r="Q5550" t="s">
        <v>5</v>
      </c>
      <c r="R5550" t="s">
        <v>30619</v>
      </c>
      <c r="S5550" t="s">
        <v>74</v>
      </c>
      <c r="T5550" t="s">
        <v>7</v>
      </c>
      <c r="U5550" t="s">
        <v>37</v>
      </c>
      <c r="V5550" t="s">
        <v>14</v>
      </c>
      <c r="W5550" t="s">
        <v>25515</v>
      </c>
      <c r="X5550" t="s">
        <v>25516</v>
      </c>
      <c r="Y5550" t="s">
        <v>40</v>
      </c>
    </row>
    <row r="5551" spans="1:25" x14ac:dyDescent="0.2">
      <c r="A5551" t="s">
        <v>0</v>
      </c>
      <c r="B5551" t="s">
        <v>25517</v>
      </c>
      <c r="C5551" t="s">
        <v>330</v>
      </c>
      <c r="D5551" t="s">
        <v>25518</v>
      </c>
      <c r="E5551" t="s">
        <v>18</v>
      </c>
      <c r="F5551" t="s">
        <v>3877</v>
      </c>
      <c r="G5551" s="1">
        <v>45485</v>
      </c>
      <c r="H5551" s="1">
        <v>45446</v>
      </c>
      <c r="I5551" s="1">
        <v>45745</v>
      </c>
      <c r="J5551" s="3" t="s">
        <v>30629</v>
      </c>
      <c r="K5551" s="1"/>
      <c r="L5551" s="1">
        <v>45811</v>
      </c>
      <c r="M5551" s="1">
        <f t="shared" si="218"/>
        <v>45811</v>
      </c>
      <c r="N5551" t="s">
        <v>89</v>
      </c>
      <c r="O5551" t="s">
        <v>30621</v>
      </c>
      <c r="Q5551" t="s">
        <v>5</v>
      </c>
      <c r="R5551" t="s">
        <v>30619</v>
      </c>
      <c r="S5551" t="s">
        <v>74</v>
      </c>
      <c r="T5551" t="s">
        <v>7</v>
      </c>
      <c r="U5551" t="s">
        <v>628</v>
      </c>
      <c r="V5551" t="s">
        <v>14</v>
      </c>
      <c r="W5551" t="s">
        <v>25519</v>
      </c>
      <c r="X5551" t="s">
        <v>25518</v>
      </c>
      <c r="Y5551" t="s">
        <v>91</v>
      </c>
    </row>
    <row r="5552" spans="1:25" x14ac:dyDescent="0.2">
      <c r="A5552" t="s">
        <v>0</v>
      </c>
      <c r="B5552" t="s">
        <v>25532</v>
      </c>
      <c r="C5552" t="s">
        <v>25533</v>
      </c>
      <c r="D5552" t="s">
        <v>25534</v>
      </c>
      <c r="E5552" t="s">
        <v>24</v>
      </c>
      <c r="F5552" t="s">
        <v>4810</v>
      </c>
      <c r="G5552" s="1">
        <v>45485</v>
      </c>
      <c r="H5552" s="1">
        <v>45446</v>
      </c>
      <c r="I5552" s="1">
        <v>45756</v>
      </c>
      <c r="J5552" s="3" t="s">
        <v>30629</v>
      </c>
      <c r="K5552" s="1"/>
      <c r="L5552" s="1">
        <v>45538</v>
      </c>
      <c r="M5552" s="1">
        <f t="shared" si="218"/>
        <v>45811</v>
      </c>
      <c r="N5552" t="s">
        <v>4</v>
      </c>
      <c r="O5552" t="s">
        <v>30621</v>
      </c>
      <c r="Q5552" t="s">
        <v>5</v>
      </c>
      <c r="R5552" t="s">
        <v>30619</v>
      </c>
      <c r="S5552" t="s">
        <v>5989</v>
      </c>
      <c r="T5552" t="s">
        <v>7</v>
      </c>
      <c r="U5552" t="s">
        <v>638</v>
      </c>
      <c r="V5552" t="s">
        <v>9</v>
      </c>
      <c r="W5552" t="s">
        <v>25535</v>
      </c>
      <c r="X5552" t="s">
        <v>25534</v>
      </c>
      <c r="Y5552" t="s">
        <v>10</v>
      </c>
    </row>
    <row r="5553" spans="1:25" x14ac:dyDescent="0.2">
      <c r="A5553" t="s">
        <v>0</v>
      </c>
      <c r="B5553" t="s">
        <v>25539</v>
      </c>
      <c r="C5553" t="s">
        <v>6555</v>
      </c>
      <c r="D5553" t="s">
        <v>25540</v>
      </c>
      <c r="E5553" t="s">
        <v>24</v>
      </c>
      <c r="F5553" t="s">
        <v>4810</v>
      </c>
      <c r="G5553" s="1">
        <v>45485</v>
      </c>
      <c r="H5553" s="1">
        <v>45446</v>
      </c>
      <c r="I5553" s="1">
        <v>45756</v>
      </c>
      <c r="J5553" s="3" t="s">
        <v>30629</v>
      </c>
      <c r="K5553" s="1"/>
      <c r="L5553" s="1">
        <v>45811</v>
      </c>
      <c r="M5553" s="1">
        <f t="shared" si="218"/>
        <v>45811</v>
      </c>
      <c r="N5553" t="s">
        <v>4</v>
      </c>
      <c r="O5553" t="s">
        <v>30621</v>
      </c>
      <c r="Q5553" t="s">
        <v>5</v>
      </c>
      <c r="R5553" t="s">
        <v>30619</v>
      </c>
      <c r="S5553" t="s">
        <v>74</v>
      </c>
      <c r="T5553" t="s">
        <v>7</v>
      </c>
      <c r="U5553" t="s">
        <v>72</v>
      </c>
      <c r="V5553" t="s">
        <v>9</v>
      </c>
      <c r="W5553" t="s">
        <v>25541</v>
      </c>
      <c r="X5553" t="s">
        <v>25540</v>
      </c>
      <c r="Y5553" t="s">
        <v>10</v>
      </c>
    </row>
    <row r="5554" spans="1:25" x14ac:dyDescent="0.2">
      <c r="A5554" t="s">
        <v>0</v>
      </c>
      <c r="B5554" t="s">
        <v>25542</v>
      </c>
      <c r="C5554" t="s">
        <v>330</v>
      </c>
      <c r="D5554" t="s">
        <v>25543</v>
      </c>
      <c r="E5554" t="s">
        <v>18</v>
      </c>
      <c r="F5554" t="s">
        <v>3860</v>
      </c>
      <c r="G5554" s="1">
        <v>45485</v>
      </c>
      <c r="H5554" s="1">
        <v>45446</v>
      </c>
      <c r="I5554" s="1">
        <v>45746</v>
      </c>
      <c r="J5554" s="3" t="s">
        <v>30629</v>
      </c>
      <c r="K5554" s="1"/>
      <c r="L5554" s="1">
        <v>45811</v>
      </c>
      <c r="M5554" s="1">
        <f t="shared" si="218"/>
        <v>45811</v>
      </c>
      <c r="N5554" t="s">
        <v>26</v>
      </c>
      <c r="O5554" t="s">
        <v>30621</v>
      </c>
      <c r="Q5554" t="s">
        <v>5</v>
      </c>
      <c r="R5554" t="s">
        <v>30619</v>
      </c>
      <c r="S5554" t="s">
        <v>138</v>
      </c>
      <c r="T5554" t="s">
        <v>7</v>
      </c>
      <c r="U5554" t="s">
        <v>2525</v>
      </c>
      <c r="V5554" t="s">
        <v>9</v>
      </c>
      <c r="W5554" t="s">
        <v>25544</v>
      </c>
      <c r="X5554" t="s">
        <v>25543</v>
      </c>
      <c r="Y5554" t="s">
        <v>31</v>
      </c>
    </row>
    <row r="5555" spans="1:25" x14ac:dyDescent="0.2">
      <c r="A5555" t="s">
        <v>0</v>
      </c>
      <c r="B5555" t="s">
        <v>25545</v>
      </c>
      <c r="C5555" t="s">
        <v>330</v>
      </c>
      <c r="D5555" t="s">
        <v>25546</v>
      </c>
      <c r="E5555" t="s">
        <v>18</v>
      </c>
      <c r="F5555" t="s">
        <v>3860</v>
      </c>
      <c r="G5555" s="1">
        <v>45485</v>
      </c>
      <c r="H5555" s="1">
        <v>45446</v>
      </c>
      <c r="I5555" s="1">
        <v>45671</v>
      </c>
      <c r="J5555" s="3" t="s">
        <v>30629</v>
      </c>
      <c r="K5555" s="1"/>
      <c r="L5555" s="1">
        <v>45811</v>
      </c>
      <c r="M5555" s="1">
        <f t="shared" si="218"/>
        <v>45811</v>
      </c>
      <c r="N5555" t="s">
        <v>89</v>
      </c>
      <c r="O5555" t="s">
        <v>30621</v>
      </c>
      <c r="Q5555" t="s">
        <v>5</v>
      </c>
      <c r="R5555" t="s">
        <v>30619</v>
      </c>
      <c r="S5555" t="s">
        <v>138</v>
      </c>
      <c r="T5555" t="s">
        <v>7</v>
      </c>
      <c r="U5555" t="s">
        <v>90</v>
      </c>
      <c r="V5555" t="s">
        <v>9</v>
      </c>
      <c r="W5555" t="s">
        <v>25547</v>
      </c>
      <c r="X5555" t="s">
        <v>25546</v>
      </c>
      <c r="Y5555" t="s">
        <v>91</v>
      </c>
    </row>
    <row r="5556" spans="1:25" x14ac:dyDescent="0.2">
      <c r="A5556" t="s">
        <v>0</v>
      </c>
      <c r="B5556" t="s">
        <v>25548</v>
      </c>
      <c r="C5556" t="s">
        <v>25549</v>
      </c>
      <c r="D5556" t="s">
        <v>25550</v>
      </c>
      <c r="E5556" t="s">
        <v>24</v>
      </c>
      <c r="F5556" t="s">
        <v>233</v>
      </c>
      <c r="G5556" s="1">
        <v>45485</v>
      </c>
      <c r="H5556" s="1">
        <v>45446</v>
      </c>
      <c r="I5556" s="1">
        <v>45763</v>
      </c>
      <c r="J5556" s="3" t="s">
        <v>30629</v>
      </c>
      <c r="K5556" s="1"/>
      <c r="L5556" s="1">
        <v>45811</v>
      </c>
      <c r="M5556" s="1">
        <f t="shared" si="218"/>
        <v>45811</v>
      </c>
      <c r="N5556" t="s">
        <v>4</v>
      </c>
      <c r="O5556" t="s">
        <v>30621</v>
      </c>
      <c r="Q5556" t="s">
        <v>5</v>
      </c>
      <c r="R5556" t="s">
        <v>30619</v>
      </c>
      <c r="S5556" t="s">
        <v>138</v>
      </c>
      <c r="T5556" t="s">
        <v>7</v>
      </c>
      <c r="U5556" t="s">
        <v>287</v>
      </c>
      <c r="V5556" t="s">
        <v>9</v>
      </c>
      <c r="W5556" t="s">
        <v>25551</v>
      </c>
      <c r="X5556" t="s">
        <v>25550</v>
      </c>
      <c r="Y5556" t="s">
        <v>10</v>
      </c>
    </row>
    <row r="5557" spans="1:25" x14ac:dyDescent="0.2">
      <c r="A5557" t="s">
        <v>0</v>
      </c>
      <c r="B5557" t="s">
        <v>25571</v>
      </c>
      <c r="C5557" t="s">
        <v>1992</v>
      </c>
      <c r="D5557" t="s">
        <v>25572</v>
      </c>
      <c r="E5557" t="s">
        <v>18</v>
      </c>
      <c r="F5557" t="s">
        <v>3729</v>
      </c>
      <c r="G5557" s="1">
        <v>45485</v>
      </c>
      <c r="H5557" s="1">
        <v>45446</v>
      </c>
      <c r="I5557" s="1">
        <v>45716</v>
      </c>
      <c r="J5557" s="3" t="s">
        <v>30629</v>
      </c>
      <c r="K5557" s="1"/>
      <c r="L5557" s="1">
        <v>45811</v>
      </c>
      <c r="M5557" s="1">
        <f t="shared" si="218"/>
        <v>45811</v>
      </c>
      <c r="N5557" t="s">
        <v>2383</v>
      </c>
      <c r="O5557" t="s">
        <v>30621</v>
      </c>
      <c r="Q5557" t="s">
        <v>5</v>
      </c>
      <c r="R5557" t="s">
        <v>30619</v>
      </c>
      <c r="S5557" t="s">
        <v>1328</v>
      </c>
      <c r="T5557" t="s">
        <v>7</v>
      </c>
      <c r="U5557" t="s">
        <v>72</v>
      </c>
      <c r="V5557" t="s">
        <v>14</v>
      </c>
      <c r="W5557" t="s">
        <v>25573</v>
      </c>
      <c r="X5557" t="s">
        <v>25572</v>
      </c>
      <c r="Y5557" t="s">
        <v>73</v>
      </c>
    </row>
    <row r="5558" spans="1:25" x14ac:dyDescent="0.2">
      <c r="A5558" t="s">
        <v>0</v>
      </c>
      <c r="B5558" t="s">
        <v>25577</v>
      </c>
      <c r="C5558" t="s">
        <v>6582</v>
      </c>
      <c r="D5558" t="s">
        <v>25578</v>
      </c>
      <c r="E5558" t="s">
        <v>52</v>
      </c>
      <c r="F5558" t="s">
        <v>6588</v>
      </c>
      <c r="G5558" s="1">
        <v>45485</v>
      </c>
      <c r="H5558" s="1">
        <v>45446</v>
      </c>
      <c r="I5558" s="1">
        <v>45691</v>
      </c>
      <c r="J5558" s="3" t="s">
        <v>30629</v>
      </c>
      <c r="K5558" s="1"/>
      <c r="L5558" s="1">
        <v>45811</v>
      </c>
      <c r="M5558" s="1">
        <f t="shared" ref="M5558:M5589" si="219">DATE(YEAR(H5558)+1,MONTH(H5558),DAY(H5558))</f>
        <v>45811</v>
      </c>
      <c r="N5558" t="s">
        <v>89</v>
      </c>
      <c r="O5558" t="s">
        <v>30621</v>
      </c>
      <c r="Q5558" t="s">
        <v>5</v>
      </c>
      <c r="R5558" t="s">
        <v>30619</v>
      </c>
      <c r="S5558" t="s">
        <v>138</v>
      </c>
      <c r="T5558" t="s">
        <v>7</v>
      </c>
      <c r="U5558" t="s">
        <v>282</v>
      </c>
      <c r="V5558" t="s">
        <v>9</v>
      </c>
      <c r="W5558" t="s">
        <v>25579</v>
      </c>
      <c r="X5558" t="s">
        <v>25578</v>
      </c>
      <c r="Y5558" t="s">
        <v>91</v>
      </c>
    </row>
    <row r="5559" spans="1:25" x14ac:dyDescent="0.2">
      <c r="A5559" t="s">
        <v>0</v>
      </c>
      <c r="B5559" t="s">
        <v>25580</v>
      </c>
      <c r="C5559" t="s">
        <v>6582</v>
      </c>
      <c r="D5559" t="s">
        <v>6583</v>
      </c>
      <c r="E5559" t="s">
        <v>52</v>
      </c>
      <c r="F5559" t="s">
        <v>2503</v>
      </c>
      <c r="G5559" s="1">
        <v>45485</v>
      </c>
      <c r="H5559" s="1">
        <v>45446</v>
      </c>
      <c r="I5559" s="1">
        <v>45807</v>
      </c>
      <c r="J5559" s="3" t="s">
        <v>30629</v>
      </c>
      <c r="K5559" s="1"/>
      <c r="L5559" s="1">
        <v>45811</v>
      </c>
      <c r="M5559" s="1">
        <f t="shared" si="219"/>
        <v>45811</v>
      </c>
      <c r="N5559" t="s">
        <v>26</v>
      </c>
      <c r="O5559" t="s">
        <v>30621</v>
      </c>
      <c r="Q5559" t="s">
        <v>5</v>
      </c>
      <c r="R5559" t="s">
        <v>30619</v>
      </c>
      <c r="S5559" t="s">
        <v>138</v>
      </c>
      <c r="T5559" t="s">
        <v>7</v>
      </c>
      <c r="U5559" t="s">
        <v>37</v>
      </c>
      <c r="V5559" t="s">
        <v>9</v>
      </c>
      <c r="W5559" t="s">
        <v>25581</v>
      </c>
      <c r="X5559" t="s">
        <v>6583</v>
      </c>
      <c r="Y5559" t="s">
        <v>31</v>
      </c>
    </row>
    <row r="5560" spans="1:25" x14ac:dyDescent="0.2">
      <c r="A5560" t="s">
        <v>0</v>
      </c>
      <c r="B5560" t="s">
        <v>25604</v>
      </c>
      <c r="C5560" t="s">
        <v>283</v>
      </c>
      <c r="D5560" t="s">
        <v>25605</v>
      </c>
      <c r="E5560" t="s">
        <v>18</v>
      </c>
      <c r="F5560" t="s">
        <v>3639</v>
      </c>
      <c r="G5560" s="1">
        <v>45485</v>
      </c>
      <c r="H5560" s="1">
        <v>45446</v>
      </c>
      <c r="I5560" s="1">
        <v>45716</v>
      </c>
      <c r="J5560" s="3" t="s">
        <v>30629</v>
      </c>
      <c r="K5560" s="1"/>
      <c r="L5560" s="1">
        <v>45811</v>
      </c>
      <c r="M5560" s="1">
        <f t="shared" si="219"/>
        <v>45811</v>
      </c>
      <c r="N5560" t="s">
        <v>873</v>
      </c>
      <c r="O5560" t="s">
        <v>30621</v>
      </c>
      <c r="Q5560" t="s">
        <v>5</v>
      </c>
      <c r="R5560" t="s">
        <v>30619</v>
      </c>
      <c r="S5560" t="s">
        <v>457</v>
      </c>
      <c r="T5560" t="s">
        <v>7</v>
      </c>
      <c r="U5560" t="s">
        <v>97</v>
      </c>
      <c r="V5560" t="s">
        <v>14</v>
      </c>
      <c r="W5560" t="s">
        <v>25606</v>
      </c>
      <c r="X5560" t="s">
        <v>25605</v>
      </c>
      <c r="Y5560" t="s">
        <v>98</v>
      </c>
    </row>
    <row r="5561" spans="1:25" x14ac:dyDescent="0.2">
      <c r="A5561" t="s">
        <v>0</v>
      </c>
      <c r="B5561" t="s">
        <v>25643</v>
      </c>
      <c r="C5561" t="s">
        <v>25644</v>
      </c>
      <c r="D5561" t="s">
        <v>25645</v>
      </c>
      <c r="E5561" t="s">
        <v>11</v>
      </c>
      <c r="F5561" t="s">
        <v>4827</v>
      </c>
      <c r="G5561" s="1">
        <v>45485</v>
      </c>
      <c r="H5561" s="1">
        <v>45446</v>
      </c>
      <c r="I5561" s="1">
        <v>45712</v>
      </c>
      <c r="J5561" s="3" t="s">
        <v>30629</v>
      </c>
      <c r="K5561" s="1"/>
      <c r="L5561" s="1">
        <v>45811</v>
      </c>
      <c r="M5561" s="1">
        <f t="shared" si="219"/>
        <v>45811</v>
      </c>
      <c r="N5561" t="s">
        <v>4</v>
      </c>
      <c r="O5561" t="s">
        <v>30621</v>
      </c>
      <c r="Q5561" t="s">
        <v>5</v>
      </c>
      <c r="R5561" t="s">
        <v>30619</v>
      </c>
      <c r="S5561" t="s">
        <v>138</v>
      </c>
      <c r="T5561" t="s">
        <v>7</v>
      </c>
      <c r="U5561" t="s">
        <v>287</v>
      </c>
      <c r="V5561" t="s">
        <v>9</v>
      </c>
      <c r="W5561" t="s">
        <v>25646</v>
      </c>
      <c r="X5561" t="s">
        <v>25645</v>
      </c>
      <c r="Y5561" t="s">
        <v>10</v>
      </c>
    </row>
    <row r="5562" spans="1:25" x14ac:dyDescent="0.2">
      <c r="A5562" t="s">
        <v>0</v>
      </c>
      <c r="B5562" t="s">
        <v>25647</v>
      </c>
      <c r="C5562" t="s">
        <v>25648</v>
      </c>
      <c r="D5562" t="s">
        <v>25649</v>
      </c>
      <c r="E5562" t="s">
        <v>11</v>
      </c>
      <c r="F5562" t="s">
        <v>1544</v>
      </c>
      <c r="G5562" s="1">
        <v>45485</v>
      </c>
      <c r="H5562" s="1">
        <v>45446</v>
      </c>
      <c r="I5562" s="1">
        <v>45712</v>
      </c>
      <c r="J5562" s="3" t="s">
        <v>30629</v>
      </c>
      <c r="K5562" s="1"/>
      <c r="L5562" s="1">
        <v>45811</v>
      </c>
      <c r="M5562" s="1">
        <f t="shared" si="219"/>
        <v>45811</v>
      </c>
      <c r="N5562" t="s">
        <v>4</v>
      </c>
      <c r="O5562" t="s">
        <v>30621</v>
      </c>
      <c r="Q5562" t="s">
        <v>5</v>
      </c>
      <c r="R5562" t="s">
        <v>30619</v>
      </c>
      <c r="S5562" t="s">
        <v>74</v>
      </c>
      <c r="T5562" t="s">
        <v>7</v>
      </c>
      <c r="U5562" t="s">
        <v>72</v>
      </c>
      <c r="V5562" t="s">
        <v>9</v>
      </c>
      <c r="W5562" t="s">
        <v>25650</v>
      </c>
      <c r="X5562" t="s">
        <v>25649</v>
      </c>
      <c r="Y5562" t="s">
        <v>10</v>
      </c>
    </row>
    <row r="5563" spans="1:25" x14ac:dyDescent="0.2">
      <c r="A5563" t="s">
        <v>0</v>
      </c>
      <c r="B5563" t="s">
        <v>25691</v>
      </c>
      <c r="C5563" t="s">
        <v>25692</v>
      </c>
      <c r="D5563" t="s">
        <v>25693</v>
      </c>
      <c r="E5563" t="s">
        <v>18</v>
      </c>
      <c r="F5563" t="s">
        <v>4389</v>
      </c>
      <c r="G5563" s="1">
        <v>45485</v>
      </c>
      <c r="H5563" s="1">
        <v>45446</v>
      </c>
      <c r="I5563" s="1">
        <v>45716</v>
      </c>
      <c r="J5563" s="3" t="s">
        <v>30629</v>
      </c>
      <c r="K5563" s="1"/>
      <c r="L5563" s="1">
        <v>45629</v>
      </c>
      <c r="M5563" s="1">
        <f t="shared" si="219"/>
        <v>45811</v>
      </c>
      <c r="N5563" t="s">
        <v>4</v>
      </c>
      <c r="O5563" t="s">
        <v>30621</v>
      </c>
      <c r="Q5563" t="s">
        <v>5</v>
      </c>
      <c r="R5563" t="s">
        <v>30619</v>
      </c>
      <c r="S5563" t="s">
        <v>7926</v>
      </c>
      <c r="T5563" t="s">
        <v>7</v>
      </c>
      <c r="U5563" t="s">
        <v>8</v>
      </c>
      <c r="V5563" t="s">
        <v>9</v>
      </c>
      <c r="W5563" t="s">
        <v>25694</v>
      </c>
      <c r="X5563" t="s">
        <v>25695</v>
      </c>
      <c r="Y5563" t="s">
        <v>10</v>
      </c>
    </row>
    <row r="5564" spans="1:25" x14ac:dyDescent="0.2">
      <c r="A5564" t="s">
        <v>0</v>
      </c>
      <c r="B5564" t="s">
        <v>25756</v>
      </c>
      <c r="C5564" t="s">
        <v>934</v>
      </c>
      <c r="D5564" t="s">
        <v>25757</v>
      </c>
      <c r="E5564" t="s">
        <v>18</v>
      </c>
      <c r="F5564" t="s">
        <v>3639</v>
      </c>
      <c r="G5564" s="1">
        <v>45488</v>
      </c>
      <c r="H5564" s="1">
        <v>45446</v>
      </c>
      <c r="I5564" s="1">
        <v>45805</v>
      </c>
      <c r="J5564" s="3" t="s">
        <v>30629</v>
      </c>
      <c r="K5564" s="1"/>
      <c r="L5564" s="1">
        <v>45811</v>
      </c>
      <c r="M5564" s="1">
        <f t="shared" si="219"/>
        <v>45811</v>
      </c>
      <c r="N5564" t="s">
        <v>873</v>
      </c>
      <c r="O5564" t="s">
        <v>30621</v>
      </c>
      <c r="Q5564" t="s">
        <v>5</v>
      </c>
      <c r="R5564" t="s">
        <v>30619</v>
      </c>
      <c r="S5564" t="s">
        <v>881</v>
      </c>
      <c r="T5564" t="s">
        <v>7</v>
      </c>
      <c r="U5564" t="s">
        <v>97</v>
      </c>
      <c r="V5564" t="s">
        <v>14</v>
      </c>
      <c r="W5564" t="s">
        <v>25758</v>
      </c>
      <c r="X5564" t="s">
        <v>25757</v>
      </c>
      <c r="Y5564" t="s">
        <v>98</v>
      </c>
    </row>
    <row r="5565" spans="1:25" x14ac:dyDescent="0.2">
      <c r="A5565" t="s">
        <v>0</v>
      </c>
      <c r="B5565" t="s">
        <v>25851</v>
      </c>
      <c r="C5565" t="s">
        <v>231</v>
      </c>
      <c r="D5565" t="s">
        <v>25852</v>
      </c>
      <c r="E5565" t="s">
        <v>18</v>
      </c>
      <c r="F5565" t="s">
        <v>3729</v>
      </c>
      <c r="G5565" s="1">
        <v>45489</v>
      </c>
      <c r="H5565" s="1">
        <v>45446</v>
      </c>
      <c r="I5565" s="1">
        <v>45716</v>
      </c>
      <c r="J5565" s="3" t="s">
        <v>30629</v>
      </c>
      <c r="K5565" s="1"/>
      <c r="L5565" s="1">
        <v>45811</v>
      </c>
      <c r="M5565" s="1">
        <f t="shared" si="219"/>
        <v>45811</v>
      </c>
      <c r="N5565" t="s">
        <v>4</v>
      </c>
      <c r="O5565" t="s">
        <v>30621</v>
      </c>
      <c r="Q5565" t="s">
        <v>5</v>
      </c>
      <c r="R5565" t="s">
        <v>30619</v>
      </c>
      <c r="S5565" t="s">
        <v>8630</v>
      </c>
      <c r="T5565" t="s">
        <v>7</v>
      </c>
      <c r="U5565" t="s">
        <v>72</v>
      </c>
      <c r="V5565" t="s">
        <v>9</v>
      </c>
      <c r="W5565" t="s">
        <v>25853</v>
      </c>
      <c r="X5565" t="s">
        <v>25854</v>
      </c>
      <c r="Y5565" t="s">
        <v>10</v>
      </c>
    </row>
    <row r="5566" spans="1:25" x14ac:dyDescent="0.2">
      <c r="A5566" t="s">
        <v>0</v>
      </c>
      <c r="B5566" t="s">
        <v>25877</v>
      </c>
      <c r="C5566" t="s">
        <v>156</v>
      </c>
      <c r="D5566" t="s">
        <v>25878</v>
      </c>
      <c r="E5566" t="s">
        <v>52</v>
      </c>
      <c r="F5566" t="s">
        <v>5675</v>
      </c>
      <c r="G5566" s="1">
        <v>45489</v>
      </c>
      <c r="H5566" s="1">
        <v>45446</v>
      </c>
      <c r="I5566" s="1">
        <v>45672</v>
      </c>
      <c r="J5566" s="3" t="s">
        <v>30629</v>
      </c>
      <c r="K5566" s="1"/>
      <c r="L5566" s="1">
        <v>45811</v>
      </c>
      <c r="M5566" s="1">
        <f t="shared" si="219"/>
        <v>45811</v>
      </c>
      <c r="N5566" t="s">
        <v>26</v>
      </c>
      <c r="O5566" t="s">
        <v>30621</v>
      </c>
      <c r="Q5566" t="s">
        <v>5</v>
      </c>
      <c r="R5566" t="s">
        <v>30619</v>
      </c>
      <c r="S5566" t="s">
        <v>255</v>
      </c>
      <c r="T5566" t="s">
        <v>109</v>
      </c>
      <c r="U5566" t="s">
        <v>165</v>
      </c>
      <c r="V5566" t="s">
        <v>111</v>
      </c>
      <c r="W5566" t="s">
        <v>25879</v>
      </c>
      <c r="X5566" t="s">
        <v>25878</v>
      </c>
      <c r="Y5566" t="s">
        <v>31</v>
      </c>
    </row>
    <row r="5567" spans="1:25" x14ac:dyDescent="0.2">
      <c r="A5567" t="s">
        <v>0</v>
      </c>
      <c r="B5567" t="s">
        <v>25883</v>
      </c>
      <c r="C5567" t="s">
        <v>388</v>
      </c>
      <c r="D5567" t="s">
        <v>25884</v>
      </c>
      <c r="E5567" t="s">
        <v>52</v>
      </c>
      <c r="F5567" t="s">
        <v>1265</v>
      </c>
      <c r="G5567" s="1">
        <v>45489</v>
      </c>
      <c r="H5567" s="1">
        <v>45446</v>
      </c>
      <c r="I5567" s="1">
        <v>45675</v>
      </c>
      <c r="J5567" s="3" t="s">
        <v>30629</v>
      </c>
      <c r="K5567" s="1"/>
      <c r="L5567" s="1">
        <v>45811</v>
      </c>
      <c r="M5567" s="1">
        <f t="shared" si="219"/>
        <v>45811</v>
      </c>
      <c r="N5567" t="s">
        <v>89</v>
      </c>
      <c r="O5567" t="s">
        <v>30621</v>
      </c>
      <c r="Q5567" t="s">
        <v>5</v>
      </c>
      <c r="R5567" t="s">
        <v>30619</v>
      </c>
      <c r="S5567" t="s">
        <v>1773</v>
      </c>
      <c r="T5567" t="s">
        <v>7</v>
      </c>
      <c r="U5567" t="s">
        <v>90</v>
      </c>
      <c r="V5567" t="s">
        <v>9</v>
      </c>
      <c r="W5567" t="s">
        <v>25885</v>
      </c>
      <c r="X5567" t="s">
        <v>25884</v>
      </c>
      <c r="Y5567" t="s">
        <v>91</v>
      </c>
    </row>
    <row r="5568" spans="1:25" x14ac:dyDescent="0.2">
      <c r="A5568" t="s">
        <v>0</v>
      </c>
      <c r="B5568" t="s">
        <v>25921</v>
      </c>
      <c r="C5568" t="s">
        <v>25922</v>
      </c>
      <c r="D5568" t="s">
        <v>25923</v>
      </c>
      <c r="E5568" t="s">
        <v>24</v>
      </c>
      <c r="F5568" t="s">
        <v>233</v>
      </c>
      <c r="G5568" s="1">
        <v>45489</v>
      </c>
      <c r="H5568" s="1">
        <v>45446</v>
      </c>
      <c r="I5568" s="1">
        <v>45446</v>
      </c>
      <c r="J5568" s="1" t="s">
        <v>30628</v>
      </c>
      <c r="K5568" s="1"/>
      <c r="L5568" s="1">
        <v>45811</v>
      </c>
      <c r="M5568" s="1">
        <f t="shared" si="219"/>
        <v>45811</v>
      </c>
      <c r="N5568" t="s">
        <v>448</v>
      </c>
      <c r="O5568" t="s">
        <v>30621</v>
      </c>
      <c r="Q5568" t="s">
        <v>5</v>
      </c>
      <c r="R5568" t="s">
        <v>30620</v>
      </c>
      <c r="S5568" t="s">
        <v>11187</v>
      </c>
      <c r="T5568" t="s">
        <v>7</v>
      </c>
      <c r="U5568" t="s">
        <v>8</v>
      </c>
      <c r="V5568" t="s">
        <v>14</v>
      </c>
      <c r="W5568" t="s">
        <v>25924</v>
      </c>
      <c r="X5568" t="s">
        <v>25925</v>
      </c>
      <c r="Y5568" t="s">
        <v>21</v>
      </c>
    </row>
    <row r="5569" spans="1:25" x14ac:dyDescent="0.2">
      <c r="A5569" t="s">
        <v>0</v>
      </c>
      <c r="B5569" t="s">
        <v>25926</v>
      </c>
      <c r="C5569" t="s">
        <v>25922</v>
      </c>
      <c r="D5569" t="s">
        <v>25927</v>
      </c>
      <c r="E5569" t="s">
        <v>24</v>
      </c>
      <c r="F5569" t="s">
        <v>233</v>
      </c>
      <c r="G5569" s="1">
        <v>45489</v>
      </c>
      <c r="H5569" s="1">
        <v>45446</v>
      </c>
      <c r="I5569" s="1">
        <v>45446</v>
      </c>
      <c r="J5569" s="1" t="s">
        <v>30628</v>
      </c>
      <c r="K5569" s="1"/>
      <c r="L5569" s="1">
        <v>45811</v>
      </c>
      <c r="M5569" s="1">
        <f t="shared" si="219"/>
        <v>45811</v>
      </c>
      <c r="N5569" t="s">
        <v>448</v>
      </c>
      <c r="O5569" t="s">
        <v>30621</v>
      </c>
      <c r="Q5569" t="s">
        <v>5</v>
      </c>
      <c r="R5569" t="s">
        <v>30620</v>
      </c>
      <c r="S5569" t="s">
        <v>15212</v>
      </c>
      <c r="T5569" t="s">
        <v>7</v>
      </c>
      <c r="U5569" t="s">
        <v>8</v>
      </c>
      <c r="V5569" t="s">
        <v>14</v>
      </c>
      <c r="W5569" t="s">
        <v>25924</v>
      </c>
      <c r="X5569" t="s">
        <v>25925</v>
      </c>
      <c r="Y5569" t="s">
        <v>21</v>
      </c>
    </row>
    <row r="5570" spans="1:25" x14ac:dyDescent="0.2">
      <c r="A5570" t="s">
        <v>0</v>
      </c>
      <c r="B5570" t="s">
        <v>26020</v>
      </c>
      <c r="C5570" t="s">
        <v>26021</v>
      </c>
      <c r="D5570" t="s">
        <v>26022</v>
      </c>
      <c r="E5570" t="s">
        <v>24</v>
      </c>
      <c r="F5570" t="s">
        <v>233</v>
      </c>
      <c r="G5570" s="1">
        <v>45490</v>
      </c>
      <c r="H5570" s="1">
        <v>45446</v>
      </c>
      <c r="I5570" s="1">
        <v>45793</v>
      </c>
      <c r="J5570" s="3" t="s">
        <v>30629</v>
      </c>
      <c r="K5570" s="1"/>
      <c r="L5570" s="1">
        <v>45811</v>
      </c>
      <c r="M5570" s="1">
        <f t="shared" si="219"/>
        <v>45811</v>
      </c>
      <c r="N5570" t="s">
        <v>4</v>
      </c>
      <c r="O5570" t="s">
        <v>30621</v>
      </c>
      <c r="Q5570" t="s">
        <v>5</v>
      </c>
      <c r="R5570" t="s">
        <v>30619</v>
      </c>
      <c r="S5570" t="s">
        <v>598</v>
      </c>
      <c r="T5570" t="s">
        <v>7</v>
      </c>
      <c r="U5570" t="s">
        <v>287</v>
      </c>
      <c r="V5570" t="s">
        <v>9</v>
      </c>
      <c r="W5570" t="s">
        <v>26023</v>
      </c>
      <c r="X5570" t="s">
        <v>26022</v>
      </c>
      <c r="Y5570" t="s">
        <v>10</v>
      </c>
    </row>
    <row r="5571" spans="1:25" x14ac:dyDescent="0.2">
      <c r="A5571" t="s">
        <v>0</v>
      </c>
      <c r="B5571" t="s">
        <v>26458</v>
      </c>
      <c r="C5571" t="s">
        <v>26459</v>
      </c>
      <c r="D5571" t="s">
        <v>26460</v>
      </c>
      <c r="E5571" t="s">
        <v>24</v>
      </c>
      <c r="F5571" t="s">
        <v>812</v>
      </c>
      <c r="G5571" s="1">
        <v>45499</v>
      </c>
      <c r="H5571" s="1">
        <v>45446</v>
      </c>
      <c r="I5571" s="1">
        <v>45446</v>
      </c>
      <c r="J5571" s="1" t="s">
        <v>30628</v>
      </c>
      <c r="K5571" s="1"/>
      <c r="L5571" s="1">
        <v>45629</v>
      </c>
      <c r="M5571" s="1">
        <f t="shared" si="219"/>
        <v>45811</v>
      </c>
      <c r="N5571" t="s">
        <v>4</v>
      </c>
      <c r="O5571" t="s">
        <v>30621</v>
      </c>
      <c r="Q5571" t="s">
        <v>5</v>
      </c>
      <c r="R5571" t="s">
        <v>30620</v>
      </c>
      <c r="S5571" t="s">
        <v>8834</v>
      </c>
      <c r="T5571" t="s">
        <v>7</v>
      </c>
      <c r="U5571" t="s">
        <v>8</v>
      </c>
      <c r="V5571" t="s">
        <v>9</v>
      </c>
      <c r="W5571" t="s">
        <v>26461</v>
      </c>
      <c r="X5571" t="s">
        <v>26462</v>
      </c>
      <c r="Y5571" t="s">
        <v>10</v>
      </c>
    </row>
    <row r="5572" spans="1:25" x14ac:dyDescent="0.2">
      <c r="A5572" t="s">
        <v>0</v>
      </c>
      <c r="B5572" t="s">
        <v>26480</v>
      </c>
      <c r="C5572" t="s">
        <v>18292</v>
      </c>
      <c r="D5572" t="s">
        <v>26481</v>
      </c>
      <c r="E5572" t="s">
        <v>24</v>
      </c>
      <c r="F5572" t="s">
        <v>812</v>
      </c>
      <c r="G5572" s="1">
        <v>45502</v>
      </c>
      <c r="H5572" s="1">
        <v>45446</v>
      </c>
      <c r="I5572" s="1">
        <v>45446</v>
      </c>
      <c r="J5572" s="1" t="s">
        <v>30628</v>
      </c>
      <c r="K5572" s="1"/>
      <c r="L5572" s="1">
        <v>45629</v>
      </c>
      <c r="M5572" s="1">
        <f t="shared" si="219"/>
        <v>45811</v>
      </c>
      <c r="N5572" t="s">
        <v>4</v>
      </c>
      <c r="O5572" t="s">
        <v>30621</v>
      </c>
      <c r="Q5572" t="s">
        <v>5</v>
      </c>
      <c r="R5572" t="s">
        <v>30620</v>
      </c>
      <c r="S5572" t="s">
        <v>8834</v>
      </c>
      <c r="T5572" t="s">
        <v>7</v>
      </c>
      <c r="U5572" t="s">
        <v>8</v>
      </c>
      <c r="V5572" t="s">
        <v>9</v>
      </c>
      <c r="W5572" t="s">
        <v>26482</v>
      </c>
      <c r="X5572" t="s">
        <v>26483</v>
      </c>
      <c r="Y5572" t="s">
        <v>10</v>
      </c>
    </row>
    <row r="5573" spans="1:25" x14ac:dyDescent="0.2">
      <c r="A5573" t="s">
        <v>0</v>
      </c>
      <c r="B5573" t="s">
        <v>26521</v>
      </c>
      <c r="C5573" t="s">
        <v>6789</v>
      </c>
      <c r="D5573" t="s">
        <v>26522</v>
      </c>
      <c r="E5573" t="s">
        <v>24</v>
      </c>
      <c r="F5573" t="s">
        <v>233</v>
      </c>
      <c r="G5573" s="1">
        <v>45502</v>
      </c>
      <c r="H5573" s="1">
        <v>45446</v>
      </c>
      <c r="I5573" s="1">
        <v>45446</v>
      </c>
      <c r="J5573" s="1" t="s">
        <v>30628</v>
      </c>
      <c r="K5573" s="1"/>
      <c r="L5573" s="1">
        <v>45811</v>
      </c>
      <c r="M5573" s="1">
        <f t="shared" si="219"/>
        <v>45811</v>
      </c>
      <c r="N5573" t="s">
        <v>448</v>
      </c>
      <c r="O5573" t="s">
        <v>30621</v>
      </c>
      <c r="Q5573" t="s">
        <v>5</v>
      </c>
      <c r="R5573" t="s">
        <v>30620</v>
      </c>
      <c r="S5573" t="s">
        <v>11187</v>
      </c>
      <c r="T5573" t="s">
        <v>7</v>
      </c>
      <c r="U5573" t="s">
        <v>8</v>
      </c>
      <c r="V5573" t="s">
        <v>14</v>
      </c>
      <c r="W5573" t="s">
        <v>26523</v>
      </c>
      <c r="X5573" t="s">
        <v>26524</v>
      </c>
      <c r="Y5573" t="s">
        <v>21</v>
      </c>
    </row>
    <row r="5574" spans="1:25" x14ac:dyDescent="0.2">
      <c r="A5574" t="s">
        <v>0</v>
      </c>
      <c r="B5574" t="s">
        <v>26525</v>
      </c>
      <c r="C5574" t="s">
        <v>6789</v>
      </c>
      <c r="D5574" t="s">
        <v>26526</v>
      </c>
      <c r="E5574" t="s">
        <v>24</v>
      </c>
      <c r="F5574" t="s">
        <v>233</v>
      </c>
      <c r="G5574" s="1">
        <v>45502</v>
      </c>
      <c r="H5574" s="1">
        <v>45446</v>
      </c>
      <c r="I5574" s="1">
        <v>45446</v>
      </c>
      <c r="J5574" s="1" t="s">
        <v>30628</v>
      </c>
      <c r="K5574" s="1"/>
      <c r="L5574" s="1">
        <v>45811</v>
      </c>
      <c r="M5574" s="1">
        <f t="shared" si="219"/>
        <v>45811</v>
      </c>
      <c r="N5574" t="s">
        <v>448</v>
      </c>
      <c r="O5574" t="s">
        <v>30621</v>
      </c>
      <c r="Q5574" t="s">
        <v>5</v>
      </c>
      <c r="R5574" t="s">
        <v>30620</v>
      </c>
      <c r="S5574" t="s">
        <v>15212</v>
      </c>
      <c r="T5574" t="s">
        <v>7</v>
      </c>
      <c r="U5574" t="s">
        <v>8</v>
      </c>
      <c r="V5574" t="s">
        <v>14</v>
      </c>
      <c r="W5574" t="s">
        <v>26523</v>
      </c>
      <c r="X5574" t="s">
        <v>26524</v>
      </c>
      <c r="Y5574" t="s">
        <v>21</v>
      </c>
    </row>
    <row r="5575" spans="1:25" x14ac:dyDescent="0.2">
      <c r="A5575" t="s">
        <v>0</v>
      </c>
      <c r="B5575" t="s">
        <v>26550</v>
      </c>
      <c r="C5575" t="s">
        <v>5111</v>
      </c>
      <c r="D5575" t="s">
        <v>26551</v>
      </c>
      <c r="E5575" t="s">
        <v>54</v>
      </c>
      <c r="F5575" t="s">
        <v>2703</v>
      </c>
      <c r="G5575" s="1">
        <v>45503</v>
      </c>
      <c r="H5575" s="1">
        <v>45446</v>
      </c>
      <c r="I5575" s="1">
        <v>45672</v>
      </c>
      <c r="J5575" s="3" t="s">
        <v>30629</v>
      </c>
      <c r="K5575" s="1"/>
      <c r="L5575" s="1">
        <v>45811</v>
      </c>
      <c r="M5575" s="1">
        <f t="shared" si="219"/>
        <v>45811</v>
      </c>
      <c r="N5575" t="s">
        <v>89</v>
      </c>
      <c r="O5575" t="s">
        <v>30621</v>
      </c>
      <c r="Q5575" t="s">
        <v>5</v>
      </c>
      <c r="R5575" t="s">
        <v>30619</v>
      </c>
      <c r="S5575" t="s">
        <v>1759</v>
      </c>
      <c r="T5575" t="s">
        <v>7</v>
      </c>
      <c r="U5575" t="s">
        <v>90</v>
      </c>
      <c r="V5575" t="s">
        <v>9</v>
      </c>
      <c r="W5575" t="s">
        <v>26552</v>
      </c>
      <c r="X5575" t="s">
        <v>26551</v>
      </c>
      <c r="Y5575" t="s">
        <v>91</v>
      </c>
    </row>
    <row r="5576" spans="1:25" x14ac:dyDescent="0.2">
      <c r="A5576" t="s">
        <v>0</v>
      </c>
      <c r="B5576" t="s">
        <v>26602</v>
      </c>
      <c r="C5576" t="s">
        <v>1159</v>
      </c>
      <c r="D5576" t="s">
        <v>26603</v>
      </c>
      <c r="E5576" t="s">
        <v>18</v>
      </c>
      <c r="F5576" t="s">
        <v>3639</v>
      </c>
      <c r="G5576" s="1">
        <v>45504</v>
      </c>
      <c r="H5576" s="1">
        <v>45446</v>
      </c>
      <c r="I5576" s="1">
        <v>45716</v>
      </c>
      <c r="J5576" s="3" t="s">
        <v>30629</v>
      </c>
      <c r="K5576" s="1"/>
      <c r="L5576" s="1">
        <v>45811</v>
      </c>
      <c r="M5576" s="1">
        <f t="shared" si="219"/>
        <v>45811</v>
      </c>
      <c r="N5576" t="s">
        <v>4</v>
      </c>
      <c r="O5576" t="s">
        <v>30621</v>
      </c>
      <c r="Q5576" t="s">
        <v>5</v>
      </c>
      <c r="R5576" t="s">
        <v>30619</v>
      </c>
      <c r="S5576" t="s">
        <v>457</v>
      </c>
      <c r="T5576" t="s">
        <v>7</v>
      </c>
      <c r="U5576" t="s">
        <v>8</v>
      </c>
      <c r="V5576" t="s">
        <v>9</v>
      </c>
      <c r="W5576" t="s">
        <v>26604</v>
      </c>
      <c r="X5576" t="s">
        <v>26605</v>
      </c>
      <c r="Y5576" t="s">
        <v>10</v>
      </c>
    </row>
    <row r="5577" spans="1:25" x14ac:dyDescent="0.2">
      <c r="A5577" t="s">
        <v>0</v>
      </c>
      <c r="B5577" t="s">
        <v>26606</v>
      </c>
      <c r="C5577" t="s">
        <v>6890</v>
      </c>
      <c r="D5577" t="s">
        <v>26607</v>
      </c>
      <c r="E5577" t="s">
        <v>24</v>
      </c>
      <c r="F5577" t="s">
        <v>354</v>
      </c>
      <c r="G5577" s="1">
        <v>45504</v>
      </c>
      <c r="H5577" s="1">
        <v>45446</v>
      </c>
      <c r="I5577" s="1">
        <v>45724</v>
      </c>
      <c r="J5577" s="3" t="s">
        <v>30629</v>
      </c>
      <c r="K5577" s="1"/>
      <c r="L5577" s="1">
        <v>45811</v>
      </c>
      <c r="M5577" s="1">
        <f t="shared" si="219"/>
        <v>45811</v>
      </c>
      <c r="N5577" t="s">
        <v>4</v>
      </c>
      <c r="O5577" t="s">
        <v>30621</v>
      </c>
      <c r="Q5577" t="s">
        <v>5</v>
      </c>
      <c r="R5577" t="s">
        <v>30619</v>
      </c>
      <c r="S5577" t="s">
        <v>138</v>
      </c>
      <c r="T5577" t="s">
        <v>7</v>
      </c>
      <c r="U5577" t="s">
        <v>56</v>
      </c>
      <c r="V5577" t="s">
        <v>9</v>
      </c>
      <c r="W5577" t="s">
        <v>26608</v>
      </c>
      <c r="X5577" t="s">
        <v>26607</v>
      </c>
      <c r="Y5577" t="s">
        <v>10</v>
      </c>
    </row>
    <row r="5578" spans="1:25" x14ac:dyDescent="0.2">
      <c r="A5578" t="s">
        <v>0</v>
      </c>
      <c r="B5578" t="s">
        <v>26609</v>
      </c>
      <c r="C5578" t="s">
        <v>6889</v>
      </c>
      <c r="D5578" t="s">
        <v>26610</v>
      </c>
      <c r="E5578" t="s">
        <v>24</v>
      </c>
      <c r="F5578" t="s">
        <v>354</v>
      </c>
      <c r="G5578" s="1">
        <v>45504</v>
      </c>
      <c r="H5578" s="1">
        <v>45446</v>
      </c>
      <c r="I5578" s="1">
        <v>45724</v>
      </c>
      <c r="J5578" s="3" t="s">
        <v>30629</v>
      </c>
      <c r="K5578" s="1"/>
      <c r="L5578" s="1">
        <v>45811</v>
      </c>
      <c r="M5578" s="1">
        <f t="shared" si="219"/>
        <v>45811</v>
      </c>
      <c r="N5578" t="s">
        <v>4</v>
      </c>
      <c r="O5578" t="s">
        <v>30621</v>
      </c>
      <c r="Q5578" t="s">
        <v>5</v>
      </c>
      <c r="R5578" t="s">
        <v>30619</v>
      </c>
      <c r="S5578" t="s">
        <v>138</v>
      </c>
      <c r="T5578" t="s">
        <v>7</v>
      </c>
      <c r="U5578" t="s">
        <v>56</v>
      </c>
      <c r="V5578" t="s">
        <v>9</v>
      </c>
      <c r="W5578" t="s">
        <v>26611</v>
      </c>
      <c r="X5578" t="s">
        <v>26610</v>
      </c>
      <c r="Y5578" t="s">
        <v>10</v>
      </c>
    </row>
    <row r="5579" spans="1:25" x14ac:dyDescent="0.2">
      <c r="A5579" t="s">
        <v>0</v>
      </c>
      <c r="B5579" t="s">
        <v>26612</v>
      </c>
      <c r="C5579" t="s">
        <v>6888</v>
      </c>
      <c r="D5579" t="s">
        <v>26613</v>
      </c>
      <c r="E5579" t="s">
        <v>24</v>
      </c>
      <c r="F5579" t="s">
        <v>354</v>
      </c>
      <c r="G5579" s="1">
        <v>45504</v>
      </c>
      <c r="H5579" s="1">
        <v>45446</v>
      </c>
      <c r="I5579" s="1">
        <v>45724</v>
      </c>
      <c r="J5579" s="3" t="s">
        <v>30629</v>
      </c>
      <c r="K5579" s="1"/>
      <c r="L5579" s="1">
        <v>45811</v>
      </c>
      <c r="M5579" s="1">
        <f t="shared" si="219"/>
        <v>45811</v>
      </c>
      <c r="N5579" t="s">
        <v>4</v>
      </c>
      <c r="O5579" t="s">
        <v>30621</v>
      </c>
      <c r="Q5579" t="s">
        <v>5</v>
      </c>
      <c r="R5579" t="s">
        <v>30619</v>
      </c>
      <c r="S5579" t="s">
        <v>138</v>
      </c>
      <c r="T5579" t="s">
        <v>7</v>
      </c>
      <c r="U5579" t="s">
        <v>56</v>
      </c>
      <c r="V5579" t="s">
        <v>9</v>
      </c>
      <c r="W5579" t="s">
        <v>26614</v>
      </c>
      <c r="X5579" t="s">
        <v>26613</v>
      </c>
      <c r="Y5579" t="s">
        <v>10</v>
      </c>
    </row>
    <row r="5580" spans="1:25" x14ac:dyDescent="0.2">
      <c r="A5580" t="s">
        <v>0</v>
      </c>
      <c r="B5580" t="s">
        <v>26630</v>
      </c>
      <c r="C5580" t="s">
        <v>2630</v>
      </c>
      <c r="D5580" t="s">
        <v>26631</v>
      </c>
      <c r="E5580" t="s">
        <v>11</v>
      </c>
      <c r="F5580" t="s">
        <v>2631</v>
      </c>
      <c r="G5580" s="1">
        <v>45504</v>
      </c>
      <c r="H5580" s="1">
        <v>45446</v>
      </c>
      <c r="I5580" s="1">
        <v>45761</v>
      </c>
      <c r="J5580" s="3" t="s">
        <v>30629</v>
      </c>
      <c r="K5580" s="1"/>
      <c r="L5580" s="1">
        <v>45811</v>
      </c>
      <c r="M5580" s="1">
        <f t="shared" si="219"/>
        <v>45811</v>
      </c>
      <c r="N5580" t="s">
        <v>89</v>
      </c>
      <c r="O5580" t="s">
        <v>30621</v>
      </c>
      <c r="Q5580" t="s">
        <v>5</v>
      </c>
      <c r="R5580" t="s">
        <v>30619</v>
      </c>
      <c r="S5580" t="s">
        <v>138</v>
      </c>
      <c r="T5580" t="s">
        <v>7</v>
      </c>
      <c r="U5580" t="s">
        <v>90</v>
      </c>
      <c r="V5580" t="s">
        <v>9</v>
      </c>
      <c r="W5580" t="s">
        <v>26632</v>
      </c>
      <c r="X5580" t="s">
        <v>26631</v>
      </c>
      <c r="Y5580" t="s">
        <v>91</v>
      </c>
    </row>
    <row r="5581" spans="1:25" x14ac:dyDescent="0.2">
      <c r="A5581" t="s">
        <v>0</v>
      </c>
      <c r="B5581" t="s">
        <v>26633</v>
      </c>
      <c r="C5581" t="s">
        <v>26634</v>
      </c>
      <c r="D5581" t="s">
        <v>26635</v>
      </c>
      <c r="E5581" t="s">
        <v>24</v>
      </c>
      <c r="F5581" t="s">
        <v>233</v>
      </c>
      <c r="G5581" s="1">
        <v>45504</v>
      </c>
      <c r="H5581" s="1">
        <v>45446</v>
      </c>
      <c r="I5581" s="1">
        <v>45768</v>
      </c>
      <c r="J5581" s="3" t="s">
        <v>30629</v>
      </c>
      <c r="K5581" s="1"/>
      <c r="L5581" s="1">
        <v>45811</v>
      </c>
      <c r="M5581" s="1">
        <f t="shared" si="219"/>
        <v>45811</v>
      </c>
      <c r="N5581" t="s">
        <v>4</v>
      </c>
      <c r="O5581" t="s">
        <v>30621</v>
      </c>
      <c r="Q5581" t="s">
        <v>5</v>
      </c>
      <c r="R5581" t="s">
        <v>30619</v>
      </c>
      <c r="S5581" t="s">
        <v>255</v>
      </c>
      <c r="T5581" t="s">
        <v>28</v>
      </c>
      <c r="U5581" t="s">
        <v>77</v>
      </c>
      <c r="V5581" t="s">
        <v>30</v>
      </c>
      <c r="W5581" t="s">
        <v>26636</v>
      </c>
      <c r="X5581" t="s">
        <v>26635</v>
      </c>
      <c r="Y5581" t="s">
        <v>10</v>
      </c>
    </row>
    <row r="5582" spans="1:25" x14ac:dyDescent="0.2">
      <c r="A5582" t="s">
        <v>0</v>
      </c>
      <c r="B5582" t="s">
        <v>26637</v>
      </c>
      <c r="C5582" t="s">
        <v>26634</v>
      </c>
      <c r="D5582" t="s">
        <v>26638</v>
      </c>
      <c r="E5582" t="s">
        <v>24</v>
      </c>
      <c r="F5582" t="s">
        <v>233</v>
      </c>
      <c r="G5582" s="1">
        <v>45504</v>
      </c>
      <c r="H5582" s="1">
        <v>45446</v>
      </c>
      <c r="I5582" s="1">
        <v>45768</v>
      </c>
      <c r="J5582" s="3" t="s">
        <v>30629</v>
      </c>
      <c r="K5582" s="1"/>
      <c r="L5582" s="1">
        <v>45811</v>
      </c>
      <c r="M5582" s="1">
        <f t="shared" si="219"/>
        <v>45811</v>
      </c>
      <c r="N5582" t="s">
        <v>4</v>
      </c>
      <c r="O5582" t="s">
        <v>30621</v>
      </c>
      <c r="Q5582" t="s">
        <v>5</v>
      </c>
      <c r="R5582" t="s">
        <v>30619</v>
      </c>
      <c r="S5582" t="s">
        <v>255</v>
      </c>
      <c r="T5582" t="s">
        <v>28</v>
      </c>
      <c r="U5582" t="s">
        <v>77</v>
      </c>
      <c r="V5582" t="s">
        <v>30</v>
      </c>
      <c r="W5582" t="s">
        <v>26639</v>
      </c>
      <c r="X5582" t="s">
        <v>26638</v>
      </c>
      <c r="Y5582" t="s">
        <v>10</v>
      </c>
    </row>
    <row r="5583" spans="1:25" x14ac:dyDescent="0.2">
      <c r="A5583" t="s">
        <v>0</v>
      </c>
      <c r="B5583" t="s">
        <v>26643</v>
      </c>
      <c r="C5583" t="s">
        <v>296</v>
      </c>
      <c r="D5583" t="s">
        <v>26644</v>
      </c>
      <c r="E5583" t="s">
        <v>52</v>
      </c>
      <c r="F5583" t="s">
        <v>1265</v>
      </c>
      <c r="G5583" s="1">
        <v>45504</v>
      </c>
      <c r="H5583" s="1">
        <v>45446</v>
      </c>
      <c r="I5583" s="1">
        <v>45785</v>
      </c>
      <c r="J5583" s="3" t="s">
        <v>30629</v>
      </c>
      <c r="K5583" s="1"/>
      <c r="L5583" s="1">
        <v>45629</v>
      </c>
      <c r="M5583" s="1">
        <f t="shared" si="219"/>
        <v>45811</v>
      </c>
      <c r="N5583" t="s">
        <v>89</v>
      </c>
      <c r="O5583" t="s">
        <v>30621</v>
      </c>
      <c r="Q5583" t="s">
        <v>5</v>
      </c>
      <c r="R5583" t="s">
        <v>30619</v>
      </c>
      <c r="S5583" t="s">
        <v>7926</v>
      </c>
      <c r="T5583" t="s">
        <v>7</v>
      </c>
      <c r="U5583" t="s">
        <v>90</v>
      </c>
      <c r="V5583" t="s">
        <v>9</v>
      </c>
      <c r="W5583" t="s">
        <v>26645</v>
      </c>
      <c r="X5583" t="s">
        <v>26644</v>
      </c>
      <c r="Y5583" t="s">
        <v>91</v>
      </c>
    </row>
    <row r="5584" spans="1:25" x14ac:dyDescent="0.2">
      <c r="A5584" t="s">
        <v>0</v>
      </c>
      <c r="B5584" t="s">
        <v>26860</v>
      </c>
      <c r="C5584" t="s">
        <v>854</v>
      </c>
      <c r="D5584" t="s">
        <v>26861</v>
      </c>
      <c r="E5584" t="s">
        <v>18</v>
      </c>
      <c r="F5584" t="s">
        <v>3824</v>
      </c>
      <c r="G5584" s="1">
        <v>45512</v>
      </c>
      <c r="H5584" s="1">
        <v>45446</v>
      </c>
      <c r="I5584" s="1">
        <v>45574</v>
      </c>
      <c r="J5584" s="3" t="s">
        <v>30629</v>
      </c>
      <c r="K5584" s="1"/>
      <c r="L5584" s="1">
        <v>45629</v>
      </c>
      <c r="M5584" s="1">
        <f t="shared" si="219"/>
        <v>45811</v>
      </c>
      <c r="N5584" t="s">
        <v>4</v>
      </c>
      <c r="O5584" t="s">
        <v>30621</v>
      </c>
      <c r="Q5584" t="s">
        <v>5</v>
      </c>
      <c r="R5584" t="s">
        <v>30619</v>
      </c>
      <c r="S5584" t="s">
        <v>1398</v>
      </c>
      <c r="T5584" t="s">
        <v>7</v>
      </c>
      <c r="U5584" t="s">
        <v>287</v>
      </c>
      <c r="V5584" t="s">
        <v>9</v>
      </c>
      <c r="W5584" t="s">
        <v>26862</v>
      </c>
      <c r="X5584" t="s">
        <v>26861</v>
      </c>
      <c r="Y5584" t="s">
        <v>10</v>
      </c>
    </row>
    <row r="5585" spans="1:25" x14ac:dyDescent="0.2">
      <c r="A5585" t="s">
        <v>0</v>
      </c>
      <c r="B5585" t="s">
        <v>26899</v>
      </c>
      <c r="C5585" t="s">
        <v>449</v>
      </c>
      <c r="D5585" t="s">
        <v>26900</v>
      </c>
      <c r="E5585" t="s">
        <v>2</v>
      </c>
      <c r="F5585" t="s">
        <v>6234</v>
      </c>
      <c r="G5585" s="1">
        <v>45516</v>
      </c>
      <c r="H5585" s="1">
        <v>45446</v>
      </c>
      <c r="I5585" s="1">
        <v>45727</v>
      </c>
      <c r="J5585" s="3" t="s">
        <v>30629</v>
      </c>
      <c r="K5585" s="1"/>
      <c r="L5585" s="1">
        <v>45811</v>
      </c>
      <c r="M5585" s="1">
        <f t="shared" si="219"/>
        <v>45811</v>
      </c>
      <c r="N5585" t="s">
        <v>448</v>
      </c>
      <c r="O5585" t="s">
        <v>30621</v>
      </c>
      <c r="Q5585" t="s">
        <v>5</v>
      </c>
      <c r="R5585" t="s">
        <v>30619</v>
      </c>
      <c r="S5585" t="s">
        <v>612</v>
      </c>
      <c r="T5585" t="s">
        <v>7</v>
      </c>
      <c r="U5585" t="s">
        <v>8</v>
      </c>
      <c r="V5585" t="s">
        <v>14</v>
      </c>
      <c r="W5585" t="s">
        <v>26901</v>
      </c>
      <c r="X5585" t="s">
        <v>26902</v>
      </c>
      <c r="Y5585" t="s">
        <v>21</v>
      </c>
    </row>
    <row r="5586" spans="1:25" x14ac:dyDescent="0.2">
      <c r="A5586" t="s">
        <v>0</v>
      </c>
      <c r="B5586" t="s">
        <v>26903</v>
      </c>
      <c r="C5586" t="s">
        <v>449</v>
      </c>
      <c r="D5586" t="s">
        <v>26904</v>
      </c>
      <c r="E5586" t="s">
        <v>2</v>
      </c>
      <c r="F5586" t="s">
        <v>6234</v>
      </c>
      <c r="G5586" s="1">
        <v>45516</v>
      </c>
      <c r="H5586" s="1">
        <v>45446</v>
      </c>
      <c r="I5586" s="1">
        <v>45727</v>
      </c>
      <c r="J5586" s="3" t="s">
        <v>30629</v>
      </c>
      <c r="K5586" s="1"/>
      <c r="L5586" s="1">
        <v>45811</v>
      </c>
      <c r="M5586" s="1">
        <f t="shared" si="219"/>
        <v>45811</v>
      </c>
      <c r="N5586" t="s">
        <v>448</v>
      </c>
      <c r="O5586" t="s">
        <v>30621</v>
      </c>
      <c r="Q5586" t="s">
        <v>5</v>
      </c>
      <c r="R5586" t="s">
        <v>30619</v>
      </c>
      <c r="S5586" t="s">
        <v>612</v>
      </c>
      <c r="T5586" t="s">
        <v>7</v>
      </c>
      <c r="U5586" t="s">
        <v>8</v>
      </c>
      <c r="V5586" t="s">
        <v>14</v>
      </c>
      <c r="W5586" t="s">
        <v>26901</v>
      </c>
      <c r="X5586" t="s">
        <v>26902</v>
      </c>
      <c r="Y5586" t="s">
        <v>21</v>
      </c>
    </row>
    <row r="5587" spans="1:25" x14ac:dyDescent="0.2">
      <c r="A5587" t="s">
        <v>0</v>
      </c>
      <c r="B5587" t="s">
        <v>26905</v>
      </c>
      <c r="C5587" t="s">
        <v>449</v>
      </c>
      <c r="D5587" t="s">
        <v>26902</v>
      </c>
      <c r="E5587" t="s">
        <v>2</v>
      </c>
      <c r="F5587" t="s">
        <v>6234</v>
      </c>
      <c r="G5587" s="1">
        <v>45516</v>
      </c>
      <c r="H5587" s="1">
        <v>45446</v>
      </c>
      <c r="I5587" s="1">
        <v>45727</v>
      </c>
      <c r="J5587" s="3" t="s">
        <v>30629</v>
      </c>
      <c r="K5587" s="1"/>
      <c r="L5587" s="1">
        <v>45811</v>
      </c>
      <c r="M5587" s="1">
        <f t="shared" si="219"/>
        <v>45811</v>
      </c>
      <c r="N5587" t="s">
        <v>448</v>
      </c>
      <c r="O5587" t="s">
        <v>30621</v>
      </c>
      <c r="Q5587" t="s">
        <v>5</v>
      </c>
      <c r="R5587" t="s">
        <v>30619</v>
      </c>
      <c r="S5587" t="s">
        <v>255</v>
      </c>
      <c r="T5587" t="s">
        <v>7</v>
      </c>
      <c r="U5587" t="s">
        <v>8</v>
      </c>
      <c r="V5587" t="s">
        <v>14</v>
      </c>
      <c r="W5587" t="s">
        <v>26901</v>
      </c>
      <c r="X5587" t="s">
        <v>26902</v>
      </c>
      <c r="Y5587" t="s">
        <v>21</v>
      </c>
    </row>
    <row r="5588" spans="1:25" x14ac:dyDescent="0.2">
      <c r="A5588" t="s">
        <v>0</v>
      </c>
      <c r="B5588" t="s">
        <v>26908</v>
      </c>
      <c r="C5588" t="s">
        <v>21491</v>
      </c>
      <c r="D5588" t="s">
        <v>26909</v>
      </c>
      <c r="E5588" t="s">
        <v>52</v>
      </c>
      <c r="F5588" t="s">
        <v>441</v>
      </c>
      <c r="G5588" s="1">
        <v>45516</v>
      </c>
      <c r="H5588" s="1">
        <v>45446</v>
      </c>
      <c r="I5588" s="1">
        <v>45753</v>
      </c>
      <c r="J5588" s="3" t="s">
        <v>30629</v>
      </c>
      <c r="K5588" s="1"/>
      <c r="L5588" s="1">
        <v>45811</v>
      </c>
      <c r="M5588" s="1">
        <f t="shared" si="219"/>
        <v>45811</v>
      </c>
      <c r="N5588" t="s">
        <v>26</v>
      </c>
      <c r="O5588" t="s">
        <v>30621</v>
      </c>
      <c r="Q5588" t="s">
        <v>5</v>
      </c>
      <c r="R5588" t="s">
        <v>30619</v>
      </c>
      <c r="S5588" t="s">
        <v>255</v>
      </c>
      <c r="T5588" t="s">
        <v>7</v>
      </c>
      <c r="U5588" t="s">
        <v>2134</v>
      </c>
      <c r="V5588" t="s">
        <v>14</v>
      </c>
      <c r="W5588" t="s">
        <v>26910</v>
      </c>
      <c r="X5588" t="s">
        <v>26909</v>
      </c>
      <c r="Y5588" t="s">
        <v>31</v>
      </c>
    </row>
    <row r="5589" spans="1:25" x14ac:dyDescent="0.2">
      <c r="A5589" t="s">
        <v>0</v>
      </c>
      <c r="B5589" t="s">
        <v>26911</v>
      </c>
      <c r="C5589" t="s">
        <v>21491</v>
      </c>
      <c r="D5589" t="s">
        <v>26912</v>
      </c>
      <c r="E5589" t="s">
        <v>52</v>
      </c>
      <c r="F5589" t="s">
        <v>441</v>
      </c>
      <c r="G5589" s="1">
        <v>45516</v>
      </c>
      <c r="H5589" s="1">
        <v>45446</v>
      </c>
      <c r="I5589" s="1">
        <v>45753</v>
      </c>
      <c r="J5589" s="3" t="s">
        <v>30629</v>
      </c>
      <c r="K5589" s="1"/>
      <c r="L5589" s="1">
        <v>45811</v>
      </c>
      <c r="M5589" s="1">
        <f t="shared" si="219"/>
        <v>45811</v>
      </c>
      <c r="N5589" t="s">
        <v>26</v>
      </c>
      <c r="O5589" t="s">
        <v>30621</v>
      </c>
      <c r="Q5589" t="s">
        <v>5</v>
      </c>
      <c r="R5589" t="s">
        <v>30619</v>
      </c>
      <c r="S5589" t="s">
        <v>255</v>
      </c>
      <c r="T5589" t="s">
        <v>7</v>
      </c>
      <c r="U5589" t="s">
        <v>165</v>
      </c>
      <c r="V5589" t="s">
        <v>6179</v>
      </c>
      <c r="W5589" t="s">
        <v>26913</v>
      </c>
      <c r="X5589" t="s">
        <v>26914</v>
      </c>
      <c r="Y5589" t="s">
        <v>31</v>
      </c>
    </row>
    <row r="5590" spans="1:25" x14ac:dyDescent="0.2">
      <c r="A5590" t="s">
        <v>0</v>
      </c>
      <c r="B5590" t="s">
        <v>4940</v>
      </c>
      <c r="C5590" t="s">
        <v>479</v>
      </c>
      <c r="D5590" t="s">
        <v>4941</v>
      </c>
      <c r="E5590" t="s">
        <v>452</v>
      </c>
      <c r="F5590" t="s">
        <v>4352</v>
      </c>
      <c r="G5590" s="1">
        <v>44727</v>
      </c>
      <c r="H5590" s="1">
        <v>44716</v>
      </c>
      <c r="I5590" s="1">
        <v>45221</v>
      </c>
      <c r="J5590" s="3" t="s">
        <v>30629</v>
      </c>
      <c r="K5590" s="1"/>
      <c r="L5590" s="1">
        <v>45812</v>
      </c>
      <c r="M5590" s="1">
        <f>DATE(YEAR(H5590)+3,MONTH(H5590),DAY(H5590))</f>
        <v>45812</v>
      </c>
      <c r="N5590" t="s">
        <v>4</v>
      </c>
      <c r="O5590" t="s">
        <v>30622</v>
      </c>
      <c r="Q5590" t="s">
        <v>5</v>
      </c>
      <c r="R5590" t="s">
        <v>30619</v>
      </c>
      <c r="S5590" t="s">
        <v>1696</v>
      </c>
      <c r="T5590" t="s">
        <v>7</v>
      </c>
      <c r="U5590" t="s">
        <v>8</v>
      </c>
      <c r="V5590" t="s">
        <v>9</v>
      </c>
      <c r="W5590" t="s">
        <v>4942</v>
      </c>
      <c r="X5590" t="s">
        <v>4943</v>
      </c>
      <c r="Y5590" t="s">
        <v>10</v>
      </c>
    </row>
    <row r="5591" spans="1:25" x14ac:dyDescent="0.2">
      <c r="A5591" t="s">
        <v>0</v>
      </c>
      <c r="B5591" t="s">
        <v>5252</v>
      </c>
      <c r="C5591" t="s">
        <v>5253</v>
      </c>
      <c r="D5591" t="s">
        <v>5254</v>
      </c>
      <c r="E5591" t="s">
        <v>11</v>
      </c>
      <c r="F5591" t="s">
        <v>95</v>
      </c>
      <c r="G5591" s="1">
        <v>44736</v>
      </c>
      <c r="H5591" s="1">
        <v>44716</v>
      </c>
      <c r="I5591" s="1">
        <v>45447</v>
      </c>
      <c r="J5591" s="3" t="s">
        <v>30629</v>
      </c>
      <c r="K5591" s="1"/>
      <c r="L5591" s="1">
        <v>45812</v>
      </c>
      <c r="M5591" s="1">
        <f>DATE(YEAR(H5591)+3,MONTH(H5591),DAY(H5591))</f>
        <v>45812</v>
      </c>
      <c r="N5591" t="s">
        <v>4</v>
      </c>
      <c r="O5591" t="s">
        <v>30622</v>
      </c>
      <c r="Q5591" t="s">
        <v>5</v>
      </c>
      <c r="R5591" t="s">
        <v>30619</v>
      </c>
      <c r="S5591" t="s">
        <v>772</v>
      </c>
      <c r="T5591" t="s">
        <v>7</v>
      </c>
      <c r="U5591" t="s">
        <v>155</v>
      </c>
      <c r="V5591" t="s">
        <v>9</v>
      </c>
      <c r="W5591" t="s">
        <v>5255</v>
      </c>
      <c r="X5591" t="s">
        <v>5254</v>
      </c>
      <c r="Y5591" t="s">
        <v>10</v>
      </c>
    </row>
    <row r="5592" spans="1:25" x14ac:dyDescent="0.2">
      <c r="A5592" t="s">
        <v>0</v>
      </c>
      <c r="B5592" t="s">
        <v>7201</v>
      </c>
      <c r="C5592" t="s">
        <v>2956</v>
      </c>
      <c r="D5592" t="s">
        <v>7202</v>
      </c>
      <c r="E5592" t="s">
        <v>11</v>
      </c>
      <c r="F5592" t="s">
        <v>2119</v>
      </c>
      <c r="G5592" s="1">
        <v>45264</v>
      </c>
      <c r="H5592" s="1">
        <v>45264</v>
      </c>
      <c r="I5592" s="1">
        <v>45637</v>
      </c>
      <c r="J5592" s="3" t="s">
        <v>30629</v>
      </c>
      <c r="K5592" s="1"/>
      <c r="L5592" s="1">
        <v>45812</v>
      </c>
      <c r="M5592" s="1">
        <f>L5592</f>
        <v>45812</v>
      </c>
      <c r="N5592" t="s">
        <v>70</v>
      </c>
      <c r="O5592" t="s">
        <v>30621</v>
      </c>
      <c r="P5592" t="s">
        <v>30625</v>
      </c>
      <c r="Q5592" t="s">
        <v>5</v>
      </c>
      <c r="R5592" t="s">
        <v>30619</v>
      </c>
      <c r="S5592" t="s">
        <v>7203</v>
      </c>
      <c r="T5592" t="s">
        <v>7</v>
      </c>
      <c r="U5592" t="s">
        <v>72</v>
      </c>
      <c r="V5592" t="s">
        <v>14</v>
      </c>
      <c r="W5592" t="s">
        <v>2539</v>
      </c>
      <c r="X5592" t="s">
        <v>2540</v>
      </c>
      <c r="Y5592" t="s">
        <v>73</v>
      </c>
    </row>
    <row r="5593" spans="1:25" x14ac:dyDescent="0.2">
      <c r="A5593" t="s">
        <v>0</v>
      </c>
      <c r="B5593" t="s">
        <v>22294</v>
      </c>
      <c r="C5593" t="s">
        <v>1555</v>
      </c>
      <c r="D5593" t="s">
        <v>22295</v>
      </c>
      <c r="E5593" t="s">
        <v>105</v>
      </c>
      <c r="F5593" t="s">
        <v>4372</v>
      </c>
      <c r="G5593" s="1">
        <v>45447</v>
      </c>
      <c r="H5593" s="1">
        <v>45447</v>
      </c>
      <c r="I5593" s="1">
        <v>45447</v>
      </c>
      <c r="J5593" s="1" t="s">
        <v>30628</v>
      </c>
      <c r="K5593" s="1"/>
      <c r="L5593" s="1">
        <v>45812</v>
      </c>
      <c r="M5593" s="1">
        <f t="shared" ref="M5593:M5623" si="220">DATE(YEAR(H5593)+1,MONTH(H5593),DAY(H5593))</f>
        <v>45812</v>
      </c>
      <c r="N5593" t="s">
        <v>2383</v>
      </c>
      <c r="O5593" t="s">
        <v>30621</v>
      </c>
      <c r="Q5593" t="s">
        <v>5</v>
      </c>
      <c r="R5593" t="s">
        <v>30620</v>
      </c>
      <c r="S5593" t="s">
        <v>17375</v>
      </c>
      <c r="T5593" t="s">
        <v>7</v>
      </c>
      <c r="U5593" t="s">
        <v>72</v>
      </c>
      <c r="V5593" t="s">
        <v>14</v>
      </c>
      <c r="W5593" t="s">
        <v>22296</v>
      </c>
      <c r="X5593" t="s">
        <v>22295</v>
      </c>
      <c r="Y5593" t="s">
        <v>73</v>
      </c>
    </row>
    <row r="5594" spans="1:25" x14ac:dyDescent="0.2">
      <c r="A5594" t="s">
        <v>0</v>
      </c>
      <c r="B5594" t="s">
        <v>22300</v>
      </c>
      <c r="C5594" t="s">
        <v>6210</v>
      </c>
      <c r="D5594" t="s">
        <v>22301</v>
      </c>
      <c r="E5594" t="s">
        <v>11</v>
      </c>
      <c r="F5594" t="s">
        <v>844</v>
      </c>
      <c r="G5594" s="1">
        <v>45447</v>
      </c>
      <c r="H5594" s="1">
        <v>45447</v>
      </c>
      <c r="I5594" s="1">
        <v>45737</v>
      </c>
      <c r="J5594" s="3" t="s">
        <v>30629</v>
      </c>
      <c r="K5594" s="1"/>
      <c r="L5594" s="1">
        <v>45630</v>
      </c>
      <c r="M5594" s="1">
        <f t="shared" si="220"/>
        <v>45812</v>
      </c>
      <c r="N5594" t="s">
        <v>89</v>
      </c>
      <c r="O5594" t="s">
        <v>30621</v>
      </c>
      <c r="Q5594" t="s">
        <v>5</v>
      </c>
      <c r="R5594" t="s">
        <v>30619</v>
      </c>
      <c r="S5594" t="s">
        <v>6238</v>
      </c>
      <c r="T5594" t="s">
        <v>7</v>
      </c>
      <c r="U5594" t="s">
        <v>90</v>
      </c>
      <c r="V5594" t="s">
        <v>9</v>
      </c>
      <c r="W5594" t="s">
        <v>22302</v>
      </c>
      <c r="X5594" t="s">
        <v>22301</v>
      </c>
      <c r="Y5594" t="s">
        <v>91</v>
      </c>
    </row>
    <row r="5595" spans="1:25" x14ac:dyDescent="0.2">
      <c r="A5595" t="s">
        <v>0</v>
      </c>
      <c r="B5595" t="s">
        <v>22303</v>
      </c>
      <c r="C5595" t="s">
        <v>6439</v>
      </c>
      <c r="D5595" t="s">
        <v>22304</v>
      </c>
      <c r="E5595" t="s">
        <v>18</v>
      </c>
      <c r="F5595" t="s">
        <v>2553</v>
      </c>
      <c r="G5595" s="1">
        <v>45447</v>
      </c>
      <c r="H5595" s="1">
        <v>45447</v>
      </c>
      <c r="I5595" s="1">
        <v>45447</v>
      </c>
      <c r="J5595" s="1" t="s">
        <v>30628</v>
      </c>
      <c r="K5595" s="1"/>
      <c r="L5595" s="1">
        <v>45812</v>
      </c>
      <c r="M5595" s="1">
        <f t="shared" si="220"/>
        <v>45812</v>
      </c>
      <c r="N5595" t="s">
        <v>89</v>
      </c>
      <c r="O5595" t="s">
        <v>30621</v>
      </c>
      <c r="Q5595" t="s">
        <v>5</v>
      </c>
      <c r="R5595" t="s">
        <v>30620</v>
      </c>
      <c r="S5595" t="s">
        <v>6928</v>
      </c>
      <c r="T5595" t="s">
        <v>7</v>
      </c>
      <c r="U5595" t="s">
        <v>100</v>
      </c>
      <c r="V5595" t="s">
        <v>14</v>
      </c>
      <c r="W5595" t="s">
        <v>22305</v>
      </c>
      <c r="X5595" t="s">
        <v>22304</v>
      </c>
      <c r="Y5595" t="s">
        <v>91</v>
      </c>
    </row>
    <row r="5596" spans="1:25" x14ac:dyDescent="0.2">
      <c r="A5596" t="s">
        <v>0</v>
      </c>
      <c r="B5596" t="s">
        <v>22306</v>
      </c>
      <c r="C5596" t="s">
        <v>6142</v>
      </c>
      <c r="D5596" t="s">
        <v>22307</v>
      </c>
      <c r="E5596" t="s">
        <v>49</v>
      </c>
      <c r="F5596" t="s">
        <v>2554</v>
      </c>
      <c r="G5596" s="1">
        <v>45447</v>
      </c>
      <c r="H5596" s="1">
        <v>45447</v>
      </c>
      <c r="I5596" s="1">
        <v>45739</v>
      </c>
      <c r="J5596" s="3" t="s">
        <v>30629</v>
      </c>
      <c r="K5596" s="1"/>
      <c r="L5596" s="1">
        <v>45812</v>
      </c>
      <c r="M5596" s="1">
        <f t="shared" si="220"/>
        <v>45812</v>
      </c>
      <c r="N5596" t="s">
        <v>36</v>
      </c>
      <c r="O5596" t="s">
        <v>30621</v>
      </c>
      <c r="Q5596" t="s">
        <v>5</v>
      </c>
      <c r="R5596" t="s">
        <v>30619</v>
      </c>
      <c r="S5596" t="s">
        <v>1227</v>
      </c>
      <c r="T5596" t="s">
        <v>28</v>
      </c>
      <c r="U5596" t="s">
        <v>37</v>
      </c>
      <c r="V5596" t="s">
        <v>30</v>
      </c>
      <c r="W5596" t="s">
        <v>9755</v>
      </c>
      <c r="X5596" t="s">
        <v>9756</v>
      </c>
      <c r="Y5596" t="s">
        <v>40</v>
      </c>
    </row>
    <row r="5597" spans="1:25" x14ac:dyDescent="0.2">
      <c r="A5597" t="s">
        <v>0</v>
      </c>
      <c r="B5597" t="s">
        <v>22308</v>
      </c>
      <c r="C5597" t="s">
        <v>2260</v>
      </c>
      <c r="D5597" t="s">
        <v>22309</v>
      </c>
      <c r="E5597" t="s">
        <v>49</v>
      </c>
      <c r="F5597" t="s">
        <v>2757</v>
      </c>
      <c r="G5597" s="1">
        <v>45447</v>
      </c>
      <c r="H5597" s="1">
        <v>45447</v>
      </c>
      <c r="I5597" s="1">
        <v>45754</v>
      </c>
      <c r="J5597" s="3" t="s">
        <v>30629</v>
      </c>
      <c r="K5597" s="1"/>
      <c r="L5597" s="1">
        <v>45812</v>
      </c>
      <c r="M5597" s="1">
        <f t="shared" si="220"/>
        <v>45812</v>
      </c>
      <c r="N5597" t="s">
        <v>36</v>
      </c>
      <c r="O5597" t="s">
        <v>30621</v>
      </c>
      <c r="Q5597" t="s">
        <v>5</v>
      </c>
      <c r="R5597" t="s">
        <v>30619</v>
      </c>
      <c r="S5597" t="s">
        <v>157</v>
      </c>
      <c r="T5597" t="s">
        <v>7</v>
      </c>
      <c r="U5597" t="s">
        <v>37</v>
      </c>
      <c r="V5597" t="s">
        <v>14</v>
      </c>
      <c r="W5597" t="s">
        <v>9677</v>
      </c>
      <c r="X5597" t="s">
        <v>9678</v>
      </c>
      <c r="Y5597" t="s">
        <v>40</v>
      </c>
    </row>
    <row r="5598" spans="1:25" x14ac:dyDescent="0.2">
      <c r="A5598" t="s">
        <v>0</v>
      </c>
      <c r="B5598" t="s">
        <v>22310</v>
      </c>
      <c r="C5598" t="s">
        <v>6945</v>
      </c>
      <c r="D5598" t="s">
        <v>22311</v>
      </c>
      <c r="E5598" t="s">
        <v>11</v>
      </c>
      <c r="F5598" t="s">
        <v>1133</v>
      </c>
      <c r="G5598" s="1">
        <v>45447</v>
      </c>
      <c r="H5598" s="1">
        <v>45447</v>
      </c>
      <c r="I5598" s="1">
        <v>45447</v>
      </c>
      <c r="J5598" s="3" t="s">
        <v>30629</v>
      </c>
      <c r="K5598" s="1"/>
      <c r="L5598" s="1">
        <v>45812</v>
      </c>
      <c r="M5598" s="1">
        <f t="shared" si="220"/>
        <v>45812</v>
      </c>
      <c r="N5598" t="s">
        <v>63</v>
      </c>
      <c r="O5598" t="s">
        <v>30621</v>
      </c>
      <c r="Q5598" t="s">
        <v>5</v>
      </c>
      <c r="R5598" t="s">
        <v>30619</v>
      </c>
      <c r="S5598" t="s">
        <v>169</v>
      </c>
      <c r="T5598" t="s">
        <v>64</v>
      </c>
      <c r="U5598" t="s">
        <v>119</v>
      </c>
      <c r="V5598" t="s">
        <v>120</v>
      </c>
      <c r="W5598" t="s">
        <v>41</v>
      </c>
      <c r="X5598" t="s">
        <v>41</v>
      </c>
      <c r="Y5598" t="s">
        <v>41</v>
      </c>
    </row>
    <row r="5599" spans="1:25" x14ac:dyDescent="0.2">
      <c r="A5599" t="s">
        <v>0</v>
      </c>
      <c r="B5599" t="s">
        <v>22312</v>
      </c>
      <c r="C5599" t="s">
        <v>1151</v>
      </c>
      <c r="D5599" t="s">
        <v>22313</v>
      </c>
      <c r="E5599" t="s">
        <v>11</v>
      </c>
      <c r="F5599" t="s">
        <v>2561</v>
      </c>
      <c r="G5599" s="1">
        <v>45447</v>
      </c>
      <c r="H5599" s="1">
        <v>45447</v>
      </c>
      <c r="I5599" s="1">
        <v>45783</v>
      </c>
      <c r="J5599" s="3" t="s">
        <v>30629</v>
      </c>
      <c r="K5599" s="1"/>
      <c r="L5599" s="1">
        <v>45812</v>
      </c>
      <c r="M5599" s="1">
        <f t="shared" si="220"/>
        <v>45812</v>
      </c>
      <c r="N5599" t="s">
        <v>4</v>
      </c>
      <c r="O5599" t="s">
        <v>30621</v>
      </c>
      <c r="Q5599" t="s">
        <v>5</v>
      </c>
      <c r="R5599" t="s">
        <v>30619</v>
      </c>
      <c r="S5599" t="s">
        <v>179</v>
      </c>
      <c r="T5599" t="s">
        <v>7</v>
      </c>
      <c r="U5599" t="s">
        <v>287</v>
      </c>
      <c r="V5599" t="s">
        <v>9</v>
      </c>
      <c r="W5599" t="s">
        <v>22314</v>
      </c>
      <c r="X5599" t="s">
        <v>22313</v>
      </c>
      <c r="Y5599" t="s">
        <v>10</v>
      </c>
    </row>
    <row r="5600" spans="1:25" x14ac:dyDescent="0.2">
      <c r="A5600" t="s">
        <v>0</v>
      </c>
      <c r="B5600" t="s">
        <v>22319</v>
      </c>
      <c r="C5600" t="s">
        <v>6042</v>
      </c>
      <c r="D5600" t="s">
        <v>22320</v>
      </c>
      <c r="E5600" t="s">
        <v>49</v>
      </c>
      <c r="F5600" t="s">
        <v>740</v>
      </c>
      <c r="G5600" s="1">
        <v>45447</v>
      </c>
      <c r="H5600" s="1">
        <v>45447</v>
      </c>
      <c r="I5600" s="1">
        <v>45793</v>
      </c>
      <c r="J5600" s="3" t="s">
        <v>30629</v>
      </c>
      <c r="K5600" s="1"/>
      <c r="L5600" s="1">
        <v>45812</v>
      </c>
      <c r="M5600" s="1">
        <f t="shared" si="220"/>
        <v>45812</v>
      </c>
      <c r="N5600" t="s">
        <v>63</v>
      </c>
      <c r="O5600" t="s">
        <v>30621</v>
      </c>
      <c r="Q5600" t="s">
        <v>5</v>
      </c>
      <c r="R5600" t="s">
        <v>30619</v>
      </c>
      <c r="S5600" t="s">
        <v>1644</v>
      </c>
      <c r="T5600" t="s">
        <v>64</v>
      </c>
      <c r="U5600" t="s">
        <v>119</v>
      </c>
      <c r="V5600" t="s">
        <v>120</v>
      </c>
      <c r="W5600" t="s">
        <v>41</v>
      </c>
      <c r="X5600" t="s">
        <v>41</v>
      </c>
      <c r="Y5600" t="s">
        <v>41</v>
      </c>
    </row>
    <row r="5601" spans="1:25" x14ac:dyDescent="0.2">
      <c r="A5601" t="s">
        <v>0</v>
      </c>
      <c r="B5601" t="s">
        <v>22321</v>
      </c>
      <c r="C5601" t="s">
        <v>22322</v>
      </c>
      <c r="D5601" t="s">
        <v>22323</v>
      </c>
      <c r="E5601" t="s">
        <v>49</v>
      </c>
      <c r="F5601" t="s">
        <v>22324</v>
      </c>
      <c r="G5601" s="1">
        <v>45447</v>
      </c>
      <c r="H5601" s="1">
        <v>45447</v>
      </c>
      <c r="I5601" s="1">
        <v>45713</v>
      </c>
      <c r="J5601" s="3" t="s">
        <v>30629</v>
      </c>
      <c r="K5601" s="1"/>
      <c r="L5601" s="1">
        <v>45812</v>
      </c>
      <c r="M5601" s="1">
        <f t="shared" si="220"/>
        <v>45812</v>
      </c>
      <c r="N5601" t="s">
        <v>448</v>
      </c>
      <c r="O5601" t="s">
        <v>30621</v>
      </c>
      <c r="Q5601" t="s">
        <v>5</v>
      </c>
      <c r="R5601" t="s">
        <v>30619</v>
      </c>
      <c r="S5601" t="s">
        <v>383</v>
      </c>
      <c r="T5601" t="s">
        <v>7</v>
      </c>
      <c r="U5601" t="s">
        <v>8</v>
      </c>
      <c r="V5601" t="s">
        <v>14</v>
      </c>
      <c r="W5601" t="s">
        <v>22325</v>
      </c>
      <c r="X5601" t="s">
        <v>22323</v>
      </c>
      <c r="Y5601" t="s">
        <v>21</v>
      </c>
    </row>
    <row r="5602" spans="1:25" x14ac:dyDescent="0.2">
      <c r="A5602" t="s">
        <v>0</v>
      </c>
      <c r="B5602" t="s">
        <v>22326</v>
      </c>
      <c r="C5602" t="s">
        <v>2760</v>
      </c>
      <c r="D5602" t="s">
        <v>22327</v>
      </c>
      <c r="E5602" t="s">
        <v>49</v>
      </c>
      <c r="F5602" t="s">
        <v>6401</v>
      </c>
      <c r="G5602" s="1">
        <v>45447</v>
      </c>
      <c r="H5602" s="1">
        <v>45447</v>
      </c>
      <c r="I5602" s="1">
        <v>45713</v>
      </c>
      <c r="J5602" s="3" t="s">
        <v>30629</v>
      </c>
      <c r="K5602" s="1"/>
      <c r="L5602" s="1">
        <v>45812</v>
      </c>
      <c r="M5602" s="1">
        <f t="shared" si="220"/>
        <v>45812</v>
      </c>
      <c r="N5602" t="s">
        <v>2383</v>
      </c>
      <c r="O5602" t="s">
        <v>30621</v>
      </c>
      <c r="Q5602" t="s">
        <v>5</v>
      </c>
      <c r="R5602" t="s">
        <v>30619</v>
      </c>
      <c r="S5602" t="s">
        <v>179</v>
      </c>
      <c r="T5602" t="s">
        <v>7</v>
      </c>
      <c r="U5602" t="s">
        <v>72</v>
      </c>
      <c r="V5602" t="s">
        <v>14</v>
      </c>
      <c r="W5602" t="s">
        <v>22328</v>
      </c>
      <c r="X5602" t="s">
        <v>22327</v>
      </c>
      <c r="Y5602" t="s">
        <v>73</v>
      </c>
    </row>
    <row r="5603" spans="1:25" x14ac:dyDescent="0.2">
      <c r="A5603" t="s">
        <v>0</v>
      </c>
      <c r="B5603" t="s">
        <v>22329</v>
      </c>
      <c r="C5603" t="s">
        <v>22330</v>
      </c>
      <c r="D5603" t="s">
        <v>22331</v>
      </c>
      <c r="E5603" t="s">
        <v>49</v>
      </c>
      <c r="F5603" t="s">
        <v>2761</v>
      </c>
      <c r="G5603" s="1">
        <v>45447</v>
      </c>
      <c r="H5603" s="1">
        <v>45447</v>
      </c>
      <c r="I5603" s="1">
        <v>45709</v>
      </c>
      <c r="J5603" s="3" t="s">
        <v>30629</v>
      </c>
      <c r="K5603" s="1"/>
      <c r="L5603" s="1">
        <v>45812</v>
      </c>
      <c r="M5603" s="1">
        <f t="shared" si="220"/>
        <v>45812</v>
      </c>
      <c r="N5603" t="s">
        <v>4</v>
      </c>
      <c r="O5603" t="s">
        <v>30621</v>
      </c>
      <c r="Q5603" t="s">
        <v>5</v>
      </c>
      <c r="R5603" t="s">
        <v>30619</v>
      </c>
      <c r="S5603" t="s">
        <v>179</v>
      </c>
      <c r="T5603" t="s">
        <v>7</v>
      </c>
      <c r="U5603" t="s">
        <v>8</v>
      </c>
      <c r="V5603" t="s">
        <v>9</v>
      </c>
      <c r="W5603" t="s">
        <v>22332</v>
      </c>
      <c r="X5603" t="s">
        <v>22331</v>
      </c>
      <c r="Y5603" t="s">
        <v>10</v>
      </c>
    </row>
    <row r="5604" spans="1:25" x14ac:dyDescent="0.2">
      <c r="A5604" t="s">
        <v>0</v>
      </c>
      <c r="B5604" t="s">
        <v>22333</v>
      </c>
      <c r="C5604" t="s">
        <v>22334</v>
      </c>
      <c r="D5604" t="s">
        <v>22335</v>
      </c>
      <c r="E5604" t="s">
        <v>11</v>
      </c>
      <c r="F5604" t="s">
        <v>2561</v>
      </c>
      <c r="G5604" s="1">
        <v>45447</v>
      </c>
      <c r="H5604" s="1">
        <v>45447</v>
      </c>
      <c r="I5604" s="1">
        <v>45807</v>
      </c>
      <c r="J5604" s="3" t="s">
        <v>30629</v>
      </c>
      <c r="K5604" s="1"/>
      <c r="L5604" s="1">
        <v>45812</v>
      </c>
      <c r="M5604" s="1">
        <f t="shared" si="220"/>
        <v>45812</v>
      </c>
      <c r="N5604" t="s">
        <v>448</v>
      </c>
      <c r="O5604" t="s">
        <v>30621</v>
      </c>
      <c r="Q5604" t="s">
        <v>5</v>
      </c>
      <c r="R5604" t="s">
        <v>30619</v>
      </c>
      <c r="S5604" t="s">
        <v>179</v>
      </c>
      <c r="T5604" t="s">
        <v>7</v>
      </c>
      <c r="U5604" t="s">
        <v>8</v>
      </c>
      <c r="V5604" t="s">
        <v>14</v>
      </c>
      <c r="W5604" t="s">
        <v>22336</v>
      </c>
      <c r="X5604" t="s">
        <v>22335</v>
      </c>
      <c r="Y5604" t="s">
        <v>21</v>
      </c>
    </row>
    <row r="5605" spans="1:25" x14ac:dyDescent="0.2">
      <c r="A5605" t="s">
        <v>0</v>
      </c>
      <c r="B5605" t="s">
        <v>22337</v>
      </c>
      <c r="C5605" t="s">
        <v>6356</v>
      </c>
      <c r="D5605" t="s">
        <v>22338</v>
      </c>
      <c r="E5605" t="s">
        <v>54</v>
      </c>
      <c r="F5605" t="s">
        <v>1600</v>
      </c>
      <c r="G5605" s="1">
        <v>45447</v>
      </c>
      <c r="H5605" s="1">
        <v>45447</v>
      </c>
      <c r="I5605" s="1">
        <v>45447</v>
      </c>
      <c r="J5605" s="1" t="s">
        <v>30628</v>
      </c>
      <c r="K5605" s="1"/>
      <c r="L5605" s="1">
        <v>45812</v>
      </c>
      <c r="M5605" s="1">
        <f t="shared" si="220"/>
        <v>45812</v>
      </c>
      <c r="N5605" t="s">
        <v>448</v>
      </c>
      <c r="O5605" t="s">
        <v>30621</v>
      </c>
      <c r="Q5605" t="s">
        <v>5</v>
      </c>
      <c r="R5605" t="s">
        <v>30620</v>
      </c>
      <c r="S5605" t="s">
        <v>916</v>
      </c>
      <c r="T5605" t="s">
        <v>7</v>
      </c>
      <c r="U5605" t="s">
        <v>8</v>
      </c>
      <c r="V5605" t="s">
        <v>14</v>
      </c>
      <c r="W5605" t="s">
        <v>22339</v>
      </c>
      <c r="X5605" t="s">
        <v>22338</v>
      </c>
      <c r="Y5605" t="s">
        <v>21</v>
      </c>
    </row>
    <row r="5606" spans="1:25" x14ac:dyDescent="0.2">
      <c r="A5606" t="s">
        <v>0</v>
      </c>
      <c r="B5606" t="s">
        <v>22343</v>
      </c>
      <c r="C5606" t="s">
        <v>22344</v>
      </c>
      <c r="D5606" t="s">
        <v>22345</v>
      </c>
      <c r="E5606" t="s">
        <v>11</v>
      </c>
      <c r="F5606" t="s">
        <v>2794</v>
      </c>
      <c r="G5606" s="1">
        <v>45447</v>
      </c>
      <c r="H5606" s="1">
        <v>45447</v>
      </c>
      <c r="I5606" s="1">
        <v>45447</v>
      </c>
      <c r="J5606" s="1" t="s">
        <v>30628</v>
      </c>
      <c r="K5606" s="1"/>
      <c r="L5606" s="1">
        <v>45812</v>
      </c>
      <c r="M5606" s="1">
        <f t="shared" si="220"/>
        <v>45812</v>
      </c>
      <c r="N5606" t="s">
        <v>448</v>
      </c>
      <c r="O5606" t="s">
        <v>30621</v>
      </c>
      <c r="Q5606" t="s">
        <v>5</v>
      </c>
      <c r="R5606" t="s">
        <v>30620</v>
      </c>
      <c r="S5606" t="s">
        <v>6125</v>
      </c>
      <c r="T5606" t="s">
        <v>7</v>
      </c>
      <c r="U5606" t="s">
        <v>8</v>
      </c>
      <c r="V5606" t="s">
        <v>14</v>
      </c>
      <c r="W5606" t="s">
        <v>22346</v>
      </c>
      <c r="X5606" t="s">
        <v>22347</v>
      </c>
      <c r="Y5606" t="s">
        <v>21</v>
      </c>
    </row>
    <row r="5607" spans="1:25" x14ac:dyDescent="0.2">
      <c r="A5607" t="s">
        <v>0</v>
      </c>
      <c r="B5607" t="s">
        <v>22358</v>
      </c>
      <c r="C5607" t="s">
        <v>1744</v>
      </c>
      <c r="D5607" t="s">
        <v>22359</v>
      </c>
      <c r="E5607" t="s">
        <v>52</v>
      </c>
      <c r="F5607" t="s">
        <v>5243</v>
      </c>
      <c r="G5607" s="1">
        <v>45447</v>
      </c>
      <c r="H5607" s="1">
        <v>45447</v>
      </c>
      <c r="I5607" s="1">
        <v>45447</v>
      </c>
      <c r="J5607" s="1" t="s">
        <v>30628</v>
      </c>
      <c r="K5607" s="1"/>
      <c r="L5607" s="1">
        <v>45812</v>
      </c>
      <c r="M5607" s="1">
        <f t="shared" si="220"/>
        <v>45812</v>
      </c>
      <c r="N5607" t="s">
        <v>788</v>
      </c>
      <c r="O5607" t="s">
        <v>30621</v>
      </c>
      <c r="Q5607" t="s">
        <v>5</v>
      </c>
      <c r="R5607" t="s">
        <v>30620</v>
      </c>
      <c r="S5607" t="s">
        <v>6125</v>
      </c>
      <c r="T5607" t="s">
        <v>7</v>
      </c>
      <c r="U5607" t="s">
        <v>37</v>
      </c>
      <c r="V5607" t="s">
        <v>14</v>
      </c>
      <c r="W5607" t="s">
        <v>22360</v>
      </c>
      <c r="X5607" t="s">
        <v>22361</v>
      </c>
      <c r="Y5607" t="s">
        <v>40</v>
      </c>
    </row>
    <row r="5608" spans="1:25" x14ac:dyDescent="0.2">
      <c r="A5608" t="s">
        <v>0</v>
      </c>
      <c r="B5608" t="s">
        <v>22402</v>
      </c>
      <c r="C5608" t="s">
        <v>2068</v>
      </c>
      <c r="D5608" t="s">
        <v>22403</v>
      </c>
      <c r="E5608" t="s">
        <v>11</v>
      </c>
      <c r="F5608" t="s">
        <v>813</v>
      </c>
      <c r="G5608" s="1">
        <v>45447</v>
      </c>
      <c r="H5608" s="1">
        <v>45447</v>
      </c>
      <c r="I5608" s="1">
        <v>45772</v>
      </c>
      <c r="J5608" s="3" t="s">
        <v>30629</v>
      </c>
      <c r="K5608" s="1"/>
      <c r="L5608" s="1">
        <v>45812</v>
      </c>
      <c r="M5608" s="1">
        <f t="shared" si="220"/>
        <v>45812</v>
      </c>
      <c r="N5608" t="s">
        <v>89</v>
      </c>
      <c r="O5608" t="s">
        <v>30621</v>
      </c>
      <c r="Q5608" t="s">
        <v>5</v>
      </c>
      <c r="R5608" t="s">
        <v>30619</v>
      </c>
      <c r="S5608" t="s">
        <v>179</v>
      </c>
      <c r="T5608" t="s">
        <v>7</v>
      </c>
      <c r="U5608" t="s">
        <v>118</v>
      </c>
      <c r="V5608" t="s">
        <v>9</v>
      </c>
      <c r="W5608" t="s">
        <v>22404</v>
      </c>
      <c r="X5608" t="s">
        <v>22403</v>
      </c>
      <c r="Y5608" t="s">
        <v>91</v>
      </c>
    </row>
    <row r="5609" spans="1:25" x14ac:dyDescent="0.2">
      <c r="A5609" t="s">
        <v>0</v>
      </c>
      <c r="B5609" t="s">
        <v>22409</v>
      </c>
      <c r="C5609" t="s">
        <v>406</v>
      </c>
      <c r="D5609" t="s">
        <v>22410</v>
      </c>
      <c r="E5609" t="s">
        <v>11</v>
      </c>
      <c r="F5609" t="s">
        <v>813</v>
      </c>
      <c r="G5609" s="1">
        <v>45447</v>
      </c>
      <c r="H5609" s="1">
        <v>45447</v>
      </c>
      <c r="I5609" s="1">
        <v>45713</v>
      </c>
      <c r="J5609" s="3" t="s">
        <v>30629</v>
      </c>
      <c r="K5609" s="1"/>
      <c r="L5609" s="1">
        <v>45812</v>
      </c>
      <c r="M5609" s="1">
        <f t="shared" si="220"/>
        <v>45812</v>
      </c>
      <c r="N5609" t="s">
        <v>63</v>
      </c>
      <c r="O5609" t="s">
        <v>30621</v>
      </c>
      <c r="Q5609" t="s">
        <v>5</v>
      </c>
      <c r="R5609" t="s">
        <v>30619</v>
      </c>
      <c r="S5609" t="s">
        <v>169</v>
      </c>
      <c r="T5609" t="s">
        <v>64</v>
      </c>
      <c r="U5609" t="s">
        <v>65</v>
      </c>
      <c r="V5609" t="s">
        <v>111</v>
      </c>
      <c r="W5609" t="s">
        <v>41</v>
      </c>
      <c r="X5609" t="s">
        <v>41</v>
      </c>
      <c r="Y5609" t="s">
        <v>41</v>
      </c>
    </row>
    <row r="5610" spans="1:25" x14ac:dyDescent="0.2">
      <c r="A5610" t="s">
        <v>0</v>
      </c>
      <c r="B5610" t="s">
        <v>22436</v>
      </c>
      <c r="C5610" t="s">
        <v>6947</v>
      </c>
      <c r="D5610" t="s">
        <v>22437</v>
      </c>
      <c r="E5610" t="s">
        <v>11</v>
      </c>
      <c r="F5610" t="s">
        <v>1133</v>
      </c>
      <c r="G5610" s="1">
        <v>45447</v>
      </c>
      <c r="H5610" s="1">
        <v>45447</v>
      </c>
      <c r="I5610" s="1">
        <v>45447</v>
      </c>
      <c r="J5610" s="3" t="s">
        <v>30629</v>
      </c>
      <c r="K5610" s="1"/>
      <c r="L5610" s="1">
        <v>45812</v>
      </c>
      <c r="M5610" s="1">
        <f t="shared" si="220"/>
        <v>45812</v>
      </c>
      <c r="N5610" t="s">
        <v>63</v>
      </c>
      <c r="O5610" t="s">
        <v>30621</v>
      </c>
      <c r="Q5610" t="s">
        <v>5</v>
      </c>
      <c r="R5610" t="s">
        <v>30619</v>
      </c>
      <c r="S5610" t="s">
        <v>169</v>
      </c>
      <c r="T5610" t="s">
        <v>64</v>
      </c>
      <c r="U5610" t="s">
        <v>65</v>
      </c>
      <c r="V5610" t="s">
        <v>111</v>
      </c>
      <c r="W5610" t="s">
        <v>41</v>
      </c>
      <c r="X5610" t="s">
        <v>41</v>
      </c>
      <c r="Y5610" t="s">
        <v>41</v>
      </c>
    </row>
    <row r="5611" spans="1:25" x14ac:dyDescent="0.2">
      <c r="A5611" t="s">
        <v>0</v>
      </c>
      <c r="B5611" t="s">
        <v>22441</v>
      </c>
      <c r="C5611" t="s">
        <v>4567</v>
      </c>
      <c r="D5611" t="s">
        <v>22442</v>
      </c>
      <c r="E5611" t="s">
        <v>105</v>
      </c>
      <c r="F5611" t="s">
        <v>984</v>
      </c>
      <c r="G5611" s="1">
        <v>45447</v>
      </c>
      <c r="H5611" s="1">
        <v>45447</v>
      </c>
      <c r="I5611" s="1">
        <v>45678</v>
      </c>
      <c r="J5611" s="3" t="s">
        <v>30629</v>
      </c>
      <c r="K5611" s="1"/>
      <c r="L5611" s="1">
        <v>45812</v>
      </c>
      <c r="M5611" s="1">
        <f t="shared" si="220"/>
        <v>45812</v>
      </c>
      <c r="N5611" t="s">
        <v>63</v>
      </c>
      <c r="O5611" t="s">
        <v>30621</v>
      </c>
      <c r="Q5611" t="s">
        <v>5</v>
      </c>
      <c r="R5611" t="s">
        <v>30619</v>
      </c>
      <c r="S5611" t="s">
        <v>169</v>
      </c>
      <c r="T5611" t="s">
        <v>64</v>
      </c>
      <c r="U5611" t="s">
        <v>65</v>
      </c>
      <c r="V5611" t="s">
        <v>66</v>
      </c>
      <c r="W5611" t="s">
        <v>41</v>
      </c>
      <c r="X5611" t="s">
        <v>41</v>
      </c>
      <c r="Y5611" t="s">
        <v>41</v>
      </c>
    </row>
    <row r="5612" spans="1:25" x14ac:dyDescent="0.2">
      <c r="A5612" t="s">
        <v>0</v>
      </c>
      <c r="B5612" t="s">
        <v>22541</v>
      </c>
      <c r="C5612" t="s">
        <v>5509</v>
      </c>
      <c r="D5612" t="s">
        <v>22542</v>
      </c>
      <c r="E5612" t="s">
        <v>11</v>
      </c>
      <c r="F5612" t="s">
        <v>4130</v>
      </c>
      <c r="G5612" s="1">
        <v>45447</v>
      </c>
      <c r="H5612" s="1">
        <v>45447</v>
      </c>
      <c r="I5612" s="1">
        <v>45773</v>
      </c>
      <c r="J5612" s="3" t="s">
        <v>30629</v>
      </c>
      <c r="K5612" s="1"/>
      <c r="L5612" s="1">
        <v>45812</v>
      </c>
      <c r="M5612" s="1">
        <f t="shared" si="220"/>
        <v>45812</v>
      </c>
      <c r="N5612" t="s">
        <v>26</v>
      </c>
      <c r="O5612" t="s">
        <v>30621</v>
      </c>
      <c r="Q5612" t="s">
        <v>5</v>
      </c>
      <c r="R5612" t="s">
        <v>30619</v>
      </c>
      <c r="S5612" t="s">
        <v>255</v>
      </c>
      <c r="T5612" t="s">
        <v>7</v>
      </c>
      <c r="U5612" t="s">
        <v>80</v>
      </c>
      <c r="V5612" t="s">
        <v>9</v>
      </c>
      <c r="W5612" t="s">
        <v>22543</v>
      </c>
      <c r="X5612" t="s">
        <v>22544</v>
      </c>
      <c r="Y5612" t="s">
        <v>31</v>
      </c>
    </row>
    <row r="5613" spans="1:25" x14ac:dyDescent="0.2">
      <c r="A5613" t="s">
        <v>0</v>
      </c>
      <c r="B5613" t="s">
        <v>22584</v>
      </c>
      <c r="C5613" t="s">
        <v>22585</v>
      </c>
      <c r="D5613" t="s">
        <v>22586</v>
      </c>
      <c r="E5613" t="s">
        <v>11</v>
      </c>
      <c r="F5613" t="s">
        <v>2794</v>
      </c>
      <c r="G5613" s="1">
        <v>45447</v>
      </c>
      <c r="H5613" s="1">
        <v>45447</v>
      </c>
      <c r="I5613" s="1">
        <v>45807</v>
      </c>
      <c r="J5613" s="3" t="s">
        <v>30629</v>
      </c>
      <c r="K5613" s="1"/>
      <c r="L5613" s="1">
        <v>45812</v>
      </c>
      <c r="M5613" s="1">
        <f t="shared" si="220"/>
        <v>45812</v>
      </c>
      <c r="N5613" t="s">
        <v>4</v>
      </c>
      <c r="O5613" t="s">
        <v>30621</v>
      </c>
      <c r="Q5613" t="s">
        <v>5</v>
      </c>
      <c r="R5613" t="s">
        <v>30619</v>
      </c>
      <c r="S5613" t="s">
        <v>12609</v>
      </c>
      <c r="T5613" t="s">
        <v>7</v>
      </c>
      <c r="U5613" t="s">
        <v>97</v>
      </c>
      <c r="V5613" t="s">
        <v>9</v>
      </c>
      <c r="W5613" t="s">
        <v>22587</v>
      </c>
      <c r="X5613" t="s">
        <v>22588</v>
      </c>
      <c r="Y5613" t="s">
        <v>10</v>
      </c>
    </row>
    <row r="5614" spans="1:25" x14ac:dyDescent="0.2">
      <c r="A5614" t="s">
        <v>0</v>
      </c>
      <c r="B5614" t="s">
        <v>22589</v>
      </c>
      <c r="C5614" t="s">
        <v>22590</v>
      </c>
      <c r="D5614" t="s">
        <v>22591</v>
      </c>
      <c r="E5614" t="s">
        <v>11</v>
      </c>
      <c r="F5614" t="s">
        <v>2794</v>
      </c>
      <c r="G5614" s="1">
        <v>45447</v>
      </c>
      <c r="H5614" s="1">
        <v>45447</v>
      </c>
      <c r="I5614" s="1">
        <v>45806</v>
      </c>
      <c r="J5614" s="3" t="s">
        <v>30629</v>
      </c>
      <c r="K5614" s="1"/>
      <c r="L5614" s="1">
        <v>45812</v>
      </c>
      <c r="M5614" s="1">
        <f t="shared" si="220"/>
        <v>45812</v>
      </c>
      <c r="N5614" t="s">
        <v>448</v>
      </c>
      <c r="O5614" t="s">
        <v>30621</v>
      </c>
      <c r="Q5614" t="s">
        <v>5</v>
      </c>
      <c r="R5614" t="s">
        <v>30619</v>
      </c>
      <c r="S5614" t="s">
        <v>6626</v>
      </c>
      <c r="T5614" t="s">
        <v>7</v>
      </c>
      <c r="U5614" t="s">
        <v>8</v>
      </c>
      <c r="V5614" t="s">
        <v>14</v>
      </c>
      <c r="W5614" t="s">
        <v>22592</v>
      </c>
      <c r="X5614" t="s">
        <v>22593</v>
      </c>
      <c r="Y5614" t="s">
        <v>21</v>
      </c>
    </row>
    <row r="5615" spans="1:25" x14ac:dyDescent="0.2">
      <c r="A5615" t="s">
        <v>0</v>
      </c>
      <c r="B5615" t="s">
        <v>22594</v>
      </c>
      <c r="C5615" t="s">
        <v>22595</v>
      </c>
      <c r="D5615" t="s">
        <v>22596</v>
      </c>
      <c r="E5615" t="s">
        <v>11</v>
      </c>
      <c r="F5615" t="s">
        <v>2794</v>
      </c>
      <c r="G5615" s="1">
        <v>45447</v>
      </c>
      <c r="H5615" s="1">
        <v>45447</v>
      </c>
      <c r="I5615" s="1">
        <v>45806</v>
      </c>
      <c r="J5615" s="3" t="s">
        <v>30629</v>
      </c>
      <c r="K5615" s="1"/>
      <c r="L5615" s="1">
        <v>45812</v>
      </c>
      <c r="M5615" s="1">
        <f t="shared" si="220"/>
        <v>45812</v>
      </c>
      <c r="N5615" t="s">
        <v>873</v>
      </c>
      <c r="O5615" t="s">
        <v>30621</v>
      </c>
      <c r="Q5615" t="s">
        <v>5</v>
      </c>
      <c r="R5615" t="s">
        <v>30619</v>
      </c>
      <c r="S5615" t="s">
        <v>12609</v>
      </c>
      <c r="T5615" t="s">
        <v>7</v>
      </c>
      <c r="U5615" t="s">
        <v>97</v>
      </c>
      <c r="V5615" t="s">
        <v>14</v>
      </c>
      <c r="W5615" t="s">
        <v>22597</v>
      </c>
      <c r="X5615" t="s">
        <v>22598</v>
      </c>
      <c r="Y5615" t="s">
        <v>98</v>
      </c>
    </row>
    <row r="5616" spans="1:25" x14ac:dyDescent="0.2">
      <c r="A5616" t="s">
        <v>0</v>
      </c>
      <c r="B5616" t="s">
        <v>22682</v>
      </c>
      <c r="C5616" t="s">
        <v>15085</v>
      </c>
      <c r="D5616" t="s">
        <v>22683</v>
      </c>
      <c r="E5616" t="s">
        <v>24</v>
      </c>
      <c r="F5616" t="s">
        <v>1473</v>
      </c>
      <c r="G5616" s="1">
        <v>45448</v>
      </c>
      <c r="H5616" s="1">
        <v>45447</v>
      </c>
      <c r="I5616" s="1">
        <v>45768</v>
      </c>
      <c r="J5616" s="3" t="s">
        <v>30629</v>
      </c>
      <c r="K5616" s="1"/>
      <c r="L5616" s="1">
        <v>45812</v>
      </c>
      <c r="M5616" s="1">
        <f t="shared" si="220"/>
        <v>45812</v>
      </c>
      <c r="N5616" t="s">
        <v>4</v>
      </c>
      <c r="O5616" t="s">
        <v>30621</v>
      </c>
      <c r="Q5616" t="s">
        <v>5</v>
      </c>
      <c r="R5616" t="s">
        <v>30619</v>
      </c>
      <c r="S5616" t="s">
        <v>74</v>
      </c>
      <c r="T5616" t="s">
        <v>7</v>
      </c>
      <c r="U5616" t="s">
        <v>72</v>
      </c>
      <c r="V5616" t="s">
        <v>9</v>
      </c>
      <c r="W5616" t="s">
        <v>22684</v>
      </c>
      <c r="X5616" t="s">
        <v>22683</v>
      </c>
      <c r="Y5616" t="s">
        <v>10</v>
      </c>
    </row>
    <row r="5617" spans="1:25" x14ac:dyDescent="0.2">
      <c r="A5617" t="s">
        <v>0</v>
      </c>
      <c r="B5617" t="s">
        <v>22699</v>
      </c>
      <c r="C5617" t="s">
        <v>11698</v>
      </c>
      <c r="D5617" t="s">
        <v>22700</v>
      </c>
      <c r="E5617" t="s">
        <v>11</v>
      </c>
      <c r="F5617" t="s">
        <v>16</v>
      </c>
      <c r="G5617" s="1">
        <v>45448</v>
      </c>
      <c r="H5617" s="1">
        <v>45447</v>
      </c>
      <c r="I5617" s="1">
        <v>45529</v>
      </c>
      <c r="J5617" s="3" t="s">
        <v>30629</v>
      </c>
      <c r="K5617" s="1"/>
      <c r="L5617" s="1">
        <v>45539</v>
      </c>
      <c r="M5617" s="1">
        <f t="shared" si="220"/>
        <v>45812</v>
      </c>
      <c r="N5617" t="s">
        <v>26</v>
      </c>
      <c r="O5617" t="s">
        <v>30621</v>
      </c>
      <c r="Q5617" t="s">
        <v>5</v>
      </c>
      <c r="R5617" t="s">
        <v>30619</v>
      </c>
      <c r="S5617" t="s">
        <v>6498</v>
      </c>
      <c r="T5617" t="s">
        <v>7</v>
      </c>
      <c r="U5617" t="s">
        <v>177</v>
      </c>
      <c r="V5617" t="s">
        <v>9</v>
      </c>
      <c r="W5617" t="s">
        <v>22701</v>
      </c>
      <c r="X5617" t="s">
        <v>22700</v>
      </c>
      <c r="Y5617" t="s">
        <v>31</v>
      </c>
    </row>
    <row r="5618" spans="1:25" x14ac:dyDescent="0.2">
      <c r="A5618" t="s">
        <v>0</v>
      </c>
      <c r="B5618" t="s">
        <v>22706</v>
      </c>
      <c r="C5618" t="s">
        <v>5693</v>
      </c>
      <c r="D5618" t="s">
        <v>22707</v>
      </c>
      <c r="E5618" t="s">
        <v>11</v>
      </c>
      <c r="F5618" t="s">
        <v>716</v>
      </c>
      <c r="G5618" s="1">
        <v>45448</v>
      </c>
      <c r="H5618" s="1">
        <v>45447</v>
      </c>
      <c r="I5618" s="1">
        <v>45447</v>
      </c>
      <c r="J5618" s="1" t="s">
        <v>30628</v>
      </c>
      <c r="K5618" s="1"/>
      <c r="L5618" s="1">
        <v>45812</v>
      </c>
      <c r="M5618" s="1">
        <f t="shared" si="220"/>
        <v>45812</v>
      </c>
      <c r="N5618" t="s">
        <v>63</v>
      </c>
      <c r="O5618" t="s">
        <v>30621</v>
      </c>
      <c r="Q5618" t="s">
        <v>5</v>
      </c>
      <c r="R5618" t="s">
        <v>30620</v>
      </c>
      <c r="S5618" t="s">
        <v>5694</v>
      </c>
      <c r="T5618" t="s">
        <v>64</v>
      </c>
      <c r="U5618" t="s">
        <v>65</v>
      </c>
      <c r="V5618" t="s">
        <v>111</v>
      </c>
      <c r="W5618" t="s">
        <v>41</v>
      </c>
      <c r="X5618" t="s">
        <v>41</v>
      </c>
      <c r="Y5618" t="s">
        <v>41</v>
      </c>
    </row>
    <row r="5619" spans="1:25" x14ac:dyDescent="0.2">
      <c r="A5619" t="s">
        <v>0</v>
      </c>
      <c r="B5619" t="s">
        <v>22745</v>
      </c>
      <c r="C5619" t="s">
        <v>22746</v>
      </c>
      <c r="D5619" t="s">
        <v>22747</v>
      </c>
      <c r="E5619" t="s">
        <v>11</v>
      </c>
      <c r="F5619" t="s">
        <v>4130</v>
      </c>
      <c r="G5619" s="1">
        <v>45448</v>
      </c>
      <c r="H5619" s="1">
        <v>45447</v>
      </c>
      <c r="I5619" s="1">
        <v>45773</v>
      </c>
      <c r="J5619" s="3" t="s">
        <v>30629</v>
      </c>
      <c r="K5619" s="1"/>
      <c r="L5619" s="1">
        <v>45812</v>
      </c>
      <c r="M5619" s="1">
        <f t="shared" si="220"/>
        <v>45812</v>
      </c>
      <c r="N5619" t="s">
        <v>36</v>
      </c>
      <c r="O5619" t="s">
        <v>30621</v>
      </c>
      <c r="Q5619" t="s">
        <v>5</v>
      </c>
      <c r="R5619" t="s">
        <v>30619</v>
      </c>
      <c r="S5619" t="s">
        <v>633</v>
      </c>
      <c r="T5619" t="s">
        <v>7</v>
      </c>
      <c r="U5619" t="s">
        <v>37</v>
      </c>
      <c r="V5619" t="s">
        <v>14</v>
      </c>
      <c r="W5619" t="s">
        <v>8660</v>
      </c>
      <c r="X5619" t="s">
        <v>8661</v>
      </c>
      <c r="Y5619" t="s">
        <v>40</v>
      </c>
    </row>
    <row r="5620" spans="1:25" x14ac:dyDescent="0.2">
      <c r="A5620" t="s">
        <v>0</v>
      </c>
      <c r="B5620" t="s">
        <v>22831</v>
      </c>
      <c r="C5620" t="s">
        <v>5263</v>
      </c>
      <c r="D5620" t="s">
        <v>22832</v>
      </c>
      <c r="E5620" t="s">
        <v>24</v>
      </c>
      <c r="F5620" t="s">
        <v>5747</v>
      </c>
      <c r="G5620" s="1">
        <v>45449</v>
      </c>
      <c r="H5620" s="1">
        <v>45447</v>
      </c>
      <c r="I5620" s="1">
        <v>45761</v>
      </c>
      <c r="J5620" s="3" t="s">
        <v>30629</v>
      </c>
      <c r="K5620" s="1"/>
      <c r="L5620" s="1">
        <v>45812</v>
      </c>
      <c r="M5620" s="1">
        <f t="shared" si="220"/>
        <v>45812</v>
      </c>
      <c r="N5620" t="s">
        <v>26</v>
      </c>
      <c r="O5620" t="s">
        <v>30621</v>
      </c>
      <c r="Q5620" t="s">
        <v>5</v>
      </c>
      <c r="R5620" t="s">
        <v>30619</v>
      </c>
      <c r="S5620" t="s">
        <v>74</v>
      </c>
      <c r="T5620" t="s">
        <v>7</v>
      </c>
      <c r="U5620" t="s">
        <v>37</v>
      </c>
      <c r="V5620" t="s">
        <v>9</v>
      </c>
      <c r="W5620" t="s">
        <v>22833</v>
      </c>
      <c r="X5620" t="s">
        <v>22832</v>
      </c>
      <c r="Y5620" t="s">
        <v>31</v>
      </c>
    </row>
    <row r="5621" spans="1:25" x14ac:dyDescent="0.2">
      <c r="A5621" t="s">
        <v>0</v>
      </c>
      <c r="B5621" t="s">
        <v>22834</v>
      </c>
      <c r="C5621" t="s">
        <v>22835</v>
      </c>
      <c r="D5621" t="s">
        <v>22836</v>
      </c>
      <c r="E5621" t="s">
        <v>24</v>
      </c>
      <c r="F5621" t="s">
        <v>6252</v>
      </c>
      <c r="G5621" s="1">
        <v>45449</v>
      </c>
      <c r="H5621" s="1">
        <v>45447</v>
      </c>
      <c r="I5621" s="1">
        <v>45770</v>
      </c>
      <c r="J5621" s="3" t="s">
        <v>30629</v>
      </c>
      <c r="K5621" s="1"/>
      <c r="L5621" s="1">
        <v>45812</v>
      </c>
      <c r="M5621" s="1">
        <f t="shared" si="220"/>
        <v>45812</v>
      </c>
      <c r="N5621" t="s">
        <v>89</v>
      </c>
      <c r="O5621" t="s">
        <v>30621</v>
      </c>
      <c r="Q5621" t="s">
        <v>5</v>
      </c>
      <c r="R5621" t="s">
        <v>30619</v>
      </c>
      <c r="S5621" t="s">
        <v>99</v>
      </c>
      <c r="T5621" t="s">
        <v>7</v>
      </c>
      <c r="U5621" t="s">
        <v>100</v>
      </c>
      <c r="V5621" t="s">
        <v>14</v>
      </c>
      <c r="W5621" t="s">
        <v>22837</v>
      </c>
      <c r="X5621" t="s">
        <v>22836</v>
      </c>
      <c r="Y5621" t="s">
        <v>91</v>
      </c>
    </row>
    <row r="5622" spans="1:25" x14ac:dyDescent="0.2">
      <c r="A5622" t="s">
        <v>0</v>
      </c>
      <c r="B5622" t="s">
        <v>22908</v>
      </c>
      <c r="C5622" t="s">
        <v>2466</v>
      </c>
      <c r="D5622" t="s">
        <v>22909</v>
      </c>
      <c r="E5622" t="s">
        <v>52</v>
      </c>
      <c r="F5622" t="s">
        <v>144</v>
      </c>
      <c r="G5622" s="1">
        <v>45449</v>
      </c>
      <c r="H5622" s="1">
        <v>45447</v>
      </c>
      <c r="I5622" s="1">
        <v>45672</v>
      </c>
      <c r="J5622" s="3" t="s">
        <v>30629</v>
      </c>
      <c r="K5622" s="1"/>
      <c r="L5622" s="1">
        <v>45812</v>
      </c>
      <c r="M5622" s="1">
        <f t="shared" si="220"/>
        <v>45812</v>
      </c>
      <c r="N5622" t="s">
        <v>26</v>
      </c>
      <c r="O5622" t="s">
        <v>30621</v>
      </c>
      <c r="Q5622" t="s">
        <v>5</v>
      </c>
      <c r="R5622" t="s">
        <v>30619</v>
      </c>
      <c r="S5622" t="s">
        <v>255</v>
      </c>
      <c r="T5622" t="s">
        <v>109</v>
      </c>
      <c r="U5622" t="s">
        <v>165</v>
      </c>
      <c r="V5622" t="s">
        <v>111</v>
      </c>
      <c r="W5622" t="s">
        <v>22910</v>
      </c>
      <c r="X5622" t="s">
        <v>22909</v>
      </c>
      <c r="Y5622" t="s">
        <v>31</v>
      </c>
    </row>
    <row r="5623" spans="1:25" x14ac:dyDescent="0.2">
      <c r="A5623" t="s">
        <v>0</v>
      </c>
      <c r="B5623" t="s">
        <v>22958</v>
      </c>
      <c r="C5623" t="s">
        <v>5109</v>
      </c>
      <c r="D5623" t="s">
        <v>22959</v>
      </c>
      <c r="E5623" t="s">
        <v>105</v>
      </c>
      <c r="F5623" t="s">
        <v>3473</v>
      </c>
      <c r="G5623" s="1">
        <v>45449</v>
      </c>
      <c r="H5623" s="1">
        <v>45447</v>
      </c>
      <c r="I5623" s="1">
        <v>45756</v>
      </c>
      <c r="J5623" s="3" t="s">
        <v>30629</v>
      </c>
      <c r="K5623" s="1"/>
      <c r="L5623" s="1">
        <v>45812</v>
      </c>
      <c r="M5623" s="1">
        <f t="shared" si="220"/>
        <v>45812</v>
      </c>
      <c r="N5623" t="s">
        <v>2383</v>
      </c>
      <c r="O5623" t="s">
        <v>30621</v>
      </c>
      <c r="Q5623" t="s">
        <v>5</v>
      </c>
      <c r="R5623" t="s">
        <v>30619</v>
      </c>
      <c r="S5623" t="s">
        <v>6496</v>
      </c>
      <c r="T5623" t="s">
        <v>7</v>
      </c>
      <c r="U5623" t="s">
        <v>72</v>
      </c>
      <c r="V5623" t="s">
        <v>14</v>
      </c>
      <c r="W5623" t="s">
        <v>22960</v>
      </c>
      <c r="X5623" t="s">
        <v>22959</v>
      </c>
      <c r="Y5623" t="s">
        <v>73</v>
      </c>
    </row>
    <row r="5624" spans="1:25" x14ac:dyDescent="0.2">
      <c r="A5624" t="s">
        <v>0</v>
      </c>
      <c r="B5624" t="s">
        <v>22968</v>
      </c>
      <c r="C5624" t="s">
        <v>3307</v>
      </c>
      <c r="D5624" t="s">
        <v>22969</v>
      </c>
      <c r="E5624" t="s">
        <v>11</v>
      </c>
      <c r="F5624" t="s">
        <v>16</v>
      </c>
      <c r="G5624" s="1">
        <v>45449</v>
      </c>
      <c r="H5624" s="1">
        <v>45447</v>
      </c>
      <c r="I5624" s="1">
        <v>45799</v>
      </c>
      <c r="J5624" s="3" t="s">
        <v>30629</v>
      </c>
      <c r="K5624" s="1"/>
      <c r="L5624" s="1">
        <v>45812</v>
      </c>
      <c r="M5624" s="1">
        <f t="shared" ref="M5624:M5654" si="221">DATE(YEAR(H5624)+1,MONTH(H5624),DAY(H5624))</f>
        <v>45812</v>
      </c>
      <c r="N5624" t="s">
        <v>89</v>
      </c>
      <c r="O5624" t="s">
        <v>30621</v>
      </c>
      <c r="Q5624" t="s">
        <v>5</v>
      </c>
      <c r="R5624" t="s">
        <v>30619</v>
      </c>
      <c r="S5624" t="s">
        <v>255</v>
      </c>
      <c r="T5624" t="s">
        <v>7</v>
      </c>
      <c r="U5624" t="s">
        <v>100</v>
      </c>
      <c r="V5624" t="s">
        <v>14</v>
      </c>
      <c r="W5624" t="s">
        <v>22970</v>
      </c>
      <c r="X5624" t="s">
        <v>22969</v>
      </c>
      <c r="Y5624" t="s">
        <v>91</v>
      </c>
    </row>
    <row r="5625" spans="1:25" x14ac:dyDescent="0.2">
      <c r="A5625" t="s">
        <v>0</v>
      </c>
      <c r="B5625" t="s">
        <v>22971</v>
      </c>
      <c r="C5625" t="s">
        <v>3307</v>
      </c>
      <c r="D5625" t="s">
        <v>22972</v>
      </c>
      <c r="E5625" t="s">
        <v>11</v>
      </c>
      <c r="F5625" t="s">
        <v>16</v>
      </c>
      <c r="G5625" s="1">
        <v>45449</v>
      </c>
      <c r="H5625" s="1">
        <v>45447</v>
      </c>
      <c r="I5625" s="1">
        <v>45799</v>
      </c>
      <c r="J5625" s="3" t="s">
        <v>30629</v>
      </c>
      <c r="K5625" s="1"/>
      <c r="L5625" s="1">
        <v>46542</v>
      </c>
      <c r="M5625" s="1">
        <f t="shared" si="221"/>
        <v>45812</v>
      </c>
      <c r="N5625" t="s">
        <v>89</v>
      </c>
      <c r="O5625" t="s">
        <v>30621</v>
      </c>
      <c r="Q5625" t="s">
        <v>5</v>
      </c>
      <c r="R5625" t="s">
        <v>30619</v>
      </c>
      <c r="S5625" t="s">
        <v>255</v>
      </c>
      <c r="T5625" t="s">
        <v>7</v>
      </c>
      <c r="U5625" t="s">
        <v>90</v>
      </c>
      <c r="V5625" t="s">
        <v>9</v>
      </c>
      <c r="W5625" t="s">
        <v>22973</v>
      </c>
      <c r="X5625" t="s">
        <v>22972</v>
      </c>
      <c r="Y5625" t="s">
        <v>91</v>
      </c>
    </row>
    <row r="5626" spans="1:25" x14ac:dyDescent="0.2">
      <c r="A5626" t="s">
        <v>0</v>
      </c>
      <c r="B5626" t="s">
        <v>23801</v>
      </c>
      <c r="C5626" t="s">
        <v>1744</v>
      </c>
      <c r="D5626" t="s">
        <v>23802</v>
      </c>
      <c r="E5626" t="s">
        <v>52</v>
      </c>
      <c r="F5626" t="s">
        <v>5243</v>
      </c>
      <c r="G5626" s="1">
        <v>45456</v>
      </c>
      <c r="H5626" s="1">
        <v>45447</v>
      </c>
      <c r="I5626" s="1">
        <v>45447</v>
      </c>
      <c r="J5626" s="1" t="s">
        <v>30628</v>
      </c>
      <c r="K5626" s="1"/>
      <c r="L5626" s="1">
        <v>45812</v>
      </c>
      <c r="M5626" s="1">
        <f t="shared" si="221"/>
        <v>45812</v>
      </c>
      <c r="N5626" t="s">
        <v>89</v>
      </c>
      <c r="O5626" t="s">
        <v>30621</v>
      </c>
      <c r="Q5626" t="s">
        <v>5</v>
      </c>
      <c r="R5626" t="s">
        <v>30620</v>
      </c>
      <c r="S5626" t="s">
        <v>6125</v>
      </c>
      <c r="T5626" t="s">
        <v>7</v>
      </c>
      <c r="U5626" t="s">
        <v>628</v>
      </c>
      <c r="V5626" t="s">
        <v>14</v>
      </c>
      <c r="W5626" t="s">
        <v>23803</v>
      </c>
      <c r="X5626" t="s">
        <v>23804</v>
      </c>
      <c r="Y5626" t="s">
        <v>91</v>
      </c>
    </row>
    <row r="5627" spans="1:25" x14ac:dyDescent="0.2">
      <c r="A5627" t="s">
        <v>0</v>
      </c>
      <c r="B5627" t="s">
        <v>25208</v>
      </c>
      <c r="C5627" t="s">
        <v>25209</v>
      </c>
      <c r="D5627" t="s">
        <v>25210</v>
      </c>
      <c r="E5627" t="s">
        <v>24</v>
      </c>
      <c r="F5627" t="s">
        <v>135</v>
      </c>
      <c r="G5627" s="1">
        <v>45475</v>
      </c>
      <c r="H5627" s="1">
        <v>45447</v>
      </c>
      <c r="I5627" s="1">
        <v>45447</v>
      </c>
      <c r="J5627" s="1" t="s">
        <v>30628</v>
      </c>
      <c r="K5627" s="1"/>
      <c r="L5627" s="1">
        <v>45539</v>
      </c>
      <c r="M5627" s="1">
        <f t="shared" si="221"/>
        <v>45812</v>
      </c>
      <c r="N5627" t="s">
        <v>4</v>
      </c>
      <c r="O5627" t="s">
        <v>30621</v>
      </c>
      <c r="Q5627" t="s">
        <v>5</v>
      </c>
      <c r="R5627" t="s">
        <v>30620</v>
      </c>
      <c r="S5627" t="s">
        <v>6596</v>
      </c>
      <c r="T5627" t="s">
        <v>7</v>
      </c>
      <c r="U5627" t="s">
        <v>4896</v>
      </c>
      <c r="V5627" t="s">
        <v>9</v>
      </c>
      <c r="W5627" t="s">
        <v>25211</v>
      </c>
      <c r="X5627" t="s">
        <v>25212</v>
      </c>
      <c r="Y5627" t="s">
        <v>10</v>
      </c>
    </row>
    <row r="5628" spans="1:25" x14ac:dyDescent="0.2">
      <c r="A5628" t="s">
        <v>0</v>
      </c>
      <c r="B5628" t="s">
        <v>25567</v>
      </c>
      <c r="C5628" t="s">
        <v>1867</v>
      </c>
      <c r="D5628" t="s">
        <v>25568</v>
      </c>
      <c r="E5628" t="s">
        <v>11</v>
      </c>
      <c r="F5628" t="s">
        <v>2631</v>
      </c>
      <c r="G5628" s="1">
        <v>45485</v>
      </c>
      <c r="H5628" s="1">
        <v>45447</v>
      </c>
      <c r="I5628" s="1">
        <v>45600</v>
      </c>
      <c r="J5628" s="3" t="s">
        <v>30629</v>
      </c>
      <c r="K5628" s="1"/>
      <c r="L5628" s="1">
        <v>45630</v>
      </c>
      <c r="M5628" s="1">
        <f t="shared" si="221"/>
        <v>45812</v>
      </c>
      <c r="N5628" t="s">
        <v>89</v>
      </c>
      <c r="O5628" t="s">
        <v>30621</v>
      </c>
      <c r="Q5628" t="s">
        <v>5</v>
      </c>
      <c r="R5628" t="s">
        <v>30619</v>
      </c>
      <c r="S5628" t="s">
        <v>1863</v>
      </c>
      <c r="T5628" t="s">
        <v>7</v>
      </c>
      <c r="U5628" t="s">
        <v>90</v>
      </c>
      <c r="V5628" t="s">
        <v>9</v>
      </c>
      <c r="W5628" t="s">
        <v>25569</v>
      </c>
      <c r="X5628" t="s">
        <v>25570</v>
      </c>
      <c r="Y5628" t="s">
        <v>91</v>
      </c>
    </row>
    <row r="5629" spans="1:25" x14ac:dyDescent="0.2">
      <c r="A5629" t="s">
        <v>0</v>
      </c>
      <c r="B5629" t="s">
        <v>25620</v>
      </c>
      <c r="C5629" t="s">
        <v>694</v>
      </c>
      <c r="D5629" t="s">
        <v>25621</v>
      </c>
      <c r="E5629" t="s">
        <v>18</v>
      </c>
      <c r="F5629" t="s">
        <v>3639</v>
      </c>
      <c r="G5629" s="1">
        <v>45485</v>
      </c>
      <c r="H5629" s="1">
        <v>45447</v>
      </c>
      <c r="I5629" s="1">
        <v>45805</v>
      </c>
      <c r="J5629" s="3" t="s">
        <v>30629</v>
      </c>
      <c r="K5629" s="1"/>
      <c r="L5629" s="1">
        <v>45812</v>
      </c>
      <c r="M5629" s="1">
        <f t="shared" si="221"/>
        <v>45812</v>
      </c>
      <c r="N5629" t="s">
        <v>873</v>
      </c>
      <c r="O5629" t="s">
        <v>30621</v>
      </c>
      <c r="Q5629" t="s">
        <v>5</v>
      </c>
      <c r="R5629" t="s">
        <v>30619</v>
      </c>
      <c r="S5629" t="s">
        <v>457</v>
      </c>
      <c r="T5629" t="s">
        <v>7</v>
      </c>
      <c r="U5629" t="s">
        <v>97</v>
      </c>
      <c r="V5629" t="s">
        <v>14</v>
      </c>
      <c r="W5629" t="s">
        <v>25622</v>
      </c>
      <c r="X5629" t="s">
        <v>25621</v>
      </c>
      <c r="Y5629" t="s">
        <v>98</v>
      </c>
    </row>
    <row r="5630" spans="1:25" x14ac:dyDescent="0.2">
      <c r="A5630" t="s">
        <v>0</v>
      </c>
      <c r="B5630" t="s">
        <v>25631</v>
      </c>
      <c r="C5630" t="s">
        <v>668</v>
      </c>
      <c r="D5630" t="s">
        <v>25632</v>
      </c>
      <c r="E5630" t="s">
        <v>105</v>
      </c>
      <c r="F5630" t="s">
        <v>1627</v>
      </c>
      <c r="G5630" s="1">
        <v>45485</v>
      </c>
      <c r="H5630" s="1">
        <v>45447</v>
      </c>
      <c r="I5630" s="1">
        <v>45783</v>
      </c>
      <c r="J5630" s="3" t="s">
        <v>30629</v>
      </c>
      <c r="K5630" s="1"/>
      <c r="L5630" s="1">
        <v>45812</v>
      </c>
      <c r="M5630" s="1">
        <f t="shared" si="221"/>
        <v>45812</v>
      </c>
      <c r="N5630" t="s">
        <v>4</v>
      </c>
      <c r="O5630" t="s">
        <v>30621</v>
      </c>
      <c r="Q5630" t="s">
        <v>5</v>
      </c>
      <c r="R5630" t="s">
        <v>30619</v>
      </c>
      <c r="S5630" t="s">
        <v>3915</v>
      </c>
      <c r="T5630" t="s">
        <v>7</v>
      </c>
      <c r="U5630" t="s">
        <v>72</v>
      </c>
      <c r="V5630" t="s">
        <v>9</v>
      </c>
      <c r="W5630" t="s">
        <v>25633</v>
      </c>
      <c r="X5630" t="s">
        <v>25632</v>
      </c>
      <c r="Y5630" t="s">
        <v>10</v>
      </c>
    </row>
    <row r="5631" spans="1:25" x14ac:dyDescent="0.2">
      <c r="A5631" t="s">
        <v>0</v>
      </c>
      <c r="B5631" t="s">
        <v>25637</v>
      </c>
      <c r="C5631" t="s">
        <v>24149</v>
      </c>
      <c r="D5631" t="s">
        <v>25638</v>
      </c>
      <c r="E5631" t="s">
        <v>24</v>
      </c>
      <c r="F5631" t="s">
        <v>1410</v>
      </c>
      <c r="G5631" s="1">
        <v>45485</v>
      </c>
      <c r="H5631" s="1">
        <v>45447</v>
      </c>
      <c r="I5631" s="1">
        <v>45724</v>
      </c>
      <c r="J5631" s="3" t="s">
        <v>30629</v>
      </c>
      <c r="K5631" s="1"/>
      <c r="L5631" s="1">
        <v>45812</v>
      </c>
      <c r="M5631" s="1">
        <f t="shared" si="221"/>
        <v>45812</v>
      </c>
      <c r="N5631" t="s">
        <v>4</v>
      </c>
      <c r="O5631" t="s">
        <v>30621</v>
      </c>
      <c r="Q5631" t="s">
        <v>5</v>
      </c>
      <c r="R5631" t="s">
        <v>30619</v>
      </c>
      <c r="S5631" t="s">
        <v>255</v>
      </c>
      <c r="T5631" t="s">
        <v>7</v>
      </c>
      <c r="U5631" t="s">
        <v>287</v>
      </c>
      <c r="V5631" t="s">
        <v>9</v>
      </c>
      <c r="W5631" t="s">
        <v>25639</v>
      </c>
      <c r="X5631" t="s">
        <v>25638</v>
      </c>
      <c r="Y5631" t="s">
        <v>10</v>
      </c>
    </row>
    <row r="5632" spans="1:25" x14ac:dyDescent="0.2">
      <c r="A5632" t="s">
        <v>0</v>
      </c>
      <c r="B5632" t="s">
        <v>25651</v>
      </c>
      <c r="C5632" t="s">
        <v>224</v>
      </c>
      <c r="D5632" t="s">
        <v>25652</v>
      </c>
      <c r="E5632" t="s">
        <v>18</v>
      </c>
      <c r="F5632" t="s">
        <v>3639</v>
      </c>
      <c r="G5632" s="1">
        <v>45485</v>
      </c>
      <c r="H5632" s="1">
        <v>45447</v>
      </c>
      <c r="I5632" s="1">
        <v>45716</v>
      </c>
      <c r="J5632" s="3" t="s">
        <v>30629</v>
      </c>
      <c r="K5632" s="1"/>
      <c r="L5632" s="1">
        <v>45812</v>
      </c>
      <c r="M5632" s="1">
        <f t="shared" si="221"/>
        <v>45812</v>
      </c>
      <c r="N5632" t="s">
        <v>4</v>
      </c>
      <c r="O5632" t="s">
        <v>30621</v>
      </c>
      <c r="Q5632" t="s">
        <v>5</v>
      </c>
      <c r="R5632" t="s">
        <v>30619</v>
      </c>
      <c r="S5632" t="s">
        <v>255</v>
      </c>
      <c r="T5632" t="s">
        <v>7</v>
      </c>
      <c r="U5632" t="s">
        <v>8</v>
      </c>
      <c r="V5632" t="s">
        <v>9</v>
      </c>
      <c r="W5632" t="s">
        <v>25653</v>
      </c>
      <c r="X5632" t="s">
        <v>25652</v>
      </c>
      <c r="Y5632" t="s">
        <v>10</v>
      </c>
    </row>
    <row r="5633" spans="1:25" x14ac:dyDescent="0.2">
      <c r="A5633" t="s">
        <v>0</v>
      </c>
      <c r="B5633" t="s">
        <v>25654</v>
      </c>
      <c r="C5633" t="s">
        <v>224</v>
      </c>
      <c r="D5633" t="s">
        <v>25655</v>
      </c>
      <c r="E5633" t="s">
        <v>18</v>
      </c>
      <c r="F5633" t="s">
        <v>4309</v>
      </c>
      <c r="G5633" s="1">
        <v>45485</v>
      </c>
      <c r="H5633" s="1">
        <v>45447</v>
      </c>
      <c r="I5633" s="1">
        <v>45716</v>
      </c>
      <c r="J5633" s="3" t="s">
        <v>30629</v>
      </c>
      <c r="K5633" s="1"/>
      <c r="L5633" s="1">
        <v>45812</v>
      </c>
      <c r="M5633" s="1">
        <f t="shared" si="221"/>
        <v>45812</v>
      </c>
      <c r="N5633" t="s">
        <v>4</v>
      </c>
      <c r="O5633" t="s">
        <v>30621</v>
      </c>
      <c r="Q5633" t="s">
        <v>5</v>
      </c>
      <c r="R5633" t="s">
        <v>30619</v>
      </c>
      <c r="S5633" t="s">
        <v>598</v>
      </c>
      <c r="T5633" t="s">
        <v>7</v>
      </c>
      <c r="U5633" t="s">
        <v>72</v>
      </c>
      <c r="V5633" t="s">
        <v>9</v>
      </c>
      <c r="W5633" t="s">
        <v>25656</v>
      </c>
      <c r="X5633" t="s">
        <v>25655</v>
      </c>
      <c r="Y5633" t="s">
        <v>10</v>
      </c>
    </row>
    <row r="5634" spans="1:25" x14ac:dyDescent="0.2">
      <c r="A5634" t="s">
        <v>0</v>
      </c>
      <c r="B5634" t="s">
        <v>25657</v>
      </c>
      <c r="C5634" t="s">
        <v>213</v>
      </c>
      <c r="D5634" t="s">
        <v>25658</v>
      </c>
      <c r="E5634" t="s">
        <v>24</v>
      </c>
      <c r="F5634" t="s">
        <v>4248</v>
      </c>
      <c r="G5634" s="1">
        <v>45485</v>
      </c>
      <c r="H5634" s="1">
        <v>45447</v>
      </c>
      <c r="I5634" s="1">
        <v>45724</v>
      </c>
      <c r="J5634" s="3" t="s">
        <v>30629</v>
      </c>
      <c r="K5634" s="1"/>
      <c r="L5634" s="1">
        <v>45812</v>
      </c>
      <c r="M5634" s="1">
        <f t="shared" si="221"/>
        <v>45812</v>
      </c>
      <c r="N5634" t="s">
        <v>89</v>
      </c>
      <c r="O5634" t="s">
        <v>30621</v>
      </c>
      <c r="Q5634" t="s">
        <v>5</v>
      </c>
      <c r="R5634" t="s">
        <v>30619</v>
      </c>
      <c r="S5634" t="s">
        <v>138</v>
      </c>
      <c r="T5634" t="s">
        <v>7</v>
      </c>
      <c r="U5634" t="s">
        <v>100</v>
      </c>
      <c r="V5634" t="s">
        <v>14</v>
      </c>
      <c r="W5634" t="s">
        <v>25659</v>
      </c>
      <c r="X5634" t="s">
        <v>25658</v>
      </c>
      <c r="Y5634" t="s">
        <v>91</v>
      </c>
    </row>
    <row r="5635" spans="1:25" x14ac:dyDescent="0.2">
      <c r="A5635" t="s">
        <v>0</v>
      </c>
      <c r="B5635" t="s">
        <v>25670</v>
      </c>
      <c r="C5635" t="s">
        <v>87</v>
      </c>
      <c r="D5635" t="s">
        <v>25671</v>
      </c>
      <c r="E5635" t="s">
        <v>52</v>
      </c>
      <c r="F5635" t="s">
        <v>4797</v>
      </c>
      <c r="G5635" s="1">
        <v>45485</v>
      </c>
      <c r="H5635" s="1">
        <v>45447</v>
      </c>
      <c r="I5635" s="1">
        <v>45792</v>
      </c>
      <c r="J5635" s="3" t="s">
        <v>30629</v>
      </c>
      <c r="K5635" s="1"/>
      <c r="L5635" s="1">
        <v>45812</v>
      </c>
      <c r="M5635" s="1">
        <f t="shared" si="221"/>
        <v>45812</v>
      </c>
      <c r="N5635" t="s">
        <v>26</v>
      </c>
      <c r="O5635" t="s">
        <v>30621</v>
      </c>
      <c r="Q5635" t="s">
        <v>5</v>
      </c>
      <c r="R5635" t="s">
        <v>30619</v>
      </c>
      <c r="S5635" t="s">
        <v>138</v>
      </c>
      <c r="T5635" t="s">
        <v>7</v>
      </c>
      <c r="U5635" t="s">
        <v>1217</v>
      </c>
      <c r="V5635" t="s">
        <v>9</v>
      </c>
      <c r="W5635" t="s">
        <v>25672</v>
      </c>
      <c r="X5635" t="s">
        <v>25671</v>
      </c>
      <c r="Y5635" t="s">
        <v>31</v>
      </c>
    </row>
    <row r="5636" spans="1:25" x14ac:dyDescent="0.2">
      <c r="A5636" t="s">
        <v>0</v>
      </c>
      <c r="B5636" t="s">
        <v>25688</v>
      </c>
      <c r="C5636" t="s">
        <v>3521</v>
      </c>
      <c r="D5636" t="s">
        <v>25689</v>
      </c>
      <c r="E5636" t="s">
        <v>11</v>
      </c>
      <c r="F5636" t="s">
        <v>495</v>
      </c>
      <c r="G5636" s="1">
        <v>45485</v>
      </c>
      <c r="H5636" s="1">
        <v>45447</v>
      </c>
      <c r="I5636" s="1">
        <v>45769</v>
      </c>
      <c r="J5636" s="3" t="s">
        <v>30629</v>
      </c>
      <c r="K5636" s="1"/>
      <c r="L5636" s="1">
        <v>45812</v>
      </c>
      <c r="M5636" s="1">
        <f t="shared" si="221"/>
        <v>45812</v>
      </c>
      <c r="N5636" t="s">
        <v>448</v>
      </c>
      <c r="O5636" t="s">
        <v>30621</v>
      </c>
      <c r="Q5636" t="s">
        <v>5</v>
      </c>
      <c r="R5636" t="s">
        <v>30619</v>
      </c>
      <c r="S5636" t="s">
        <v>138</v>
      </c>
      <c r="T5636" t="s">
        <v>7</v>
      </c>
      <c r="U5636" t="s">
        <v>8</v>
      </c>
      <c r="V5636" t="s">
        <v>14</v>
      </c>
      <c r="W5636" t="s">
        <v>25690</v>
      </c>
      <c r="X5636" t="s">
        <v>25689</v>
      </c>
      <c r="Y5636" t="s">
        <v>21</v>
      </c>
    </row>
    <row r="5637" spans="1:25" x14ac:dyDescent="0.2">
      <c r="A5637" t="s">
        <v>0</v>
      </c>
      <c r="B5637" t="s">
        <v>25812</v>
      </c>
      <c r="C5637" t="s">
        <v>776</v>
      </c>
      <c r="D5637" t="s">
        <v>25813</v>
      </c>
      <c r="E5637" t="s">
        <v>105</v>
      </c>
      <c r="F5637" t="s">
        <v>2186</v>
      </c>
      <c r="G5637" s="1">
        <v>45488</v>
      </c>
      <c r="H5637" s="1">
        <v>45447</v>
      </c>
      <c r="I5637" s="1">
        <v>45710</v>
      </c>
      <c r="J5637" s="3" t="s">
        <v>30629</v>
      </c>
      <c r="K5637" s="1"/>
      <c r="L5637" s="1">
        <v>45812</v>
      </c>
      <c r="M5637" s="1">
        <f t="shared" si="221"/>
        <v>45812</v>
      </c>
      <c r="N5637" t="s">
        <v>4</v>
      </c>
      <c r="O5637" t="s">
        <v>30621</v>
      </c>
      <c r="Q5637" t="s">
        <v>5</v>
      </c>
      <c r="R5637" t="s">
        <v>30619</v>
      </c>
      <c r="S5637" t="s">
        <v>138</v>
      </c>
      <c r="T5637" t="s">
        <v>7</v>
      </c>
      <c r="U5637" t="s">
        <v>287</v>
      </c>
      <c r="V5637" t="s">
        <v>9</v>
      </c>
      <c r="W5637" t="s">
        <v>25814</v>
      </c>
      <c r="X5637" t="s">
        <v>25813</v>
      </c>
      <c r="Y5637" t="s">
        <v>10</v>
      </c>
    </row>
    <row r="5638" spans="1:25" x14ac:dyDescent="0.2">
      <c r="A5638" t="s">
        <v>0</v>
      </c>
      <c r="B5638" t="s">
        <v>25815</v>
      </c>
      <c r="C5638" t="s">
        <v>25816</v>
      </c>
      <c r="D5638" t="s">
        <v>25817</v>
      </c>
      <c r="E5638" t="s">
        <v>11</v>
      </c>
      <c r="F5638" t="s">
        <v>16</v>
      </c>
      <c r="G5638" s="1">
        <v>45488</v>
      </c>
      <c r="H5638" s="1">
        <v>45447</v>
      </c>
      <c r="I5638" s="1">
        <v>45804</v>
      </c>
      <c r="J5638" s="3" t="s">
        <v>30629</v>
      </c>
      <c r="K5638" s="1"/>
      <c r="L5638" s="1">
        <v>45812</v>
      </c>
      <c r="M5638" s="1">
        <f t="shared" si="221"/>
        <v>45812</v>
      </c>
      <c r="N5638" t="s">
        <v>89</v>
      </c>
      <c r="O5638" t="s">
        <v>30621</v>
      </c>
      <c r="Q5638" t="s">
        <v>5</v>
      </c>
      <c r="R5638" t="s">
        <v>30619</v>
      </c>
      <c r="S5638" t="s">
        <v>138</v>
      </c>
      <c r="T5638" t="s">
        <v>7</v>
      </c>
      <c r="U5638" t="s">
        <v>90</v>
      </c>
      <c r="V5638" t="s">
        <v>9</v>
      </c>
      <c r="W5638" t="s">
        <v>25818</v>
      </c>
      <c r="X5638" t="s">
        <v>25817</v>
      </c>
      <c r="Y5638" t="s">
        <v>91</v>
      </c>
    </row>
    <row r="5639" spans="1:25" x14ac:dyDescent="0.2">
      <c r="A5639" t="s">
        <v>0</v>
      </c>
      <c r="B5639" t="s">
        <v>25841</v>
      </c>
      <c r="C5639" t="s">
        <v>5424</v>
      </c>
      <c r="D5639" t="s">
        <v>25842</v>
      </c>
      <c r="E5639" t="s">
        <v>11</v>
      </c>
      <c r="F5639" t="s">
        <v>2631</v>
      </c>
      <c r="G5639" s="1">
        <v>45488</v>
      </c>
      <c r="H5639" s="1">
        <v>45447</v>
      </c>
      <c r="I5639" s="1">
        <v>45751</v>
      </c>
      <c r="J5639" s="3" t="s">
        <v>30629</v>
      </c>
      <c r="K5639" s="1"/>
      <c r="L5639" s="1">
        <v>45812</v>
      </c>
      <c r="M5639" s="1">
        <f t="shared" si="221"/>
        <v>45812</v>
      </c>
      <c r="N5639" t="s">
        <v>89</v>
      </c>
      <c r="O5639" t="s">
        <v>30621</v>
      </c>
      <c r="Q5639" t="s">
        <v>5</v>
      </c>
      <c r="R5639" t="s">
        <v>30619</v>
      </c>
      <c r="S5639" t="s">
        <v>138</v>
      </c>
      <c r="T5639" t="s">
        <v>7</v>
      </c>
      <c r="U5639" t="s">
        <v>100</v>
      </c>
      <c r="V5639" t="s">
        <v>14</v>
      </c>
      <c r="W5639" t="s">
        <v>25843</v>
      </c>
      <c r="X5639" t="s">
        <v>25844</v>
      </c>
      <c r="Y5639" t="s">
        <v>91</v>
      </c>
    </row>
    <row r="5640" spans="1:25" x14ac:dyDescent="0.2">
      <c r="A5640" t="s">
        <v>0</v>
      </c>
      <c r="B5640" t="s">
        <v>25893</v>
      </c>
      <c r="C5640" t="s">
        <v>667</v>
      </c>
      <c r="D5640" t="s">
        <v>25894</v>
      </c>
      <c r="E5640" t="s">
        <v>105</v>
      </c>
      <c r="F5640" t="s">
        <v>2182</v>
      </c>
      <c r="G5640" s="1">
        <v>45489</v>
      </c>
      <c r="H5640" s="1">
        <v>45447</v>
      </c>
      <c r="I5640" s="1">
        <v>45710</v>
      </c>
      <c r="J5640" s="3" t="s">
        <v>30629</v>
      </c>
      <c r="K5640" s="1"/>
      <c r="L5640" s="1">
        <v>45812</v>
      </c>
      <c r="M5640" s="1">
        <f t="shared" si="221"/>
        <v>45812</v>
      </c>
      <c r="N5640" t="s">
        <v>4</v>
      </c>
      <c r="O5640" t="s">
        <v>30621</v>
      </c>
      <c r="Q5640" t="s">
        <v>5</v>
      </c>
      <c r="R5640" t="s">
        <v>30619</v>
      </c>
      <c r="S5640" t="s">
        <v>74</v>
      </c>
      <c r="T5640" t="s">
        <v>7</v>
      </c>
      <c r="U5640" t="s">
        <v>72</v>
      </c>
      <c r="V5640" t="s">
        <v>9</v>
      </c>
      <c r="W5640" t="s">
        <v>25895</v>
      </c>
      <c r="X5640" t="s">
        <v>25894</v>
      </c>
      <c r="Y5640" t="s">
        <v>10</v>
      </c>
    </row>
    <row r="5641" spans="1:25" x14ac:dyDescent="0.2">
      <c r="A5641" t="s">
        <v>0</v>
      </c>
      <c r="B5641" t="s">
        <v>25896</v>
      </c>
      <c r="C5641" t="s">
        <v>667</v>
      </c>
      <c r="D5641" t="s">
        <v>25897</v>
      </c>
      <c r="E5641" t="s">
        <v>105</v>
      </c>
      <c r="F5641" t="s">
        <v>1024</v>
      </c>
      <c r="G5641" s="1">
        <v>45489</v>
      </c>
      <c r="H5641" s="1">
        <v>45447</v>
      </c>
      <c r="I5641" s="1">
        <v>45710</v>
      </c>
      <c r="J5641" s="3" t="s">
        <v>30629</v>
      </c>
      <c r="K5641" s="1"/>
      <c r="L5641" s="1">
        <v>45812</v>
      </c>
      <c r="M5641" s="1">
        <f t="shared" si="221"/>
        <v>45812</v>
      </c>
      <c r="N5641" t="s">
        <v>4</v>
      </c>
      <c r="O5641" t="s">
        <v>30621</v>
      </c>
      <c r="Q5641" t="s">
        <v>5</v>
      </c>
      <c r="R5641" t="s">
        <v>30619</v>
      </c>
      <c r="S5641" t="s">
        <v>138</v>
      </c>
      <c r="T5641" t="s">
        <v>7</v>
      </c>
      <c r="U5641" t="s">
        <v>287</v>
      </c>
      <c r="V5641" t="s">
        <v>9</v>
      </c>
      <c r="W5641" t="s">
        <v>25898</v>
      </c>
      <c r="X5641" t="s">
        <v>25897</v>
      </c>
      <c r="Y5641" t="s">
        <v>10</v>
      </c>
    </row>
    <row r="5642" spans="1:25" x14ac:dyDescent="0.2">
      <c r="A5642" t="s">
        <v>0</v>
      </c>
      <c r="B5642" t="s">
        <v>25928</v>
      </c>
      <c r="C5642" t="s">
        <v>665</v>
      </c>
      <c r="D5642" t="s">
        <v>25929</v>
      </c>
      <c r="E5642" t="s">
        <v>105</v>
      </c>
      <c r="F5642" t="s">
        <v>1024</v>
      </c>
      <c r="G5642" s="1">
        <v>45489</v>
      </c>
      <c r="H5642" s="1">
        <v>45447</v>
      </c>
      <c r="I5642" s="1">
        <v>45710</v>
      </c>
      <c r="J5642" s="3" t="s">
        <v>30629</v>
      </c>
      <c r="K5642" s="1"/>
      <c r="L5642" s="1">
        <v>45812</v>
      </c>
      <c r="M5642" s="1">
        <f t="shared" si="221"/>
        <v>45812</v>
      </c>
      <c r="N5642" t="s">
        <v>4</v>
      </c>
      <c r="O5642" t="s">
        <v>30621</v>
      </c>
      <c r="Q5642" t="s">
        <v>5</v>
      </c>
      <c r="R5642" t="s">
        <v>30619</v>
      </c>
      <c r="S5642" t="s">
        <v>255</v>
      </c>
      <c r="T5642" t="s">
        <v>7</v>
      </c>
      <c r="U5642" t="s">
        <v>287</v>
      </c>
      <c r="V5642" t="s">
        <v>9</v>
      </c>
      <c r="W5642" t="s">
        <v>25930</v>
      </c>
      <c r="X5642" t="s">
        <v>25929</v>
      </c>
      <c r="Y5642" t="s">
        <v>10</v>
      </c>
    </row>
    <row r="5643" spans="1:25" x14ac:dyDescent="0.2">
      <c r="A5643" t="s">
        <v>0</v>
      </c>
      <c r="B5643" t="s">
        <v>25949</v>
      </c>
      <c r="C5643" t="s">
        <v>1877</v>
      </c>
      <c r="D5643" t="s">
        <v>25950</v>
      </c>
      <c r="E5643" t="s">
        <v>105</v>
      </c>
      <c r="F5643" t="s">
        <v>914</v>
      </c>
      <c r="G5643" s="1">
        <v>45490</v>
      </c>
      <c r="H5643" s="1">
        <v>45447</v>
      </c>
      <c r="I5643" s="1">
        <v>45447</v>
      </c>
      <c r="J5643" s="1" t="s">
        <v>30628</v>
      </c>
      <c r="K5643" s="1"/>
      <c r="L5643" s="1">
        <v>45812</v>
      </c>
      <c r="M5643" s="1">
        <f t="shared" si="221"/>
        <v>45812</v>
      </c>
      <c r="N5643" t="s">
        <v>448</v>
      </c>
      <c r="O5643" t="s">
        <v>30621</v>
      </c>
      <c r="Q5643" t="s">
        <v>5</v>
      </c>
      <c r="R5643" t="s">
        <v>30620</v>
      </c>
      <c r="S5643" t="s">
        <v>6157</v>
      </c>
      <c r="T5643" t="s">
        <v>7</v>
      </c>
      <c r="U5643" t="s">
        <v>8</v>
      </c>
      <c r="V5643" t="s">
        <v>14</v>
      </c>
      <c r="W5643" t="s">
        <v>25951</v>
      </c>
      <c r="X5643" t="s">
        <v>25952</v>
      </c>
      <c r="Y5643" t="s">
        <v>21</v>
      </c>
    </row>
    <row r="5644" spans="1:25" x14ac:dyDescent="0.2">
      <c r="A5644" t="s">
        <v>0</v>
      </c>
      <c r="B5644" t="s">
        <v>25984</v>
      </c>
      <c r="C5644" t="s">
        <v>25985</v>
      </c>
      <c r="D5644" t="s">
        <v>25986</v>
      </c>
      <c r="E5644" t="s">
        <v>24</v>
      </c>
      <c r="F5644" t="s">
        <v>354</v>
      </c>
      <c r="G5644" s="1">
        <v>45490</v>
      </c>
      <c r="H5644" s="1">
        <v>45447</v>
      </c>
      <c r="I5644" s="1">
        <v>45756</v>
      </c>
      <c r="J5644" s="3" t="s">
        <v>30629</v>
      </c>
      <c r="K5644" s="1"/>
      <c r="L5644" s="1">
        <v>45812</v>
      </c>
      <c r="M5644" s="1">
        <f t="shared" si="221"/>
        <v>45812</v>
      </c>
      <c r="N5644" t="s">
        <v>4</v>
      </c>
      <c r="O5644" t="s">
        <v>30621</v>
      </c>
      <c r="Q5644" t="s">
        <v>5</v>
      </c>
      <c r="R5644" t="s">
        <v>30619</v>
      </c>
      <c r="S5644" t="s">
        <v>521</v>
      </c>
      <c r="T5644" t="s">
        <v>7</v>
      </c>
      <c r="U5644" t="s">
        <v>287</v>
      </c>
      <c r="V5644" t="s">
        <v>9</v>
      </c>
      <c r="W5644" t="s">
        <v>25987</v>
      </c>
      <c r="X5644" t="s">
        <v>25986</v>
      </c>
      <c r="Y5644" t="s">
        <v>10</v>
      </c>
    </row>
    <row r="5645" spans="1:25" x14ac:dyDescent="0.2">
      <c r="A5645" t="s">
        <v>0</v>
      </c>
      <c r="B5645" t="s">
        <v>26027</v>
      </c>
      <c r="C5645" t="s">
        <v>579</v>
      </c>
      <c r="D5645" t="s">
        <v>26028</v>
      </c>
      <c r="E5645" t="s">
        <v>11</v>
      </c>
      <c r="F5645" t="s">
        <v>2794</v>
      </c>
      <c r="G5645" s="1">
        <v>45490</v>
      </c>
      <c r="H5645" s="1">
        <v>45447</v>
      </c>
      <c r="I5645" s="1">
        <v>45795</v>
      </c>
      <c r="J5645" s="3" t="s">
        <v>30629</v>
      </c>
      <c r="K5645" s="1"/>
      <c r="L5645" s="1">
        <v>45812</v>
      </c>
      <c r="M5645" s="1">
        <f t="shared" si="221"/>
        <v>45812</v>
      </c>
      <c r="N5645" t="s">
        <v>448</v>
      </c>
      <c r="O5645" t="s">
        <v>30621</v>
      </c>
      <c r="Q5645" t="s">
        <v>5</v>
      </c>
      <c r="R5645" t="s">
        <v>30619</v>
      </c>
      <c r="S5645" t="s">
        <v>255</v>
      </c>
      <c r="T5645" t="s">
        <v>7</v>
      </c>
      <c r="U5645" t="s">
        <v>8</v>
      </c>
      <c r="V5645" t="s">
        <v>14</v>
      </c>
      <c r="W5645" t="s">
        <v>26029</v>
      </c>
      <c r="X5645" t="s">
        <v>26028</v>
      </c>
      <c r="Y5645" t="s">
        <v>21</v>
      </c>
    </row>
    <row r="5646" spans="1:25" x14ac:dyDescent="0.2">
      <c r="A5646" t="s">
        <v>0</v>
      </c>
      <c r="B5646" t="s">
        <v>26646</v>
      </c>
      <c r="C5646" t="s">
        <v>4594</v>
      </c>
      <c r="D5646" t="s">
        <v>26647</v>
      </c>
      <c r="E5646" t="s">
        <v>11</v>
      </c>
      <c r="F5646" t="s">
        <v>16</v>
      </c>
      <c r="G5646" s="1">
        <v>45504</v>
      </c>
      <c r="H5646" s="1">
        <v>45447</v>
      </c>
      <c r="I5646" s="1">
        <v>45799</v>
      </c>
      <c r="J5646" s="3" t="s">
        <v>30629</v>
      </c>
      <c r="K5646" s="1"/>
      <c r="L5646" s="1">
        <v>45812</v>
      </c>
      <c r="M5646" s="1">
        <f t="shared" si="221"/>
        <v>45812</v>
      </c>
      <c r="N5646" t="s">
        <v>89</v>
      </c>
      <c r="O5646" t="s">
        <v>30621</v>
      </c>
      <c r="Q5646" t="s">
        <v>5</v>
      </c>
      <c r="R5646" t="s">
        <v>30619</v>
      </c>
      <c r="S5646" t="s">
        <v>138</v>
      </c>
      <c r="T5646" t="s">
        <v>7</v>
      </c>
      <c r="U5646" t="s">
        <v>100</v>
      </c>
      <c r="V5646" t="s">
        <v>14</v>
      </c>
      <c r="W5646" t="s">
        <v>26648</v>
      </c>
      <c r="X5646" t="s">
        <v>26647</v>
      </c>
      <c r="Y5646" t="s">
        <v>91</v>
      </c>
    </row>
    <row r="5647" spans="1:25" x14ac:dyDescent="0.2">
      <c r="A5647" t="s">
        <v>0</v>
      </c>
      <c r="B5647" t="s">
        <v>26673</v>
      </c>
      <c r="C5647" t="s">
        <v>3384</v>
      </c>
      <c r="D5647" t="s">
        <v>26674</v>
      </c>
      <c r="E5647" t="s">
        <v>11</v>
      </c>
      <c r="F5647" t="s">
        <v>7148</v>
      </c>
      <c r="G5647" s="1">
        <v>45506</v>
      </c>
      <c r="H5647" s="1">
        <v>45447</v>
      </c>
      <c r="I5647" s="1">
        <v>45727</v>
      </c>
      <c r="J5647" s="3" t="s">
        <v>30629</v>
      </c>
      <c r="K5647" s="1"/>
      <c r="L5647" s="1">
        <v>45812</v>
      </c>
      <c r="M5647" s="1">
        <f t="shared" si="221"/>
        <v>45812</v>
      </c>
      <c r="N5647" t="s">
        <v>26</v>
      </c>
      <c r="O5647" t="s">
        <v>30621</v>
      </c>
      <c r="Q5647" t="s">
        <v>5</v>
      </c>
      <c r="R5647" t="s">
        <v>30619</v>
      </c>
      <c r="S5647" t="s">
        <v>598</v>
      </c>
      <c r="T5647" t="s">
        <v>7</v>
      </c>
      <c r="U5647" t="s">
        <v>37</v>
      </c>
      <c r="V5647" t="s">
        <v>9</v>
      </c>
      <c r="W5647" t="s">
        <v>26675</v>
      </c>
      <c r="X5647" t="s">
        <v>26674</v>
      </c>
      <c r="Y5647" t="s">
        <v>31</v>
      </c>
    </row>
    <row r="5648" spans="1:25" x14ac:dyDescent="0.2">
      <c r="A5648" t="s">
        <v>0</v>
      </c>
      <c r="B5648" t="s">
        <v>26737</v>
      </c>
      <c r="C5648" t="s">
        <v>514</v>
      </c>
      <c r="D5648" t="s">
        <v>26738</v>
      </c>
      <c r="E5648" t="s">
        <v>52</v>
      </c>
      <c r="F5648" t="s">
        <v>2503</v>
      </c>
      <c r="G5648" s="1">
        <v>45509</v>
      </c>
      <c r="H5648" s="1">
        <v>45447</v>
      </c>
      <c r="I5648" s="1">
        <v>45447</v>
      </c>
      <c r="J5648" s="1" t="s">
        <v>30628</v>
      </c>
      <c r="K5648" s="1"/>
      <c r="L5648" s="1">
        <v>45630</v>
      </c>
      <c r="M5648" s="1">
        <f t="shared" si="221"/>
        <v>45812</v>
      </c>
      <c r="N5648" t="s">
        <v>26</v>
      </c>
      <c r="O5648" t="s">
        <v>30621</v>
      </c>
      <c r="Q5648" t="s">
        <v>5</v>
      </c>
      <c r="R5648" t="s">
        <v>30620</v>
      </c>
      <c r="S5648" t="s">
        <v>9351</v>
      </c>
      <c r="T5648" t="s">
        <v>7</v>
      </c>
      <c r="U5648" t="s">
        <v>80</v>
      </c>
      <c r="V5648" t="s">
        <v>9</v>
      </c>
      <c r="W5648" t="s">
        <v>26739</v>
      </c>
      <c r="X5648" t="s">
        <v>26738</v>
      </c>
      <c r="Y5648" t="s">
        <v>31</v>
      </c>
    </row>
    <row r="5649" spans="1:25" x14ac:dyDescent="0.2">
      <c r="A5649" t="s">
        <v>0</v>
      </c>
      <c r="B5649" t="s">
        <v>26740</v>
      </c>
      <c r="C5649" t="s">
        <v>514</v>
      </c>
      <c r="D5649" t="s">
        <v>26741</v>
      </c>
      <c r="E5649" t="s">
        <v>52</v>
      </c>
      <c r="F5649" t="s">
        <v>606</v>
      </c>
      <c r="G5649" s="1">
        <v>45509</v>
      </c>
      <c r="H5649" s="1">
        <v>45447</v>
      </c>
      <c r="I5649" s="1">
        <v>45762</v>
      </c>
      <c r="J5649" s="3" t="s">
        <v>30629</v>
      </c>
      <c r="K5649" s="1"/>
      <c r="L5649" s="1">
        <v>45812</v>
      </c>
      <c r="M5649" s="1">
        <f t="shared" si="221"/>
        <v>45812</v>
      </c>
      <c r="N5649" t="s">
        <v>63</v>
      </c>
      <c r="O5649" t="s">
        <v>30621</v>
      </c>
      <c r="Q5649" t="s">
        <v>5</v>
      </c>
      <c r="R5649" t="s">
        <v>30619</v>
      </c>
      <c r="S5649" t="s">
        <v>404</v>
      </c>
      <c r="T5649" t="s">
        <v>64</v>
      </c>
      <c r="U5649" t="s">
        <v>65</v>
      </c>
      <c r="V5649" t="s">
        <v>111</v>
      </c>
      <c r="W5649" t="s">
        <v>41</v>
      </c>
      <c r="X5649" t="s">
        <v>41</v>
      </c>
      <c r="Y5649" t="s">
        <v>41</v>
      </c>
    </row>
    <row r="5650" spans="1:25" x14ac:dyDescent="0.2">
      <c r="A5650" t="s">
        <v>0</v>
      </c>
      <c r="B5650" t="s">
        <v>26869</v>
      </c>
      <c r="C5650" t="s">
        <v>447</v>
      </c>
      <c r="D5650" t="s">
        <v>26870</v>
      </c>
      <c r="E5650" t="s">
        <v>18</v>
      </c>
      <c r="F5650" t="s">
        <v>3639</v>
      </c>
      <c r="G5650" s="1">
        <v>45516</v>
      </c>
      <c r="H5650" s="1">
        <v>45447</v>
      </c>
      <c r="I5650" s="1">
        <v>45804</v>
      </c>
      <c r="J5650" s="3" t="s">
        <v>30629</v>
      </c>
      <c r="K5650" s="1"/>
      <c r="L5650" s="1">
        <v>45812</v>
      </c>
      <c r="M5650" s="1">
        <f t="shared" si="221"/>
        <v>45812</v>
      </c>
      <c r="N5650" t="s">
        <v>448</v>
      </c>
      <c r="O5650" t="s">
        <v>30621</v>
      </c>
      <c r="Q5650" t="s">
        <v>5</v>
      </c>
      <c r="R5650" t="s">
        <v>30619</v>
      </c>
      <c r="S5650" t="s">
        <v>138</v>
      </c>
      <c r="T5650" t="s">
        <v>7</v>
      </c>
      <c r="U5650" t="s">
        <v>8</v>
      </c>
      <c r="V5650" t="s">
        <v>14</v>
      </c>
      <c r="W5650" t="s">
        <v>26871</v>
      </c>
      <c r="X5650" t="s">
        <v>26870</v>
      </c>
      <c r="Y5650" t="s">
        <v>21</v>
      </c>
    </row>
    <row r="5651" spans="1:25" x14ac:dyDescent="0.2">
      <c r="A5651" t="s">
        <v>0</v>
      </c>
      <c r="B5651" t="s">
        <v>26872</v>
      </c>
      <c r="C5651" t="s">
        <v>4602</v>
      </c>
      <c r="D5651" t="s">
        <v>26873</v>
      </c>
      <c r="E5651" t="s">
        <v>11</v>
      </c>
      <c r="F5651" t="s">
        <v>7148</v>
      </c>
      <c r="G5651" s="1">
        <v>45516</v>
      </c>
      <c r="H5651" s="1">
        <v>45447</v>
      </c>
      <c r="I5651" s="1">
        <v>45727</v>
      </c>
      <c r="J5651" s="3" t="s">
        <v>30629</v>
      </c>
      <c r="K5651" s="1"/>
      <c r="L5651" s="1">
        <v>45812</v>
      </c>
      <c r="M5651" s="1">
        <f t="shared" si="221"/>
        <v>45812</v>
      </c>
      <c r="N5651" t="s">
        <v>26</v>
      </c>
      <c r="O5651" t="s">
        <v>30621</v>
      </c>
      <c r="Q5651" t="s">
        <v>5</v>
      </c>
      <c r="R5651" t="s">
        <v>30619</v>
      </c>
      <c r="S5651" t="s">
        <v>74</v>
      </c>
      <c r="T5651" t="s">
        <v>7</v>
      </c>
      <c r="U5651" t="s">
        <v>80</v>
      </c>
      <c r="V5651" t="s">
        <v>9</v>
      </c>
      <c r="W5651" t="s">
        <v>26874</v>
      </c>
      <c r="X5651" t="s">
        <v>26873</v>
      </c>
      <c r="Y5651" t="s">
        <v>31</v>
      </c>
    </row>
    <row r="5652" spans="1:25" x14ac:dyDescent="0.2">
      <c r="A5652" t="s">
        <v>0</v>
      </c>
      <c r="B5652" t="s">
        <v>26882</v>
      </c>
      <c r="C5652" t="s">
        <v>3288</v>
      </c>
      <c r="D5652" t="s">
        <v>26883</v>
      </c>
      <c r="E5652" t="s">
        <v>11</v>
      </c>
      <c r="F5652" t="s">
        <v>2631</v>
      </c>
      <c r="G5652" s="1">
        <v>45516</v>
      </c>
      <c r="H5652" s="1">
        <v>45447</v>
      </c>
      <c r="I5652" s="1">
        <v>45770</v>
      </c>
      <c r="J5652" s="3" t="s">
        <v>30629</v>
      </c>
      <c r="K5652" s="1"/>
      <c r="L5652" s="1">
        <v>45812</v>
      </c>
      <c r="M5652" s="1">
        <f t="shared" si="221"/>
        <v>45812</v>
      </c>
      <c r="N5652" t="s">
        <v>89</v>
      </c>
      <c r="O5652" t="s">
        <v>30621</v>
      </c>
      <c r="Q5652" t="s">
        <v>5</v>
      </c>
      <c r="R5652" t="s">
        <v>30619</v>
      </c>
      <c r="S5652" t="s">
        <v>255</v>
      </c>
      <c r="T5652" t="s">
        <v>7</v>
      </c>
      <c r="U5652" t="s">
        <v>90</v>
      </c>
      <c r="V5652" t="s">
        <v>9</v>
      </c>
      <c r="W5652" t="s">
        <v>26884</v>
      </c>
      <c r="X5652" t="s">
        <v>26883</v>
      </c>
      <c r="Y5652" t="s">
        <v>91</v>
      </c>
    </row>
    <row r="5653" spans="1:25" x14ac:dyDescent="0.2">
      <c r="A5653" t="s">
        <v>0</v>
      </c>
      <c r="B5653" t="s">
        <v>26885</v>
      </c>
      <c r="C5653" t="s">
        <v>3288</v>
      </c>
      <c r="D5653" t="s">
        <v>26886</v>
      </c>
      <c r="E5653" t="s">
        <v>11</v>
      </c>
      <c r="F5653" t="s">
        <v>2631</v>
      </c>
      <c r="G5653" s="1">
        <v>45516</v>
      </c>
      <c r="H5653" s="1">
        <v>45447</v>
      </c>
      <c r="I5653" s="1">
        <v>45447</v>
      </c>
      <c r="J5653" s="1" t="s">
        <v>30628</v>
      </c>
      <c r="K5653" s="1"/>
      <c r="L5653" s="1">
        <v>45630</v>
      </c>
      <c r="M5653" s="1">
        <f t="shared" si="221"/>
        <v>45812</v>
      </c>
      <c r="N5653" t="s">
        <v>89</v>
      </c>
      <c r="O5653" t="s">
        <v>30621</v>
      </c>
      <c r="Q5653" t="s">
        <v>5</v>
      </c>
      <c r="R5653" t="s">
        <v>30620</v>
      </c>
      <c r="S5653" t="s">
        <v>8834</v>
      </c>
      <c r="T5653" t="s">
        <v>7</v>
      </c>
      <c r="U5653" t="s">
        <v>90</v>
      </c>
      <c r="V5653" t="s">
        <v>9</v>
      </c>
      <c r="W5653" t="s">
        <v>26887</v>
      </c>
      <c r="X5653" t="s">
        <v>26888</v>
      </c>
      <c r="Y5653" t="s">
        <v>91</v>
      </c>
    </row>
    <row r="5654" spans="1:25" x14ac:dyDescent="0.2">
      <c r="A5654" t="s">
        <v>0</v>
      </c>
      <c r="B5654" t="s">
        <v>26938</v>
      </c>
      <c r="C5654" t="s">
        <v>5733</v>
      </c>
      <c r="D5654" t="s">
        <v>26939</v>
      </c>
      <c r="E5654" t="s">
        <v>24</v>
      </c>
      <c r="F5654" t="s">
        <v>6872</v>
      </c>
      <c r="G5654" s="1">
        <v>45517</v>
      </c>
      <c r="H5654" s="1">
        <v>45447</v>
      </c>
      <c r="I5654" s="1">
        <v>45447</v>
      </c>
      <c r="J5654" s="1" t="s">
        <v>30628</v>
      </c>
      <c r="K5654" s="1"/>
      <c r="L5654" s="1">
        <v>45539</v>
      </c>
      <c r="M5654" s="1">
        <f t="shared" si="221"/>
        <v>45812</v>
      </c>
      <c r="N5654" t="s">
        <v>26</v>
      </c>
      <c r="O5654" t="s">
        <v>30621</v>
      </c>
      <c r="Q5654" t="s">
        <v>5</v>
      </c>
      <c r="R5654" t="s">
        <v>30620</v>
      </c>
      <c r="S5654" t="s">
        <v>3284</v>
      </c>
      <c r="T5654" t="s">
        <v>7</v>
      </c>
      <c r="U5654" t="s">
        <v>6079</v>
      </c>
      <c r="V5654" t="s">
        <v>9</v>
      </c>
      <c r="W5654" t="s">
        <v>26940</v>
      </c>
      <c r="X5654" t="s">
        <v>26941</v>
      </c>
      <c r="Y5654" t="s">
        <v>31</v>
      </c>
    </row>
    <row r="5655" spans="1:25" x14ac:dyDescent="0.2">
      <c r="A5655" t="s">
        <v>0</v>
      </c>
      <c r="B5655" t="s">
        <v>26945</v>
      </c>
      <c r="C5655" t="s">
        <v>2881</v>
      </c>
      <c r="D5655" t="s">
        <v>26946</v>
      </c>
      <c r="E5655" t="s">
        <v>11</v>
      </c>
      <c r="F5655" t="s">
        <v>2794</v>
      </c>
      <c r="G5655" s="1">
        <v>45517</v>
      </c>
      <c r="H5655" s="1">
        <v>45447</v>
      </c>
      <c r="I5655" s="1">
        <v>45790</v>
      </c>
      <c r="J5655" s="3" t="s">
        <v>30629</v>
      </c>
      <c r="K5655" s="1"/>
      <c r="L5655" s="1">
        <v>45812</v>
      </c>
      <c r="M5655" s="1">
        <f t="shared" ref="M5655:M5664" si="222">DATE(YEAR(H5655)+1,MONTH(H5655),DAY(H5655))</f>
        <v>45812</v>
      </c>
      <c r="N5655" t="s">
        <v>4</v>
      </c>
      <c r="O5655" t="s">
        <v>30621</v>
      </c>
      <c r="Q5655" t="s">
        <v>5</v>
      </c>
      <c r="R5655" t="s">
        <v>30619</v>
      </c>
      <c r="S5655" t="s">
        <v>99</v>
      </c>
      <c r="T5655" t="s">
        <v>28</v>
      </c>
      <c r="U5655" t="s">
        <v>77</v>
      </c>
      <c r="V5655" t="s">
        <v>30</v>
      </c>
      <c r="W5655" t="s">
        <v>26947</v>
      </c>
      <c r="X5655" t="s">
        <v>26946</v>
      </c>
      <c r="Y5655" t="s">
        <v>10</v>
      </c>
    </row>
    <row r="5656" spans="1:25" x14ac:dyDescent="0.2">
      <c r="A5656" t="s">
        <v>0</v>
      </c>
      <c r="B5656" t="s">
        <v>26969</v>
      </c>
      <c r="C5656" t="s">
        <v>3091</v>
      </c>
      <c r="D5656" t="s">
        <v>26970</v>
      </c>
      <c r="E5656" t="s">
        <v>52</v>
      </c>
      <c r="F5656" t="s">
        <v>606</v>
      </c>
      <c r="G5656" s="1">
        <v>45517</v>
      </c>
      <c r="H5656" s="1">
        <v>45447</v>
      </c>
      <c r="I5656" s="1">
        <v>45775</v>
      </c>
      <c r="J5656" s="3" t="s">
        <v>30629</v>
      </c>
      <c r="K5656" s="1"/>
      <c r="L5656" s="1">
        <v>45812</v>
      </c>
      <c r="M5656" s="1">
        <f t="shared" si="222"/>
        <v>45812</v>
      </c>
      <c r="N5656" t="s">
        <v>89</v>
      </c>
      <c r="O5656" t="s">
        <v>30621</v>
      </c>
      <c r="Q5656" t="s">
        <v>5</v>
      </c>
      <c r="R5656" t="s">
        <v>30619</v>
      </c>
      <c r="S5656" t="s">
        <v>138</v>
      </c>
      <c r="T5656" t="s">
        <v>7</v>
      </c>
      <c r="U5656" t="s">
        <v>90</v>
      </c>
      <c r="V5656" t="s">
        <v>9</v>
      </c>
      <c r="W5656" t="s">
        <v>26971</v>
      </c>
      <c r="X5656" t="s">
        <v>26970</v>
      </c>
      <c r="Y5656" t="s">
        <v>91</v>
      </c>
    </row>
    <row r="5657" spans="1:25" x14ac:dyDescent="0.2">
      <c r="A5657" t="s">
        <v>0</v>
      </c>
      <c r="B5657" t="s">
        <v>26983</v>
      </c>
      <c r="C5657" t="s">
        <v>2910</v>
      </c>
      <c r="D5657" t="s">
        <v>26984</v>
      </c>
      <c r="E5657" t="s">
        <v>11</v>
      </c>
      <c r="F5657" t="s">
        <v>3365</v>
      </c>
      <c r="G5657" s="1">
        <v>45517</v>
      </c>
      <c r="H5657" s="1">
        <v>45447</v>
      </c>
      <c r="I5657" s="1">
        <v>45770</v>
      </c>
      <c r="J5657" s="3" t="s">
        <v>30629</v>
      </c>
      <c r="K5657" s="1"/>
      <c r="L5657" s="1">
        <v>45812</v>
      </c>
      <c r="M5657" s="1">
        <f t="shared" si="222"/>
        <v>45812</v>
      </c>
      <c r="N5657" t="s">
        <v>4</v>
      </c>
      <c r="O5657" t="s">
        <v>30621</v>
      </c>
      <c r="Q5657" t="s">
        <v>5</v>
      </c>
      <c r="R5657" t="s">
        <v>30619</v>
      </c>
      <c r="S5657" t="s">
        <v>138</v>
      </c>
      <c r="T5657" t="s">
        <v>7</v>
      </c>
      <c r="U5657" t="s">
        <v>97</v>
      </c>
      <c r="V5657" t="s">
        <v>9</v>
      </c>
      <c r="W5657" t="s">
        <v>26985</v>
      </c>
      <c r="X5657" t="s">
        <v>26984</v>
      </c>
      <c r="Y5657" t="s">
        <v>10</v>
      </c>
    </row>
    <row r="5658" spans="1:25" x14ac:dyDescent="0.2">
      <c r="A5658" t="s">
        <v>0</v>
      </c>
      <c r="B5658" t="s">
        <v>27044</v>
      </c>
      <c r="C5658" t="s">
        <v>4994</v>
      </c>
      <c r="D5658" t="s">
        <v>27045</v>
      </c>
      <c r="E5658" t="s">
        <v>18</v>
      </c>
      <c r="F5658" t="s">
        <v>4309</v>
      </c>
      <c r="G5658" s="1">
        <v>45519</v>
      </c>
      <c r="H5658" s="1">
        <v>45447</v>
      </c>
      <c r="I5658" s="1">
        <v>45716</v>
      </c>
      <c r="J5658" s="3" t="s">
        <v>30629</v>
      </c>
      <c r="K5658" s="1"/>
      <c r="L5658" s="1">
        <v>45812</v>
      </c>
      <c r="M5658" s="1">
        <f t="shared" si="222"/>
        <v>45812</v>
      </c>
      <c r="N5658" t="s">
        <v>4</v>
      </c>
      <c r="O5658" t="s">
        <v>30621</v>
      </c>
      <c r="Q5658" t="s">
        <v>5</v>
      </c>
      <c r="R5658" t="s">
        <v>30619</v>
      </c>
      <c r="S5658" t="s">
        <v>74</v>
      </c>
      <c r="T5658" t="s">
        <v>7</v>
      </c>
      <c r="U5658" t="s">
        <v>227</v>
      </c>
      <c r="V5658" t="s">
        <v>9</v>
      </c>
      <c r="W5658" t="s">
        <v>27046</v>
      </c>
      <c r="X5658" t="s">
        <v>27047</v>
      </c>
      <c r="Y5658" t="s">
        <v>10</v>
      </c>
    </row>
    <row r="5659" spans="1:25" x14ac:dyDescent="0.2">
      <c r="A5659" t="s">
        <v>0</v>
      </c>
      <c r="B5659" t="s">
        <v>27048</v>
      </c>
      <c r="C5659" t="s">
        <v>4994</v>
      </c>
      <c r="D5659" t="s">
        <v>27049</v>
      </c>
      <c r="E5659" t="s">
        <v>18</v>
      </c>
      <c r="F5659" t="s">
        <v>3639</v>
      </c>
      <c r="G5659" s="1">
        <v>45519</v>
      </c>
      <c r="H5659" s="1">
        <v>45447</v>
      </c>
      <c r="I5659" s="1">
        <v>45447</v>
      </c>
      <c r="J5659" s="1" t="s">
        <v>30628</v>
      </c>
      <c r="K5659" s="1"/>
      <c r="L5659" s="1">
        <v>45812</v>
      </c>
      <c r="M5659" s="1">
        <f t="shared" si="222"/>
        <v>45812</v>
      </c>
      <c r="N5659" t="s">
        <v>63</v>
      </c>
      <c r="O5659" t="s">
        <v>30621</v>
      </c>
      <c r="Q5659" t="s">
        <v>5</v>
      </c>
      <c r="R5659" t="s">
        <v>30620</v>
      </c>
      <c r="S5659" t="s">
        <v>6078</v>
      </c>
      <c r="T5659" t="s">
        <v>64</v>
      </c>
      <c r="U5659" t="s">
        <v>65</v>
      </c>
      <c r="V5659" t="s">
        <v>111</v>
      </c>
      <c r="W5659" t="s">
        <v>41</v>
      </c>
      <c r="X5659" t="s">
        <v>41</v>
      </c>
      <c r="Y5659" t="s">
        <v>41</v>
      </c>
    </row>
    <row r="5660" spans="1:25" x14ac:dyDescent="0.2">
      <c r="A5660" t="s">
        <v>0</v>
      </c>
      <c r="B5660" t="s">
        <v>27050</v>
      </c>
      <c r="C5660" t="s">
        <v>4994</v>
      </c>
      <c r="D5660" t="s">
        <v>27051</v>
      </c>
      <c r="E5660" t="s">
        <v>18</v>
      </c>
      <c r="F5660" t="s">
        <v>3639</v>
      </c>
      <c r="G5660" s="1">
        <v>45519</v>
      </c>
      <c r="H5660" s="1">
        <v>45447</v>
      </c>
      <c r="I5660" s="1">
        <v>45716</v>
      </c>
      <c r="J5660" s="3" t="s">
        <v>30629</v>
      </c>
      <c r="K5660" s="1"/>
      <c r="L5660" s="1">
        <v>45812</v>
      </c>
      <c r="M5660" s="1">
        <f t="shared" si="222"/>
        <v>45812</v>
      </c>
      <c r="N5660" t="s">
        <v>4</v>
      </c>
      <c r="O5660" t="s">
        <v>30621</v>
      </c>
      <c r="Q5660" t="s">
        <v>5</v>
      </c>
      <c r="R5660" t="s">
        <v>30619</v>
      </c>
      <c r="S5660" t="s">
        <v>138</v>
      </c>
      <c r="T5660" t="s">
        <v>7</v>
      </c>
      <c r="U5660" t="s">
        <v>56</v>
      </c>
      <c r="V5660" t="s">
        <v>9</v>
      </c>
      <c r="W5660" t="s">
        <v>27052</v>
      </c>
      <c r="X5660" t="s">
        <v>27053</v>
      </c>
      <c r="Y5660" t="s">
        <v>10</v>
      </c>
    </row>
    <row r="5661" spans="1:25" x14ac:dyDescent="0.2">
      <c r="A5661" t="s">
        <v>0</v>
      </c>
      <c r="B5661" t="s">
        <v>27076</v>
      </c>
      <c r="C5661" t="s">
        <v>4994</v>
      </c>
      <c r="D5661" t="s">
        <v>27045</v>
      </c>
      <c r="E5661" t="s">
        <v>18</v>
      </c>
      <c r="F5661" t="s">
        <v>3639</v>
      </c>
      <c r="G5661" s="1">
        <v>45519</v>
      </c>
      <c r="H5661" s="1">
        <v>45447</v>
      </c>
      <c r="I5661" s="1">
        <v>45716</v>
      </c>
      <c r="J5661" s="3" t="s">
        <v>30629</v>
      </c>
      <c r="K5661" s="1"/>
      <c r="L5661" s="1">
        <v>45812</v>
      </c>
      <c r="M5661" s="1">
        <f t="shared" si="222"/>
        <v>45812</v>
      </c>
      <c r="N5661" t="s">
        <v>4</v>
      </c>
      <c r="O5661" t="s">
        <v>30621</v>
      </c>
      <c r="Q5661" t="s">
        <v>5</v>
      </c>
      <c r="R5661" t="s">
        <v>30619</v>
      </c>
      <c r="S5661" t="s">
        <v>138</v>
      </c>
      <c r="T5661" t="s">
        <v>7</v>
      </c>
      <c r="U5661" t="s">
        <v>287</v>
      </c>
      <c r="V5661" t="s">
        <v>9</v>
      </c>
      <c r="W5661" t="s">
        <v>27077</v>
      </c>
      <c r="X5661" t="s">
        <v>27078</v>
      </c>
      <c r="Y5661" t="s">
        <v>10</v>
      </c>
    </row>
    <row r="5662" spans="1:25" x14ac:dyDescent="0.2">
      <c r="A5662" t="s">
        <v>0</v>
      </c>
      <c r="B5662" t="s">
        <v>27121</v>
      </c>
      <c r="C5662" t="s">
        <v>4430</v>
      </c>
      <c r="D5662" t="s">
        <v>27122</v>
      </c>
      <c r="E5662" t="s">
        <v>24</v>
      </c>
      <c r="F5662" t="s">
        <v>233</v>
      </c>
      <c r="G5662" s="1">
        <v>45519</v>
      </c>
      <c r="H5662" s="1">
        <v>45447</v>
      </c>
      <c r="I5662" s="1">
        <v>45765</v>
      </c>
      <c r="J5662" s="3" t="s">
        <v>30629</v>
      </c>
      <c r="K5662" s="1"/>
      <c r="L5662" s="1">
        <v>45812</v>
      </c>
      <c r="M5662" s="1">
        <f t="shared" si="222"/>
        <v>45812</v>
      </c>
      <c r="N5662" t="s">
        <v>448</v>
      </c>
      <c r="O5662" t="s">
        <v>30621</v>
      </c>
      <c r="Q5662" t="s">
        <v>5</v>
      </c>
      <c r="R5662" t="s">
        <v>30619</v>
      </c>
      <c r="S5662" t="s">
        <v>74</v>
      </c>
      <c r="T5662" t="s">
        <v>7</v>
      </c>
      <c r="U5662" t="s">
        <v>8</v>
      </c>
      <c r="V5662" t="s">
        <v>14</v>
      </c>
      <c r="W5662" t="s">
        <v>27123</v>
      </c>
      <c r="X5662" t="s">
        <v>27122</v>
      </c>
      <c r="Y5662" t="s">
        <v>21</v>
      </c>
    </row>
    <row r="5663" spans="1:25" x14ac:dyDescent="0.2">
      <c r="A5663" t="s">
        <v>0</v>
      </c>
      <c r="B5663" t="s">
        <v>27124</v>
      </c>
      <c r="C5663" t="s">
        <v>4430</v>
      </c>
      <c r="D5663" t="s">
        <v>27125</v>
      </c>
      <c r="E5663" t="s">
        <v>24</v>
      </c>
      <c r="F5663" t="s">
        <v>233</v>
      </c>
      <c r="G5663" s="1">
        <v>45519</v>
      </c>
      <c r="H5663" s="1">
        <v>45447</v>
      </c>
      <c r="I5663" s="1">
        <v>45765</v>
      </c>
      <c r="J5663" s="3" t="s">
        <v>30629</v>
      </c>
      <c r="K5663" s="1"/>
      <c r="L5663" s="1">
        <v>45812</v>
      </c>
      <c r="M5663" s="1">
        <f t="shared" si="222"/>
        <v>45812</v>
      </c>
      <c r="N5663" t="s">
        <v>448</v>
      </c>
      <c r="O5663" t="s">
        <v>30621</v>
      </c>
      <c r="Q5663" t="s">
        <v>5</v>
      </c>
      <c r="R5663" t="s">
        <v>30619</v>
      </c>
      <c r="S5663" t="s">
        <v>86</v>
      </c>
      <c r="T5663" t="s">
        <v>7</v>
      </c>
      <c r="U5663" t="s">
        <v>8</v>
      </c>
      <c r="V5663" t="s">
        <v>14</v>
      </c>
      <c r="W5663" t="s">
        <v>27123</v>
      </c>
      <c r="X5663" t="s">
        <v>27122</v>
      </c>
      <c r="Y5663" t="s">
        <v>21</v>
      </c>
    </row>
    <row r="5664" spans="1:25" x14ac:dyDescent="0.2">
      <c r="A5664" t="s">
        <v>0</v>
      </c>
      <c r="B5664" t="s">
        <v>27282</v>
      </c>
      <c r="C5664" t="s">
        <v>4905</v>
      </c>
      <c r="D5664" t="s">
        <v>27283</v>
      </c>
      <c r="E5664" t="s">
        <v>54</v>
      </c>
      <c r="F5664" t="s">
        <v>1600</v>
      </c>
      <c r="G5664" s="1">
        <v>45523</v>
      </c>
      <c r="H5664" s="1">
        <v>45447</v>
      </c>
      <c r="I5664" s="1">
        <v>45447</v>
      </c>
      <c r="J5664" s="1" t="s">
        <v>30628</v>
      </c>
      <c r="K5664" s="1"/>
      <c r="L5664" s="1">
        <v>45812</v>
      </c>
      <c r="M5664" s="1">
        <f t="shared" si="222"/>
        <v>45812</v>
      </c>
      <c r="N5664" t="s">
        <v>448</v>
      </c>
      <c r="O5664" t="s">
        <v>30621</v>
      </c>
      <c r="Q5664" t="s">
        <v>5</v>
      </c>
      <c r="R5664" t="s">
        <v>30620</v>
      </c>
      <c r="S5664" t="s">
        <v>27284</v>
      </c>
      <c r="T5664" t="s">
        <v>7</v>
      </c>
      <c r="U5664" t="s">
        <v>8</v>
      </c>
      <c r="V5664" t="s">
        <v>14</v>
      </c>
      <c r="W5664" t="s">
        <v>27285</v>
      </c>
      <c r="X5664" t="s">
        <v>27283</v>
      </c>
      <c r="Y5664" t="s">
        <v>21</v>
      </c>
    </row>
    <row r="5665" spans="1:25" x14ac:dyDescent="0.2">
      <c r="A5665" t="s">
        <v>0</v>
      </c>
      <c r="B5665" t="s">
        <v>4629</v>
      </c>
      <c r="C5665" t="s">
        <v>1511</v>
      </c>
      <c r="D5665" t="s">
        <v>4630</v>
      </c>
      <c r="E5665" t="s">
        <v>34</v>
      </c>
      <c r="F5665" t="s">
        <v>1787</v>
      </c>
      <c r="G5665" s="1">
        <v>44717</v>
      </c>
      <c r="H5665" s="1">
        <v>44717</v>
      </c>
      <c r="I5665" s="1">
        <v>45090</v>
      </c>
      <c r="J5665" s="3" t="s">
        <v>30629</v>
      </c>
      <c r="K5665" s="1"/>
      <c r="L5665" s="1">
        <v>45813</v>
      </c>
      <c r="M5665" s="1">
        <f>DATE(YEAR(H5665)+3,MONTH(H5665),DAY(H5665))</f>
        <v>45813</v>
      </c>
      <c r="N5665" t="s">
        <v>89</v>
      </c>
      <c r="O5665" t="s">
        <v>30622</v>
      </c>
      <c r="Q5665" t="s">
        <v>5</v>
      </c>
      <c r="R5665" t="s">
        <v>30619</v>
      </c>
      <c r="S5665" t="s">
        <v>4631</v>
      </c>
      <c r="T5665" t="s">
        <v>7</v>
      </c>
      <c r="U5665" t="s">
        <v>90</v>
      </c>
      <c r="V5665" t="s">
        <v>9</v>
      </c>
      <c r="W5665" t="s">
        <v>4632</v>
      </c>
      <c r="X5665" t="s">
        <v>4633</v>
      </c>
      <c r="Y5665" t="s">
        <v>91</v>
      </c>
    </row>
    <row r="5666" spans="1:25" x14ac:dyDescent="0.2">
      <c r="A5666" t="s">
        <v>0</v>
      </c>
      <c r="B5666" t="s">
        <v>22599</v>
      </c>
      <c r="C5666" t="s">
        <v>2377</v>
      </c>
      <c r="D5666" t="s">
        <v>22600</v>
      </c>
      <c r="E5666" t="s">
        <v>18</v>
      </c>
      <c r="F5666" t="s">
        <v>4785</v>
      </c>
      <c r="G5666" s="1">
        <v>45448</v>
      </c>
      <c r="H5666" s="1">
        <v>45448</v>
      </c>
      <c r="I5666" s="1">
        <v>45487</v>
      </c>
      <c r="J5666" s="3" t="s">
        <v>30629</v>
      </c>
      <c r="K5666" s="1"/>
      <c r="L5666" s="1">
        <v>45813</v>
      </c>
      <c r="M5666" s="1">
        <f t="shared" ref="M5666:M5696" si="223">DATE(YEAR(H5666)+1,MONTH(H5666),DAY(H5666))</f>
        <v>45813</v>
      </c>
      <c r="N5666" t="s">
        <v>4</v>
      </c>
      <c r="O5666" t="s">
        <v>30621</v>
      </c>
      <c r="Q5666" t="s">
        <v>5</v>
      </c>
      <c r="R5666" t="s">
        <v>30619</v>
      </c>
      <c r="S5666" t="s">
        <v>6750</v>
      </c>
      <c r="T5666" t="s">
        <v>7</v>
      </c>
      <c r="U5666" t="s">
        <v>72</v>
      </c>
      <c r="V5666" t="s">
        <v>9</v>
      </c>
      <c r="W5666" t="s">
        <v>22601</v>
      </c>
      <c r="X5666" t="s">
        <v>22600</v>
      </c>
      <c r="Y5666" t="s">
        <v>10</v>
      </c>
    </row>
    <row r="5667" spans="1:25" x14ac:dyDescent="0.2">
      <c r="A5667" t="s">
        <v>0</v>
      </c>
      <c r="B5667" t="s">
        <v>22602</v>
      </c>
      <c r="C5667" t="s">
        <v>3250</v>
      </c>
      <c r="D5667" t="s">
        <v>22603</v>
      </c>
      <c r="E5667" t="s">
        <v>11</v>
      </c>
      <c r="F5667" t="s">
        <v>7148</v>
      </c>
      <c r="G5667" s="1">
        <v>45448</v>
      </c>
      <c r="H5667" s="1">
        <v>45448</v>
      </c>
      <c r="I5667" s="1">
        <v>45727</v>
      </c>
      <c r="J5667" s="3" t="s">
        <v>30629</v>
      </c>
      <c r="K5667" s="1"/>
      <c r="L5667" s="1">
        <v>45813</v>
      </c>
      <c r="M5667" s="1">
        <f t="shared" si="223"/>
        <v>45813</v>
      </c>
      <c r="N5667" t="s">
        <v>26</v>
      </c>
      <c r="O5667" t="s">
        <v>30621</v>
      </c>
      <c r="Q5667" t="s">
        <v>5</v>
      </c>
      <c r="R5667" t="s">
        <v>30619</v>
      </c>
      <c r="S5667" t="s">
        <v>249</v>
      </c>
      <c r="T5667" t="s">
        <v>28</v>
      </c>
      <c r="U5667" t="s">
        <v>29</v>
      </c>
      <c r="V5667" t="s">
        <v>30</v>
      </c>
      <c r="W5667" t="s">
        <v>22604</v>
      </c>
      <c r="X5667" t="s">
        <v>22603</v>
      </c>
      <c r="Y5667" t="s">
        <v>31</v>
      </c>
    </row>
    <row r="5668" spans="1:25" x14ac:dyDescent="0.2">
      <c r="A5668" t="s">
        <v>0</v>
      </c>
      <c r="B5668" t="s">
        <v>22605</v>
      </c>
      <c r="C5668" t="s">
        <v>2909</v>
      </c>
      <c r="D5668" t="s">
        <v>22606</v>
      </c>
      <c r="E5668" t="s">
        <v>11</v>
      </c>
      <c r="F5668" t="s">
        <v>551</v>
      </c>
      <c r="G5668" s="1">
        <v>45448</v>
      </c>
      <c r="H5668" s="1">
        <v>45448</v>
      </c>
      <c r="I5668" s="1">
        <v>45769</v>
      </c>
      <c r="J5668" s="3" t="s">
        <v>30629</v>
      </c>
      <c r="K5668" s="1"/>
      <c r="L5668" s="1">
        <v>45813</v>
      </c>
      <c r="M5668" s="1">
        <f t="shared" si="223"/>
        <v>45813</v>
      </c>
      <c r="N5668" t="s">
        <v>4</v>
      </c>
      <c r="O5668" t="s">
        <v>30621</v>
      </c>
      <c r="Q5668" t="s">
        <v>5</v>
      </c>
      <c r="R5668" t="s">
        <v>30619</v>
      </c>
      <c r="S5668" t="s">
        <v>59</v>
      </c>
      <c r="T5668" t="s">
        <v>28</v>
      </c>
      <c r="U5668" t="s">
        <v>126</v>
      </c>
      <c r="V5668" t="s">
        <v>30</v>
      </c>
      <c r="W5668" t="s">
        <v>22607</v>
      </c>
      <c r="X5668" t="s">
        <v>22606</v>
      </c>
      <c r="Y5668" t="s">
        <v>10</v>
      </c>
    </row>
    <row r="5669" spans="1:25" x14ac:dyDescent="0.2">
      <c r="A5669" t="s">
        <v>0</v>
      </c>
      <c r="B5669" t="s">
        <v>22608</v>
      </c>
      <c r="C5669" t="s">
        <v>1877</v>
      </c>
      <c r="D5669" t="s">
        <v>22609</v>
      </c>
      <c r="E5669" t="s">
        <v>24</v>
      </c>
      <c r="F5669" t="s">
        <v>4397</v>
      </c>
      <c r="G5669" s="1">
        <v>45448</v>
      </c>
      <c r="H5669" s="1">
        <v>45448</v>
      </c>
      <c r="I5669" s="1">
        <v>45749</v>
      </c>
      <c r="J5669" s="3" t="s">
        <v>30629</v>
      </c>
      <c r="K5669" s="1"/>
      <c r="L5669" s="1">
        <v>45813</v>
      </c>
      <c r="M5669" s="1">
        <f t="shared" si="223"/>
        <v>45813</v>
      </c>
      <c r="N5669" t="s">
        <v>4</v>
      </c>
      <c r="O5669" t="s">
        <v>30621</v>
      </c>
      <c r="Q5669" t="s">
        <v>5</v>
      </c>
      <c r="R5669" t="s">
        <v>30619</v>
      </c>
      <c r="S5669" t="s">
        <v>59</v>
      </c>
      <c r="T5669" t="s">
        <v>28</v>
      </c>
      <c r="U5669" t="s">
        <v>126</v>
      </c>
      <c r="V5669" t="s">
        <v>30</v>
      </c>
      <c r="W5669" t="s">
        <v>22610</v>
      </c>
      <c r="X5669" t="s">
        <v>22609</v>
      </c>
      <c r="Y5669" t="s">
        <v>10</v>
      </c>
    </row>
    <row r="5670" spans="1:25" x14ac:dyDescent="0.2">
      <c r="A5670" t="s">
        <v>0</v>
      </c>
      <c r="B5670" t="s">
        <v>22611</v>
      </c>
      <c r="C5670" t="s">
        <v>22612</v>
      </c>
      <c r="D5670" t="s">
        <v>22613</v>
      </c>
      <c r="E5670" t="s">
        <v>11</v>
      </c>
      <c r="F5670" t="s">
        <v>2794</v>
      </c>
      <c r="G5670" s="1">
        <v>45448</v>
      </c>
      <c r="H5670" s="1">
        <v>45448</v>
      </c>
      <c r="I5670" s="1">
        <v>45806</v>
      </c>
      <c r="J5670" s="3" t="s">
        <v>30629</v>
      </c>
      <c r="K5670" s="1"/>
      <c r="L5670" s="1">
        <v>45813</v>
      </c>
      <c r="M5670" s="1">
        <f t="shared" si="223"/>
        <v>45813</v>
      </c>
      <c r="N5670" t="s">
        <v>448</v>
      </c>
      <c r="O5670" t="s">
        <v>30621</v>
      </c>
      <c r="Q5670" t="s">
        <v>5</v>
      </c>
      <c r="R5670" t="s">
        <v>30619</v>
      </c>
      <c r="S5670" t="s">
        <v>179</v>
      </c>
      <c r="T5670" t="s">
        <v>7</v>
      </c>
      <c r="U5670" t="s">
        <v>8</v>
      </c>
      <c r="V5670" t="s">
        <v>14</v>
      </c>
      <c r="W5670" t="s">
        <v>22614</v>
      </c>
      <c r="X5670" t="s">
        <v>22615</v>
      </c>
      <c r="Y5670" t="s">
        <v>21</v>
      </c>
    </row>
    <row r="5671" spans="1:25" x14ac:dyDescent="0.2">
      <c r="A5671" t="s">
        <v>0</v>
      </c>
      <c r="B5671" t="s">
        <v>22616</v>
      </c>
      <c r="C5671" t="s">
        <v>7015</v>
      </c>
      <c r="D5671" t="s">
        <v>22617</v>
      </c>
      <c r="E5671" t="s">
        <v>11</v>
      </c>
      <c r="F5671" t="s">
        <v>2794</v>
      </c>
      <c r="G5671" s="1">
        <v>45448</v>
      </c>
      <c r="H5671" s="1">
        <v>45448</v>
      </c>
      <c r="I5671" s="1">
        <v>45559</v>
      </c>
      <c r="J5671" s="3" t="s">
        <v>30629</v>
      </c>
      <c r="K5671" s="1"/>
      <c r="L5671" s="1">
        <v>45540</v>
      </c>
      <c r="M5671" s="1">
        <f t="shared" si="223"/>
        <v>45813</v>
      </c>
      <c r="N5671" t="s">
        <v>63</v>
      </c>
      <c r="O5671" t="s">
        <v>30621</v>
      </c>
      <c r="Q5671" t="s">
        <v>5</v>
      </c>
      <c r="R5671" t="s">
        <v>30619</v>
      </c>
      <c r="S5671" t="s">
        <v>16049</v>
      </c>
      <c r="T5671" t="s">
        <v>64</v>
      </c>
      <c r="U5671" t="s">
        <v>65</v>
      </c>
      <c r="V5671" t="s">
        <v>66</v>
      </c>
      <c r="W5671" t="s">
        <v>41</v>
      </c>
      <c r="X5671" t="s">
        <v>41</v>
      </c>
      <c r="Y5671" t="s">
        <v>41</v>
      </c>
    </row>
    <row r="5672" spans="1:25" x14ac:dyDescent="0.2">
      <c r="A5672" t="s">
        <v>0</v>
      </c>
      <c r="B5672" t="s">
        <v>22618</v>
      </c>
      <c r="C5672" t="s">
        <v>22619</v>
      </c>
      <c r="D5672" t="s">
        <v>22620</v>
      </c>
      <c r="E5672" t="s">
        <v>11</v>
      </c>
      <c r="F5672" t="s">
        <v>184</v>
      </c>
      <c r="G5672" s="1">
        <v>45448</v>
      </c>
      <c r="H5672" s="1">
        <v>45448</v>
      </c>
      <c r="I5672" s="1">
        <v>45694</v>
      </c>
      <c r="J5672" s="3" t="s">
        <v>30629</v>
      </c>
      <c r="K5672" s="1"/>
      <c r="L5672" s="1">
        <v>45813</v>
      </c>
      <c r="M5672" s="1">
        <f t="shared" si="223"/>
        <v>45813</v>
      </c>
      <c r="N5672" t="s">
        <v>4</v>
      </c>
      <c r="O5672" t="s">
        <v>30621</v>
      </c>
      <c r="Q5672" t="s">
        <v>5</v>
      </c>
      <c r="R5672" t="s">
        <v>30619</v>
      </c>
      <c r="S5672" t="s">
        <v>179</v>
      </c>
      <c r="T5672" t="s">
        <v>7</v>
      </c>
      <c r="U5672" t="s">
        <v>6071</v>
      </c>
      <c r="V5672" t="s">
        <v>9</v>
      </c>
      <c r="W5672" t="s">
        <v>22621</v>
      </c>
      <c r="X5672" t="s">
        <v>22620</v>
      </c>
      <c r="Y5672" t="s">
        <v>10</v>
      </c>
    </row>
    <row r="5673" spans="1:25" x14ac:dyDescent="0.2">
      <c r="A5673" t="s">
        <v>0</v>
      </c>
      <c r="B5673" t="s">
        <v>22626</v>
      </c>
      <c r="C5673" t="s">
        <v>2929</v>
      </c>
      <c r="D5673" t="s">
        <v>22627</v>
      </c>
      <c r="E5673" t="s">
        <v>24</v>
      </c>
      <c r="F5673" t="s">
        <v>843</v>
      </c>
      <c r="G5673" s="1">
        <v>45448</v>
      </c>
      <c r="H5673" s="1">
        <v>45448</v>
      </c>
      <c r="I5673" s="1">
        <v>45713</v>
      </c>
      <c r="J5673" s="3" t="s">
        <v>30629</v>
      </c>
      <c r="K5673" s="1"/>
      <c r="L5673" s="1">
        <v>45813</v>
      </c>
      <c r="M5673" s="1">
        <f t="shared" si="223"/>
        <v>45813</v>
      </c>
      <c r="N5673" t="s">
        <v>4</v>
      </c>
      <c r="O5673" t="s">
        <v>30621</v>
      </c>
      <c r="Q5673" t="s">
        <v>5</v>
      </c>
      <c r="R5673" t="s">
        <v>30619</v>
      </c>
      <c r="S5673" t="s">
        <v>108</v>
      </c>
      <c r="T5673" t="s">
        <v>28</v>
      </c>
      <c r="U5673" t="s">
        <v>126</v>
      </c>
      <c r="V5673" t="s">
        <v>30</v>
      </c>
      <c r="W5673" t="s">
        <v>22628</v>
      </c>
      <c r="X5673" t="s">
        <v>22627</v>
      </c>
      <c r="Y5673" t="s">
        <v>10</v>
      </c>
    </row>
    <row r="5674" spans="1:25" x14ac:dyDescent="0.2">
      <c r="A5674" t="s">
        <v>0</v>
      </c>
      <c r="B5674" t="s">
        <v>22629</v>
      </c>
      <c r="C5674" t="s">
        <v>6778</v>
      </c>
      <c r="D5674" t="s">
        <v>22630</v>
      </c>
      <c r="E5674" t="s">
        <v>11</v>
      </c>
      <c r="F5674" t="s">
        <v>2794</v>
      </c>
      <c r="G5674" s="1">
        <v>45448</v>
      </c>
      <c r="H5674" s="1">
        <v>45448</v>
      </c>
      <c r="I5674" s="1">
        <v>45798</v>
      </c>
      <c r="J5674" s="3" t="s">
        <v>30629</v>
      </c>
      <c r="K5674" s="1"/>
      <c r="L5674" s="1">
        <v>45813</v>
      </c>
      <c r="M5674" s="1">
        <f t="shared" si="223"/>
        <v>45813</v>
      </c>
      <c r="N5674" t="s">
        <v>4</v>
      </c>
      <c r="O5674" t="s">
        <v>30621</v>
      </c>
      <c r="Q5674" t="s">
        <v>5</v>
      </c>
      <c r="R5674" t="s">
        <v>30619</v>
      </c>
      <c r="S5674" t="s">
        <v>383</v>
      </c>
      <c r="T5674" t="s">
        <v>28</v>
      </c>
      <c r="U5674" t="s">
        <v>2158</v>
      </c>
      <c r="V5674" t="s">
        <v>30</v>
      </c>
      <c r="W5674" t="s">
        <v>22631</v>
      </c>
      <c r="X5674" t="s">
        <v>22630</v>
      </c>
      <c r="Y5674" t="s">
        <v>10</v>
      </c>
    </row>
    <row r="5675" spans="1:25" x14ac:dyDescent="0.2">
      <c r="A5675" t="s">
        <v>0</v>
      </c>
      <c r="B5675" t="s">
        <v>22638</v>
      </c>
      <c r="C5675" t="s">
        <v>785</v>
      </c>
      <c r="D5675" t="s">
        <v>22639</v>
      </c>
      <c r="E5675" t="s">
        <v>52</v>
      </c>
      <c r="F5675" t="s">
        <v>5243</v>
      </c>
      <c r="G5675" s="1">
        <v>45448</v>
      </c>
      <c r="H5675" s="1">
        <v>45448</v>
      </c>
      <c r="I5675" s="1">
        <v>45448</v>
      </c>
      <c r="J5675" s="1" t="s">
        <v>30628</v>
      </c>
      <c r="K5675" s="1"/>
      <c r="L5675" s="1">
        <v>45813</v>
      </c>
      <c r="M5675" s="1">
        <f t="shared" si="223"/>
        <v>45813</v>
      </c>
      <c r="N5675" t="s">
        <v>36</v>
      </c>
      <c r="O5675" t="s">
        <v>30621</v>
      </c>
      <c r="Q5675" t="s">
        <v>5</v>
      </c>
      <c r="R5675" t="s">
        <v>30620</v>
      </c>
      <c r="S5675" t="s">
        <v>5985</v>
      </c>
      <c r="T5675" t="s">
        <v>7</v>
      </c>
      <c r="U5675" t="s">
        <v>37</v>
      </c>
      <c r="V5675" t="s">
        <v>14</v>
      </c>
      <c r="W5675" t="s">
        <v>22360</v>
      </c>
      <c r="X5675" t="s">
        <v>22361</v>
      </c>
      <c r="Y5675" t="s">
        <v>40</v>
      </c>
    </row>
    <row r="5676" spans="1:25" x14ac:dyDescent="0.2">
      <c r="A5676" t="s">
        <v>0</v>
      </c>
      <c r="B5676" t="s">
        <v>22640</v>
      </c>
      <c r="C5676" t="s">
        <v>5613</v>
      </c>
      <c r="D5676" t="s">
        <v>22641</v>
      </c>
      <c r="E5676" t="s">
        <v>52</v>
      </c>
      <c r="F5676" t="s">
        <v>1734</v>
      </c>
      <c r="G5676" s="1">
        <v>45448</v>
      </c>
      <c r="H5676" s="1">
        <v>45448</v>
      </c>
      <c r="I5676" s="1">
        <v>45448</v>
      </c>
      <c r="J5676" s="1" t="s">
        <v>30628</v>
      </c>
      <c r="K5676" s="1"/>
      <c r="L5676" s="1">
        <v>45813</v>
      </c>
      <c r="M5676" s="1">
        <f t="shared" si="223"/>
        <v>45813</v>
      </c>
      <c r="N5676" t="s">
        <v>788</v>
      </c>
      <c r="O5676" t="s">
        <v>30621</v>
      </c>
      <c r="Q5676" t="s">
        <v>5</v>
      </c>
      <c r="R5676" t="s">
        <v>30620</v>
      </c>
      <c r="S5676" t="s">
        <v>6125</v>
      </c>
      <c r="T5676" t="s">
        <v>7</v>
      </c>
      <c r="U5676" t="s">
        <v>37</v>
      </c>
      <c r="V5676" t="s">
        <v>14</v>
      </c>
      <c r="W5676" t="s">
        <v>22642</v>
      </c>
      <c r="X5676" t="s">
        <v>22643</v>
      </c>
      <c r="Y5676" t="s">
        <v>40</v>
      </c>
    </row>
    <row r="5677" spans="1:25" x14ac:dyDescent="0.2">
      <c r="A5677" t="s">
        <v>0</v>
      </c>
      <c r="B5677" t="s">
        <v>22644</v>
      </c>
      <c r="C5677" t="s">
        <v>3177</v>
      </c>
      <c r="D5677" t="s">
        <v>22645</v>
      </c>
      <c r="E5677" t="s">
        <v>54</v>
      </c>
      <c r="F5677" t="s">
        <v>3844</v>
      </c>
      <c r="G5677" s="1">
        <v>45448</v>
      </c>
      <c r="H5677" s="1">
        <v>45448</v>
      </c>
      <c r="I5677" s="1">
        <v>45448</v>
      </c>
      <c r="J5677" s="1" t="s">
        <v>30628</v>
      </c>
      <c r="K5677" s="1"/>
      <c r="L5677" s="1">
        <v>45631</v>
      </c>
      <c r="M5677" s="1">
        <f t="shared" si="223"/>
        <v>45813</v>
      </c>
      <c r="N5677" t="s">
        <v>4</v>
      </c>
      <c r="O5677" t="s">
        <v>30621</v>
      </c>
      <c r="Q5677" t="s">
        <v>5</v>
      </c>
      <c r="R5677" t="s">
        <v>30620</v>
      </c>
      <c r="S5677" t="s">
        <v>7563</v>
      </c>
      <c r="T5677" t="s">
        <v>7</v>
      </c>
      <c r="U5677" t="s">
        <v>8</v>
      </c>
      <c r="V5677" t="s">
        <v>9</v>
      </c>
      <c r="W5677" t="s">
        <v>22646</v>
      </c>
      <c r="X5677" t="s">
        <v>22647</v>
      </c>
      <c r="Y5677" t="s">
        <v>10</v>
      </c>
    </row>
    <row r="5678" spans="1:25" x14ac:dyDescent="0.2">
      <c r="A5678" t="s">
        <v>0</v>
      </c>
      <c r="B5678" t="s">
        <v>22696</v>
      </c>
      <c r="C5678" t="s">
        <v>1374</v>
      </c>
      <c r="D5678" t="s">
        <v>22697</v>
      </c>
      <c r="E5678" t="s">
        <v>52</v>
      </c>
      <c r="F5678" t="s">
        <v>5108</v>
      </c>
      <c r="G5678" s="1">
        <v>45448</v>
      </c>
      <c r="H5678" s="1">
        <v>45448</v>
      </c>
      <c r="I5678" s="1">
        <v>45770</v>
      </c>
      <c r="J5678" s="3" t="s">
        <v>30629</v>
      </c>
      <c r="K5678" s="1"/>
      <c r="L5678" s="1">
        <v>45631</v>
      </c>
      <c r="M5678" s="1">
        <f t="shared" si="223"/>
        <v>45813</v>
      </c>
      <c r="N5678" t="s">
        <v>4</v>
      </c>
      <c r="O5678" t="s">
        <v>30621</v>
      </c>
      <c r="Q5678" t="s">
        <v>5</v>
      </c>
      <c r="R5678" t="s">
        <v>30619</v>
      </c>
      <c r="S5678" t="s">
        <v>4774</v>
      </c>
      <c r="T5678" t="s">
        <v>7</v>
      </c>
      <c r="U5678" t="s">
        <v>8</v>
      </c>
      <c r="V5678" t="s">
        <v>9</v>
      </c>
      <c r="W5678" t="s">
        <v>22698</v>
      </c>
      <c r="X5678" t="s">
        <v>22697</v>
      </c>
      <c r="Y5678" t="s">
        <v>10</v>
      </c>
    </row>
    <row r="5679" spans="1:25" x14ac:dyDescent="0.2">
      <c r="A5679" t="s">
        <v>0</v>
      </c>
      <c r="B5679" t="s">
        <v>22788</v>
      </c>
      <c r="C5679" t="s">
        <v>6104</v>
      </c>
      <c r="D5679" t="s">
        <v>22789</v>
      </c>
      <c r="E5679" t="s">
        <v>11</v>
      </c>
      <c r="F5679" t="s">
        <v>716</v>
      </c>
      <c r="G5679" s="1">
        <v>45448</v>
      </c>
      <c r="H5679" s="1">
        <v>45448</v>
      </c>
      <c r="I5679" s="1">
        <v>45799</v>
      </c>
      <c r="J5679" s="3" t="s">
        <v>30629</v>
      </c>
      <c r="K5679" s="1"/>
      <c r="L5679" s="1">
        <v>45813</v>
      </c>
      <c r="M5679" s="1">
        <f t="shared" si="223"/>
        <v>45813</v>
      </c>
      <c r="N5679" t="s">
        <v>89</v>
      </c>
      <c r="O5679" t="s">
        <v>30621</v>
      </c>
      <c r="Q5679" t="s">
        <v>5</v>
      </c>
      <c r="R5679" t="s">
        <v>30619</v>
      </c>
      <c r="S5679" t="s">
        <v>138</v>
      </c>
      <c r="T5679" t="s">
        <v>7</v>
      </c>
      <c r="U5679" t="s">
        <v>118</v>
      </c>
      <c r="V5679" t="s">
        <v>9</v>
      </c>
      <c r="W5679" t="s">
        <v>22790</v>
      </c>
      <c r="X5679" t="s">
        <v>22791</v>
      </c>
      <c r="Y5679" t="s">
        <v>91</v>
      </c>
    </row>
    <row r="5680" spans="1:25" x14ac:dyDescent="0.2">
      <c r="A5680" t="s">
        <v>0</v>
      </c>
      <c r="B5680" t="s">
        <v>22797</v>
      </c>
      <c r="C5680" t="s">
        <v>3978</v>
      </c>
      <c r="D5680" t="s">
        <v>22798</v>
      </c>
      <c r="E5680" t="s">
        <v>18</v>
      </c>
      <c r="F5680" t="s">
        <v>2162</v>
      </c>
      <c r="G5680" s="1">
        <v>45449</v>
      </c>
      <c r="H5680" s="1">
        <v>45448</v>
      </c>
      <c r="I5680" s="1">
        <v>45833</v>
      </c>
      <c r="J5680" s="3" t="s">
        <v>30628</v>
      </c>
      <c r="K5680" s="1"/>
      <c r="L5680" s="1">
        <v>45813</v>
      </c>
      <c r="M5680" s="1">
        <f t="shared" si="223"/>
        <v>45813</v>
      </c>
      <c r="N5680" t="s">
        <v>448</v>
      </c>
      <c r="O5680" t="s">
        <v>30621</v>
      </c>
      <c r="Q5680" t="s">
        <v>5</v>
      </c>
      <c r="R5680" t="s">
        <v>30619</v>
      </c>
      <c r="S5680" t="s">
        <v>179</v>
      </c>
      <c r="T5680" t="s">
        <v>7</v>
      </c>
      <c r="U5680" t="s">
        <v>8</v>
      </c>
      <c r="V5680" t="s">
        <v>14</v>
      </c>
      <c r="W5680" t="s">
        <v>22799</v>
      </c>
      <c r="X5680" t="s">
        <v>22800</v>
      </c>
      <c r="Y5680" t="s">
        <v>21</v>
      </c>
    </row>
    <row r="5681" spans="1:25" x14ac:dyDescent="0.2">
      <c r="A5681" t="s">
        <v>0</v>
      </c>
      <c r="B5681" t="s">
        <v>22897</v>
      </c>
      <c r="C5681" t="s">
        <v>22898</v>
      </c>
      <c r="D5681" t="s">
        <v>22899</v>
      </c>
      <c r="E5681" t="s">
        <v>54</v>
      </c>
      <c r="F5681" t="s">
        <v>6039</v>
      </c>
      <c r="G5681" s="1">
        <v>45449</v>
      </c>
      <c r="H5681" s="1">
        <v>45448</v>
      </c>
      <c r="I5681" s="1">
        <v>45776</v>
      </c>
      <c r="J5681" s="3" t="s">
        <v>30629</v>
      </c>
      <c r="K5681" s="1"/>
      <c r="L5681" s="1">
        <v>45813</v>
      </c>
      <c r="M5681" s="1">
        <f t="shared" si="223"/>
        <v>45813</v>
      </c>
      <c r="N5681" t="s">
        <v>4</v>
      </c>
      <c r="O5681" t="s">
        <v>30621</v>
      </c>
      <c r="Q5681" t="s">
        <v>5</v>
      </c>
      <c r="R5681" t="s">
        <v>30619</v>
      </c>
      <c r="S5681" t="s">
        <v>1759</v>
      </c>
      <c r="T5681" t="s">
        <v>7</v>
      </c>
      <c r="U5681" t="s">
        <v>287</v>
      </c>
      <c r="V5681" t="s">
        <v>9</v>
      </c>
      <c r="W5681" t="s">
        <v>22900</v>
      </c>
      <c r="X5681" t="s">
        <v>22899</v>
      </c>
      <c r="Y5681" t="s">
        <v>10</v>
      </c>
    </row>
    <row r="5682" spans="1:25" x14ac:dyDescent="0.2">
      <c r="A5682" t="s">
        <v>0</v>
      </c>
      <c r="B5682" t="s">
        <v>22911</v>
      </c>
      <c r="C5682" t="s">
        <v>22912</v>
      </c>
      <c r="D5682" t="s">
        <v>22913</v>
      </c>
      <c r="E5682" t="s">
        <v>11</v>
      </c>
      <c r="F5682" t="s">
        <v>716</v>
      </c>
      <c r="G5682" s="1">
        <v>45449</v>
      </c>
      <c r="H5682" s="1">
        <v>45448</v>
      </c>
      <c r="I5682" s="1">
        <v>45798</v>
      </c>
      <c r="J5682" s="3" t="s">
        <v>30629</v>
      </c>
      <c r="K5682" s="1"/>
      <c r="L5682" s="1">
        <v>45813</v>
      </c>
      <c r="M5682" s="1">
        <f t="shared" si="223"/>
        <v>45813</v>
      </c>
      <c r="N5682" t="s">
        <v>89</v>
      </c>
      <c r="O5682" t="s">
        <v>30621</v>
      </c>
      <c r="Q5682" t="s">
        <v>5</v>
      </c>
      <c r="R5682" t="s">
        <v>30619</v>
      </c>
      <c r="S5682" t="s">
        <v>247</v>
      </c>
      <c r="T5682" t="s">
        <v>7</v>
      </c>
      <c r="U5682" t="s">
        <v>100</v>
      </c>
      <c r="V5682" t="s">
        <v>14</v>
      </c>
      <c r="W5682" t="s">
        <v>22914</v>
      </c>
      <c r="X5682" t="s">
        <v>22913</v>
      </c>
      <c r="Y5682" t="s">
        <v>91</v>
      </c>
    </row>
    <row r="5683" spans="1:25" x14ac:dyDescent="0.2">
      <c r="A5683" t="s">
        <v>0</v>
      </c>
      <c r="B5683" t="s">
        <v>22915</v>
      </c>
      <c r="C5683" t="s">
        <v>6444</v>
      </c>
      <c r="D5683" t="s">
        <v>22916</v>
      </c>
      <c r="E5683" t="s">
        <v>11</v>
      </c>
      <c r="F5683" t="s">
        <v>716</v>
      </c>
      <c r="G5683" s="1">
        <v>45449</v>
      </c>
      <c r="H5683" s="1">
        <v>45448</v>
      </c>
      <c r="I5683" s="1">
        <v>45539</v>
      </c>
      <c r="J5683" s="3" t="s">
        <v>30629</v>
      </c>
      <c r="K5683" s="1"/>
      <c r="L5683" s="1">
        <v>45631</v>
      </c>
      <c r="M5683" s="1">
        <f t="shared" si="223"/>
        <v>45813</v>
      </c>
      <c r="N5683" t="s">
        <v>89</v>
      </c>
      <c r="O5683" t="s">
        <v>30621</v>
      </c>
      <c r="Q5683" t="s">
        <v>5</v>
      </c>
      <c r="R5683" t="s">
        <v>30619</v>
      </c>
      <c r="S5683" t="s">
        <v>1863</v>
      </c>
      <c r="T5683" t="s">
        <v>7</v>
      </c>
      <c r="U5683" t="s">
        <v>118</v>
      </c>
      <c r="V5683" t="s">
        <v>9</v>
      </c>
      <c r="W5683" t="s">
        <v>22917</v>
      </c>
      <c r="X5683" t="s">
        <v>22916</v>
      </c>
      <c r="Y5683" t="s">
        <v>91</v>
      </c>
    </row>
    <row r="5684" spans="1:25" x14ac:dyDescent="0.2">
      <c r="A5684" t="s">
        <v>0</v>
      </c>
      <c r="B5684" t="s">
        <v>22918</v>
      </c>
      <c r="C5684" t="s">
        <v>22919</v>
      </c>
      <c r="D5684" t="s">
        <v>22920</v>
      </c>
      <c r="E5684" t="s">
        <v>11</v>
      </c>
      <c r="F5684" t="s">
        <v>4128</v>
      </c>
      <c r="G5684" s="1">
        <v>45449</v>
      </c>
      <c r="H5684" s="1">
        <v>45448</v>
      </c>
      <c r="I5684" s="1">
        <v>45773</v>
      </c>
      <c r="J5684" s="3" t="s">
        <v>30629</v>
      </c>
      <c r="K5684" s="1"/>
      <c r="L5684" s="1">
        <v>45813</v>
      </c>
      <c r="M5684" s="1">
        <f t="shared" si="223"/>
        <v>45813</v>
      </c>
      <c r="N5684" t="s">
        <v>26</v>
      </c>
      <c r="O5684" t="s">
        <v>30621</v>
      </c>
      <c r="Q5684" t="s">
        <v>5</v>
      </c>
      <c r="R5684" t="s">
        <v>30619</v>
      </c>
      <c r="S5684" t="s">
        <v>598</v>
      </c>
      <c r="T5684" t="s">
        <v>7</v>
      </c>
      <c r="U5684" t="s">
        <v>80</v>
      </c>
      <c r="V5684" t="s">
        <v>9</v>
      </c>
      <c r="W5684" t="s">
        <v>22921</v>
      </c>
      <c r="X5684" t="s">
        <v>22920</v>
      </c>
      <c r="Y5684" t="s">
        <v>31</v>
      </c>
    </row>
    <row r="5685" spans="1:25" x14ac:dyDescent="0.2">
      <c r="A5685" t="s">
        <v>0</v>
      </c>
      <c r="B5685" t="s">
        <v>22949</v>
      </c>
      <c r="C5685" t="s">
        <v>5817</v>
      </c>
      <c r="D5685" t="s">
        <v>22950</v>
      </c>
      <c r="E5685" t="s">
        <v>105</v>
      </c>
      <c r="F5685" t="s">
        <v>978</v>
      </c>
      <c r="G5685" s="1">
        <v>45449</v>
      </c>
      <c r="H5685" s="1">
        <v>45448</v>
      </c>
      <c r="I5685" s="1">
        <v>45757</v>
      </c>
      <c r="J5685" s="3" t="s">
        <v>30629</v>
      </c>
      <c r="K5685" s="1"/>
      <c r="L5685" s="1">
        <v>45813</v>
      </c>
      <c r="M5685" s="1">
        <f t="shared" si="223"/>
        <v>45813</v>
      </c>
      <c r="N5685" t="s">
        <v>4</v>
      </c>
      <c r="O5685" t="s">
        <v>30621</v>
      </c>
      <c r="Q5685" t="s">
        <v>5</v>
      </c>
      <c r="R5685" t="s">
        <v>30619</v>
      </c>
      <c r="S5685" t="s">
        <v>1091</v>
      </c>
      <c r="T5685" t="s">
        <v>7</v>
      </c>
      <c r="U5685" t="s">
        <v>287</v>
      </c>
      <c r="V5685" t="s">
        <v>9</v>
      </c>
      <c r="W5685" t="s">
        <v>22951</v>
      </c>
      <c r="X5685" t="s">
        <v>22950</v>
      </c>
      <c r="Y5685" t="s">
        <v>10</v>
      </c>
    </row>
    <row r="5686" spans="1:25" x14ac:dyDescent="0.2">
      <c r="A5686" t="s">
        <v>0</v>
      </c>
      <c r="B5686" t="s">
        <v>22961</v>
      </c>
      <c r="C5686" t="s">
        <v>22962</v>
      </c>
      <c r="D5686" t="s">
        <v>22963</v>
      </c>
      <c r="E5686" t="s">
        <v>11</v>
      </c>
      <c r="F5686" t="s">
        <v>2900</v>
      </c>
      <c r="G5686" s="1">
        <v>45449</v>
      </c>
      <c r="H5686" s="1">
        <v>45448</v>
      </c>
      <c r="I5686" s="1">
        <v>45694</v>
      </c>
      <c r="J5686" s="3" t="s">
        <v>30629</v>
      </c>
      <c r="K5686" s="1"/>
      <c r="L5686" s="1">
        <v>45813</v>
      </c>
      <c r="M5686" s="1">
        <f t="shared" si="223"/>
        <v>45813</v>
      </c>
      <c r="N5686" t="s">
        <v>2383</v>
      </c>
      <c r="O5686" t="s">
        <v>30621</v>
      </c>
      <c r="Q5686" t="s">
        <v>5</v>
      </c>
      <c r="R5686" t="s">
        <v>30619</v>
      </c>
      <c r="S5686" t="s">
        <v>598</v>
      </c>
      <c r="T5686" t="s">
        <v>7</v>
      </c>
      <c r="U5686" t="s">
        <v>72</v>
      </c>
      <c r="V5686" t="s">
        <v>14</v>
      </c>
      <c r="W5686" t="s">
        <v>22964</v>
      </c>
      <c r="X5686" t="s">
        <v>22963</v>
      </c>
      <c r="Y5686" t="s">
        <v>73</v>
      </c>
    </row>
    <row r="5687" spans="1:25" x14ac:dyDescent="0.2">
      <c r="A5687" t="s">
        <v>0</v>
      </c>
      <c r="B5687" t="s">
        <v>22965</v>
      </c>
      <c r="C5687" t="s">
        <v>22962</v>
      </c>
      <c r="D5687" t="s">
        <v>22966</v>
      </c>
      <c r="E5687" t="s">
        <v>11</v>
      </c>
      <c r="F5687" t="s">
        <v>2900</v>
      </c>
      <c r="G5687" s="1">
        <v>45449</v>
      </c>
      <c r="H5687" s="1">
        <v>45448</v>
      </c>
      <c r="I5687" s="1">
        <v>45694</v>
      </c>
      <c r="J5687" s="3" t="s">
        <v>30629</v>
      </c>
      <c r="K5687" s="1"/>
      <c r="L5687" s="1">
        <v>45813</v>
      </c>
      <c r="M5687" s="1">
        <f t="shared" si="223"/>
        <v>45813</v>
      </c>
      <c r="N5687" t="s">
        <v>4</v>
      </c>
      <c r="O5687" t="s">
        <v>30621</v>
      </c>
      <c r="Q5687" t="s">
        <v>5</v>
      </c>
      <c r="R5687" t="s">
        <v>30619</v>
      </c>
      <c r="S5687" t="s">
        <v>598</v>
      </c>
      <c r="T5687" t="s">
        <v>7</v>
      </c>
      <c r="U5687" t="s">
        <v>110</v>
      </c>
      <c r="V5687" t="s">
        <v>9</v>
      </c>
      <c r="W5687" t="s">
        <v>22967</v>
      </c>
      <c r="X5687" t="s">
        <v>22966</v>
      </c>
      <c r="Y5687" t="s">
        <v>10</v>
      </c>
    </row>
    <row r="5688" spans="1:25" x14ac:dyDescent="0.2">
      <c r="A5688" t="s">
        <v>0</v>
      </c>
      <c r="B5688" t="s">
        <v>23098</v>
      </c>
      <c r="C5688" t="s">
        <v>7032</v>
      </c>
      <c r="D5688" t="s">
        <v>23099</v>
      </c>
      <c r="E5688" t="s">
        <v>18</v>
      </c>
      <c r="F5688" t="s">
        <v>2089</v>
      </c>
      <c r="G5688" s="1">
        <v>45450</v>
      </c>
      <c r="H5688" s="1">
        <v>45448</v>
      </c>
      <c r="I5688" s="1">
        <v>45495</v>
      </c>
      <c r="J5688" s="3" t="s">
        <v>30629</v>
      </c>
      <c r="K5688" s="1"/>
      <c r="L5688" s="1">
        <v>45813</v>
      </c>
      <c r="M5688" s="1">
        <f t="shared" si="223"/>
        <v>45813</v>
      </c>
      <c r="N5688" t="s">
        <v>2383</v>
      </c>
      <c r="O5688" t="s">
        <v>30621</v>
      </c>
      <c r="Q5688" t="s">
        <v>5</v>
      </c>
      <c r="R5688" t="s">
        <v>30619</v>
      </c>
      <c r="S5688" t="s">
        <v>6137</v>
      </c>
      <c r="T5688" t="s">
        <v>7</v>
      </c>
      <c r="U5688" t="s">
        <v>72</v>
      </c>
      <c r="V5688" t="s">
        <v>14</v>
      </c>
      <c r="W5688" t="s">
        <v>23100</v>
      </c>
      <c r="X5688" t="s">
        <v>23099</v>
      </c>
      <c r="Y5688" t="s">
        <v>73</v>
      </c>
    </row>
    <row r="5689" spans="1:25" x14ac:dyDescent="0.2">
      <c r="A5689" t="s">
        <v>0</v>
      </c>
      <c r="B5689" t="s">
        <v>23779</v>
      </c>
      <c r="C5689" t="s">
        <v>5613</v>
      </c>
      <c r="D5689" t="s">
        <v>23780</v>
      </c>
      <c r="E5689" t="s">
        <v>52</v>
      </c>
      <c r="F5689" t="s">
        <v>1734</v>
      </c>
      <c r="G5689" s="1">
        <v>45456</v>
      </c>
      <c r="H5689" s="1">
        <v>45448</v>
      </c>
      <c r="I5689" s="1">
        <v>45448</v>
      </c>
      <c r="J5689" s="1" t="s">
        <v>30628</v>
      </c>
      <c r="K5689" s="1"/>
      <c r="L5689" s="1">
        <v>45813</v>
      </c>
      <c r="M5689" s="1">
        <f t="shared" si="223"/>
        <v>45813</v>
      </c>
      <c r="N5689" t="s">
        <v>89</v>
      </c>
      <c r="O5689" t="s">
        <v>30621</v>
      </c>
      <c r="Q5689" t="s">
        <v>5</v>
      </c>
      <c r="R5689" t="s">
        <v>30620</v>
      </c>
      <c r="S5689" t="s">
        <v>6125</v>
      </c>
      <c r="T5689" t="s">
        <v>7</v>
      </c>
      <c r="U5689" t="s">
        <v>628</v>
      </c>
      <c r="V5689" t="s">
        <v>14</v>
      </c>
      <c r="W5689" t="s">
        <v>23781</v>
      </c>
      <c r="X5689" t="s">
        <v>23782</v>
      </c>
      <c r="Y5689" t="s">
        <v>91</v>
      </c>
    </row>
    <row r="5690" spans="1:25" x14ac:dyDescent="0.2">
      <c r="A5690" t="s">
        <v>0</v>
      </c>
      <c r="B5690" t="s">
        <v>24590</v>
      </c>
      <c r="C5690" t="s">
        <v>785</v>
      </c>
      <c r="D5690" t="s">
        <v>24591</v>
      </c>
      <c r="E5690" t="s">
        <v>52</v>
      </c>
      <c r="F5690" t="s">
        <v>5243</v>
      </c>
      <c r="G5690" s="1">
        <v>45467</v>
      </c>
      <c r="H5690" s="1">
        <v>45448</v>
      </c>
      <c r="I5690" s="1">
        <v>45448</v>
      </c>
      <c r="J5690" s="1" t="s">
        <v>30628</v>
      </c>
      <c r="K5690" s="1"/>
      <c r="L5690" s="1">
        <v>45813</v>
      </c>
      <c r="M5690" s="1">
        <f t="shared" si="223"/>
        <v>45813</v>
      </c>
      <c r="N5690" t="s">
        <v>89</v>
      </c>
      <c r="O5690" t="s">
        <v>30621</v>
      </c>
      <c r="Q5690" t="s">
        <v>5</v>
      </c>
      <c r="R5690" t="s">
        <v>30620</v>
      </c>
      <c r="S5690" t="s">
        <v>6125</v>
      </c>
      <c r="T5690" t="s">
        <v>7</v>
      </c>
      <c r="U5690" t="s">
        <v>628</v>
      </c>
      <c r="V5690" t="s">
        <v>14</v>
      </c>
      <c r="W5690" t="s">
        <v>24592</v>
      </c>
      <c r="X5690" t="s">
        <v>24593</v>
      </c>
      <c r="Y5690" t="s">
        <v>91</v>
      </c>
    </row>
    <row r="5691" spans="1:25" x14ac:dyDescent="0.2">
      <c r="A5691" t="s">
        <v>0</v>
      </c>
      <c r="B5691" t="s">
        <v>25660</v>
      </c>
      <c r="C5691" t="s">
        <v>2827</v>
      </c>
      <c r="D5691" t="s">
        <v>25661</v>
      </c>
      <c r="E5691" t="s">
        <v>54</v>
      </c>
      <c r="F5691" t="s">
        <v>2504</v>
      </c>
      <c r="G5691" s="1">
        <v>45485</v>
      </c>
      <c r="H5691" s="1">
        <v>45448</v>
      </c>
      <c r="I5691" s="1">
        <v>45777</v>
      </c>
      <c r="J5691" s="3" t="s">
        <v>30629</v>
      </c>
      <c r="K5691" s="1"/>
      <c r="L5691" s="1">
        <v>45813</v>
      </c>
      <c r="M5691" s="1">
        <f t="shared" si="223"/>
        <v>45813</v>
      </c>
      <c r="N5691" t="s">
        <v>4</v>
      </c>
      <c r="O5691" t="s">
        <v>30621</v>
      </c>
      <c r="Q5691" t="s">
        <v>5</v>
      </c>
      <c r="R5691" t="s">
        <v>30619</v>
      </c>
      <c r="S5691" t="s">
        <v>138</v>
      </c>
      <c r="T5691" t="s">
        <v>7</v>
      </c>
      <c r="U5691" t="s">
        <v>72</v>
      </c>
      <c r="V5691" t="s">
        <v>9</v>
      </c>
      <c r="W5691" t="s">
        <v>25662</v>
      </c>
      <c r="X5691" t="s">
        <v>25661</v>
      </c>
      <c r="Y5691" t="s">
        <v>10</v>
      </c>
    </row>
    <row r="5692" spans="1:25" x14ac:dyDescent="0.2">
      <c r="A5692" t="s">
        <v>0</v>
      </c>
      <c r="B5692" t="s">
        <v>25705</v>
      </c>
      <c r="C5692" t="s">
        <v>3727</v>
      </c>
      <c r="D5692" t="s">
        <v>25706</v>
      </c>
      <c r="E5692" t="s">
        <v>54</v>
      </c>
      <c r="F5692" t="s">
        <v>1539</v>
      </c>
      <c r="G5692" s="1">
        <v>45485</v>
      </c>
      <c r="H5692" s="1">
        <v>45448</v>
      </c>
      <c r="I5692" s="1">
        <v>45777</v>
      </c>
      <c r="J5692" s="3" t="s">
        <v>30629</v>
      </c>
      <c r="K5692" s="1"/>
      <c r="L5692" s="1">
        <v>45813</v>
      </c>
      <c r="M5692" s="1">
        <f t="shared" si="223"/>
        <v>45813</v>
      </c>
      <c r="N5692" t="s">
        <v>4</v>
      </c>
      <c r="O5692" t="s">
        <v>30621</v>
      </c>
      <c r="Q5692" t="s">
        <v>5</v>
      </c>
      <c r="R5692" t="s">
        <v>30619</v>
      </c>
      <c r="S5692" t="s">
        <v>255</v>
      </c>
      <c r="T5692" t="s">
        <v>7</v>
      </c>
      <c r="U5692" t="s">
        <v>8</v>
      </c>
      <c r="V5692" t="s">
        <v>9</v>
      </c>
      <c r="W5692" t="s">
        <v>25707</v>
      </c>
      <c r="X5692" t="s">
        <v>25706</v>
      </c>
      <c r="Y5692" t="s">
        <v>10</v>
      </c>
    </row>
    <row r="5693" spans="1:25" x14ac:dyDescent="0.2">
      <c r="A5693" t="s">
        <v>0</v>
      </c>
      <c r="B5693" t="s">
        <v>25713</v>
      </c>
      <c r="C5693" t="s">
        <v>297</v>
      </c>
      <c r="D5693" t="s">
        <v>25714</v>
      </c>
      <c r="E5693" t="s">
        <v>105</v>
      </c>
      <c r="F5693" t="s">
        <v>1797</v>
      </c>
      <c r="G5693" s="1">
        <v>45485</v>
      </c>
      <c r="H5693" s="1">
        <v>45448</v>
      </c>
      <c r="I5693" s="1">
        <v>45811</v>
      </c>
      <c r="J5693" s="3" t="s">
        <v>30629</v>
      </c>
      <c r="K5693" s="1"/>
      <c r="L5693" s="1">
        <v>45813</v>
      </c>
      <c r="M5693" s="1">
        <f t="shared" si="223"/>
        <v>45813</v>
      </c>
      <c r="N5693" t="s">
        <v>26</v>
      </c>
      <c r="O5693" t="s">
        <v>30621</v>
      </c>
      <c r="Q5693" t="s">
        <v>5</v>
      </c>
      <c r="R5693" t="s">
        <v>30619</v>
      </c>
      <c r="S5693" t="s">
        <v>138</v>
      </c>
      <c r="T5693" t="s">
        <v>109</v>
      </c>
      <c r="U5693" t="s">
        <v>165</v>
      </c>
      <c r="V5693" t="s">
        <v>111</v>
      </c>
      <c r="W5693" t="s">
        <v>25715</v>
      </c>
      <c r="X5693" t="s">
        <v>25714</v>
      </c>
      <c r="Y5693" t="s">
        <v>31</v>
      </c>
    </row>
    <row r="5694" spans="1:25" x14ac:dyDescent="0.2">
      <c r="A5694" t="s">
        <v>0</v>
      </c>
      <c r="B5694" t="s">
        <v>25736</v>
      </c>
      <c r="C5694" t="s">
        <v>25737</v>
      </c>
      <c r="D5694" t="s">
        <v>25738</v>
      </c>
      <c r="E5694" t="s">
        <v>11</v>
      </c>
      <c r="F5694" t="s">
        <v>4389</v>
      </c>
      <c r="G5694" s="1">
        <v>45488</v>
      </c>
      <c r="H5694" s="1">
        <v>45448</v>
      </c>
      <c r="I5694" s="1">
        <v>45695</v>
      </c>
      <c r="J5694" s="3" t="s">
        <v>30629</v>
      </c>
      <c r="K5694" s="1"/>
      <c r="L5694" s="1">
        <v>45813</v>
      </c>
      <c r="M5694" s="1">
        <f t="shared" si="223"/>
        <v>45813</v>
      </c>
      <c r="N5694" t="s">
        <v>4</v>
      </c>
      <c r="O5694" t="s">
        <v>30621</v>
      </c>
      <c r="Q5694" t="s">
        <v>5</v>
      </c>
      <c r="R5694" t="s">
        <v>30619</v>
      </c>
      <c r="S5694" t="s">
        <v>255</v>
      </c>
      <c r="T5694" t="s">
        <v>7</v>
      </c>
      <c r="U5694" t="s">
        <v>77</v>
      </c>
      <c r="V5694" t="s">
        <v>14</v>
      </c>
      <c r="W5694" t="s">
        <v>25739</v>
      </c>
      <c r="X5694" t="s">
        <v>25738</v>
      </c>
      <c r="Y5694" t="s">
        <v>10</v>
      </c>
    </row>
    <row r="5695" spans="1:25" x14ac:dyDescent="0.2">
      <c r="A5695" t="s">
        <v>0</v>
      </c>
      <c r="B5695" t="s">
        <v>25750</v>
      </c>
      <c r="C5695" t="s">
        <v>2471</v>
      </c>
      <c r="D5695" t="s">
        <v>25751</v>
      </c>
      <c r="E5695" t="s">
        <v>11</v>
      </c>
      <c r="F5695" t="s">
        <v>4400</v>
      </c>
      <c r="G5695" s="1">
        <v>45488</v>
      </c>
      <c r="H5695" s="1">
        <v>45448</v>
      </c>
      <c r="I5695" s="1">
        <v>45770</v>
      </c>
      <c r="J5695" s="3" t="s">
        <v>30629</v>
      </c>
      <c r="K5695" s="1"/>
      <c r="L5695" s="1">
        <v>45813</v>
      </c>
      <c r="M5695" s="1">
        <f t="shared" si="223"/>
        <v>45813</v>
      </c>
      <c r="N5695" t="s">
        <v>4</v>
      </c>
      <c r="O5695" t="s">
        <v>30621</v>
      </c>
      <c r="Q5695" t="s">
        <v>5</v>
      </c>
      <c r="R5695" t="s">
        <v>30619</v>
      </c>
      <c r="S5695" t="s">
        <v>598</v>
      </c>
      <c r="T5695" t="s">
        <v>7</v>
      </c>
      <c r="U5695" t="s">
        <v>638</v>
      </c>
      <c r="V5695" t="s">
        <v>9</v>
      </c>
      <c r="W5695" t="s">
        <v>25752</v>
      </c>
      <c r="X5695" t="s">
        <v>25751</v>
      </c>
      <c r="Y5695" t="s">
        <v>10</v>
      </c>
    </row>
    <row r="5696" spans="1:25" x14ac:dyDescent="0.2">
      <c r="A5696" t="s">
        <v>0</v>
      </c>
      <c r="B5696" t="s">
        <v>25759</v>
      </c>
      <c r="C5696" t="s">
        <v>6909</v>
      </c>
      <c r="D5696" t="s">
        <v>25760</v>
      </c>
      <c r="E5696" t="s">
        <v>18</v>
      </c>
      <c r="F5696" t="s">
        <v>2146</v>
      </c>
      <c r="G5696" s="1">
        <v>45488</v>
      </c>
      <c r="H5696" s="1">
        <v>45448</v>
      </c>
      <c r="I5696" s="1">
        <v>45448</v>
      </c>
      <c r="J5696" s="1" t="s">
        <v>30628</v>
      </c>
      <c r="K5696" s="1"/>
      <c r="L5696" s="1">
        <v>45813</v>
      </c>
      <c r="M5696" s="1">
        <f t="shared" si="223"/>
        <v>45813</v>
      </c>
      <c r="N5696" t="s">
        <v>448</v>
      </c>
      <c r="O5696" t="s">
        <v>30621</v>
      </c>
      <c r="Q5696" t="s">
        <v>5</v>
      </c>
      <c r="R5696" t="s">
        <v>30620</v>
      </c>
      <c r="S5696" t="s">
        <v>6327</v>
      </c>
      <c r="T5696" t="s">
        <v>7</v>
      </c>
      <c r="U5696" t="s">
        <v>8</v>
      </c>
      <c r="V5696" t="s">
        <v>14</v>
      </c>
      <c r="W5696" t="s">
        <v>25761</v>
      </c>
      <c r="X5696" t="s">
        <v>25760</v>
      </c>
      <c r="Y5696" t="s">
        <v>21</v>
      </c>
    </row>
    <row r="5697" spans="1:25" x14ac:dyDescent="0.2">
      <c r="A5697" t="s">
        <v>0</v>
      </c>
      <c r="B5697" t="s">
        <v>25762</v>
      </c>
      <c r="C5697" t="s">
        <v>25763</v>
      </c>
      <c r="D5697" t="s">
        <v>25764</v>
      </c>
      <c r="E5697" t="s">
        <v>11</v>
      </c>
      <c r="F5697" t="s">
        <v>312</v>
      </c>
      <c r="G5697" s="1">
        <v>45488</v>
      </c>
      <c r="H5697" s="1">
        <v>45448</v>
      </c>
      <c r="I5697" s="1">
        <v>45776</v>
      </c>
      <c r="J5697" s="3" t="s">
        <v>30629</v>
      </c>
      <c r="K5697" s="1"/>
      <c r="L5697" s="1">
        <v>45813</v>
      </c>
      <c r="M5697" s="1">
        <f t="shared" ref="M5697:M5728" si="224">DATE(YEAR(H5697)+1,MONTH(H5697),DAY(H5697))</f>
        <v>45813</v>
      </c>
      <c r="N5697" t="s">
        <v>448</v>
      </c>
      <c r="O5697" t="s">
        <v>30621</v>
      </c>
      <c r="Q5697" t="s">
        <v>5</v>
      </c>
      <c r="R5697" t="s">
        <v>30619</v>
      </c>
      <c r="S5697" t="s">
        <v>138</v>
      </c>
      <c r="T5697" t="s">
        <v>7</v>
      </c>
      <c r="U5697" t="s">
        <v>8</v>
      </c>
      <c r="V5697" t="s">
        <v>14</v>
      </c>
      <c r="W5697" t="s">
        <v>25765</v>
      </c>
      <c r="X5697" t="s">
        <v>25764</v>
      </c>
      <c r="Y5697" t="s">
        <v>21</v>
      </c>
    </row>
    <row r="5698" spans="1:25" x14ac:dyDescent="0.2">
      <c r="A5698" t="s">
        <v>0</v>
      </c>
      <c r="B5698" t="s">
        <v>25775</v>
      </c>
      <c r="C5698" t="s">
        <v>5550</v>
      </c>
      <c r="D5698" t="s">
        <v>5551</v>
      </c>
      <c r="E5698" t="s">
        <v>11</v>
      </c>
      <c r="F5698" t="s">
        <v>3988</v>
      </c>
      <c r="G5698" s="1">
        <v>45488</v>
      </c>
      <c r="H5698" s="1">
        <v>45448</v>
      </c>
      <c r="I5698" s="1">
        <v>45448</v>
      </c>
      <c r="J5698" s="1" t="s">
        <v>30628</v>
      </c>
      <c r="K5698" s="1"/>
      <c r="L5698" s="1">
        <v>45813</v>
      </c>
      <c r="M5698" s="1">
        <f t="shared" si="224"/>
        <v>45813</v>
      </c>
      <c r="N5698" t="s">
        <v>63</v>
      </c>
      <c r="O5698" t="s">
        <v>30621</v>
      </c>
      <c r="Q5698" t="s">
        <v>5</v>
      </c>
      <c r="R5698" t="s">
        <v>30620</v>
      </c>
      <c r="S5698" t="s">
        <v>6078</v>
      </c>
      <c r="T5698" t="s">
        <v>64</v>
      </c>
      <c r="U5698" t="s">
        <v>65</v>
      </c>
      <c r="V5698" t="s">
        <v>111</v>
      </c>
      <c r="W5698" t="s">
        <v>41</v>
      </c>
      <c r="X5698" t="s">
        <v>41</v>
      </c>
      <c r="Y5698" t="s">
        <v>41</v>
      </c>
    </row>
    <row r="5699" spans="1:25" x14ac:dyDescent="0.2">
      <c r="A5699" t="s">
        <v>0</v>
      </c>
      <c r="B5699" t="s">
        <v>25780</v>
      </c>
      <c r="C5699" t="s">
        <v>4526</v>
      </c>
      <c r="D5699" t="s">
        <v>25781</v>
      </c>
      <c r="E5699" t="s">
        <v>11</v>
      </c>
      <c r="F5699" t="s">
        <v>3340</v>
      </c>
      <c r="G5699" s="1">
        <v>45488</v>
      </c>
      <c r="H5699" s="1">
        <v>45448</v>
      </c>
      <c r="I5699" s="1">
        <v>45770</v>
      </c>
      <c r="J5699" s="3" t="s">
        <v>30629</v>
      </c>
      <c r="K5699" s="1"/>
      <c r="L5699" s="1">
        <v>45813</v>
      </c>
      <c r="M5699" s="1">
        <f t="shared" si="224"/>
        <v>45813</v>
      </c>
      <c r="N5699" t="s">
        <v>4</v>
      </c>
      <c r="O5699" t="s">
        <v>30621</v>
      </c>
      <c r="Q5699" t="s">
        <v>5</v>
      </c>
      <c r="R5699" t="s">
        <v>30619</v>
      </c>
      <c r="S5699" t="s">
        <v>255</v>
      </c>
      <c r="T5699" t="s">
        <v>7</v>
      </c>
      <c r="U5699" t="s">
        <v>77</v>
      </c>
      <c r="V5699" t="s">
        <v>14</v>
      </c>
      <c r="W5699" t="s">
        <v>25782</v>
      </c>
      <c r="X5699" t="s">
        <v>25781</v>
      </c>
      <c r="Y5699" t="s">
        <v>10</v>
      </c>
    </row>
    <row r="5700" spans="1:25" x14ac:dyDescent="0.2">
      <c r="A5700" t="s">
        <v>0</v>
      </c>
      <c r="B5700" t="s">
        <v>25783</v>
      </c>
      <c r="C5700" t="s">
        <v>7048</v>
      </c>
      <c r="D5700" t="s">
        <v>25784</v>
      </c>
      <c r="E5700" t="s">
        <v>11</v>
      </c>
      <c r="F5700" t="s">
        <v>5443</v>
      </c>
      <c r="G5700" s="1">
        <v>45488</v>
      </c>
      <c r="H5700" s="1">
        <v>45448</v>
      </c>
      <c r="I5700" s="1">
        <v>45756</v>
      </c>
      <c r="J5700" s="3" t="s">
        <v>30629</v>
      </c>
      <c r="K5700" s="1"/>
      <c r="L5700" s="1">
        <v>45813</v>
      </c>
      <c r="M5700" s="1">
        <f t="shared" si="224"/>
        <v>45813</v>
      </c>
      <c r="N5700" t="s">
        <v>26</v>
      </c>
      <c r="O5700" t="s">
        <v>30621</v>
      </c>
      <c r="Q5700" t="s">
        <v>5</v>
      </c>
      <c r="R5700" t="s">
        <v>30619</v>
      </c>
      <c r="S5700" t="s">
        <v>598</v>
      </c>
      <c r="T5700" t="s">
        <v>7</v>
      </c>
      <c r="U5700" t="s">
        <v>80</v>
      </c>
      <c r="V5700" t="s">
        <v>9</v>
      </c>
      <c r="W5700" t="s">
        <v>25785</v>
      </c>
      <c r="X5700" t="s">
        <v>25784</v>
      </c>
      <c r="Y5700" t="s">
        <v>31</v>
      </c>
    </row>
    <row r="5701" spans="1:25" x14ac:dyDescent="0.2">
      <c r="A5701" t="s">
        <v>0</v>
      </c>
      <c r="B5701" t="s">
        <v>25794</v>
      </c>
      <c r="C5701" t="s">
        <v>5126</v>
      </c>
      <c r="D5701" t="s">
        <v>25795</v>
      </c>
      <c r="E5701" t="s">
        <v>11</v>
      </c>
      <c r="F5701" t="s">
        <v>909</v>
      </c>
      <c r="G5701" s="1">
        <v>45488</v>
      </c>
      <c r="H5701" s="1">
        <v>45448</v>
      </c>
      <c r="I5701" s="1">
        <v>45797</v>
      </c>
      <c r="J5701" s="3" t="s">
        <v>30629</v>
      </c>
      <c r="K5701" s="1"/>
      <c r="L5701" s="1">
        <v>45813</v>
      </c>
      <c r="M5701" s="1">
        <f t="shared" si="224"/>
        <v>45813</v>
      </c>
      <c r="N5701" t="s">
        <v>448</v>
      </c>
      <c r="O5701" t="s">
        <v>30621</v>
      </c>
      <c r="Q5701" t="s">
        <v>5</v>
      </c>
      <c r="R5701" t="s">
        <v>30619</v>
      </c>
      <c r="S5701" t="s">
        <v>138</v>
      </c>
      <c r="T5701" t="s">
        <v>7</v>
      </c>
      <c r="U5701" t="s">
        <v>8</v>
      </c>
      <c r="V5701" t="s">
        <v>14</v>
      </c>
      <c r="W5701" t="s">
        <v>25796</v>
      </c>
      <c r="X5701" t="s">
        <v>25795</v>
      </c>
      <c r="Y5701" t="s">
        <v>21</v>
      </c>
    </row>
    <row r="5702" spans="1:25" x14ac:dyDescent="0.2">
      <c r="A5702" t="s">
        <v>0</v>
      </c>
      <c r="B5702" t="s">
        <v>25823</v>
      </c>
      <c r="C5702" t="s">
        <v>733</v>
      </c>
      <c r="D5702" t="s">
        <v>25824</v>
      </c>
      <c r="E5702" t="s">
        <v>11</v>
      </c>
      <c r="F5702" t="s">
        <v>4400</v>
      </c>
      <c r="G5702" s="1">
        <v>45488</v>
      </c>
      <c r="H5702" s="1">
        <v>45448</v>
      </c>
      <c r="I5702" s="1">
        <v>45771</v>
      </c>
      <c r="J5702" s="3" t="s">
        <v>30629</v>
      </c>
      <c r="K5702" s="1"/>
      <c r="L5702" s="1">
        <v>45813</v>
      </c>
      <c r="M5702" s="1">
        <f t="shared" si="224"/>
        <v>45813</v>
      </c>
      <c r="N5702" t="s">
        <v>2383</v>
      </c>
      <c r="O5702" t="s">
        <v>30621</v>
      </c>
      <c r="Q5702" t="s">
        <v>5</v>
      </c>
      <c r="R5702" t="s">
        <v>30619</v>
      </c>
      <c r="S5702" t="s">
        <v>598</v>
      </c>
      <c r="T5702" t="s">
        <v>7</v>
      </c>
      <c r="U5702" t="s">
        <v>72</v>
      </c>
      <c r="V5702" t="s">
        <v>9</v>
      </c>
      <c r="W5702" t="s">
        <v>25825</v>
      </c>
      <c r="X5702" t="s">
        <v>25824</v>
      </c>
      <c r="Y5702" t="s">
        <v>73</v>
      </c>
    </row>
    <row r="5703" spans="1:25" x14ac:dyDescent="0.2">
      <c r="A5703" t="s">
        <v>0</v>
      </c>
      <c r="B5703" t="s">
        <v>25826</v>
      </c>
      <c r="C5703" t="s">
        <v>733</v>
      </c>
      <c r="D5703" t="s">
        <v>25827</v>
      </c>
      <c r="E5703" t="s">
        <v>11</v>
      </c>
      <c r="F5703" t="s">
        <v>4400</v>
      </c>
      <c r="G5703" s="1">
        <v>45488</v>
      </c>
      <c r="H5703" s="1">
        <v>45448</v>
      </c>
      <c r="I5703" s="1">
        <v>45771</v>
      </c>
      <c r="J5703" s="3" t="s">
        <v>30629</v>
      </c>
      <c r="K5703" s="1"/>
      <c r="L5703" s="1">
        <v>45813</v>
      </c>
      <c r="M5703" s="1">
        <f t="shared" si="224"/>
        <v>45813</v>
      </c>
      <c r="N5703" t="s">
        <v>4</v>
      </c>
      <c r="O5703" t="s">
        <v>30621</v>
      </c>
      <c r="Q5703" t="s">
        <v>5</v>
      </c>
      <c r="R5703" t="s">
        <v>30619</v>
      </c>
      <c r="S5703" t="s">
        <v>598</v>
      </c>
      <c r="T5703" t="s">
        <v>7</v>
      </c>
      <c r="U5703" t="s">
        <v>638</v>
      </c>
      <c r="V5703" t="s">
        <v>9</v>
      </c>
      <c r="W5703" t="s">
        <v>25828</v>
      </c>
      <c r="X5703" t="s">
        <v>25827</v>
      </c>
      <c r="Y5703" t="s">
        <v>10</v>
      </c>
    </row>
    <row r="5704" spans="1:25" x14ac:dyDescent="0.2">
      <c r="A5704" t="s">
        <v>0</v>
      </c>
      <c r="B5704" t="s">
        <v>25829</v>
      </c>
      <c r="C5704" t="s">
        <v>1972</v>
      </c>
      <c r="D5704" t="s">
        <v>25830</v>
      </c>
      <c r="E5704" t="s">
        <v>105</v>
      </c>
      <c r="F5704" t="s">
        <v>1797</v>
      </c>
      <c r="G5704" s="1">
        <v>45488</v>
      </c>
      <c r="H5704" s="1">
        <v>45448</v>
      </c>
      <c r="I5704" s="1">
        <v>45740</v>
      </c>
      <c r="J5704" s="3" t="s">
        <v>30629</v>
      </c>
      <c r="K5704" s="1"/>
      <c r="L5704" s="1">
        <v>45813</v>
      </c>
      <c r="M5704" s="1">
        <f t="shared" si="224"/>
        <v>45813</v>
      </c>
      <c r="N5704" t="s">
        <v>89</v>
      </c>
      <c r="O5704" t="s">
        <v>30621</v>
      </c>
      <c r="Q5704" t="s">
        <v>5</v>
      </c>
      <c r="R5704" t="s">
        <v>30619</v>
      </c>
      <c r="S5704" t="s">
        <v>247</v>
      </c>
      <c r="T5704" t="s">
        <v>852</v>
      </c>
      <c r="U5704" t="s">
        <v>90</v>
      </c>
      <c r="V5704" t="s">
        <v>9</v>
      </c>
      <c r="W5704" t="s">
        <v>25831</v>
      </c>
      <c r="X5704" t="s">
        <v>25830</v>
      </c>
      <c r="Y5704" t="s">
        <v>91</v>
      </c>
    </row>
    <row r="5705" spans="1:25" x14ac:dyDescent="0.2">
      <c r="A5705" t="s">
        <v>0</v>
      </c>
      <c r="B5705" t="s">
        <v>25832</v>
      </c>
      <c r="C5705" t="s">
        <v>1972</v>
      </c>
      <c r="D5705" t="s">
        <v>25833</v>
      </c>
      <c r="E5705" t="s">
        <v>105</v>
      </c>
      <c r="F5705" t="s">
        <v>1797</v>
      </c>
      <c r="G5705" s="1">
        <v>45488</v>
      </c>
      <c r="H5705" s="1">
        <v>45448</v>
      </c>
      <c r="I5705" s="1">
        <v>45740</v>
      </c>
      <c r="J5705" s="3" t="s">
        <v>30629</v>
      </c>
      <c r="K5705" s="1"/>
      <c r="L5705" s="1">
        <v>45813</v>
      </c>
      <c r="M5705" s="1">
        <f t="shared" si="224"/>
        <v>45813</v>
      </c>
      <c r="N5705" t="s">
        <v>89</v>
      </c>
      <c r="O5705" t="s">
        <v>30621</v>
      </c>
      <c r="Q5705" t="s">
        <v>5</v>
      </c>
      <c r="R5705" t="s">
        <v>30619</v>
      </c>
      <c r="S5705" t="s">
        <v>255</v>
      </c>
      <c r="T5705" t="s">
        <v>549</v>
      </c>
      <c r="U5705" t="s">
        <v>118</v>
      </c>
      <c r="V5705" t="s">
        <v>9</v>
      </c>
      <c r="W5705" t="s">
        <v>25834</v>
      </c>
      <c r="X5705" t="s">
        <v>25833</v>
      </c>
      <c r="Y5705" t="s">
        <v>91</v>
      </c>
    </row>
    <row r="5706" spans="1:25" x14ac:dyDescent="0.2">
      <c r="A5706" t="s">
        <v>0</v>
      </c>
      <c r="B5706" t="s">
        <v>25835</v>
      </c>
      <c r="C5706" t="s">
        <v>6677</v>
      </c>
      <c r="D5706" t="s">
        <v>25836</v>
      </c>
      <c r="E5706" t="s">
        <v>54</v>
      </c>
      <c r="F5706" t="s">
        <v>1539</v>
      </c>
      <c r="G5706" s="1">
        <v>45488</v>
      </c>
      <c r="H5706" s="1">
        <v>45448</v>
      </c>
      <c r="I5706" s="1">
        <v>45448</v>
      </c>
      <c r="J5706" s="1" t="s">
        <v>30628</v>
      </c>
      <c r="K5706" s="1"/>
      <c r="L5706" s="1">
        <v>45813</v>
      </c>
      <c r="M5706" s="1">
        <f t="shared" si="224"/>
        <v>45813</v>
      </c>
      <c r="N5706" t="s">
        <v>448</v>
      </c>
      <c r="O5706" t="s">
        <v>30621</v>
      </c>
      <c r="Q5706" t="s">
        <v>5</v>
      </c>
      <c r="R5706" t="s">
        <v>30620</v>
      </c>
      <c r="S5706" t="s">
        <v>5996</v>
      </c>
      <c r="T5706" t="s">
        <v>7</v>
      </c>
      <c r="U5706" t="s">
        <v>8</v>
      </c>
      <c r="V5706" t="s">
        <v>14</v>
      </c>
      <c r="W5706" t="s">
        <v>25837</v>
      </c>
      <c r="X5706" t="s">
        <v>25838</v>
      </c>
      <c r="Y5706" t="s">
        <v>21</v>
      </c>
    </row>
    <row r="5707" spans="1:25" x14ac:dyDescent="0.2">
      <c r="A5707" t="s">
        <v>0</v>
      </c>
      <c r="B5707" t="s">
        <v>25913</v>
      </c>
      <c r="C5707" t="s">
        <v>25914</v>
      </c>
      <c r="D5707" t="s">
        <v>25915</v>
      </c>
      <c r="E5707" t="s">
        <v>11</v>
      </c>
      <c r="F5707" t="s">
        <v>3524</v>
      </c>
      <c r="G5707" s="1">
        <v>45489</v>
      </c>
      <c r="H5707" s="1">
        <v>45448</v>
      </c>
      <c r="I5707" s="1">
        <v>45762</v>
      </c>
      <c r="J5707" s="3" t="s">
        <v>30629</v>
      </c>
      <c r="K5707" s="1"/>
      <c r="L5707" s="1">
        <v>45813</v>
      </c>
      <c r="M5707" s="1">
        <f t="shared" si="224"/>
        <v>45813</v>
      </c>
      <c r="N5707" t="s">
        <v>63</v>
      </c>
      <c r="O5707" t="s">
        <v>30621</v>
      </c>
      <c r="Q5707" t="s">
        <v>5</v>
      </c>
      <c r="R5707" t="s">
        <v>30619</v>
      </c>
      <c r="S5707" t="s">
        <v>612</v>
      </c>
      <c r="T5707" t="s">
        <v>64</v>
      </c>
      <c r="U5707" t="s">
        <v>65</v>
      </c>
      <c r="V5707" t="s">
        <v>111</v>
      </c>
      <c r="W5707" t="s">
        <v>41</v>
      </c>
      <c r="X5707" t="s">
        <v>41</v>
      </c>
      <c r="Y5707" t="s">
        <v>41</v>
      </c>
    </row>
    <row r="5708" spans="1:25" x14ac:dyDescent="0.2">
      <c r="A5708" t="s">
        <v>0</v>
      </c>
      <c r="B5708" t="s">
        <v>25953</v>
      </c>
      <c r="C5708" t="s">
        <v>25954</v>
      </c>
      <c r="D5708" t="s">
        <v>25955</v>
      </c>
      <c r="E5708" t="s">
        <v>11</v>
      </c>
      <c r="F5708" t="s">
        <v>312</v>
      </c>
      <c r="G5708" s="1">
        <v>45490</v>
      </c>
      <c r="H5708" s="1">
        <v>45448</v>
      </c>
      <c r="I5708" s="1">
        <v>45775</v>
      </c>
      <c r="J5708" s="3" t="s">
        <v>30629</v>
      </c>
      <c r="K5708" s="1"/>
      <c r="L5708" s="1">
        <v>45813</v>
      </c>
      <c r="M5708" s="1">
        <f t="shared" si="224"/>
        <v>45813</v>
      </c>
      <c r="N5708" t="s">
        <v>448</v>
      </c>
      <c r="O5708" t="s">
        <v>30621</v>
      </c>
      <c r="Q5708" t="s">
        <v>5</v>
      </c>
      <c r="R5708" t="s">
        <v>30619</v>
      </c>
      <c r="S5708" t="s">
        <v>255</v>
      </c>
      <c r="T5708" t="s">
        <v>7</v>
      </c>
      <c r="U5708" t="s">
        <v>8</v>
      </c>
      <c r="V5708" t="s">
        <v>14</v>
      </c>
      <c r="W5708" t="s">
        <v>25956</v>
      </c>
      <c r="X5708" t="s">
        <v>25955</v>
      </c>
      <c r="Y5708" t="s">
        <v>21</v>
      </c>
    </row>
    <row r="5709" spans="1:25" x14ac:dyDescent="0.2">
      <c r="A5709" t="s">
        <v>0</v>
      </c>
      <c r="B5709" t="s">
        <v>26059</v>
      </c>
      <c r="C5709" t="s">
        <v>3331</v>
      </c>
      <c r="D5709" t="s">
        <v>26060</v>
      </c>
      <c r="E5709" t="s">
        <v>11</v>
      </c>
      <c r="F5709" t="s">
        <v>3340</v>
      </c>
      <c r="G5709" s="1">
        <v>45492</v>
      </c>
      <c r="H5709" s="1">
        <v>45448</v>
      </c>
      <c r="I5709" s="1">
        <v>45448</v>
      </c>
      <c r="J5709" s="1" t="s">
        <v>30628</v>
      </c>
      <c r="K5709" s="1"/>
      <c r="L5709" s="1">
        <v>45631</v>
      </c>
      <c r="M5709" s="1">
        <f t="shared" si="224"/>
        <v>45813</v>
      </c>
      <c r="N5709" t="s">
        <v>4</v>
      </c>
      <c r="O5709" t="s">
        <v>30621</v>
      </c>
      <c r="Q5709" t="s">
        <v>5</v>
      </c>
      <c r="R5709" t="s">
        <v>30620</v>
      </c>
      <c r="S5709" t="s">
        <v>8834</v>
      </c>
      <c r="T5709" t="s">
        <v>7</v>
      </c>
      <c r="U5709" t="s">
        <v>8</v>
      </c>
      <c r="V5709" t="s">
        <v>9</v>
      </c>
      <c r="W5709" t="s">
        <v>26061</v>
      </c>
      <c r="X5709" t="s">
        <v>26060</v>
      </c>
      <c r="Y5709" t="s">
        <v>10</v>
      </c>
    </row>
    <row r="5710" spans="1:25" x14ac:dyDescent="0.2">
      <c r="A5710" t="s">
        <v>0</v>
      </c>
      <c r="B5710" t="s">
        <v>26069</v>
      </c>
      <c r="C5710" t="s">
        <v>723</v>
      </c>
      <c r="D5710" t="s">
        <v>26070</v>
      </c>
      <c r="E5710" t="s">
        <v>11</v>
      </c>
      <c r="F5710" t="s">
        <v>3846</v>
      </c>
      <c r="G5710" s="1">
        <v>45492</v>
      </c>
      <c r="H5710" s="1">
        <v>45448</v>
      </c>
      <c r="I5710" s="1">
        <v>45551</v>
      </c>
      <c r="J5710" s="3" t="s">
        <v>30629</v>
      </c>
      <c r="K5710" s="1"/>
      <c r="L5710" s="1">
        <v>45631</v>
      </c>
      <c r="M5710" s="1">
        <f t="shared" si="224"/>
        <v>45813</v>
      </c>
      <c r="N5710" t="s">
        <v>89</v>
      </c>
      <c r="O5710" t="s">
        <v>30621</v>
      </c>
      <c r="Q5710" t="s">
        <v>5</v>
      </c>
      <c r="R5710" t="s">
        <v>30619</v>
      </c>
      <c r="S5710" t="s">
        <v>7926</v>
      </c>
      <c r="T5710" t="s">
        <v>7</v>
      </c>
      <c r="U5710" t="s">
        <v>90</v>
      </c>
      <c r="V5710" t="s">
        <v>9</v>
      </c>
      <c r="W5710" t="s">
        <v>26071</v>
      </c>
      <c r="X5710" t="s">
        <v>26070</v>
      </c>
      <c r="Y5710" t="s">
        <v>91</v>
      </c>
    </row>
    <row r="5711" spans="1:25" x14ac:dyDescent="0.2">
      <c r="A5711" t="s">
        <v>0</v>
      </c>
      <c r="B5711" t="s">
        <v>26143</v>
      </c>
      <c r="C5711" t="s">
        <v>5060</v>
      </c>
      <c r="D5711" t="s">
        <v>26144</v>
      </c>
      <c r="E5711" t="s">
        <v>11</v>
      </c>
      <c r="F5711" t="s">
        <v>3524</v>
      </c>
      <c r="G5711" s="1">
        <v>45492</v>
      </c>
      <c r="H5711" s="1">
        <v>45448</v>
      </c>
      <c r="I5711" s="1">
        <v>45762</v>
      </c>
      <c r="J5711" s="3" t="s">
        <v>30629</v>
      </c>
      <c r="K5711" s="1"/>
      <c r="L5711" s="1">
        <v>45813</v>
      </c>
      <c r="M5711" s="1">
        <f t="shared" si="224"/>
        <v>45813</v>
      </c>
      <c r="N5711" t="s">
        <v>63</v>
      </c>
      <c r="O5711" t="s">
        <v>30621</v>
      </c>
      <c r="Q5711" t="s">
        <v>5</v>
      </c>
      <c r="R5711" t="s">
        <v>30619</v>
      </c>
      <c r="S5711" t="s">
        <v>476</v>
      </c>
      <c r="T5711" t="s">
        <v>64</v>
      </c>
      <c r="U5711" t="s">
        <v>65</v>
      </c>
      <c r="V5711" t="s">
        <v>111</v>
      </c>
      <c r="W5711" t="s">
        <v>41</v>
      </c>
      <c r="X5711" t="s">
        <v>41</v>
      </c>
      <c r="Y5711" t="s">
        <v>41</v>
      </c>
    </row>
    <row r="5712" spans="1:25" x14ac:dyDescent="0.2">
      <c r="A5712" t="s">
        <v>0</v>
      </c>
      <c r="B5712" t="s">
        <v>26172</v>
      </c>
      <c r="C5712" t="s">
        <v>2956</v>
      </c>
      <c r="D5712" t="s">
        <v>26173</v>
      </c>
      <c r="E5712" t="s">
        <v>11</v>
      </c>
      <c r="F5712" t="s">
        <v>4400</v>
      </c>
      <c r="G5712" s="1">
        <v>45492</v>
      </c>
      <c r="H5712" s="1">
        <v>45448</v>
      </c>
      <c r="I5712" s="1">
        <v>45771</v>
      </c>
      <c r="J5712" s="3" t="s">
        <v>30629</v>
      </c>
      <c r="K5712" s="1"/>
      <c r="L5712" s="1">
        <v>45813</v>
      </c>
      <c r="M5712" s="1">
        <f t="shared" si="224"/>
        <v>45813</v>
      </c>
      <c r="N5712" t="s">
        <v>4</v>
      </c>
      <c r="O5712" t="s">
        <v>30621</v>
      </c>
      <c r="Q5712" t="s">
        <v>5</v>
      </c>
      <c r="R5712" t="s">
        <v>30619</v>
      </c>
      <c r="S5712" t="s">
        <v>74</v>
      </c>
      <c r="T5712" t="s">
        <v>7</v>
      </c>
      <c r="U5712" t="s">
        <v>72</v>
      </c>
      <c r="V5712" t="s">
        <v>9</v>
      </c>
      <c r="W5712" t="s">
        <v>26174</v>
      </c>
      <c r="X5712" t="s">
        <v>26173</v>
      </c>
      <c r="Y5712" t="s">
        <v>10</v>
      </c>
    </row>
    <row r="5713" spans="1:25" x14ac:dyDescent="0.2">
      <c r="A5713" t="s">
        <v>0</v>
      </c>
      <c r="B5713" t="s">
        <v>26767</v>
      </c>
      <c r="C5713" t="s">
        <v>2739</v>
      </c>
      <c r="D5713" t="s">
        <v>26768</v>
      </c>
      <c r="E5713" t="s">
        <v>11</v>
      </c>
      <c r="F5713" t="s">
        <v>4400</v>
      </c>
      <c r="G5713" s="1">
        <v>45510</v>
      </c>
      <c r="H5713" s="1">
        <v>45448</v>
      </c>
      <c r="I5713" s="1">
        <v>45770</v>
      </c>
      <c r="J5713" s="3" t="s">
        <v>30629</v>
      </c>
      <c r="K5713" s="1"/>
      <c r="L5713" s="1">
        <v>45813</v>
      </c>
      <c r="M5713" s="1">
        <f t="shared" si="224"/>
        <v>45813</v>
      </c>
      <c r="N5713" t="s">
        <v>4</v>
      </c>
      <c r="O5713" t="s">
        <v>30621</v>
      </c>
      <c r="Q5713" t="s">
        <v>5</v>
      </c>
      <c r="R5713" t="s">
        <v>30619</v>
      </c>
      <c r="S5713" t="s">
        <v>74</v>
      </c>
      <c r="T5713" t="s">
        <v>7</v>
      </c>
      <c r="U5713" t="s">
        <v>126</v>
      </c>
      <c r="V5713" t="s">
        <v>14</v>
      </c>
      <c r="W5713" t="s">
        <v>26769</v>
      </c>
      <c r="X5713" t="s">
        <v>26768</v>
      </c>
      <c r="Y5713" t="s">
        <v>10</v>
      </c>
    </row>
    <row r="5714" spans="1:25" x14ac:dyDescent="0.2">
      <c r="A5714" t="s">
        <v>0</v>
      </c>
      <c r="B5714" t="s">
        <v>26781</v>
      </c>
      <c r="C5714" t="s">
        <v>2466</v>
      </c>
      <c r="D5714" t="s">
        <v>26782</v>
      </c>
      <c r="E5714" t="s">
        <v>52</v>
      </c>
      <c r="F5714" t="s">
        <v>606</v>
      </c>
      <c r="G5714" s="1">
        <v>45510</v>
      </c>
      <c r="H5714" s="1">
        <v>45448</v>
      </c>
      <c r="I5714" s="1">
        <v>45775</v>
      </c>
      <c r="J5714" s="3" t="s">
        <v>30629</v>
      </c>
      <c r="K5714" s="1"/>
      <c r="L5714" s="1">
        <v>45813</v>
      </c>
      <c r="M5714" s="1">
        <f t="shared" si="224"/>
        <v>45813</v>
      </c>
      <c r="N5714" t="s">
        <v>89</v>
      </c>
      <c r="O5714" t="s">
        <v>30621</v>
      </c>
      <c r="Q5714" t="s">
        <v>5</v>
      </c>
      <c r="R5714" t="s">
        <v>30619</v>
      </c>
      <c r="S5714" t="s">
        <v>99</v>
      </c>
      <c r="T5714" t="s">
        <v>7</v>
      </c>
      <c r="U5714" t="s">
        <v>100</v>
      </c>
      <c r="V5714" t="s">
        <v>14</v>
      </c>
      <c r="W5714" t="s">
        <v>26783</v>
      </c>
      <c r="X5714" t="s">
        <v>26782</v>
      </c>
      <c r="Y5714" t="s">
        <v>91</v>
      </c>
    </row>
    <row r="5715" spans="1:25" x14ac:dyDescent="0.2">
      <c r="A5715" t="s">
        <v>0</v>
      </c>
      <c r="B5715" t="s">
        <v>26806</v>
      </c>
      <c r="C5715" t="s">
        <v>2862</v>
      </c>
      <c r="D5715" t="s">
        <v>2863</v>
      </c>
      <c r="E5715" t="s">
        <v>76</v>
      </c>
      <c r="F5715" t="s">
        <v>523</v>
      </c>
      <c r="G5715" s="1">
        <v>45511</v>
      </c>
      <c r="H5715" s="1">
        <v>45448</v>
      </c>
      <c r="I5715" s="1">
        <v>45744</v>
      </c>
      <c r="J5715" s="3" t="s">
        <v>30629</v>
      </c>
      <c r="K5715" s="1"/>
      <c r="L5715" s="1">
        <v>45813</v>
      </c>
      <c r="M5715" s="1">
        <f t="shared" si="224"/>
        <v>45813</v>
      </c>
      <c r="N5715" t="s">
        <v>26</v>
      </c>
      <c r="O5715" t="s">
        <v>30621</v>
      </c>
      <c r="Q5715" t="s">
        <v>5</v>
      </c>
      <c r="R5715" t="s">
        <v>30619</v>
      </c>
      <c r="S5715" t="s">
        <v>247</v>
      </c>
      <c r="T5715" t="s">
        <v>7</v>
      </c>
      <c r="U5715" t="s">
        <v>2525</v>
      </c>
      <c r="V5715" t="s">
        <v>9</v>
      </c>
      <c r="W5715" t="s">
        <v>26807</v>
      </c>
      <c r="X5715" t="s">
        <v>2863</v>
      </c>
      <c r="Y5715" t="s">
        <v>31</v>
      </c>
    </row>
    <row r="5716" spans="1:25" x14ac:dyDescent="0.2">
      <c r="A5716" t="s">
        <v>0</v>
      </c>
      <c r="B5716" t="s">
        <v>26811</v>
      </c>
      <c r="C5716" t="s">
        <v>868</v>
      </c>
      <c r="D5716" t="s">
        <v>26812</v>
      </c>
      <c r="E5716" t="s">
        <v>54</v>
      </c>
      <c r="F5716" t="s">
        <v>1539</v>
      </c>
      <c r="G5716" s="1">
        <v>45511</v>
      </c>
      <c r="H5716" s="1">
        <v>45448</v>
      </c>
      <c r="I5716" s="1">
        <v>45780</v>
      </c>
      <c r="J5716" s="3" t="s">
        <v>30629</v>
      </c>
      <c r="K5716" s="1"/>
      <c r="L5716" s="1">
        <v>45813</v>
      </c>
      <c r="M5716" s="1">
        <f t="shared" si="224"/>
        <v>45813</v>
      </c>
      <c r="N5716" t="s">
        <v>448</v>
      </c>
      <c r="O5716" t="s">
        <v>30621</v>
      </c>
      <c r="Q5716" t="s">
        <v>5</v>
      </c>
      <c r="R5716" t="s">
        <v>30619</v>
      </c>
      <c r="S5716" t="s">
        <v>138</v>
      </c>
      <c r="T5716" t="s">
        <v>7</v>
      </c>
      <c r="U5716" t="s">
        <v>8</v>
      </c>
      <c r="V5716" t="s">
        <v>14</v>
      </c>
      <c r="W5716" t="s">
        <v>26813</v>
      </c>
      <c r="X5716" t="s">
        <v>26812</v>
      </c>
      <c r="Y5716" t="s">
        <v>21</v>
      </c>
    </row>
    <row r="5717" spans="1:25" x14ac:dyDescent="0.2">
      <c r="A5717" t="s">
        <v>0</v>
      </c>
      <c r="B5717" t="s">
        <v>26814</v>
      </c>
      <c r="C5717" t="s">
        <v>2744</v>
      </c>
      <c r="D5717" t="s">
        <v>26815</v>
      </c>
      <c r="E5717" t="s">
        <v>18</v>
      </c>
      <c r="F5717" t="s">
        <v>4193</v>
      </c>
      <c r="G5717" s="1">
        <v>45511</v>
      </c>
      <c r="H5717" s="1">
        <v>45448</v>
      </c>
      <c r="I5717" s="1">
        <v>45776</v>
      </c>
      <c r="J5717" s="3" t="s">
        <v>30629</v>
      </c>
      <c r="K5717" s="1"/>
      <c r="L5717" s="1">
        <v>45813</v>
      </c>
      <c r="M5717" s="1">
        <f t="shared" si="224"/>
        <v>45813</v>
      </c>
      <c r="N5717" t="s">
        <v>4</v>
      </c>
      <c r="O5717" t="s">
        <v>30621</v>
      </c>
      <c r="Q5717" t="s">
        <v>5</v>
      </c>
      <c r="R5717" t="s">
        <v>30619</v>
      </c>
      <c r="S5717" t="s">
        <v>255</v>
      </c>
      <c r="T5717" t="s">
        <v>7</v>
      </c>
      <c r="U5717" t="s">
        <v>72</v>
      </c>
      <c r="V5717" t="s">
        <v>9</v>
      </c>
      <c r="W5717" t="s">
        <v>26816</v>
      </c>
      <c r="X5717" t="s">
        <v>26815</v>
      </c>
      <c r="Y5717" t="s">
        <v>10</v>
      </c>
    </row>
    <row r="5718" spans="1:25" x14ac:dyDescent="0.2">
      <c r="A5718" t="s">
        <v>0</v>
      </c>
      <c r="B5718" t="s">
        <v>26824</v>
      </c>
      <c r="C5718" t="s">
        <v>3893</v>
      </c>
      <c r="D5718" t="s">
        <v>26825</v>
      </c>
      <c r="E5718" t="s">
        <v>18</v>
      </c>
      <c r="F5718" t="s">
        <v>909</v>
      </c>
      <c r="G5718" s="1">
        <v>45511</v>
      </c>
      <c r="H5718" s="1">
        <v>45448</v>
      </c>
      <c r="I5718" s="1">
        <v>45776</v>
      </c>
      <c r="J5718" s="3" t="s">
        <v>30629</v>
      </c>
      <c r="K5718" s="1"/>
      <c r="L5718" s="1">
        <v>45813</v>
      </c>
      <c r="M5718" s="1">
        <f t="shared" si="224"/>
        <v>45813</v>
      </c>
      <c r="N5718" t="s">
        <v>448</v>
      </c>
      <c r="O5718" t="s">
        <v>30621</v>
      </c>
      <c r="Q5718" t="s">
        <v>5</v>
      </c>
      <c r="R5718" t="s">
        <v>30619</v>
      </c>
      <c r="S5718" t="s">
        <v>255</v>
      </c>
      <c r="T5718" t="s">
        <v>7</v>
      </c>
      <c r="U5718" t="s">
        <v>8</v>
      </c>
      <c r="V5718" t="s">
        <v>14</v>
      </c>
      <c r="W5718" t="s">
        <v>26826</v>
      </c>
      <c r="X5718" t="s">
        <v>26827</v>
      </c>
      <c r="Y5718" t="s">
        <v>21</v>
      </c>
    </row>
    <row r="5719" spans="1:25" x14ac:dyDescent="0.2">
      <c r="A5719" t="s">
        <v>0</v>
      </c>
      <c r="B5719" t="s">
        <v>26839</v>
      </c>
      <c r="C5719" t="s">
        <v>2924</v>
      </c>
      <c r="D5719" t="s">
        <v>26840</v>
      </c>
      <c r="E5719" t="s">
        <v>18</v>
      </c>
      <c r="F5719" t="s">
        <v>909</v>
      </c>
      <c r="G5719" s="1">
        <v>45512</v>
      </c>
      <c r="H5719" s="1">
        <v>45448</v>
      </c>
      <c r="I5719" s="1">
        <v>45777</v>
      </c>
      <c r="J5719" s="3" t="s">
        <v>30629</v>
      </c>
      <c r="K5719" s="1"/>
      <c r="L5719" s="1">
        <v>45813</v>
      </c>
      <c r="M5719" s="1">
        <f t="shared" si="224"/>
        <v>45813</v>
      </c>
      <c r="N5719" t="s">
        <v>448</v>
      </c>
      <c r="O5719" t="s">
        <v>30621</v>
      </c>
      <c r="Q5719" t="s">
        <v>5</v>
      </c>
      <c r="R5719" t="s">
        <v>30619</v>
      </c>
      <c r="S5719" t="s">
        <v>138</v>
      </c>
      <c r="T5719" t="s">
        <v>7</v>
      </c>
      <c r="U5719" t="s">
        <v>8</v>
      </c>
      <c r="V5719" t="s">
        <v>14</v>
      </c>
      <c r="W5719" t="s">
        <v>26841</v>
      </c>
      <c r="X5719" t="s">
        <v>26840</v>
      </c>
      <c r="Y5719" t="s">
        <v>21</v>
      </c>
    </row>
    <row r="5720" spans="1:25" x14ac:dyDescent="0.2">
      <c r="A5720" t="s">
        <v>0</v>
      </c>
      <c r="B5720" t="s">
        <v>26847</v>
      </c>
      <c r="C5720" t="s">
        <v>6913</v>
      </c>
      <c r="D5720" t="s">
        <v>26848</v>
      </c>
      <c r="E5720" t="s">
        <v>11</v>
      </c>
      <c r="F5720" t="s">
        <v>312</v>
      </c>
      <c r="G5720" s="1">
        <v>45512</v>
      </c>
      <c r="H5720" s="1">
        <v>45448</v>
      </c>
      <c r="I5720" s="1">
        <v>45776</v>
      </c>
      <c r="J5720" s="3" t="s">
        <v>30629</v>
      </c>
      <c r="K5720" s="1"/>
      <c r="L5720" s="1">
        <v>45813</v>
      </c>
      <c r="M5720" s="1">
        <f t="shared" si="224"/>
        <v>45813</v>
      </c>
      <c r="N5720" t="s">
        <v>448</v>
      </c>
      <c r="O5720" t="s">
        <v>30621</v>
      </c>
      <c r="Q5720" t="s">
        <v>5</v>
      </c>
      <c r="R5720" t="s">
        <v>30619</v>
      </c>
      <c r="S5720" t="s">
        <v>138</v>
      </c>
      <c r="T5720" t="s">
        <v>7</v>
      </c>
      <c r="U5720" t="s">
        <v>8</v>
      </c>
      <c r="V5720" t="s">
        <v>14</v>
      </c>
      <c r="W5720" t="s">
        <v>26849</v>
      </c>
      <c r="X5720" t="s">
        <v>26848</v>
      </c>
      <c r="Y5720" t="s">
        <v>21</v>
      </c>
    </row>
    <row r="5721" spans="1:25" x14ac:dyDescent="0.2">
      <c r="A5721" t="s">
        <v>0</v>
      </c>
      <c r="B5721" t="s">
        <v>26850</v>
      </c>
      <c r="C5721" t="s">
        <v>20507</v>
      </c>
      <c r="D5721" t="s">
        <v>26851</v>
      </c>
      <c r="E5721" t="s">
        <v>18</v>
      </c>
      <c r="F5721" t="s">
        <v>3607</v>
      </c>
      <c r="G5721" s="1">
        <v>45512</v>
      </c>
      <c r="H5721" s="1">
        <v>45448</v>
      </c>
      <c r="I5721" s="1">
        <v>45778</v>
      </c>
      <c r="J5721" s="3" t="s">
        <v>30629</v>
      </c>
      <c r="K5721" s="1"/>
      <c r="L5721" s="1">
        <v>45813</v>
      </c>
      <c r="M5721" s="1">
        <f t="shared" si="224"/>
        <v>45813</v>
      </c>
      <c r="N5721" t="s">
        <v>4</v>
      </c>
      <c r="O5721" t="s">
        <v>30621</v>
      </c>
      <c r="Q5721" t="s">
        <v>5</v>
      </c>
      <c r="R5721" t="s">
        <v>30619</v>
      </c>
      <c r="S5721" t="s">
        <v>255</v>
      </c>
      <c r="T5721" t="s">
        <v>7</v>
      </c>
      <c r="U5721" t="s">
        <v>287</v>
      </c>
      <c r="V5721" t="s">
        <v>9</v>
      </c>
      <c r="W5721" t="s">
        <v>26852</v>
      </c>
      <c r="X5721" t="s">
        <v>26853</v>
      </c>
      <c r="Y5721" t="s">
        <v>10</v>
      </c>
    </row>
    <row r="5722" spans="1:25" x14ac:dyDescent="0.2">
      <c r="A5722" t="s">
        <v>0</v>
      </c>
      <c r="B5722" t="s">
        <v>26854</v>
      </c>
      <c r="C5722" t="s">
        <v>2632</v>
      </c>
      <c r="D5722" t="s">
        <v>26855</v>
      </c>
      <c r="E5722" t="s">
        <v>18</v>
      </c>
      <c r="F5722" t="s">
        <v>909</v>
      </c>
      <c r="G5722" s="1">
        <v>45512</v>
      </c>
      <c r="H5722" s="1">
        <v>45448</v>
      </c>
      <c r="I5722" s="1">
        <v>45777</v>
      </c>
      <c r="J5722" s="3" t="s">
        <v>30629</v>
      </c>
      <c r="K5722" s="1"/>
      <c r="L5722" s="1">
        <v>45813</v>
      </c>
      <c r="M5722" s="1">
        <f t="shared" si="224"/>
        <v>45813</v>
      </c>
      <c r="N5722" t="s">
        <v>448</v>
      </c>
      <c r="O5722" t="s">
        <v>30621</v>
      </c>
      <c r="Q5722" t="s">
        <v>5</v>
      </c>
      <c r="R5722" t="s">
        <v>30619</v>
      </c>
      <c r="S5722" t="s">
        <v>138</v>
      </c>
      <c r="T5722" t="s">
        <v>7</v>
      </c>
      <c r="U5722" t="s">
        <v>8</v>
      </c>
      <c r="V5722" t="s">
        <v>14</v>
      </c>
      <c r="W5722" t="s">
        <v>26856</v>
      </c>
      <c r="X5722" t="s">
        <v>26855</v>
      </c>
      <c r="Y5722" t="s">
        <v>21</v>
      </c>
    </row>
    <row r="5723" spans="1:25" x14ac:dyDescent="0.2">
      <c r="A5723" t="s">
        <v>0</v>
      </c>
      <c r="B5723" t="s">
        <v>26923</v>
      </c>
      <c r="C5723" t="s">
        <v>3352</v>
      </c>
      <c r="D5723" t="s">
        <v>26924</v>
      </c>
      <c r="E5723" t="s">
        <v>11</v>
      </c>
      <c r="F5723" t="s">
        <v>4400</v>
      </c>
      <c r="G5723" s="1">
        <v>45517</v>
      </c>
      <c r="H5723" s="1">
        <v>45448</v>
      </c>
      <c r="I5723" s="1">
        <v>45630</v>
      </c>
      <c r="J5723" s="3" t="s">
        <v>30629</v>
      </c>
      <c r="K5723" s="1"/>
      <c r="L5723" s="1">
        <v>45813</v>
      </c>
      <c r="M5723" s="1">
        <f t="shared" si="224"/>
        <v>45813</v>
      </c>
      <c r="N5723" t="s">
        <v>2383</v>
      </c>
      <c r="O5723" t="s">
        <v>30621</v>
      </c>
      <c r="Q5723" t="s">
        <v>5</v>
      </c>
      <c r="R5723" t="s">
        <v>30619</v>
      </c>
      <c r="S5723" t="s">
        <v>1065</v>
      </c>
      <c r="T5723" t="s">
        <v>7</v>
      </c>
      <c r="U5723" t="s">
        <v>72</v>
      </c>
      <c r="V5723" t="s">
        <v>14</v>
      </c>
      <c r="W5723" t="s">
        <v>26925</v>
      </c>
      <c r="X5723" t="s">
        <v>26924</v>
      </c>
      <c r="Y5723" t="s">
        <v>73</v>
      </c>
    </row>
    <row r="5724" spans="1:25" x14ac:dyDescent="0.2">
      <c r="A5724" t="s">
        <v>0</v>
      </c>
      <c r="B5724" t="s">
        <v>26926</v>
      </c>
      <c r="C5724" t="s">
        <v>3352</v>
      </c>
      <c r="D5724" t="s">
        <v>26927</v>
      </c>
      <c r="E5724" t="s">
        <v>11</v>
      </c>
      <c r="F5724" t="s">
        <v>4400</v>
      </c>
      <c r="G5724" s="1">
        <v>45517</v>
      </c>
      <c r="H5724" s="1">
        <v>45448</v>
      </c>
      <c r="I5724" s="1">
        <v>45630</v>
      </c>
      <c r="J5724" s="3" t="s">
        <v>30629</v>
      </c>
      <c r="K5724" s="1"/>
      <c r="L5724" s="1">
        <v>45540</v>
      </c>
      <c r="M5724" s="1">
        <f t="shared" si="224"/>
        <v>45813</v>
      </c>
      <c r="N5724" t="s">
        <v>4</v>
      </c>
      <c r="O5724" t="s">
        <v>30621</v>
      </c>
      <c r="Q5724" t="s">
        <v>5</v>
      </c>
      <c r="R5724" t="s">
        <v>30619</v>
      </c>
      <c r="S5724" t="s">
        <v>12743</v>
      </c>
      <c r="T5724" t="s">
        <v>7</v>
      </c>
      <c r="U5724" t="s">
        <v>638</v>
      </c>
      <c r="V5724" t="s">
        <v>9</v>
      </c>
      <c r="W5724" t="s">
        <v>26928</v>
      </c>
      <c r="X5724" t="s">
        <v>26927</v>
      </c>
      <c r="Y5724" t="s">
        <v>10</v>
      </c>
    </row>
    <row r="5725" spans="1:25" x14ac:dyDescent="0.2">
      <c r="A5725" t="s">
        <v>0</v>
      </c>
      <c r="B5725" t="s">
        <v>26948</v>
      </c>
      <c r="C5725" t="s">
        <v>607</v>
      </c>
      <c r="D5725" t="s">
        <v>26949</v>
      </c>
      <c r="E5725" t="s">
        <v>76</v>
      </c>
      <c r="F5725" t="s">
        <v>523</v>
      </c>
      <c r="G5725" s="1">
        <v>45517</v>
      </c>
      <c r="H5725" s="1">
        <v>45448</v>
      </c>
      <c r="I5725" s="1">
        <v>45744</v>
      </c>
      <c r="J5725" s="3" t="s">
        <v>30629</v>
      </c>
      <c r="K5725" s="1"/>
      <c r="L5725" s="1">
        <v>45813</v>
      </c>
      <c r="M5725" s="1">
        <f t="shared" si="224"/>
        <v>45813</v>
      </c>
      <c r="N5725" t="s">
        <v>26</v>
      </c>
      <c r="O5725" t="s">
        <v>30621</v>
      </c>
      <c r="Q5725" t="s">
        <v>5</v>
      </c>
      <c r="R5725" t="s">
        <v>30619</v>
      </c>
      <c r="S5725" t="s">
        <v>138</v>
      </c>
      <c r="T5725" t="s">
        <v>7</v>
      </c>
      <c r="U5725" t="s">
        <v>2525</v>
      </c>
      <c r="V5725" t="s">
        <v>9</v>
      </c>
      <c r="W5725" t="s">
        <v>26950</v>
      </c>
      <c r="X5725" t="s">
        <v>26949</v>
      </c>
      <c r="Y5725" t="s">
        <v>31</v>
      </c>
    </row>
    <row r="5726" spans="1:25" x14ac:dyDescent="0.2">
      <c r="A5726" t="s">
        <v>0</v>
      </c>
      <c r="B5726" t="s">
        <v>26951</v>
      </c>
      <c r="C5726" t="s">
        <v>607</v>
      </c>
      <c r="D5726" t="s">
        <v>26952</v>
      </c>
      <c r="E5726" t="s">
        <v>76</v>
      </c>
      <c r="F5726" t="s">
        <v>523</v>
      </c>
      <c r="G5726" s="1">
        <v>45517</v>
      </c>
      <c r="H5726" s="1">
        <v>45448</v>
      </c>
      <c r="I5726" s="1">
        <v>45638</v>
      </c>
      <c r="J5726" s="3" t="s">
        <v>30629</v>
      </c>
      <c r="K5726" s="1"/>
      <c r="L5726" s="1">
        <v>45813</v>
      </c>
      <c r="M5726" s="1">
        <f t="shared" si="224"/>
        <v>45813</v>
      </c>
      <c r="N5726" t="s">
        <v>26</v>
      </c>
      <c r="O5726" t="s">
        <v>30621</v>
      </c>
      <c r="Q5726" t="s">
        <v>5</v>
      </c>
      <c r="R5726" t="s">
        <v>30619</v>
      </c>
      <c r="S5726" t="s">
        <v>138</v>
      </c>
      <c r="T5726" t="s">
        <v>109</v>
      </c>
      <c r="U5726" t="s">
        <v>165</v>
      </c>
      <c r="V5726" t="s">
        <v>111</v>
      </c>
      <c r="W5726" t="s">
        <v>26953</v>
      </c>
      <c r="X5726" t="s">
        <v>26952</v>
      </c>
      <c r="Y5726" t="s">
        <v>31</v>
      </c>
    </row>
    <row r="5727" spans="1:25" x14ac:dyDescent="0.2">
      <c r="A5727" t="s">
        <v>0</v>
      </c>
      <c r="B5727" t="s">
        <v>26954</v>
      </c>
      <c r="C5727" t="s">
        <v>607</v>
      </c>
      <c r="D5727" t="s">
        <v>26955</v>
      </c>
      <c r="E5727" t="s">
        <v>76</v>
      </c>
      <c r="F5727" t="s">
        <v>523</v>
      </c>
      <c r="G5727" s="1">
        <v>45517</v>
      </c>
      <c r="H5727" s="1">
        <v>45448</v>
      </c>
      <c r="I5727" s="1">
        <v>45771</v>
      </c>
      <c r="J5727" s="3" t="s">
        <v>30629</v>
      </c>
      <c r="K5727" s="1"/>
      <c r="L5727" s="1">
        <v>45813</v>
      </c>
      <c r="M5727" s="1">
        <f t="shared" si="224"/>
        <v>45813</v>
      </c>
      <c r="N5727" t="s">
        <v>63</v>
      </c>
      <c r="O5727" t="s">
        <v>30621</v>
      </c>
      <c r="Q5727" t="s">
        <v>5</v>
      </c>
      <c r="R5727" t="s">
        <v>30619</v>
      </c>
      <c r="S5727" t="s">
        <v>86</v>
      </c>
      <c r="T5727" t="s">
        <v>64</v>
      </c>
      <c r="U5727" t="s">
        <v>65</v>
      </c>
      <c r="V5727" t="s">
        <v>111</v>
      </c>
      <c r="W5727" t="s">
        <v>41</v>
      </c>
      <c r="X5727" t="s">
        <v>41</v>
      </c>
      <c r="Y5727" t="s">
        <v>41</v>
      </c>
    </row>
    <row r="5728" spans="1:25" x14ac:dyDescent="0.2">
      <c r="A5728" t="s">
        <v>0</v>
      </c>
      <c r="B5728" t="s">
        <v>26966</v>
      </c>
      <c r="C5728" t="s">
        <v>561</v>
      </c>
      <c r="D5728" t="s">
        <v>26967</v>
      </c>
      <c r="E5728" t="s">
        <v>105</v>
      </c>
      <c r="F5728" t="s">
        <v>1797</v>
      </c>
      <c r="G5728" s="1">
        <v>45517</v>
      </c>
      <c r="H5728" s="1">
        <v>45448</v>
      </c>
      <c r="I5728" s="1">
        <v>45811</v>
      </c>
      <c r="J5728" s="3" t="s">
        <v>30629</v>
      </c>
      <c r="K5728" s="1"/>
      <c r="L5728" s="1">
        <v>45813</v>
      </c>
      <c r="M5728" s="1">
        <f t="shared" si="224"/>
        <v>45813</v>
      </c>
      <c r="N5728" t="s">
        <v>26</v>
      </c>
      <c r="O5728" t="s">
        <v>30621</v>
      </c>
      <c r="Q5728" t="s">
        <v>5</v>
      </c>
      <c r="R5728" t="s">
        <v>30619</v>
      </c>
      <c r="S5728" t="s">
        <v>255</v>
      </c>
      <c r="T5728" t="s">
        <v>109</v>
      </c>
      <c r="U5728" t="s">
        <v>165</v>
      </c>
      <c r="V5728" t="s">
        <v>111</v>
      </c>
      <c r="W5728" t="s">
        <v>26968</v>
      </c>
      <c r="X5728" t="s">
        <v>26967</v>
      </c>
      <c r="Y5728" t="s">
        <v>31</v>
      </c>
    </row>
    <row r="5729" spans="1:25" x14ac:dyDescent="0.2">
      <c r="A5729" t="s">
        <v>0</v>
      </c>
      <c r="B5729" t="s">
        <v>4670</v>
      </c>
      <c r="C5729" t="s">
        <v>2768</v>
      </c>
      <c r="D5729" t="s">
        <v>4671</v>
      </c>
      <c r="E5729" t="s">
        <v>466</v>
      </c>
      <c r="F5729" t="s">
        <v>1547</v>
      </c>
      <c r="G5729" s="1">
        <v>44718</v>
      </c>
      <c r="H5729" s="1">
        <v>44718</v>
      </c>
      <c r="I5729" s="1">
        <v>45588</v>
      </c>
      <c r="J5729" s="3" t="s">
        <v>30629</v>
      </c>
      <c r="K5729" s="1"/>
      <c r="L5729" s="1">
        <v>45814</v>
      </c>
      <c r="M5729" s="1">
        <f>DATE(YEAR(H5729)+3,MONTH(H5729),DAY(H5729))</f>
        <v>45814</v>
      </c>
      <c r="N5729" t="s">
        <v>2420</v>
      </c>
      <c r="O5729" t="s">
        <v>30622</v>
      </c>
      <c r="Q5729" t="s">
        <v>5</v>
      </c>
      <c r="R5729" t="s">
        <v>30619</v>
      </c>
      <c r="S5729" t="s">
        <v>383</v>
      </c>
      <c r="T5729" t="s">
        <v>4672</v>
      </c>
      <c r="U5729" t="s">
        <v>2422</v>
      </c>
      <c r="V5729" t="s">
        <v>9</v>
      </c>
      <c r="W5729" t="s">
        <v>4673</v>
      </c>
      <c r="X5729" t="s">
        <v>4671</v>
      </c>
      <c r="Y5729" t="s">
        <v>2423</v>
      </c>
    </row>
    <row r="5730" spans="1:25" x14ac:dyDescent="0.2">
      <c r="A5730" t="s">
        <v>0</v>
      </c>
      <c r="B5730" t="s">
        <v>4681</v>
      </c>
      <c r="C5730" t="s">
        <v>4682</v>
      </c>
      <c r="D5730" t="s">
        <v>4683</v>
      </c>
      <c r="E5730" t="s">
        <v>11</v>
      </c>
      <c r="F5730" t="s">
        <v>813</v>
      </c>
      <c r="G5730" s="1">
        <v>44719</v>
      </c>
      <c r="H5730" s="1">
        <v>44718</v>
      </c>
      <c r="I5730" s="1">
        <v>45149</v>
      </c>
      <c r="J5730" s="3" t="s">
        <v>30629</v>
      </c>
      <c r="K5730" s="1"/>
      <c r="L5730" s="1">
        <v>45814</v>
      </c>
      <c r="M5730" s="1">
        <f>DATE(YEAR(H5730)+3,MONTH(H5730),DAY(H5730))</f>
        <v>45814</v>
      </c>
      <c r="N5730" t="s">
        <v>26</v>
      </c>
      <c r="O5730" t="s">
        <v>30622</v>
      </c>
      <c r="Q5730" t="s">
        <v>5</v>
      </c>
      <c r="R5730" t="s">
        <v>30619</v>
      </c>
      <c r="S5730" t="s">
        <v>243</v>
      </c>
      <c r="T5730" t="s">
        <v>7</v>
      </c>
      <c r="U5730" t="s">
        <v>160</v>
      </c>
      <c r="V5730" t="s">
        <v>9</v>
      </c>
      <c r="W5730" t="s">
        <v>4684</v>
      </c>
      <c r="X5730" t="s">
        <v>4685</v>
      </c>
      <c r="Y5730" t="s">
        <v>31</v>
      </c>
    </row>
    <row r="5731" spans="1:25" x14ac:dyDescent="0.2">
      <c r="A5731" t="s">
        <v>0</v>
      </c>
      <c r="B5731" t="s">
        <v>4718</v>
      </c>
      <c r="C5731" t="s">
        <v>2045</v>
      </c>
      <c r="D5731" t="s">
        <v>4719</v>
      </c>
      <c r="E5731" t="s">
        <v>11</v>
      </c>
      <c r="F5731" t="s">
        <v>844</v>
      </c>
      <c r="G5731" s="1">
        <v>44719</v>
      </c>
      <c r="H5731" s="1">
        <v>44718</v>
      </c>
      <c r="I5731" s="1">
        <v>45147</v>
      </c>
      <c r="J5731" s="3" t="s">
        <v>30629</v>
      </c>
      <c r="K5731" s="1"/>
      <c r="L5731" s="1">
        <v>45814</v>
      </c>
      <c r="M5731" s="1">
        <f>DATE(YEAR(H5731)+3,MONTH(H5731),DAY(H5731))</f>
        <v>45814</v>
      </c>
      <c r="N5731" t="s">
        <v>89</v>
      </c>
      <c r="O5731" t="s">
        <v>30622</v>
      </c>
      <c r="Q5731" t="s">
        <v>5</v>
      </c>
      <c r="R5731" t="s">
        <v>30619</v>
      </c>
      <c r="S5731" t="s">
        <v>654</v>
      </c>
      <c r="T5731" t="s">
        <v>7</v>
      </c>
      <c r="U5731" t="s">
        <v>90</v>
      </c>
      <c r="V5731" t="s">
        <v>9</v>
      </c>
      <c r="W5731" t="s">
        <v>4720</v>
      </c>
      <c r="X5731" t="s">
        <v>4721</v>
      </c>
      <c r="Y5731" t="s">
        <v>91</v>
      </c>
    </row>
    <row r="5732" spans="1:25" x14ac:dyDescent="0.2">
      <c r="A5732" t="s">
        <v>0</v>
      </c>
      <c r="B5732" t="s">
        <v>4971</v>
      </c>
      <c r="C5732" t="s">
        <v>719</v>
      </c>
      <c r="D5732" t="s">
        <v>4972</v>
      </c>
      <c r="E5732" t="s">
        <v>54</v>
      </c>
      <c r="F5732" t="s">
        <v>1678</v>
      </c>
      <c r="G5732" s="1">
        <v>44727</v>
      </c>
      <c r="H5732" s="1">
        <v>44718</v>
      </c>
      <c r="I5732" s="1">
        <v>45121</v>
      </c>
      <c r="J5732" s="3" t="s">
        <v>30629</v>
      </c>
      <c r="K5732" s="1"/>
      <c r="L5732" s="1">
        <v>45814</v>
      </c>
      <c r="M5732" s="1">
        <f>DATE(YEAR(H5732)+3,MONTH(H5732),DAY(H5732))</f>
        <v>45814</v>
      </c>
      <c r="N5732" t="s">
        <v>4</v>
      </c>
      <c r="O5732" t="s">
        <v>30622</v>
      </c>
      <c r="Q5732" t="s">
        <v>5</v>
      </c>
      <c r="R5732" t="s">
        <v>30619</v>
      </c>
      <c r="S5732" t="s">
        <v>598</v>
      </c>
      <c r="T5732" t="s">
        <v>7</v>
      </c>
      <c r="U5732" t="s">
        <v>72</v>
      </c>
      <c r="V5732" t="s">
        <v>9</v>
      </c>
      <c r="W5732" t="s">
        <v>4973</v>
      </c>
      <c r="X5732" t="s">
        <v>4974</v>
      </c>
      <c r="Y5732" t="s">
        <v>10</v>
      </c>
    </row>
    <row r="5733" spans="1:25" x14ac:dyDescent="0.2">
      <c r="A5733" t="s">
        <v>0</v>
      </c>
      <c r="B5733" t="s">
        <v>22794</v>
      </c>
      <c r="C5733" t="s">
        <v>238</v>
      </c>
      <c r="D5733" t="s">
        <v>22795</v>
      </c>
      <c r="E5733" t="s">
        <v>34</v>
      </c>
      <c r="F5733" t="s">
        <v>2866</v>
      </c>
      <c r="G5733" s="1">
        <v>45449</v>
      </c>
      <c r="H5733" s="1">
        <v>45449</v>
      </c>
      <c r="I5733" s="1">
        <v>45449</v>
      </c>
      <c r="J5733" s="1" t="s">
        <v>30628</v>
      </c>
      <c r="K5733" s="1"/>
      <c r="L5733" s="1">
        <v>45814</v>
      </c>
      <c r="M5733" s="1">
        <f t="shared" ref="M5733:M5762" si="225">DATE(YEAR(H5733)+1,MONTH(H5733),DAY(H5733))</f>
        <v>45814</v>
      </c>
      <c r="N5733" t="s">
        <v>4</v>
      </c>
      <c r="O5733" t="s">
        <v>30621</v>
      </c>
      <c r="Q5733" t="s">
        <v>5</v>
      </c>
      <c r="R5733" t="s">
        <v>30620</v>
      </c>
      <c r="S5733" t="s">
        <v>17375</v>
      </c>
      <c r="T5733" t="s">
        <v>7</v>
      </c>
      <c r="U5733" t="s">
        <v>72</v>
      </c>
      <c r="V5733" t="s">
        <v>9</v>
      </c>
      <c r="W5733" t="s">
        <v>22796</v>
      </c>
      <c r="X5733" t="s">
        <v>22795</v>
      </c>
      <c r="Y5733" t="s">
        <v>10</v>
      </c>
    </row>
    <row r="5734" spans="1:25" x14ac:dyDescent="0.2">
      <c r="A5734" t="s">
        <v>0</v>
      </c>
      <c r="B5734" t="s">
        <v>22801</v>
      </c>
      <c r="C5734" t="s">
        <v>3992</v>
      </c>
      <c r="D5734" t="s">
        <v>22802</v>
      </c>
      <c r="E5734" t="s">
        <v>18</v>
      </c>
      <c r="F5734" t="s">
        <v>2162</v>
      </c>
      <c r="G5734" s="1">
        <v>45449</v>
      </c>
      <c r="H5734" s="1">
        <v>45449</v>
      </c>
      <c r="I5734" s="1">
        <v>45778</v>
      </c>
      <c r="J5734" s="3" t="s">
        <v>30629</v>
      </c>
      <c r="K5734" s="1"/>
      <c r="L5734" s="1">
        <v>45814</v>
      </c>
      <c r="M5734" s="1">
        <f t="shared" si="225"/>
        <v>45814</v>
      </c>
      <c r="N5734" t="s">
        <v>4</v>
      </c>
      <c r="O5734" t="s">
        <v>30621</v>
      </c>
      <c r="Q5734" t="s">
        <v>5</v>
      </c>
      <c r="R5734" t="s">
        <v>30619</v>
      </c>
      <c r="S5734" t="s">
        <v>179</v>
      </c>
      <c r="T5734" t="s">
        <v>7</v>
      </c>
      <c r="U5734" t="s">
        <v>287</v>
      </c>
      <c r="V5734" t="s">
        <v>9</v>
      </c>
      <c r="W5734" t="s">
        <v>22803</v>
      </c>
      <c r="X5734" t="s">
        <v>22802</v>
      </c>
      <c r="Y5734" t="s">
        <v>10</v>
      </c>
    </row>
    <row r="5735" spans="1:25" x14ac:dyDescent="0.2">
      <c r="A5735" t="s">
        <v>0</v>
      </c>
      <c r="B5735" t="s">
        <v>22804</v>
      </c>
      <c r="C5735" t="s">
        <v>2372</v>
      </c>
      <c r="D5735" t="s">
        <v>22805</v>
      </c>
      <c r="E5735" t="s">
        <v>49</v>
      </c>
      <c r="F5735" t="s">
        <v>769</v>
      </c>
      <c r="G5735" s="1">
        <v>45449</v>
      </c>
      <c r="H5735" s="1">
        <v>45449</v>
      </c>
      <c r="I5735" s="1">
        <v>45756</v>
      </c>
      <c r="J5735" s="3" t="s">
        <v>30629</v>
      </c>
      <c r="K5735" s="1"/>
      <c r="L5735" s="1">
        <v>45632</v>
      </c>
      <c r="M5735" s="1">
        <f t="shared" si="225"/>
        <v>45814</v>
      </c>
      <c r="N5735" t="s">
        <v>89</v>
      </c>
      <c r="O5735" t="s">
        <v>30621</v>
      </c>
      <c r="Q5735" t="s">
        <v>5</v>
      </c>
      <c r="R5735" t="s">
        <v>30619</v>
      </c>
      <c r="S5735" t="s">
        <v>6238</v>
      </c>
      <c r="T5735" t="s">
        <v>7</v>
      </c>
      <c r="U5735" t="s">
        <v>90</v>
      </c>
      <c r="V5735" t="s">
        <v>9</v>
      </c>
      <c r="W5735" t="s">
        <v>22806</v>
      </c>
      <c r="X5735" t="s">
        <v>22805</v>
      </c>
      <c r="Y5735" t="s">
        <v>91</v>
      </c>
    </row>
    <row r="5736" spans="1:25" x14ac:dyDescent="0.2">
      <c r="A5736" t="s">
        <v>0</v>
      </c>
      <c r="B5736" t="s">
        <v>22807</v>
      </c>
      <c r="C5736" t="s">
        <v>22808</v>
      </c>
      <c r="D5736" t="s">
        <v>22809</v>
      </c>
      <c r="E5736" t="s">
        <v>18</v>
      </c>
      <c r="F5736" t="s">
        <v>3220</v>
      </c>
      <c r="G5736" s="1">
        <v>45449</v>
      </c>
      <c r="H5736" s="1">
        <v>45449</v>
      </c>
      <c r="I5736" s="1">
        <v>45466</v>
      </c>
      <c r="J5736" s="3" t="s">
        <v>30629</v>
      </c>
      <c r="K5736" s="1"/>
      <c r="L5736" s="1">
        <v>45632</v>
      </c>
      <c r="M5736" s="1">
        <f t="shared" si="225"/>
        <v>45814</v>
      </c>
      <c r="N5736" t="s">
        <v>4</v>
      </c>
      <c r="O5736" t="s">
        <v>30621</v>
      </c>
      <c r="Q5736" t="s">
        <v>5</v>
      </c>
      <c r="R5736" t="s">
        <v>30619</v>
      </c>
      <c r="S5736" t="s">
        <v>6026</v>
      </c>
      <c r="T5736" t="s">
        <v>7</v>
      </c>
      <c r="U5736" t="s">
        <v>56</v>
      </c>
      <c r="V5736" t="s">
        <v>9</v>
      </c>
      <c r="W5736" t="s">
        <v>22810</v>
      </c>
      <c r="X5736" t="s">
        <v>22809</v>
      </c>
      <c r="Y5736" t="s">
        <v>10</v>
      </c>
    </row>
    <row r="5737" spans="1:25" x14ac:dyDescent="0.2">
      <c r="A5737" t="s">
        <v>0</v>
      </c>
      <c r="B5737" t="s">
        <v>22811</v>
      </c>
      <c r="C5737" t="s">
        <v>22808</v>
      </c>
      <c r="D5737" t="s">
        <v>22812</v>
      </c>
      <c r="E5737" t="s">
        <v>18</v>
      </c>
      <c r="F5737" t="s">
        <v>3220</v>
      </c>
      <c r="G5737" s="1">
        <v>45449</v>
      </c>
      <c r="H5737" s="1">
        <v>45449</v>
      </c>
      <c r="I5737" s="1">
        <v>45466</v>
      </c>
      <c r="J5737" s="3" t="s">
        <v>30629</v>
      </c>
      <c r="K5737" s="1"/>
      <c r="L5737" s="1">
        <v>45632</v>
      </c>
      <c r="M5737" s="1">
        <f t="shared" si="225"/>
        <v>45814</v>
      </c>
      <c r="N5737" t="s">
        <v>4</v>
      </c>
      <c r="O5737" t="s">
        <v>30621</v>
      </c>
      <c r="Q5737" t="s">
        <v>5</v>
      </c>
      <c r="R5737" t="s">
        <v>30619</v>
      </c>
      <c r="S5737" t="s">
        <v>6026</v>
      </c>
      <c r="T5737" t="s">
        <v>7</v>
      </c>
      <c r="U5737" t="s">
        <v>287</v>
      </c>
      <c r="V5737" t="s">
        <v>9</v>
      </c>
      <c r="W5737" t="s">
        <v>22813</v>
      </c>
      <c r="X5737" t="s">
        <v>22812</v>
      </c>
      <c r="Y5737" t="s">
        <v>10</v>
      </c>
    </row>
    <row r="5738" spans="1:25" x14ac:dyDescent="0.2">
      <c r="A5738" t="s">
        <v>0</v>
      </c>
      <c r="B5738" t="s">
        <v>22814</v>
      </c>
      <c r="C5738" t="s">
        <v>7027</v>
      </c>
      <c r="D5738" t="s">
        <v>22815</v>
      </c>
      <c r="E5738" t="s">
        <v>18</v>
      </c>
      <c r="F5738" t="s">
        <v>3220</v>
      </c>
      <c r="G5738" s="1">
        <v>45449</v>
      </c>
      <c r="H5738" s="1">
        <v>45449</v>
      </c>
      <c r="I5738" s="1">
        <v>45465</v>
      </c>
      <c r="J5738" s="3" t="s">
        <v>30629</v>
      </c>
      <c r="K5738" s="1"/>
      <c r="L5738" s="1">
        <v>45632</v>
      </c>
      <c r="M5738" s="1">
        <f t="shared" si="225"/>
        <v>45814</v>
      </c>
      <c r="N5738" t="s">
        <v>4</v>
      </c>
      <c r="O5738" t="s">
        <v>30621</v>
      </c>
      <c r="Q5738" t="s">
        <v>5</v>
      </c>
      <c r="R5738" t="s">
        <v>30619</v>
      </c>
      <c r="S5738" t="s">
        <v>6026</v>
      </c>
      <c r="T5738" t="s">
        <v>7</v>
      </c>
      <c r="U5738" t="s">
        <v>287</v>
      </c>
      <c r="V5738" t="s">
        <v>9</v>
      </c>
      <c r="W5738" t="s">
        <v>22816</v>
      </c>
      <c r="X5738" t="s">
        <v>22815</v>
      </c>
      <c r="Y5738" t="s">
        <v>10</v>
      </c>
    </row>
    <row r="5739" spans="1:25" x14ac:dyDescent="0.2">
      <c r="A5739" t="s">
        <v>0</v>
      </c>
      <c r="B5739" t="s">
        <v>22817</v>
      </c>
      <c r="C5739" t="s">
        <v>7028</v>
      </c>
      <c r="D5739" t="s">
        <v>22818</v>
      </c>
      <c r="E5739" t="s">
        <v>18</v>
      </c>
      <c r="F5739" t="s">
        <v>3220</v>
      </c>
      <c r="G5739" s="1">
        <v>45449</v>
      </c>
      <c r="H5739" s="1">
        <v>45449</v>
      </c>
      <c r="I5739" s="1">
        <v>45465</v>
      </c>
      <c r="J5739" s="3" t="s">
        <v>30629</v>
      </c>
      <c r="K5739" s="1"/>
      <c r="L5739" s="1">
        <v>45814</v>
      </c>
      <c r="M5739" s="1">
        <f t="shared" si="225"/>
        <v>45814</v>
      </c>
      <c r="N5739" t="s">
        <v>4</v>
      </c>
      <c r="O5739" t="s">
        <v>30621</v>
      </c>
      <c r="Q5739" t="s">
        <v>5</v>
      </c>
      <c r="R5739" t="s">
        <v>30619</v>
      </c>
      <c r="S5739" t="s">
        <v>179</v>
      </c>
      <c r="T5739" t="s">
        <v>7</v>
      </c>
      <c r="U5739" t="s">
        <v>8</v>
      </c>
      <c r="V5739" t="s">
        <v>6179</v>
      </c>
      <c r="W5739" t="s">
        <v>22819</v>
      </c>
      <c r="X5739" t="s">
        <v>22818</v>
      </c>
      <c r="Y5739" t="s">
        <v>10</v>
      </c>
    </row>
    <row r="5740" spans="1:25" x14ac:dyDescent="0.2">
      <c r="A5740" t="s">
        <v>0</v>
      </c>
      <c r="B5740" t="s">
        <v>22821</v>
      </c>
      <c r="C5740" t="s">
        <v>2057</v>
      </c>
      <c r="D5740" t="s">
        <v>22822</v>
      </c>
      <c r="E5740" t="s">
        <v>105</v>
      </c>
      <c r="F5740" t="s">
        <v>984</v>
      </c>
      <c r="G5740" s="1">
        <v>45449</v>
      </c>
      <c r="H5740" s="1">
        <v>45449</v>
      </c>
      <c r="I5740" s="1">
        <v>45663</v>
      </c>
      <c r="J5740" s="3" t="s">
        <v>30629</v>
      </c>
      <c r="K5740" s="1"/>
      <c r="L5740" s="1">
        <v>45814</v>
      </c>
      <c r="M5740" s="1">
        <f t="shared" si="225"/>
        <v>45814</v>
      </c>
      <c r="N5740" t="s">
        <v>4</v>
      </c>
      <c r="O5740" t="s">
        <v>30621</v>
      </c>
      <c r="Q5740" t="s">
        <v>5</v>
      </c>
      <c r="R5740" t="s">
        <v>30619</v>
      </c>
      <c r="S5740" t="s">
        <v>179</v>
      </c>
      <c r="T5740" t="s">
        <v>7</v>
      </c>
      <c r="U5740" t="s">
        <v>77</v>
      </c>
      <c r="V5740" t="s">
        <v>14</v>
      </c>
      <c r="W5740" t="s">
        <v>22823</v>
      </c>
      <c r="X5740" t="s">
        <v>22822</v>
      </c>
      <c r="Y5740" t="s">
        <v>10</v>
      </c>
    </row>
    <row r="5741" spans="1:25" x14ac:dyDescent="0.2">
      <c r="A5741" t="s">
        <v>0</v>
      </c>
      <c r="B5741" t="s">
        <v>22824</v>
      </c>
      <c r="C5741" t="s">
        <v>4016</v>
      </c>
      <c r="D5741" t="s">
        <v>22825</v>
      </c>
      <c r="E5741" t="s">
        <v>18</v>
      </c>
      <c r="F5741" t="s">
        <v>3310</v>
      </c>
      <c r="G5741" s="1">
        <v>45449</v>
      </c>
      <c r="H5741" s="1">
        <v>45449</v>
      </c>
      <c r="I5741" s="1">
        <v>45779</v>
      </c>
      <c r="J5741" s="3" t="s">
        <v>30629</v>
      </c>
      <c r="K5741" s="1"/>
      <c r="L5741" s="1">
        <v>45814</v>
      </c>
      <c r="M5741" s="1">
        <f t="shared" si="225"/>
        <v>45814</v>
      </c>
      <c r="N5741" t="s">
        <v>4</v>
      </c>
      <c r="O5741" t="s">
        <v>30621</v>
      </c>
      <c r="Q5741" t="s">
        <v>5</v>
      </c>
      <c r="R5741" t="s">
        <v>30619</v>
      </c>
      <c r="S5741" t="s">
        <v>142</v>
      </c>
      <c r="T5741" t="s">
        <v>7</v>
      </c>
      <c r="U5741" t="s">
        <v>97</v>
      </c>
      <c r="V5741" t="s">
        <v>9</v>
      </c>
      <c r="W5741" t="s">
        <v>22826</v>
      </c>
      <c r="X5741" t="s">
        <v>22825</v>
      </c>
      <c r="Y5741" t="s">
        <v>10</v>
      </c>
    </row>
    <row r="5742" spans="1:25" x14ac:dyDescent="0.2">
      <c r="A5742" t="s">
        <v>0</v>
      </c>
      <c r="B5742" t="s">
        <v>22827</v>
      </c>
      <c r="C5742" t="s">
        <v>22828</v>
      </c>
      <c r="D5742" t="s">
        <v>22829</v>
      </c>
      <c r="E5742" t="s">
        <v>18</v>
      </c>
      <c r="F5742" t="s">
        <v>2162</v>
      </c>
      <c r="G5742" s="1">
        <v>45449</v>
      </c>
      <c r="H5742" s="1">
        <v>45449</v>
      </c>
      <c r="I5742" s="1">
        <v>45777</v>
      </c>
      <c r="J5742" s="3" t="s">
        <v>30629</v>
      </c>
      <c r="K5742" s="1"/>
      <c r="L5742" s="1">
        <v>45814</v>
      </c>
      <c r="M5742" s="1">
        <f t="shared" si="225"/>
        <v>45814</v>
      </c>
      <c r="N5742" t="s">
        <v>4</v>
      </c>
      <c r="O5742" t="s">
        <v>30621</v>
      </c>
      <c r="Q5742" t="s">
        <v>5</v>
      </c>
      <c r="R5742" t="s">
        <v>30619</v>
      </c>
      <c r="S5742" t="s">
        <v>179</v>
      </c>
      <c r="T5742" t="s">
        <v>7</v>
      </c>
      <c r="U5742" t="s">
        <v>287</v>
      </c>
      <c r="V5742" t="s">
        <v>9</v>
      </c>
      <c r="W5742" t="s">
        <v>22830</v>
      </c>
      <c r="X5742" t="s">
        <v>22829</v>
      </c>
      <c r="Y5742" t="s">
        <v>10</v>
      </c>
    </row>
    <row r="5743" spans="1:25" x14ac:dyDescent="0.2">
      <c r="A5743" t="s">
        <v>0</v>
      </c>
      <c r="B5743" t="s">
        <v>22838</v>
      </c>
      <c r="C5743" t="s">
        <v>6920</v>
      </c>
      <c r="D5743" t="s">
        <v>6921</v>
      </c>
      <c r="E5743" t="s">
        <v>18</v>
      </c>
      <c r="F5743" t="s">
        <v>3220</v>
      </c>
      <c r="G5743" s="1">
        <v>45449</v>
      </c>
      <c r="H5743" s="1">
        <v>45449</v>
      </c>
      <c r="I5743" s="1">
        <v>45466</v>
      </c>
      <c r="J5743" s="3" t="s">
        <v>30629</v>
      </c>
      <c r="K5743" s="1"/>
      <c r="L5743" s="1">
        <v>45814</v>
      </c>
      <c r="M5743" s="1">
        <f t="shared" si="225"/>
        <v>45814</v>
      </c>
      <c r="N5743" t="s">
        <v>4</v>
      </c>
      <c r="O5743" t="s">
        <v>30621</v>
      </c>
      <c r="Q5743" t="s">
        <v>5</v>
      </c>
      <c r="R5743" t="s">
        <v>30619</v>
      </c>
      <c r="S5743" t="s">
        <v>179</v>
      </c>
      <c r="T5743" t="s">
        <v>7</v>
      </c>
      <c r="U5743" t="s">
        <v>287</v>
      </c>
      <c r="V5743" t="s">
        <v>9</v>
      </c>
      <c r="W5743" t="s">
        <v>22839</v>
      </c>
      <c r="X5743" t="s">
        <v>6921</v>
      </c>
      <c r="Y5743" t="s">
        <v>10</v>
      </c>
    </row>
    <row r="5744" spans="1:25" x14ac:dyDescent="0.2">
      <c r="A5744" t="s">
        <v>0</v>
      </c>
      <c r="B5744" t="s">
        <v>22840</v>
      </c>
      <c r="C5744" t="s">
        <v>960</v>
      </c>
      <c r="D5744" t="s">
        <v>22841</v>
      </c>
      <c r="E5744" t="s">
        <v>105</v>
      </c>
      <c r="F5744" t="s">
        <v>2667</v>
      </c>
      <c r="G5744" s="1">
        <v>45449</v>
      </c>
      <c r="H5744" s="1">
        <v>45449</v>
      </c>
      <c r="I5744" s="1">
        <v>45735</v>
      </c>
      <c r="J5744" s="3" t="s">
        <v>30629</v>
      </c>
      <c r="K5744" s="1"/>
      <c r="L5744" s="1">
        <v>45814</v>
      </c>
      <c r="M5744" s="1">
        <f t="shared" si="225"/>
        <v>45814</v>
      </c>
      <c r="N5744" t="s">
        <v>4</v>
      </c>
      <c r="O5744" t="s">
        <v>30621</v>
      </c>
      <c r="Q5744" t="s">
        <v>5</v>
      </c>
      <c r="R5744" t="s">
        <v>30619</v>
      </c>
      <c r="S5744" t="s">
        <v>5664</v>
      </c>
      <c r="T5744" t="s">
        <v>7</v>
      </c>
      <c r="U5744" t="s">
        <v>287</v>
      </c>
      <c r="V5744" t="s">
        <v>9</v>
      </c>
      <c r="W5744" t="s">
        <v>22842</v>
      </c>
      <c r="X5744" t="s">
        <v>22841</v>
      </c>
      <c r="Y5744" t="s">
        <v>10</v>
      </c>
    </row>
    <row r="5745" spans="1:25" x14ac:dyDescent="0.2">
      <c r="A5745" t="s">
        <v>0</v>
      </c>
      <c r="B5745" t="s">
        <v>22850</v>
      </c>
      <c r="C5745" t="s">
        <v>447</v>
      </c>
      <c r="D5745" t="s">
        <v>22851</v>
      </c>
      <c r="E5745" t="s">
        <v>11</v>
      </c>
      <c r="F5745" t="s">
        <v>6060</v>
      </c>
      <c r="G5745" s="1">
        <v>45449</v>
      </c>
      <c r="H5745" s="1">
        <v>45449</v>
      </c>
      <c r="I5745" s="1">
        <v>45633</v>
      </c>
      <c r="J5745" s="3" t="s">
        <v>30629</v>
      </c>
      <c r="K5745" s="1"/>
      <c r="L5745" s="1">
        <v>45541</v>
      </c>
      <c r="M5745" s="1">
        <f t="shared" si="225"/>
        <v>45814</v>
      </c>
      <c r="N5745" t="s">
        <v>20</v>
      </c>
      <c r="O5745" t="s">
        <v>30621</v>
      </c>
      <c r="Q5745" t="s">
        <v>5</v>
      </c>
      <c r="R5745" t="s">
        <v>30619</v>
      </c>
      <c r="S5745" t="s">
        <v>22852</v>
      </c>
      <c r="T5745" t="s">
        <v>7</v>
      </c>
      <c r="U5745" t="s">
        <v>8</v>
      </c>
      <c r="V5745" t="s">
        <v>14</v>
      </c>
      <c r="W5745" t="s">
        <v>10939</v>
      </c>
      <c r="X5745" t="s">
        <v>10940</v>
      </c>
      <c r="Y5745" t="s">
        <v>21</v>
      </c>
    </row>
    <row r="5746" spans="1:25" x14ac:dyDescent="0.2">
      <c r="A5746" t="s">
        <v>0</v>
      </c>
      <c r="B5746" t="s">
        <v>22853</v>
      </c>
      <c r="C5746" t="s">
        <v>447</v>
      </c>
      <c r="D5746" t="s">
        <v>22854</v>
      </c>
      <c r="E5746" t="s">
        <v>11</v>
      </c>
      <c r="F5746" t="s">
        <v>6060</v>
      </c>
      <c r="G5746" s="1">
        <v>45449</v>
      </c>
      <c r="H5746" s="1">
        <v>45449</v>
      </c>
      <c r="I5746" s="1">
        <v>45633</v>
      </c>
      <c r="J5746" s="3" t="s">
        <v>30629</v>
      </c>
      <c r="K5746" s="1"/>
      <c r="L5746" s="1">
        <v>45541</v>
      </c>
      <c r="M5746" s="1">
        <f t="shared" si="225"/>
        <v>45814</v>
      </c>
      <c r="N5746" t="s">
        <v>20</v>
      </c>
      <c r="O5746" t="s">
        <v>30621</v>
      </c>
      <c r="Q5746" t="s">
        <v>5</v>
      </c>
      <c r="R5746" t="s">
        <v>30619</v>
      </c>
      <c r="S5746" t="s">
        <v>22852</v>
      </c>
      <c r="T5746" t="s">
        <v>7</v>
      </c>
      <c r="U5746" t="s">
        <v>8</v>
      </c>
      <c r="V5746" t="s">
        <v>14</v>
      </c>
      <c r="W5746" t="s">
        <v>10939</v>
      </c>
      <c r="X5746" t="s">
        <v>10940</v>
      </c>
      <c r="Y5746" t="s">
        <v>21</v>
      </c>
    </row>
    <row r="5747" spans="1:25" x14ac:dyDescent="0.2">
      <c r="A5747" t="s">
        <v>0</v>
      </c>
      <c r="B5747" t="s">
        <v>22855</v>
      </c>
      <c r="C5747" t="s">
        <v>447</v>
      </c>
      <c r="D5747" t="s">
        <v>22856</v>
      </c>
      <c r="E5747" t="s">
        <v>11</v>
      </c>
      <c r="F5747" t="s">
        <v>6060</v>
      </c>
      <c r="G5747" s="1">
        <v>45449</v>
      </c>
      <c r="H5747" s="1">
        <v>45449</v>
      </c>
      <c r="I5747" s="1">
        <v>45633</v>
      </c>
      <c r="J5747" s="3" t="s">
        <v>30629</v>
      </c>
      <c r="K5747" s="1"/>
      <c r="L5747" s="1">
        <v>45541</v>
      </c>
      <c r="M5747" s="1">
        <f t="shared" si="225"/>
        <v>45814</v>
      </c>
      <c r="N5747" t="s">
        <v>20</v>
      </c>
      <c r="O5747" t="s">
        <v>30621</v>
      </c>
      <c r="Q5747" t="s">
        <v>5</v>
      </c>
      <c r="R5747" t="s">
        <v>30619</v>
      </c>
      <c r="S5747" t="s">
        <v>22852</v>
      </c>
      <c r="T5747" t="s">
        <v>7</v>
      </c>
      <c r="U5747" t="s">
        <v>8</v>
      </c>
      <c r="V5747" t="s">
        <v>14</v>
      </c>
      <c r="W5747" t="s">
        <v>10939</v>
      </c>
      <c r="X5747" t="s">
        <v>10940</v>
      </c>
      <c r="Y5747" t="s">
        <v>21</v>
      </c>
    </row>
    <row r="5748" spans="1:25" x14ac:dyDescent="0.2">
      <c r="A5748" t="s">
        <v>0</v>
      </c>
      <c r="B5748" t="s">
        <v>22857</v>
      </c>
      <c r="C5748" t="s">
        <v>22858</v>
      </c>
      <c r="D5748" t="s">
        <v>22859</v>
      </c>
      <c r="E5748" t="s">
        <v>11</v>
      </c>
      <c r="F5748" t="s">
        <v>184</v>
      </c>
      <c r="G5748" s="1">
        <v>45449</v>
      </c>
      <c r="H5748" s="1">
        <v>45449</v>
      </c>
      <c r="I5748" s="1">
        <v>45756</v>
      </c>
      <c r="J5748" s="3" t="s">
        <v>30629</v>
      </c>
      <c r="K5748" s="1"/>
      <c r="L5748" s="1">
        <v>45814</v>
      </c>
      <c r="M5748" s="1">
        <f t="shared" si="225"/>
        <v>45814</v>
      </c>
      <c r="N5748" t="s">
        <v>4</v>
      </c>
      <c r="O5748" t="s">
        <v>30621</v>
      </c>
      <c r="Q5748" t="s">
        <v>5</v>
      </c>
      <c r="R5748" t="s">
        <v>30619</v>
      </c>
      <c r="S5748" t="s">
        <v>383</v>
      </c>
      <c r="T5748" t="s">
        <v>7</v>
      </c>
      <c r="U5748" t="s">
        <v>6071</v>
      </c>
      <c r="V5748" t="s">
        <v>9</v>
      </c>
      <c r="W5748" t="s">
        <v>22860</v>
      </c>
      <c r="X5748" t="s">
        <v>22859</v>
      </c>
      <c r="Y5748" t="s">
        <v>10</v>
      </c>
    </row>
    <row r="5749" spans="1:25" x14ac:dyDescent="0.2">
      <c r="A5749" t="s">
        <v>0</v>
      </c>
      <c r="B5749" t="s">
        <v>22861</v>
      </c>
      <c r="C5749" t="s">
        <v>22862</v>
      </c>
      <c r="D5749" t="s">
        <v>22863</v>
      </c>
      <c r="E5749" t="s">
        <v>11</v>
      </c>
      <c r="F5749" t="s">
        <v>184</v>
      </c>
      <c r="G5749" s="1">
        <v>45449</v>
      </c>
      <c r="H5749" s="1">
        <v>45449</v>
      </c>
      <c r="I5749" s="1">
        <v>45799</v>
      </c>
      <c r="J5749" s="3" t="s">
        <v>30629</v>
      </c>
      <c r="K5749" s="1"/>
      <c r="L5749" s="1">
        <v>45632</v>
      </c>
      <c r="M5749" s="1">
        <f t="shared" si="225"/>
        <v>45814</v>
      </c>
      <c r="N5749" t="s">
        <v>4</v>
      </c>
      <c r="O5749" t="s">
        <v>30621</v>
      </c>
      <c r="Q5749" t="s">
        <v>5</v>
      </c>
      <c r="R5749" t="s">
        <v>30619</v>
      </c>
      <c r="S5749" t="s">
        <v>6267</v>
      </c>
      <c r="T5749" t="s">
        <v>7</v>
      </c>
      <c r="U5749" t="s">
        <v>8</v>
      </c>
      <c r="V5749" t="s">
        <v>9</v>
      </c>
      <c r="W5749" t="s">
        <v>22864</v>
      </c>
      <c r="X5749" t="s">
        <v>22863</v>
      </c>
      <c r="Y5749" t="s">
        <v>10</v>
      </c>
    </row>
    <row r="5750" spans="1:25" x14ac:dyDescent="0.2">
      <c r="A5750" t="s">
        <v>0</v>
      </c>
      <c r="B5750" t="s">
        <v>22865</v>
      </c>
      <c r="C5750" t="s">
        <v>384</v>
      </c>
      <c r="D5750" t="s">
        <v>22866</v>
      </c>
      <c r="E5750" t="s">
        <v>11</v>
      </c>
      <c r="F5750" t="s">
        <v>6060</v>
      </c>
      <c r="G5750" s="1">
        <v>45449</v>
      </c>
      <c r="H5750" s="1">
        <v>45449</v>
      </c>
      <c r="I5750" s="1">
        <v>45633</v>
      </c>
      <c r="J5750" s="3" t="s">
        <v>30629</v>
      </c>
      <c r="K5750" s="1"/>
      <c r="L5750" s="1">
        <v>45541</v>
      </c>
      <c r="M5750" s="1">
        <f t="shared" si="225"/>
        <v>45814</v>
      </c>
      <c r="N5750" t="s">
        <v>20</v>
      </c>
      <c r="O5750" t="s">
        <v>30621</v>
      </c>
      <c r="Q5750" t="s">
        <v>5</v>
      </c>
      <c r="R5750" t="s">
        <v>30619</v>
      </c>
      <c r="S5750" t="s">
        <v>22852</v>
      </c>
      <c r="T5750" t="s">
        <v>7</v>
      </c>
      <c r="U5750" t="s">
        <v>8</v>
      </c>
      <c r="V5750" t="s">
        <v>14</v>
      </c>
      <c r="W5750" t="s">
        <v>10939</v>
      </c>
      <c r="X5750" t="s">
        <v>10940</v>
      </c>
      <c r="Y5750" t="s">
        <v>21</v>
      </c>
    </row>
    <row r="5751" spans="1:25" x14ac:dyDescent="0.2">
      <c r="A5751" t="s">
        <v>0</v>
      </c>
      <c r="B5751" t="s">
        <v>22867</v>
      </c>
      <c r="C5751" t="s">
        <v>384</v>
      </c>
      <c r="D5751" t="s">
        <v>22868</v>
      </c>
      <c r="E5751" t="s">
        <v>11</v>
      </c>
      <c r="F5751" t="s">
        <v>6060</v>
      </c>
      <c r="G5751" s="1">
        <v>45449</v>
      </c>
      <c r="H5751" s="1">
        <v>45449</v>
      </c>
      <c r="I5751" s="1">
        <v>45633</v>
      </c>
      <c r="J5751" s="3" t="s">
        <v>30629</v>
      </c>
      <c r="K5751" s="1"/>
      <c r="L5751" s="1">
        <v>45541</v>
      </c>
      <c r="M5751" s="1">
        <f t="shared" si="225"/>
        <v>45814</v>
      </c>
      <c r="N5751" t="s">
        <v>20</v>
      </c>
      <c r="O5751" t="s">
        <v>30621</v>
      </c>
      <c r="Q5751" t="s">
        <v>5</v>
      </c>
      <c r="R5751" t="s">
        <v>30619</v>
      </c>
      <c r="S5751" t="s">
        <v>22852</v>
      </c>
      <c r="T5751" t="s">
        <v>7</v>
      </c>
      <c r="U5751" t="s">
        <v>8</v>
      </c>
      <c r="V5751" t="s">
        <v>14</v>
      </c>
      <c r="W5751" t="s">
        <v>10939</v>
      </c>
      <c r="X5751" t="s">
        <v>10940</v>
      </c>
      <c r="Y5751" t="s">
        <v>21</v>
      </c>
    </row>
    <row r="5752" spans="1:25" x14ac:dyDescent="0.2">
      <c r="A5752" t="s">
        <v>0</v>
      </c>
      <c r="B5752" t="s">
        <v>22869</v>
      </c>
      <c r="C5752" t="s">
        <v>2259</v>
      </c>
      <c r="D5752" t="s">
        <v>22870</v>
      </c>
      <c r="E5752" t="s">
        <v>105</v>
      </c>
      <c r="F5752" t="s">
        <v>1221</v>
      </c>
      <c r="G5752" s="1">
        <v>45449</v>
      </c>
      <c r="H5752" s="1">
        <v>45449</v>
      </c>
      <c r="I5752" s="1">
        <v>45666</v>
      </c>
      <c r="J5752" s="3" t="s">
        <v>30629</v>
      </c>
      <c r="K5752" s="1"/>
      <c r="L5752" s="1">
        <v>45814</v>
      </c>
      <c r="M5752" s="1">
        <f t="shared" si="225"/>
        <v>45814</v>
      </c>
      <c r="N5752" t="s">
        <v>4</v>
      </c>
      <c r="O5752" t="s">
        <v>30621</v>
      </c>
      <c r="Q5752" t="s">
        <v>5</v>
      </c>
      <c r="R5752" t="s">
        <v>30619</v>
      </c>
      <c r="S5752" t="s">
        <v>179</v>
      </c>
      <c r="T5752" t="s">
        <v>7</v>
      </c>
      <c r="U5752" t="s">
        <v>287</v>
      </c>
      <c r="V5752" t="s">
        <v>9</v>
      </c>
      <c r="W5752" t="s">
        <v>22871</v>
      </c>
      <c r="X5752" t="s">
        <v>22870</v>
      </c>
      <c r="Y5752" t="s">
        <v>10</v>
      </c>
    </row>
    <row r="5753" spans="1:25" x14ac:dyDescent="0.2">
      <c r="A5753" t="s">
        <v>0</v>
      </c>
      <c r="B5753" t="s">
        <v>22872</v>
      </c>
      <c r="C5753" t="s">
        <v>1231</v>
      </c>
      <c r="D5753" t="s">
        <v>22873</v>
      </c>
      <c r="E5753" t="s">
        <v>105</v>
      </c>
      <c r="F5753" t="s">
        <v>4182</v>
      </c>
      <c r="G5753" s="1">
        <v>45449</v>
      </c>
      <c r="H5753" s="1">
        <v>45449</v>
      </c>
      <c r="I5753" s="1">
        <v>45663</v>
      </c>
      <c r="J5753" s="3" t="s">
        <v>30629</v>
      </c>
      <c r="K5753" s="1"/>
      <c r="L5753" s="1">
        <v>45814</v>
      </c>
      <c r="M5753" s="1">
        <f t="shared" si="225"/>
        <v>45814</v>
      </c>
      <c r="N5753" t="s">
        <v>4</v>
      </c>
      <c r="O5753" t="s">
        <v>30621</v>
      </c>
      <c r="Q5753" t="s">
        <v>5</v>
      </c>
      <c r="R5753" t="s">
        <v>30619</v>
      </c>
      <c r="S5753" t="s">
        <v>142</v>
      </c>
      <c r="T5753" t="s">
        <v>7</v>
      </c>
      <c r="U5753" t="s">
        <v>72</v>
      </c>
      <c r="V5753" t="s">
        <v>9</v>
      </c>
      <c r="W5753" t="s">
        <v>22874</v>
      </c>
      <c r="X5753" t="s">
        <v>22873</v>
      </c>
      <c r="Y5753" t="s">
        <v>10</v>
      </c>
    </row>
    <row r="5754" spans="1:25" x14ac:dyDescent="0.2">
      <c r="A5754" t="s">
        <v>0</v>
      </c>
      <c r="B5754" t="s">
        <v>22930</v>
      </c>
      <c r="C5754" t="s">
        <v>229</v>
      </c>
      <c r="D5754" t="s">
        <v>22931</v>
      </c>
      <c r="E5754" t="s">
        <v>11</v>
      </c>
      <c r="F5754" t="s">
        <v>4130</v>
      </c>
      <c r="G5754" s="1">
        <v>45449</v>
      </c>
      <c r="H5754" s="1">
        <v>45449</v>
      </c>
      <c r="I5754" s="1">
        <v>45772</v>
      </c>
      <c r="J5754" s="3" t="s">
        <v>30629</v>
      </c>
      <c r="K5754" s="1"/>
      <c r="L5754" s="1">
        <v>45814</v>
      </c>
      <c r="M5754" s="1">
        <f t="shared" si="225"/>
        <v>45814</v>
      </c>
      <c r="N5754" t="s">
        <v>26</v>
      </c>
      <c r="O5754" t="s">
        <v>30621</v>
      </c>
      <c r="Q5754" t="s">
        <v>5</v>
      </c>
      <c r="R5754" t="s">
        <v>30619</v>
      </c>
      <c r="S5754" t="s">
        <v>598</v>
      </c>
      <c r="T5754" t="s">
        <v>7</v>
      </c>
      <c r="U5754" t="s">
        <v>80</v>
      </c>
      <c r="V5754" t="s">
        <v>9</v>
      </c>
      <c r="W5754" t="s">
        <v>22932</v>
      </c>
      <c r="X5754" t="s">
        <v>22933</v>
      </c>
      <c r="Y5754" t="s">
        <v>31</v>
      </c>
    </row>
    <row r="5755" spans="1:25" x14ac:dyDescent="0.2">
      <c r="A5755" t="s">
        <v>0</v>
      </c>
      <c r="B5755" t="s">
        <v>22940</v>
      </c>
      <c r="C5755" t="s">
        <v>22941</v>
      </c>
      <c r="D5755" t="s">
        <v>22942</v>
      </c>
      <c r="E5755" t="s">
        <v>11</v>
      </c>
      <c r="F5755" t="s">
        <v>1133</v>
      </c>
      <c r="G5755" s="1">
        <v>45449</v>
      </c>
      <c r="H5755" s="1">
        <v>45449</v>
      </c>
      <c r="I5755" s="1">
        <v>45449</v>
      </c>
      <c r="J5755" s="3" t="s">
        <v>30629</v>
      </c>
      <c r="K5755" s="1"/>
      <c r="L5755" s="1">
        <v>46544</v>
      </c>
      <c r="M5755" s="1">
        <f t="shared" si="225"/>
        <v>45814</v>
      </c>
      <c r="N5755" t="s">
        <v>63</v>
      </c>
      <c r="O5755" t="s">
        <v>30621</v>
      </c>
      <c r="Q5755" t="s">
        <v>5</v>
      </c>
      <c r="R5755" t="s">
        <v>30619</v>
      </c>
      <c r="S5755" t="s">
        <v>180</v>
      </c>
      <c r="T5755" t="s">
        <v>64</v>
      </c>
      <c r="U5755" t="s">
        <v>119</v>
      </c>
      <c r="V5755" t="s">
        <v>120</v>
      </c>
      <c r="W5755" t="s">
        <v>41</v>
      </c>
      <c r="X5755" t="s">
        <v>41</v>
      </c>
      <c r="Y5755" t="s">
        <v>41</v>
      </c>
    </row>
    <row r="5756" spans="1:25" x14ac:dyDescent="0.2">
      <c r="A5756" t="s">
        <v>0</v>
      </c>
      <c r="B5756" t="s">
        <v>22981</v>
      </c>
      <c r="C5756" t="s">
        <v>6372</v>
      </c>
      <c r="D5756" t="s">
        <v>22982</v>
      </c>
      <c r="E5756" t="s">
        <v>105</v>
      </c>
      <c r="F5756" t="s">
        <v>1589</v>
      </c>
      <c r="G5756" s="1">
        <v>45449</v>
      </c>
      <c r="H5756" s="1">
        <v>45449</v>
      </c>
      <c r="I5756" s="1">
        <v>45827</v>
      </c>
      <c r="J5756" s="3" t="s">
        <v>30628</v>
      </c>
      <c r="K5756" s="1"/>
      <c r="L5756" s="1">
        <v>45814</v>
      </c>
      <c r="M5756" s="1">
        <f t="shared" si="225"/>
        <v>45814</v>
      </c>
      <c r="N5756" t="s">
        <v>4</v>
      </c>
      <c r="O5756" t="s">
        <v>30621</v>
      </c>
      <c r="Q5756" t="s">
        <v>5</v>
      </c>
      <c r="R5756" t="s">
        <v>30619</v>
      </c>
      <c r="S5756" t="s">
        <v>179</v>
      </c>
      <c r="T5756" t="s">
        <v>7</v>
      </c>
      <c r="U5756" t="s">
        <v>8</v>
      </c>
      <c r="V5756" t="s">
        <v>9</v>
      </c>
      <c r="W5756" t="s">
        <v>22983</v>
      </c>
      <c r="X5756" t="s">
        <v>22982</v>
      </c>
      <c r="Y5756" t="s">
        <v>10</v>
      </c>
    </row>
    <row r="5757" spans="1:25" x14ac:dyDescent="0.2">
      <c r="A5757" t="s">
        <v>0</v>
      </c>
      <c r="B5757" t="s">
        <v>22987</v>
      </c>
      <c r="C5757" t="s">
        <v>190</v>
      </c>
      <c r="D5757" t="s">
        <v>22988</v>
      </c>
      <c r="E5757" t="s">
        <v>11</v>
      </c>
      <c r="F5757" t="s">
        <v>1101</v>
      </c>
      <c r="G5757" s="1">
        <v>45449</v>
      </c>
      <c r="H5757" s="1">
        <v>45449</v>
      </c>
      <c r="I5757" s="1">
        <v>45810</v>
      </c>
      <c r="J5757" s="3" t="s">
        <v>30629</v>
      </c>
      <c r="K5757" s="1"/>
      <c r="L5757" s="1">
        <v>45814</v>
      </c>
      <c r="M5757" s="1">
        <f t="shared" si="225"/>
        <v>45814</v>
      </c>
      <c r="N5757" t="s">
        <v>788</v>
      </c>
      <c r="O5757" t="s">
        <v>30621</v>
      </c>
      <c r="Q5757" t="s">
        <v>5</v>
      </c>
      <c r="R5757" t="s">
        <v>30619</v>
      </c>
      <c r="S5757" t="s">
        <v>138</v>
      </c>
      <c r="T5757" t="s">
        <v>7</v>
      </c>
      <c r="U5757" t="s">
        <v>37</v>
      </c>
      <c r="V5757" t="s">
        <v>14</v>
      </c>
      <c r="W5757" t="s">
        <v>22989</v>
      </c>
      <c r="X5757" t="s">
        <v>22990</v>
      </c>
      <c r="Y5757" t="s">
        <v>40</v>
      </c>
    </row>
    <row r="5758" spans="1:25" x14ac:dyDescent="0.2">
      <c r="A5758" t="s">
        <v>0</v>
      </c>
      <c r="B5758" t="s">
        <v>23002</v>
      </c>
      <c r="C5758" t="s">
        <v>708</v>
      </c>
      <c r="D5758" t="s">
        <v>23003</v>
      </c>
      <c r="E5758" t="s">
        <v>34</v>
      </c>
      <c r="F5758" t="s">
        <v>3454</v>
      </c>
      <c r="G5758" s="1">
        <v>45449</v>
      </c>
      <c r="H5758" s="1">
        <v>45449</v>
      </c>
      <c r="I5758" s="1">
        <v>45741</v>
      </c>
      <c r="J5758" s="3" t="s">
        <v>30629</v>
      </c>
      <c r="K5758" s="1"/>
      <c r="L5758" s="1">
        <v>45814</v>
      </c>
      <c r="M5758" s="1">
        <f t="shared" si="225"/>
        <v>45814</v>
      </c>
      <c r="N5758" t="s">
        <v>448</v>
      </c>
      <c r="O5758" t="s">
        <v>30621</v>
      </c>
      <c r="Q5758" t="s">
        <v>5</v>
      </c>
      <c r="R5758" t="s">
        <v>30619</v>
      </c>
      <c r="S5758" t="s">
        <v>179</v>
      </c>
      <c r="T5758" t="s">
        <v>7</v>
      </c>
      <c r="U5758" t="s">
        <v>8</v>
      </c>
      <c r="V5758" t="s">
        <v>14</v>
      </c>
      <c r="W5758" t="s">
        <v>23004</v>
      </c>
      <c r="X5758" t="s">
        <v>23003</v>
      </c>
      <c r="Y5758" t="s">
        <v>21</v>
      </c>
    </row>
    <row r="5759" spans="1:25" x14ac:dyDescent="0.2">
      <c r="A5759" t="s">
        <v>0</v>
      </c>
      <c r="B5759" t="s">
        <v>23005</v>
      </c>
      <c r="C5759" t="s">
        <v>350</v>
      </c>
      <c r="D5759" t="s">
        <v>23006</v>
      </c>
      <c r="E5759" t="s">
        <v>34</v>
      </c>
      <c r="F5759" t="s">
        <v>3454</v>
      </c>
      <c r="G5759" s="1">
        <v>45449</v>
      </c>
      <c r="H5759" s="1">
        <v>45449</v>
      </c>
      <c r="I5759" s="1">
        <v>45741</v>
      </c>
      <c r="J5759" s="3" t="s">
        <v>30629</v>
      </c>
      <c r="K5759" s="1"/>
      <c r="L5759" s="1">
        <v>45814</v>
      </c>
      <c r="M5759" s="1">
        <f t="shared" si="225"/>
        <v>45814</v>
      </c>
      <c r="N5759" t="s">
        <v>448</v>
      </c>
      <c r="O5759" t="s">
        <v>30621</v>
      </c>
      <c r="Q5759" t="s">
        <v>5</v>
      </c>
      <c r="R5759" t="s">
        <v>30619</v>
      </c>
      <c r="S5759" t="s">
        <v>179</v>
      </c>
      <c r="T5759" t="s">
        <v>7</v>
      </c>
      <c r="U5759" t="s">
        <v>8</v>
      </c>
      <c r="V5759" t="s">
        <v>14</v>
      </c>
      <c r="W5759" t="s">
        <v>23007</v>
      </c>
      <c r="X5759" t="s">
        <v>23006</v>
      </c>
      <c r="Y5759" t="s">
        <v>21</v>
      </c>
    </row>
    <row r="5760" spans="1:25" x14ac:dyDescent="0.2">
      <c r="A5760" t="s">
        <v>0</v>
      </c>
      <c r="B5760" t="s">
        <v>23008</v>
      </c>
      <c r="C5760" t="s">
        <v>23009</v>
      </c>
      <c r="D5760" t="s">
        <v>23010</v>
      </c>
      <c r="E5760" t="s">
        <v>18</v>
      </c>
      <c r="F5760" t="s">
        <v>3607</v>
      </c>
      <c r="G5760" s="1">
        <v>45450</v>
      </c>
      <c r="H5760" s="1">
        <v>45449</v>
      </c>
      <c r="I5760" s="1">
        <v>45777</v>
      </c>
      <c r="J5760" s="3" t="s">
        <v>30629</v>
      </c>
      <c r="K5760" s="1"/>
      <c r="L5760" s="1">
        <v>45814</v>
      </c>
      <c r="M5760" s="1">
        <f t="shared" si="225"/>
        <v>45814</v>
      </c>
      <c r="N5760" t="s">
        <v>4</v>
      </c>
      <c r="O5760" t="s">
        <v>30621</v>
      </c>
      <c r="Q5760" t="s">
        <v>5</v>
      </c>
      <c r="R5760" t="s">
        <v>30619</v>
      </c>
      <c r="S5760" t="s">
        <v>179</v>
      </c>
      <c r="T5760" t="s">
        <v>7</v>
      </c>
      <c r="U5760" t="s">
        <v>287</v>
      </c>
      <c r="V5760" t="s">
        <v>9</v>
      </c>
      <c r="W5760" t="s">
        <v>23011</v>
      </c>
      <c r="X5760" t="s">
        <v>23010</v>
      </c>
      <c r="Y5760" t="s">
        <v>10</v>
      </c>
    </row>
    <row r="5761" spans="1:25" x14ac:dyDescent="0.2">
      <c r="A5761" t="s">
        <v>0</v>
      </c>
      <c r="B5761" t="s">
        <v>23012</v>
      </c>
      <c r="C5761" t="s">
        <v>4975</v>
      </c>
      <c r="D5761" t="s">
        <v>23013</v>
      </c>
      <c r="E5761" t="s">
        <v>18</v>
      </c>
      <c r="F5761" t="s">
        <v>3607</v>
      </c>
      <c r="G5761" s="1">
        <v>45450</v>
      </c>
      <c r="H5761" s="1">
        <v>45449</v>
      </c>
      <c r="I5761" s="1">
        <v>45777</v>
      </c>
      <c r="J5761" s="3" t="s">
        <v>30629</v>
      </c>
      <c r="K5761" s="1"/>
      <c r="L5761" s="1">
        <v>45814</v>
      </c>
      <c r="M5761" s="1">
        <f t="shared" si="225"/>
        <v>45814</v>
      </c>
      <c r="N5761" t="s">
        <v>4</v>
      </c>
      <c r="O5761" t="s">
        <v>30621</v>
      </c>
      <c r="Q5761" t="s">
        <v>5</v>
      </c>
      <c r="R5761" t="s">
        <v>30619</v>
      </c>
      <c r="S5761" t="s">
        <v>179</v>
      </c>
      <c r="T5761" t="s">
        <v>7</v>
      </c>
      <c r="U5761" t="s">
        <v>287</v>
      </c>
      <c r="V5761" t="s">
        <v>9</v>
      </c>
      <c r="W5761" t="s">
        <v>23014</v>
      </c>
      <c r="X5761" t="s">
        <v>23013</v>
      </c>
      <c r="Y5761" t="s">
        <v>10</v>
      </c>
    </row>
    <row r="5762" spans="1:25" x14ac:dyDescent="0.2">
      <c r="A5762" t="s">
        <v>0</v>
      </c>
      <c r="B5762" t="s">
        <v>23049</v>
      </c>
      <c r="C5762" t="s">
        <v>5734</v>
      </c>
      <c r="D5762" t="s">
        <v>23050</v>
      </c>
      <c r="E5762" t="s">
        <v>11</v>
      </c>
      <c r="F5762" t="s">
        <v>5507</v>
      </c>
      <c r="G5762" s="1">
        <v>45450</v>
      </c>
      <c r="H5762" s="1">
        <v>45449</v>
      </c>
      <c r="I5762" s="1">
        <v>45805</v>
      </c>
      <c r="J5762" s="3" t="s">
        <v>30629</v>
      </c>
      <c r="K5762" s="1"/>
      <c r="L5762" s="1">
        <v>45814</v>
      </c>
      <c r="M5762" s="1">
        <f t="shared" si="225"/>
        <v>45814</v>
      </c>
      <c r="N5762" t="s">
        <v>89</v>
      </c>
      <c r="O5762" t="s">
        <v>30621</v>
      </c>
      <c r="Q5762" t="s">
        <v>5</v>
      </c>
      <c r="R5762" t="s">
        <v>30619</v>
      </c>
      <c r="S5762" t="s">
        <v>255</v>
      </c>
      <c r="T5762" t="s">
        <v>7</v>
      </c>
      <c r="U5762" t="s">
        <v>1001</v>
      </c>
      <c r="V5762" t="s">
        <v>9</v>
      </c>
      <c r="W5762" t="s">
        <v>23051</v>
      </c>
      <c r="X5762" t="s">
        <v>23052</v>
      </c>
      <c r="Y5762" t="s">
        <v>91</v>
      </c>
    </row>
    <row r="5763" spans="1:25" x14ac:dyDescent="0.2">
      <c r="A5763" t="s">
        <v>0</v>
      </c>
      <c r="B5763" t="s">
        <v>23057</v>
      </c>
      <c r="C5763" t="s">
        <v>320</v>
      </c>
      <c r="D5763" t="s">
        <v>23058</v>
      </c>
      <c r="E5763" t="s">
        <v>11</v>
      </c>
      <c r="F5763" t="s">
        <v>4618</v>
      </c>
      <c r="G5763" s="1">
        <v>45450</v>
      </c>
      <c r="H5763" s="1">
        <v>45449</v>
      </c>
      <c r="I5763" s="1">
        <v>45773</v>
      </c>
      <c r="J5763" s="3" t="s">
        <v>30629</v>
      </c>
      <c r="K5763" s="1"/>
      <c r="L5763" s="1">
        <v>45814</v>
      </c>
      <c r="M5763" s="1">
        <f t="shared" ref="M5763:M5791" si="226">DATE(YEAR(H5763)+1,MONTH(H5763),DAY(H5763))</f>
        <v>45814</v>
      </c>
      <c r="N5763" t="s">
        <v>26</v>
      </c>
      <c r="O5763" t="s">
        <v>30621</v>
      </c>
      <c r="Q5763" t="s">
        <v>5</v>
      </c>
      <c r="R5763" t="s">
        <v>30619</v>
      </c>
      <c r="S5763" t="s">
        <v>598</v>
      </c>
      <c r="T5763" t="s">
        <v>7</v>
      </c>
      <c r="U5763" t="s">
        <v>80</v>
      </c>
      <c r="V5763" t="s">
        <v>9</v>
      </c>
      <c r="W5763" t="s">
        <v>23059</v>
      </c>
      <c r="X5763" t="s">
        <v>23060</v>
      </c>
      <c r="Y5763" t="s">
        <v>31</v>
      </c>
    </row>
    <row r="5764" spans="1:25" x14ac:dyDescent="0.2">
      <c r="A5764" t="s">
        <v>0</v>
      </c>
      <c r="B5764" t="s">
        <v>23064</v>
      </c>
      <c r="C5764" t="s">
        <v>798</v>
      </c>
      <c r="D5764" t="s">
        <v>23065</v>
      </c>
      <c r="E5764" t="s">
        <v>105</v>
      </c>
      <c r="F5764" t="s">
        <v>978</v>
      </c>
      <c r="G5764" s="1">
        <v>45450</v>
      </c>
      <c r="H5764" s="1">
        <v>45449</v>
      </c>
      <c r="I5764" s="1">
        <v>45669</v>
      </c>
      <c r="J5764" s="3" t="s">
        <v>30629</v>
      </c>
      <c r="K5764" s="1"/>
      <c r="L5764" s="1">
        <v>45814</v>
      </c>
      <c r="M5764" s="1">
        <f t="shared" si="226"/>
        <v>45814</v>
      </c>
      <c r="N5764" t="s">
        <v>63</v>
      </c>
      <c r="O5764" t="s">
        <v>30621</v>
      </c>
      <c r="Q5764" t="s">
        <v>5</v>
      </c>
      <c r="R5764" t="s">
        <v>30619</v>
      </c>
      <c r="S5764" t="s">
        <v>23066</v>
      </c>
      <c r="T5764" t="s">
        <v>64</v>
      </c>
      <c r="U5764" t="s">
        <v>65</v>
      </c>
      <c r="V5764" t="s">
        <v>111</v>
      </c>
      <c r="W5764" t="s">
        <v>41</v>
      </c>
      <c r="X5764" t="s">
        <v>41</v>
      </c>
      <c r="Y5764" t="s">
        <v>41</v>
      </c>
    </row>
    <row r="5765" spans="1:25" x14ac:dyDescent="0.2">
      <c r="A5765" t="s">
        <v>0</v>
      </c>
      <c r="B5765" t="s">
        <v>23071</v>
      </c>
      <c r="C5765" t="s">
        <v>224</v>
      </c>
      <c r="D5765" t="s">
        <v>23072</v>
      </c>
      <c r="E5765" t="s">
        <v>11</v>
      </c>
      <c r="F5765" t="s">
        <v>716</v>
      </c>
      <c r="G5765" s="1">
        <v>45450</v>
      </c>
      <c r="H5765" s="1">
        <v>45449</v>
      </c>
      <c r="I5765" s="1">
        <v>45805</v>
      </c>
      <c r="J5765" s="3" t="s">
        <v>30629</v>
      </c>
      <c r="K5765" s="1"/>
      <c r="L5765" s="1">
        <v>45814</v>
      </c>
      <c r="M5765" s="1">
        <f t="shared" si="226"/>
        <v>45814</v>
      </c>
      <c r="N5765" t="s">
        <v>89</v>
      </c>
      <c r="O5765" t="s">
        <v>30621</v>
      </c>
      <c r="Q5765" t="s">
        <v>5</v>
      </c>
      <c r="R5765" t="s">
        <v>30619</v>
      </c>
      <c r="S5765" t="s">
        <v>255</v>
      </c>
      <c r="T5765" t="s">
        <v>7</v>
      </c>
      <c r="U5765" t="s">
        <v>100</v>
      </c>
      <c r="V5765" t="s">
        <v>14</v>
      </c>
      <c r="W5765" t="s">
        <v>23073</v>
      </c>
      <c r="X5765" t="s">
        <v>23074</v>
      </c>
      <c r="Y5765" t="s">
        <v>91</v>
      </c>
    </row>
    <row r="5766" spans="1:25" x14ac:dyDescent="0.2">
      <c r="A5766" t="s">
        <v>0</v>
      </c>
      <c r="B5766" t="s">
        <v>23078</v>
      </c>
      <c r="C5766" t="s">
        <v>7103</v>
      </c>
      <c r="D5766" t="s">
        <v>23079</v>
      </c>
      <c r="E5766" t="s">
        <v>24</v>
      </c>
      <c r="F5766" t="s">
        <v>4810</v>
      </c>
      <c r="G5766" s="1">
        <v>45450</v>
      </c>
      <c r="H5766" s="1">
        <v>45449</v>
      </c>
      <c r="I5766" s="1">
        <v>45535</v>
      </c>
      <c r="J5766" s="3" t="s">
        <v>30629</v>
      </c>
      <c r="K5766" s="1"/>
      <c r="L5766" s="1">
        <v>45541</v>
      </c>
      <c r="M5766" s="1">
        <f t="shared" si="226"/>
        <v>45814</v>
      </c>
      <c r="N5766" t="s">
        <v>4</v>
      </c>
      <c r="O5766" t="s">
        <v>30621</v>
      </c>
      <c r="Q5766" t="s">
        <v>5</v>
      </c>
      <c r="R5766" t="s">
        <v>30619</v>
      </c>
      <c r="S5766" t="s">
        <v>12743</v>
      </c>
      <c r="T5766" t="s">
        <v>7</v>
      </c>
      <c r="U5766" t="s">
        <v>638</v>
      </c>
      <c r="V5766" t="s">
        <v>9</v>
      </c>
      <c r="W5766" t="s">
        <v>23080</v>
      </c>
      <c r="X5766" t="s">
        <v>23079</v>
      </c>
      <c r="Y5766" t="s">
        <v>10</v>
      </c>
    </row>
    <row r="5767" spans="1:25" x14ac:dyDescent="0.2">
      <c r="A5767" t="s">
        <v>0</v>
      </c>
      <c r="B5767" t="s">
        <v>23084</v>
      </c>
      <c r="C5767" t="s">
        <v>7103</v>
      </c>
      <c r="D5767" t="s">
        <v>23085</v>
      </c>
      <c r="E5767" t="s">
        <v>24</v>
      </c>
      <c r="F5767" t="s">
        <v>1410</v>
      </c>
      <c r="G5767" s="1">
        <v>45450</v>
      </c>
      <c r="H5767" s="1">
        <v>45449</v>
      </c>
      <c r="I5767" s="1">
        <v>45709</v>
      </c>
      <c r="J5767" s="3" t="s">
        <v>30629</v>
      </c>
      <c r="K5767" s="1"/>
      <c r="L5767" s="1">
        <v>45814</v>
      </c>
      <c r="M5767" s="1">
        <f t="shared" si="226"/>
        <v>45814</v>
      </c>
      <c r="N5767" t="s">
        <v>4</v>
      </c>
      <c r="O5767" t="s">
        <v>30621</v>
      </c>
      <c r="Q5767" t="s">
        <v>5</v>
      </c>
      <c r="R5767" t="s">
        <v>30619</v>
      </c>
      <c r="S5767" t="s">
        <v>1759</v>
      </c>
      <c r="T5767" t="s">
        <v>7</v>
      </c>
      <c r="U5767" t="s">
        <v>56</v>
      </c>
      <c r="V5767" t="s">
        <v>9</v>
      </c>
      <c r="W5767" t="s">
        <v>23086</v>
      </c>
      <c r="X5767" t="s">
        <v>23085</v>
      </c>
      <c r="Y5767" t="s">
        <v>10</v>
      </c>
    </row>
    <row r="5768" spans="1:25" x14ac:dyDescent="0.2">
      <c r="A5768" t="s">
        <v>0</v>
      </c>
      <c r="B5768" t="s">
        <v>23104</v>
      </c>
      <c r="C5768" t="s">
        <v>5389</v>
      </c>
      <c r="D5768" t="s">
        <v>23105</v>
      </c>
      <c r="E5768" t="s">
        <v>18</v>
      </c>
      <c r="F5768" t="s">
        <v>2146</v>
      </c>
      <c r="G5768" s="1">
        <v>45450</v>
      </c>
      <c r="H5768" s="1">
        <v>45449</v>
      </c>
      <c r="I5768" s="1">
        <v>45807</v>
      </c>
      <c r="J5768" s="3" t="s">
        <v>30629</v>
      </c>
      <c r="K5768" s="1"/>
      <c r="L5768" s="1">
        <v>45814</v>
      </c>
      <c r="M5768" s="1">
        <f t="shared" si="226"/>
        <v>45814</v>
      </c>
      <c r="N5768" t="s">
        <v>4</v>
      </c>
      <c r="O5768" t="s">
        <v>30621</v>
      </c>
      <c r="Q5768" t="s">
        <v>5</v>
      </c>
      <c r="R5768" t="s">
        <v>30619</v>
      </c>
      <c r="S5768" t="s">
        <v>255</v>
      </c>
      <c r="T5768" t="s">
        <v>7</v>
      </c>
      <c r="U5768" t="s">
        <v>287</v>
      </c>
      <c r="V5768" t="s">
        <v>9</v>
      </c>
      <c r="W5768" t="s">
        <v>23106</v>
      </c>
      <c r="X5768" t="s">
        <v>5390</v>
      </c>
      <c r="Y5768" t="s">
        <v>10</v>
      </c>
    </row>
    <row r="5769" spans="1:25" x14ac:dyDescent="0.2">
      <c r="A5769" t="s">
        <v>0</v>
      </c>
      <c r="B5769" t="s">
        <v>23150</v>
      </c>
      <c r="C5769" t="s">
        <v>23151</v>
      </c>
      <c r="D5769" t="s">
        <v>23152</v>
      </c>
      <c r="E5769" t="s">
        <v>18</v>
      </c>
      <c r="F5769" t="s">
        <v>2089</v>
      </c>
      <c r="G5769" s="1">
        <v>45450</v>
      </c>
      <c r="H5769" s="1">
        <v>45449</v>
      </c>
      <c r="I5769" s="1">
        <v>45503</v>
      </c>
      <c r="J5769" s="3" t="s">
        <v>30629</v>
      </c>
      <c r="K5769" s="1"/>
      <c r="L5769" s="1">
        <v>45814</v>
      </c>
      <c r="M5769" s="1">
        <f t="shared" si="226"/>
        <v>45814</v>
      </c>
      <c r="N5769" t="s">
        <v>2383</v>
      </c>
      <c r="O5769" t="s">
        <v>30621</v>
      </c>
      <c r="Q5769" t="s">
        <v>5</v>
      </c>
      <c r="R5769" t="s">
        <v>30619</v>
      </c>
      <c r="S5769" t="s">
        <v>6137</v>
      </c>
      <c r="T5769" t="s">
        <v>7</v>
      </c>
      <c r="U5769" t="s">
        <v>72</v>
      </c>
      <c r="V5769" t="s">
        <v>14</v>
      </c>
      <c r="W5769" t="s">
        <v>23153</v>
      </c>
      <c r="X5769" t="s">
        <v>23152</v>
      </c>
      <c r="Y5769" t="s">
        <v>73</v>
      </c>
    </row>
    <row r="5770" spans="1:25" x14ac:dyDescent="0.2">
      <c r="A5770" t="s">
        <v>0</v>
      </c>
      <c r="B5770" t="s">
        <v>23159</v>
      </c>
      <c r="C5770" t="s">
        <v>23160</v>
      </c>
      <c r="D5770" t="s">
        <v>23161</v>
      </c>
      <c r="E5770" t="s">
        <v>18</v>
      </c>
      <c r="F5770" t="s">
        <v>2146</v>
      </c>
      <c r="G5770" s="1">
        <v>45450</v>
      </c>
      <c r="H5770" s="1">
        <v>45449</v>
      </c>
      <c r="I5770" s="1">
        <v>45498</v>
      </c>
      <c r="J5770" s="3" t="s">
        <v>30629</v>
      </c>
      <c r="K5770" s="1"/>
      <c r="L5770" s="1">
        <v>45814</v>
      </c>
      <c r="M5770" s="1">
        <f t="shared" si="226"/>
        <v>45814</v>
      </c>
      <c r="N5770" t="s">
        <v>4</v>
      </c>
      <c r="O5770" t="s">
        <v>30621</v>
      </c>
      <c r="Q5770" t="s">
        <v>5</v>
      </c>
      <c r="R5770" t="s">
        <v>30619</v>
      </c>
      <c r="S5770" t="s">
        <v>6442</v>
      </c>
      <c r="T5770" t="s">
        <v>7</v>
      </c>
      <c r="U5770" t="s">
        <v>287</v>
      </c>
      <c r="V5770" t="s">
        <v>9</v>
      </c>
      <c r="W5770" t="s">
        <v>23162</v>
      </c>
      <c r="X5770" t="s">
        <v>23161</v>
      </c>
      <c r="Y5770" t="s">
        <v>10</v>
      </c>
    </row>
    <row r="5771" spans="1:25" x14ac:dyDescent="0.2">
      <c r="A5771" t="s">
        <v>0</v>
      </c>
      <c r="B5771" t="s">
        <v>23163</v>
      </c>
      <c r="C5771" t="s">
        <v>23160</v>
      </c>
      <c r="D5771" t="s">
        <v>23164</v>
      </c>
      <c r="E5771" t="s">
        <v>18</v>
      </c>
      <c r="F5771" t="s">
        <v>2089</v>
      </c>
      <c r="G5771" s="1">
        <v>45450</v>
      </c>
      <c r="H5771" s="1">
        <v>45449</v>
      </c>
      <c r="I5771" s="1">
        <v>45498</v>
      </c>
      <c r="J5771" s="3" t="s">
        <v>30629</v>
      </c>
      <c r="K5771" s="1"/>
      <c r="L5771" s="1">
        <v>45814</v>
      </c>
      <c r="M5771" s="1">
        <f t="shared" si="226"/>
        <v>45814</v>
      </c>
      <c r="N5771" t="s">
        <v>4</v>
      </c>
      <c r="O5771" t="s">
        <v>30621</v>
      </c>
      <c r="Q5771" t="s">
        <v>5</v>
      </c>
      <c r="R5771" t="s">
        <v>30619</v>
      </c>
      <c r="S5771" t="s">
        <v>1065</v>
      </c>
      <c r="T5771" t="s">
        <v>7</v>
      </c>
      <c r="U5771" t="s">
        <v>72</v>
      </c>
      <c r="V5771" t="s">
        <v>9</v>
      </c>
      <c r="W5771" t="s">
        <v>23165</v>
      </c>
      <c r="X5771" t="s">
        <v>23164</v>
      </c>
      <c r="Y5771" t="s">
        <v>10</v>
      </c>
    </row>
    <row r="5772" spans="1:25" x14ac:dyDescent="0.2">
      <c r="A5772" t="s">
        <v>0</v>
      </c>
      <c r="B5772" t="s">
        <v>25747</v>
      </c>
      <c r="C5772" t="s">
        <v>6938</v>
      </c>
      <c r="D5772" t="s">
        <v>25748</v>
      </c>
      <c r="E5772" t="s">
        <v>18</v>
      </c>
      <c r="F5772" t="s">
        <v>2089</v>
      </c>
      <c r="G5772" s="1">
        <v>45488</v>
      </c>
      <c r="H5772" s="1">
        <v>45449</v>
      </c>
      <c r="I5772" s="1">
        <v>45503</v>
      </c>
      <c r="J5772" s="3" t="s">
        <v>30629</v>
      </c>
      <c r="K5772" s="1"/>
      <c r="L5772" s="1">
        <v>45814</v>
      </c>
      <c r="M5772" s="1">
        <f t="shared" si="226"/>
        <v>45814</v>
      </c>
      <c r="N5772" t="s">
        <v>4</v>
      </c>
      <c r="O5772" t="s">
        <v>30621</v>
      </c>
      <c r="Q5772" t="s">
        <v>5</v>
      </c>
      <c r="R5772" t="s">
        <v>30619</v>
      </c>
      <c r="S5772" t="s">
        <v>74</v>
      </c>
      <c r="T5772" t="s">
        <v>7</v>
      </c>
      <c r="U5772" t="s">
        <v>72</v>
      </c>
      <c r="V5772" t="s">
        <v>9</v>
      </c>
      <c r="W5772" t="s">
        <v>25749</v>
      </c>
      <c r="X5772" t="s">
        <v>25748</v>
      </c>
      <c r="Y5772" t="s">
        <v>10</v>
      </c>
    </row>
    <row r="5773" spans="1:25" x14ac:dyDescent="0.2">
      <c r="A5773" t="s">
        <v>0</v>
      </c>
      <c r="B5773" t="s">
        <v>25772</v>
      </c>
      <c r="C5773" t="s">
        <v>6973</v>
      </c>
      <c r="D5773" t="s">
        <v>25773</v>
      </c>
      <c r="E5773" t="s">
        <v>18</v>
      </c>
      <c r="F5773" t="s">
        <v>2089</v>
      </c>
      <c r="G5773" s="1">
        <v>45488</v>
      </c>
      <c r="H5773" s="1">
        <v>45449</v>
      </c>
      <c r="I5773" s="1">
        <v>45808</v>
      </c>
      <c r="J5773" s="3" t="s">
        <v>30629</v>
      </c>
      <c r="K5773" s="1"/>
      <c r="L5773" s="1">
        <v>45814</v>
      </c>
      <c r="M5773" s="1">
        <f t="shared" si="226"/>
        <v>45814</v>
      </c>
      <c r="N5773" t="s">
        <v>4</v>
      </c>
      <c r="O5773" t="s">
        <v>30621</v>
      </c>
      <c r="Q5773" t="s">
        <v>5</v>
      </c>
      <c r="R5773" t="s">
        <v>30619</v>
      </c>
      <c r="S5773" t="s">
        <v>255</v>
      </c>
      <c r="T5773" t="s">
        <v>7</v>
      </c>
      <c r="U5773" t="s">
        <v>72</v>
      </c>
      <c r="V5773" t="s">
        <v>9</v>
      </c>
      <c r="W5773" t="s">
        <v>25774</v>
      </c>
      <c r="X5773" t="s">
        <v>25773</v>
      </c>
      <c r="Y5773" t="s">
        <v>10</v>
      </c>
    </row>
    <row r="5774" spans="1:25" x14ac:dyDescent="0.2">
      <c r="A5774" t="s">
        <v>0</v>
      </c>
      <c r="B5774" t="s">
        <v>25791</v>
      </c>
      <c r="C5774" t="s">
        <v>3244</v>
      </c>
      <c r="D5774" t="s">
        <v>25792</v>
      </c>
      <c r="E5774" t="s">
        <v>11</v>
      </c>
      <c r="F5774" t="s">
        <v>6696</v>
      </c>
      <c r="G5774" s="1">
        <v>45488</v>
      </c>
      <c r="H5774" s="1">
        <v>45449</v>
      </c>
      <c r="I5774" s="1">
        <v>45790</v>
      </c>
      <c r="J5774" s="3" t="s">
        <v>30629</v>
      </c>
      <c r="K5774" s="1"/>
      <c r="L5774" s="1">
        <v>45814</v>
      </c>
      <c r="M5774" s="1">
        <f t="shared" si="226"/>
        <v>45814</v>
      </c>
      <c r="N5774" t="s">
        <v>4</v>
      </c>
      <c r="O5774" t="s">
        <v>30621</v>
      </c>
      <c r="Q5774" t="s">
        <v>5</v>
      </c>
      <c r="R5774" t="s">
        <v>30619</v>
      </c>
      <c r="S5774" t="s">
        <v>138</v>
      </c>
      <c r="T5774" t="s">
        <v>7</v>
      </c>
      <c r="U5774" t="s">
        <v>126</v>
      </c>
      <c r="V5774" t="s">
        <v>14</v>
      </c>
      <c r="W5774" t="s">
        <v>25793</v>
      </c>
      <c r="X5774" t="s">
        <v>25792</v>
      </c>
      <c r="Y5774" t="s">
        <v>10</v>
      </c>
    </row>
    <row r="5775" spans="1:25" x14ac:dyDescent="0.2">
      <c r="A5775" t="s">
        <v>0</v>
      </c>
      <c r="B5775" t="s">
        <v>25805</v>
      </c>
      <c r="C5775" t="s">
        <v>3917</v>
      </c>
      <c r="D5775" t="s">
        <v>25806</v>
      </c>
      <c r="E5775" t="s">
        <v>11</v>
      </c>
      <c r="F5775" t="s">
        <v>909</v>
      </c>
      <c r="G5775" s="1">
        <v>45488</v>
      </c>
      <c r="H5775" s="1">
        <v>45449</v>
      </c>
      <c r="I5775" s="1">
        <v>45740</v>
      </c>
      <c r="J5775" s="3" t="s">
        <v>30629</v>
      </c>
      <c r="K5775" s="1"/>
      <c r="L5775" s="1">
        <v>45814</v>
      </c>
      <c r="M5775" s="1">
        <f t="shared" si="226"/>
        <v>45814</v>
      </c>
      <c r="N5775" t="s">
        <v>4</v>
      </c>
      <c r="O5775" t="s">
        <v>30621</v>
      </c>
      <c r="Q5775" t="s">
        <v>5</v>
      </c>
      <c r="R5775" t="s">
        <v>30619</v>
      </c>
      <c r="S5775" t="s">
        <v>138</v>
      </c>
      <c r="T5775" t="s">
        <v>7</v>
      </c>
      <c r="U5775" t="s">
        <v>77</v>
      </c>
      <c r="V5775" t="s">
        <v>14</v>
      </c>
      <c r="W5775" t="s">
        <v>25807</v>
      </c>
      <c r="X5775" t="s">
        <v>25806</v>
      </c>
      <c r="Y5775" t="s">
        <v>10</v>
      </c>
    </row>
    <row r="5776" spans="1:25" x14ac:dyDescent="0.2">
      <c r="A5776" t="s">
        <v>0</v>
      </c>
      <c r="B5776" t="s">
        <v>25819</v>
      </c>
      <c r="C5776" t="s">
        <v>924</v>
      </c>
      <c r="D5776" t="s">
        <v>25820</v>
      </c>
      <c r="E5776" t="s">
        <v>11</v>
      </c>
      <c r="F5776" t="s">
        <v>3846</v>
      </c>
      <c r="G5776" s="1">
        <v>45488</v>
      </c>
      <c r="H5776" s="1">
        <v>45449</v>
      </c>
      <c r="I5776" s="1">
        <v>45449</v>
      </c>
      <c r="J5776" s="1" t="s">
        <v>30628</v>
      </c>
      <c r="K5776" s="1"/>
      <c r="L5776" s="1">
        <v>45541</v>
      </c>
      <c r="M5776" s="1">
        <f t="shared" si="226"/>
        <v>45814</v>
      </c>
      <c r="N5776" t="s">
        <v>89</v>
      </c>
      <c r="O5776" t="s">
        <v>30621</v>
      </c>
      <c r="Q5776" t="s">
        <v>5</v>
      </c>
      <c r="R5776" t="s">
        <v>30620</v>
      </c>
      <c r="S5776" t="s">
        <v>1398</v>
      </c>
      <c r="T5776" t="s">
        <v>7</v>
      </c>
      <c r="U5776" t="s">
        <v>90</v>
      </c>
      <c r="V5776" t="s">
        <v>9</v>
      </c>
      <c r="W5776" t="s">
        <v>25821</v>
      </c>
      <c r="X5776" t="s">
        <v>25822</v>
      </c>
      <c r="Y5776" t="s">
        <v>91</v>
      </c>
    </row>
    <row r="5777" spans="1:25" x14ac:dyDescent="0.2">
      <c r="A5777" t="s">
        <v>0</v>
      </c>
      <c r="B5777" t="s">
        <v>25845</v>
      </c>
      <c r="C5777" t="s">
        <v>6914</v>
      </c>
      <c r="D5777" t="s">
        <v>25846</v>
      </c>
      <c r="E5777" t="s">
        <v>18</v>
      </c>
      <c r="F5777" t="s">
        <v>3607</v>
      </c>
      <c r="G5777" s="1">
        <v>45488</v>
      </c>
      <c r="H5777" s="1">
        <v>45449</v>
      </c>
      <c r="I5777" s="1">
        <v>45808</v>
      </c>
      <c r="J5777" s="3" t="s">
        <v>30629</v>
      </c>
      <c r="K5777" s="1"/>
      <c r="L5777" s="1">
        <v>45814</v>
      </c>
      <c r="M5777" s="1">
        <f t="shared" si="226"/>
        <v>45814</v>
      </c>
      <c r="N5777" t="s">
        <v>4</v>
      </c>
      <c r="O5777" t="s">
        <v>30621</v>
      </c>
      <c r="Q5777" t="s">
        <v>5</v>
      </c>
      <c r="R5777" t="s">
        <v>30619</v>
      </c>
      <c r="S5777" t="s">
        <v>598</v>
      </c>
      <c r="T5777" t="s">
        <v>7</v>
      </c>
      <c r="U5777" t="s">
        <v>287</v>
      </c>
      <c r="V5777" t="s">
        <v>9</v>
      </c>
      <c r="W5777" t="s">
        <v>25847</v>
      </c>
      <c r="X5777" t="s">
        <v>25846</v>
      </c>
      <c r="Y5777" t="s">
        <v>10</v>
      </c>
    </row>
    <row r="5778" spans="1:25" x14ac:dyDescent="0.2">
      <c r="A5778" t="s">
        <v>0</v>
      </c>
      <c r="B5778" t="s">
        <v>25916</v>
      </c>
      <c r="C5778" t="s">
        <v>4246</v>
      </c>
      <c r="D5778" t="s">
        <v>25917</v>
      </c>
      <c r="E5778" t="s">
        <v>18</v>
      </c>
      <c r="F5778" t="s">
        <v>3166</v>
      </c>
      <c r="G5778" s="1">
        <v>45489</v>
      </c>
      <c r="H5778" s="1">
        <v>45449</v>
      </c>
      <c r="I5778" s="1">
        <v>45449</v>
      </c>
      <c r="J5778" s="1" t="s">
        <v>30628</v>
      </c>
      <c r="K5778" s="1"/>
      <c r="L5778" s="1">
        <v>45814</v>
      </c>
      <c r="M5778" s="1">
        <f t="shared" si="226"/>
        <v>45814</v>
      </c>
      <c r="N5778" t="s">
        <v>873</v>
      </c>
      <c r="O5778" t="s">
        <v>30621</v>
      </c>
      <c r="Q5778" t="s">
        <v>5</v>
      </c>
      <c r="R5778" t="s">
        <v>30620</v>
      </c>
      <c r="S5778" t="s">
        <v>11187</v>
      </c>
      <c r="T5778" t="s">
        <v>7</v>
      </c>
      <c r="U5778" t="s">
        <v>56</v>
      </c>
      <c r="V5778" t="s">
        <v>14</v>
      </c>
      <c r="W5778" t="s">
        <v>23517</v>
      </c>
      <c r="X5778" t="s">
        <v>23518</v>
      </c>
      <c r="Y5778" t="s">
        <v>98</v>
      </c>
    </row>
    <row r="5779" spans="1:25" x14ac:dyDescent="0.2">
      <c r="A5779" t="s">
        <v>0</v>
      </c>
      <c r="B5779" t="s">
        <v>25918</v>
      </c>
      <c r="C5779" t="s">
        <v>4246</v>
      </c>
      <c r="D5779" t="s">
        <v>25919</v>
      </c>
      <c r="E5779" t="s">
        <v>18</v>
      </c>
      <c r="F5779" t="s">
        <v>4785</v>
      </c>
      <c r="G5779" s="1">
        <v>45489</v>
      </c>
      <c r="H5779" s="1">
        <v>45449</v>
      </c>
      <c r="I5779" s="1">
        <v>45805</v>
      </c>
      <c r="J5779" s="3" t="s">
        <v>30629</v>
      </c>
      <c r="K5779" s="1"/>
      <c r="L5779" s="1">
        <v>45814</v>
      </c>
      <c r="M5779" s="1">
        <f t="shared" si="226"/>
        <v>45814</v>
      </c>
      <c r="N5779" t="s">
        <v>4</v>
      </c>
      <c r="O5779" t="s">
        <v>30621</v>
      </c>
      <c r="Q5779" t="s">
        <v>5</v>
      </c>
      <c r="R5779" t="s">
        <v>30619</v>
      </c>
      <c r="S5779" t="s">
        <v>255</v>
      </c>
      <c r="T5779" t="s">
        <v>7</v>
      </c>
      <c r="U5779" t="s">
        <v>72</v>
      </c>
      <c r="V5779" t="s">
        <v>9</v>
      </c>
      <c r="W5779" t="s">
        <v>25920</v>
      </c>
      <c r="X5779" t="s">
        <v>25919</v>
      </c>
      <c r="Y5779" t="s">
        <v>10</v>
      </c>
    </row>
    <row r="5780" spans="1:25" x14ac:dyDescent="0.2">
      <c r="A5780" t="s">
        <v>0</v>
      </c>
      <c r="B5780" t="s">
        <v>25988</v>
      </c>
      <c r="C5780" t="s">
        <v>3770</v>
      </c>
      <c r="D5780" t="s">
        <v>25989</v>
      </c>
      <c r="E5780" t="s">
        <v>105</v>
      </c>
      <c r="F5780" t="s">
        <v>914</v>
      </c>
      <c r="G5780" s="1">
        <v>45490</v>
      </c>
      <c r="H5780" s="1">
        <v>45449</v>
      </c>
      <c r="I5780" s="1">
        <v>45449</v>
      </c>
      <c r="J5780" s="1" t="s">
        <v>30628</v>
      </c>
      <c r="K5780" s="1"/>
      <c r="L5780" s="1">
        <v>45814</v>
      </c>
      <c r="M5780" s="1">
        <f t="shared" si="226"/>
        <v>45814</v>
      </c>
      <c r="N5780" t="s">
        <v>4</v>
      </c>
      <c r="O5780" t="s">
        <v>30621</v>
      </c>
      <c r="Q5780" t="s">
        <v>5</v>
      </c>
      <c r="R5780" t="s">
        <v>30620</v>
      </c>
      <c r="S5780" t="s">
        <v>6327</v>
      </c>
      <c r="T5780" t="s">
        <v>7</v>
      </c>
      <c r="U5780" t="s">
        <v>56</v>
      </c>
      <c r="V5780" t="s">
        <v>9</v>
      </c>
      <c r="W5780" t="s">
        <v>25990</v>
      </c>
      <c r="X5780" t="s">
        <v>25991</v>
      </c>
      <c r="Y5780" t="s">
        <v>10</v>
      </c>
    </row>
    <row r="5781" spans="1:25" x14ac:dyDescent="0.2">
      <c r="A5781" t="s">
        <v>0</v>
      </c>
      <c r="B5781" t="s">
        <v>25995</v>
      </c>
      <c r="C5781" t="s">
        <v>7126</v>
      </c>
      <c r="D5781" t="s">
        <v>25996</v>
      </c>
      <c r="E5781" t="s">
        <v>11</v>
      </c>
      <c r="F5781" t="s">
        <v>3846</v>
      </c>
      <c r="G5781" s="1">
        <v>45490</v>
      </c>
      <c r="H5781" s="1">
        <v>45449</v>
      </c>
      <c r="I5781" s="1">
        <v>45804</v>
      </c>
      <c r="J5781" s="3" t="s">
        <v>30629</v>
      </c>
      <c r="K5781" s="1"/>
      <c r="L5781" s="1">
        <v>45814</v>
      </c>
      <c r="M5781" s="1">
        <f t="shared" si="226"/>
        <v>45814</v>
      </c>
      <c r="N5781" t="s">
        <v>89</v>
      </c>
      <c r="O5781" t="s">
        <v>30621</v>
      </c>
      <c r="Q5781" t="s">
        <v>5</v>
      </c>
      <c r="R5781" t="s">
        <v>30619</v>
      </c>
      <c r="S5781" t="s">
        <v>255</v>
      </c>
      <c r="T5781" t="s">
        <v>7</v>
      </c>
      <c r="U5781" t="s">
        <v>100</v>
      </c>
      <c r="V5781" t="s">
        <v>14</v>
      </c>
      <c r="W5781" t="s">
        <v>25997</v>
      </c>
      <c r="X5781" t="s">
        <v>25996</v>
      </c>
      <c r="Y5781" t="s">
        <v>91</v>
      </c>
    </row>
    <row r="5782" spans="1:25" x14ac:dyDescent="0.2">
      <c r="A5782" t="s">
        <v>0</v>
      </c>
      <c r="B5782" t="s">
        <v>26040</v>
      </c>
      <c r="C5782" t="s">
        <v>14983</v>
      </c>
      <c r="D5782" t="s">
        <v>26041</v>
      </c>
      <c r="E5782" t="s">
        <v>11</v>
      </c>
      <c r="F5782" t="s">
        <v>4601</v>
      </c>
      <c r="G5782" s="1">
        <v>45492</v>
      </c>
      <c r="H5782" s="1">
        <v>45449</v>
      </c>
      <c r="I5782" s="1">
        <v>45752</v>
      </c>
      <c r="J5782" s="3" t="s">
        <v>30629</v>
      </c>
      <c r="K5782" s="1"/>
      <c r="L5782" s="1">
        <v>45814</v>
      </c>
      <c r="M5782" s="1">
        <f t="shared" si="226"/>
        <v>45814</v>
      </c>
      <c r="N5782" t="s">
        <v>26</v>
      </c>
      <c r="O5782" t="s">
        <v>30621</v>
      </c>
      <c r="Q5782" t="s">
        <v>5</v>
      </c>
      <c r="R5782" t="s">
        <v>30619</v>
      </c>
      <c r="S5782" t="s">
        <v>598</v>
      </c>
      <c r="T5782" t="s">
        <v>7</v>
      </c>
      <c r="U5782" t="s">
        <v>37</v>
      </c>
      <c r="V5782" t="s">
        <v>9</v>
      </c>
      <c r="W5782" t="s">
        <v>26042</v>
      </c>
      <c r="X5782" t="s">
        <v>26041</v>
      </c>
      <c r="Y5782" t="s">
        <v>31</v>
      </c>
    </row>
    <row r="5783" spans="1:25" x14ac:dyDescent="0.2">
      <c r="A5783" t="s">
        <v>0</v>
      </c>
      <c r="B5783" t="s">
        <v>26062</v>
      </c>
      <c r="C5783" t="s">
        <v>3994</v>
      </c>
      <c r="D5783" t="s">
        <v>26063</v>
      </c>
      <c r="E5783" t="s">
        <v>18</v>
      </c>
      <c r="F5783" t="s">
        <v>2146</v>
      </c>
      <c r="G5783" s="1">
        <v>45492</v>
      </c>
      <c r="H5783" s="1">
        <v>45449</v>
      </c>
      <c r="I5783" s="1">
        <v>45808</v>
      </c>
      <c r="J5783" s="3" t="s">
        <v>30629</v>
      </c>
      <c r="K5783" s="1"/>
      <c r="L5783" s="1">
        <v>45814</v>
      </c>
      <c r="M5783" s="1">
        <f t="shared" si="226"/>
        <v>45814</v>
      </c>
      <c r="N5783" t="s">
        <v>4</v>
      </c>
      <c r="O5783" t="s">
        <v>30621</v>
      </c>
      <c r="Q5783" t="s">
        <v>5</v>
      </c>
      <c r="R5783" t="s">
        <v>30619</v>
      </c>
      <c r="S5783" t="s">
        <v>138</v>
      </c>
      <c r="T5783" t="s">
        <v>7</v>
      </c>
      <c r="U5783" t="s">
        <v>8</v>
      </c>
      <c r="V5783" t="s">
        <v>9</v>
      </c>
      <c r="W5783" t="s">
        <v>26064</v>
      </c>
      <c r="X5783" t="s">
        <v>26063</v>
      </c>
      <c r="Y5783" t="s">
        <v>10</v>
      </c>
    </row>
    <row r="5784" spans="1:25" x14ac:dyDescent="0.2">
      <c r="A5784" t="s">
        <v>0</v>
      </c>
      <c r="B5784" t="s">
        <v>26117</v>
      </c>
      <c r="C5784" t="s">
        <v>4805</v>
      </c>
      <c r="D5784" t="s">
        <v>26118</v>
      </c>
      <c r="E5784" t="s">
        <v>105</v>
      </c>
      <c r="F5784" t="s">
        <v>3013</v>
      </c>
      <c r="G5784" s="1">
        <v>45492</v>
      </c>
      <c r="H5784" s="1">
        <v>45449</v>
      </c>
      <c r="I5784" s="1">
        <v>45729</v>
      </c>
      <c r="J5784" s="3" t="s">
        <v>30629</v>
      </c>
      <c r="K5784" s="1"/>
      <c r="L5784" s="1">
        <v>45541</v>
      </c>
      <c r="M5784" s="1">
        <f t="shared" si="226"/>
        <v>45814</v>
      </c>
      <c r="N5784" t="s">
        <v>4</v>
      </c>
      <c r="O5784" t="s">
        <v>30621</v>
      </c>
      <c r="Q5784" t="s">
        <v>5</v>
      </c>
      <c r="R5784" t="s">
        <v>30619</v>
      </c>
      <c r="S5784" t="s">
        <v>6498</v>
      </c>
      <c r="T5784" t="s">
        <v>7</v>
      </c>
      <c r="U5784" t="s">
        <v>4896</v>
      </c>
      <c r="V5784" t="s">
        <v>9</v>
      </c>
      <c r="W5784" t="s">
        <v>26119</v>
      </c>
      <c r="X5784" t="s">
        <v>26120</v>
      </c>
      <c r="Y5784" t="s">
        <v>10</v>
      </c>
    </row>
    <row r="5785" spans="1:25" x14ac:dyDescent="0.2">
      <c r="A5785" t="s">
        <v>0</v>
      </c>
      <c r="B5785" t="s">
        <v>26889</v>
      </c>
      <c r="C5785" t="s">
        <v>4717</v>
      </c>
      <c r="D5785" t="s">
        <v>26890</v>
      </c>
      <c r="E5785" t="s">
        <v>11</v>
      </c>
      <c r="F5785" t="s">
        <v>2794</v>
      </c>
      <c r="G5785" s="1">
        <v>45516</v>
      </c>
      <c r="H5785" s="1">
        <v>45449</v>
      </c>
      <c r="I5785" s="1">
        <v>45790</v>
      </c>
      <c r="J5785" s="3" t="s">
        <v>30629</v>
      </c>
      <c r="K5785" s="1"/>
      <c r="L5785" s="1">
        <v>45814</v>
      </c>
      <c r="M5785" s="1">
        <f t="shared" si="226"/>
        <v>45814</v>
      </c>
      <c r="N5785" t="s">
        <v>873</v>
      </c>
      <c r="O5785" t="s">
        <v>30621</v>
      </c>
      <c r="Q5785" t="s">
        <v>5</v>
      </c>
      <c r="R5785" t="s">
        <v>30619</v>
      </c>
      <c r="S5785" t="s">
        <v>138</v>
      </c>
      <c r="T5785" t="s">
        <v>7</v>
      </c>
      <c r="U5785" t="s">
        <v>56</v>
      </c>
      <c r="V5785" t="s">
        <v>14</v>
      </c>
      <c r="W5785" t="s">
        <v>26891</v>
      </c>
      <c r="X5785" t="s">
        <v>26892</v>
      </c>
      <c r="Y5785" t="s">
        <v>98</v>
      </c>
    </row>
    <row r="5786" spans="1:25" x14ac:dyDescent="0.2">
      <c r="A5786" t="s">
        <v>0</v>
      </c>
      <c r="B5786" t="s">
        <v>26893</v>
      </c>
      <c r="C5786" t="s">
        <v>4717</v>
      </c>
      <c r="D5786" t="s">
        <v>26894</v>
      </c>
      <c r="E5786" t="s">
        <v>11</v>
      </c>
      <c r="F5786" t="s">
        <v>2794</v>
      </c>
      <c r="G5786" s="1">
        <v>45516</v>
      </c>
      <c r="H5786" s="1">
        <v>45449</v>
      </c>
      <c r="I5786" s="1">
        <v>45532</v>
      </c>
      <c r="J5786" s="3" t="s">
        <v>30629</v>
      </c>
      <c r="K5786" s="1"/>
      <c r="L5786" s="1">
        <v>45632</v>
      </c>
      <c r="M5786" s="1">
        <f t="shared" si="226"/>
        <v>45814</v>
      </c>
      <c r="N5786" t="s">
        <v>4</v>
      </c>
      <c r="O5786" t="s">
        <v>30621</v>
      </c>
      <c r="Q5786" t="s">
        <v>5</v>
      </c>
      <c r="R5786" t="s">
        <v>30619</v>
      </c>
      <c r="S5786" t="s">
        <v>1398</v>
      </c>
      <c r="T5786" t="s">
        <v>7</v>
      </c>
      <c r="U5786" t="s">
        <v>287</v>
      </c>
      <c r="V5786" t="s">
        <v>9</v>
      </c>
      <c r="W5786" t="s">
        <v>26895</v>
      </c>
      <c r="X5786" t="s">
        <v>26894</v>
      </c>
      <c r="Y5786" t="s">
        <v>10</v>
      </c>
    </row>
    <row r="5787" spans="1:25" x14ac:dyDescent="0.2">
      <c r="A5787" t="s">
        <v>0</v>
      </c>
      <c r="B5787" t="s">
        <v>26929</v>
      </c>
      <c r="C5787" t="s">
        <v>26930</v>
      </c>
      <c r="D5787" t="s">
        <v>26931</v>
      </c>
      <c r="E5787" t="s">
        <v>54</v>
      </c>
      <c r="F5787" t="s">
        <v>6039</v>
      </c>
      <c r="G5787" s="1">
        <v>45517</v>
      </c>
      <c r="H5787" s="1">
        <v>45449</v>
      </c>
      <c r="I5787" s="1">
        <v>45776</v>
      </c>
      <c r="J5787" s="3" t="s">
        <v>30629</v>
      </c>
      <c r="K5787" s="1"/>
      <c r="L5787" s="1">
        <v>45814</v>
      </c>
      <c r="M5787" s="1">
        <f t="shared" si="226"/>
        <v>45814</v>
      </c>
      <c r="N5787" t="s">
        <v>4</v>
      </c>
      <c r="O5787" t="s">
        <v>30621</v>
      </c>
      <c r="Q5787" t="s">
        <v>5</v>
      </c>
      <c r="R5787" t="s">
        <v>30619</v>
      </c>
      <c r="S5787" t="s">
        <v>1759</v>
      </c>
      <c r="T5787" t="s">
        <v>7</v>
      </c>
      <c r="U5787" t="s">
        <v>287</v>
      </c>
      <c r="V5787" t="s">
        <v>9</v>
      </c>
      <c r="W5787" t="s">
        <v>26932</v>
      </c>
      <c r="X5787" t="s">
        <v>26931</v>
      </c>
      <c r="Y5787" t="s">
        <v>10</v>
      </c>
    </row>
    <row r="5788" spans="1:25" x14ac:dyDescent="0.2">
      <c r="A5788" t="s">
        <v>0</v>
      </c>
      <c r="B5788" t="s">
        <v>26933</v>
      </c>
      <c r="C5788" t="s">
        <v>2449</v>
      </c>
      <c r="D5788" t="s">
        <v>26934</v>
      </c>
      <c r="E5788" t="s">
        <v>54</v>
      </c>
      <c r="F5788" t="s">
        <v>1539</v>
      </c>
      <c r="G5788" s="1">
        <v>45517</v>
      </c>
      <c r="H5788" s="1">
        <v>45449</v>
      </c>
      <c r="I5788" s="1">
        <v>45677</v>
      </c>
      <c r="J5788" s="3" t="s">
        <v>30629</v>
      </c>
      <c r="K5788" s="1"/>
      <c r="L5788" s="1">
        <v>45814</v>
      </c>
      <c r="M5788" s="1">
        <f t="shared" si="226"/>
        <v>45814</v>
      </c>
      <c r="N5788" t="s">
        <v>4</v>
      </c>
      <c r="O5788" t="s">
        <v>30621</v>
      </c>
      <c r="Q5788" t="s">
        <v>5</v>
      </c>
      <c r="R5788" t="s">
        <v>30619</v>
      </c>
      <c r="S5788" t="s">
        <v>521</v>
      </c>
      <c r="T5788" t="s">
        <v>7</v>
      </c>
      <c r="U5788" t="s">
        <v>56</v>
      </c>
      <c r="V5788" t="s">
        <v>9</v>
      </c>
      <c r="W5788" t="s">
        <v>26935</v>
      </c>
      <c r="X5788" t="s">
        <v>26934</v>
      </c>
      <c r="Y5788" t="s">
        <v>10</v>
      </c>
    </row>
    <row r="5789" spans="1:25" x14ac:dyDescent="0.2">
      <c r="A5789" t="s">
        <v>0</v>
      </c>
      <c r="B5789" t="s">
        <v>26956</v>
      </c>
      <c r="C5789" t="s">
        <v>6093</v>
      </c>
      <c r="D5789" t="s">
        <v>26957</v>
      </c>
      <c r="E5789" t="s">
        <v>54</v>
      </c>
      <c r="F5789" t="s">
        <v>1600</v>
      </c>
      <c r="G5789" s="1">
        <v>45517</v>
      </c>
      <c r="H5789" s="1">
        <v>45449</v>
      </c>
      <c r="I5789" s="1">
        <v>45806</v>
      </c>
      <c r="J5789" s="3" t="s">
        <v>30629</v>
      </c>
      <c r="K5789" s="1"/>
      <c r="L5789" s="1">
        <v>45814</v>
      </c>
      <c r="M5789" s="1">
        <f t="shared" si="226"/>
        <v>45814</v>
      </c>
      <c r="N5789" t="s">
        <v>448</v>
      </c>
      <c r="O5789" t="s">
        <v>30621</v>
      </c>
      <c r="Q5789" t="s">
        <v>5</v>
      </c>
      <c r="R5789" t="s">
        <v>30619</v>
      </c>
      <c r="S5789" t="s">
        <v>457</v>
      </c>
      <c r="T5789" t="s">
        <v>7</v>
      </c>
      <c r="U5789" t="s">
        <v>8</v>
      </c>
      <c r="V5789" t="s">
        <v>14</v>
      </c>
      <c r="W5789" t="s">
        <v>26958</v>
      </c>
      <c r="X5789" t="s">
        <v>26957</v>
      </c>
      <c r="Y5789" t="s">
        <v>21</v>
      </c>
    </row>
    <row r="5790" spans="1:25" x14ac:dyDescent="0.2">
      <c r="A5790" t="s">
        <v>0</v>
      </c>
      <c r="B5790" t="s">
        <v>26959</v>
      </c>
      <c r="C5790" t="s">
        <v>5521</v>
      </c>
      <c r="D5790" t="s">
        <v>26960</v>
      </c>
      <c r="E5790" t="s">
        <v>11</v>
      </c>
      <c r="F5790" t="s">
        <v>3846</v>
      </c>
      <c r="G5790" s="1">
        <v>45517</v>
      </c>
      <c r="H5790" s="1">
        <v>45449</v>
      </c>
      <c r="I5790" s="1">
        <v>45449</v>
      </c>
      <c r="J5790" s="1" t="s">
        <v>30628</v>
      </c>
      <c r="K5790" s="1"/>
      <c r="L5790" s="1">
        <v>45632</v>
      </c>
      <c r="M5790" s="1">
        <f t="shared" si="226"/>
        <v>45814</v>
      </c>
      <c r="N5790" t="s">
        <v>89</v>
      </c>
      <c r="O5790" t="s">
        <v>30621</v>
      </c>
      <c r="Q5790" t="s">
        <v>5</v>
      </c>
      <c r="R5790" t="s">
        <v>30620</v>
      </c>
      <c r="S5790" t="s">
        <v>3284</v>
      </c>
      <c r="T5790" t="s">
        <v>7</v>
      </c>
      <c r="U5790" t="s">
        <v>90</v>
      </c>
      <c r="V5790" t="s">
        <v>9</v>
      </c>
      <c r="W5790" t="s">
        <v>26961</v>
      </c>
      <c r="X5790" t="s">
        <v>26962</v>
      </c>
      <c r="Y5790" t="s">
        <v>91</v>
      </c>
    </row>
    <row r="5791" spans="1:25" x14ac:dyDescent="0.2">
      <c r="A5791" t="s">
        <v>0</v>
      </c>
      <c r="B5791" t="s">
        <v>26963</v>
      </c>
      <c r="C5791" t="s">
        <v>5521</v>
      </c>
      <c r="D5791" t="s">
        <v>26964</v>
      </c>
      <c r="E5791" t="s">
        <v>11</v>
      </c>
      <c r="F5791" t="s">
        <v>3846</v>
      </c>
      <c r="G5791" s="1">
        <v>45517</v>
      </c>
      <c r="H5791" s="1">
        <v>45449</v>
      </c>
      <c r="I5791" s="1">
        <v>45804</v>
      </c>
      <c r="J5791" s="3" t="s">
        <v>30629</v>
      </c>
      <c r="K5791" s="1"/>
      <c r="L5791" s="1">
        <v>45814</v>
      </c>
      <c r="M5791" s="1">
        <f t="shared" si="226"/>
        <v>45814</v>
      </c>
      <c r="N5791" t="s">
        <v>89</v>
      </c>
      <c r="O5791" t="s">
        <v>30621</v>
      </c>
      <c r="Q5791" t="s">
        <v>5</v>
      </c>
      <c r="R5791" t="s">
        <v>30619</v>
      </c>
      <c r="S5791" t="s">
        <v>138</v>
      </c>
      <c r="T5791" t="s">
        <v>7</v>
      </c>
      <c r="U5791" t="s">
        <v>90</v>
      </c>
      <c r="V5791" t="s">
        <v>9</v>
      </c>
      <c r="W5791" t="s">
        <v>26965</v>
      </c>
      <c r="X5791" t="s">
        <v>26964</v>
      </c>
      <c r="Y5791" t="s">
        <v>91</v>
      </c>
    </row>
    <row r="5792" spans="1:25" x14ac:dyDescent="0.2">
      <c r="A5792" t="s">
        <v>0</v>
      </c>
      <c r="B5792" t="s">
        <v>26972</v>
      </c>
      <c r="C5792" t="s">
        <v>1714</v>
      </c>
      <c r="D5792" t="s">
        <v>26973</v>
      </c>
      <c r="E5792" t="s">
        <v>54</v>
      </c>
      <c r="F5792" t="s">
        <v>6039</v>
      </c>
      <c r="G5792" s="1">
        <v>45517</v>
      </c>
      <c r="H5792" s="1">
        <v>45449</v>
      </c>
      <c r="I5792" s="1">
        <v>45679</v>
      </c>
      <c r="J5792" s="3" t="s">
        <v>30629</v>
      </c>
      <c r="K5792" s="1"/>
      <c r="L5792" s="1">
        <v>45814</v>
      </c>
      <c r="M5792" s="1">
        <f t="shared" ref="M5792:M5803" si="227">DATE(YEAR(H5792)+1,MONTH(H5792),DAY(H5792))</f>
        <v>45814</v>
      </c>
      <c r="N5792" t="s">
        <v>4</v>
      </c>
      <c r="O5792" t="s">
        <v>30621</v>
      </c>
      <c r="Q5792" t="s">
        <v>5</v>
      </c>
      <c r="R5792" t="s">
        <v>30619</v>
      </c>
      <c r="S5792" t="s">
        <v>255</v>
      </c>
      <c r="T5792" t="s">
        <v>7</v>
      </c>
      <c r="U5792" t="s">
        <v>56</v>
      </c>
      <c r="V5792" t="s">
        <v>9</v>
      </c>
      <c r="W5792" t="s">
        <v>26974</v>
      </c>
      <c r="X5792" t="s">
        <v>26973</v>
      </c>
      <c r="Y5792" t="s">
        <v>10</v>
      </c>
    </row>
    <row r="5793" spans="1:25" x14ac:dyDescent="0.2">
      <c r="A5793" t="s">
        <v>0</v>
      </c>
      <c r="B5793" t="s">
        <v>26975</v>
      </c>
      <c r="C5793" t="s">
        <v>5514</v>
      </c>
      <c r="D5793" t="s">
        <v>26976</v>
      </c>
      <c r="E5793" t="s">
        <v>18</v>
      </c>
      <c r="F5793" t="s">
        <v>3310</v>
      </c>
      <c r="G5793" s="1">
        <v>45517</v>
      </c>
      <c r="H5793" s="1">
        <v>45449</v>
      </c>
      <c r="I5793" s="1">
        <v>45614</v>
      </c>
      <c r="J5793" s="3" t="s">
        <v>30629</v>
      </c>
      <c r="K5793" s="1"/>
      <c r="L5793" s="1">
        <v>45632</v>
      </c>
      <c r="M5793" s="1">
        <f t="shared" si="227"/>
        <v>45814</v>
      </c>
      <c r="N5793" t="s">
        <v>873</v>
      </c>
      <c r="O5793" t="s">
        <v>30621</v>
      </c>
      <c r="Q5793" t="s">
        <v>5</v>
      </c>
      <c r="R5793" t="s">
        <v>30619</v>
      </c>
      <c r="S5793" t="s">
        <v>6442</v>
      </c>
      <c r="T5793" t="s">
        <v>7</v>
      </c>
      <c r="U5793" t="s">
        <v>56</v>
      </c>
      <c r="V5793" t="s">
        <v>14</v>
      </c>
      <c r="W5793" t="s">
        <v>26977</v>
      </c>
      <c r="X5793" t="s">
        <v>26978</v>
      </c>
      <c r="Y5793" t="s">
        <v>98</v>
      </c>
    </row>
    <row r="5794" spans="1:25" x14ac:dyDescent="0.2">
      <c r="A5794" t="s">
        <v>0</v>
      </c>
      <c r="B5794" t="s">
        <v>26979</v>
      </c>
      <c r="C5794" t="s">
        <v>522</v>
      </c>
      <c r="D5794" t="s">
        <v>26980</v>
      </c>
      <c r="E5794" t="s">
        <v>105</v>
      </c>
      <c r="F5794" t="s">
        <v>5927</v>
      </c>
      <c r="G5794" s="1">
        <v>45517</v>
      </c>
      <c r="H5794" s="1">
        <v>45449</v>
      </c>
      <c r="I5794" s="1">
        <v>45449</v>
      </c>
      <c r="J5794" s="1" t="s">
        <v>30628</v>
      </c>
      <c r="K5794" s="1"/>
      <c r="L5794" s="1">
        <v>45814</v>
      </c>
      <c r="M5794" s="1">
        <f t="shared" si="227"/>
        <v>45814</v>
      </c>
      <c r="N5794" t="s">
        <v>788</v>
      </c>
      <c r="O5794" t="s">
        <v>30621</v>
      </c>
      <c r="Q5794" t="s">
        <v>5</v>
      </c>
      <c r="R5794" t="s">
        <v>30620</v>
      </c>
      <c r="S5794" t="s">
        <v>5996</v>
      </c>
      <c r="T5794" t="s">
        <v>7</v>
      </c>
      <c r="U5794" t="s">
        <v>37</v>
      </c>
      <c r="V5794" t="s">
        <v>14</v>
      </c>
      <c r="W5794" t="s">
        <v>26981</v>
      </c>
      <c r="X5794" t="s">
        <v>26982</v>
      </c>
      <c r="Y5794" t="s">
        <v>40</v>
      </c>
    </row>
    <row r="5795" spans="1:25" x14ac:dyDescent="0.2">
      <c r="A5795" t="s">
        <v>0</v>
      </c>
      <c r="B5795" t="s">
        <v>26986</v>
      </c>
      <c r="C5795" t="s">
        <v>775</v>
      </c>
      <c r="D5795" t="s">
        <v>26987</v>
      </c>
      <c r="E5795" t="s">
        <v>54</v>
      </c>
      <c r="F5795" t="s">
        <v>1600</v>
      </c>
      <c r="G5795" s="1">
        <v>45517</v>
      </c>
      <c r="H5795" s="1">
        <v>45449</v>
      </c>
      <c r="I5795" s="1">
        <v>45735</v>
      </c>
      <c r="J5795" s="3" t="s">
        <v>30629</v>
      </c>
      <c r="K5795" s="1"/>
      <c r="L5795" s="1">
        <v>45814</v>
      </c>
      <c r="M5795" s="1">
        <f t="shared" si="227"/>
        <v>45814</v>
      </c>
      <c r="N5795" t="s">
        <v>4</v>
      </c>
      <c r="O5795" t="s">
        <v>30621</v>
      </c>
      <c r="Q5795" t="s">
        <v>5</v>
      </c>
      <c r="R5795" t="s">
        <v>30619</v>
      </c>
      <c r="S5795" t="s">
        <v>138</v>
      </c>
      <c r="T5795" t="s">
        <v>28</v>
      </c>
      <c r="U5795" t="s">
        <v>77</v>
      </c>
      <c r="V5795" t="s">
        <v>30</v>
      </c>
      <c r="W5795" t="s">
        <v>26988</v>
      </c>
      <c r="X5795" t="s">
        <v>26987</v>
      </c>
      <c r="Y5795" t="s">
        <v>10</v>
      </c>
    </row>
    <row r="5796" spans="1:25" x14ac:dyDescent="0.2">
      <c r="A5796" t="s">
        <v>0</v>
      </c>
      <c r="B5796" t="s">
        <v>26997</v>
      </c>
      <c r="C5796" t="s">
        <v>26998</v>
      </c>
      <c r="D5796" t="s">
        <v>26999</v>
      </c>
      <c r="E5796" t="s">
        <v>18</v>
      </c>
      <c r="F5796" t="s">
        <v>2089</v>
      </c>
      <c r="G5796" s="1">
        <v>45519</v>
      </c>
      <c r="H5796" s="1">
        <v>45449</v>
      </c>
      <c r="I5796" s="1">
        <v>45449</v>
      </c>
      <c r="J5796" s="1" t="s">
        <v>30628</v>
      </c>
      <c r="K5796" s="1"/>
      <c r="L5796" s="1">
        <v>45814</v>
      </c>
      <c r="M5796" s="1">
        <f t="shared" si="227"/>
        <v>45814</v>
      </c>
      <c r="N5796" t="s">
        <v>4</v>
      </c>
      <c r="O5796" t="s">
        <v>30621</v>
      </c>
      <c r="Q5796" t="s">
        <v>5</v>
      </c>
      <c r="R5796" t="s">
        <v>30620</v>
      </c>
      <c r="S5796" t="s">
        <v>6327</v>
      </c>
      <c r="T5796" t="s">
        <v>7</v>
      </c>
      <c r="U5796" t="s">
        <v>72</v>
      </c>
      <c r="V5796" t="s">
        <v>9</v>
      </c>
      <c r="W5796" t="s">
        <v>27000</v>
      </c>
      <c r="X5796" t="s">
        <v>27001</v>
      </c>
      <c r="Y5796" t="s">
        <v>10</v>
      </c>
    </row>
    <row r="5797" spans="1:25" x14ac:dyDescent="0.2">
      <c r="A5797" t="s">
        <v>0</v>
      </c>
      <c r="B5797" t="s">
        <v>27002</v>
      </c>
      <c r="C5797" t="s">
        <v>1799</v>
      </c>
      <c r="D5797" t="s">
        <v>27003</v>
      </c>
      <c r="E5797" t="s">
        <v>11</v>
      </c>
      <c r="F5797" t="s">
        <v>3846</v>
      </c>
      <c r="G5797" s="1">
        <v>45519</v>
      </c>
      <c r="H5797" s="1">
        <v>45449</v>
      </c>
      <c r="I5797" s="1">
        <v>45799</v>
      </c>
      <c r="J5797" s="3" t="s">
        <v>30629</v>
      </c>
      <c r="K5797" s="1"/>
      <c r="L5797" s="1">
        <v>45814</v>
      </c>
      <c r="M5797" s="1">
        <f t="shared" si="227"/>
        <v>45814</v>
      </c>
      <c r="N5797" t="s">
        <v>89</v>
      </c>
      <c r="O5797" t="s">
        <v>30621</v>
      </c>
      <c r="Q5797" t="s">
        <v>5</v>
      </c>
      <c r="R5797" t="s">
        <v>30619</v>
      </c>
      <c r="S5797" t="s">
        <v>255</v>
      </c>
      <c r="T5797" t="s">
        <v>7</v>
      </c>
      <c r="U5797" t="s">
        <v>282</v>
      </c>
      <c r="V5797" t="s">
        <v>9</v>
      </c>
      <c r="W5797" t="s">
        <v>27004</v>
      </c>
      <c r="X5797" t="s">
        <v>27003</v>
      </c>
      <c r="Y5797" t="s">
        <v>91</v>
      </c>
    </row>
    <row r="5798" spans="1:25" x14ac:dyDescent="0.2">
      <c r="A5798" t="s">
        <v>0</v>
      </c>
      <c r="B5798" t="s">
        <v>27005</v>
      </c>
      <c r="C5798" t="s">
        <v>1799</v>
      </c>
      <c r="D5798" t="s">
        <v>27006</v>
      </c>
      <c r="E5798" t="s">
        <v>11</v>
      </c>
      <c r="F5798" t="s">
        <v>4601</v>
      </c>
      <c r="G5798" s="1">
        <v>45519</v>
      </c>
      <c r="H5798" s="1">
        <v>45449</v>
      </c>
      <c r="I5798" s="1">
        <v>45748</v>
      </c>
      <c r="J5798" s="3" t="s">
        <v>30629</v>
      </c>
      <c r="K5798" s="1"/>
      <c r="L5798" s="1">
        <v>45814</v>
      </c>
      <c r="M5798" s="1">
        <f t="shared" si="227"/>
        <v>45814</v>
      </c>
      <c r="N5798" t="s">
        <v>26</v>
      </c>
      <c r="O5798" t="s">
        <v>30621</v>
      </c>
      <c r="Q5798" t="s">
        <v>5</v>
      </c>
      <c r="R5798" t="s">
        <v>30619</v>
      </c>
      <c r="S5798" t="s">
        <v>598</v>
      </c>
      <c r="T5798" t="s">
        <v>7</v>
      </c>
      <c r="U5798" t="s">
        <v>37</v>
      </c>
      <c r="V5798" t="s">
        <v>9</v>
      </c>
      <c r="W5798" t="s">
        <v>27007</v>
      </c>
      <c r="X5798" t="s">
        <v>27006</v>
      </c>
      <c r="Y5798" t="s">
        <v>31</v>
      </c>
    </row>
    <row r="5799" spans="1:25" x14ac:dyDescent="0.2">
      <c r="A5799" t="s">
        <v>0</v>
      </c>
      <c r="B5799" t="s">
        <v>27032</v>
      </c>
      <c r="C5799" t="s">
        <v>3782</v>
      </c>
      <c r="D5799" t="s">
        <v>27033</v>
      </c>
      <c r="E5799" t="s">
        <v>18</v>
      </c>
      <c r="F5799" t="s">
        <v>2146</v>
      </c>
      <c r="G5799" s="1">
        <v>45519</v>
      </c>
      <c r="H5799" s="1">
        <v>45449</v>
      </c>
      <c r="I5799" s="1">
        <v>45808</v>
      </c>
      <c r="J5799" s="3" t="s">
        <v>30629</v>
      </c>
      <c r="K5799" s="1"/>
      <c r="L5799" s="1">
        <v>45814</v>
      </c>
      <c r="M5799" s="1">
        <f t="shared" si="227"/>
        <v>45814</v>
      </c>
      <c r="N5799" t="s">
        <v>4</v>
      </c>
      <c r="O5799" t="s">
        <v>30621</v>
      </c>
      <c r="Q5799" t="s">
        <v>5</v>
      </c>
      <c r="R5799" t="s">
        <v>30619</v>
      </c>
      <c r="S5799" t="s">
        <v>255</v>
      </c>
      <c r="T5799" t="s">
        <v>7</v>
      </c>
      <c r="U5799" t="s">
        <v>287</v>
      </c>
      <c r="V5799" t="s">
        <v>9</v>
      </c>
      <c r="W5799" t="s">
        <v>27034</v>
      </c>
      <c r="X5799" t="s">
        <v>27033</v>
      </c>
      <c r="Y5799" t="s">
        <v>10</v>
      </c>
    </row>
    <row r="5800" spans="1:25" x14ac:dyDescent="0.2">
      <c r="A5800" t="s">
        <v>0</v>
      </c>
      <c r="B5800" t="s">
        <v>27073</v>
      </c>
      <c r="C5800" t="s">
        <v>4151</v>
      </c>
      <c r="D5800" t="s">
        <v>27074</v>
      </c>
      <c r="E5800" t="s">
        <v>18</v>
      </c>
      <c r="F5800" t="s">
        <v>1936</v>
      </c>
      <c r="G5800" s="1">
        <v>45519</v>
      </c>
      <c r="H5800" s="1">
        <v>45449</v>
      </c>
      <c r="I5800" s="1">
        <v>45610</v>
      </c>
      <c r="J5800" s="3" t="s">
        <v>30629</v>
      </c>
      <c r="K5800" s="1"/>
      <c r="L5800" s="1">
        <v>45541</v>
      </c>
      <c r="M5800" s="1">
        <f t="shared" si="227"/>
        <v>45814</v>
      </c>
      <c r="N5800" t="s">
        <v>4</v>
      </c>
      <c r="O5800" t="s">
        <v>30621</v>
      </c>
      <c r="Q5800" t="s">
        <v>5</v>
      </c>
      <c r="R5800" t="s">
        <v>30619</v>
      </c>
      <c r="S5800" t="s">
        <v>1863</v>
      </c>
      <c r="T5800" t="s">
        <v>7</v>
      </c>
      <c r="U5800" t="s">
        <v>220</v>
      </c>
      <c r="V5800" t="s">
        <v>9</v>
      </c>
      <c r="W5800" t="s">
        <v>27075</v>
      </c>
      <c r="X5800" t="s">
        <v>27074</v>
      </c>
      <c r="Y5800" t="s">
        <v>10</v>
      </c>
    </row>
    <row r="5801" spans="1:25" x14ac:dyDescent="0.2">
      <c r="A5801" t="s">
        <v>0</v>
      </c>
      <c r="B5801" t="s">
        <v>27158</v>
      </c>
      <c r="C5801" t="s">
        <v>27159</v>
      </c>
      <c r="D5801" t="s">
        <v>27160</v>
      </c>
      <c r="E5801" t="s">
        <v>54</v>
      </c>
      <c r="F5801" t="s">
        <v>27161</v>
      </c>
      <c r="G5801" s="1">
        <v>45519</v>
      </c>
      <c r="H5801" s="1">
        <v>45449</v>
      </c>
      <c r="I5801" s="1">
        <v>45743</v>
      </c>
      <c r="J5801" s="3" t="s">
        <v>30629</v>
      </c>
      <c r="K5801" s="1"/>
      <c r="L5801" s="1">
        <v>45814</v>
      </c>
      <c r="M5801" s="1">
        <f t="shared" si="227"/>
        <v>45814</v>
      </c>
      <c r="N5801" t="s">
        <v>89</v>
      </c>
      <c r="O5801" t="s">
        <v>30621</v>
      </c>
      <c r="Q5801" t="s">
        <v>5</v>
      </c>
      <c r="R5801" t="s">
        <v>30619</v>
      </c>
      <c r="S5801" t="s">
        <v>138</v>
      </c>
      <c r="T5801" t="s">
        <v>7</v>
      </c>
      <c r="U5801" t="s">
        <v>100</v>
      </c>
      <c r="V5801" t="s">
        <v>14</v>
      </c>
      <c r="W5801" t="s">
        <v>27162</v>
      </c>
      <c r="X5801" t="s">
        <v>27163</v>
      </c>
      <c r="Y5801" t="s">
        <v>91</v>
      </c>
    </row>
    <row r="5802" spans="1:25" x14ac:dyDescent="0.2">
      <c r="A5802" t="s">
        <v>0</v>
      </c>
      <c r="B5802" t="s">
        <v>27221</v>
      </c>
      <c r="C5802" t="s">
        <v>2064</v>
      </c>
      <c r="D5802" t="s">
        <v>27222</v>
      </c>
      <c r="E5802" t="s">
        <v>54</v>
      </c>
      <c r="F5802" t="s">
        <v>6039</v>
      </c>
      <c r="G5802" s="1">
        <v>45519</v>
      </c>
      <c r="H5802" s="1">
        <v>45449</v>
      </c>
      <c r="I5802" s="1">
        <v>45679</v>
      </c>
      <c r="J5802" s="3" t="s">
        <v>30629</v>
      </c>
      <c r="K5802" s="1"/>
      <c r="L5802" s="1">
        <v>45814</v>
      </c>
      <c r="M5802" s="1">
        <f t="shared" si="227"/>
        <v>45814</v>
      </c>
      <c r="N5802" t="s">
        <v>4</v>
      </c>
      <c r="O5802" t="s">
        <v>30621</v>
      </c>
      <c r="Q5802" t="s">
        <v>5</v>
      </c>
      <c r="R5802" t="s">
        <v>30619</v>
      </c>
      <c r="S5802" t="s">
        <v>138</v>
      </c>
      <c r="T5802" t="s">
        <v>7</v>
      </c>
      <c r="U5802" t="s">
        <v>56</v>
      </c>
      <c r="V5802" t="s">
        <v>9</v>
      </c>
      <c r="W5802" t="s">
        <v>27223</v>
      </c>
      <c r="X5802" t="s">
        <v>27222</v>
      </c>
      <c r="Y5802" t="s">
        <v>10</v>
      </c>
    </row>
    <row r="5803" spans="1:25" x14ac:dyDescent="0.2">
      <c r="A5803" t="s">
        <v>0</v>
      </c>
      <c r="B5803" t="s">
        <v>27316</v>
      </c>
      <c r="C5803" t="s">
        <v>5626</v>
      </c>
      <c r="D5803" t="s">
        <v>27317</v>
      </c>
      <c r="E5803" t="s">
        <v>11</v>
      </c>
      <c r="F5803" t="s">
        <v>3987</v>
      </c>
      <c r="G5803" s="1">
        <v>45523</v>
      </c>
      <c r="H5803" s="1">
        <v>45449</v>
      </c>
      <c r="I5803" s="1">
        <v>45753</v>
      </c>
      <c r="J5803" s="3" t="s">
        <v>30629</v>
      </c>
      <c r="K5803" s="1"/>
      <c r="L5803" s="1">
        <v>45814</v>
      </c>
      <c r="M5803" s="1">
        <f t="shared" si="227"/>
        <v>45814</v>
      </c>
      <c r="N5803" t="s">
        <v>36</v>
      </c>
      <c r="O5803" t="s">
        <v>30621</v>
      </c>
      <c r="Q5803" t="s">
        <v>5</v>
      </c>
      <c r="R5803" t="s">
        <v>30619</v>
      </c>
      <c r="S5803" t="s">
        <v>1710</v>
      </c>
      <c r="T5803" t="s">
        <v>7</v>
      </c>
      <c r="U5803" t="s">
        <v>37</v>
      </c>
      <c r="V5803" t="s">
        <v>14</v>
      </c>
      <c r="W5803" t="s">
        <v>8583</v>
      </c>
      <c r="X5803" t="s">
        <v>8584</v>
      </c>
      <c r="Y5803" t="s">
        <v>40</v>
      </c>
    </row>
    <row r="5804" spans="1:25" x14ac:dyDescent="0.2">
      <c r="A5804" t="s">
        <v>0</v>
      </c>
      <c r="B5804" t="s">
        <v>28156</v>
      </c>
      <c r="C5804" t="s">
        <v>5997</v>
      </c>
      <c r="D5804" t="s">
        <v>28157</v>
      </c>
      <c r="E5804" t="s">
        <v>18</v>
      </c>
      <c r="F5804" t="s">
        <v>5998</v>
      </c>
      <c r="G5804" s="1">
        <v>45632</v>
      </c>
      <c r="H5804" s="1">
        <v>45632</v>
      </c>
      <c r="I5804" s="1">
        <v>45769</v>
      </c>
      <c r="J5804" s="3" t="s">
        <v>30629</v>
      </c>
      <c r="K5804" s="1"/>
      <c r="L5804" s="1">
        <v>45814</v>
      </c>
      <c r="M5804" s="1">
        <f>DATE(YEAR(H5804),MONTH(H5804)+6,DAY(H5804))</f>
        <v>45814</v>
      </c>
      <c r="N5804" t="s">
        <v>45</v>
      </c>
      <c r="O5804" t="s">
        <v>30623</v>
      </c>
      <c r="Q5804" t="s">
        <v>5</v>
      </c>
      <c r="R5804" t="s">
        <v>30619</v>
      </c>
      <c r="S5804" t="s">
        <v>6102</v>
      </c>
      <c r="T5804" t="s">
        <v>46</v>
      </c>
      <c r="U5804" t="s">
        <v>47</v>
      </c>
      <c r="V5804" t="s">
        <v>9</v>
      </c>
      <c r="W5804" t="s">
        <v>28158</v>
      </c>
      <c r="X5804" t="s">
        <v>28157</v>
      </c>
      <c r="Y5804" t="s">
        <v>48</v>
      </c>
    </row>
    <row r="5805" spans="1:25" x14ac:dyDescent="0.2">
      <c r="A5805" t="s">
        <v>0</v>
      </c>
      <c r="B5805" t="s">
        <v>4706</v>
      </c>
      <c r="C5805" t="s">
        <v>158</v>
      </c>
      <c r="D5805" t="s">
        <v>4707</v>
      </c>
      <c r="E5805" t="s">
        <v>105</v>
      </c>
      <c r="F5805" t="s">
        <v>984</v>
      </c>
      <c r="G5805" s="1">
        <v>44719</v>
      </c>
      <c r="H5805" s="1">
        <v>44719</v>
      </c>
      <c r="I5805" s="1">
        <v>45068</v>
      </c>
      <c r="J5805" s="3" t="s">
        <v>30629</v>
      </c>
      <c r="K5805" s="1"/>
      <c r="L5805" s="1">
        <v>45084</v>
      </c>
      <c r="M5805" s="1">
        <f>DATE(YEAR(H5805)+3,MONTH(H5805),DAY(H5805))</f>
        <v>45815</v>
      </c>
      <c r="N5805" t="s">
        <v>4</v>
      </c>
      <c r="O5805" t="s">
        <v>30622</v>
      </c>
      <c r="Q5805" t="s">
        <v>5</v>
      </c>
      <c r="R5805" t="s">
        <v>30619</v>
      </c>
      <c r="S5805" t="s">
        <v>858</v>
      </c>
      <c r="T5805" t="s">
        <v>7</v>
      </c>
      <c r="U5805" t="s">
        <v>287</v>
      </c>
      <c r="V5805" t="s">
        <v>9</v>
      </c>
      <c r="W5805" t="s">
        <v>4708</v>
      </c>
      <c r="X5805" t="s">
        <v>4707</v>
      </c>
      <c r="Y5805" t="s">
        <v>10</v>
      </c>
    </row>
    <row r="5806" spans="1:25" x14ac:dyDescent="0.2">
      <c r="A5806" t="s">
        <v>0</v>
      </c>
      <c r="B5806" t="s">
        <v>4964</v>
      </c>
      <c r="C5806" t="s">
        <v>196</v>
      </c>
      <c r="D5806" t="s">
        <v>4965</v>
      </c>
      <c r="E5806" t="s">
        <v>52</v>
      </c>
      <c r="F5806" t="s">
        <v>1492</v>
      </c>
      <c r="G5806" s="1">
        <v>44727</v>
      </c>
      <c r="H5806" s="1">
        <v>44719</v>
      </c>
      <c r="I5806" s="1">
        <v>45091</v>
      </c>
      <c r="J5806" s="3" t="s">
        <v>30629</v>
      </c>
      <c r="K5806" s="1"/>
      <c r="L5806" s="1">
        <v>45815</v>
      </c>
      <c r="M5806" s="1">
        <f>DATE(YEAR(H5806)+3,MONTH(H5806),DAY(H5806))</f>
        <v>45815</v>
      </c>
      <c r="N5806" t="s">
        <v>89</v>
      </c>
      <c r="O5806" t="s">
        <v>30624</v>
      </c>
      <c r="Q5806" t="s">
        <v>5</v>
      </c>
      <c r="R5806" t="s">
        <v>30619</v>
      </c>
      <c r="S5806" t="s">
        <v>1140</v>
      </c>
      <c r="T5806" t="s">
        <v>7</v>
      </c>
      <c r="U5806" t="s">
        <v>90</v>
      </c>
      <c r="V5806" t="s">
        <v>9</v>
      </c>
      <c r="W5806" t="s">
        <v>4966</v>
      </c>
      <c r="X5806" t="s">
        <v>4967</v>
      </c>
      <c r="Y5806" t="s">
        <v>91</v>
      </c>
    </row>
    <row r="5807" spans="1:25" x14ac:dyDescent="0.2">
      <c r="A5807" t="s">
        <v>0</v>
      </c>
      <c r="B5807" t="s">
        <v>4995</v>
      </c>
      <c r="C5807" t="s">
        <v>4996</v>
      </c>
      <c r="D5807" t="s">
        <v>4997</v>
      </c>
      <c r="E5807" t="s">
        <v>76</v>
      </c>
      <c r="F5807" t="s">
        <v>1011</v>
      </c>
      <c r="G5807" s="1">
        <v>44728</v>
      </c>
      <c r="H5807" s="1">
        <v>44719</v>
      </c>
      <c r="I5807" s="1">
        <v>45154</v>
      </c>
      <c r="J5807" s="3" t="s">
        <v>30629</v>
      </c>
      <c r="K5807" s="1"/>
      <c r="L5807" s="1">
        <v>45815</v>
      </c>
      <c r="M5807" s="1">
        <f>DATE(YEAR(H5807)+3,MONTH(H5807),DAY(H5807))</f>
        <v>45815</v>
      </c>
      <c r="N5807" t="s">
        <v>4</v>
      </c>
      <c r="O5807" t="s">
        <v>30624</v>
      </c>
      <c r="Q5807" t="s">
        <v>5</v>
      </c>
      <c r="R5807" t="s">
        <v>30619</v>
      </c>
      <c r="S5807" t="s">
        <v>3501</v>
      </c>
      <c r="T5807" t="s">
        <v>28</v>
      </c>
      <c r="U5807" t="s">
        <v>77</v>
      </c>
      <c r="V5807" t="s">
        <v>30</v>
      </c>
      <c r="W5807" t="s">
        <v>4998</v>
      </c>
      <c r="X5807" t="s">
        <v>4999</v>
      </c>
      <c r="Y5807" t="s">
        <v>10</v>
      </c>
    </row>
    <row r="5808" spans="1:25" x14ac:dyDescent="0.2">
      <c r="A5808" t="s">
        <v>0</v>
      </c>
      <c r="B5808" t="s">
        <v>5376</v>
      </c>
      <c r="C5808" t="s">
        <v>175</v>
      </c>
      <c r="D5808" t="s">
        <v>5377</v>
      </c>
      <c r="E5808" t="s">
        <v>52</v>
      </c>
      <c r="F5808" t="s">
        <v>1492</v>
      </c>
      <c r="G5808" s="1">
        <v>44742</v>
      </c>
      <c r="H5808" s="1">
        <v>44719</v>
      </c>
      <c r="I5808" s="1">
        <v>45182</v>
      </c>
      <c r="J5808" s="3" t="s">
        <v>30629</v>
      </c>
      <c r="K5808" s="1"/>
      <c r="L5808" s="1">
        <v>45815</v>
      </c>
      <c r="M5808" s="1">
        <f>DATE(YEAR(H5808)+3,MONTH(H5808),DAY(H5808))</f>
        <v>45815</v>
      </c>
      <c r="N5808" t="s">
        <v>89</v>
      </c>
      <c r="O5808" t="s">
        <v>30624</v>
      </c>
      <c r="Q5808" t="s">
        <v>5</v>
      </c>
      <c r="R5808" t="s">
        <v>30619</v>
      </c>
      <c r="S5808" t="s">
        <v>1140</v>
      </c>
      <c r="T5808" t="s">
        <v>7</v>
      </c>
      <c r="U5808" t="s">
        <v>90</v>
      </c>
      <c r="V5808" t="s">
        <v>9</v>
      </c>
      <c r="W5808" t="s">
        <v>5378</v>
      </c>
      <c r="X5808" t="s">
        <v>5379</v>
      </c>
      <c r="Y5808" t="s">
        <v>91</v>
      </c>
    </row>
    <row r="5809" spans="1:25" x14ac:dyDescent="0.2">
      <c r="A5809" t="s">
        <v>0</v>
      </c>
      <c r="B5809" t="s">
        <v>23015</v>
      </c>
      <c r="C5809" t="s">
        <v>23016</v>
      </c>
      <c r="D5809" t="s">
        <v>23017</v>
      </c>
      <c r="E5809" t="s">
        <v>11</v>
      </c>
      <c r="F5809" t="s">
        <v>184</v>
      </c>
      <c r="G5809" s="1">
        <v>45450</v>
      </c>
      <c r="H5809" s="1">
        <v>45450</v>
      </c>
      <c r="I5809" s="1">
        <v>45692</v>
      </c>
      <c r="J5809" s="3" t="s">
        <v>30629</v>
      </c>
      <c r="K5809" s="1"/>
      <c r="L5809" s="1">
        <v>45815</v>
      </c>
      <c r="M5809" s="1">
        <f t="shared" ref="M5809:M5840" si="228">DATE(YEAR(H5809)+1,MONTH(H5809),DAY(H5809))</f>
        <v>45815</v>
      </c>
      <c r="N5809" t="s">
        <v>4</v>
      </c>
      <c r="O5809" t="s">
        <v>30621</v>
      </c>
      <c r="Q5809" t="s">
        <v>5</v>
      </c>
      <c r="R5809" t="s">
        <v>30619</v>
      </c>
      <c r="S5809" t="s">
        <v>179</v>
      </c>
      <c r="T5809" t="s">
        <v>109</v>
      </c>
      <c r="U5809" t="s">
        <v>8</v>
      </c>
      <c r="V5809" t="s">
        <v>111</v>
      </c>
      <c r="W5809" t="s">
        <v>23018</v>
      </c>
      <c r="X5809" t="s">
        <v>23017</v>
      </c>
      <c r="Y5809" t="s">
        <v>10</v>
      </c>
    </row>
    <row r="5810" spans="1:25" x14ac:dyDescent="0.2">
      <c r="A5810" t="s">
        <v>0</v>
      </c>
      <c r="B5810" t="s">
        <v>23019</v>
      </c>
      <c r="C5810" t="s">
        <v>6926</v>
      </c>
      <c r="D5810" t="s">
        <v>23020</v>
      </c>
      <c r="E5810" t="s">
        <v>18</v>
      </c>
      <c r="F5810" t="s">
        <v>3974</v>
      </c>
      <c r="G5810" s="1">
        <v>45450</v>
      </c>
      <c r="H5810" s="1">
        <v>45450</v>
      </c>
      <c r="I5810" s="1">
        <v>45466</v>
      </c>
      <c r="J5810" s="3" t="s">
        <v>30629</v>
      </c>
      <c r="K5810" s="1"/>
      <c r="L5810" s="1">
        <v>45815</v>
      </c>
      <c r="M5810" s="1">
        <f t="shared" si="228"/>
        <v>45815</v>
      </c>
      <c r="N5810" t="s">
        <v>4</v>
      </c>
      <c r="O5810" t="s">
        <v>30621</v>
      </c>
      <c r="Q5810" t="s">
        <v>5</v>
      </c>
      <c r="R5810" t="s">
        <v>30619</v>
      </c>
      <c r="S5810" t="s">
        <v>142</v>
      </c>
      <c r="T5810" t="s">
        <v>7</v>
      </c>
      <c r="U5810" t="s">
        <v>72</v>
      </c>
      <c r="V5810" t="s">
        <v>9</v>
      </c>
      <c r="W5810" t="s">
        <v>23021</v>
      </c>
      <c r="X5810" t="s">
        <v>23020</v>
      </c>
      <c r="Y5810" t="s">
        <v>10</v>
      </c>
    </row>
    <row r="5811" spans="1:25" x14ac:dyDescent="0.2">
      <c r="A5811" t="s">
        <v>0</v>
      </c>
      <c r="B5811" t="s">
        <v>23025</v>
      </c>
      <c r="C5811" t="s">
        <v>23026</v>
      </c>
      <c r="D5811" t="s">
        <v>23027</v>
      </c>
      <c r="E5811" t="s">
        <v>11</v>
      </c>
      <c r="F5811" t="s">
        <v>184</v>
      </c>
      <c r="G5811" s="1">
        <v>45450</v>
      </c>
      <c r="H5811" s="1">
        <v>45450</v>
      </c>
      <c r="I5811" s="1">
        <v>45756</v>
      </c>
      <c r="J5811" s="3" t="s">
        <v>30629</v>
      </c>
      <c r="K5811" s="1"/>
      <c r="L5811" s="1">
        <v>45815</v>
      </c>
      <c r="M5811" s="1">
        <f t="shared" si="228"/>
        <v>45815</v>
      </c>
      <c r="N5811" t="s">
        <v>4</v>
      </c>
      <c r="O5811" t="s">
        <v>30621</v>
      </c>
      <c r="Q5811" t="s">
        <v>5</v>
      </c>
      <c r="R5811" t="s">
        <v>30619</v>
      </c>
      <c r="S5811" t="s">
        <v>179</v>
      </c>
      <c r="T5811" t="s">
        <v>7</v>
      </c>
      <c r="U5811" t="s">
        <v>287</v>
      </c>
      <c r="V5811" t="s">
        <v>9</v>
      </c>
      <c r="W5811" t="s">
        <v>23028</v>
      </c>
      <c r="X5811" t="s">
        <v>23029</v>
      </c>
      <c r="Y5811" t="s">
        <v>10</v>
      </c>
    </row>
    <row r="5812" spans="1:25" x14ac:dyDescent="0.2">
      <c r="A5812" t="s">
        <v>0</v>
      </c>
      <c r="B5812" t="s">
        <v>23053</v>
      </c>
      <c r="C5812" t="s">
        <v>6715</v>
      </c>
      <c r="D5812" t="s">
        <v>23054</v>
      </c>
      <c r="E5812" t="s">
        <v>18</v>
      </c>
      <c r="F5812" t="s">
        <v>4112</v>
      </c>
      <c r="G5812" s="1">
        <v>45450</v>
      </c>
      <c r="H5812" s="1">
        <v>45450</v>
      </c>
      <c r="I5812" s="1">
        <v>45450</v>
      </c>
      <c r="J5812" s="1" t="s">
        <v>30628</v>
      </c>
      <c r="K5812" s="1"/>
      <c r="L5812" s="1">
        <v>45815</v>
      </c>
      <c r="M5812" s="1">
        <f t="shared" si="228"/>
        <v>45815</v>
      </c>
      <c r="N5812" t="s">
        <v>788</v>
      </c>
      <c r="O5812" t="s">
        <v>30621</v>
      </c>
      <c r="Q5812" t="s">
        <v>5</v>
      </c>
      <c r="R5812" t="s">
        <v>30620</v>
      </c>
      <c r="S5812" t="s">
        <v>6125</v>
      </c>
      <c r="T5812" t="s">
        <v>7</v>
      </c>
      <c r="U5812" t="s">
        <v>37</v>
      </c>
      <c r="V5812" t="s">
        <v>14</v>
      </c>
      <c r="W5812" t="s">
        <v>23055</v>
      </c>
      <c r="X5812" t="s">
        <v>23056</v>
      </c>
      <c r="Y5812" t="s">
        <v>40</v>
      </c>
    </row>
    <row r="5813" spans="1:25" x14ac:dyDescent="0.2">
      <c r="A5813" t="s">
        <v>0</v>
      </c>
      <c r="B5813" t="s">
        <v>23075</v>
      </c>
      <c r="C5813" t="s">
        <v>6715</v>
      </c>
      <c r="D5813" t="s">
        <v>23076</v>
      </c>
      <c r="E5813" t="s">
        <v>18</v>
      </c>
      <c r="F5813" t="s">
        <v>6474</v>
      </c>
      <c r="G5813" s="1">
        <v>45450</v>
      </c>
      <c r="H5813" s="1">
        <v>45450</v>
      </c>
      <c r="I5813" s="1">
        <v>45741</v>
      </c>
      <c r="J5813" s="3" t="s">
        <v>30629</v>
      </c>
      <c r="K5813" s="1"/>
      <c r="L5813" s="1">
        <v>46545</v>
      </c>
      <c r="M5813" s="1">
        <f t="shared" si="228"/>
        <v>45815</v>
      </c>
      <c r="N5813" t="s">
        <v>851</v>
      </c>
      <c r="O5813" t="s">
        <v>30621</v>
      </c>
      <c r="Q5813" t="s">
        <v>5</v>
      </c>
      <c r="R5813" t="s">
        <v>30619</v>
      </c>
      <c r="S5813" t="s">
        <v>383</v>
      </c>
      <c r="T5813" t="s">
        <v>852</v>
      </c>
      <c r="U5813" t="s">
        <v>90</v>
      </c>
      <c r="V5813" t="s">
        <v>30</v>
      </c>
      <c r="W5813" t="s">
        <v>23077</v>
      </c>
      <c r="X5813" t="s">
        <v>23076</v>
      </c>
      <c r="Y5813" t="s">
        <v>853</v>
      </c>
    </row>
    <row r="5814" spans="1:25" x14ac:dyDescent="0.2">
      <c r="A5814" t="s">
        <v>0</v>
      </c>
      <c r="B5814" t="s">
        <v>23093</v>
      </c>
      <c r="C5814" t="s">
        <v>366</v>
      </c>
      <c r="D5814" t="s">
        <v>23094</v>
      </c>
      <c r="E5814" t="s">
        <v>11</v>
      </c>
      <c r="F5814" t="s">
        <v>132</v>
      </c>
      <c r="G5814" s="1">
        <v>45450</v>
      </c>
      <c r="H5814" s="1">
        <v>45450</v>
      </c>
      <c r="I5814" s="1">
        <v>45679</v>
      </c>
      <c r="J5814" s="3" t="s">
        <v>30629</v>
      </c>
      <c r="K5814" s="1"/>
      <c r="L5814" s="1">
        <v>45815</v>
      </c>
      <c r="M5814" s="1">
        <f t="shared" si="228"/>
        <v>45815</v>
      </c>
      <c r="N5814" t="s">
        <v>26</v>
      </c>
      <c r="O5814" t="s">
        <v>30621</v>
      </c>
      <c r="Q5814" t="s">
        <v>5</v>
      </c>
      <c r="R5814" t="s">
        <v>30619</v>
      </c>
      <c r="S5814" t="s">
        <v>5830</v>
      </c>
      <c r="T5814" t="s">
        <v>7</v>
      </c>
      <c r="U5814" t="s">
        <v>37</v>
      </c>
      <c r="V5814" t="s">
        <v>9</v>
      </c>
      <c r="W5814" t="s">
        <v>23095</v>
      </c>
      <c r="X5814" t="s">
        <v>23094</v>
      </c>
      <c r="Y5814" t="s">
        <v>31</v>
      </c>
    </row>
    <row r="5815" spans="1:25" x14ac:dyDescent="0.2">
      <c r="A5815" t="s">
        <v>0</v>
      </c>
      <c r="B5815" t="s">
        <v>23096</v>
      </c>
      <c r="C5815" t="s">
        <v>4087</v>
      </c>
      <c r="D5815" t="s">
        <v>23097</v>
      </c>
      <c r="E5815" t="s">
        <v>11</v>
      </c>
      <c r="F5815" t="s">
        <v>1101</v>
      </c>
      <c r="G5815" s="1">
        <v>45450</v>
      </c>
      <c r="H5815" s="1">
        <v>45450</v>
      </c>
      <c r="I5815" s="1">
        <v>45810</v>
      </c>
      <c r="J5815" s="3" t="s">
        <v>30629</v>
      </c>
      <c r="K5815" s="1"/>
      <c r="L5815" s="1">
        <v>45815</v>
      </c>
      <c r="M5815" s="1">
        <f t="shared" si="228"/>
        <v>45815</v>
      </c>
      <c r="N5815" t="s">
        <v>36</v>
      </c>
      <c r="O5815" t="s">
        <v>30621</v>
      </c>
      <c r="Q5815" t="s">
        <v>5</v>
      </c>
      <c r="R5815" t="s">
        <v>30619</v>
      </c>
      <c r="S5815" t="s">
        <v>5701</v>
      </c>
      <c r="T5815" t="s">
        <v>7</v>
      </c>
      <c r="U5815" t="s">
        <v>37</v>
      </c>
      <c r="V5815" t="s">
        <v>14</v>
      </c>
      <c r="W5815" t="s">
        <v>22989</v>
      </c>
      <c r="X5815" t="s">
        <v>22990</v>
      </c>
      <c r="Y5815" t="s">
        <v>40</v>
      </c>
    </row>
    <row r="5816" spans="1:25" x14ac:dyDescent="0.2">
      <c r="A5816" t="s">
        <v>0</v>
      </c>
      <c r="B5816" t="s">
        <v>23115</v>
      </c>
      <c r="C5816" t="s">
        <v>5719</v>
      </c>
      <c r="D5816" t="s">
        <v>23116</v>
      </c>
      <c r="E5816" t="s">
        <v>18</v>
      </c>
      <c r="F5816" t="s">
        <v>3738</v>
      </c>
      <c r="G5816" s="1">
        <v>45450</v>
      </c>
      <c r="H5816" s="1">
        <v>45450</v>
      </c>
      <c r="I5816" s="1">
        <v>45666</v>
      </c>
      <c r="J5816" s="3" t="s">
        <v>30629</v>
      </c>
      <c r="K5816" s="1"/>
      <c r="L5816" s="1">
        <v>45815</v>
      </c>
      <c r="M5816" s="1">
        <f t="shared" si="228"/>
        <v>45815</v>
      </c>
      <c r="N5816" t="s">
        <v>4</v>
      </c>
      <c r="O5816" t="s">
        <v>30621</v>
      </c>
      <c r="Q5816" t="s">
        <v>5</v>
      </c>
      <c r="R5816" t="s">
        <v>30619</v>
      </c>
      <c r="S5816" t="s">
        <v>59</v>
      </c>
      <c r="T5816" t="s">
        <v>7</v>
      </c>
      <c r="U5816" t="s">
        <v>126</v>
      </c>
      <c r="V5816" t="s">
        <v>14</v>
      </c>
      <c r="W5816" t="s">
        <v>23117</v>
      </c>
      <c r="X5816" t="s">
        <v>23116</v>
      </c>
      <c r="Y5816" t="s">
        <v>10</v>
      </c>
    </row>
    <row r="5817" spans="1:25" x14ac:dyDescent="0.2">
      <c r="A5817" t="s">
        <v>0</v>
      </c>
      <c r="B5817" t="s">
        <v>23118</v>
      </c>
      <c r="C5817" t="s">
        <v>557</v>
      </c>
      <c r="D5817" t="s">
        <v>23119</v>
      </c>
      <c r="E5817" t="s">
        <v>34</v>
      </c>
      <c r="F5817" t="s">
        <v>3017</v>
      </c>
      <c r="G5817" s="1">
        <v>45450</v>
      </c>
      <c r="H5817" s="1">
        <v>45450</v>
      </c>
      <c r="I5817" s="1">
        <v>45581</v>
      </c>
      <c r="J5817" s="3" t="s">
        <v>30629</v>
      </c>
      <c r="K5817" s="1"/>
      <c r="L5817" s="1">
        <v>45633</v>
      </c>
      <c r="M5817" s="1">
        <f t="shared" si="228"/>
        <v>45815</v>
      </c>
      <c r="N5817" t="s">
        <v>4</v>
      </c>
      <c r="O5817" t="s">
        <v>30621</v>
      </c>
      <c r="Q5817" t="s">
        <v>5</v>
      </c>
      <c r="R5817" t="s">
        <v>30619</v>
      </c>
      <c r="S5817" t="s">
        <v>6026</v>
      </c>
      <c r="T5817" t="s">
        <v>7</v>
      </c>
      <c r="U5817" t="s">
        <v>287</v>
      </c>
      <c r="V5817" t="s">
        <v>9</v>
      </c>
      <c r="W5817" t="s">
        <v>23120</v>
      </c>
      <c r="X5817" t="s">
        <v>23119</v>
      </c>
      <c r="Y5817" t="s">
        <v>31</v>
      </c>
    </row>
    <row r="5818" spans="1:25" x14ac:dyDescent="0.2">
      <c r="A5818" t="s">
        <v>0</v>
      </c>
      <c r="B5818" t="s">
        <v>23154</v>
      </c>
      <c r="C5818" t="s">
        <v>3300</v>
      </c>
      <c r="D5818" t="s">
        <v>23155</v>
      </c>
      <c r="E5818" t="s">
        <v>11</v>
      </c>
      <c r="F5818" t="s">
        <v>3340</v>
      </c>
      <c r="G5818" s="1">
        <v>45450</v>
      </c>
      <c r="H5818" s="1">
        <v>45450</v>
      </c>
      <c r="I5818" s="1">
        <v>45667</v>
      </c>
      <c r="J5818" s="3" t="s">
        <v>30629</v>
      </c>
      <c r="K5818" s="1"/>
      <c r="L5818" s="1">
        <v>45815</v>
      </c>
      <c r="M5818" s="1">
        <f t="shared" si="228"/>
        <v>45815</v>
      </c>
      <c r="N5818" t="s">
        <v>4</v>
      </c>
      <c r="O5818" t="s">
        <v>30621</v>
      </c>
      <c r="Q5818" t="s">
        <v>5</v>
      </c>
      <c r="R5818" t="s">
        <v>30619</v>
      </c>
      <c r="S5818" t="s">
        <v>255</v>
      </c>
      <c r="T5818" t="s">
        <v>7</v>
      </c>
      <c r="U5818" t="s">
        <v>287</v>
      </c>
      <c r="V5818" t="s">
        <v>9</v>
      </c>
      <c r="W5818" t="s">
        <v>23156</v>
      </c>
      <c r="X5818" t="s">
        <v>23155</v>
      </c>
      <c r="Y5818" t="s">
        <v>10</v>
      </c>
    </row>
    <row r="5819" spans="1:25" x14ac:dyDescent="0.2">
      <c r="A5819" t="s">
        <v>0</v>
      </c>
      <c r="B5819" t="s">
        <v>23157</v>
      </c>
      <c r="C5819" t="s">
        <v>4992</v>
      </c>
      <c r="D5819" t="s">
        <v>23158</v>
      </c>
      <c r="E5819" t="s">
        <v>11</v>
      </c>
      <c r="F5819" t="s">
        <v>716</v>
      </c>
      <c r="G5819" s="1">
        <v>45450</v>
      </c>
      <c r="H5819" s="1">
        <v>45450</v>
      </c>
      <c r="I5819" s="1">
        <v>45450</v>
      </c>
      <c r="J5819" s="1" t="s">
        <v>30628</v>
      </c>
      <c r="K5819" s="1"/>
      <c r="L5819" s="1">
        <v>45815</v>
      </c>
      <c r="M5819" s="1">
        <f t="shared" si="228"/>
        <v>45815</v>
      </c>
      <c r="N5819" t="s">
        <v>63</v>
      </c>
      <c r="O5819" t="s">
        <v>30621</v>
      </c>
      <c r="Q5819" t="s">
        <v>5</v>
      </c>
      <c r="R5819" t="s">
        <v>30620</v>
      </c>
      <c r="S5819" t="s">
        <v>5694</v>
      </c>
      <c r="T5819" t="s">
        <v>64</v>
      </c>
      <c r="U5819" t="s">
        <v>65</v>
      </c>
      <c r="V5819" t="s">
        <v>111</v>
      </c>
      <c r="W5819" t="s">
        <v>41</v>
      </c>
      <c r="X5819" t="s">
        <v>41</v>
      </c>
      <c r="Y5819" t="s">
        <v>41</v>
      </c>
    </row>
    <row r="5820" spans="1:25" x14ac:dyDescent="0.2">
      <c r="A5820" t="s">
        <v>0</v>
      </c>
      <c r="B5820" t="s">
        <v>23167</v>
      </c>
      <c r="C5820" t="s">
        <v>1128</v>
      </c>
      <c r="D5820" t="s">
        <v>23168</v>
      </c>
      <c r="E5820" t="s">
        <v>11</v>
      </c>
      <c r="F5820" t="s">
        <v>184</v>
      </c>
      <c r="G5820" s="1">
        <v>45450</v>
      </c>
      <c r="H5820" s="1">
        <v>45450</v>
      </c>
      <c r="I5820" s="1">
        <v>45695</v>
      </c>
      <c r="J5820" s="3" t="s">
        <v>30629</v>
      </c>
      <c r="K5820" s="1"/>
      <c r="L5820" s="1">
        <v>45815</v>
      </c>
      <c r="M5820" s="1">
        <f t="shared" si="228"/>
        <v>45815</v>
      </c>
      <c r="N5820" t="s">
        <v>4</v>
      </c>
      <c r="O5820" t="s">
        <v>30621</v>
      </c>
      <c r="Q5820" t="s">
        <v>5</v>
      </c>
      <c r="R5820" t="s">
        <v>30619</v>
      </c>
      <c r="S5820" t="s">
        <v>179</v>
      </c>
      <c r="T5820" t="s">
        <v>109</v>
      </c>
      <c r="U5820" t="s">
        <v>8</v>
      </c>
      <c r="V5820" t="s">
        <v>111</v>
      </c>
      <c r="W5820" t="s">
        <v>23169</v>
      </c>
      <c r="X5820" t="s">
        <v>23168</v>
      </c>
      <c r="Y5820" t="s">
        <v>10</v>
      </c>
    </row>
    <row r="5821" spans="1:25" x14ac:dyDescent="0.2">
      <c r="A5821" t="s">
        <v>0</v>
      </c>
      <c r="B5821" t="s">
        <v>23170</v>
      </c>
      <c r="C5821" t="s">
        <v>1128</v>
      </c>
      <c r="D5821" t="s">
        <v>23171</v>
      </c>
      <c r="E5821" t="s">
        <v>11</v>
      </c>
      <c r="F5821" t="s">
        <v>184</v>
      </c>
      <c r="G5821" s="1">
        <v>45450</v>
      </c>
      <c r="H5821" s="1">
        <v>45450</v>
      </c>
      <c r="I5821" s="1">
        <v>45450</v>
      </c>
      <c r="J5821" s="1" t="s">
        <v>30628</v>
      </c>
      <c r="K5821" s="1"/>
      <c r="L5821" s="1">
        <v>45633</v>
      </c>
      <c r="M5821" s="1">
        <f t="shared" si="228"/>
        <v>45815</v>
      </c>
      <c r="N5821" t="s">
        <v>4</v>
      </c>
      <c r="O5821" t="s">
        <v>30621</v>
      </c>
      <c r="Q5821" t="s">
        <v>5</v>
      </c>
      <c r="R5821" t="s">
        <v>30620</v>
      </c>
      <c r="S5821" t="s">
        <v>23172</v>
      </c>
      <c r="T5821" t="s">
        <v>7</v>
      </c>
      <c r="U5821" t="s">
        <v>8</v>
      </c>
      <c r="V5821" t="s">
        <v>9</v>
      </c>
      <c r="W5821" t="s">
        <v>23173</v>
      </c>
      <c r="X5821" t="s">
        <v>23174</v>
      </c>
      <c r="Y5821" t="s">
        <v>10</v>
      </c>
    </row>
    <row r="5822" spans="1:25" x14ac:dyDescent="0.2">
      <c r="A5822" t="s">
        <v>0</v>
      </c>
      <c r="B5822" t="s">
        <v>23175</v>
      </c>
      <c r="C5822" t="s">
        <v>1309</v>
      </c>
      <c r="D5822" t="s">
        <v>23176</v>
      </c>
      <c r="E5822" t="s">
        <v>76</v>
      </c>
      <c r="F5822" t="s">
        <v>2378</v>
      </c>
      <c r="G5822" s="1">
        <v>45450</v>
      </c>
      <c r="H5822" s="1">
        <v>45450</v>
      </c>
      <c r="I5822" s="1">
        <v>45716</v>
      </c>
      <c r="J5822" s="3" t="s">
        <v>30629</v>
      </c>
      <c r="K5822" s="1"/>
      <c r="L5822" s="1">
        <v>45815</v>
      </c>
      <c r="M5822" s="1">
        <f t="shared" si="228"/>
        <v>45815</v>
      </c>
      <c r="N5822" t="s">
        <v>4</v>
      </c>
      <c r="O5822" t="s">
        <v>30621</v>
      </c>
      <c r="Q5822" t="s">
        <v>5</v>
      </c>
      <c r="R5822" t="s">
        <v>30619</v>
      </c>
      <c r="S5822" t="s">
        <v>179</v>
      </c>
      <c r="T5822" t="s">
        <v>7</v>
      </c>
      <c r="U5822" t="s">
        <v>287</v>
      </c>
      <c r="V5822" t="s">
        <v>9</v>
      </c>
      <c r="W5822" t="s">
        <v>23177</v>
      </c>
      <c r="X5822" t="s">
        <v>23176</v>
      </c>
      <c r="Y5822" t="s">
        <v>10</v>
      </c>
    </row>
    <row r="5823" spans="1:25" x14ac:dyDescent="0.2">
      <c r="A5823" t="s">
        <v>0</v>
      </c>
      <c r="B5823" t="s">
        <v>23178</v>
      </c>
      <c r="C5823" t="s">
        <v>6287</v>
      </c>
      <c r="D5823" t="s">
        <v>23179</v>
      </c>
      <c r="E5823" t="s">
        <v>76</v>
      </c>
      <c r="F5823" t="s">
        <v>2378</v>
      </c>
      <c r="G5823" s="1">
        <v>45450</v>
      </c>
      <c r="H5823" s="1">
        <v>45450</v>
      </c>
      <c r="I5823" s="1">
        <v>45716</v>
      </c>
      <c r="J5823" s="3" t="s">
        <v>30629</v>
      </c>
      <c r="K5823" s="1"/>
      <c r="L5823" s="1">
        <v>45815</v>
      </c>
      <c r="M5823" s="1">
        <f t="shared" si="228"/>
        <v>45815</v>
      </c>
      <c r="N5823" t="s">
        <v>4</v>
      </c>
      <c r="O5823" t="s">
        <v>30621</v>
      </c>
      <c r="Q5823" t="s">
        <v>5</v>
      </c>
      <c r="R5823" t="s">
        <v>30619</v>
      </c>
      <c r="S5823" t="s">
        <v>179</v>
      </c>
      <c r="T5823" t="s">
        <v>7</v>
      </c>
      <c r="U5823" t="s">
        <v>287</v>
      </c>
      <c r="V5823" t="s">
        <v>9</v>
      </c>
      <c r="W5823" t="s">
        <v>23180</v>
      </c>
      <c r="X5823" t="s">
        <v>23179</v>
      </c>
      <c r="Y5823" t="s">
        <v>10</v>
      </c>
    </row>
    <row r="5824" spans="1:25" x14ac:dyDescent="0.2">
      <c r="A5824" t="s">
        <v>0</v>
      </c>
      <c r="B5824" t="s">
        <v>23181</v>
      </c>
      <c r="C5824" t="s">
        <v>3980</v>
      </c>
      <c r="D5824" t="s">
        <v>23182</v>
      </c>
      <c r="E5824" t="s">
        <v>18</v>
      </c>
      <c r="F5824" t="s">
        <v>2162</v>
      </c>
      <c r="G5824" s="1">
        <v>45450</v>
      </c>
      <c r="H5824" s="1">
        <v>45450</v>
      </c>
      <c r="I5824" s="1">
        <v>45779</v>
      </c>
      <c r="J5824" s="3" t="s">
        <v>30629</v>
      </c>
      <c r="K5824" s="1"/>
      <c r="L5824" s="1">
        <v>45815</v>
      </c>
      <c r="M5824" s="1">
        <f t="shared" si="228"/>
        <v>45815</v>
      </c>
      <c r="N5824" t="s">
        <v>4</v>
      </c>
      <c r="O5824" t="s">
        <v>30621</v>
      </c>
      <c r="Q5824" t="s">
        <v>5</v>
      </c>
      <c r="R5824" t="s">
        <v>30619</v>
      </c>
      <c r="S5824" t="s">
        <v>179</v>
      </c>
      <c r="T5824" t="s">
        <v>7</v>
      </c>
      <c r="U5824" t="s">
        <v>287</v>
      </c>
      <c r="V5824" t="s">
        <v>9</v>
      </c>
      <c r="W5824" t="s">
        <v>23183</v>
      </c>
      <c r="X5824" t="s">
        <v>3981</v>
      </c>
      <c r="Y5824" t="s">
        <v>10</v>
      </c>
    </row>
    <row r="5825" spans="1:25" x14ac:dyDescent="0.2">
      <c r="A5825" t="s">
        <v>0</v>
      </c>
      <c r="B5825" t="s">
        <v>23184</v>
      </c>
      <c r="C5825" t="s">
        <v>23185</v>
      </c>
      <c r="D5825" t="s">
        <v>23186</v>
      </c>
      <c r="E5825" t="s">
        <v>54</v>
      </c>
      <c r="F5825" t="s">
        <v>2857</v>
      </c>
      <c r="G5825" s="1">
        <v>45450</v>
      </c>
      <c r="H5825" s="1">
        <v>45450</v>
      </c>
      <c r="I5825" s="1">
        <v>45450</v>
      </c>
      <c r="J5825" s="1" t="s">
        <v>30628</v>
      </c>
      <c r="K5825" s="1"/>
      <c r="L5825" s="1">
        <v>45815</v>
      </c>
      <c r="M5825" s="1">
        <f t="shared" si="228"/>
        <v>45815</v>
      </c>
      <c r="N5825" t="s">
        <v>4</v>
      </c>
      <c r="O5825" t="s">
        <v>30621</v>
      </c>
      <c r="Q5825" t="s">
        <v>5</v>
      </c>
      <c r="R5825" t="s">
        <v>30620</v>
      </c>
      <c r="S5825" t="s">
        <v>6374</v>
      </c>
      <c r="T5825" t="s">
        <v>28</v>
      </c>
      <c r="U5825" t="s">
        <v>126</v>
      </c>
      <c r="V5825" t="s">
        <v>30</v>
      </c>
      <c r="W5825" t="s">
        <v>41</v>
      </c>
      <c r="X5825" t="s">
        <v>41</v>
      </c>
      <c r="Y5825" t="s">
        <v>41</v>
      </c>
    </row>
    <row r="5826" spans="1:25" x14ac:dyDescent="0.2">
      <c r="A5826" t="s">
        <v>0</v>
      </c>
      <c r="B5826" t="s">
        <v>23187</v>
      </c>
      <c r="C5826" t="s">
        <v>6031</v>
      </c>
      <c r="D5826" t="s">
        <v>23188</v>
      </c>
      <c r="E5826" t="s">
        <v>11</v>
      </c>
      <c r="F5826" t="s">
        <v>844</v>
      </c>
      <c r="G5826" s="1">
        <v>45450</v>
      </c>
      <c r="H5826" s="1">
        <v>45450</v>
      </c>
      <c r="I5826" s="1">
        <v>45673</v>
      </c>
      <c r="J5826" s="3" t="s">
        <v>30629</v>
      </c>
      <c r="K5826" s="1"/>
      <c r="L5826" s="1">
        <v>45815</v>
      </c>
      <c r="M5826" s="1">
        <f t="shared" si="228"/>
        <v>45815</v>
      </c>
      <c r="N5826" t="s">
        <v>63</v>
      </c>
      <c r="O5826" t="s">
        <v>30621</v>
      </c>
      <c r="Q5826" t="s">
        <v>5</v>
      </c>
      <c r="R5826" t="s">
        <v>30619</v>
      </c>
      <c r="S5826" t="s">
        <v>169</v>
      </c>
      <c r="T5826" t="s">
        <v>64</v>
      </c>
      <c r="U5826" t="s">
        <v>65</v>
      </c>
      <c r="V5826" t="s">
        <v>111</v>
      </c>
      <c r="W5826" t="s">
        <v>41</v>
      </c>
      <c r="X5826" t="s">
        <v>41</v>
      </c>
      <c r="Y5826" t="s">
        <v>41</v>
      </c>
    </row>
    <row r="5827" spans="1:25" x14ac:dyDescent="0.2">
      <c r="A5827" t="s">
        <v>0</v>
      </c>
      <c r="B5827" t="s">
        <v>23189</v>
      </c>
      <c r="C5827" t="s">
        <v>2032</v>
      </c>
      <c r="D5827" t="s">
        <v>23190</v>
      </c>
      <c r="E5827" t="s">
        <v>11</v>
      </c>
      <c r="F5827" t="s">
        <v>844</v>
      </c>
      <c r="G5827" s="1">
        <v>45450</v>
      </c>
      <c r="H5827" s="1">
        <v>45450</v>
      </c>
      <c r="I5827" s="1">
        <v>45763</v>
      </c>
      <c r="J5827" s="3" t="s">
        <v>30629</v>
      </c>
      <c r="K5827" s="1"/>
      <c r="L5827" s="1">
        <v>45815</v>
      </c>
      <c r="M5827" s="1">
        <f t="shared" si="228"/>
        <v>45815</v>
      </c>
      <c r="N5827" t="s">
        <v>89</v>
      </c>
      <c r="O5827" t="s">
        <v>30621</v>
      </c>
      <c r="Q5827" t="s">
        <v>5</v>
      </c>
      <c r="R5827" t="s">
        <v>30619</v>
      </c>
      <c r="S5827" t="s">
        <v>179</v>
      </c>
      <c r="T5827" t="s">
        <v>7</v>
      </c>
      <c r="U5827" t="s">
        <v>1001</v>
      </c>
      <c r="V5827" t="s">
        <v>9</v>
      </c>
      <c r="W5827" t="s">
        <v>23191</v>
      </c>
      <c r="X5827" t="s">
        <v>23190</v>
      </c>
      <c r="Y5827" t="s">
        <v>91</v>
      </c>
    </row>
    <row r="5828" spans="1:25" x14ac:dyDescent="0.2">
      <c r="A5828" t="s">
        <v>0</v>
      </c>
      <c r="B5828" t="s">
        <v>23192</v>
      </c>
      <c r="C5828" t="s">
        <v>5387</v>
      </c>
      <c r="D5828" t="s">
        <v>23193</v>
      </c>
      <c r="E5828" t="s">
        <v>76</v>
      </c>
      <c r="F5828" t="s">
        <v>547</v>
      </c>
      <c r="G5828" s="1">
        <v>45450</v>
      </c>
      <c r="H5828" s="1">
        <v>45450</v>
      </c>
      <c r="I5828" s="1">
        <v>45450</v>
      </c>
      <c r="J5828" s="1" t="s">
        <v>30628</v>
      </c>
      <c r="K5828" s="1"/>
      <c r="L5828" s="1">
        <v>45633</v>
      </c>
      <c r="M5828" s="1">
        <f t="shared" si="228"/>
        <v>45815</v>
      </c>
      <c r="N5828" t="s">
        <v>89</v>
      </c>
      <c r="O5828" t="s">
        <v>30621</v>
      </c>
      <c r="Q5828" t="s">
        <v>5</v>
      </c>
      <c r="R5828" t="s">
        <v>30620</v>
      </c>
      <c r="S5828" t="s">
        <v>6448</v>
      </c>
      <c r="T5828" t="s">
        <v>7</v>
      </c>
      <c r="U5828" t="s">
        <v>90</v>
      </c>
      <c r="V5828" t="s">
        <v>9</v>
      </c>
      <c r="W5828" t="s">
        <v>23194</v>
      </c>
      <c r="X5828" t="s">
        <v>23193</v>
      </c>
      <c r="Y5828" t="s">
        <v>91</v>
      </c>
    </row>
    <row r="5829" spans="1:25" x14ac:dyDescent="0.2">
      <c r="A5829" t="s">
        <v>0</v>
      </c>
      <c r="B5829" t="s">
        <v>23195</v>
      </c>
      <c r="C5829" t="s">
        <v>23196</v>
      </c>
      <c r="D5829" t="s">
        <v>23197</v>
      </c>
      <c r="E5829" t="s">
        <v>34</v>
      </c>
      <c r="F5829" t="s">
        <v>3477</v>
      </c>
      <c r="G5829" s="1">
        <v>45450</v>
      </c>
      <c r="H5829" s="1">
        <v>45450</v>
      </c>
      <c r="I5829" s="1">
        <v>45757</v>
      </c>
      <c r="J5829" s="3" t="s">
        <v>30629</v>
      </c>
      <c r="K5829" s="1"/>
      <c r="L5829" s="1">
        <v>45815</v>
      </c>
      <c r="M5829" s="1">
        <f t="shared" si="228"/>
        <v>45815</v>
      </c>
      <c r="N5829" t="s">
        <v>26</v>
      </c>
      <c r="O5829" t="s">
        <v>30621</v>
      </c>
      <c r="Q5829" t="s">
        <v>5</v>
      </c>
      <c r="R5829" t="s">
        <v>30619</v>
      </c>
      <c r="S5829" t="s">
        <v>12609</v>
      </c>
      <c r="T5829" t="s">
        <v>109</v>
      </c>
      <c r="U5829" t="s">
        <v>165</v>
      </c>
      <c r="V5829" t="s">
        <v>111</v>
      </c>
      <c r="W5829" t="s">
        <v>23198</v>
      </c>
      <c r="X5829" t="s">
        <v>23197</v>
      </c>
      <c r="Y5829" t="s">
        <v>31</v>
      </c>
    </row>
    <row r="5830" spans="1:25" x14ac:dyDescent="0.2">
      <c r="A5830" t="s">
        <v>0</v>
      </c>
      <c r="B5830" t="s">
        <v>23199</v>
      </c>
      <c r="C5830" t="s">
        <v>1391</v>
      </c>
      <c r="D5830" t="s">
        <v>23200</v>
      </c>
      <c r="E5830" t="s">
        <v>11</v>
      </c>
      <c r="F5830" t="s">
        <v>813</v>
      </c>
      <c r="G5830" s="1">
        <v>45450</v>
      </c>
      <c r="H5830" s="1">
        <v>45450</v>
      </c>
      <c r="I5830" s="1">
        <v>45680</v>
      </c>
      <c r="J5830" s="3" t="s">
        <v>30629</v>
      </c>
      <c r="K5830" s="1"/>
      <c r="L5830" s="1">
        <v>45815</v>
      </c>
      <c r="M5830" s="1">
        <f t="shared" si="228"/>
        <v>45815</v>
      </c>
      <c r="N5830" t="s">
        <v>26</v>
      </c>
      <c r="O5830" t="s">
        <v>30621</v>
      </c>
      <c r="Q5830" t="s">
        <v>5</v>
      </c>
      <c r="R5830" t="s">
        <v>30619</v>
      </c>
      <c r="S5830" t="s">
        <v>179</v>
      </c>
      <c r="T5830" t="s">
        <v>109</v>
      </c>
      <c r="U5830" t="s">
        <v>165</v>
      </c>
      <c r="V5830" t="s">
        <v>111</v>
      </c>
      <c r="W5830" t="s">
        <v>23201</v>
      </c>
      <c r="X5830" t="s">
        <v>23200</v>
      </c>
      <c r="Y5830" t="s">
        <v>31</v>
      </c>
    </row>
    <row r="5831" spans="1:25" x14ac:dyDescent="0.2">
      <c r="A5831" t="s">
        <v>0</v>
      </c>
      <c r="B5831" t="s">
        <v>23202</v>
      </c>
      <c r="C5831" t="s">
        <v>23203</v>
      </c>
      <c r="D5831" t="s">
        <v>23204</v>
      </c>
      <c r="E5831" t="s">
        <v>11</v>
      </c>
      <c r="F5831" t="s">
        <v>1133</v>
      </c>
      <c r="G5831" s="1">
        <v>45450</v>
      </c>
      <c r="H5831" s="1">
        <v>45450</v>
      </c>
      <c r="I5831" s="1">
        <v>45754</v>
      </c>
      <c r="J5831" s="3" t="s">
        <v>30629</v>
      </c>
      <c r="K5831" s="1"/>
      <c r="L5831" s="1">
        <v>45815</v>
      </c>
      <c r="M5831" s="1">
        <f t="shared" si="228"/>
        <v>45815</v>
      </c>
      <c r="N5831" t="s">
        <v>89</v>
      </c>
      <c r="O5831" t="s">
        <v>30621</v>
      </c>
      <c r="Q5831" t="s">
        <v>5</v>
      </c>
      <c r="R5831" t="s">
        <v>30619</v>
      </c>
      <c r="S5831" t="s">
        <v>179</v>
      </c>
      <c r="T5831" t="s">
        <v>7</v>
      </c>
      <c r="U5831" t="s">
        <v>90</v>
      </c>
      <c r="V5831" t="s">
        <v>9</v>
      </c>
      <c r="W5831" t="s">
        <v>23205</v>
      </c>
      <c r="X5831" t="s">
        <v>23206</v>
      </c>
      <c r="Y5831" t="s">
        <v>91</v>
      </c>
    </row>
    <row r="5832" spans="1:25" x14ac:dyDescent="0.2">
      <c r="A5832" t="s">
        <v>0</v>
      </c>
      <c r="B5832" t="s">
        <v>23207</v>
      </c>
      <c r="C5832" t="s">
        <v>23</v>
      </c>
      <c r="D5832" t="s">
        <v>23208</v>
      </c>
      <c r="E5832" t="s">
        <v>11</v>
      </c>
      <c r="F5832" t="s">
        <v>1133</v>
      </c>
      <c r="G5832" s="1">
        <v>45450</v>
      </c>
      <c r="H5832" s="1">
        <v>45450</v>
      </c>
      <c r="I5832" s="1">
        <v>45719</v>
      </c>
      <c r="J5832" s="3" t="s">
        <v>30629</v>
      </c>
      <c r="K5832" s="1"/>
      <c r="L5832" s="1">
        <v>46545</v>
      </c>
      <c r="M5832" s="1">
        <f t="shared" si="228"/>
        <v>45815</v>
      </c>
      <c r="N5832" t="s">
        <v>63</v>
      </c>
      <c r="O5832" t="s">
        <v>30621</v>
      </c>
      <c r="Q5832" t="s">
        <v>5</v>
      </c>
      <c r="R5832" t="s">
        <v>30619</v>
      </c>
      <c r="S5832" t="s">
        <v>180</v>
      </c>
      <c r="T5832" t="s">
        <v>64</v>
      </c>
      <c r="U5832" t="s">
        <v>65</v>
      </c>
      <c r="V5832" t="s">
        <v>66</v>
      </c>
      <c r="W5832" t="s">
        <v>41</v>
      </c>
      <c r="X5832" t="s">
        <v>41</v>
      </c>
      <c r="Y5832" t="s">
        <v>41</v>
      </c>
    </row>
    <row r="5833" spans="1:25" x14ac:dyDescent="0.2">
      <c r="A5833" t="s">
        <v>0</v>
      </c>
      <c r="B5833" t="s">
        <v>23209</v>
      </c>
      <c r="C5833" t="s">
        <v>23210</v>
      </c>
      <c r="D5833" t="s">
        <v>23211</v>
      </c>
      <c r="E5833" t="s">
        <v>11</v>
      </c>
      <c r="F5833" t="s">
        <v>1133</v>
      </c>
      <c r="G5833" s="1">
        <v>45450</v>
      </c>
      <c r="H5833" s="1">
        <v>45450</v>
      </c>
      <c r="I5833" s="1">
        <v>45450</v>
      </c>
      <c r="J5833" s="3" t="s">
        <v>30629</v>
      </c>
      <c r="K5833" s="1"/>
      <c r="L5833" s="1">
        <v>46545</v>
      </c>
      <c r="M5833" s="1">
        <f t="shared" si="228"/>
        <v>45815</v>
      </c>
      <c r="N5833" t="s">
        <v>63</v>
      </c>
      <c r="O5833" t="s">
        <v>30621</v>
      </c>
      <c r="Q5833" t="s">
        <v>5</v>
      </c>
      <c r="R5833" t="s">
        <v>30619</v>
      </c>
      <c r="S5833" t="s">
        <v>180</v>
      </c>
      <c r="T5833" t="s">
        <v>64</v>
      </c>
      <c r="U5833" t="s">
        <v>65</v>
      </c>
      <c r="V5833" t="s">
        <v>111</v>
      </c>
      <c r="W5833" t="s">
        <v>41</v>
      </c>
      <c r="X5833" t="s">
        <v>41</v>
      </c>
      <c r="Y5833" t="s">
        <v>41</v>
      </c>
    </row>
    <row r="5834" spans="1:25" x14ac:dyDescent="0.2">
      <c r="A5834" t="s">
        <v>0</v>
      </c>
      <c r="B5834" t="s">
        <v>23212</v>
      </c>
      <c r="C5834" t="s">
        <v>4990</v>
      </c>
      <c r="D5834" t="s">
        <v>23213</v>
      </c>
      <c r="E5834" t="s">
        <v>18</v>
      </c>
      <c r="F5834" t="s">
        <v>738</v>
      </c>
      <c r="G5834" s="1">
        <v>45451</v>
      </c>
      <c r="H5834" s="1">
        <v>45450</v>
      </c>
      <c r="I5834" s="1">
        <v>45450</v>
      </c>
      <c r="J5834" s="1" t="s">
        <v>30628</v>
      </c>
      <c r="K5834" s="1"/>
      <c r="L5834" s="1">
        <v>45815</v>
      </c>
      <c r="M5834" s="1">
        <f t="shared" si="228"/>
        <v>45815</v>
      </c>
      <c r="N5834" t="s">
        <v>788</v>
      </c>
      <c r="O5834" t="s">
        <v>30621</v>
      </c>
      <c r="Q5834" t="s">
        <v>5</v>
      </c>
      <c r="R5834" t="s">
        <v>30620</v>
      </c>
      <c r="S5834" t="s">
        <v>179</v>
      </c>
      <c r="T5834" t="s">
        <v>7</v>
      </c>
      <c r="U5834" t="s">
        <v>37</v>
      </c>
      <c r="V5834" t="s">
        <v>14</v>
      </c>
      <c r="W5834" t="s">
        <v>23214</v>
      </c>
      <c r="X5834" t="s">
        <v>23213</v>
      </c>
      <c r="Y5834" t="s">
        <v>40</v>
      </c>
    </row>
    <row r="5835" spans="1:25" x14ac:dyDescent="0.2">
      <c r="A5835" t="s">
        <v>0</v>
      </c>
      <c r="B5835" t="s">
        <v>23345</v>
      </c>
      <c r="C5835" t="s">
        <v>5283</v>
      </c>
      <c r="D5835" t="s">
        <v>23346</v>
      </c>
      <c r="E5835" t="s">
        <v>11</v>
      </c>
      <c r="F5835" t="s">
        <v>4130</v>
      </c>
      <c r="G5835" s="1">
        <v>45453</v>
      </c>
      <c r="H5835" s="1">
        <v>45450</v>
      </c>
      <c r="I5835" s="1">
        <v>45773</v>
      </c>
      <c r="J5835" s="3" t="s">
        <v>30629</v>
      </c>
      <c r="K5835" s="1"/>
      <c r="L5835" s="1">
        <v>45815</v>
      </c>
      <c r="M5835" s="1">
        <f t="shared" si="228"/>
        <v>45815</v>
      </c>
      <c r="N5835" t="s">
        <v>26</v>
      </c>
      <c r="O5835" t="s">
        <v>30621</v>
      </c>
      <c r="Q5835" t="s">
        <v>5</v>
      </c>
      <c r="R5835" t="s">
        <v>30619</v>
      </c>
      <c r="S5835" t="s">
        <v>641</v>
      </c>
      <c r="T5835" t="s">
        <v>7</v>
      </c>
      <c r="U5835" t="s">
        <v>80</v>
      </c>
      <c r="V5835" t="s">
        <v>9</v>
      </c>
      <c r="W5835" t="s">
        <v>23347</v>
      </c>
      <c r="X5835" t="s">
        <v>23348</v>
      </c>
      <c r="Y5835" t="s">
        <v>31</v>
      </c>
    </row>
    <row r="5836" spans="1:25" x14ac:dyDescent="0.2">
      <c r="A5836" t="s">
        <v>0</v>
      </c>
      <c r="B5836" t="s">
        <v>23394</v>
      </c>
      <c r="C5836" t="s">
        <v>932</v>
      </c>
      <c r="D5836" t="s">
        <v>23395</v>
      </c>
      <c r="E5836" t="s">
        <v>54</v>
      </c>
      <c r="F5836" t="s">
        <v>1539</v>
      </c>
      <c r="G5836" s="1">
        <v>45453</v>
      </c>
      <c r="H5836" s="1">
        <v>45450</v>
      </c>
      <c r="I5836" s="1">
        <v>45740</v>
      </c>
      <c r="J5836" s="3" t="s">
        <v>30629</v>
      </c>
      <c r="K5836" s="1"/>
      <c r="L5836" s="1">
        <v>45815</v>
      </c>
      <c r="M5836" s="1">
        <f t="shared" si="228"/>
        <v>45815</v>
      </c>
      <c r="N5836" t="s">
        <v>4</v>
      </c>
      <c r="O5836" t="s">
        <v>30621</v>
      </c>
      <c r="Q5836" t="s">
        <v>5</v>
      </c>
      <c r="R5836" t="s">
        <v>30619</v>
      </c>
      <c r="S5836" t="s">
        <v>255</v>
      </c>
      <c r="T5836" t="s">
        <v>7</v>
      </c>
      <c r="U5836" t="s">
        <v>287</v>
      </c>
      <c r="V5836" t="s">
        <v>9</v>
      </c>
      <c r="W5836" t="s">
        <v>23396</v>
      </c>
      <c r="X5836" t="s">
        <v>23395</v>
      </c>
      <c r="Y5836" t="s">
        <v>10</v>
      </c>
    </row>
    <row r="5837" spans="1:25" x14ac:dyDescent="0.2">
      <c r="A5837" t="s">
        <v>0</v>
      </c>
      <c r="B5837" t="s">
        <v>23397</v>
      </c>
      <c r="C5837" t="s">
        <v>932</v>
      </c>
      <c r="D5837" t="s">
        <v>23398</v>
      </c>
      <c r="E5837" t="s">
        <v>54</v>
      </c>
      <c r="F5837" t="s">
        <v>1539</v>
      </c>
      <c r="G5837" s="1">
        <v>45453</v>
      </c>
      <c r="H5837" s="1">
        <v>45450</v>
      </c>
      <c r="I5837" s="1">
        <v>45450</v>
      </c>
      <c r="J5837" s="1" t="s">
        <v>30628</v>
      </c>
      <c r="K5837" s="1"/>
      <c r="L5837" s="1">
        <v>46545</v>
      </c>
      <c r="M5837" s="1">
        <f t="shared" si="228"/>
        <v>45815</v>
      </c>
      <c r="N5837" t="s">
        <v>63</v>
      </c>
      <c r="O5837" t="s">
        <v>30621</v>
      </c>
      <c r="Q5837" t="s">
        <v>5</v>
      </c>
      <c r="R5837" t="s">
        <v>30620</v>
      </c>
      <c r="S5837" t="s">
        <v>5694</v>
      </c>
      <c r="T5837" t="s">
        <v>64</v>
      </c>
      <c r="U5837" t="s">
        <v>65</v>
      </c>
      <c r="V5837" t="s">
        <v>111</v>
      </c>
      <c r="W5837" t="s">
        <v>41</v>
      </c>
      <c r="X5837" t="s">
        <v>41</v>
      </c>
      <c r="Y5837" t="s">
        <v>41</v>
      </c>
    </row>
    <row r="5838" spans="1:25" x14ac:dyDescent="0.2">
      <c r="A5838" t="s">
        <v>0</v>
      </c>
      <c r="B5838" t="s">
        <v>23406</v>
      </c>
      <c r="C5838" t="s">
        <v>23407</v>
      </c>
      <c r="D5838" t="s">
        <v>23408</v>
      </c>
      <c r="E5838" t="s">
        <v>11</v>
      </c>
      <c r="F5838" t="s">
        <v>4601</v>
      </c>
      <c r="G5838" s="1">
        <v>45453</v>
      </c>
      <c r="H5838" s="1">
        <v>45450</v>
      </c>
      <c r="I5838" s="1">
        <v>45749</v>
      </c>
      <c r="J5838" s="3" t="s">
        <v>30629</v>
      </c>
      <c r="K5838" s="1"/>
      <c r="L5838" s="1">
        <v>45815</v>
      </c>
      <c r="M5838" s="1">
        <f t="shared" si="228"/>
        <v>45815</v>
      </c>
      <c r="N5838" t="s">
        <v>26</v>
      </c>
      <c r="O5838" t="s">
        <v>30621</v>
      </c>
      <c r="Q5838" t="s">
        <v>5</v>
      </c>
      <c r="R5838" t="s">
        <v>30619</v>
      </c>
      <c r="S5838" t="s">
        <v>598</v>
      </c>
      <c r="T5838" t="s">
        <v>7</v>
      </c>
      <c r="U5838" t="s">
        <v>37</v>
      </c>
      <c r="V5838" t="s">
        <v>9</v>
      </c>
      <c r="W5838" t="s">
        <v>23409</v>
      </c>
      <c r="X5838" t="s">
        <v>23408</v>
      </c>
      <c r="Y5838" t="s">
        <v>31</v>
      </c>
    </row>
    <row r="5839" spans="1:25" x14ac:dyDescent="0.2">
      <c r="A5839" t="s">
        <v>0</v>
      </c>
      <c r="B5839" t="s">
        <v>25867</v>
      </c>
      <c r="C5839" t="s">
        <v>25868</v>
      </c>
      <c r="D5839" t="s">
        <v>25869</v>
      </c>
      <c r="E5839" t="s">
        <v>11</v>
      </c>
      <c r="F5839" t="s">
        <v>2508</v>
      </c>
      <c r="G5839" s="1">
        <v>45489</v>
      </c>
      <c r="H5839" s="1">
        <v>45450</v>
      </c>
      <c r="I5839" s="1">
        <v>45754</v>
      </c>
      <c r="J5839" s="3" t="s">
        <v>30629</v>
      </c>
      <c r="K5839" s="1"/>
      <c r="L5839" s="1">
        <v>45815</v>
      </c>
      <c r="M5839" s="1">
        <f t="shared" si="228"/>
        <v>45815</v>
      </c>
      <c r="N5839" t="s">
        <v>4</v>
      </c>
      <c r="O5839" t="s">
        <v>30621</v>
      </c>
      <c r="Q5839" t="s">
        <v>5</v>
      </c>
      <c r="R5839" t="s">
        <v>30619</v>
      </c>
      <c r="S5839" t="s">
        <v>649</v>
      </c>
      <c r="T5839" t="s">
        <v>7</v>
      </c>
      <c r="U5839" t="s">
        <v>72</v>
      </c>
      <c r="V5839" t="s">
        <v>9</v>
      </c>
      <c r="W5839" t="s">
        <v>25870</v>
      </c>
      <c r="X5839" t="s">
        <v>25869</v>
      </c>
      <c r="Y5839" t="s">
        <v>10</v>
      </c>
    </row>
    <row r="5840" spans="1:25" x14ac:dyDescent="0.2">
      <c r="A5840" t="s">
        <v>0</v>
      </c>
      <c r="B5840" t="s">
        <v>25874</v>
      </c>
      <c r="C5840" t="s">
        <v>6962</v>
      </c>
      <c r="D5840" t="s">
        <v>25875</v>
      </c>
      <c r="E5840" t="s">
        <v>11</v>
      </c>
      <c r="F5840" t="s">
        <v>3846</v>
      </c>
      <c r="G5840" s="1">
        <v>45489</v>
      </c>
      <c r="H5840" s="1">
        <v>45450</v>
      </c>
      <c r="I5840" s="1">
        <v>45706</v>
      </c>
      <c r="J5840" s="3" t="s">
        <v>30629</v>
      </c>
      <c r="K5840" s="1"/>
      <c r="L5840" s="1">
        <v>45815</v>
      </c>
      <c r="M5840" s="1">
        <f t="shared" si="228"/>
        <v>45815</v>
      </c>
      <c r="N5840" t="s">
        <v>89</v>
      </c>
      <c r="O5840" t="s">
        <v>30621</v>
      </c>
      <c r="Q5840" t="s">
        <v>5</v>
      </c>
      <c r="R5840" t="s">
        <v>30619</v>
      </c>
      <c r="S5840" t="s">
        <v>138</v>
      </c>
      <c r="T5840" t="s">
        <v>549</v>
      </c>
      <c r="U5840" t="s">
        <v>118</v>
      </c>
      <c r="V5840" t="s">
        <v>9</v>
      </c>
      <c r="W5840" t="s">
        <v>25876</v>
      </c>
      <c r="X5840" t="s">
        <v>25875</v>
      </c>
      <c r="Y5840" t="s">
        <v>91</v>
      </c>
    </row>
    <row r="5841" spans="1:25" x14ac:dyDescent="0.2">
      <c r="A5841" t="s">
        <v>0</v>
      </c>
      <c r="B5841" t="s">
        <v>25880</v>
      </c>
      <c r="C5841" t="s">
        <v>6754</v>
      </c>
      <c r="D5841" t="s">
        <v>25881</v>
      </c>
      <c r="E5841" t="s">
        <v>11</v>
      </c>
      <c r="F5841" t="s">
        <v>909</v>
      </c>
      <c r="G5841" s="1">
        <v>45489</v>
      </c>
      <c r="H5841" s="1">
        <v>45450</v>
      </c>
      <c r="I5841" s="1">
        <v>45797</v>
      </c>
      <c r="J5841" s="3" t="s">
        <v>30629</v>
      </c>
      <c r="K5841" s="1"/>
      <c r="L5841" s="1">
        <v>45815</v>
      </c>
      <c r="M5841" s="1">
        <f t="shared" ref="M5841:M5873" si="229">DATE(YEAR(H5841)+1,MONTH(H5841),DAY(H5841))</f>
        <v>45815</v>
      </c>
      <c r="N5841" t="s">
        <v>448</v>
      </c>
      <c r="O5841" t="s">
        <v>30621</v>
      </c>
      <c r="Q5841" t="s">
        <v>5</v>
      </c>
      <c r="R5841" t="s">
        <v>30619</v>
      </c>
      <c r="S5841" t="s">
        <v>138</v>
      </c>
      <c r="T5841" t="s">
        <v>7</v>
      </c>
      <c r="U5841" t="s">
        <v>8</v>
      </c>
      <c r="V5841" t="s">
        <v>14</v>
      </c>
      <c r="W5841" t="s">
        <v>25882</v>
      </c>
      <c r="X5841" t="s">
        <v>25881</v>
      </c>
      <c r="Y5841" t="s">
        <v>21</v>
      </c>
    </row>
    <row r="5842" spans="1:25" x14ac:dyDescent="0.2">
      <c r="A5842" t="s">
        <v>0</v>
      </c>
      <c r="B5842" t="s">
        <v>25899</v>
      </c>
      <c r="C5842" t="s">
        <v>5168</v>
      </c>
      <c r="D5842" t="s">
        <v>25900</v>
      </c>
      <c r="E5842" t="s">
        <v>11</v>
      </c>
      <c r="F5842" t="s">
        <v>909</v>
      </c>
      <c r="G5842" s="1">
        <v>45489</v>
      </c>
      <c r="H5842" s="1">
        <v>45450</v>
      </c>
      <c r="I5842" s="1">
        <v>45695</v>
      </c>
      <c r="J5842" s="3" t="s">
        <v>30629</v>
      </c>
      <c r="K5842" s="1"/>
      <c r="L5842" s="1">
        <v>45815</v>
      </c>
      <c r="M5842" s="1">
        <f t="shared" si="229"/>
        <v>45815</v>
      </c>
      <c r="N5842" t="s">
        <v>4</v>
      </c>
      <c r="O5842" t="s">
        <v>30621</v>
      </c>
      <c r="Q5842" t="s">
        <v>5</v>
      </c>
      <c r="R5842" t="s">
        <v>30619</v>
      </c>
      <c r="S5842" t="s">
        <v>138</v>
      </c>
      <c r="T5842" t="s">
        <v>7</v>
      </c>
      <c r="U5842" t="s">
        <v>8</v>
      </c>
      <c r="V5842" t="s">
        <v>9</v>
      </c>
      <c r="W5842" t="s">
        <v>25901</v>
      </c>
      <c r="X5842" t="s">
        <v>25900</v>
      </c>
      <c r="Y5842" t="s">
        <v>10</v>
      </c>
    </row>
    <row r="5843" spans="1:25" x14ac:dyDescent="0.2">
      <c r="A5843" t="s">
        <v>0</v>
      </c>
      <c r="B5843" t="s">
        <v>25907</v>
      </c>
      <c r="C5843" t="s">
        <v>4099</v>
      </c>
      <c r="D5843" t="s">
        <v>25908</v>
      </c>
      <c r="E5843" t="s">
        <v>18</v>
      </c>
      <c r="F5843" t="s">
        <v>4389</v>
      </c>
      <c r="G5843" s="1">
        <v>45489</v>
      </c>
      <c r="H5843" s="1">
        <v>45450</v>
      </c>
      <c r="I5843" s="1">
        <v>45695</v>
      </c>
      <c r="J5843" s="3" t="s">
        <v>30629</v>
      </c>
      <c r="K5843" s="1"/>
      <c r="L5843" s="1">
        <v>45633</v>
      </c>
      <c r="M5843" s="1">
        <f t="shared" si="229"/>
        <v>45815</v>
      </c>
      <c r="N5843" t="s">
        <v>4</v>
      </c>
      <c r="O5843" t="s">
        <v>30621</v>
      </c>
      <c r="Q5843" t="s">
        <v>5</v>
      </c>
      <c r="R5843" t="s">
        <v>30619</v>
      </c>
      <c r="S5843" t="s">
        <v>7926</v>
      </c>
      <c r="T5843" t="s">
        <v>7</v>
      </c>
      <c r="U5843" t="s">
        <v>8</v>
      </c>
      <c r="V5843" t="s">
        <v>9</v>
      </c>
      <c r="W5843" t="s">
        <v>25909</v>
      </c>
      <c r="X5843" t="s">
        <v>25908</v>
      </c>
      <c r="Y5843" t="s">
        <v>10</v>
      </c>
    </row>
    <row r="5844" spans="1:25" x14ac:dyDescent="0.2">
      <c r="A5844" t="s">
        <v>0</v>
      </c>
      <c r="B5844" t="s">
        <v>25910</v>
      </c>
      <c r="C5844" t="s">
        <v>4099</v>
      </c>
      <c r="D5844" t="s">
        <v>25911</v>
      </c>
      <c r="E5844" t="s">
        <v>11</v>
      </c>
      <c r="F5844" t="s">
        <v>2900</v>
      </c>
      <c r="G5844" s="1">
        <v>45489</v>
      </c>
      <c r="H5844" s="1">
        <v>45450</v>
      </c>
      <c r="I5844" s="1">
        <v>45695</v>
      </c>
      <c r="J5844" s="3" t="s">
        <v>30629</v>
      </c>
      <c r="K5844" s="1"/>
      <c r="L5844" s="1">
        <v>45815</v>
      </c>
      <c r="M5844" s="1">
        <f t="shared" si="229"/>
        <v>45815</v>
      </c>
      <c r="N5844" t="s">
        <v>4</v>
      </c>
      <c r="O5844" t="s">
        <v>30621</v>
      </c>
      <c r="Q5844" t="s">
        <v>5</v>
      </c>
      <c r="R5844" t="s">
        <v>30619</v>
      </c>
      <c r="S5844" t="s">
        <v>598</v>
      </c>
      <c r="T5844" t="s">
        <v>7</v>
      </c>
      <c r="U5844" t="s">
        <v>110</v>
      </c>
      <c r="V5844" t="s">
        <v>9</v>
      </c>
      <c r="W5844" t="s">
        <v>25912</v>
      </c>
      <c r="X5844" t="s">
        <v>25911</v>
      </c>
      <c r="Y5844" t="s">
        <v>10</v>
      </c>
    </row>
    <row r="5845" spans="1:25" x14ac:dyDescent="0.2">
      <c r="A5845" t="s">
        <v>0</v>
      </c>
      <c r="B5845" t="s">
        <v>26052</v>
      </c>
      <c r="C5845" t="s">
        <v>569</v>
      </c>
      <c r="D5845" t="s">
        <v>26053</v>
      </c>
      <c r="E5845" t="s">
        <v>52</v>
      </c>
      <c r="F5845" t="s">
        <v>1265</v>
      </c>
      <c r="G5845" s="1">
        <v>45492</v>
      </c>
      <c r="H5845" s="1">
        <v>45450</v>
      </c>
      <c r="I5845" s="1">
        <v>45674</v>
      </c>
      <c r="J5845" s="3" t="s">
        <v>30629</v>
      </c>
      <c r="K5845" s="1"/>
      <c r="L5845" s="1">
        <v>45815</v>
      </c>
      <c r="M5845" s="1">
        <f t="shared" si="229"/>
        <v>45815</v>
      </c>
      <c r="N5845" t="s">
        <v>89</v>
      </c>
      <c r="O5845" t="s">
        <v>30621</v>
      </c>
      <c r="Q5845" t="s">
        <v>5</v>
      </c>
      <c r="R5845" t="s">
        <v>30619</v>
      </c>
      <c r="S5845" t="s">
        <v>138</v>
      </c>
      <c r="T5845" t="s">
        <v>549</v>
      </c>
      <c r="U5845" t="s">
        <v>118</v>
      </c>
      <c r="V5845" t="s">
        <v>9</v>
      </c>
      <c r="W5845" t="s">
        <v>26054</v>
      </c>
      <c r="X5845" t="s">
        <v>26055</v>
      </c>
      <c r="Y5845" t="s">
        <v>91</v>
      </c>
    </row>
    <row r="5846" spans="1:25" x14ac:dyDescent="0.2">
      <c r="A5846" t="s">
        <v>0</v>
      </c>
      <c r="B5846" t="s">
        <v>26056</v>
      </c>
      <c r="C5846" t="s">
        <v>751</v>
      </c>
      <c r="D5846" t="s">
        <v>26057</v>
      </c>
      <c r="E5846" t="s">
        <v>54</v>
      </c>
      <c r="F5846" t="s">
        <v>1539</v>
      </c>
      <c r="G5846" s="1">
        <v>45492</v>
      </c>
      <c r="H5846" s="1">
        <v>45450</v>
      </c>
      <c r="I5846" s="1">
        <v>45777</v>
      </c>
      <c r="J5846" s="3" t="s">
        <v>30629</v>
      </c>
      <c r="K5846" s="1"/>
      <c r="L5846" s="1">
        <v>45815</v>
      </c>
      <c r="M5846" s="1">
        <f t="shared" si="229"/>
        <v>45815</v>
      </c>
      <c r="N5846" t="s">
        <v>4</v>
      </c>
      <c r="O5846" t="s">
        <v>30621</v>
      </c>
      <c r="Q5846" t="s">
        <v>5</v>
      </c>
      <c r="R5846" t="s">
        <v>30619</v>
      </c>
      <c r="S5846" t="s">
        <v>255</v>
      </c>
      <c r="T5846" t="s">
        <v>7</v>
      </c>
      <c r="U5846" t="s">
        <v>8</v>
      </c>
      <c r="V5846" t="s">
        <v>9</v>
      </c>
      <c r="W5846" t="s">
        <v>26058</v>
      </c>
      <c r="X5846" t="s">
        <v>26057</v>
      </c>
      <c r="Y5846" t="s">
        <v>10</v>
      </c>
    </row>
    <row r="5847" spans="1:25" x14ac:dyDescent="0.2">
      <c r="A5847" t="s">
        <v>0</v>
      </c>
      <c r="B5847" t="s">
        <v>26065</v>
      </c>
      <c r="C5847" t="s">
        <v>26066</v>
      </c>
      <c r="D5847" t="s">
        <v>26067</v>
      </c>
      <c r="E5847" t="s">
        <v>11</v>
      </c>
      <c r="F5847" t="s">
        <v>3846</v>
      </c>
      <c r="G5847" s="1">
        <v>45492</v>
      </c>
      <c r="H5847" s="1">
        <v>45450</v>
      </c>
      <c r="I5847" s="1">
        <v>45805</v>
      </c>
      <c r="J5847" s="3" t="s">
        <v>30629</v>
      </c>
      <c r="K5847" s="1"/>
      <c r="L5847" s="1">
        <v>45815</v>
      </c>
      <c r="M5847" s="1">
        <f t="shared" si="229"/>
        <v>45815</v>
      </c>
      <c r="N5847" t="s">
        <v>89</v>
      </c>
      <c r="O5847" t="s">
        <v>30621</v>
      </c>
      <c r="Q5847" t="s">
        <v>5</v>
      </c>
      <c r="R5847" t="s">
        <v>30619</v>
      </c>
      <c r="S5847" t="s">
        <v>247</v>
      </c>
      <c r="T5847" t="s">
        <v>7</v>
      </c>
      <c r="U5847" t="s">
        <v>90</v>
      </c>
      <c r="V5847" t="s">
        <v>9</v>
      </c>
      <c r="W5847" t="s">
        <v>26068</v>
      </c>
      <c r="X5847" t="s">
        <v>26067</v>
      </c>
      <c r="Y5847" t="s">
        <v>91</v>
      </c>
    </row>
    <row r="5848" spans="1:25" x14ac:dyDescent="0.2">
      <c r="A5848" t="s">
        <v>0</v>
      </c>
      <c r="B5848" t="s">
        <v>26101</v>
      </c>
      <c r="C5848" t="s">
        <v>1972</v>
      </c>
      <c r="D5848" t="s">
        <v>26102</v>
      </c>
      <c r="E5848" t="s">
        <v>54</v>
      </c>
      <c r="F5848" t="s">
        <v>6039</v>
      </c>
      <c r="G5848" s="1">
        <v>45492</v>
      </c>
      <c r="H5848" s="1">
        <v>45450</v>
      </c>
      <c r="I5848" s="1">
        <v>45450</v>
      </c>
      <c r="J5848" s="1" t="s">
        <v>30628</v>
      </c>
      <c r="K5848" s="1"/>
      <c r="L5848" s="1">
        <v>46545</v>
      </c>
      <c r="M5848" s="1">
        <f t="shared" si="229"/>
        <v>45815</v>
      </c>
      <c r="N5848" t="s">
        <v>63</v>
      </c>
      <c r="O5848" t="s">
        <v>30621</v>
      </c>
      <c r="Q5848" t="s">
        <v>5</v>
      </c>
      <c r="R5848" t="s">
        <v>30620</v>
      </c>
      <c r="S5848" t="s">
        <v>6078</v>
      </c>
      <c r="T5848" t="s">
        <v>64</v>
      </c>
      <c r="U5848" t="s">
        <v>65</v>
      </c>
      <c r="V5848" t="s">
        <v>111</v>
      </c>
      <c r="W5848" t="s">
        <v>41</v>
      </c>
      <c r="X5848" t="s">
        <v>41</v>
      </c>
      <c r="Y5848" t="s">
        <v>41</v>
      </c>
    </row>
    <row r="5849" spans="1:25" x14ac:dyDescent="0.2">
      <c r="A5849" t="s">
        <v>0</v>
      </c>
      <c r="B5849" t="s">
        <v>26113</v>
      </c>
      <c r="C5849" t="s">
        <v>1100</v>
      </c>
      <c r="D5849" t="s">
        <v>26114</v>
      </c>
      <c r="E5849" t="s">
        <v>11</v>
      </c>
      <c r="F5849" t="s">
        <v>7195</v>
      </c>
      <c r="G5849" s="1">
        <v>45492</v>
      </c>
      <c r="H5849" s="1">
        <v>45450</v>
      </c>
      <c r="I5849" s="1">
        <v>45810</v>
      </c>
      <c r="J5849" s="3" t="s">
        <v>30629</v>
      </c>
      <c r="K5849" s="1"/>
      <c r="L5849" s="1">
        <v>45815</v>
      </c>
      <c r="M5849" s="1">
        <f t="shared" si="229"/>
        <v>45815</v>
      </c>
      <c r="N5849" t="s">
        <v>26</v>
      </c>
      <c r="O5849" t="s">
        <v>30621</v>
      </c>
      <c r="Q5849" t="s">
        <v>5</v>
      </c>
      <c r="R5849" t="s">
        <v>30619</v>
      </c>
      <c r="S5849" t="s">
        <v>255</v>
      </c>
      <c r="T5849" t="s">
        <v>7</v>
      </c>
      <c r="U5849" t="s">
        <v>37</v>
      </c>
      <c r="V5849" t="s">
        <v>9</v>
      </c>
      <c r="W5849" t="s">
        <v>26115</v>
      </c>
      <c r="X5849" t="s">
        <v>26116</v>
      </c>
      <c r="Y5849" t="s">
        <v>31</v>
      </c>
    </row>
    <row r="5850" spans="1:25" x14ac:dyDescent="0.2">
      <c r="A5850" t="s">
        <v>0</v>
      </c>
      <c r="B5850" t="s">
        <v>26124</v>
      </c>
      <c r="C5850" t="s">
        <v>5576</v>
      </c>
      <c r="D5850" t="s">
        <v>26125</v>
      </c>
      <c r="E5850" t="s">
        <v>18</v>
      </c>
      <c r="F5850" t="s">
        <v>2162</v>
      </c>
      <c r="G5850" s="1">
        <v>45492</v>
      </c>
      <c r="H5850" s="1">
        <v>45450</v>
      </c>
      <c r="I5850" s="1">
        <v>45779</v>
      </c>
      <c r="J5850" s="3" t="s">
        <v>30629</v>
      </c>
      <c r="K5850" s="1"/>
      <c r="L5850" s="1">
        <v>45815</v>
      </c>
      <c r="M5850" s="1">
        <f t="shared" si="229"/>
        <v>45815</v>
      </c>
      <c r="N5850" t="s">
        <v>4</v>
      </c>
      <c r="O5850" t="s">
        <v>30621</v>
      </c>
      <c r="Q5850" t="s">
        <v>5</v>
      </c>
      <c r="R5850" t="s">
        <v>30619</v>
      </c>
      <c r="S5850" t="s">
        <v>255</v>
      </c>
      <c r="T5850" t="s">
        <v>7</v>
      </c>
      <c r="U5850" t="s">
        <v>287</v>
      </c>
      <c r="V5850" t="s">
        <v>9</v>
      </c>
      <c r="W5850" t="s">
        <v>26126</v>
      </c>
      <c r="X5850" t="s">
        <v>26125</v>
      </c>
      <c r="Y5850" t="s">
        <v>10</v>
      </c>
    </row>
    <row r="5851" spans="1:25" x14ac:dyDescent="0.2">
      <c r="A5851" t="s">
        <v>0</v>
      </c>
      <c r="B5851" t="s">
        <v>26127</v>
      </c>
      <c r="C5851" t="s">
        <v>230</v>
      </c>
      <c r="D5851" t="s">
        <v>26128</v>
      </c>
      <c r="E5851" t="s">
        <v>105</v>
      </c>
      <c r="F5851" t="s">
        <v>3473</v>
      </c>
      <c r="G5851" s="1">
        <v>45492</v>
      </c>
      <c r="H5851" s="1">
        <v>45450</v>
      </c>
      <c r="I5851" s="1">
        <v>45678</v>
      </c>
      <c r="J5851" s="3" t="s">
        <v>30629</v>
      </c>
      <c r="K5851" s="1"/>
      <c r="L5851" s="1">
        <v>45815</v>
      </c>
      <c r="M5851" s="1">
        <f t="shared" si="229"/>
        <v>45815</v>
      </c>
      <c r="N5851" t="s">
        <v>4</v>
      </c>
      <c r="O5851" t="s">
        <v>30621</v>
      </c>
      <c r="Q5851" t="s">
        <v>5</v>
      </c>
      <c r="R5851" t="s">
        <v>30619</v>
      </c>
      <c r="S5851" t="s">
        <v>649</v>
      </c>
      <c r="T5851" t="s">
        <v>7</v>
      </c>
      <c r="U5851" t="s">
        <v>227</v>
      </c>
      <c r="V5851" t="s">
        <v>9</v>
      </c>
      <c r="W5851" t="s">
        <v>26129</v>
      </c>
      <c r="X5851" t="s">
        <v>26128</v>
      </c>
      <c r="Y5851" t="s">
        <v>10</v>
      </c>
    </row>
    <row r="5852" spans="1:25" x14ac:dyDescent="0.2">
      <c r="A5852" t="s">
        <v>0</v>
      </c>
      <c r="B5852" t="s">
        <v>26130</v>
      </c>
      <c r="C5852" t="s">
        <v>3408</v>
      </c>
      <c r="D5852" t="s">
        <v>26131</v>
      </c>
      <c r="E5852" t="s">
        <v>18</v>
      </c>
      <c r="F5852" t="s">
        <v>26132</v>
      </c>
      <c r="G5852" s="1">
        <v>45492</v>
      </c>
      <c r="H5852" s="1">
        <v>45450</v>
      </c>
      <c r="I5852" s="1">
        <v>45804</v>
      </c>
      <c r="J5852" s="3" t="s">
        <v>30629</v>
      </c>
      <c r="K5852" s="1"/>
      <c r="L5852" s="1">
        <v>45815</v>
      </c>
      <c r="M5852" s="1">
        <f t="shared" si="229"/>
        <v>45815</v>
      </c>
      <c r="N5852" t="s">
        <v>45</v>
      </c>
      <c r="O5852" t="s">
        <v>30621</v>
      </c>
      <c r="Q5852" t="s">
        <v>5</v>
      </c>
      <c r="R5852" t="s">
        <v>30619</v>
      </c>
      <c r="S5852" t="s">
        <v>255</v>
      </c>
      <c r="T5852" t="s">
        <v>46</v>
      </c>
      <c r="U5852" t="s">
        <v>47</v>
      </c>
      <c r="V5852" t="s">
        <v>9</v>
      </c>
      <c r="W5852" t="s">
        <v>26133</v>
      </c>
      <c r="X5852" t="s">
        <v>26131</v>
      </c>
      <c r="Y5852" t="s">
        <v>48</v>
      </c>
    </row>
    <row r="5853" spans="1:25" x14ac:dyDescent="0.2">
      <c r="A5853" t="s">
        <v>0</v>
      </c>
      <c r="B5853" t="s">
        <v>26134</v>
      </c>
      <c r="C5853" t="s">
        <v>3408</v>
      </c>
      <c r="D5853" t="s">
        <v>26135</v>
      </c>
      <c r="E5853" t="s">
        <v>18</v>
      </c>
      <c r="F5853" t="s">
        <v>26132</v>
      </c>
      <c r="G5853" s="1">
        <v>45492</v>
      </c>
      <c r="H5853" s="1">
        <v>45450</v>
      </c>
      <c r="I5853" s="1">
        <v>45804</v>
      </c>
      <c r="J5853" s="3" t="s">
        <v>30629</v>
      </c>
      <c r="K5853" s="1"/>
      <c r="L5853" s="1">
        <v>45815</v>
      </c>
      <c r="M5853" s="1">
        <f t="shared" si="229"/>
        <v>45815</v>
      </c>
      <c r="N5853" t="s">
        <v>26</v>
      </c>
      <c r="O5853" t="s">
        <v>30621</v>
      </c>
      <c r="Q5853" t="s">
        <v>5</v>
      </c>
      <c r="R5853" t="s">
        <v>30619</v>
      </c>
      <c r="S5853" t="s">
        <v>255</v>
      </c>
      <c r="T5853" t="s">
        <v>7</v>
      </c>
      <c r="U5853" t="s">
        <v>80</v>
      </c>
      <c r="V5853" t="s">
        <v>9</v>
      </c>
      <c r="W5853" t="s">
        <v>26136</v>
      </c>
      <c r="X5853" t="s">
        <v>26135</v>
      </c>
      <c r="Y5853" t="s">
        <v>31</v>
      </c>
    </row>
    <row r="5854" spans="1:25" x14ac:dyDescent="0.2">
      <c r="A5854" t="s">
        <v>0</v>
      </c>
      <c r="B5854" t="s">
        <v>26149</v>
      </c>
      <c r="C5854" t="s">
        <v>4784</v>
      </c>
      <c r="D5854" t="s">
        <v>26150</v>
      </c>
      <c r="E5854" t="s">
        <v>18</v>
      </c>
      <c r="F5854" t="s">
        <v>4785</v>
      </c>
      <c r="G5854" s="1">
        <v>45492</v>
      </c>
      <c r="H5854" s="1">
        <v>45450</v>
      </c>
      <c r="I5854" s="1">
        <v>45813</v>
      </c>
      <c r="J5854" s="3" t="s">
        <v>30629</v>
      </c>
      <c r="K5854" s="1"/>
      <c r="L5854" s="1">
        <v>45815</v>
      </c>
      <c r="M5854" s="1">
        <f t="shared" si="229"/>
        <v>45815</v>
      </c>
      <c r="N5854" t="s">
        <v>4</v>
      </c>
      <c r="O5854" t="s">
        <v>30621</v>
      </c>
      <c r="Q5854" t="s">
        <v>5</v>
      </c>
      <c r="R5854" t="s">
        <v>30619</v>
      </c>
      <c r="S5854" t="s">
        <v>641</v>
      </c>
      <c r="T5854" t="s">
        <v>7</v>
      </c>
      <c r="U5854" t="s">
        <v>638</v>
      </c>
      <c r="V5854" t="s">
        <v>9</v>
      </c>
      <c r="W5854" t="s">
        <v>26151</v>
      </c>
      <c r="X5854" t="s">
        <v>26152</v>
      </c>
      <c r="Y5854" t="s">
        <v>10</v>
      </c>
    </row>
    <row r="5855" spans="1:25" x14ac:dyDescent="0.2">
      <c r="A5855" t="s">
        <v>0</v>
      </c>
      <c r="B5855" t="s">
        <v>26165</v>
      </c>
      <c r="C5855" t="s">
        <v>1155</v>
      </c>
      <c r="D5855" t="s">
        <v>26166</v>
      </c>
      <c r="E5855" t="s">
        <v>11</v>
      </c>
      <c r="F5855" t="s">
        <v>950</v>
      </c>
      <c r="G5855" s="1">
        <v>45492</v>
      </c>
      <c r="H5855" s="1">
        <v>45450</v>
      </c>
      <c r="I5855" s="1">
        <v>45798</v>
      </c>
      <c r="J5855" s="3" t="s">
        <v>30629</v>
      </c>
      <c r="K5855" s="1"/>
      <c r="L5855" s="1">
        <v>45815</v>
      </c>
      <c r="M5855" s="1">
        <f t="shared" si="229"/>
        <v>45815</v>
      </c>
      <c r="N5855" t="s">
        <v>4</v>
      </c>
      <c r="O5855" t="s">
        <v>30621</v>
      </c>
      <c r="Q5855" t="s">
        <v>5</v>
      </c>
      <c r="R5855" t="s">
        <v>30619</v>
      </c>
      <c r="S5855" t="s">
        <v>255</v>
      </c>
      <c r="T5855" t="s">
        <v>7</v>
      </c>
      <c r="U5855" t="s">
        <v>8</v>
      </c>
      <c r="V5855" t="s">
        <v>9</v>
      </c>
      <c r="W5855" t="s">
        <v>26167</v>
      </c>
      <c r="X5855" t="s">
        <v>26166</v>
      </c>
      <c r="Y5855" t="s">
        <v>10</v>
      </c>
    </row>
    <row r="5856" spans="1:25" x14ac:dyDescent="0.2">
      <c r="A5856" t="s">
        <v>0</v>
      </c>
      <c r="B5856" t="s">
        <v>26168</v>
      </c>
      <c r="C5856" t="s">
        <v>6167</v>
      </c>
      <c r="D5856" t="s">
        <v>26169</v>
      </c>
      <c r="E5856" t="s">
        <v>11</v>
      </c>
      <c r="F5856" t="s">
        <v>2794</v>
      </c>
      <c r="G5856" s="1">
        <v>45492</v>
      </c>
      <c r="H5856" s="1">
        <v>45450</v>
      </c>
      <c r="I5856" s="1">
        <v>45794</v>
      </c>
      <c r="J5856" s="3" t="s">
        <v>30629</v>
      </c>
      <c r="K5856" s="1"/>
      <c r="L5856" s="1">
        <v>45815</v>
      </c>
      <c r="M5856" s="1">
        <f t="shared" si="229"/>
        <v>45815</v>
      </c>
      <c r="N5856" t="s">
        <v>448</v>
      </c>
      <c r="O5856" t="s">
        <v>30621</v>
      </c>
      <c r="Q5856" t="s">
        <v>5</v>
      </c>
      <c r="R5856" t="s">
        <v>30619</v>
      </c>
      <c r="S5856" t="s">
        <v>255</v>
      </c>
      <c r="T5856" t="s">
        <v>7</v>
      </c>
      <c r="U5856" t="s">
        <v>8</v>
      </c>
      <c r="V5856" t="s">
        <v>14</v>
      </c>
      <c r="W5856" t="s">
        <v>26170</v>
      </c>
      <c r="X5856" t="s">
        <v>26171</v>
      </c>
      <c r="Y5856" t="s">
        <v>21</v>
      </c>
    </row>
    <row r="5857" spans="1:25" x14ac:dyDescent="0.2">
      <c r="A5857" t="s">
        <v>0</v>
      </c>
      <c r="B5857" t="s">
        <v>26204</v>
      </c>
      <c r="C5857" t="s">
        <v>6627</v>
      </c>
      <c r="D5857" t="s">
        <v>26205</v>
      </c>
      <c r="E5857" t="s">
        <v>11</v>
      </c>
      <c r="F5857" t="s">
        <v>4389</v>
      </c>
      <c r="G5857" s="1">
        <v>45495</v>
      </c>
      <c r="H5857" s="1">
        <v>45450</v>
      </c>
      <c r="I5857" s="1">
        <v>45719</v>
      </c>
      <c r="J5857" s="3" t="s">
        <v>30629</v>
      </c>
      <c r="K5857" s="1"/>
      <c r="L5857" s="1">
        <v>45633</v>
      </c>
      <c r="M5857" s="1">
        <f t="shared" si="229"/>
        <v>45815</v>
      </c>
      <c r="N5857" t="s">
        <v>4</v>
      </c>
      <c r="O5857" t="s">
        <v>30621</v>
      </c>
      <c r="Q5857" t="s">
        <v>5</v>
      </c>
      <c r="R5857" t="s">
        <v>30619</v>
      </c>
      <c r="S5857" t="s">
        <v>1398</v>
      </c>
      <c r="T5857" t="s">
        <v>7</v>
      </c>
      <c r="U5857" t="s">
        <v>8</v>
      </c>
      <c r="V5857" t="s">
        <v>9</v>
      </c>
      <c r="W5857" t="s">
        <v>26206</v>
      </c>
      <c r="X5857" t="s">
        <v>26207</v>
      </c>
      <c r="Y5857" t="s">
        <v>10</v>
      </c>
    </row>
    <row r="5858" spans="1:25" x14ac:dyDescent="0.2">
      <c r="A5858" t="s">
        <v>0</v>
      </c>
      <c r="B5858" t="s">
        <v>26289</v>
      </c>
      <c r="C5858" t="s">
        <v>26290</v>
      </c>
      <c r="D5858" t="s">
        <v>26291</v>
      </c>
      <c r="E5858" t="s">
        <v>76</v>
      </c>
      <c r="F5858" t="s">
        <v>2188</v>
      </c>
      <c r="G5858" s="1">
        <v>45496</v>
      </c>
      <c r="H5858" s="1">
        <v>45450</v>
      </c>
      <c r="I5858" s="1">
        <v>45728</v>
      </c>
      <c r="J5858" s="3" t="s">
        <v>30629</v>
      </c>
      <c r="K5858" s="1"/>
      <c r="L5858" s="1">
        <v>45633</v>
      </c>
      <c r="M5858" s="1">
        <f t="shared" si="229"/>
        <v>45815</v>
      </c>
      <c r="N5858" t="s">
        <v>89</v>
      </c>
      <c r="O5858" t="s">
        <v>30621</v>
      </c>
      <c r="Q5858" t="s">
        <v>5</v>
      </c>
      <c r="R5858" t="s">
        <v>30619</v>
      </c>
      <c r="S5858" t="s">
        <v>6964</v>
      </c>
      <c r="T5858" t="s">
        <v>7</v>
      </c>
      <c r="U5858" t="s">
        <v>90</v>
      </c>
      <c r="V5858" t="s">
        <v>9</v>
      </c>
      <c r="W5858" t="s">
        <v>26292</v>
      </c>
      <c r="X5858" t="s">
        <v>26291</v>
      </c>
      <c r="Y5858" t="s">
        <v>91</v>
      </c>
    </row>
    <row r="5859" spans="1:25" x14ac:dyDescent="0.2">
      <c r="A5859" t="s">
        <v>0</v>
      </c>
      <c r="B5859" t="s">
        <v>26293</v>
      </c>
      <c r="C5859" t="s">
        <v>26290</v>
      </c>
      <c r="D5859" t="s">
        <v>26294</v>
      </c>
      <c r="E5859" t="s">
        <v>76</v>
      </c>
      <c r="F5859" t="s">
        <v>2188</v>
      </c>
      <c r="G5859" s="1">
        <v>45496</v>
      </c>
      <c r="H5859" s="1">
        <v>45450</v>
      </c>
      <c r="I5859" s="1">
        <v>45799</v>
      </c>
      <c r="J5859" s="3" t="s">
        <v>30629</v>
      </c>
      <c r="K5859" s="1"/>
      <c r="L5859" s="1">
        <v>45815</v>
      </c>
      <c r="M5859" s="1">
        <f t="shared" si="229"/>
        <v>45815</v>
      </c>
      <c r="N5859" t="s">
        <v>89</v>
      </c>
      <c r="O5859" t="s">
        <v>30621</v>
      </c>
      <c r="Q5859" t="s">
        <v>5</v>
      </c>
      <c r="R5859" t="s">
        <v>30619</v>
      </c>
      <c r="S5859" t="s">
        <v>521</v>
      </c>
      <c r="T5859" t="s">
        <v>7</v>
      </c>
      <c r="U5859" t="s">
        <v>90</v>
      </c>
      <c r="V5859" t="s">
        <v>9</v>
      </c>
      <c r="W5859" t="s">
        <v>26295</v>
      </c>
      <c r="X5859" t="s">
        <v>26294</v>
      </c>
      <c r="Y5859" t="s">
        <v>91</v>
      </c>
    </row>
    <row r="5860" spans="1:25" x14ac:dyDescent="0.2">
      <c r="A5860" t="s">
        <v>0</v>
      </c>
      <c r="B5860" t="s">
        <v>26354</v>
      </c>
      <c r="C5860" t="s">
        <v>6915</v>
      </c>
      <c r="D5860" t="s">
        <v>26355</v>
      </c>
      <c r="E5860" t="s">
        <v>18</v>
      </c>
      <c r="F5860" t="s">
        <v>3220</v>
      </c>
      <c r="G5860" s="1">
        <v>45497</v>
      </c>
      <c r="H5860" s="1">
        <v>45450</v>
      </c>
      <c r="I5860" s="1">
        <v>45779</v>
      </c>
      <c r="J5860" s="3" t="s">
        <v>30629</v>
      </c>
      <c r="K5860" s="1"/>
      <c r="L5860" s="1">
        <v>45815</v>
      </c>
      <c r="M5860" s="1">
        <f t="shared" si="229"/>
        <v>45815</v>
      </c>
      <c r="N5860" t="s">
        <v>4</v>
      </c>
      <c r="O5860" t="s">
        <v>30621</v>
      </c>
      <c r="Q5860" t="s">
        <v>5</v>
      </c>
      <c r="R5860" t="s">
        <v>30619</v>
      </c>
      <c r="S5860" t="s">
        <v>881</v>
      </c>
      <c r="T5860" t="s">
        <v>7</v>
      </c>
      <c r="U5860" t="s">
        <v>287</v>
      </c>
      <c r="V5860" t="s">
        <v>9</v>
      </c>
      <c r="W5860" t="s">
        <v>26356</v>
      </c>
      <c r="X5860" t="s">
        <v>26355</v>
      </c>
      <c r="Y5860" t="s">
        <v>10</v>
      </c>
    </row>
    <row r="5861" spans="1:25" x14ac:dyDescent="0.2">
      <c r="A5861" t="s">
        <v>0</v>
      </c>
      <c r="B5861" t="s">
        <v>26994</v>
      </c>
      <c r="C5861" t="s">
        <v>6757</v>
      </c>
      <c r="D5861" t="s">
        <v>26995</v>
      </c>
      <c r="E5861" t="s">
        <v>54</v>
      </c>
      <c r="F5861" t="s">
        <v>3999</v>
      </c>
      <c r="G5861" s="1">
        <v>45519</v>
      </c>
      <c r="H5861" s="1">
        <v>45450</v>
      </c>
      <c r="I5861" s="1">
        <v>45693</v>
      </c>
      <c r="J5861" s="3" t="s">
        <v>30629</v>
      </c>
      <c r="K5861" s="1"/>
      <c r="L5861" s="1">
        <v>45815</v>
      </c>
      <c r="M5861" s="1">
        <f t="shared" si="229"/>
        <v>45815</v>
      </c>
      <c r="N5861" t="s">
        <v>4</v>
      </c>
      <c r="O5861" t="s">
        <v>30621</v>
      </c>
      <c r="Q5861" t="s">
        <v>5</v>
      </c>
      <c r="R5861" t="s">
        <v>30619</v>
      </c>
      <c r="S5861" t="s">
        <v>598</v>
      </c>
      <c r="T5861" t="s">
        <v>7</v>
      </c>
      <c r="U5861" t="s">
        <v>72</v>
      </c>
      <c r="V5861" t="s">
        <v>9</v>
      </c>
      <c r="W5861" t="s">
        <v>26996</v>
      </c>
      <c r="X5861" t="s">
        <v>26995</v>
      </c>
      <c r="Y5861" t="s">
        <v>10</v>
      </c>
    </row>
    <row r="5862" spans="1:25" x14ac:dyDescent="0.2">
      <c r="A5862" t="s">
        <v>0</v>
      </c>
      <c r="B5862" t="s">
        <v>27064</v>
      </c>
      <c r="C5862" t="s">
        <v>6780</v>
      </c>
      <c r="D5862" t="s">
        <v>27065</v>
      </c>
      <c r="E5862" t="s">
        <v>11</v>
      </c>
      <c r="F5862" t="s">
        <v>3988</v>
      </c>
      <c r="G5862" s="1">
        <v>45519</v>
      </c>
      <c r="H5862" s="1">
        <v>45450</v>
      </c>
      <c r="I5862" s="1">
        <v>45707</v>
      </c>
      <c r="J5862" s="3" t="s">
        <v>30629</v>
      </c>
      <c r="K5862" s="1"/>
      <c r="L5862" s="1">
        <v>45815</v>
      </c>
      <c r="M5862" s="1">
        <f t="shared" si="229"/>
        <v>45815</v>
      </c>
      <c r="N5862" t="s">
        <v>89</v>
      </c>
      <c r="O5862" t="s">
        <v>30621</v>
      </c>
      <c r="Q5862" t="s">
        <v>5</v>
      </c>
      <c r="R5862" t="s">
        <v>30619</v>
      </c>
      <c r="S5862" t="s">
        <v>138</v>
      </c>
      <c r="T5862" t="s">
        <v>7</v>
      </c>
      <c r="U5862" t="s">
        <v>282</v>
      </c>
      <c r="V5862" t="s">
        <v>9</v>
      </c>
      <c r="W5862" t="s">
        <v>27066</v>
      </c>
      <c r="X5862" t="s">
        <v>27065</v>
      </c>
      <c r="Y5862" t="s">
        <v>91</v>
      </c>
    </row>
    <row r="5863" spans="1:25" x14ac:dyDescent="0.2">
      <c r="A5863" t="s">
        <v>0</v>
      </c>
      <c r="B5863" t="s">
        <v>27086</v>
      </c>
      <c r="C5863" t="s">
        <v>6526</v>
      </c>
      <c r="D5863" t="s">
        <v>27087</v>
      </c>
      <c r="E5863" t="s">
        <v>11</v>
      </c>
      <c r="F5863" t="s">
        <v>4884</v>
      </c>
      <c r="G5863" s="1">
        <v>45519</v>
      </c>
      <c r="H5863" s="1">
        <v>45450</v>
      </c>
      <c r="I5863" s="1">
        <v>45807</v>
      </c>
      <c r="J5863" s="3" t="s">
        <v>30629</v>
      </c>
      <c r="K5863" s="1"/>
      <c r="L5863" s="1">
        <v>45815</v>
      </c>
      <c r="M5863" s="1">
        <f t="shared" si="229"/>
        <v>45815</v>
      </c>
      <c r="N5863" t="s">
        <v>4</v>
      </c>
      <c r="O5863" t="s">
        <v>30621</v>
      </c>
      <c r="Q5863" t="s">
        <v>5</v>
      </c>
      <c r="R5863" t="s">
        <v>30619</v>
      </c>
      <c r="S5863" t="s">
        <v>1712</v>
      </c>
      <c r="T5863" t="s">
        <v>7</v>
      </c>
      <c r="U5863" t="s">
        <v>126</v>
      </c>
      <c r="V5863" t="s">
        <v>14</v>
      </c>
      <c r="W5863" t="s">
        <v>27088</v>
      </c>
      <c r="X5863" t="s">
        <v>27087</v>
      </c>
      <c r="Y5863" t="s">
        <v>10</v>
      </c>
    </row>
    <row r="5864" spans="1:25" x14ac:dyDescent="0.2">
      <c r="A5864" t="s">
        <v>0</v>
      </c>
      <c r="B5864" t="s">
        <v>27169</v>
      </c>
      <c r="C5864" t="s">
        <v>27170</v>
      </c>
      <c r="D5864" t="s">
        <v>27171</v>
      </c>
      <c r="E5864" t="s">
        <v>18</v>
      </c>
      <c r="F5864" t="s">
        <v>2194</v>
      </c>
      <c r="G5864" s="1">
        <v>45519</v>
      </c>
      <c r="H5864" s="1">
        <v>45450</v>
      </c>
      <c r="I5864" s="1">
        <v>45605</v>
      </c>
      <c r="J5864" s="3" t="s">
        <v>30629</v>
      </c>
      <c r="K5864" s="1"/>
      <c r="L5864" s="1">
        <v>45815</v>
      </c>
      <c r="M5864" s="1">
        <f t="shared" si="229"/>
        <v>45815</v>
      </c>
      <c r="N5864" t="s">
        <v>4</v>
      </c>
      <c r="O5864" t="s">
        <v>30621</v>
      </c>
      <c r="Q5864" t="s">
        <v>5</v>
      </c>
      <c r="R5864" t="s">
        <v>30619</v>
      </c>
      <c r="S5864" t="s">
        <v>598</v>
      </c>
      <c r="T5864" t="s">
        <v>7</v>
      </c>
      <c r="U5864" t="s">
        <v>72</v>
      </c>
      <c r="V5864" t="s">
        <v>9</v>
      </c>
      <c r="W5864" t="s">
        <v>27172</v>
      </c>
      <c r="X5864" t="s">
        <v>27171</v>
      </c>
      <c r="Y5864" t="s">
        <v>10</v>
      </c>
    </row>
    <row r="5865" spans="1:25" x14ac:dyDescent="0.2">
      <c r="A5865" t="s">
        <v>0</v>
      </c>
      <c r="B5865" t="s">
        <v>27219</v>
      </c>
      <c r="C5865" t="s">
        <v>3525</v>
      </c>
      <c r="D5865" t="s">
        <v>27220</v>
      </c>
      <c r="E5865" t="s">
        <v>11</v>
      </c>
      <c r="F5865" t="s">
        <v>950</v>
      </c>
      <c r="G5865" s="1">
        <v>45519</v>
      </c>
      <c r="H5865" s="1">
        <v>45450</v>
      </c>
      <c r="I5865" s="1">
        <v>45694</v>
      </c>
      <c r="J5865" s="3" t="s">
        <v>30629</v>
      </c>
      <c r="K5865" s="1"/>
      <c r="L5865" s="1">
        <v>45815</v>
      </c>
      <c r="M5865" s="1">
        <f t="shared" si="229"/>
        <v>45815</v>
      </c>
      <c r="N5865" t="s">
        <v>63</v>
      </c>
      <c r="O5865" t="s">
        <v>30621</v>
      </c>
      <c r="Q5865" t="s">
        <v>5</v>
      </c>
      <c r="R5865" t="s">
        <v>30619</v>
      </c>
      <c r="S5865" t="s">
        <v>404</v>
      </c>
      <c r="T5865" t="s">
        <v>64</v>
      </c>
      <c r="U5865" t="s">
        <v>65</v>
      </c>
      <c r="V5865" t="s">
        <v>111</v>
      </c>
      <c r="W5865" t="s">
        <v>41</v>
      </c>
      <c r="X5865" t="s">
        <v>41</v>
      </c>
      <c r="Y5865" t="s">
        <v>41</v>
      </c>
    </row>
    <row r="5866" spans="1:25" x14ac:dyDescent="0.2">
      <c r="A5866" t="s">
        <v>0</v>
      </c>
      <c r="B5866" t="s">
        <v>27227</v>
      </c>
      <c r="C5866" t="s">
        <v>27228</v>
      </c>
      <c r="D5866" t="s">
        <v>27229</v>
      </c>
      <c r="E5866" t="s">
        <v>11</v>
      </c>
      <c r="F5866" t="s">
        <v>1431</v>
      </c>
      <c r="G5866" s="1">
        <v>45519</v>
      </c>
      <c r="H5866" s="1">
        <v>45450</v>
      </c>
      <c r="I5866" s="1">
        <v>45754</v>
      </c>
      <c r="J5866" s="3" t="s">
        <v>30629</v>
      </c>
      <c r="K5866" s="1"/>
      <c r="L5866" s="1">
        <v>45815</v>
      </c>
      <c r="M5866" s="1">
        <f t="shared" si="229"/>
        <v>45815</v>
      </c>
      <c r="N5866" t="s">
        <v>4</v>
      </c>
      <c r="O5866" t="s">
        <v>30621</v>
      </c>
      <c r="Q5866" t="s">
        <v>5</v>
      </c>
      <c r="R5866" t="s">
        <v>30619</v>
      </c>
      <c r="S5866" t="s">
        <v>138</v>
      </c>
      <c r="T5866" t="s">
        <v>7</v>
      </c>
      <c r="U5866" t="s">
        <v>8</v>
      </c>
      <c r="V5866" t="s">
        <v>9</v>
      </c>
      <c r="W5866" t="s">
        <v>27230</v>
      </c>
      <c r="X5866" t="s">
        <v>27229</v>
      </c>
      <c r="Y5866" t="s">
        <v>10</v>
      </c>
    </row>
    <row r="5867" spans="1:25" x14ac:dyDescent="0.2">
      <c r="A5867" t="s">
        <v>0</v>
      </c>
      <c r="B5867" t="s">
        <v>27231</v>
      </c>
      <c r="C5867" t="s">
        <v>541</v>
      </c>
      <c r="D5867" t="s">
        <v>27232</v>
      </c>
      <c r="E5867" t="s">
        <v>54</v>
      </c>
      <c r="F5867" t="s">
        <v>1539</v>
      </c>
      <c r="G5867" s="1">
        <v>45519</v>
      </c>
      <c r="H5867" s="1">
        <v>45450</v>
      </c>
      <c r="I5867" s="1">
        <v>45677</v>
      </c>
      <c r="J5867" s="3" t="s">
        <v>30629</v>
      </c>
      <c r="K5867" s="1"/>
      <c r="L5867" s="1">
        <v>45815</v>
      </c>
      <c r="M5867" s="1">
        <f t="shared" si="229"/>
        <v>45815</v>
      </c>
      <c r="N5867" t="s">
        <v>4</v>
      </c>
      <c r="O5867" t="s">
        <v>30621</v>
      </c>
      <c r="Q5867" t="s">
        <v>5</v>
      </c>
      <c r="R5867" t="s">
        <v>30619</v>
      </c>
      <c r="S5867" t="s">
        <v>138</v>
      </c>
      <c r="T5867" t="s">
        <v>7</v>
      </c>
      <c r="U5867" t="s">
        <v>56</v>
      </c>
      <c r="V5867" t="s">
        <v>9</v>
      </c>
      <c r="W5867" t="s">
        <v>27233</v>
      </c>
      <c r="X5867" t="s">
        <v>27232</v>
      </c>
      <c r="Y5867" t="s">
        <v>10</v>
      </c>
    </row>
    <row r="5868" spans="1:25" x14ac:dyDescent="0.2">
      <c r="A5868" t="s">
        <v>0</v>
      </c>
      <c r="B5868" t="s">
        <v>27234</v>
      </c>
      <c r="C5868" t="s">
        <v>541</v>
      </c>
      <c r="D5868" t="s">
        <v>27235</v>
      </c>
      <c r="E5868" t="s">
        <v>54</v>
      </c>
      <c r="F5868" t="s">
        <v>1539</v>
      </c>
      <c r="G5868" s="1">
        <v>45519</v>
      </c>
      <c r="H5868" s="1">
        <v>45450</v>
      </c>
      <c r="I5868" s="1">
        <v>45797</v>
      </c>
      <c r="J5868" s="3" t="s">
        <v>30629</v>
      </c>
      <c r="K5868" s="1"/>
      <c r="L5868" s="1">
        <v>45815</v>
      </c>
      <c r="M5868" s="1">
        <f t="shared" si="229"/>
        <v>45815</v>
      </c>
      <c r="N5868" t="s">
        <v>63</v>
      </c>
      <c r="O5868" t="s">
        <v>30621</v>
      </c>
      <c r="Q5868" t="s">
        <v>5</v>
      </c>
      <c r="R5868" t="s">
        <v>30619</v>
      </c>
      <c r="S5868" t="s">
        <v>86</v>
      </c>
      <c r="T5868" t="s">
        <v>64</v>
      </c>
      <c r="U5868" t="s">
        <v>65</v>
      </c>
      <c r="V5868" t="s">
        <v>111</v>
      </c>
      <c r="W5868" t="s">
        <v>41</v>
      </c>
      <c r="X5868" t="s">
        <v>41</v>
      </c>
      <c r="Y5868" t="s">
        <v>41</v>
      </c>
    </row>
    <row r="5869" spans="1:25" x14ac:dyDescent="0.2">
      <c r="A5869" t="s">
        <v>0</v>
      </c>
      <c r="B5869" t="s">
        <v>27264</v>
      </c>
      <c r="C5869" t="s">
        <v>4242</v>
      </c>
      <c r="D5869" t="s">
        <v>27265</v>
      </c>
      <c r="E5869" t="s">
        <v>11</v>
      </c>
      <c r="F5869" t="s">
        <v>4601</v>
      </c>
      <c r="G5869" s="1">
        <v>45523</v>
      </c>
      <c r="H5869" s="1">
        <v>45450</v>
      </c>
      <c r="I5869" s="1">
        <v>45646</v>
      </c>
      <c r="J5869" s="3" t="s">
        <v>30629</v>
      </c>
      <c r="K5869" s="1"/>
      <c r="L5869" s="1">
        <v>45542</v>
      </c>
      <c r="M5869" s="1">
        <f t="shared" si="229"/>
        <v>45815</v>
      </c>
      <c r="N5869" t="s">
        <v>26</v>
      </c>
      <c r="O5869" t="s">
        <v>30621</v>
      </c>
      <c r="Q5869" t="s">
        <v>5</v>
      </c>
      <c r="R5869" t="s">
        <v>30619</v>
      </c>
      <c r="S5869" t="s">
        <v>12743</v>
      </c>
      <c r="T5869" t="s">
        <v>7</v>
      </c>
      <c r="U5869" t="s">
        <v>80</v>
      </c>
      <c r="V5869" t="s">
        <v>9</v>
      </c>
      <c r="W5869" t="s">
        <v>27266</v>
      </c>
      <c r="X5869" t="s">
        <v>27265</v>
      </c>
      <c r="Y5869" t="s">
        <v>31</v>
      </c>
    </row>
    <row r="5870" spans="1:25" x14ac:dyDescent="0.2">
      <c r="A5870" t="s">
        <v>0</v>
      </c>
      <c r="B5870" t="s">
        <v>27434</v>
      </c>
      <c r="C5870" t="s">
        <v>5532</v>
      </c>
      <c r="D5870" t="s">
        <v>27435</v>
      </c>
      <c r="E5870" t="s">
        <v>11</v>
      </c>
      <c r="F5870" t="s">
        <v>3846</v>
      </c>
      <c r="G5870" s="1">
        <v>45523</v>
      </c>
      <c r="H5870" s="1">
        <v>45450</v>
      </c>
      <c r="I5870" s="1">
        <v>45804</v>
      </c>
      <c r="J5870" s="3" t="s">
        <v>30629</v>
      </c>
      <c r="K5870" s="1"/>
      <c r="L5870" s="1">
        <v>45815</v>
      </c>
      <c r="M5870" s="1">
        <f t="shared" si="229"/>
        <v>45815</v>
      </c>
      <c r="N5870" t="s">
        <v>89</v>
      </c>
      <c r="O5870" t="s">
        <v>30621</v>
      </c>
      <c r="Q5870" t="s">
        <v>5</v>
      </c>
      <c r="R5870" t="s">
        <v>30619</v>
      </c>
      <c r="S5870" t="s">
        <v>1759</v>
      </c>
      <c r="T5870" t="s">
        <v>7</v>
      </c>
      <c r="U5870" t="s">
        <v>90</v>
      </c>
      <c r="V5870" t="s">
        <v>9</v>
      </c>
      <c r="W5870" t="s">
        <v>27436</v>
      </c>
      <c r="X5870" t="s">
        <v>27435</v>
      </c>
      <c r="Y5870" t="s">
        <v>91</v>
      </c>
    </row>
    <row r="5871" spans="1:25" x14ac:dyDescent="0.2">
      <c r="A5871" t="s">
        <v>0</v>
      </c>
      <c r="B5871" t="s">
        <v>27445</v>
      </c>
      <c r="C5871" t="s">
        <v>27446</v>
      </c>
      <c r="D5871" t="s">
        <v>27447</v>
      </c>
      <c r="E5871" t="s">
        <v>76</v>
      </c>
      <c r="F5871" t="s">
        <v>2188</v>
      </c>
      <c r="G5871" s="1">
        <v>45524</v>
      </c>
      <c r="H5871" s="1">
        <v>45450</v>
      </c>
      <c r="I5871" s="1">
        <v>45756</v>
      </c>
      <c r="J5871" s="3" t="s">
        <v>30629</v>
      </c>
      <c r="K5871" s="1"/>
      <c r="L5871" s="1">
        <v>45815</v>
      </c>
      <c r="M5871" s="1">
        <f t="shared" si="229"/>
        <v>45815</v>
      </c>
      <c r="N5871" t="s">
        <v>533</v>
      </c>
      <c r="O5871" t="s">
        <v>30621</v>
      </c>
      <c r="Q5871" t="s">
        <v>5</v>
      </c>
      <c r="R5871" t="s">
        <v>30619</v>
      </c>
      <c r="S5871" t="s">
        <v>255</v>
      </c>
      <c r="T5871" t="s">
        <v>7</v>
      </c>
      <c r="U5871" t="s">
        <v>535</v>
      </c>
      <c r="V5871" t="s">
        <v>14</v>
      </c>
      <c r="W5871" t="s">
        <v>27448</v>
      </c>
      <c r="X5871" t="s">
        <v>27447</v>
      </c>
      <c r="Y5871" t="s">
        <v>536</v>
      </c>
    </row>
    <row r="5872" spans="1:25" x14ac:dyDescent="0.2">
      <c r="A5872" t="s">
        <v>0</v>
      </c>
      <c r="B5872" t="s">
        <v>27467</v>
      </c>
      <c r="C5872" t="s">
        <v>3356</v>
      </c>
      <c r="D5872" t="s">
        <v>27468</v>
      </c>
      <c r="E5872" t="s">
        <v>18</v>
      </c>
      <c r="F5872" t="s">
        <v>4539</v>
      </c>
      <c r="G5872" s="1">
        <v>45525</v>
      </c>
      <c r="H5872" s="1">
        <v>45450</v>
      </c>
      <c r="I5872" s="1">
        <v>45698</v>
      </c>
      <c r="J5872" s="3" t="s">
        <v>30629</v>
      </c>
      <c r="K5872" s="1"/>
      <c r="L5872" s="1">
        <v>45815</v>
      </c>
      <c r="M5872" s="1">
        <f t="shared" si="229"/>
        <v>45815</v>
      </c>
      <c r="N5872" t="s">
        <v>4</v>
      </c>
      <c r="O5872" t="s">
        <v>30621</v>
      </c>
      <c r="Q5872" t="s">
        <v>5</v>
      </c>
      <c r="R5872" t="s">
        <v>30619</v>
      </c>
      <c r="S5872" t="s">
        <v>337</v>
      </c>
      <c r="T5872" t="s">
        <v>7</v>
      </c>
      <c r="U5872" t="s">
        <v>72</v>
      </c>
      <c r="V5872" t="s">
        <v>9</v>
      </c>
      <c r="W5872" t="s">
        <v>27469</v>
      </c>
      <c r="X5872" t="s">
        <v>27468</v>
      </c>
      <c r="Y5872" t="s">
        <v>10</v>
      </c>
    </row>
    <row r="5873" spans="1:25" x14ac:dyDescent="0.2">
      <c r="A5873" t="s">
        <v>0</v>
      </c>
      <c r="B5873" t="s">
        <v>27725</v>
      </c>
      <c r="C5873" t="s">
        <v>5558</v>
      </c>
      <c r="D5873" t="s">
        <v>27726</v>
      </c>
      <c r="E5873" t="s">
        <v>11</v>
      </c>
      <c r="F5873" t="s">
        <v>3846</v>
      </c>
      <c r="G5873" s="1">
        <v>45545</v>
      </c>
      <c r="H5873" s="1">
        <v>45450</v>
      </c>
      <c r="I5873" s="1">
        <v>45749</v>
      </c>
      <c r="J5873" s="3" t="s">
        <v>30629</v>
      </c>
      <c r="K5873" s="1"/>
      <c r="L5873" s="1">
        <v>45633</v>
      </c>
      <c r="M5873" s="1">
        <f t="shared" si="229"/>
        <v>45815</v>
      </c>
      <c r="N5873" t="s">
        <v>89</v>
      </c>
      <c r="O5873" t="s">
        <v>30621</v>
      </c>
      <c r="Q5873" t="s">
        <v>5</v>
      </c>
      <c r="R5873" t="s">
        <v>30619</v>
      </c>
      <c r="S5873" t="s">
        <v>7926</v>
      </c>
      <c r="T5873" t="s">
        <v>7</v>
      </c>
      <c r="U5873" t="s">
        <v>118</v>
      </c>
      <c r="V5873" t="s">
        <v>9</v>
      </c>
      <c r="W5873" t="s">
        <v>27727</v>
      </c>
      <c r="X5873" t="s">
        <v>27726</v>
      </c>
      <c r="Y5873" t="s">
        <v>91</v>
      </c>
    </row>
    <row r="5874" spans="1:25" x14ac:dyDescent="0.2">
      <c r="A5874" t="s">
        <v>0</v>
      </c>
      <c r="B5874" t="s">
        <v>4813</v>
      </c>
      <c r="C5874" t="s">
        <v>4812</v>
      </c>
      <c r="D5874" t="s">
        <v>4814</v>
      </c>
      <c r="E5874" t="s">
        <v>11</v>
      </c>
      <c r="F5874" t="s">
        <v>1719</v>
      </c>
      <c r="G5874" s="1">
        <v>44722</v>
      </c>
      <c r="H5874" s="1">
        <v>44720</v>
      </c>
      <c r="I5874" s="1">
        <v>45180</v>
      </c>
      <c r="J5874" s="3" t="s">
        <v>30629</v>
      </c>
      <c r="K5874" s="1"/>
      <c r="L5874" s="1">
        <v>45816</v>
      </c>
      <c r="M5874" s="1">
        <f>DATE(YEAR(H5874)+3,MONTH(H5874),DAY(H5874))</f>
        <v>45816</v>
      </c>
      <c r="N5874" t="s">
        <v>26</v>
      </c>
      <c r="O5874" t="s">
        <v>30622</v>
      </c>
      <c r="Q5874" t="s">
        <v>5</v>
      </c>
      <c r="R5874" t="s">
        <v>30619</v>
      </c>
      <c r="S5874" t="s">
        <v>654</v>
      </c>
      <c r="T5874" t="s">
        <v>7</v>
      </c>
      <c r="U5874" t="s">
        <v>160</v>
      </c>
      <c r="V5874" t="s">
        <v>9</v>
      </c>
      <c r="W5874" t="s">
        <v>4815</v>
      </c>
      <c r="X5874" t="s">
        <v>4816</v>
      </c>
      <c r="Y5874" t="s">
        <v>31</v>
      </c>
    </row>
    <row r="5875" spans="1:25" x14ac:dyDescent="0.2">
      <c r="A5875" t="s">
        <v>0</v>
      </c>
      <c r="B5875" t="s">
        <v>4899</v>
      </c>
      <c r="C5875" t="s">
        <v>4900</v>
      </c>
      <c r="D5875" t="s">
        <v>4901</v>
      </c>
      <c r="E5875" t="s">
        <v>11</v>
      </c>
      <c r="F5875" t="s">
        <v>1719</v>
      </c>
      <c r="G5875" s="1">
        <v>44725</v>
      </c>
      <c r="H5875" s="1">
        <v>44720</v>
      </c>
      <c r="I5875" s="1">
        <v>45180</v>
      </c>
      <c r="J5875" s="3" t="s">
        <v>30629</v>
      </c>
      <c r="K5875" s="1"/>
      <c r="L5875" s="1">
        <v>45816</v>
      </c>
      <c r="M5875" s="1">
        <f>DATE(YEAR(H5875)+3,MONTH(H5875),DAY(H5875))</f>
        <v>45816</v>
      </c>
      <c r="N5875" t="s">
        <v>26</v>
      </c>
      <c r="O5875" t="s">
        <v>30622</v>
      </c>
      <c r="Q5875" t="s">
        <v>5</v>
      </c>
      <c r="R5875" t="s">
        <v>30619</v>
      </c>
      <c r="S5875" t="s">
        <v>243</v>
      </c>
      <c r="T5875" t="s">
        <v>7</v>
      </c>
      <c r="U5875" t="s">
        <v>160</v>
      </c>
      <c r="V5875" t="s">
        <v>9</v>
      </c>
      <c r="W5875" t="s">
        <v>4902</v>
      </c>
      <c r="X5875" t="s">
        <v>4903</v>
      </c>
      <c r="Y5875" t="s">
        <v>31</v>
      </c>
    </row>
    <row r="5876" spans="1:25" x14ac:dyDescent="0.2">
      <c r="A5876" t="s">
        <v>0</v>
      </c>
      <c r="B5876" t="s">
        <v>4954</v>
      </c>
      <c r="C5876" t="s">
        <v>2464</v>
      </c>
      <c r="D5876" t="s">
        <v>4955</v>
      </c>
      <c r="E5876" t="s">
        <v>105</v>
      </c>
      <c r="F5876" t="s">
        <v>1775</v>
      </c>
      <c r="G5876" s="1">
        <v>44727</v>
      </c>
      <c r="H5876" s="1">
        <v>44720</v>
      </c>
      <c r="I5876" s="1">
        <v>45069</v>
      </c>
      <c r="J5876" s="3" t="s">
        <v>30629</v>
      </c>
      <c r="K5876" s="1"/>
      <c r="L5876" s="1">
        <v>45085</v>
      </c>
      <c r="M5876" s="1">
        <f>DATE(YEAR(H5876)+3,MONTH(H5876),DAY(H5876))</f>
        <v>45816</v>
      </c>
      <c r="N5876" t="s">
        <v>89</v>
      </c>
      <c r="O5876" t="s">
        <v>30622</v>
      </c>
      <c r="Q5876" t="s">
        <v>5</v>
      </c>
      <c r="R5876" t="s">
        <v>30619</v>
      </c>
      <c r="S5876" t="s">
        <v>772</v>
      </c>
      <c r="T5876" t="s">
        <v>7</v>
      </c>
      <c r="U5876" t="s">
        <v>90</v>
      </c>
      <c r="V5876" t="s">
        <v>9</v>
      </c>
      <c r="W5876" t="s">
        <v>4956</v>
      </c>
      <c r="X5876" t="s">
        <v>4955</v>
      </c>
      <c r="Y5876" t="s">
        <v>91</v>
      </c>
    </row>
    <row r="5877" spans="1:25" x14ac:dyDescent="0.2">
      <c r="A5877" t="s">
        <v>0</v>
      </c>
      <c r="B5877" t="s">
        <v>23215</v>
      </c>
      <c r="C5877" t="s">
        <v>23216</v>
      </c>
      <c r="D5877" t="s">
        <v>23217</v>
      </c>
      <c r="E5877" t="s">
        <v>18</v>
      </c>
      <c r="F5877" t="s">
        <v>2162</v>
      </c>
      <c r="G5877" s="1">
        <v>45451</v>
      </c>
      <c r="H5877" s="1">
        <v>45451</v>
      </c>
      <c r="I5877" s="1">
        <v>45459</v>
      </c>
      <c r="J5877" s="3" t="s">
        <v>30629</v>
      </c>
      <c r="K5877" s="1"/>
      <c r="L5877" s="1">
        <v>45543</v>
      </c>
      <c r="M5877" s="1">
        <f t="shared" ref="M5877:M5908" si="230">DATE(YEAR(H5877)+1,MONTH(H5877),DAY(H5877))</f>
        <v>45816</v>
      </c>
      <c r="N5877" t="s">
        <v>4</v>
      </c>
      <c r="O5877" t="s">
        <v>30621</v>
      </c>
      <c r="Q5877" t="s">
        <v>5</v>
      </c>
      <c r="R5877" t="s">
        <v>30619</v>
      </c>
      <c r="S5877" t="s">
        <v>23218</v>
      </c>
      <c r="T5877" t="s">
        <v>7</v>
      </c>
      <c r="U5877" t="s">
        <v>287</v>
      </c>
      <c r="V5877" t="s">
        <v>9</v>
      </c>
      <c r="W5877" t="s">
        <v>23219</v>
      </c>
      <c r="X5877" t="s">
        <v>23217</v>
      </c>
      <c r="Y5877" t="s">
        <v>10</v>
      </c>
    </row>
    <row r="5878" spans="1:25" x14ac:dyDescent="0.2">
      <c r="A5878" t="s">
        <v>0</v>
      </c>
      <c r="B5878" t="s">
        <v>23220</v>
      </c>
      <c r="C5878" t="s">
        <v>23221</v>
      </c>
      <c r="D5878" t="s">
        <v>23222</v>
      </c>
      <c r="E5878" t="s">
        <v>18</v>
      </c>
      <c r="F5878" t="s">
        <v>2162</v>
      </c>
      <c r="G5878" s="1">
        <v>45451</v>
      </c>
      <c r="H5878" s="1">
        <v>45451</v>
      </c>
      <c r="I5878" s="1">
        <v>45459</v>
      </c>
      <c r="J5878" s="3" t="s">
        <v>30629</v>
      </c>
      <c r="K5878" s="1"/>
      <c r="L5878" s="1">
        <v>45543</v>
      </c>
      <c r="M5878" s="1">
        <f t="shared" si="230"/>
        <v>45816</v>
      </c>
      <c r="N5878" t="s">
        <v>4</v>
      </c>
      <c r="O5878" t="s">
        <v>30621</v>
      </c>
      <c r="Q5878" t="s">
        <v>5</v>
      </c>
      <c r="R5878" t="s">
        <v>30619</v>
      </c>
      <c r="S5878" t="s">
        <v>6026</v>
      </c>
      <c r="T5878" t="s">
        <v>7</v>
      </c>
      <c r="U5878" t="s">
        <v>287</v>
      </c>
      <c r="V5878" t="s">
        <v>9</v>
      </c>
      <c r="W5878" t="s">
        <v>23223</v>
      </c>
      <c r="X5878" t="s">
        <v>23222</v>
      </c>
      <c r="Y5878" t="s">
        <v>10</v>
      </c>
    </row>
    <row r="5879" spans="1:25" x14ac:dyDescent="0.2">
      <c r="A5879" t="s">
        <v>0</v>
      </c>
      <c r="B5879" t="s">
        <v>23224</v>
      </c>
      <c r="C5879" t="s">
        <v>1159</v>
      </c>
      <c r="D5879" t="s">
        <v>23225</v>
      </c>
      <c r="E5879" t="s">
        <v>18</v>
      </c>
      <c r="F5879" t="s">
        <v>5287</v>
      </c>
      <c r="G5879" s="1">
        <v>45451</v>
      </c>
      <c r="H5879" s="1">
        <v>45451</v>
      </c>
      <c r="I5879" s="1">
        <v>45664</v>
      </c>
      <c r="J5879" s="3" t="s">
        <v>30629</v>
      </c>
      <c r="K5879" s="1"/>
      <c r="L5879" s="1">
        <v>45816</v>
      </c>
      <c r="M5879" s="1">
        <f t="shared" si="230"/>
        <v>45816</v>
      </c>
      <c r="N5879" t="s">
        <v>63</v>
      </c>
      <c r="O5879" t="s">
        <v>30621</v>
      </c>
      <c r="Q5879" t="s">
        <v>5</v>
      </c>
      <c r="R5879" t="s">
        <v>30619</v>
      </c>
      <c r="S5879" t="s">
        <v>169</v>
      </c>
      <c r="T5879" t="s">
        <v>64</v>
      </c>
      <c r="U5879" t="s">
        <v>65</v>
      </c>
      <c r="V5879" t="s">
        <v>111</v>
      </c>
      <c r="W5879" t="s">
        <v>41</v>
      </c>
      <c r="X5879" t="s">
        <v>41</v>
      </c>
      <c r="Y5879" t="s">
        <v>41</v>
      </c>
    </row>
    <row r="5880" spans="1:25" x14ac:dyDescent="0.2">
      <c r="A5880" t="s">
        <v>0</v>
      </c>
      <c r="B5880" t="s">
        <v>23226</v>
      </c>
      <c r="C5880" t="s">
        <v>2780</v>
      </c>
      <c r="D5880" t="s">
        <v>23227</v>
      </c>
      <c r="E5880" t="s">
        <v>18</v>
      </c>
      <c r="F5880" t="s">
        <v>3123</v>
      </c>
      <c r="G5880" s="1">
        <v>45451</v>
      </c>
      <c r="H5880" s="1">
        <v>45451</v>
      </c>
      <c r="I5880" s="1">
        <v>45664</v>
      </c>
      <c r="J5880" s="3" t="s">
        <v>30629</v>
      </c>
      <c r="K5880" s="1"/>
      <c r="L5880" s="1">
        <v>45816</v>
      </c>
      <c r="M5880" s="1">
        <f t="shared" si="230"/>
        <v>45816</v>
      </c>
      <c r="N5880" t="s">
        <v>63</v>
      </c>
      <c r="O5880" t="s">
        <v>30621</v>
      </c>
      <c r="Q5880" t="s">
        <v>5</v>
      </c>
      <c r="R5880" t="s">
        <v>30619</v>
      </c>
      <c r="S5880" t="s">
        <v>169</v>
      </c>
      <c r="T5880" t="s">
        <v>64</v>
      </c>
      <c r="U5880" t="s">
        <v>65</v>
      </c>
      <c r="V5880" t="s">
        <v>111</v>
      </c>
      <c r="W5880" t="s">
        <v>41</v>
      </c>
      <c r="X5880" t="s">
        <v>41</v>
      </c>
      <c r="Y5880" t="s">
        <v>41</v>
      </c>
    </row>
    <row r="5881" spans="1:25" x14ac:dyDescent="0.2">
      <c r="A5881" t="s">
        <v>0</v>
      </c>
      <c r="B5881" t="s">
        <v>23228</v>
      </c>
      <c r="C5881" t="s">
        <v>325</v>
      </c>
      <c r="D5881" t="s">
        <v>23229</v>
      </c>
      <c r="E5881" t="s">
        <v>105</v>
      </c>
      <c r="F5881" t="s">
        <v>1221</v>
      </c>
      <c r="G5881" s="1">
        <v>45451</v>
      </c>
      <c r="H5881" s="1">
        <v>45451</v>
      </c>
      <c r="I5881" s="1">
        <v>45623</v>
      </c>
      <c r="J5881" s="3" t="s">
        <v>30629</v>
      </c>
      <c r="K5881" s="1"/>
      <c r="L5881" s="1">
        <v>45634</v>
      </c>
      <c r="M5881" s="1">
        <f t="shared" si="230"/>
        <v>45816</v>
      </c>
      <c r="N5881" t="s">
        <v>4</v>
      </c>
      <c r="O5881" t="s">
        <v>30621</v>
      </c>
      <c r="Q5881" t="s">
        <v>5</v>
      </c>
      <c r="R5881" t="s">
        <v>30619</v>
      </c>
      <c r="S5881" t="s">
        <v>6026</v>
      </c>
      <c r="T5881" t="s">
        <v>7</v>
      </c>
      <c r="U5881" t="s">
        <v>287</v>
      </c>
      <c r="V5881" t="s">
        <v>9</v>
      </c>
      <c r="W5881" t="s">
        <v>23230</v>
      </c>
      <c r="X5881" t="s">
        <v>23229</v>
      </c>
      <c r="Y5881" t="s">
        <v>10</v>
      </c>
    </row>
    <row r="5882" spans="1:25" x14ac:dyDescent="0.2">
      <c r="A5882" t="s">
        <v>0</v>
      </c>
      <c r="B5882" t="s">
        <v>23231</v>
      </c>
      <c r="C5882" t="s">
        <v>1137</v>
      </c>
      <c r="D5882" t="s">
        <v>23232</v>
      </c>
      <c r="E5882" t="s">
        <v>466</v>
      </c>
      <c r="F5882" t="s">
        <v>864</v>
      </c>
      <c r="G5882" s="1">
        <v>45451</v>
      </c>
      <c r="H5882" s="1">
        <v>45451</v>
      </c>
      <c r="I5882" s="1">
        <v>45451</v>
      </c>
      <c r="J5882" s="1" t="s">
        <v>30628</v>
      </c>
      <c r="K5882" s="1"/>
      <c r="L5882" s="1">
        <v>45816</v>
      </c>
      <c r="M5882" s="1">
        <f t="shared" si="230"/>
        <v>45816</v>
      </c>
      <c r="N5882" t="s">
        <v>63</v>
      </c>
      <c r="O5882" t="s">
        <v>30621</v>
      </c>
      <c r="Q5882" t="s">
        <v>5</v>
      </c>
      <c r="R5882" t="s">
        <v>30620</v>
      </c>
      <c r="S5882" t="s">
        <v>5985</v>
      </c>
      <c r="T5882" t="s">
        <v>64</v>
      </c>
      <c r="U5882" t="s">
        <v>119</v>
      </c>
      <c r="V5882" t="s">
        <v>120</v>
      </c>
      <c r="W5882" t="s">
        <v>41</v>
      </c>
      <c r="X5882" t="s">
        <v>41</v>
      </c>
      <c r="Y5882" t="s">
        <v>41</v>
      </c>
    </row>
    <row r="5883" spans="1:25" x14ac:dyDescent="0.2">
      <c r="A5883" t="s">
        <v>0</v>
      </c>
      <c r="B5883" t="s">
        <v>23233</v>
      </c>
      <c r="C5883" t="s">
        <v>224</v>
      </c>
      <c r="D5883" t="s">
        <v>23234</v>
      </c>
      <c r="E5883" t="s">
        <v>11</v>
      </c>
      <c r="F5883" t="s">
        <v>3317</v>
      </c>
      <c r="G5883" s="1">
        <v>45451</v>
      </c>
      <c r="H5883" s="1">
        <v>45451</v>
      </c>
      <c r="I5883" s="1">
        <v>45671</v>
      </c>
      <c r="J5883" s="3" t="s">
        <v>30629</v>
      </c>
      <c r="K5883" s="1"/>
      <c r="L5883" s="1">
        <v>45816</v>
      </c>
      <c r="M5883" s="1">
        <f t="shared" si="230"/>
        <v>45816</v>
      </c>
      <c r="N5883" t="s">
        <v>63</v>
      </c>
      <c r="O5883" t="s">
        <v>30621</v>
      </c>
      <c r="Q5883" t="s">
        <v>5</v>
      </c>
      <c r="R5883" t="s">
        <v>30619</v>
      </c>
      <c r="S5883" t="s">
        <v>169</v>
      </c>
      <c r="T5883" t="s">
        <v>64</v>
      </c>
      <c r="U5883" t="s">
        <v>65</v>
      </c>
      <c r="V5883" t="s">
        <v>111</v>
      </c>
      <c r="W5883" t="s">
        <v>41</v>
      </c>
      <c r="X5883" t="s">
        <v>41</v>
      </c>
      <c r="Y5883" t="s">
        <v>41</v>
      </c>
    </row>
    <row r="5884" spans="1:25" x14ac:dyDescent="0.2">
      <c r="A5884" t="s">
        <v>0</v>
      </c>
      <c r="B5884" t="s">
        <v>23235</v>
      </c>
      <c r="C5884" t="s">
        <v>320</v>
      </c>
      <c r="D5884" t="s">
        <v>23236</v>
      </c>
      <c r="E5884" t="s">
        <v>11</v>
      </c>
      <c r="F5884" t="s">
        <v>5331</v>
      </c>
      <c r="G5884" s="1">
        <v>45451</v>
      </c>
      <c r="H5884" s="1">
        <v>45451</v>
      </c>
      <c r="I5884" s="1">
        <v>45768</v>
      </c>
      <c r="J5884" s="3" t="s">
        <v>30629</v>
      </c>
      <c r="K5884" s="1"/>
      <c r="L5884" s="1">
        <v>45816</v>
      </c>
      <c r="M5884" s="1">
        <f t="shared" si="230"/>
        <v>45816</v>
      </c>
      <c r="N5884" t="s">
        <v>26</v>
      </c>
      <c r="O5884" t="s">
        <v>30621</v>
      </c>
      <c r="Q5884" t="s">
        <v>5</v>
      </c>
      <c r="R5884" t="s">
        <v>30619</v>
      </c>
      <c r="S5884" t="s">
        <v>2215</v>
      </c>
      <c r="T5884" t="s">
        <v>7</v>
      </c>
      <c r="U5884" t="s">
        <v>1217</v>
      </c>
      <c r="V5884" t="s">
        <v>9</v>
      </c>
      <c r="W5884" t="s">
        <v>23237</v>
      </c>
      <c r="X5884" t="s">
        <v>23236</v>
      </c>
      <c r="Y5884" t="s">
        <v>31</v>
      </c>
    </row>
    <row r="5885" spans="1:25" x14ac:dyDescent="0.2">
      <c r="A5885" t="s">
        <v>0</v>
      </c>
      <c r="B5885" t="s">
        <v>23238</v>
      </c>
      <c r="C5885" t="s">
        <v>4405</v>
      </c>
      <c r="D5885" t="s">
        <v>23239</v>
      </c>
      <c r="E5885" t="s">
        <v>11</v>
      </c>
      <c r="F5885" t="s">
        <v>4217</v>
      </c>
      <c r="G5885" s="1">
        <v>45451</v>
      </c>
      <c r="H5885" s="1">
        <v>45451</v>
      </c>
      <c r="I5885" s="1">
        <v>45765</v>
      </c>
      <c r="J5885" s="3" t="s">
        <v>30629</v>
      </c>
      <c r="K5885" s="1"/>
      <c r="L5885" s="1">
        <v>45543</v>
      </c>
      <c r="M5885" s="1">
        <f t="shared" si="230"/>
        <v>45816</v>
      </c>
      <c r="N5885" t="s">
        <v>6314</v>
      </c>
      <c r="O5885" t="s">
        <v>30621</v>
      </c>
      <c r="Q5885" t="s">
        <v>5</v>
      </c>
      <c r="R5885" t="s">
        <v>30619</v>
      </c>
      <c r="S5885" t="s">
        <v>6923</v>
      </c>
      <c r="T5885" t="s">
        <v>6859</v>
      </c>
      <c r="U5885" t="s">
        <v>4580</v>
      </c>
      <c r="V5885" t="s">
        <v>6746</v>
      </c>
      <c r="W5885" t="s">
        <v>41</v>
      </c>
      <c r="X5885" t="s">
        <v>41</v>
      </c>
      <c r="Y5885" t="s">
        <v>41</v>
      </c>
    </row>
    <row r="5886" spans="1:25" x14ac:dyDescent="0.2">
      <c r="A5886" t="s">
        <v>0</v>
      </c>
      <c r="B5886" t="s">
        <v>23240</v>
      </c>
      <c r="C5886" t="s">
        <v>4075</v>
      </c>
      <c r="D5886" t="s">
        <v>23241</v>
      </c>
      <c r="E5886" t="s">
        <v>11</v>
      </c>
      <c r="F5886" t="s">
        <v>4217</v>
      </c>
      <c r="G5886" s="1">
        <v>45451</v>
      </c>
      <c r="H5886" s="1">
        <v>45451</v>
      </c>
      <c r="I5886" s="1">
        <v>45765</v>
      </c>
      <c r="J5886" s="3" t="s">
        <v>30629</v>
      </c>
      <c r="K5886" s="1"/>
      <c r="L5886" s="1">
        <v>45543</v>
      </c>
      <c r="M5886" s="1">
        <f t="shared" si="230"/>
        <v>45816</v>
      </c>
      <c r="N5886" t="s">
        <v>6314</v>
      </c>
      <c r="O5886" t="s">
        <v>30621</v>
      </c>
      <c r="Q5886" t="s">
        <v>5</v>
      </c>
      <c r="R5886" t="s">
        <v>30619</v>
      </c>
      <c r="S5886" t="s">
        <v>6923</v>
      </c>
      <c r="T5886" t="s">
        <v>6859</v>
      </c>
      <c r="U5886" t="s">
        <v>4580</v>
      </c>
      <c r="V5886" t="s">
        <v>6746</v>
      </c>
      <c r="W5886" t="s">
        <v>41</v>
      </c>
      <c r="X5886" t="s">
        <v>41</v>
      </c>
      <c r="Y5886" t="s">
        <v>41</v>
      </c>
    </row>
    <row r="5887" spans="1:25" x14ac:dyDescent="0.2">
      <c r="A5887" t="s">
        <v>0</v>
      </c>
      <c r="B5887" t="s">
        <v>23242</v>
      </c>
      <c r="C5887" t="s">
        <v>2577</v>
      </c>
      <c r="D5887" t="s">
        <v>23243</v>
      </c>
      <c r="E5887" t="s">
        <v>11</v>
      </c>
      <c r="F5887" t="s">
        <v>4217</v>
      </c>
      <c r="G5887" s="1">
        <v>45451</v>
      </c>
      <c r="H5887" s="1">
        <v>45451</v>
      </c>
      <c r="I5887" s="1">
        <v>45765</v>
      </c>
      <c r="J5887" s="3" t="s">
        <v>30629</v>
      </c>
      <c r="K5887" s="1"/>
      <c r="L5887" s="1">
        <v>45543</v>
      </c>
      <c r="M5887" s="1">
        <f t="shared" si="230"/>
        <v>45816</v>
      </c>
      <c r="N5887" t="s">
        <v>6314</v>
      </c>
      <c r="O5887" t="s">
        <v>30621</v>
      </c>
      <c r="Q5887" t="s">
        <v>5</v>
      </c>
      <c r="R5887" t="s">
        <v>30619</v>
      </c>
      <c r="S5887" t="s">
        <v>6923</v>
      </c>
      <c r="T5887" t="s">
        <v>6859</v>
      </c>
      <c r="U5887" t="s">
        <v>4580</v>
      </c>
      <c r="V5887" t="s">
        <v>6746</v>
      </c>
      <c r="W5887" t="s">
        <v>41</v>
      </c>
      <c r="X5887" t="s">
        <v>41</v>
      </c>
      <c r="Y5887" t="s">
        <v>41</v>
      </c>
    </row>
    <row r="5888" spans="1:25" x14ac:dyDescent="0.2">
      <c r="A5888" t="s">
        <v>0</v>
      </c>
      <c r="B5888" t="s">
        <v>23244</v>
      </c>
      <c r="C5888" t="s">
        <v>5618</v>
      </c>
      <c r="D5888" t="s">
        <v>23245</v>
      </c>
      <c r="E5888" t="s">
        <v>11</v>
      </c>
      <c r="F5888" t="s">
        <v>4217</v>
      </c>
      <c r="G5888" s="1">
        <v>45451</v>
      </c>
      <c r="H5888" s="1">
        <v>45451</v>
      </c>
      <c r="I5888" s="1">
        <v>45765</v>
      </c>
      <c r="J5888" s="3" t="s">
        <v>30629</v>
      </c>
      <c r="K5888" s="1"/>
      <c r="L5888" s="1">
        <v>45543</v>
      </c>
      <c r="M5888" s="1">
        <f t="shared" si="230"/>
        <v>45816</v>
      </c>
      <c r="N5888" t="s">
        <v>6314</v>
      </c>
      <c r="O5888" t="s">
        <v>30621</v>
      </c>
      <c r="Q5888" t="s">
        <v>5</v>
      </c>
      <c r="R5888" t="s">
        <v>30619</v>
      </c>
      <c r="S5888" t="s">
        <v>6923</v>
      </c>
      <c r="T5888" t="s">
        <v>6859</v>
      </c>
      <c r="U5888" t="s">
        <v>4580</v>
      </c>
      <c r="V5888" t="s">
        <v>6746</v>
      </c>
      <c r="W5888" t="s">
        <v>41</v>
      </c>
      <c r="X5888" t="s">
        <v>41</v>
      </c>
      <c r="Y5888" t="s">
        <v>41</v>
      </c>
    </row>
    <row r="5889" spans="1:25" x14ac:dyDescent="0.2">
      <c r="A5889" t="s">
        <v>0</v>
      </c>
      <c r="B5889" t="s">
        <v>23246</v>
      </c>
      <c r="C5889" t="s">
        <v>4172</v>
      </c>
      <c r="D5889" t="s">
        <v>23247</v>
      </c>
      <c r="E5889" t="s">
        <v>11</v>
      </c>
      <c r="F5889" t="s">
        <v>4217</v>
      </c>
      <c r="G5889" s="1">
        <v>45451</v>
      </c>
      <c r="H5889" s="1">
        <v>45451</v>
      </c>
      <c r="I5889" s="1">
        <v>45765</v>
      </c>
      <c r="J5889" s="3" t="s">
        <v>30629</v>
      </c>
      <c r="K5889" s="1"/>
      <c r="L5889" s="1">
        <v>45543</v>
      </c>
      <c r="M5889" s="1">
        <f t="shared" si="230"/>
        <v>45816</v>
      </c>
      <c r="N5889" t="s">
        <v>6314</v>
      </c>
      <c r="O5889" t="s">
        <v>30621</v>
      </c>
      <c r="Q5889" t="s">
        <v>5</v>
      </c>
      <c r="R5889" t="s">
        <v>30619</v>
      </c>
      <c r="S5889" t="s">
        <v>6923</v>
      </c>
      <c r="T5889" t="s">
        <v>6859</v>
      </c>
      <c r="U5889" t="s">
        <v>4580</v>
      </c>
      <c r="V5889" t="s">
        <v>6746</v>
      </c>
      <c r="W5889" t="s">
        <v>41</v>
      </c>
      <c r="X5889" t="s">
        <v>41</v>
      </c>
      <c r="Y5889" t="s">
        <v>41</v>
      </c>
    </row>
    <row r="5890" spans="1:25" x14ac:dyDescent="0.2">
      <c r="A5890" t="s">
        <v>0</v>
      </c>
      <c r="B5890" t="s">
        <v>23248</v>
      </c>
      <c r="C5890" t="s">
        <v>5372</v>
      </c>
      <c r="D5890" t="s">
        <v>23249</v>
      </c>
      <c r="E5890" t="s">
        <v>11</v>
      </c>
      <c r="F5890" t="s">
        <v>4217</v>
      </c>
      <c r="G5890" s="1">
        <v>45451</v>
      </c>
      <c r="H5890" s="1">
        <v>45451</v>
      </c>
      <c r="I5890" s="1">
        <v>45765</v>
      </c>
      <c r="J5890" s="3" t="s">
        <v>30629</v>
      </c>
      <c r="K5890" s="1"/>
      <c r="L5890" s="1">
        <v>45543</v>
      </c>
      <c r="M5890" s="1">
        <f t="shared" si="230"/>
        <v>45816</v>
      </c>
      <c r="N5890" t="s">
        <v>6314</v>
      </c>
      <c r="O5890" t="s">
        <v>30621</v>
      </c>
      <c r="Q5890" t="s">
        <v>5</v>
      </c>
      <c r="R5890" t="s">
        <v>30619</v>
      </c>
      <c r="S5890" t="s">
        <v>6923</v>
      </c>
      <c r="T5890" t="s">
        <v>6859</v>
      </c>
      <c r="U5890" t="s">
        <v>4580</v>
      </c>
      <c r="V5890" t="s">
        <v>6746</v>
      </c>
      <c r="W5890" t="s">
        <v>41</v>
      </c>
      <c r="X5890" t="s">
        <v>41</v>
      </c>
      <c r="Y5890" t="s">
        <v>41</v>
      </c>
    </row>
    <row r="5891" spans="1:25" x14ac:dyDescent="0.2">
      <c r="A5891" t="s">
        <v>0</v>
      </c>
      <c r="B5891" t="s">
        <v>23250</v>
      </c>
      <c r="C5891" t="s">
        <v>976</v>
      </c>
      <c r="D5891" t="s">
        <v>23251</v>
      </c>
      <c r="E5891" t="s">
        <v>105</v>
      </c>
      <c r="F5891" t="s">
        <v>1221</v>
      </c>
      <c r="G5891" s="1">
        <v>45451</v>
      </c>
      <c r="H5891" s="1">
        <v>45451</v>
      </c>
      <c r="I5891" s="1">
        <v>45664</v>
      </c>
      <c r="J5891" s="3" t="s">
        <v>30629</v>
      </c>
      <c r="K5891" s="1"/>
      <c r="L5891" s="1">
        <v>45816</v>
      </c>
      <c r="M5891" s="1">
        <f t="shared" si="230"/>
        <v>45816</v>
      </c>
      <c r="N5891" t="s">
        <v>4</v>
      </c>
      <c r="O5891" t="s">
        <v>30621</v>
      </c>
      <c r="Q5891" t="s">
        <v>5</v>
      </c>
      <c r="R5891" t="s">
        <v>30619</v>
      </c>
      <c r="S5891" t="s">
        <v>179</v>
      </c>
      <c r="T5891" t="s">
        <v>109</v>
      </c>
      <c r="U5891" t="s">
        <v>8</v>
      </c>
      <c r="V5891" t="s">
        <v>111</v>
      </c>
      <c r="W5891" t="s">
        <v>23252</v>
      </c>
      <c r="X5891" t="s">
        <v>23251</v>
      </c>
      <c r="Y5891" t="s">
        <v>10</v>
      </c>
    </row>
    <row r="5892" spans="1:25" x14ac:dyDescent="0.2">
      <c r="A5892" t="s">
        <v>0</v>
      </c>
      <c r="B5892" t="s">
        <v>23253</v>
      </c>
      <c r="C5892" t="s">
        <v>6986</v>
      </c>
      <c r="D5892" t="s">
        <v>23254</v>
      </c>
      <c r="E5892" t="s">
        <v>34</v>
      </c>
      <c r="F5892" t="s">
        <v>3477</v>
      </c>
      <c r="G5892" s="1">
        <v>45451</v>
      </c>
      <c r="H5892" s="1">
        <v>45451</v>
      </c>
      <c r="I5892" s="1">
        <v>45672</v>
      </c>
      <c r="J5892" s="3" t="s">
        <v>30629</v>
      </c>
      <c r="K5892" s="1"/>
      <c r="L5892" s="1">
        <v>45816</v>
      </c>
      <c r="M5892" s="1">
        <f t="shared" si="230"/>
        <v>45816</v>
      </c>
      <c r="N5892" t="s">
        <v>89</v>
      </c>
      <c r="O5892" t="s">
        <v>30621</v>
      </c>
      <c r="Q5892" t="s">
        <v>5</v>
      </c>
      <c r="R5892" t="s">
        <v>30619</v>
      </c>
      <c r="S5892" t="s">
        <v>179</v>
      </c>
      <c r="T5892" t="s">
        <v>549</v>
      </c>
      <c r="U5892" t="s">
        <v>118</v>
      </c>
      <c r="V5892" t="s">
        <v>9</v>
      </c>
      <c r="W5892" t="s">
        <v>23255</v>
      </c>
      <c r="X5892" t="s">
        <v>23254</v>
      </c>
      <c r="Y5892" t="s">
        <v>91</v>
      </c>
    </row>
    <row r="5893" spans="1:25" x14ac:dyDescent="0.2">
      <c r="A5893" t="s">
        <v>0</v>
      </c>
      <c r="B5893" t="s">
        <v>23259</v>
      </c>
      <c r="C5893" t="s">
        <v>6867</v>
      </c>
      <c r="D5893" t="s">
        <v>23260</v>
      </c>
      <c r="E5893" t="s">
        <v>11</v>
      </c>
      <c r="F5893" t="s">
        <v>1133</v>
      </c>
      <c r="G5893" s="1">
        <v>45453</v>
      </c>
      <c r="H5893" s="1">
        <v>45451</v>
      </c>
      <c r="I5893" s="1">
        <v>45768</v>
      </c>
      <c r="J5893" s="3" t="s">
        <v>30629</v>
      </c>
      <c r="K5893" s="1"/>
      <c r="L5893" s="1">
        <v>45543</v>
      </c>
      <c r="M5893" s="1">
        <f t="shared" si="230"/>
        <v>45816</v>
      </c>
      <c r="N5893" t="s">
        <v>6314</v>
      </c>
      <c r="O5893" t="s">
        <v>30621</v>
      </c>
      <c r="Q5893" t="s">
        <v>5</v>
      </c>
      <c r="R5893" t="s">
        <v>30619</v>
      </c>
      <c r="S5893" t="s">
        <v>6255</v>
      </c>
      <c r="T5893" t="s">
        <v>6859</v>
      </c>
      <c r="U5893" t="s">
        <v>4580</v>
      </c>
      <c r="V5893" t="s">
        <v>6746</v>
      </c>
      <c r="W5893" t="s">
        <v>41</v>
      </c>
      <c r="X5893" t="s">
        <v>41</v>
      </c>
      <c r="Y5893" t="s">
        <v>41</v>
      </c>
    </row>
    <row r="5894" spans="1:25" x14ac:dyDescent="0.2">
      <c r="A5894" t="s">
        <v>0</v>
      </c>
      <c r="B5894" t="s">
        <v>23366</v>
      </c>
      <c r="C5894" t="s">
        <v>23367</v>
      </c>
      <c r="D5894" t="s">
        <v>23368</v>
      </c>
      <c r="E5894" t="s">
        <v>18</v>
      </c>
      <c r="F5894" t="s">
        <v>2089</v>
      </c>
      <c r="G5894" s="1">
        <v>45453</v>
      </c>
      <c r="H5894" s="1">
        <v>45451</v>
      </c>
      <c r="I5894" s="1">
        <v>45503</v>
      </c>
      <c r="J5894" s="3" t="s">
        <v>30629</v>
      </c>
      <c r="K5894" s="1"/>
      <c r="L5894" s="1">
        <v>45816</v>
      </c>
      <c r="M5894" s="1">
        <f t="shared" si="230"/>
        <v>45816</v>
      </c>
      <c r="N5894" t="s">
        <v>2383</v>
      </c>
      <c r="O5894" t="s">
        <v>30621</v>
      </c>
      <c r="Q5894" t="s">
        <v>5</v>
      </c>
      <c r="R5894" t="s">
        <v>30619</v>
      </c>
      <c r="S5894" t="s">
        <v>5989</v>
      </c>
      <c r="T5894" t="s">
        <v>7</v>
      </c>
      <c r="U5894" t="s">
        <v>72</v>
      </c>
      <c r="V5894" t="s">
        <v>14</v>
      </c>
      <c r="W5894" t="s">
        <v>23369</v>
      </c>
      <c r="X5894" t="s">
        <v>23368</v>
      </c>
      <c r="Y5894" t="s">
        <v>73</v>
      </c>
    </row>
    <row r="5895" spans="1:25" x14ac:dyDescent="0.2">
      <c r="A5895" t="s">
        <v>0</v>
      </c>
      <c r="B5895" t="s">
        <v>23410</v>
      </c>
      <c r="C5895" t="s">
        <v>6715</v>
      </c>
      <c r="D5895" t="s">
        <v>23411</v>
      </c>
      <c r="E5895" t="s">
        <v>18</v>
      </c>
      <c r="F5895" t="s">
        <v>6474</v>
      </c>
      <c r="G5895" s="1">
        <v>45453</v>
      </c>
      <c r="H5895" s="1">
        <v>45451</v>
      </c>
      <c r="I5895" s="1">
        <v>45741</v>
      </c>
      <c r="J5895" s="3" t="s">
        <v>30629</v>
      </c>
      <c r="K5895" s="1"/>
      <c r="L5895" s="1">
        <v>45816</v>
      </c>
      <c r="M5895" s="1">
        <f t="shared" si="230"/>
        <v>45816</v>
      </c>
      <c r="N5895" t="s">
        <v>89</v>
      </c>
      <c r="O5895" t="s">
        <v>30621</v>
      </c>
      <c r="Q5895" t="s">
        <v>5</v>
      </c>
      <c r="R5895" t="s">
        <v>30619</v>
      </c>
      <c r="S5895" t="s">
        <v>881</v>
      </c>
      <c r="T5895" t="s">
        <v>7</v>
      </c>
      <c r="U5895" t="s">
        <v>90</v>
      </c>
      <c r="V5895" t="s">
        <v>9</v>
      </c>
      <c r="W5895" t="s">
        <v>23412</v>
      </c>
      <c r="X5895" t="s">
        <v>23413</v>
      </c>
      <c r="Y5895" t="s">
        <v>91</v>
      </c>
    </row>
    <row r="5896" spans="1:25" x14ac:dyDescent="0.2">
      <c r="A5896" t="s">
        <v>0</v>
      </c>
      <c r="B5896" t="s">
        <v>23510</v>
      </c>
      <c r="C5896" t="s">
        <v>2955</v>
      </c>
      <c r="D5896" t="s">
        <v>23511</v>
      </c>
      <c r="E5896" t="s">
        <v>11</v>
      </c>
      <c r="F5896" t="s">
        <v>1101</v>
      </c>
      <c r="G5896" s="1">
        <v>45454</v>
      </c>
      <c r="H5896" s="1">
        <v>45451</v>
      </c>
      <c r="I5896" s="1">
        <v>45810</v>
      </c>
      <c r="J5896" s="3" t="s">
        <v>30629</v>
      </c>
      <c r="K5896" s="1"/>
      <c r="L5896" s="1">
        <v>45816</v>
      </c>
      <c r="M5896" s="1">
        <f t="shared" si="230"/>
        <v>45816</v>
      </c>
      <c r="N5896" t="s">
        <v>36</v>
      </c>
      <c r="O5896" t="s">
        <v>30621</v>
      </c>
      <c r="Q5896" t="s">
        <v>5</v>
      </c>
      <c r="R5896" t="s">
        <v>30619</v>
      </c>
      <c r="S5896" t="s">
        <v>612</v>
      </c>
      <c r="T5896" t="s">
        <v>7</v>
      </c>
      <c r="U5896" t="s">
        <v>37</v>
      </c>
      <c r="V5896" t="s">
        <v>14</v>
      </c>
      <c r="W5896" t="s">
        <v>22989</v>
      </c>
      <c r="X5896" t="s">
        <v>22990</v>
      </c>
      <c r="Y5896" t="s">
        <v>40</v>
      </c>
    </row>
    <row r="5897" spans="1:25" x14ac:dyDescent="0.2">
      <c r="A5897" t="s">
        <v>0</v>
      </c>
      <c r="B5897" t="s">
        <v>23515</v>
      </c>
      <c r="C5897" t="s">
        <v>6911</v>
      </c>
      <c r="D5897" t="s">
        <v>23516</v>
      </c>
      <c r="E5897" t="s">
        <v>18</v>
      </c>
      <c r="F5897" t="s">
        <v>3310</v>
      </c>
      <c r="G5897" s="1">
        <v>45454</v>
      </c>
      <c r="H5897" s="1">
        <v>45451</v>
      </c>
      <c r="I5897" s="1">
        <v>45816</v>
      </c>
      <c r="J5897" s="3" t="s">
        <v>30629</v>
      </c>
      <c r="K5897" s="1"/>
      <c r="L5897" s="1">
        <v>45816</v>
      </c>
      <c r="M5897" s="1">
        <f t="shared" si="230"/>
        <v>45816</v>
      </c>
      <c r="N5897" t="s">
        <v>873</v>
      </c>
      <c r="O5897" t="s">
        <v>30621</v>
      </c>
      <c r="Q5897" t="s">
        <v>5</v>
      </c>
      <c r="R5897" t="s">
        <v>30619</v>
      </c>
      <c r="S5897" t="s">
        <v>1540</v>
      </c>
      <c r="T5897" t="s">
        <v>7</v>
      </c>
      <c r="U5897" t="s">
        <v>56</v>
      </c>
      <c r="V5897" t="s">
        <v>14</v>
      </c>
      <c r="W5897" t="s">
        <v>23517</v>
      </c>
      <c r="X5897" t="s">
        <v>23518</v>
      </c>
      <c r="Y5897" t="s">
        <v>98</v>
      </c>
    </row>
    <row r="5898" spans="1:25" x14ac:dyDescent="0.2">
      <c r="A5898" t="s">
        <v>0</v>
      </c>
      <c r="B5898" t="s">
        <v>23519</v>
      </c>
      <c r="C5898" t="s">
        <v>6911</v>
      </c>
      <c r="D5898" t="s">
        <v>23520</v>
      </c>
      <c r="E5898" t="s">
        <v>18</v>
      </c>
      <c r="F5898" t="s">
        <v>3310</v>
      </c>
      <c r="G5898" s="1">
        <v>45454</v>
      </c>
      <c r="H5898" s="1">
        <v>45451</v>
      </c>
      <c r="I5898" s="1">
        <v>45451</v>
      </c>
      <c r="J5898" s="1" t="s">
        <v>30628</v>
      </c>
      <c r="K5898" s="1"/>
      <c r="L5898" s="1">
        <v>45816</v>
      </c>
      <c r="M5898" s="1">
        <f t="shared" si="230"/>
        <v>45816</v>
      </c>
      <c r="N5898" t="s">
        <v>873</v>
      </c>
      <c r="O5898" t="s">
        <v>30621</v>
      </c>
      <c r="Q5898" t="s">
        <v>5</v>
      </c>
      <c r="R5898" t="s">
        <v>30620</v>
      </c>
      <c r="S5898" t="s">
        <v>23521</v>
      </c>
      <c r="T5898" t="s">
        <v>7</v>
      </c>
      <c r="U5898" t="s">
        <v>56</v>
      </c>
      <c r="V5898" t="s">
        <v>14</v>
      </c>
      <c r="W5898" t="s">
        <v>23517</v>
      </c>
      <c r="X5898" t="s">
        <v>23518</v>
      </c>
      <c r="Y5898" t="s">
        <v>98</v>
      </c>
    </row>
    <row r="5899" spans="1:25" x14ac:dyDescent="0.2">
      <c r="A5899" t="s">
        <v>0</v>
      </c>
      <c r="B5899" t="s">
        <v>23609</v>
      </c>
      <c r="C5899" t="s">
        <v>5370</v>
      </c>
      <c r="D5899" t="s">
        <v>23610</v>
      </c>
      <c r="E5899" t="s">
        <v>18</v>
      </c>
      <c r="F5899" t="s">
        <v>6826</v>
      </c>
      <c r="G5899" s="1">
        <v>45454</v>
      </c>
      <c r="H5899" s="1">
        <v>45451</v>
      </c>
      <c r="I5899" s="1">
        <v>45451</v>
      </c>
      <c r="J5899" s="1" t="s">
        <v>30628</v>
      </c>
      <c r="K5899" s="1"/>
      <c r="L5899" s="1">
        <v>45634</v>
      </c>
      <c r="M5899" s="1">
        <f t="shared" si="230"/>
        <v>45816</v>
      </c>
      <c r="N5899" t="s">
        <v>45</v>
      </c>
      <c r="O5899" t="s">
        <v>30621</v>
      </c>
      <c r="Q5899" t="s">
        <v>5</v>
      </c>
      <c r="R5899" t="s">
        <v>30620</v>
      </c>
      <c r="S5899" t="s">
        <v>5989</v>
      </c>
      <c r="T5899" t="s">
        <v>46</v>
      </c>
      <c r="U5899" t="s">
        <v>47</v>
      </c>
      <c r="V5899" t="s">
        <v>9</v>
      </c>
      <c r="W5899" t="s">
        <v>23611</v>
      </c>
      <c r="X5899" t="s">
        <v>23610</v>
      </c>
      <c r="Y5899" t="s">
        <v>48</v>
      </c>
    </row>
    <row r="5900" spans="1:25" x14ac:dyDescent="0.2">
      <c r="A5900" t="s">
        <v>0</v>
      </c>
      <c r="B5900" t="s">
        <v>23686</v>
      </c>
      <c r="C5900" t="s">
        <v>7084</v>
      </c>
      <c r="D5900" t="s">
        <v>23687</v>
      </c>
      <c r="E5900" t="s">
        <v>18</v>
      </c>
      <c r="F5900" t="s">
        <v>7085</v>
      </c>
      <c r="G5900" s="1">
        <v>45455</v>
      </c>
      <c r="H5900" s="1">
        <v>45451</v>
      </c>
      <c r="I5900" s="1">
        <v>45560</v>
      </c>
      <c r="J5900" s="3" t="s">
        <v>30629</v>
      </c>
      <c r="K5900" s="1"/>
      <c r="L5900" s="1">
        <v>45543</v>
      </c>
      <c r="M5900" s="1">
        <f t="shared" si="230"/>
        <v>45816</v>
      </c>
      <c r="N5900" t="s">
        <v>45</v>
      </c>
      <c r="O5900" t="s">
        <v>30621</v>
      </c>
      <c r="Q5900" t="s">
        <v>5</v>
      </c>
      <c r="R5900" t="s">
        <v>30619</v>
      </c>
      <c r="S5900" t="s">
        <v>5989</v>
      </c>
      <c r="T5900" t="s">
        <v>46</v>
      </c>
      <c r="U5900" t="s">
        <v>47</v>
      </c>
      <c r="V5900" t="s">
        <v>9</v>
      </c>
      <c r="W5900" t="s">
        <v>23688</v>
      </c>
      <c r="X5900" t="s">
        <v>23687</v>
      </c>
      <c r="Y5900" t="s">
        <v>48</v>
      </c>
    </row>
    <row r="5901" spans="1:25" x14ac:dyDescent="0.2">
      <c r="A5901" t="s">
        <v>0</v>
      </c>
      <c r="B5901" t="s">
        <v>23689</v>
      </c>
      <c r="C5901" t="s">
        <v>3231</v>
      </c>
      <c r="D5901" t="s">
        <v>23690</v>
      </c>
      <c r="E5901" t="s">
        <v>18</v>
      </c>
      <c r="F5901" t="s">
        <v>5121</v>
      </c>
      <c r="G5901" s="1">
        <v>45455</v>
      </c>
      <c r="H5901" s="1">
        <v>45451</v>
      </c>
      <c r="I5901" s="1">
        <v>45556</v>
      </c>
      <c r="J5901" s="3" t="s">
        <v>30629</v>
      </c>
      <c r="K5901" s="1"/>
      <c r="L5901" s="1">
        <v>45543</v>
      </c>
      <c r="M5901" s="1">
        <f t="shared" si="230"/>
        <v>45816</v>
      </c>
      <c r="N5901" t="s">
        <v>45</v>
      </c>
      <c r="O5901" t="s">
        <v>30621</v>
      </c>
      <c r="Q5901" t="s">
        <v>5</v>
      </c>
      <c r="R5901" t="s">
        <v>30619</v>
      </c>
      <c r="S5901" t="s">
        <v>5989</v>
      </c>
      <c r="T5901" t="s">
        <v>46</v>
      </c>
      <c r="U5901" t="s">
        <v>47</v>
      </c>
      <c r="V5901" t="s">
        <v>9</v>
      </c>
      <c r="W5901" t="s">
        <v>23691</v>
      </c>
      <c r="X5901" t="s">
        <v>23690</v>
      </c>
      <c r="Y5901" t="s">
        <v>48</v>
      </c>
    </row>
    <row r="5902" spans="1:25" x14ac:dyDescent="0.2">
      <c r="A5902" t="s">
        <v>0</v>
      </c>
      <c r="B5902" t="s">
        <v>23692</v>
      </c>
      <c r="C5902" t="s">
        <v>753</v>
      </c>
      <c r="D5902" t="s">
        <v>23693</v>
      </c>
      <c r="E5902" t="s">
        <v>18</v>
      </c>
      <c r="F5902" t="s">
        <v>4738</v>
      </c>
      <c r="G5902" s="1">
        <v>45455</v>
      </c>
      <c r="H5902" s="1">
        <v>45451</v>
      </c>
      <c r="I5902" s="1">
        <v>45560</v>
      </c>
      <c r="J5902" s="3" t="s">
        <v>30629</v>
      </c>
      <c r="K5902" s="1"/>
      <c r="L5902" s="1">
        <v>45816</v>
      </c>
      <c r="M5902" s="1">
        <f t="shared" si="230"/>
        <v>45816</v>
      </c>
      <c r="N5902" t="s">
        <v>26</v>
      </c>
      <c r="O5902" t="s">
        <v>30621</v>
      </c>
      <c r="Q5902" t="s">
        <v>5</v>
      </c>
      <c r="R5902" t="s">
        <v>30619</v>
      </c>
      <c r="S5902" t="s">
        <v>74</v>
      </c>
      <c r="T5902" t="s">
        <v>7</v>
      </c>
      <c r="U5902" t="s">
        <v>37</v>
      </c>
      <c r="V5902" t="s">
        <v>9</v>
      </c>
      <c r="W5902" t="s">
        <v>23694</v>
      </c>
      <c r="X5902" t="s">
        <v>23693</v>
      </c>
      <c r="Y5902" t="s">
        <v>31</v>
      </c>
    </row>
    <row r="5903" spans="1:25" x14ac:dyDescent="0.2">
      <c r="A5903" t="s">
        <v>0</v>
      </c>
      <c r="B5903" t="s">
        <v>23706</v>
      </c>
      <c r="C5903" t="s">
        <v>946</v>
      </c>
      <c r="D5903" t="s">
        <v>23707</v>
      </c>
      <c r="E5903" t="s">
        <v>11</v>
      </c>
      <c r="F5903" t="s">
        <v>909</v>
      </c>
      <c r="G5903" s="1">
        <v>45455</v>
      </c>
      <c r="H5903" s="1">
        <v>45451</v>
      </c>
      <c r="I5903" s="1">
        <v>45695</v>
      </c>
      <c r="J5903" s="3" t="s">
        <v>30629</v>
      </c>
      <c r="K5903" s="1"/>
      <c r="L5903" s="1">
        <v>45816</v>
      </c>
      <c r="M5903" s="1">
        <f t="shared" si="230"/>
        <v>45816</v>
      </c>
      <c r="N5903" t="s">
        <v>4</v>
      </c>
      <c r="O5903" t="s">
        <v>30621</v>
      </c>
      <c r="Q5903" t="s">
        <v>5</v>
      </c>
      <c r="R5903" t="s">
        <v>30619</v>
      </c>
      <c r="S5903" t="s">
        <v>5360</v>
      </c>
      <c r="T5903" t="s">
        <v>7</v>
      </c>
      <c r="U5903" t="s">
        <v>287</v>
      </c>
      <c r="V5903" t="s">
        <v>9</v>
      </c>
      <c r="W5903" t="s">
        <v>23708</v>
      </c>
      <c r="X5903" t="s">
        <v>23707</v>
      </c>
      <c r="Y5903" t="s">
        <v>10</v>
      </c>
    </row>
    <row r="5904" spans="1:25" x14ac:dyDescent="0.2">
      <c r="A5904" t="s">
        <v>0</v>
      </c>
      <c r="B5904" t="s">
        <v>23753</v>
      </c>
      <c r="C5904" t="s">
        <v>3789</v>
      </c>
      <c r="D5904" t="s">
        <v>23754</v>
      </c>
      <c r="E5904" t="s">
        <v>11</v>
      </c>
      <c r="F5904" t="s">
        <v>1101</v>
      </c>
      <c r="G5904" s="1">
        <v>45455</v>
      </c>
      <c r="H5904" s="1">
        <v>45451</v>
      </c>
      <c r="I5904" s="1">
        <v>45810</v>
      </c>
      <c r="J5904" s="3" t="s">
        <v>30629</v>
      </c>
      <c r="K5904" s="1"/>
      <c r="L5904" s="1">
        <v>45816</v>
      </c>
      <c r="M5904" s="1">
        <f t="shared" si="230"/>
        <v>45816</v>
      </c>
      <c r="N5904" t="s">
        <v>36</v>
      </c>
      <c r="O5904" t="s">
        <v>30621</v>
      </c>
      <c r="Q5904" t="s">
        <v>5</v>
      </c>
      <c r="R5904" t="s">
        <v>30619</v>
      </c>
      <c r="S5904" t="s">
        <v>86</v>
      </c>
      <c r="T5904" t="s">
        <v>7</v>
      </c>
      <c r="U5904" t="s">
        <v>37</v>
      </c>
      <c r="V5904" t="s">
        <v>14</v>
      </c>
      <c r="W5904" t="s">
        <v>22989</v>
      </c>
      <c r="X5904" t="s">
        <v>22990</v>
      </c>
      <c r="Y5904" t="s">
        <v>40</v>
      </c>
    </row>
    <row r="5905" spans="1:25" x14ac:dyDescent="0.2">
      <c r="A5905" t="s">
        <v>0</v>
      </c>
      <c r="B5905" t="s">
        <v>25904</v>
      </c>
      <c r="C5905" t="s">
        <v>6731</v>
      </c>
      <c r="D5905" t="s">
        <v>25905</v>
      </c>
      <c r="E5905" t="s">
        <v>11</v>
      </c>
      <c r="F5905" t="s">
        <v>2900</v>
      </c>
      <c r="G5905" s="1">
        <v>45489</v>
      </c>
      <c r="H5905" s="1">
        <v>45451</v>
      </c>
      <c r="I5905" s="1">
        <v>45695</v>
      </c>
      <c r="J5905" s="3" t="s">
        <v>30629</v>
      </c>
      <c r="K5905" s="1"/>
      <c r="L5905" s="1">
        <v>45816</v>
      </c>
      <c r="M5905" s="1">
        <f t="shared" si="230"/>
        <v>45816</v>
      </c>
      <c r="N5905" t="s">
        <v>4</v>
      </c>
      <c r="O5905" t="s">
        <v>30621</v>
      </c>
      <c r="Q5905" t="s">
        <v>5</v>
      </c>
      <c r="R5905" t="s">
        <v>30619</v>
      </c>
      <c r="S5905" t="s">
        <v>598</v>
      </c>
      <c r="T5905" t="s">
        <v>7</v>
      </c>
      <c r="U5905" t="s">
        <v>110</v>
      </c>
      <c r="V5905" t="s">
        <v>9</v>
      </c>
      <c r="W5905" t="s">
        <v>25906</v>
      </c>
      <c r="X5905" t="s">
        <v>25905</v>
      </c>
      <c r="Y5905" t="s">
        <v>10</v>
      </c>
    </row>
    <row r="5906" spans="1:25" x14ac:dyDescent="0.2">
      <c r="A5906" t="s">
        <v>0</v>
      </c>
      <c r="B5906" t="s">
        <v>25944</v>
      </c>
      <c r="C5906" t="s">
        <v>25945</v>
      </c>
      <c r="D5906" t="s">
        <v>25946</v>
      </c>
      <c r="E5906" t="s">
        <v>18</v>
      </c>
      <c r="F5906" t="s">
        <v>2146</v>
      </c>
      <c r="G5906" s="1">
        <v>45490</v>
      </c>
      <c r="H5906" s="1">
        <v>45451</v>
      </c>
      <c r="I5906" s="1">
        <v>45451</v>
      </c>
      <c r="J5906" s="1" t="s">
        <v>30628</v>
      </c>
      <c r="K5906" s="1"/>
      <c r="L5906" s="1">
        <v>45816</v>
      </c>
      <c r="M5906" s="1">
        <f t="shared" si="230"/>
        <v>45816</v>
      </c>
      <c r="N5906" t="s">
        <v>448</v>
      </c>
      <c r="O5906" t="s">
        <v>30621</v>
      </c>
      <c r="Q5906" t="s">
        <v>5</v>
      </c>
      <c r="R5906" t="s">
        <v>30620</v>
      </c>
      <c r="S5906" t="s">
        <v>6327</v>
      </c>
      <c r="T5906" t="s">
        <v>7</v>
      </c>
      <c r="U5906" t="s">
        <v>8</v>
      </c>
      <c r="V5906" t="s">
        <v>14</v>
      </c>
      <c r="W5906" t="s">
        <v>25947</v>
      </c>
      <c r="X5906" t="s">
        <v>25948</v>
      </c>
      <c r="Y5906" t="s">
        <v>21</v>
      </c>
    </row>
    <row r="5907" spans="1:25" x14ac:dyDescent="0.2">
      <c r="A5907" t="s">
        <v>0</v>
      </c>
      <c r="B5907" t="s">
        <v>25972</v>
      </c>
      <c r="C5907" t="s">
        <v>3901</v>
      </c>
      <c r="D5907" t="s">
        <v>25973</v>
      </c>
      <c r="E5907" t="s">
        <v>18</v>
      </c>
      <c r="F5907" t="s">
        <v>2162</v>
      </c>
      <c r="G5907" s="1">
        <v>45490</v>
      </c>
      <c r="H5907" s="1">
        <v>45451</v>
      </c>
      <c r="I5907" s="1">
        <v>45825</v>
      </c>
      <c r="J5907" s="3" t="s">
        <v>30628</v>
      </c>
      <c r="K5907" s="1"/>
      <c r="L5907" s="1">
        <v>45816</v>
      </c>
      <c r="M5907" s="1">
        <f t="shared" si="230"/>
        <v>45816</v>
      </c>
      <c r="N5907" t="s">
        <v>873</v>
      </c>
      <c r="O5907" t="s">
        <v>30621</v>
      </c>
      <c r="Q5907" t="s">
        <v>5</v>
      </c>
      <c r="R5907" t="s">
        <v>30619</v>
      </c>
      <c r="S5907" t="s">
        <v>5360</v>
      </c>
      <c r="T5907" t="s">
        <v>7</v>
      </c>
      <c r="U5907" t="s">
        <v>56</v>
      </c>
      <c r="V5907" t="s">
        <v>14</v>
      </c>
      <c r="W5907" t="s">
        <v>22067</v>
      </c>
      <c r="X5907" t="s">
        <v>22068</v>
      </c>
      <c r="Y5907" t="s">
        <v>98</v>
      </c>
    </row>
    <row r="5908" spans="1:25" x14ac:dyDescent="0.2">
      <c r="A5908" t="s">
        <v>0</v>
      </c>
      <c r="B5908" t="s">
        <v>25981</v>
      </c>
      <c r="C5908" t="s">
        <v>3902</v>
      </c>
      <c r="D5908" t="s">
        <v>25982</v>
      </c>
      <c r="E5908" t="s">
        <v>18</v>
      </c>
      <c r="F5908" t="s">
        <v>2162</v>
      </c>
      <c r="G5908" s="1">
        <v>45490</v>
      </c>
      <c r="H5908" s="1">
        <v>45451</v>
      </c>
      <c r="I5908" s="1">
        <v>45777</v>
      </c>
      <c r="J5908" s="3" t="s">
        <v>30629</v>
      </c>
      <c r="K5908" s="1"/>
      <c r="L5908" s="1">
        <v>45816</v>
      </c>
      <c r="M5908" s="1">
        <f t="shared" si="230"/>
        <v>45816</v>
      </c>
      <c r="N5908" t="s">
        <v>4</v>
      </c>
      <c r="O5908" t="s">
        <v>30621</v>
      </c>
      <c r="Q5908" t="s">
        <v>5</v>
      </c>
      <c r="R5908" t="s">
        <v>30619</v>
      </c>
      <c r="S5908" t="s">
        <v>138</v>
      </c>
      <c r="T5908" t="s">
        <v>7</v>
      </c>
      <c r="U5908" t="s">
        <v>287</v>
      </c>
      <c r="V5908" t="s">
        <v>9</v>
      </c>
      <c r="W5908" t="s">
        <v>25983</v>
      </c>
      <c r="X5908" t="s">
        <v>7208</v>
      </c>
      <c r="Y5908" t="s">
        <v>10</v>
      </c>
    </row>
    <row r="5909" spans="1:25" x14ac:dyDescent="0.2">
      <c r="A5909" t="s">
        <v>0</v>
      </c>
      <c r="B5909" t="s">
        <v>25992</v>
      </c>
      <c r="C5909" t="s">
        <v>1331</v>
      </c>
      <c r="D5909" t="s">
        <v>25993</v>
      </c>
      <c r="E5909" t="s">
        <v>18</v>
      </c>
      <c r="F5909" t="s">
        <v>909</v>
      </c>
      <c r="G5909" s="1">
        <v>45490</v>
      </c>
      <c r="H5909" s="1">
        <v>45451</v>
      </c>
      <c r="I5909" s="1">
        <v>45742</v>
      </c>
      <c r="J5909" s="3" t="s">
        <v>30629</v>
      </c>
      <c r="K5909" s="1"/>
      <c r="L5909" s="1">
        <v>45816</v>
      </c>
      <c r="M5909" s="1">
        <f t="shared" ref="M5909:M5942" si="231">DATE(YEAR(H5909)+1,MONTH(H5909),DAY(H5909))</f>
        <v>45816</v>
      </c>
      <c r="N5909" t="s">
        <v>448</v>
      </c>
      <c r="O5909" t="s">
        <v>30621</v>
      </c>
      <c r="Q5909" t="s">
        <v>5</v>
      </c>
      <c r="R5909" t="s">
        <v>30619</v>
      </c>
      <c r="S5909" t="s">
        <v>5360</v>
      </c>
      <c r="T5909" t="s">
        <v>7</v>
      </c>
      <c r="U5909" t="s">
        <v>8</v>
      </c>
      <c r="V5909" t="s">
        <v>14</v>
      </c>
      <c r="W5909" t="s">
        <v>25994</v>
      </c>
      <c r="X5909" t="s">
        <v>25993</v>
      </c>
      <c r="Y5909" t="s">
        <v>21</v>
      </c>
    </row>
    <row r="5910" spans="1:25" x14ac:dyDescent="0.2">
      <c r="A5910" t="s">
        <v>0</v>
      </c>
      <c r="B5910" t="s">
        <v>26007</v>
      </c>
      <c r="C5910" t="s">
        <v>26008</v>
      </c>
      <c r="D5910" t="s">
        <v>26009</v>
      </c>
      <c r="E5910" t="s">
        <v>18</v>
      </c>
      <c r="F5910" t="s">
        <v>2146</v>
      </c>
      <c r="G5910" s="1">
        <v>45490</v>
      </c>
      <c r="H5910" s="1">
        <v>45451</v>
      </c>
      <c r="I5910" s="1">
        <v>45451</v>
      </c>
      <c r="J5910" s="1" t="s">
        <v>30628</v>
      </c>
      <c r="K5910" s="1"/>
      <c r="L5910" s="1">
        <v>45816</v>
      </c>
      <c r="M5910" s="1">
        <f t="shared" si="231"/>
        <v>45816</v>
      </c>
      <c r="N5910" t="s">
        <v>448</v>
      </c>
      <c r="O5910" t="s">
        <v>30621</v>
      </c>
      <c r="Q5910" t="s">
        <v>5</v>
      </c>
      <c r="R5910" t="s">
        <v>30620</v>
      </c>
      <c r="S5910" t="s">
        <v>6327</v>
      </c>
      <c r="T5910" t="s">
        <v>7</v>
      </c>
      <c r="U5910" t="s">
        <v>8</v>
      </c>
      <c r="V5910" t="s">
        <v>14</v>
      </c>
      <c r="W5910" t="s">
        <v>26010</v>
      </c>
      <c r="X5910" t="s">
        <v>26011</v>
      </c>
      <c r="Y5910" t="s">
        <v>21</v>
      </c>
    </row>
    <row r="5911" spans="1:25" x14ac:dyDescent="0.2">
      <c r="A5911" t="s">
        <v>0</v>
      </c>
      <c r="B5911" t="s">
        <v>26012</v>
      </c>
      <c r="C5911" t="s">
        <v>6194</v>
      </c>
      <c r="D5911" t="s">
        <v>26013</v>
      </c>
      <c r="E5911" t="s">
        <v>11</v>
      </c>
      <c r="F5911" t="s">
        <v>3846</v>
      </c>
      <c r="G5911" s="1">
        <v>45490</v>
      </c>
      <c r="H5911" s="1">
        <v>45451</v>
      </c>
      <c r="I5911" s="1">
        <v>45805</v>
      </c>
      <c r="J5911" s="3" t="s">
        <v>30629</v>
      </c>
      <c r="K5911" s="1"/>
      <c r="L5911" s="1">
        <v>45816</v>
      </c>
      <c r="M5911" s="1">
        <f t="shared" si="231"/>
        <v>45816</v>
      </c>
      <c r="N5911" t="s">
        <v>89</v>
      </c>
      <c r="O5911" t="s">
        <v>30621</v>
      </c>
      <c r="Q5911" t="s">
        <v>5</v>
      </c>
      <c r="R5911" t="s">
        <v>30619</v>
      </c>
      <c r="S5911" t="s">
        <v>99</v>
      </c>
      <c r="T5911" t="s">
        <v>7</v>
      </c>
      <c r="U5911" t="s">
        <v>100</v>
      </c>
      <c r="V5911" t="s">
        <v>14</v>
      </c>
      <c r="W5911" t="s">
        <v>26014</v>
      </c>
      <c r="X5911" t="s">
        <v>26013</v>
      </c>
      <c r="Y5911" t="s">
        <v>91</v>
      </c>
    </row>
    <row r="5912" spans="1:25" x14ac:dyDescent="0.2">
      <c r="A5912" t="s">
        <v>0</v>
      </c>
      <c r="B5912" t="s">
        <v>26159</v>
      </c>
      <c r="C5912" t="s">
        <v>236</v>
      </c>
      <c r="D5912" t="s">
        <v>26160</v>
      </c>
      <c r="E5912" t="s">
        <v>18</v>
      </c>
      <c r="F5912" t="s">
        <v>130</v>
      </c>
      <c r="G5912" s="1">
        <v>45492</v>
      </c>
      <c r="H5912" s="1">
        <v>45451</v>
      </c>
      <c r="I5912" s="1">
        <v>45783</v>
      </c>
      <c r="J5912" s="3" t="s">
        <v>30629</v>
      </c>
      <c r="K5912" s="1"/>
      <c r="L5912" s="1">
        <v>45816</v>
      </c>
      <c r="M5912" s="1">
        <f t="shared" si="231"/>
        <v>45816</v>
      </c>
      <c r="N5912" t="s">
        <v>4</v>
      </c>
      <c r="O5912" t="s">
        <v>30621</v>
      </c>
      <c r="Q5912" t="s">
        <v>5</v>
      </c>
      <c r="R5912" t="s">
        <v>30619</v>
      </c>
      <c r="S5912" t="s">
        <v>255</v>
      </c>
      <c r="T5912" t="s">
        <v>7</v>
      </c>
      <c r="U5912" t="s">
        <v>8</v>
      </c>
      <c r="V5912" t="s">
        <v>9</v>
      </c>
      <c r="W5912" t="s">
        <v>26161</v>
      </c>
      <c r="X5912" t="s">
        <v>26160</v>
      </c>
      <c r="Y5912" t="s">
        <v>10</v>
      </c>
    </row>
    <row r="5913" spans="1:25" x14ac:dyDescent="0.2">
      <c r="A5913" t="s">
        <v>0</v>
      </c>
      <c r="B5913" t="s">
        <v>26162</v>
      </c>
      <c r="C5913" t="s">
        <v>6119</v>
      </c>
      <c r="D5913" t="s">
        <v>26163</v>
      </c>
      <c r="E5913" t="s">
        <v>11</v>
      </c>
      <c r="F5913" t="s">
        <v>909</v>
      </c>
      <c r="G5913" s="1">
        <v>45492</v>
      </c>
      <c r="H5913" s="1">
        <v>45451</v>
      </c>
      <c r="I5913" s="1">
        <v>45778</v>
      </c>
      <c r="J5913" s="3" t="s">
        <v>30629</v>
      </c>
      <c r="K5913" s="1"/>
      <c r="L5913" s="1">
        <v>45816</v>
      </c>
      <c r="M5913" s="1">
        <f t="shared" si="231"/>
        <v>45816</v>
      </c>
      <c r="N5913" t="s">
        <v>448</v>
      </c>
      <c r="O5913" t="s">
        <v>30621</v>
      </c>
      <c r="Q5913" t="s">
        <v>5</v>
      </c>
      <c r="R5913" t="s">
        <v>30619</v>
      </c>
      <c r="S5913" t="s">
        <v>138</v>
      </c>
      <c r="T5913" t="s">
        <v>7</v>
      </c>
      <c r="U5913" t="s">
        <v>8</v>
      </c>
      <c r="V5913" t="s">
        <v>14</v>
      </c>
      <c r="W5913" t="s">
        <v>26164</v>
      </c>
      <c r="X5913" t="s">
        <v>26163</v>
      </c>
      <c r="Y5913" t="s">
        <v>21</v>
      </c>
    </row>
    <row r="5914" spans="1:25" x14ac:dyDescent="0.2">
      <c r="A5914" t="s">
        <v>0</v>
      </c>
      <c r="B5914" t="s">
        <v>26197</v>
      </c>
      <c r="C5914" t="s">
        <v>6411</v>
      </c>
      <c r="D5914" t="s">
        <v>26198</v>
      </c>
      <c r="E5914" t="s">
        <v>11</v>
      </c>
      <c r="F5914" t="s">
        <v>3512</v>
      </c>
      <c r="G5914" s="1">
        <v>45495</v>
      </c>
      <c r="H5914" s="1">
        <v>45451</v>
      </c>
      <c r="I5914" s="1">
        <v>45806</v>
      </c>
      <c r="J5914" s="3" t="s">
        <v>30629</v>
      </c>
      <c r="K5914" s="1"/>
      <c r="L5914" s="1">
        <v>45816</v>
      </c>
      <c r="M5914" s="1">
        <f t="shared" si="231"/>
        <v>45816</v>
      </c>
      <c r="N5914" t="s">
        <v>873</v>
      </c>
      <c r="O5914" t="s">
        <v>30621</v>
      </c>
      <c r="Q5914" t="s">
        <v>5</v>
      </c>
      <c r="R5914" t="s">
        <v>30619</v>
      </c>
      <c r="S5914" t="s">
        <v>255</v>
      </c>
      <c r="T5914" t="s">
        <v>7</v>
      </c>
      <c r="U5914" t="s">
        <v>56</v>
      </c>
      <c r="V5914" t="s">
        <v>14</v>
      </c>
      <c r="W5914" t="s">
        <v>26199</v>
      </c>
      <c r="X5914" t="s">
        <v>26198</v>
      </c>
      <c r="Y5914" t="s">
        <v>98</v>
      </c>
    </row>
    <row r="5915" spans="1:25" x14ac:dyDescent="0.2">
      <c r="A5915" t="s">
        <v>0</v>
      </c>
      <c r="B5915" t="s">
        <v>26220</v>
      </c>
      <c r="C5915" t="s">
        <v>1597</v>
      </c>
      <c r="D5915" t="s">
        <v>26221</v>
      </c>
      <c r="E5915" t="s">
        <v>18</v>
      </c>
      <c r="F5915" t="s">
        <v>909</v>
      </c>
      <c r="G5915" s="1">
        <v>45495</v>
      </c>
      <c r="H5915" s="1">
        <v>45451</v>
      </c>
      <c r="I5915" s="1">
        <v>45780</v>
      </c>
      <c r="J5915" s="3" t="s">
        <v>30629</v>
      </c>
      <c r="K5915" s="1"/>
      <c r="L5915" s="1">
        <v>45816</v>
      </c>
      <c r="M5915" s="1">
        <f t="shared" si="231"/>
        <v>45816</v>
      </c>
      <c r="N5915" t="s">
        <v>448</v>
      </c>
      <c r="O5915" t="s">
        <v>30621</v>
      </c>
      <c r="Q5915" t="s">
        <v>5</v>
      </c>
      <c r="R5915" t="s">
        <v>30619</v>
      </c>
      <c r="S5915" t="s">
        <v>138</v>
      </c>
      <c r="T5915" t="s">
        <v>7</v>
      </c>
      <c r="U5915" t="s">
        <v>8</v>
      </c>
      <c r="V5915" t="s">
        <v>14</v>
      </c>
      <c r="W5915" t="s">
        <v>26222</v>
      </c>
      <c r="X5915" t="s">
        <v>26221</v>
      </c>
      <c r="Y5915" t="s">
        <v>21</v>
      </c>
    </row>
    <row r="5916" spans="1:25" x14ac:dyDescent="0.2">
      <c r="A5916" t="s">
        <v>0</v>
      </c>
      <c r="B5916" t="s">
        <v>26223</v>
      </c>
      <c r="C5916" t="s">
        <v>4934</v>
      </c>
      <c r="D5916" t="s">
        <v>6942</v>
      </c>
      <c r="E5916" t="s">
        <v>11</v>
      </c>
      <c r="F5916" t="s">
        <v>560</v>
      </c>
      <c r="G5916" s="1">
        <v>45495</v>
      </c>
      <c r="H5916" s="1">
        <v>45451</v>
      </c>
      <c r="I5916" s="1">
        <v>45610</v>
      </c>
      <c r="J5916" s="3" t="s">
        <v>30629</v>
      </c>
      <c r="K5916" s="1"/>
      <c r="L5916" s="1">
        <v>45634</v>
      </c>
      <c r="M5916" s="1">
        <f t="shared" si="231"/>
        <v>45816</v>
      </c>
      <c r="N5916" t="s">
        <v>26</v>
      </c>
      <c r="O5916" t="s">
        <v>30621</v>
      </c>
      <c r="Q5916" t="s">
        <v>5</v>
      </c>
      <c r="R5916" t="s">
        <v>30619</v>
      </c>
      <c r="S5916" t="s">
        <v>6137</v>
      </c>
      <c r="T5916" t="s">
        <v>7</v>
      </c>
      <c r="U5916" t="s">
        <v>37</v>
      </c>
      <c r="V5916" t="s">
        <v>9</v>
      </c>
      <c r="W5916" t="s">
        <v>26224</v>
      </c>
      <c r="X5916" t="s">
        <v>6942</v>
      </c>
      <c r="Y5916" t="s">
        <v>31</v>
      </c>
    </row>
    <row r="5917" spans="1:25" x14ac:dyDescent="0.2">
      <c r="A5917" t="s">
        <v>0</v>
      </c>
      <c r="B5917" t="s">
        <v>26390</v>
      </c>
      <c r="C5917" t="s">
        <v>6101</v>
      </c>
      <c r="D5917" t="s">
        <v>26391</v>
      </c>
      <c r="E5917" t="s">
        <v>52</v>
      </c>
      <c r="F5917" t="s">
        <v>23911</v>
      </c>
      <c r="G5917" s="1">
        <v>45499</v>
      </c>
      <c r="H5917" s="1">
        <v>45451</v>
      </c>
      <c r="I5917" s="1">
        <v>45702</v>
      </c>
      <c r="J5917" s="3" t="s">
        <v>30629</v>
      </c>
      <c r="K5917" s="1"/>
      <c r="L5917" s="1">
        <v>45816</v>
      </c>
      <c r="M5917" s="1">
        <f t="shared" si="231"/>
        <v>45816</v>
      </c>
      <c r="N5917" t="s">
        <v>26</v>
      </c>
      <c r="O5917" t="s">
        <v>30621</v>
      </c>
      <c r="Q5917" t="s">
        <v>5</v>
      </c>
      <c r="R5917" t="s">
        <v>30619</v>
      </c>
      <c r="S5917" t="s">
        <v>74</v>
      </c>
      <c r="T5917" t="s">
        <v>7</v>
      </c>
      <c r="U5917" t="s">
        <v>37</v>
      </c>
      <c r="V5917" t="s">
        <v>9</v>
      </c>
      <c r="W5917" t="s">
        <v>26392</v>
      </c>
      <c r="X5917" t="s">
        <v>26391</v>
      </c>
      <c r="Y5917" t="s">
        <v>31</v>
      </c>
    </row>
    <row r="5918" spans="1:25" x14ac:dyDescent="0.2">
      <c r="A5918" t="s">
        <v>0</v>
      </c>
      <c r="B5918" t="s">
        <v>27008</v>
      </c>
      <c r="C5918" t="s">
        <v>27009</v>
      </c>
      <c r="D5918" t="s">
        <v>27010</v>
      </c>
      <c r="E5918" t="s">
        <v>18</v>
      </c>
      <c r="F5918" t="s">
        <v>2089</v>
      </c>
      <c r="G5918" s="1">
        <v>45519</v>
      </c>
      <c r="H5918" s="1">
        <v>45451</v>
      </c>
      <c r="I5918" s="1">
        <v>45808</v>
      </c>
      <c r="J5918" s="3" t="s">
        <v>30629</v>
      </c>
      <c r="K5918" s="1"/>
      <c r="L5918" s="1">
        <v>45816</v>
      </c>
      <c r="M5918" s="1">
        <f t="shared" si="231"/>
        <v>45816</v>
      </c>
      <c r="N5918" t="s">
        <v>4</v>
      </c>
      <c r="O5918" t="s">
        <v>30621</v>
      </c>
      <c r="Q5918" t="s">
        <v>5</v>
      </c>
      <c r="R5918" t="s">
        <v>30619</v>
      </c>
      <c r="S5918" t="s">
        <v>255</v>
      </c>
      <c r="T5918" t="s">
        <v>7</v>
      </c>
      <c r="U5918" t="s">
        <v>72</v>
      </c>
      <c r="V5918" t="s">
        <v>9</v>
      </c>
      <c r="W5918" t="s">
        <v>27011</v>
      </c>
      <c r="X5918" t="s">
        <v>27010</v>
      </c>
      <c r="Y5918" t="s">
        <v>10</v>
      </c>
    </row>
    <row r="5919" spans="1:25" x14ac:dyDescent="0.2">
      <c r="A5919" t="s">
        <v>0</v>
      </c>
      <c r="B5919" t="s">
        <v>27029</v>
      </c>
      <c r="C5919" t="s">
        <v>1999</v>
      </c>
      <c r="D5919" t="s">
        <v>27030</v>
      </c>
      <c r="E5919" t="s">
        <v>18</v>
      </c>
      <c r="F5919" t="s">
        <v>909</v>
      </c>
      <c r="G5919" s="1">
        <v>45519</v>
      </c>
      <c r="H5919" s="1">
        <v>45451</v>
      </c>
      <c r="I5919" s="1">
        <v>45781</v>
      </c>
      <c r="J5919" s="3" t="s">
        <v>30629</v>
      </c>
      <c r="K5919" s="1"/>
      <c r="L5919" s="1">
        <v>45816</v>
      </c>
      <c r="M5919" s="1">
        <f t="shared" si="231"/>
        <v>45816</v>
      </c>
      <c r="N5919" t="s">
        <v>448</v>
      </c>
      <c r="O5919" t="s">
        <v>30621</v>
      </c>
      <c r="Q5919" t="s">
        <v>5</v>
      </c>
      <c r="R5919" t="s">
        <v>30619</v>
      </c>
      <c r="S5919" t="s">
        <v>138</v>
      </c>
      <c r="T5919" t="s">
        <v>7</v>
      </c>
      <c r="U5919" t="s">
        <v>8</v>
      </c>
      <c r="V5919" t="s">
        <v>14</v>
      </c>
      <c r="W5919" t="s">
        <v>27031</v>
      </c>
      <c r="X5919" t="s">
        <v>27030</v>
      </c>
      <c r="Y5919" t="s">
        <v>21</v>
      </c>
    </row>
    <row r="5920" spans="1:25" x14ac:dyDescent="0.2">
      <c r="A5920" t="s">
        <v>0</v>
      </c>
      <c r="B5920" t="s">
        <v>27035</v>
      </c>
      <c r="C5920" t="s">
        <v>5924</v>
      </c>
      <c r="D5920" t="s">
        <v>27036</v>
      </c>
      <c r="E5920" t="s">
        <v>18</v>
      </c>
      <c r="F5920" t="s">
        <v>2162</v>
      </c>
      <c r="G5920" s="1">
        <v>45519</v>
      </c>
      <c r="H5920" s="1">
        <v>45451</v>
      </c>
      <c r="I5920" s="1">
        <v>45565</v>
      </c>
      <c r="J5920" s="3" t="s">
        <v>30629</v>
      </c>
      <c r="K5920" s="1"/>
      <c r="L5920" s="1">
        <v>45634</v>
      </c>
      <c r="M5920" s="1">
        <f t="shared" si="231"/>
        <v>45816</v>
      </c>
      <c r="N5920" t="s">
        <v>4</v>
      </c>
      <c r="O5920" t="s">
        <v>30621</v>
      </c>
      <c r="Q5920" t="s">
        <v>5</v>
      </c>
      <c r="R5920" t="s">
        <v>30619</v>
      </c>
      <c r="S5920" t="s">
        <v>1863</v>
      </c>
      <c r="T5920" t="s">
        <v>7</v>
      </c>
      <c r="U5920" t="s">
        <v>287</v>
      </c>
      <c r="V5920" t="s">
        <v>9</v>
      </c>
      <c r="W5920" t="s">
        <v>27037</v>
      </c>
      <c r="X5920" t="s">
        <v>27036</v>
      </c>
      <c r="Y5920" t="s">
        <v>10</v>
      </c>
    </row>
    <row r="5921" spans="1:25" x14ac:dyDescent="0.2">
      <c r="A5921" t="s">
        <v>0</v>
      </c>
      <c r="B5921" t="s">
        <v>27041</v>
      </c>
      <c r="C5921" t="s">
        <v>4051</v>
      </c>
      <c r="D5921" t="s">
        <v>27042</v>
      </c>
      <c r="E5921" t="s">
        <v>18</v>
      </c>
      <c r="F5921" t="s">
        <v>396</v>
      </c>
      <c r="G5921" s="1">
        <v>45519</v>
      </c>
      <c r="H5921" s="1">
        <v>45451</v>
      </c>
      <c r="I5921" s="1">
        <v>45782</v>
      </c>
      <c r="J5921" s="3" t="s">
        <v>30629</v>
      </c>
      <c r="K5921" s="1"/>
      <c r="L5921" s="1">
        <v>45816</v>
      </c>
      <c r="M5921" s="1">
        <f t="shared" si="231"/>
        <v>45816</v>
      </c>
      <c r="N5921" t="s">
        <v>4</v>
      </c>
      <c r="O5921" t="s">
        <v>30621</v>
      </c>
      <c r="Q5921" t="s">
        <v>5</v>
      </c>
      <c r="R5921" t="s">
        <v>30619</v>
      </c>
      <c r="S5921" t="s">
        <v>598</v>
      </c>
      <c r="T5921" t="s">
        <v>7</v>
      </c>
      <c r="U5921" t="s">
        <v>72</v>
      </c>
      <c r="V5921" t="s">
        <v>9</v>
      </c>
      <c r="W5921" t="s">
        <v>27043</v>
      </c>
      <c r="X5921" t="s">
        <v>27042</v>
      </c>
      <c r="Y5921" t="s">
        <v>10</v>
      </c>
    </row>
    <row r="5922" spans="1:25" x14ac:dyDescent="0.2">
      <c r="A5922" t="s">
        <v>0</v>
      </c>
      <c r="B5922" t="s">
        <v>27054</v>
      </c>
      <c r="C5922" t="s">
        <v>5923</v>
      </c>
      <c r="D5922" t="s">
        <v>27055</v>
      </c>
      <c r="E5922" t="s">
        <v>18</v>
      </c>
      <c r="F5922" t="s">
        <v>2162</v>
      </c>
      <c r="G5922" s="1">
        <v>45519</v>
      </c>
      <c r="H5922" s="1">
        <v>45451</v>
      </c>
      <c r="I5922" s="1">
        <v>45565</v>
      </c>
      <c r="J5922" s="3" t="s">
        <v>30629</v>
      </c>
      <c r="K5922" s="1"/>
      <c r="L5922" s="1">
        <v>45634</v>
      </c>
      <c r="M5922" s="1">
        <f t="shared" si="231"/>
        <v>45816</v>
      </c>
      <c r="N5922" t="s">
        <v>4</v>
      </c>
      <c r="O5922" t="s">
        <v>30621</v>
      </c>
      <c r="Q5922" t="s">
        <v>5</v>
      </c>
      <c r="R5922" t="s">
        <v>30619</v>
      </c>
      <c r="S5922" t="s">
        <v>1863</v>
      </c>
      <c r="T5922" t="s">
        <v>7</v>
      </c>
      <c r="U5922" t="s">
        <v>287</v>
      </c>
      <c r="V5922" t="s">
        <v>9</v>
      </c>
      <c r="W5922" t="s">
        <v>27056</v>
      </c>
      <c r="X5922" t="s">
        <v>27055</v>
      </c>
      <c r="Y5922" t="s">
        <v>10</v>
      </c>
    </row>
    <row r="5923" spans="1:25" x14ac:dyDescent="0.2">
      <c r="A5923" t="s">
        <v>0</v>
      </c>
      <c r="B5923" t="s">
        <v>27057</v>
      </c>
      <c r="C5923" t="s">
        <v>5923</v>
      </c>
      <c r="D5923" t="s">
        <v>27058</v>
      </c>
      <c r="E5923" t="s">
        <v>18</v>
      </c>
      <c r="F5923" t="s">
        <v>3974</v>
      </c>
      <c r="G5923" s="1">
        <v>45519</v>
      </c>
      <c r="H5923" s="1">
        <v>45451</v>
      </c>
      <c r="I5923" s="1">
        <v>45832</v>
      </c>
      <c r="J5923" s="3" t="s">
        <v>30628</v>
      </c>
      <c r="K5923" s="1"/>
      <c r="L5923" s="1">
        <v>45816</v>
      </c>
      <c r="M5923" s="1">
        <f t="shared" si="231"/>
        <v>45816</v>
      </c>
      <c r="N5923" t="s">
        <v>4</v>
      </c>
      <c r="O5923" t="s">
        <v>30621</v>
      </c>
      <c r="Q5923" t="s">
        <v>5</v>
      </c>
      <c r="R5923" t="s">
        <v>30619</v>
      </c>
      <c r="S5923" t="s">
        <v>255</v>
      </c>
      <c r="T5923" t="s">
        <v>7</v>
      </c>
      <c r="U5923" t="s">
        <v>638</v>
      </c>
      <c r="V5923" t="s">
        <v>9</v>
      </c>
      <c r="W5923" t="s">
        <v>27059</v>
      </c>
      <c r="X5923" t="s">
        <v>27058</v>
      </c>
      <c r="Y5923" t="s">
        <v>10</v>
      </c>
    </row>
    <row r="5924" spans="1:25" x14ac:dyDescent="0.2">
      <c r="A5924" t="s">
        <v>0</v>
      </c>
      <c r="B5924" t="s">
        <v>27060</v>
      </c>
      <c r="C5924" t="s">
        <v>27061</v>
      </c>
      <c r="D5924" t="s">
        <v>27062</v>
      </c>
      <c r="E5924" t="s">
        <v>76</v>
      </c>
      <c r="F5924" t="s">
        <v>2188</v>
      </c>
      <c r="G5924" s="1">
        <v>45519</v>
      </c>
      <c r="H5924" s="1">
        <v>45451</v>
      </c>
      <c r="I5924" s="1">
        <v>45756</v>
      </c>
      <c r="J5924" s="3" t="s">
        <v>30629</v>
      </c>
      <c r="K5924" s="1"/>
      <c r="L5924" s="1">
        <v>45816</v>
      </c>
      <c r="M5924" s="1">
        <f t="shared" si="231"/>
        <v>45816</v>
      </c>
      <c r="N5924" t="s">
        <v>533</v>
      </c>
      <c r="O5924" t="s">
        <v>30621</v>
      </c>
      <c r="Q5924" t="s">
        <v>5</v>
      </c>
      <c r="R5924" t="s">
        <v>30619</v>
      </c>
      <c r="S5924" t="s">
        <v>1091</v>
      </c>
      <c r="T5924" t="s">
        <v>7</v>
      </c>
      <c r="U5924" t="s">
        <v>535</v>
      </c>
      <c r="V5924" t="s">
        <v>14</v>
      </c>
      <c r="W5924" t="s">
        <v>27063</v>
      </c>
      <c r="X5924" t="s">
        <v>27062</v>
      </c>
      <c r="Y5924" t="s">
        <v>536</v>
      </c>
    </row>
    <row r="5925" spans="1:25" x14ac:dyDescent="0.2">
      <c r="A5925" t="s">
        <v>0</v>
      </c>
      <c r="B5925" t="s">
        <v>27082</v>
      </c>
      <c r="C5925" t="s">
        <v>27083</v>
      </c>
      <c r="D5925" t="s">
        <v>27084</v>
      </c>
      <c r="E5925" t="s">
        <v>18</v>
      </c>
      <c r="F5925" t="s">
        <v>2146</v>
      </c>
      <c r="G5925" s="1">
        <v>45519</v>
      </c>
      <c r="H5925" s="1">
        <v>45451</v>
      </c>
      <c r="I5925" s="1">
        <v>45808</v>
      </c>
      <c r="J5925" s="3" t="s">
        <v>30629</v>
      </c>
      <c r="K5925" s="1"/>
      <c r="L5925" s="1">
        <v>45816</v>
      </c>
      <c r="M5925" s="1">
        <f t="shared" si="231"/>
        <v>45816</v>
      </c>
      <c r="N5925" t="s">
        <v>4</v>
      </c>
      <c r="O5925" t="s">
        <v>30621</v>
      </c>
      <c r="Q5925" t="s">
        <v>5</v>
      </c>
      <c r="R5925" t="s">
        <v>30619</v>
      </c>
      <c r="S5925" t="s">
        <v>255</v>
      </c>
      <c r="T5925" t="s">
        <v>7</v>
      </c>
      <c r="U5925" t="s">
        <v>8</v>
      </c>
      <c r="V5925" t="s">
        <v>9</v>
      </c>
      <c r="W5925" t="s">
        <v>27085</v>
      </c>
      <c r="X5925" t="s">
        <v>27084</v>
      </c>
      <c r="Y5925" t="s">
        <v>10</v>
      </c>
    </row>
    <row r="5926" spans="1:25" x14ac:dyDescent="0.2">
      <c r="A5926" t="s">
        <v>0</v>
      </c>
      <c r="B5926" t="s">
        <v>27104</v>
      </c>
      <c r="C5926" t="s">
        <v>3701</v>
      </c>
      <c r="D5926" t="s">
        <v>27105</v>
      </c>
      <c r="E5926" t="s">
        <v>11</v>
      </c>
      <c r="F5926" t="s">
        <v>3846</v>
      </c>
      <c r="G5926" s="1">
        <v>45519</v>
      </c>
      <c r="H5926" s="1">
        <v>45451</v>
      </c>
      <c r="I5926" s="1">
        <v>45749</v>
      </c>
      <c r="J5926" s="3" t="s">
        <v>30629</v>
      </c>
      <c r="K5926" s="1"/>
      <c r="L5926" s="1">
        <v>45816</v>
      </c>
      <c r="M5926" s="1">
        <f t="shared" si="231"/>
        <v>45816</v>
      </c>
      <c r="N5926" t="s">
        <v>26</v>
      </c>
      <c r="O5926" t="s">
        <v>30621</v>
      </c>
      <c r="Q5926" t="s">
        <v>5</v>
      </c>
      <c r="R5926" t="s">
        <v>30619</v>
      </c>
      <c r="S5926" t="s">
        <v>138</v>
      </c>
      <c r="T5926" t="s">
        <v>7</v>
      </c>
      <c r="U5926" t="s">
        <v>2525</v>
      </c>
      <c r="V5926" t="s">
        <v>9</v>
      </c>
      <c r="W5926" t="s">
        <v>27106</v>
      </c>
      <c r="X5926" t="s">
        <v>27105</v>
      </c>
      <c r="Y5926" t="s">
        <v>31</v>
      </c>
    </row>
    <row r="5927" spans="1:25" x14ac:dyDescent="0.2">
      <c r="A5927" t="s">
        <v>0</v>
      </c>
      <c r="B5927" t="s">
        <v>27107</v>
      </c>
      <c r="C5927" t="s">
        <v>7010</v>
      </c>
      <c r="D5927" t="s">
        <v>27108</v>
      </c>
      <c r="E5927" t="s">
        <v>18</v>
      </c>
      <c r="F5927" t="s">
        <v>2089</v>
      </c>
      <c r="G5927" s="1">
        <v>45519</v>
      </c>
      <c r="H5927" s="1">
        <v>45451</v>
      </c>
      <c r="I5927" s="1">
        <v>45451</v>
      </c>
      <c r="J5927" s="1" t="s">
        <v>30628</v>
      </c>
      <c r="K5927" s="1"/>
      <c r="L5927" s="1">
        <v>45816</v>
      </c>
      <c r="M5927" s="1">
        <f t="shared" si="231"/>
        <v>45816</v>
      </c>
      <c r="N5927" t="s">
        <v>2383</v>
      </c>
      <c r="O5927" t="s">
        <v>30621</v>
      </c>
      <c r="Q5927" t="s">
        <v>5</v>
      </c>
      <c r="R5927" t="s">
        <v>30620</v>
      </c>
      <c r="S5927" t="s">
        <v>6327</v>
      </c>
      <c r="T5927" t="s">
        <v>7</v>
      </c>
      <c r="U5927" t="s">
        <v>72</v>
      </c>
      <c r="V5927" t="s">
        <v>14</v>
      </c>
      <c r="W5927" t="s">
        <v>27109</v>
      </c>
      <c r="X5927" t="s">
        <v>27110</v>
      </c>
      <c r="Y5927" t="s">
        <v>73</v>
      </c>
    </row>
    <row r="5928" spans="1:25" x14ac:dyDescent="0.2">
      <c r="A5928" t="s">
        <v>0</v>
      </c>
      <c r="B5928" t="s">
        <v>27129</v>
      </c>
      <c r="C5928" t="s">
        <v>6977</v>
      </c>
      <c r="D5928" t="s">
        <v>27130</v>
      </c>
      <c r="E5928" t="s">
        <v>18</v>
      </c>
      <c r="F5928" t="s">
        <v>3310</v>
      </c>
      <c r="G5928" s="1">
        <v>45519</v>
      </c>
      <c r="H5928" s="1">
        <v>45451</v>
      </c>
      <c r="I5928" s="1">
        <v>45814</v>
      </c>
      <c r="J5928" s="3" t="s">
        <v>30629</v>
      </c>
      <c r="K5928" s="1"/>
      <c r="L5928" s="1">
        <v>45816</v>
      </c>
      <c r="M5928" s="1">
        <f t="shared" si="231"/>
        <v>45816</v>
      </c>
      <c r="N5928" t="s">
        <v>873</v>
      </c>
      <c r="O5928" t="s">
        <v>30621</v>
      </c>
      <c r="Q5928" t="s">
        <v>5</v>
      </c>
      <c r="R5928" t="s">
        <v>30619</v>
      </c>
      <c r="S5928" t="s">
        <v>598</v>
      </c>
      <c r="T5928" t="s">
        <v>7</v>
      </c>
      <c r="U5928" t="s">
        <v>56</v>
      </c>
      <c r="V5928" t="s">
        <v>14</v>
      </c>
      <c r="W5928" t="s">
        <v>23517</v>
      </c>
      <c r="X5928" t="s">
        <v>23518</v>
      </c>
      <c r="Y5928" t="s">
        <v>98</v>
      </c>
    </row>
    <row r="5929" spans="1:25" x14ac:dyDescent="0.2">
      <c r="A5929" t="s">
        <v>0</v>
      </c>
      <c r="B5929" t="s">
        <v>27131</v>
      </c>
      <c r="C5929" t="s">
        <v>6977</v>
      </c>
      <c r="D5929" t="s">
        <v>27132</v>
      </c>
      <c r="E5929" t="s">
        <v>18</v>
      </c>
      <c r="F5929" t="s">
        <v>3310</v>
      </c>
      <c r="G5929" s="1">
        <v>45519</v>
      </c>
      <c r="H5929" s="1">
        <v>45451</v>
      </c>
      <c r="I5929" s="1">
        <v>45779</v>
      </c>
      <c r="J5929" s="3" t="s">
        <v>30629</v>
      </c>
      <c r="K5929" s="1"/>
      <c r="L5929" s="1">
        <v>45816</v>
      </c>
      <c r="M5929" s="1">
        <f t="shared" si="231"/>
        <v>45816</v>
      </c>
      <c r="N5929" t="s">
        <v>4</v>
      </c>
      <c r="O5929" t="s">
        <v>30621</v>
      </c>
      <c r="Q5929" t="s">
        <v>5</v>
      </c>
      <c r="R5929" t="s">
        <v>30619</v>
      </c>
      <c r="S5929" t="s">
        <v>598</v>
      </c>
      <c r="T5929" t="s">
        <v>7</v>
      </c>
      <c r="U5929" t="s">
        <v>287</v>
      </c>
      <c r="V5929" t="s">
        <v>9</v>
      </c>
      <c r="W5929" t="s">
        <v>27133</v>
      </c>
      <c r="X5929" t="s">
        <v>27134</v>
      </c>
      <c r="Y5929" t="s">
        <v>10</v>
      </c>
    </row>
    <row r="5930" spans="1:25" x14ac:dyDescent="0.2">
      <c r="A5930" t="s">
        <v>0</v>
      </c>
      <c r="B5930" t="s">
        <v>27135</v>
      </c>
      <c r="C5930" t="s">
        <v>6977</v>
      </c>
      <c r="D5930" t="s">
        <v>27136</v>
      </c>
      <c r="E5930" t="s">
        <v>18</v>
      </c>
      <c r="F5930" t="s">
        <v>4785</v>
      </c>
      <c r="G5930" s="1">
        <v>45519</v>
      </c>
      <c r="H5930" s="1">
        <v>45451</v>
      </c>
      <c r="I5930" s="1">
        <v>45614</v>
      </c>
      <c r="J5930" s="3" t="s">
        <v>30629</v>
      </c>
      <c r="K5930" s="1"/>
      <c r="L5930" s="1">
        <v>45543</v>
      </c>
      <c r="M5930" s="1">
        <f t="shared" si="231"/>
        <v>45816</v>
      </c>
      <c r="N5930" t="s">
        <v>4</v>
      </c>
      <c r="O5930" t="s">
        <v>30621</v>
      </c>
      <c r="Q5930" t="s">
        <v>5</v>
      </c>
      <c r="R5930" t="s">
        <v>30619</v>
      </c>
      <c r="S5930" t="s">
        <v>6137</v>
      </c>
      <c r="T5930" t="s">
        <v>7</v>
      </c>
      <c r="U5930" t="s">
        <v>638</v>
      </c>
      <c r="V5930" t="s">
        <v>9</v>
      </c>
      <c r="W5930" t="s">
        <v>27137</v>
      </c>
      <c r="X5930" t="s">
        <v>27136</v>
      </c>
      <c r="Y5930" t="s">
        <v>10</v>
      </c>
    </row>
    <row r="5931" spans="1:25" x14ac:dyDescent="0.2">
      <c r="A5931" t="s">
        <v>0</v>
      </c>
      <c r="B5931" t="s">
        <v>27142</v>
      </c>
      <c r="C5931" t="s">
        <v>2187</v>
      </c>
      <c r="D5931" t="s">
        <v>27143</v>
      </c>
      <c r="E5931" t="s">
        <v>76</v>
      </c>
      <c r="F5931" t="s">
        <v>2188</v>
      </c>
      <c r="G5931" s="1">
        <v>45519</v>
      </c>
      <c r="H5931" s="1">
        <v>45451</v>
      </c>
      <c r="I5931" s="1">
        <v>45796</v>
      </c>
      <c r="J5931" s="3" t="s">
        <v>30629</v>
      </c>
      <c r="K5931" s="1"/>
      <c r="L5931" s="1">
        <v>45816</v>
      </c>
      <c r="M5931" s="1">
        <f t="shared" si="231"/>
        <v>45816</v>
      </c>
      <c r="N5931" t="s">
        <v>89</v>
      </c>
      <c r="O5931" t="s">
        <v>30621</v>
      </c>
      <c r="Q5931" t="s">
        <v>5</v>
      </c>
      <c r="R5931" t="s">
        <v>30619</v>
      </c>
      <c r="S5931" t="s">
        <v>138</v>
      </c>
      <c r="T5931" t="s">
        <v>7</v>
      </c>
      <c r="U5931" t="s">
        <v>90</v>
      </c>
      <c r="V5931" t="s">
        <v>9</v>
      </c>
      <c r="W5931" t="s">
        <v>27144</v>
      </c>
      <c r="X5931" t="s">
        <v>27145</v>
      </c>
      <c r="Y5931" t="s">
        <v>91</v>
      </c>
    </row>
    <row r="5932" spans="1:25" x14ac:dyDescent="0.2">
      <c r="A5932" t="s">
        <v>0</v>
      </c>
      <c r="B5932" t="s">
        <v>27149</v>
      </c>
      <c r="C5932" t="s">
        <v>4016</v>
      </c>
      <c r="D5932" t="s">
        <v>27150</v>
      </c>
      <c r="E5932" t="s">
        <v>18</v>
      </c>
      <c r="F5932" t="s">
        <v>3607</v>
      </c>
      <c r="G5932" s="1">
        <v>45519</v>
      </c>
      <c r="H5932" s="1">
        <v>45451</v>
      </c>
      <c r="I5932" s="1">
        <v>45451</v>
      </c>
      <c r="J5932" s="1" t="s">
        <v>30628</v>
      </c>
      <c r="K5932" s="1"/>
      <c r="L5932" s="1">
        <v>45816</v>
      </c>
      <c r="M5932" s="1">
        <f t="shared" si="231"/>
        <v>45816</v>
      </c>
      <c r="N5932" t="s">
        <v>873</v>
      </c>
      <c r="O5932" t="s">
        <v>30621</v>
      </c>
      <c r="Q5932" t="s">
        <v>5</v>
      </c>
      <c r="R5932" t="s">
        <v>30620</v>
      </c>
      <c r="S5932" t="s">
        <v>11187</v>
      </c>
      <c r="T5932" t="s">
        <v>7</v>
      </c>
      <c r="U5932" t="s">
        <v>56</v>
      </c>
      <c r="V5932" t="s">
        <v>14</v>
      </c>
      <c r="W5932" t="s">
        <v>27151</v>
      </c>
      <c r="X5932" t="s">
        <v>27152</v>
      </c>
      <c r="Y5932" t="s">
        <v>98</v>
      </c>
    </row>
    <row r="5933" spans="1:25" x14ac:dyDescent="0.2">
      <c r="A5933" t="s">
        <v>0</v>
      </c>
      <c r="B5933" t="s">
        <v>27153</v>
      </c>
      <c r="C5933" t="s">
        <v>4016</v>
      </c>
      <c r="D5933" t="s">
        <v>27154</v>
      </c>
      <c r="E5933" t="s">
        <v>18</v>
      </c>
      <c r="F5933" t="s">
        <v>3607</v>
      </c>
      <c r="G5933" s="1">
        <v>45519</v>
      </c>
      <c r="H5933" s="1">
        <v>45451</v>
      </c>
      <c r="I5933" s="1">
        <v>45451</v>
      </c>
      <c r="J5933" s="1" t="s">
        <v>30628</v>
      </c>
      <c r="K5933" s="1"/>
      <c r="L5933" s="1">
        <v>45816</v>
      </c>
      <c r="M5933" s="1">
        <f t="shared" si="231"/>
        <v>45816</v>
      </c>
      <c r="N5933" t="s">
        <v>873</v>
      </c>
      <c r="O5933" t="s">
        <v>30621</v>
      </c>
      <c r="Q5933" t="s">
        <v>5</v>
      </c>
      <c r="R5933" t="s">
        <v>30620</v>
      </c>
      <c r="S5933" t="s">
        <v>15212</v>
      </c>
      <c r="T5933" t="s">
        <v>7</v>
      </c>
      <c r="U5933" t="s">
        <v>56</v>
      </c>
      <c r="V5933" t="s">
        <v>14</v>
      </c>
      <c r="W5933" t="s">
        <v>27151</v>
      </c>
      <c r="X5933" t="s">
        <v>27152</v>
      </c>
      <c r="Y5933" t="s">
        <v>98</v>
      </c>
    </row>
    <row r="5934" spans="1:25" x14ac:dyDescent="0.2">
      <c r="A5934" t="s">
        <v>0</v>
      </c>
      <c r="B5934" t="s">
        <v>27155</v>
      </c>
      <c r="C5934" t="s">
        <v>3569</v>
      </c>
      <c r="D5934" t="s">
        <v>27156</v>
      </c>
      <c r="E5934" t="s">
        <v>18</v>
      </c>
      <c r="F5934" t="s">
        <v>909</v>
      </c>
      <c r="G5934" s="1">
        <v>45519</v>
      </c>
      <c r="H5934" s="1">
        <v>45451</v>
      </c>
      <c r="I5934" s="1">
        <v>45781</v>
      </c>
      <c r="J5934" s="3" t="s">
        <v>30629</v>
      </c>
      <c r="K5934" s="1"/>
      <c r="L5934" s="1">
        <v>45816</v>
      </c>
      <c r="M5934" s="1">
        <f t="shared" si="231"/>
        <v>45816</v>
      </c>
      <c r="N5934" t="s">
        <v>448</v>
      </c>
      <c r="O5934" t="s">
        <v>30621</v>
      </c>
      <c r="Q5934" t="s">
        <v>5</v>
      </c>
      <c r="R5934" t="s">
        <v>30619</v>
      </c>
      <c r="S5934" t="s">
        <v>255</v>
      </c>
      <c r="T5934" t="s">
        <v>7</v>
      </c>
      <c r="U5934" t="s">
        <v>8</v>
      </c>
      <c r="V5934" t="s">
        <v>14</v>
      </c>
      <c r="W5934" t="s">
        <v>27157</v>
      </c>
      <c r="X5934" t="s">
        <v>27156</v>
      </c>
      <c r="Y5934" t="s">
        <v>21</v>
      </c>
    </row>
    <row r="5935" spans="1:25" x14ac:dyDescent="0.2">
      <c r="A5935" t="s">
        <v>0</v>
      </c>
      <c r="B5935" t="s">
        <v>27191</v>
      </c>
      <c r="C5935" t="s">
        <v>27192</v>
      </c>
      <c r="D5935" t="s">
        <v>27193</v>
      </c>
      <c r="E5935" t="s">
        <v>11</v>
      </c>
      <c r="F5935" t="s">
        <v>909</v>
      </c>
      <c r="G5935" s="1">
        <v>45519</v>
      </c>
      <c r="H5935" s="1">
        <v>45451</v>
      </c>
      <c r="I5935" s="1">
        <v>45740</v>
      </c>
      <c r="J5935" s="3" t="s">
        <v>30629</v>
      </c>
      <c r="K5935" s="1"/>
      <c r="L5935" s="1">
        <v>45816</v>
      </c>
      <c r="M5935" s="1">
        <f t="shared" si="231"/>
        <v>45816</v>
      </c>
      <c r="N5935" t="s">
        <v>4</v>
      </c>
      <c r="O5935" t="s">
        <v>30621</v>
      </c>
      <c r="Q5935" t="s">
        <v>5</v>
      </c>
      <c r="R5935" t="s">
        <v>30619</v>
      </c>
      <c r="S5935" t="s">
        <v>255</v>
      </c>
      <c r="T5935" t="s">
        <v>7</v>
      </c>
      <c r="U5935" t="s">
        <v>8</v>
      </c>
      <c r="V5935" t="s">
        <v>9</v>
      </c>
      <c r="W5935" t="s">
        <v>27194</v>
      </c>
      <c r="X5935" t="s">
        <v>27193</v>
      </c>
      <c r="Y5935" t="s">
        <v>10</v>
      </c>
    </row>
    <row r="5936" spans="1:25" x14ac:dyDescent="0.2">
      <c r="A5936" t="s">
        <v>0</v>
      </c>
      <c r="B5936" t="s">
        <v>27195</v>
      </c>
      <c r="C5936" t="s">
        <v>7007</v>
      </c>
      <c r="D5936" t="s">
        <v>27196</v>
      </c>
      <c r="E5936" t="s">
        <v>18</v>
      </c>
      <c r="F5936" t="s">
        <v>3310</v>
      </c>
      <c r="G5936" s="1">
        <v>45519</v>
      </c>
      <c r="H5936" s="1">
        <v>45451</v>
      </c>
      <c r="I5936" s="1">
        <v>45451</v>
      </c>
      <c r="J5936" s="1" t="s">
        <v>30628</v>
      </c>
      <c r="K5936" s="1"/>
      <c r="L5936" s="1">
        <v>45816</v>
      </c>
      <c r="M5936" s="1">
        <f t="shared" si="231"/>
        <v>45816</v>
      </c>
      <c r="N5936" t="s">
        <v>4</v>
      </c>
      <c r="O5936" t="s">
        <v>30621</v>
      </c>
      <c r="Q5936" t="s">
        <v>5</v>
      </c>
      <c r="R5936" t="s">
        <v>30620</v>
      </c>
      <c r="S5936" t="s">
        <v>3915</v>
      </c>
      <c r="T5936" t="s">
        <v>7</v>
      </c>
      <c r="U5936" t="s">
        <v>8</v>
      </c>
      <c r="V5936" t="s">
        <v>9</v>
      </c>
      <c r="W5936" t="s">
        <v>27197</v>
      </c>
      <c r="X5936" t="s">
        <v>27196</v>
      </c>
      <c r="Y5936" t="s">
        <v>10</v>
      </c>
    </row>
    <row r="5937" spans="1:25" x14ac:dyDescent="0.2">
      <c r="A5937" t="s">
        <v>0</v>
      </c>
      <c r="B5937" t="s">
        <v>27198</v>
      </c>
      <c r="C5937" t="s">
        <v>6815</v>
      </c>
      <c r="D5937" t="s">
        <v>27199</v>
      </c>
      <c r="E5937" t="s">
        <v>11</v>
      </c>
      <c r="F5937" t="s">
        <v>4601</v>
      </c>
      <c r="G5937" s="1">
        <v>45519</v>
      </c>
      <c r="H5937" s="1">
        <v>45451</v>
      </c>
      <c r="I5937" s="1">
        <v>45753</v>
      </c>
      <c r="J5937" s="3" t="s">
        <v>30629</v>
      </c>
      <c r="K5937" s="1"/>
      <c r="L5937" s="1">
        <v>45816</v>
      </c>
      <c r="M5937" s="1">
        <f t="shared" si="231"/>
        <v>45816</v>
      </c>
      <c r="N5937" t="s">
        <v>26</v>
      </c>
      <c r="O5937" t="s">
        <v>30621</v>
      </c>
      <c r="Q5937" t="s">
        <v>5</v>
      </c>
      <c r="R5937" t="s">
        <v>30619</v>
      </c>
      <c r="S5937" t="s">
        <v>649</v>
      </c>
      <c r="T5937" t="s">
        <v>28</v>
      </c>
      <c r="U5937" t="s">
        <v>29</v>
      </c>
      <c r="V5937" t="s">
        <v>30</v>
      </c>
      <c r="W5937" t="s">
        <v>27200</v>
      </c>
      <c r="X5937" t="s">
        <v>27199</v>
      </c>
      <c r="Y5937" t="s">
        <v>31</v>
      </c>
    </row>
    <row r="5938" spans="1:25" x14ac:dyDescent="0.2">
      <c r="A5938" t="s">
        <v>0</v>
      </c>
      <c r="B5938" t="s">
        <v>27236</v>
      </c>
      <c r="C5938" t="s">
        <v>2918</v>
      </c>
      <c r="D5938" t="s">
        <v>27237</v>
      </c>
      <c r="E5938" t="s">
        <v>18</v>
      </c>
      <c r="F5938" t="s">
        <v>4389</v>
      </c>
      <c r="G5938" s="1">
        <v>45519</v>
      </c>
      <c r="H5938" s="1">
        <v>45451</v>
      </c>
      <c r="I5938" s="1">
        <v>45741</v>
      </c>
      <c r="J5938" s="3" t="s">
        <v>30629</v>
      </c>
      <c r="K5938" s="1"/>
      <c r="L5938" s="1">
        <v>45634</v>
      </c>
      <c r="M5938" s="1">
        <f t="shared" si="231"/>
        <v>45816</v>
      </c>
      <c r="N5938" t="s">
        <v>4</v>
      </c>
      <c r="O5938" t="s">
        <v>30621</v>
      </c>
      <c r="Q5938" t="s">
        <v>5</v>
      </c>
      <c r="R5938" t="s">
        <v>30619</v>
      </c>
      <c r="S5938" t="s">
        <v>1863</v>
      </c>
      <c r="T5938" t="s">
        <v>7</v>
      </c>
      <c r="U5938" t="s">
        <v>8</v>
      </c>
      <c r="V5938" t="s">
        <v>9</v>
      </c>
      <c r="W5938" t="s">
        <v>27238</v>
      </c>
      <c r="X5938" t="s">
        <v>27239</v>
      </c>
      <c r="Y5938" t="s">
        <v>10</v>
      </c>
    </row>
    <row r="5939" spans="1:25" x14ac:dyDescent="0.2">
      <c r="A5939" t="s">
        <v>0</v>
      </c>
      <c r="B5939" t="s">
        <v>27441</v>
      </c>
      <c r="C5939" t="s">
        <v>6977</v>
      </c>
      <c r="D5939" t="s">
        <v>27442</v>
      </c>
      <c r="E5939" t="s">
        <v>18</v>
      </c>
      <c r="F5939" t="s">
        <v>3310</v>
      </c>
      <c r="G5939" s="1">
        <v>45524</v>
      </c>
      <c r="H5939" s="1">
        <v>45451</v>
      </c>
      <c r="I5939" s="1">
        <v>45814</v>
      </c>
      <c r="J5939" s="3" t="s">
        <v>30629</v>
      </c>
      <c r="K5939" s="1"/>
      <c r="L5939" s="1">
        <v>45816</v>
      </c>
      <c r="M5939" s="1">
        <f t="shared" si="231"/>
        <v>45816</v>
      </c>
      <c r="N5939" t="s">
        <v>873</v>
      </c>
      <c r="O5939" t="s">
        <v>30621</v>
      </c>
      <c r="Q5939" t="s">
        <v>5</v>
      </c>
      <c r="R5939" t="s">
        <v>30619</v>
      </c>
      <c r="S5939" t="s">
        <v>633</v>
      </c>
      <c r="T5939" t="s">
        <v>7</v>
      </c>
      <c r="U5939" t="s">
        <v>56</v>
      </c>
      <c r="V5939" t="s">
        <v>14</v>
      </c>
      <c r="W5939" t="s">
        <v>23517</v>
      </c>
      <c r="X5939" t="s">
        <v>23518</v>
      </c>
      <c r="Y5939" t="s">
        <v>98</v>
      </c>
    </row>
    <row r="5940" spans="1:25" x14ac:dyDescent="0.2">
      <c r="A5940" t="s">
        <v>0</v>
      </c>
      <c r="B5940" t="s">
        <v>27443</v>
      </c>
      <c r="C5940" t="s">
        <v>6977</v>
      </c>
      <c r="D5940" t="s">
        <v>27444</v>
      </c>
      <c r="E5940" t="s">
        <v>18</v>
      </c>
      <c r="F5940" t="s">
        <v>3310</v>
      </c>
      <c r="G5940" s="1">
        <v>45524</v>
      </c>
      <c r="H5940" s="1">
        <v>45451</v>
      </c>
      <c r="I5940" s="1">
        <v>45814</v>
      </c>
      <c r="J5940" s="3" t="s">
        <v>30629</v>
      </c>
      <c r="K5940" s="1"/>
      <c r="L5940" s="1">
        <v>45816</v>
      </c>
      <c r="M5940" s="1">
        <f t="shared" si="231"/>
        <v>45816</v>
      </c>
      <c r="N5940" t="s">
        <v>873</v>
      </c>
      <c r="O5940" t="s">
        <v>30621</v>
      </c>
      <c r="Q5940" t="s">
        <v>5</v>
      </c>
      <c r="R5940" t="s">
        <v>30619</v>
      </c>
      <c r="S5940" t="s">
        <v>633</v>
      </c>
      <c r="T5940" t="s">
        <v>7</v>
      </c>
      <c r="U5940" t="s">
        <v>56</v>
      </c>
      <c r="V5940" t="s">
        <v>14</v>
      </c>
      <c r="W5940" t="s">
        <v>23517</v>
      </c>
      <c r="X5940" t="s">
        <v>23518</v>
      </c>
      <c r="Y5940" t="s">
        <v>98</v>
      </c>
    </row>
    <row r="5941" spans="1:25" x14ac:dyDescent="0.2">
      <c r="A5941" t="s">
        <v>0</v>
      </c>
      <c r="B5941" t="s">
        <v>27526</v>
      </c>
      <c r="C5941" t="s">
        <v>27527</v>
      </c>
      <c r="D5941" t="s">
        <v>27528</v>
      </c>
      <c r="E5941" t="s">
        <v>52</v>
      </c>
      <c r="F5941" t="s">
        <v>27529</v>
      </c>
      <c r="G5941" s="1">
        <v>45526</v>
      </c>
      <c r="H5941" s="1">
        <v>45451</v>
      </c>
      <c r="I5941" s="1">
        <v>45672</v>
      </c>
      <c r="J5941" s="3" t="s">
        <v>30629</v>
      </c>
      <c r="K5941" s="1"/>
      <c r="L5941" s="1">
        <v>45816</v>
      </c>
      <c r="M5941" s="1">
        <f t="shared" si="231"/>
        <v>45816</v>
      </c>
      <c r="N5941" t="s">
        <v>26</v>
      </c>
      <c r="O5941" t="s">
        <v>30621</v>
      </c>
      <c r="Q5941" t="s">
        <v>5</v>
      </c>
      <c r="R5941" t="s">
        <v>30619</v>
      </c>
      <c r="S5941" t="s">
        <v>138</v>
      </c>
      <c r="T5941" t="s">
        <v>109</v>
      </c>
      <c r="U5941" t="s">
        <v>165</v>
      </c>
      <c r="V5941" t="s">
        <v>111</v>
      </c>
      <c r="W5941" t="s">
        <v>27530</v>
      </c>
      <c r="X5941" t="s">
        <v>27528</v>
      </c>
      <c r="Y5941" t="s">
        <v>31</v>
      </c>
    </row>
    <row r="5942" spans="1:25" x14ac:dyDescent="0.2">
      <c r="A5942" t="s">
        <v>0</v>
      </c>
      <c r="B5942" t="s">
        <v>27531</v>
      </c>
      <c r="C5942" t="s">
        <v>27527</v>
      </c>
      <c r="D5942" t="s">
        <v>27532</v>
      </c>
      <c r="E5942" t="s">
        <v>52</v>
      </c>
      <c r="F5942" t="s">
        <v>27529</v>
      </c>
      <c r="G5942" s="1">
        <v>45526</v>
      </c>
      <c r="H5942" s="1">
        <v>45451</v>
      </c>
      <c r="I5942" s="1">
        <v>45749</v>
      </c>
      <c r="J5942" s="3" t="s">
        <v>30629</v>
      </c>
      <c r="K5942" s="1"/>
      <c r="L5942" s="1">
        <v>45816</v>
      </c>
      <c r="M5942" s="1">
        <f t="shared" si="231"/>
        <v>45816</v>
      </c>
      <c r="N5942" t="s">
        <v>89</v>
      </c>
      <c r="O5942" t="s">
        <v>30621</v>
      </c>
      <c r="Q5942" t="s">
        <v>5</v>
      </c>
      <c r="R5942" t="s">
        <v>30619</v>
      </c>
      <c r="S5942" t="s">
        <v>138</v>
      </c>
      <c r="T5942" t="s">
        <v>7</v>
      </c>
      <c r="U5942" t="s">
        <v>100</v>
      </c>
      <c r="V5942" t="s">
        <v>14</v>
      </c>
      <c r="W5942" t="s">
        <v>27533</v>
      </c>
      <c r="X5942" t="s">
        <v>27532</v>
      </c>
      <c r="Y5942" t="s">
        <v>91</v>
      </c>
    </row>
    <row r="5943" spans="1:25" x14ac:dyDescent="0.2">
      <c r="A5943" t="s">
        <v>0</v>
      </c>
      <c r="B5943" t="s">
        <v>4762</v>
      </c>
      <c r="C5943" t="s">
        <v>1186</v>
      </c>
      <c r="D5943" t="s">
        <v>4763</v>
      </c>
      <c r="E5943" t="s">
        <v>11</v>
      </c>
      <c r="F5943" t="s">
        <v>437</v>
      </c>
      <c r="G5943" s="1">
        <v>44721</v>
      </c>
      <c r="H5943" s="1">
        <v>44721</v>
      </c>
      <c r="I5943" s="1">
        <v>45124</v>
      </c>
      <c r="J5943" s="3" t="s">
        <v>30629</v>
      </c>
      <c r="K5943" s="1"/>
      <c r="L5943" s="1">
        <v>45817</v>
      </c>
      <c r="M5943" s="1">
        <f>DATE(YEAR(H5943)+3,MONTH(H5943),DAY(H5943))</f>
        <v>45817</v>
      </c>
      <c r="N5943" t="s">
        <v>89</v>
      </c>
      <c r="O5943" t="s">
        <v>30624</v>
      </c>
      <c r="Q5943" t="s">
        <v>5</v>
      </c>
      <c r="R5943" t="s">
        <v>30619</v>
      </c>
      <c r="S5943" t="s">
        <v>3518</v>
      </c>
      <c r="T5943" t="s">
        <v>7</v>
      </c>
      <c r="U5943" t="s">
        <v>90</v>
      </c>
      <c r="V5943" t="s">
        <v>9</v>
      </c>
      <c r="W5943" t="s">
        <v>4764</v>
      </c>
      <c r="X5943" t="s">
        <v>4765</v>
      </c>
      <c r="Y5943" t="s">
        <v>91</v>
      </c>
    </row>
    <row r="5944" spans="1:25" x14ac:dyDescent="0.2">
      <c r="A5944" t="s">
        <v>0</v>
      </c>
      <c r="B5944" t="s">
        <v>23256</v>
      </c>
      <c r="C5944" t="s">
        <v>1347</v>
      </c>
      <c r="D5944" t="s">
        <v>23257</v>
      </c>
      <c r="E5944" t="s">
        <v>11</v>
      </c>
      <c r="F5944" t="s">
        <v>2842</v>
      </c>
      <c r="G5944" s="1">
        <v>45452</v>
      </c>
      <c r="H5944" s="1">
        <v>45452</v>
      </c>
      <c r="I5944" s="1">
        <v>45785</v>
      </c>
      <c r="J5944" s="3" t="s">
        <v>30629</v>
      </c>
      <c r="K5944" s="1"/>
      <c r="L5944" s="1">
        <v>45817</v>
      </c>
      <c r="M5944" s="1">
        <f>DATE(YEAR(H5944)+1,MONTH(H5944),DAY(H5944))</f>
        <v>45817</v>
      </c>
      <c r="N5944" t="s">
        <v>36</v>
      </c>
      <c r="O5944" t="s">
        <v>30621</v>
      </c>
      <c r="Q5944" t="s">
        <v>5</v>
      </c>
      <c r="R5944" t="s">
        <v>30619</v>
      </c>
      <c r="S5944" t="s">
        <v>180</v>
      </c>
      <c r="T5944" t="s">
        <v>7</v>
      </c>
      <c r="U5944" t="s">
        <v>37</v>
      </c>
      <c r="V5944" t="s">
        <v>14</v>
      </c>
      <c r="W5944" t="s">
        <v>23258</v>
      </c>
      <c r="X5944" t="s">
        <v>23257</v>
      </c>
      <c r="Y5944" t="s">
        <v>40</v>
      </c>
    </row>
    <row r="5945" spans="1:25" x14ac:dyDescent="0.2">
      <c r="A5945" t="s">
        <v>0</v>
      </c>
      <c r="B5945" t="s">
        <v>4794</v>
      </c>
      <c r="C5945" t="s">
        <v>193</v>
      </c>
      <c r="D5945" t="s">
        <v>4795</v>
      </c>
      <c r="E5945" t="s">
        <v>18</v>
      </c>
      <c r="F5945" t="s">
        <v>3862</v>
      </c>
      <c r="G5945" s="1">
        <v>44722</v>
      </c>
      <c r="H5945" s="1">
        <v>44722</v>
      </c>
      <c r="I5945" s="1">
        <v>45174</v>
      </c>
      <c r="J5945" s="3" t="s">
        <v>30629</v>
      </c>
      <c r="K5945" s="1"/>
      <c r="L5945" s="1">
        <v>45818</v>
      </c>
      <c r="M5945" s="1">
        <f>DATE(YEAR(H5945)+3,MONTH(H5945),DAY(H5945))</f>
        <v>45818</v>
      </c>
      <c r="N5945" t="s">
        <v>63</v>
      </c>
      <c r="O5945" t="s">
        <v>30622</v>
      </c>
      <c r="Q5945" t="s">
        <v>5</v>
      </c>
      <c r="R5945" t="s">
        <v>30619</v>
      </c>
      <c r="S5945" t="s">
        <v>3576</v>
      </c>
      <c r="T5945" t="s">
        <v>64</v>
      </c>
      <c r="U5945" t="s">
        <v>119</v>
      </c>
      <c r="V5945" t="s">
        <v>120</v>
      </c>
      <c r="W5945" t="s">
        <v>41</v>
      </c>
      <c r="X5945" t="s">
        <v>41</v>
      </c>
      <c r="Y5945" t="s">
        <v>41</v>
      </c>
    </row>
    <row r="5946" spans="1:25" x14ac:dyDescent="0.2">
      <c r="A5946" t="s">
        <v>0</v>
      </c>
      <c r="B5946" t="s">
        <v>4836</v>
      </c>
      <c r="C5946" t="s">
        <v>591</v>
      </c>
      <c r="D5946" t="s">
        <v>4837</v>
      </c>
      <c r="E5946" t="s">
        <v>18</v>
      </c>
      <c r="F5946" t="s">
        <v>3862</v>
      </c>
      <c r="G5946" s="1">
        <v>44722</v>
      </c>
      <c r="H5946" s="1">
        <v>44722</v>
      </c>
      <c r="I5946" s="1">
        <v>45663</v>
      </c>
      <c r="J5946" s="3" t="s">
        <v>30629</v>
      </c>
      <c r="K5946" s="1"/>
      <c r="L5946" s="1">
        <v>45818</v>
      </c>
      <c r="M5946" s="1">
        <f>DATE(YEAR(H5946)+3,MONTH(H5946),DAY(H5946))</f>
        <v>45818</v>
      </c>
      <c r="N5946" t="s">
        <v>851</v>
      </c>
      <c r="O5946" t="s">
        <v>30624</v>
      </c>
      <c r="Q5946" t="s">
        <v>5</v>
      </c>
      <c r="R5946" t="s">
        <v>30619</v>
      </c>
      <c r="S5946" t="s">
        <v>1807</v>
      </c>
      <c r="T5946" t="s">
        <v>852</v>
      </c>
      <c r="U5946" t="s">
        <v>90</v>
      </c>
      <c r="V5946" t="s">
        <v>30</v>
      </c>
      <c r="W5946" t="s">
        <v>4838</v>
      </c>
      <c r="X5946" t="s">
        <v>4837</v>
      </c>
      <c r="Y5946" t="s">
        <v>853</v>
      </c>
    </row>
    <row r="5947" spans="1:25" x14ac:dyDescent="0.2">
      <c r="A5947" t="s">
        <v>0</v>
      </c>
      <c r="B5947" t="s">
        <v>4843</v>
      </c>
      <c r="C5947" t="s">
        <v>4844</v>
      </c>
      <c r="D5947" t="s">
        <v>4845</v>
      </c>
      <c r="E5947" t="s">
        <v>11</v>
      </c>
      <c r="F5947" t="s">
        <v>813</v>
      </c>
      <c r="G5947" s="1">
        <v>44723</v>
      </c>
      <c r="H5947" s="1">
        <v>44722</v>
      </c>
      <c r="I5947" s="1">
        <v>45240</v>
      </c>
      <c r="J5947" s="3" t="s">
        <v>30629</v>
      </c>
      <c r="K5947" s="1"/>
      <c r="L5947" s="1">
        <v>45818</v>
      </c>
      <c r="M5947" s="1">
        <f>DATE(YEAR(H5947)+3,MONTH(H5947),DAY(H5947))</f>
        <v>45818</v>
      </c>
      <c r="N5947" t="s">
        <v>26</v>
      </c>
      <c r="O5947" t="s">
        <v>30622</v>
      </c>
      <c r="Q5947" t="s">
        <v>5</v>
      </c>
      <c r="R5947" t="s">
        <v>30619</v>
      </c>
      <c r="S5947" t="s">
        <v>654</v>
      </c>
      <c r="T5947" t="s">
        <v>7</v>
      </c>
      <c r="U5947" t="s">
        <v>83</v>
      </c>
      <c r="V5947" t="s">
        <v>9</v>
      </c>
      <c r="W5947" t="s">
        <v>4846</v>
      </c>
      <c r="X5947" t="s">
        <v>4847</v>
      </c>
      <c r="Y5947" t="s">
        <v>31</v>
      </c>
    </row>
    <row r="5948" spans="1:25" x14ac:dyDescent="0.2">
      <c r="A5948" t="s">
        <v>0</v>
      </c>
      <c r="B5948" t="s">
        <v>5245</v>
      </c>
      <c r="C5948" t="s">
        <v>5246</v>
      </c>
      <c r="D5948" t="s">
        <v>5247</v>
      </c>
      <c r="E5948" t="s">
        <v>11</v>
      </c>
      <c r="F5948" t="s">
        <v>12</v>
      </c>
      <c r="G5948" s="1">
        <v>44736</v>
      </c>
      <c r="H5948" s="1">
        <v>44722</v>
      </c>
      <c r="I5948" s="1">
        <v>45204</v>
      </c>
      <c r="J5948" s="3" t="s">
        <v>30629</v>
      </c>
      <c r="K5948" s="1"/>
      <c r="L5948" s="1">
        <v>45818</v>
      </c>
      <c r="M5948" s="1">
        <f>DATE(YEAR(H5948)+3,MONTH(H5948),DAY(H5948))</f>
        <v>45818</v>
      </c>
      <c r="N5948" t="s">
        <v>89</v>
      </c>
      <c r="O5948" t="s">
        <v>30624</v>
      </c>
      <c r="Q5948" t="s">
        <v>5</v>
      </c>
      <c r="R5948" t="s">
        <v>30619</v>
      </c>
      <c r="S5948" t="s">
        <v>663</v>
      </c>
      <c r="T5948" t="s">
        <v>7</v>
      </c>
      <c r="U5948" t="s">
        <v>90</v>
      </c>
      <c r="V5948" t="s">
        <v>9</v>
      </c>
      <c r="W5948" t="s">
        <v>5248</v>
      </c>
      <c r="X5948" t="s">
        <v>5249</v>
      </c>
      <c r="Y5948" t="s">
        <v>91</v>
      </c>
    </row>
    <row r="5949" spans="1:25" x14ac:dyDescent="0.2">
      <c r="A5949" t="s">
        <v>0</v>
      </c>
      <c r="B5949" t="s">
        <v>5276</v>
      </c>
      <c r="C5949" t="s">
        <v>3769</v>
      </c>
      <c r="D5949" t="s">
        <v>5277</v>
      </c>
      <c r="E5949" t="s">
        <v>34</v>
      </c>
      <c r="F5949" t="s">
        <v>1787</v>
      </c>
      <c r="G5949" s="1">
        <v>44737</v>
      </c>
      <c r="H5949" s="1">
        <v>44722</v>
      </c>
      <c r="I5949" s="1">
        <v>45250</v>
      </c>
      <c r="J5949" s="3" t="s">
        <v>30629</v>
      </c>
      <c r="K5949" s="1"/>
      <c r="L5949" s="1">
        <v>45818</v>
      </c>
      <c r="M5949" s="1">
        <f>DATE(YEAR(H5949)+3,MONTH(H5949),DAY(H5949))</f>
        <v>45818</v>
      </c>
      <c r="N5949" t="s">
        <v>89</v>
      </c>
      <c r="O5949" t="s">
        <v>30622</v>
      </c>
      <c r="Q5949" t="s">
        <v>5</v>
      </c>
      <c r="R5949" t="s">
        <v>30619</v>
      </c>
      <c r="S5949" t="s">
        <v>534</v>
      </c>
      <c r="T5949" t="s">
        <v>7</v>
      </c>
      <c r="U5949" t="s">
        <v>90</v>
      </c>
      <c r="V5949" t="s">
        <v>9</v>
      </c>
      <c r="W5949" t="s">
        <v>5278</v>
      </c>
      <c r="X5949" t="s">
        <v>5279</v>
      </c>
      <c r="Y5949" t="s">
        <v>91</v>
      </c>
    </row>
    <row r="5950" spans="1:25" x14ac:dyDescent="0.2">
      <c r="A5950" t="s">
        <v>0</v>
      </c>
      <c r="B5950" t="s">
        <v>23261</v>
      </c>
      <c r="C5950" t="s">
        <v>646</v>
      </c>
      <c r="D5950" t="s">
        <v>23262</v>
      </c>
      <c r="E5950" t="s">
        <v>49</v>
      </c>
      <c r="F5950" t="s">
        <v>740</v>
      </c>
      <c r="G5950" s="1">
        <v>45453</v>
      </c>
      <c r="H5950" s="1">
        <v>45453</v>
      </c>
      <c r="I5950" s="1">
        <v>45453</v>
      </c>
      <c r="J5950" s="1" t="s">
        <v>30628</v>
      </c>
      <c r="K5950" s="1"/>
      <c r="L5950" s="1">
        <v>45636</v>
      </c>
      <c r="M5950" s="1">
        <f t="shared" ref="M5950:M5980" si="232">DATE(YEAR(H5950)+1,MONTH(H5950),DAY(H5950))</f>
        <v>45818</v>
      </c>
      <c r="N5950" t="s">
        <v>89</v>
      </c>
      <c r="O5950" t="s">
        <v>30621</v>
      </c>
      <c r="Q5950" t="s">
        <v>5</v>
      </c>
      <c r="R5950" t="s">
        <v>30620</v>
      </c>
      <c r="S5950" t="s">
        <v>6448</v>
      </c>
      <c r="T5950" t="s">
        <v>7</v>
      </c>
      <c r="U5950" t="s">
        <v>90</v>
      </c>
      <c r="V5950" t="s">
        <v>9</v>
      </c>
      <c r="W5950" t="s">
        <v>23263</v>
      </c>
      <c r="X5950" t="s">
        <v>23262</v>
      </c>
      <c r="Y5950" t="s">
        <v>91</v>
      </c>
    </row>
    <row r="5951" spans="1:25" x14ac:dyDescent="0.2">
      <c r="A5951" t="s">
        <v>0</v>
      </c>
      <c r="B5951" t="s">
        <v>23264</v>
      </c>
      <c r="C5951" t="s">
        <v>2505</v>
      </c>
      <c r="D5951" t="s">
        <v>23265</v>
      </c>
      <c r="E5951" t="s">
        <v>76</v>
      </c>
      <c r="F5951" t="s">
        <v>2487</v>
      </c>
      <c r="G5951" s="1">
        <v>45453</v>
      </c>
      <c r="H5951" s="1">
        <v>45453</v>
      </c>
      <c r="I5951" s="1">
        <v>45755</v>
      </c>
      <c r="J5951" s="3" t="s">
        <v>30629</v>
      </c>
      <c r="K5951" s="1"/>
      <c r="L5951" s="1">
        <v>45818</v>
      </c>
      <c r="M5951" s="1">
        <f t="shared" si="232"/>
        <v>45818</v>
      </c>
      <c r="N5951" t="s">
        <v>788</v>
      </c>
      <c r="O5951" t="s">
        <v>30621</v>
      </c>
      <c r="Q5951" t="s">
        <v>5</v>
      </c>
      <c r="R5951" t="s">
        <v>30619</v>
      </c>
      <c r="S5951" t="s">
        <v>5830</v>
      </c>
      <c r="T5951" t="s">
        <v>7</v>
      </c>
      <c r="U5951" t="s">
        <v>37</v>
      </c>
      <c r="V5951" t="s">
        <v>14</v>
      </c>
      <c r="W5951" t="s">
        <v>23266</v>
      </c>
      <c r="X5951" t="s">
        <v>23265</v>
      </c>
      <c r="Y5951" t="s">
        <v>40</v>
      </c>
    </row>
    <row r="5952" spans="1:25" x14ac:dyDescent="0.2">
      <c r="A5952" t="s">
        <v>0</v>
      </c>
      <c r="B5952" t="s">
        <v>23267</v>
      </c>
      <c r="C5952" t="s">
        <v>23268</v>
      </c>
      <c r="D5952" t="s">
        <v>23269</v>
      </c>
      <c r="E5952" t="s">
        <v>18</v>
      </c>
      <c r="F5952" t="s">
        <v>2162</v>
      </c>
      <c r="G5952" s="1">
        <v>45453</v>
      </c>
      <c r="H5952" s="1">
        <v>45453</v>
      </c>
      <c r="I5952" s="1">
        <v>45463</v>
      </c>
      <c r="J5952" s="3" t="s">
        <v>30629</v>
      </c>
      <c r="K5952" s="1"/>
      <c r="L5952" s="1">
        <v>45545</v>
      </c>
      <c r="M5952" s="1">
        <f t="shared" si="232"/>
        <v>45818</v>
      </c>
      <c r="N5952" t="s">
        <v>4</v>
      </c>
      <c r="O5952" t="s">
        <v>30621</v>
      </c>
      <c r="Q5952" t="s">
        <v>5</v>
      </c>
      <c r="R5952" t="s">
        <v>30619</v>
      </c>
      <c r="S5952" t="s">
        <v>6026</v>
      </c>
      <c r="T5952" t="s">
        <v>7</v>
      </c>
      <c r="U5952" t="s">
        <v>287</v>
      </c>
      <c r="V5952" t="s">
        <v>9</v>
      </c>
      <c r="W5952" t="s">
        <v>23270</v>
      </c>
      <c r="X5952" t="s">
        <v>23269</v>
      </c>
      <c r="Y5952" t="s">
        <v>10</v>
      </c>
    </row>
    <row r="5953" spans="1:25" x14ac:dyDescent="0.2">
      <c r="A5953" t="s">
        <v>0</v>
      </c>
      <c r="B5953" t="s">
        <v>23271</v>
      </c>
      <c r="C5953" t="s">
        <v>23272</v>
      </c>
      <c r="D5953" t="s">
        <v>23273</v>
      </c>
      <c r="E5953" t="s">
        <v>18</v>
      </c>
      <c r="F5953" t="s">
        <v>2162</v>
      </c>
      <c r="G5953" s="1">
        <v>45453</v>
      </c>
      <c r="H5953" s="1">
        <v>45453</v>
      </c>
      <c r="I5953" s="1">
        <v>45463</v>
      </c>
      <c r="J5953" s="3" t="s">
        <v>30629</v>
      </c>
      <c r="K5953" s="1"/>
      <c r="L5953" s="1">
        <v>45545</v>
      </c>
      <c r="M5953" s="1">
        <f t="shared" si="232"/>
        <v>45818</v>
      </c>
      <c r="N5953" t="s">
        <v>4</v>
      </c>
      <c r="O5953" t="s">
        <v>30621</v>
      </c>
      <c r="Q5953" t="s">
        <v>5</v>
      </c>
      <c r="R5953" t="s">
        <v>30619</v>
      </c>
      <c r="S5953" t="s">
        <v>6026</v>
      </c>
      <c r="T5953" t="s">
        <v>7</v>
      </c>
      <c r="U5953" t="s">
        <v>287</v>
      </c>
      <c r="V5953" t="s">
        <v>9</v>
      </c>
      <c r="W5953" t="s">
        <v>23274</v>
      </c>
      <c r="X5953" t="s">
        <v>23273</v>
      </c>
      <c r="Y5953" t="s">
        <v>10</v>
      </c>
    </row>
    <row r="5954" spans="1:25" x14ac:dyDescent="0.2">
      <c r="A5954" t="s">
        <v>0</v>
      </c>
      <c r="B5954" t="s">
        <v>23275</v>
      </c>
      <c r="C5954" t="s">
        <v>23276</v>
      </c>
      <c r="D5954" t="s">
        <v>23277</v>
      </c>
      <c r="E5954" t="s">
        <v>18</v>
      </c>
      <c r="F5954" t="s">
        <v>2162</v>
      </c>
      <c r="G5954" s="1">
        <v>45453</v>
      </c>
      <c r="H5954" s="1">
        <v>45453</v>
      </c>
      <c r="I5954" s="1">
        <v>45463</v>
      </c>
      <c r="J5954" s="3" t="s">
        <v>30629</v>
      </c>
      <c r="K5954" s="1"/>
      <c r="L5954" s="1">
        <v>45545</v>
      </c>
      <c r="M5954" s="1">
        <f t="shared" si="232"/>
        <v>45818</v>
      </c>
      <c r="N5954" t="s">
        <v>4</v>
      </c>
      <c r="O5954" t="s">
        <v>30621</v>
      </c>
      <c r="Q5954" t="s">
        <v>5</v>
      </c>
      <c r="R5954" t="s">
        <v>30619</v>
      </c>
      <c r="S5954" t="s">
        <v>6026</v>
      </c>
      <c r="T5954" t="s">
        <v>7</v>
      </c>
      <c r="U5954" t="s">
        <v>287</v>
      </c>
      <c r="V5954" t="s">
        <v>9</v>
      </c>
      <c r="W5954" t="s">
        <v>23278</v>
      </c>
      <c r="X5954" t="s">
        <v>23277</v>
      </c>
      <c r="Y5954" t="s">
        <v>10</v>
      </c>
    </row>
    <row r="5955" spans="1:25" x14ac:dyDescent="0.2">
      <c r="A5955" t="s">
        <v>0</v>
      </c>
      <c r="B5955" t="s">
        <v>23279</v>
      </c>
      <c r="C5955" t="s">
        <v>4715</v>
      </c>
      <c r="D5955" t="s">
        <v>23280</v>
      </c>
      <c r="E5955" t="s">
        <v>49</v>
      </c>
      <c r="F5955" t="s">
        <v>3108</v>
      </c>
      <c r="G5955" s="1">
        <v>45453</v>
      </c>
      <c r="H5955" s="1">
        <v>45453</v>
      </c>
      <c r="I5955" s="1">
        <v>45741</v>
      </c>
      <c r="J5955" s="3" t="s">
        <v>30629</v>
      </c>
      <c r="K5955" s="1"/>
      <c r="L5955" s="1">
        <v>45818</v>
      </c>
      <c r="M5955" s="1">
        <f t="shared" si="232"/>
        <v>45818</v>
      </c>
      <c r="N5955" t="s">
        <v>36</v>
      </c>
      <c r="O5955" t="s">
        <v>30621</v>
      </c>
      <c r="Q5955" t="s">
        <v>5</v>
      </c>
      <c r="R5955" t="s">
        <v>30619</v>
      </c>
      <c r="S5955" t="s">
        <v>941</v>
      </c>
      <c r="T5955" t="s">
        <v>28</v>
      </c>
      <c r="U5955" t="s">
        <v>37</v>
      </c>
      <c r="V5955" t="s">
        <v>30</v>
      </c>
      <c r="W5955" t="s">
        <v>9755</v>
      </c>
      <c r="X5955" t="s">
        <v>9756</v>
      </c>
      <c r="Y5955" t="s">
        <v>40</v>
      </c>
    </row>
    <row r="5956" spans="1:25" x14ac:dyDescent="0.2">
      <c r="A5956" t="s">
        <v>0</v>
      </c>
      <c r="B5956" t="s">
        <v>23281</v>
      </c>
      <c r="C5956" t="s">
        <v>3035</v>
      </c>
      <c r="D5956" t="s">
        <v>23282</v>
      </c>
      <c r="E5956" t="s">
        <v>11</v>
      </c>
      <c r="F5956" t="s">
        <v>3671</v>
      </c>
      <c r="G5956" s="1">
        <v>45453</v>
      </c>
      <c r="H5956" s="1">
        <v>45453</v>
      </c>
      <c r="I5956" s="1">
        <v>45742</v>
      </c>
      <c r="J5956" s="3" t="s">
        <v>30629</v>
      </c>
      <c r="K5956" s="1"/>
      <c r="L5956" s="1">
        <v>45818</v>
      </c>
      <c r="M5956" s="1">
        <f t="shared" si="232"/>
        <v>45818</v>
      </c>
      <c r="N5956" t="s">
        <v>4</v>
      </c>
      <c r="O5956" t="s">
        <v>30621</v>
      </c>
      <c r="Q5956" t="s">
        <v>5</v>
      </c>
      <c r="R5956" t="s">
        <v>30619</v>
      </c>
      <c r="S5956" t="s">
        <v>179</v>
      </c>
      <c r="T5956" t="s">
        <v>7</v>
      </c>
      <c r="U5956" t="s">
        <v>287</v>
      </c>
      <c r="V5956" t="s">
        <v>9</v>
      </c>
      <c r="W5956" t="s">
        <v>23283</v>
      </c>
      <c r="X5956" t="s">
        <v>23282</v>
      </c>
      <c r="Y5956" t="s">
        <v>10</v>
      </c>
    </row>
    <row r="5957" spans="1:25" x14ac:dyDescent="0.2">
      <c r="A5957" t="s">
        <v>0</v>
      </c>
      <c r="B5957" t="s">
        <v>23284</v>
      </c>
      <c r="C5957" t="s">
        <v>6914</v>
      </c>
      <c r="D5957" t="s">
        <v>23285</v>
      </c>
      <c r="E5957" t="s">
        <v>18</v>
      </c>
      <c r="F5957" t="s">
        <v>3607</v>
      </c>
      <c r="G5957" s="1">
        <v>45453</v>
      </c>
      <c r="H5957" s="1">
        <v>45453</v>
      </c>
      <c r="I5957" s="1">
        <v>45827</v>
      </c>
      <c r="J5957" s="3" t="s">
        <v>30628</v>
      </c>
      <c r="K5957" s="1"/>
      <c r="L5957" s="1">
        <v>45818</v>
      </c>
      <c r="M5957" s="1">
        <f t="shared" si="232"/>
        <v>45818</v>
      </c>
      <c r="N5957" t="s">
        <v>873</v>
      </c>
      <c r="O5957" t="s">
        <v>30621</v>
      </c>
      <c r="Q5957" t="s">
        <v>5</v>
      </c>
      <c r="R5957" t="s">
        <v>30619</v>
      </c>
      <c r="S5957" t="s">
        <v>142</v>
      </c>
      <c r="T5957" t="s">
        <v>7</v>
      </c>
      <c r="U5957" t="s">
        <v>56</v>
      </c>
      <c r="V5957" t="s">
        <v>14</v>
      </c>
      <c r="W5957" t="s">
        <v>22067</v>
      </c>
      <c r="X5957" t="s">
        <v>22068</v>
      </c>
      <c r="Y5957" t="s">
        <v>98</v>
      </c>
    </row>
    <row r="5958" spans="1:25" x14ac:dyDescent="0.2">
      <c r="A5958" t="s">
        <v>0</v>
      </c>
      <c r="B5958" t="s">
        <v>23286</v>
      </c>
      <c r="C5958" t="s">
        <v>6914</v>
      </c>
      <c r="D5958" t="s">
        <v>23287</v>
      </c>
      <c r="E5958" t="s">
        <v>18</v>
      </c>
      <c r="F5958" t="s">
        <v>3607</v>
      </c>
      <c r="G5958" s="1">
        <v>45453</v>
      </c>
      <c r="H5958" s="1">
        <v>45453</v>
      </c>
      <c r="I5958" s="1">
        <v>45463</v>
      </c>
      <c r="J5958" s="3" t="s">
        <v>30629</v>
      </c>
      <c r="K5958" s="1"/>
      <c r="L5958" s="1">
        <v>45636</v>
      </c>
      <c r="M5958" s="1">
        <f t="shared" si="232"/>
        <v>45818</v>
      </c>
      <c r="N5958" t="s">
        <v>4</v>
      </c>
      <c r="O5958" t="s">
        <v>30621</v>
      </c>
      <c r="Q5958" t="s">
        <v>5</v>
      </c>
      <c r="R5958" t="s">
        <v>30619</v>
      </c>
      <c r="S5958" t="s">
        <v>6026</v>
      </c>
      <c r="T5958" t="s">
        <v>7</v>
      </c>
      <c r="U5958" t="s">
        <v>287</v>
      </c>
      <c r="V5958" t="s">
        <v>9</v>
      </c>
      <c r="W5958" t="s">
        <v>23288</v>
      </c>
      <c r="X5958" t="s">
        <v>23287</v>
      </c>
      <c r="Y5958" t="s">
        <v>10</v>
      </c>
    </row>
    <row r="5959" spans="1:25" x14ac:dyDescent="0.2">
      <c r="A5959" t="s">
        <v>0</v>
      </c>
      <c r="B5959" t="s">
        <v>23289</v>
      </c>
      <c r="C5959" t="s">
        <v>23290</v>
      </c>
      <c r="D5959" t="s">
        <v>23291</v>
      </c>
      <c r="E5959" t="s">
        <v>18</v>
      </c>
      <c r="F5959" t="s">
        <v>2224</v>
      </c>
      <c r="G5959" s="1">
        <v>45453</v>
      </c>
      <c r="H5959" s="1">
        <v>45453</v>
      </c>
      <c r="I5959" s="1">
        <v>45815</v>
      </c>
      <c r="J5959" s="3" t="s">
        <v>30629</v>
      </c>
      <c r="K5959" s="1"/>
      <c r="L5959" s="1">
        <v>45818</v>
      </c>
      <c r="M5959" s="1">
        <f t="shared" si="232"/>
        <v>45818</v>
      </c>
      <c r="N5959" t="s">
        <v>4</v>
      </c>
      <c r="O5959" t="s">
        <v>30621</v>
      </c>
      <c r="Q5959" t="s">
        <v>5</v>
      </c>
      <c r="R5959" t="s">
        <v>30619</v>
      </c>
      <c r="S5959" t="s">
        <v>179</v>
      </c>
      <c r="T5959" t="s">
        <v>7</v>
      </c>
      <c r="U5959" t="s">
        <v>287</v>
      </c>
      <c r="V5959" t="s">
        <v>9</v>
      </c>
      <c r="W5959" t="s">
        <v>23292</v>
      </c>
      <c r="X5959" t="s">
        <v>23293</v>
      </c>
      <c r="Y5959" t="s">
        <v>10</v>
      </c>
    </row>
    <row r="5960" spans="1:25" x14ac:dyDescent="0.2">
      <c r="A5960" t="s">
        <v>0</v>
      </c>
      <c r="B5960" t="s">
        <v>23294</v>
      </c>
      <c r="C5960" t="s">
        <v>6820</v>
      </c>
      <c r="D5960" t="s">
        <v>23295</v>
      </c>
      <c r="E5960" t="s">
        <v>24</v>
      </c>
      <c r="F5960" t="s">
        <v>233</v>
      </c>
      <c r="G5960" s="1">
        <v>45453</v>
      </c>
      <c r="H5960" s="1">
        <v>45453</v>
      </c>
      <c r="I5960" s="1">
        <v>45637</v>
      </c>
      <c r="J5960" s="3" t="s">
        <v>30629</v>
      </c>
      <c r="K5960" s="1"/>
      <c r="L5960" s="1">
        <v>45818</v>
      </c>
      <c r="M5960" s="1">
        <f t="shared" si="232"/>
        <v>45818</v>
      </c>
      <c r="N5960" t="s">
        <v>63</v>
      </c>
      <c r="O5960" t="s">
        <v>30621</v>
      </c>
      <c r="Q5960" t="s">
        <v>5</v>
      </c>
      <c r="R5960" t="s">
        <v>30619</v>
      </c>
      <c r="S5960" t="s">
        <v>169</v>
      </c>
      <c r="T5960" t="s">
        <v>64</v>
      </c>
      <c r="U5960" t="s">
        <v>65</v>
      </c>
      <c r="V5960" t="s">
        <v>111</v>
      </c>
      <c r="W5960" t="s">
        <v>41</v>
      </c>
      <c r="X5960" t="s">
        <v>41</v>
      </c>
      <c r="Y5960" t="s">
        <v>41</v>
      </c>
    </row>
    <row r="5961" spans="1:25" x14ac:dyDescent="0.2">
      <c r="A5961" t="s">
        <v>0</v>
      </c>
      <c r="B5961" t="s">
        <v>23296</v>
      </c>
      <c r="C5961" t="s">
        <v>1642</v>
      </c>
      <c r="D5961" t="s">
        <v>23297</v>
      </c>
      <c r="E5961" t="s">
        <v>11</v>
      </c>
      <c r="F5961" t="s">
        <v>132</v>
      </c>
      <c r="G5961" s="1">
        <v>45453</v>
      </c>
      <c r="H5961" s="1">
        <v>45453</v>
      </c>
      <c r="I5961" s="1">
        <v>45680</v>
      </c>
      <c r="J5961" s="3" t="s">
        <v>30629</v>
      </c>
      <c r="K5961" s="1"/>
      <c r="L5961" s="1">
        <v>45818</v>
      </c>
      <c r="M5961" s="1">
        <f t="shared" si="232"/>
        <v>45818</v>
      </c>
      <c r="N5961" t="s">
        <v>26</v>
      </c>
      <c r="O5961" t="s">
        <v>30621</v>
      </c>
      <c r="Q5961" t="s">
        <v>5</v>
      </c>
      <c r="R5961" t="s">
        <v>30619</v>
      </c>
      <c r="S5961" t="s">
        <v>142</v>
      </c>
      <c r="T5961" t="s">
        <v>7</v>
      </c>
      <c r="U5961" t="s">
        <v>80</v>
      </c>
      <c r="V5961" t="s">
        <v>9</v>
      </c>
      <c r="W5961" t="s">
        <v>23298</v>
      </c>
      <c r="X5961" t="s">
        <v>23297</v>
      </c>
      <c r="Y5961" t="s">
        <v>31</v>
      </c>
    </row>
    <row r="5962" spans="1:25" x14ac:dyDescent="0.2">
      <c r="A5962" t="s">
        <v>0</v>
      </c>
      <c r="B5962" t="s">
        <v>23299</v>
      </c>
      <c r="C5962" t="s">
        <v>1642</v>
      </c>
      <c r="D5962" t="s">
        <v>23300</v>
      </c>
      <c r="E5962" t="s">
        <v>11</v>
      </c>
      <c r="F5962" t="s">
        <v>132</v>
      </c>
      <c r="G5962" s="1">
        <v>45453</v>
      </c>
      <c r="H5962" s="1">
        <v>45453</v>
      </c>
      <c r="I5962" s="1">
        <v>45680</v>
      </c>
      <c r="J5962" s="3" t="s">
        <v>30629</v>
      </c>
      <c r="K5962" s="1"/>
      <c r="L5962" s="1">
        <v>45818</v>
      </c>
      <c r="M5962" s="1">
        <f t="shared" si="232"/>
        <v>45818</v>
      </c>
      <c r="N5962" t="s">
        <v>26</v>
      </c>
      <c r="O5962" t="s">
        <v>30621</v>
      </c>
      <c r="Q5962" t="s">
        <v>5</v>
      </c>
      <c r="R5962" t="s">
        <v>30619</v>
      </c>
      <c r="S5962" t="s">
        <v>142</v>
      </c>
      <c r="T5962" t="s">
        <v>7</v>
      </c>
      <c r="U5962" t="s">
        <v>37</v>
      </c>
      <c r="V5962" t="s">
        <v>9</v>
      </c>
      <c r="W5962" t="s">
        <v>23301</v>
      </c>
      <c r="X5962" t="s">
        <v>23300</v>
      </c>
      <c r="Y5962" t="s">
        <v>31</v>
      </c>
    </row>
    <row r="5963" spans="1:25" x14ac:dyDescent="0.2">
      <c r="A5963" t="s">
        <v>0</v>
      </c>
      <c r="B5963" t="s">
        <v>23302</v>
      </c>
      <c r="C5963" t="s">
        <v>6820</v>
      </c>
      <c r="D5963" t="s">
        <v>23303</v>
      </c>
      <c r="E5963" t="s">
        <v>24</v>
      </c>
      <c r="F5963" t="s">
        <v>233</v>
      </c>
      <c r="G5963" s="1">
        <v>45453</v>
      </c>
      <c r="H5963" s="1">
        <v>45453</v>
      </c>
      <c r="I5963" s="1">
        <v>45532</v>
      </c>
      <c r="J5963" s="3" t="s">
        <v>30629</v>
      </c>
      <c r="K5963" s="1"/>
      <c r="L5963" s="1">
        <v>45636</v>
      </c>
      <c r="M5963" s="1">
        <f t="shared" si="232"/>
        <v>45818</v>
      </c>
      <c r="N5963" t="s">
        <v>4</v>
      </c>
      <c r="O5963" t="s">
        <v>30621</v>
      </c>
      <c r="Q5963" t="s">
        <v>5</v>
      </c>
      <c r="R5963" t="s">
        <v>30619</v>
      </c>
      <c r="S5963" t="s">
        <v>6026</v>
      </c>
      <c r="T5963" t="s">
        <v>7</v>
      </c>
      <c r="U5963" t="s">
        <v>56</v>
      </c>
      <c r="V5963" t="s">
        <v>9</v>
      </c>
      <c r="W5963" t="s">
        <v>23304</v>
      </c>
      <c r="X5963" t="s">
        <v>23303</v>
      </c>
      <c r="Y5963" t="s">
        <v>10</v>
      </c>
    </row>
    <row r="5964" spans="1:25" x14ac:dyDescent="0.2">
      <c r="A5964" t="s">
        <v>0</v>
      </c>
      <c r="B5964" t="s">
        <v>23309</v>
      </c>
      <c r="C5964" t="s">
        <v>4373</v>
      </c>
      <c r="D5964" t="s">
        <v>23310</v>
      </c>
      <c r="E5964" t="s">
        <v>49</v>
      </c>
      <c r="F5964" t="s">
        <v>2695</v>
      </c>
      <c r="G5964" s="1">
        <v>45453</v>
      </c>
      <c r="H5964" s="1">
        <v>45453</v>
      </c>
      <c r="I5964" s="1">
        <v>45593</v>
      </c>
      <c r="J5964" s="3" t="s">
        <v>30629</v>
      </c>
      <c r="K5964" s="1"/>
      <c r="L5964" s="1">
        <v>45636</v>
      </c>
      <c r="M5964" s="1">
        <f t="shared" si="232"/>
        <v>45818</v>
      </c>
      <c r="N5964" t="s">
        <v>26</v>
      </c>
      <c r="O5964" t="s">
        <v>30621</v>
      </c>
      <c r="Q5964" t="s">
        <v>5</v>
      </c>
      <c r="R5964" t="s">
        <v>30619</v>
      </c>
      <c r="S5964" t="s">
        <v>6209</v>
      </c>
      <c r="T5964" t="s">
        <v>7</v>
      </c>
      <c r="U5964" t="s">
        <v>1217</v>
      </c>
      <c r="V5964" t="s">
        <v>9</v>
      </c>
      <c r="W5964" t="s">
        <v>23311</v>
      </c>
      <c r="X5964" t="s">
        <v>23312</v>
      </c>
      <c r="Y5964" t="s">
        <v>31</v>
      </c>
    </row>
    <row r="5965" spans="1:25" x14ac:dyDescent="0.2">
      <c r="A5965" t="s">
        <v>0</v>
      </c>
      <c r="B5965" t="s">
        <v>23313</v>
      </c>
      <c r="C5965" t="s">
        <v>23306</v>
      </c>
      <c r="D5965" t="s">
        <v>23314</v>
      </c>
      <c r="E5965" t="s">
        <v>18</v>
      </c>
      <c r="F5965" t="s">
        <v>3607</v>
      </c>
      <c r="G5965" s="1">
        <v>45453</v>
      </c>
      <c r="H5965" s="1">
        <v>45453</v>
      </c>
      <c r="I5965" s="1">
        <v>45816</v>
      </c>
      <c r="J5965" s="3" t="s">
        <v>30629</v>
      </c>
      <c r="K5965" s="1"/>
      <c r="L5965" s="1">
        <v>45818</v>
      </c>
      <c r="M5965" s="1">
        <f t="shared" si="232"/>
        <v>45818</v>
      </c>
      <c r="N5965" t="s">
        <v>4</v>
      </c>
      <c r="O5965" t="s">
        <v>30621</v>
      </c>
      <c r="Q5965" t="s">
        <v>5</v>
      </c>
      <c r="R5965" t="s">
        <v>30619</v>
      </c>
      <c r="S5965" t="s">
        <v>142</v>
      </c>
      <c r="T5965" t="s">
        <v>7</v>
      </c>
      <c r="U5965" t="s">
        <v>287</v>
      </c>
      <c r="V5965" t="s">
        <v>9</v>
      </c>
      <c r="W5965" t="s">
        <v>23315</v>
      </c>
      <c r="X5965" t="s">
        <v>23314</v>
      </c>
      <c r="Y5965" t="s">
        <v>10</v>
      </c>
    </row>
    <row r="5966" spans="1:25" x14ac:dyDescent="0.2">
      <c r="A5966" t="s">
        <v>0</v>
      </c>
      <c r="B5966" t="s">
        <v>23317</v>
      </c>
      <c r="C5966" t="s">
        <v>23318</v>
      </c>
      <c r="D5966" t="s">
        <v>23319</v>
      </c>
      <c r="E5966" t="s">
        <v>105</v>
      </c>
      <c r="F5966" t="s">
        <v>106</v>
      </c>
      <c r="G5966" s="1">
        <v>45453</v>
      </c>
      <c r="H5966" s="1">
        <v>45453</v>
      </c>
      <c r="I5966" s="1">
        <v>45828</v>
      </c>
      <c r="J5966" s="3" t="s">
        <v>30628</v>
      </c>
      <c r="K5966" s="1"/>
      <c r="L5966" s="1">
        <v>45818</v>
      </c>
      <c r="M5966" s="1">
        <f t="shared" si="232"/>
        <v>45818</v>
      </c>
      <c r="N5966" t="s">
        <v>4</v>
      </c>
      <c r="O5966" t="s">
        <v>30621</v>
      </c>
      <c r="Q5966" t="s">
        <v>5</v>
      </c>
      <c r="R5966" t="s">
        <v>30619</v>
      </c>
      <c r="S5966" t="s">
        <v>179</v>
      </c>
      <c r="T5966" t="s">
        <v>7</v>
      </c>
      <c r="U5966" t="s">
        <v>287</v>
      </c>
      <c r="V5966" t="s">
        <v>9</v>
      </c>
      <c r="W5966" t="s">
        <v>23320</v>
      </c>
      <c r="X5966" t="s">
        <v>23319</v>
      </c>
      <c r="Y5966" t="s">
        <v>10</v>
      </c>
    </row>
    <row r="5967" spans="1:25" x14ac:dyDescent="0.2">
      <c r="A5967" t="s">
        <v>0</v>
      </c>
      <c r="B5967" t="s">
        <v>23324</v>
      </c>
      <c r="C5967" t="s">
        <v>4207</v>
      </c>
      <c r="D5967" t="s">
        <v>23325</v>
      </c>
      <c r="E5967" t="s">
        <v>105</v>
      </c>
      <c r="F5967" t="s">
        <v>1020</v>
      </c>
      <c r="G5967" s="1">
        <v>45453</v>
      </c>
      <c r="H5967" s="1">
        <v>45453</v>
      </c>
      <c r="I5967" s="1">
        <v>45685</v>
      </c>
      <c r="J5967" s="3" t="s">
        <v>30629</v>
      </c>
      <c r="K5967" s="1"/>
      <c r="L5967" s="1">
        <v>45818</v>
      </c>
      <c r="M5967" s="1">
        <f t="shared" si="232"/>
        <v>45818</v>
      </c>
      <c r="N5967" t="s">
        <v>4</v>
      </c>
      <c r="O5967" t="s">
        <v>30621</v>
      </c>
      <c r="Q5967" t="s">
        <v>5</v>
      </c>
      <c r="R5967" t="s">
        <v>30619</v>
      </c>
      <c r="S5967" t="s">
        <v>686</v>
      </c>
      <c r="T5967" t="s">
        <v>28</v>
      </c>
      <c r="U5967" t="s">
        <v>77</v>
      </c>
      <c r="V5967" t="s">
        <v>30</v>
      </c>
      <c r="W5967" t="s">
        <v>23326</v>
      </c>
      <c r="X5967" t="s">
        <v>23325</v>
      </c>
      <c r="Y5967" t="s">
        <v>10</v>
      </c>
    </row>
    <row r="5968" spans="1:25" x14ac:dyDescent="0.2">
      <c r="A5968" t="s">
        <v>0</v>
      </c>
      <c r="B5968" t="s">
        <v>23327</v>
      </c>
      <c r="C5968" t="s">
        <v>3000</v>
      </c>
      <c r="D5968" t="s">
        <v>23328</v>
      </c>
      <c r="E5968" t="s">
        <v>105</v>
      </c>
      <c r="F5968" t="s">
        <v>3171</v>
      </c>
      <c r="G5968" s="1">
        <v>45453</v>
      </c>
      <c r="H5968" s="1">
        <v>45453</v>
      </c>
      <c r="I5968" s="1">
        <v>45453</v>
      </c>
      <c r="J5968" s="1" t="s">
        <v>30628</v>
      </c>
      <c r="K5968" s="1"/>
      <c r="L5968" s="1">
        <v>45818</v>
      </c>
      <c r="M5968" s="1">
        <f t="shared" si="232"/>
        <v>45818</v>
      </c>
      <c r="N5968" t="s">
        <v>4</v>
      </c>
      <c r="O5968" t="s">
        <v>30621</v>
      </c>
      <c r="Q5968" t="s">
        <v>5</v>
      </c>
      <c r="R5968" t="s">
        <v>30620</v>
      </c>
      <c r="S5968" t="s">
        <v>23329</v>
      </c>
      <c r="T5968" t="s">
        <v>7</v>
      </c>
      <c r="U5968" t="s">
        <v>110</v>
      </c>
      <c r="V5968" t="s">
        <v>9</v>
      </c>
      <c r="W5968" t="s">
        <v>23330</v>
      </c>
      <c r="X5968" t="s">
        <v>23331</v>
      </c>
      <c r="Y5968" t="s">
        <v>10</v>
      </c>
    </row>
    <row r="5969" spans="1:25" x14ac:dyDescent="0.2">
      <c r="A5969" t="s">
        <v>0</v>
      </c>
      <c r="B5969" t="s">
        <v>23332</v>
      </c>
      <c r="C5969" t="s">
        <v>4276</v>
      </c>
      <c r="D5969" t="s">
        <v>23333</v>
      </c>
      <c r="E5969" t="s">
        <v>105</v>
      </c>
      <c r="F5969" t="s">
        <v>106</v>
      </c>
      <c r="G5969" s="1">
        <v>45453</v>
      </c>
      <c r="H5969" s="1">
        <v>45453</v>
      </c>
      <c r="I5969" s="1">
        <v>45789</v>
      </c>
      <c r="J5969" s="3" t="s">
        <v>30629</v>
      </c>
      <c r="K5969" s="1"/>
      <c r="L5969" s="1">
        <v>45818</v>
      </c>
      <c r="M5969" s="1">
        <f t="shared" si="232"/>
        <v>45818</v>
      </c>
      <c r="N5969" t="s">
        <v>4</v>
      </c>
      <c r="O5969" t="s">
        <v>30621</v>
      </c>
      <c r="Q5969" t="s">
        <v>5</v>
      </c>
      <c r="R5969" t="s">
        <v>30619</v>
      </c>
      <c r="S5969" t="s">
        <v>179</v>
      </c>
      <c r="T5969" t="s">
        <v>7</v>
      </c>
      <c r="U5969" t="s">
        <v>287</v>
      </c>
      <c r="V5969" t="s">
        <v>9</v>
      </c>
      <c r="W5969" t="s">
        <v>23334</v>
      </c>
      <c r="X5969" t="s">
        <v>23333</v>
      </c>
      <c r="Y5969" t="s">
        <v>10</v>
      </c>
    </row>
    <row r="5970" spans="1:25" x14ac:dyDescent="0.2">
      <c r="A5970" t="s">
        <v>0</v>
      </c>
      <c r="B5970" t="s">
        <v>23338</v>
      </c>
      <c r="C5970" t="s">
        <v>4918</v>
      </c>
      <c r="D5970" t="s">
        <v>23339</v>
      </c>
      <c r="E5970" t="s">
        <v>11</v>
      </c>
      <c r="F5970" t="s">
        <v>813</v>
      </c>
      <c r="G5970" s="1">
        <v>45453</v>
      </c>
      <c r="H5970" s="1">
        <v>45453</v>
      </c>
      <c r="I5970" s="1">
        <v>45682</v>
      </c>
      <c r="J5970" s="3" t="s">
        <v>30629</v>
      </c>
      <c r="K5970" s="1"/>
      <c r="L5970" s="1">
        <v>45818</v>
      </c>
      <c r="M5970" s="1">
        <f t="shared" si="232"/>
        <v>45818</v>
      </c>
      <c r="N5970" t="s">
        <v>26</v>
      </c>
      <c r="O5970" t="s">
        <v>30621</v>
      </c>
      <c r="Q5970" t="s">
        <v>5</v>
      </c>
      <c r="R5970" t="s">
        <v>30619</v>
      </c>
      <c r="S5970" t="s">
        <v>179</v>
      </c>
      <c r="T5970" t="s">
        <v>109</v>
      </c>
      <c r="U5970" t="s">
        <v>165</v>
      </c>
      <c r="V5970" t="s">
        <v>111</v>
      </c>
      <c r="W5970" t="s">
        <v>23340</v>
      </c>
      <c r="X5970" t="s">
        <v>23339</v>
      </c>
      <c r="Y5970" t="s">
        <v>31</v>
      </c>
    </row>
    <row r="5971" spans="1:25" x14ac:dyDescent="0.2">
      <c r="A5971" t="s">
        <v>0</v>
      </c>
      <c r="B5971" t="s">
        <v>23349</v>
      </c>
      <c r="C5971" t="s">
        <v>5078</v>
      </c>
      <c r="D5971" t="s">
        <v>23350</v>
      </c>
      <c r="E5971" t="s">
        <v>34</v>
      </c>
      <c r="F5971" t="s">
        <v>3477</v>
      </c>
      <c r="G5971" s="1">
        <v>45453</v>
      </c>
      <c r="H5971" s="1">
        <v>45453</v>
      </c>
      <c r="I5971" s="1">
        <v>45594</v>
      </c>
      <c r="J5971" s="3" t="s">
        <v>30629</v>
      </c>
      <c r="K5971" s="1"/>
      <c r="L5971" s="1">
        <v>45818</v>
      </c>
      <c r="M5971" s="1">
        <f t="shared" si="232"/>
        <v>45818</v>
      </c>
      <c r="N5971" t="s">
        <v>26</v>
      </c>
      <c r="O5971" t="s">
        <v>30621</v>
      </c>
      <c r="Q5971" t="s">
        <v>5</v>
      </c>
      <c r="R5971" t="s">
        <v>30619</v>
      </c>
      <c r="S5971" t="s">
        <v>12609</v>
      </c>
      <c r="T5971" t="s">
        <v>7</v>
      </c>
      <c r="U5971" t="s">
        <v>2525</v>
      </c>
      <c r="V5971" t="s">
        <v>9</v>
      </c>
      <c r="W5971" t="s">
        <v>23351</v>
      </c>
      <c r="X5971" t="s">
        <v>23350</v>
      </c>
      <c r="Y5971" t="s">
        <v>31</v>
      </c>
    </row>
    <row r="5972" spans="1:25" x14ac:dyDescent="0.2">
      <c r="A5972" t="s">
        <v>0</v>
      </c>
      <c r="B5972" t="s">
        <v>23360</v>
      </c>
      <c r="C5972" t="s">
        <v>4445</v>
      </c>
      <c r="D5972" t="s">
        <v>23361</v>
      </c>
      <c r="E5972" t="s">
        <v>11</v>
      </c>
      <c r="F5972" t="s">
        <v>1544</v>
      </c>
      <c r="G5972" s="1">
        <v>45453</v>
      </c>
      <c r="H5972" s="1">
        <v>45453</v>
      </c>
      <c r="I5972" s="1">
        <v>45523</v>
      </c>
      <c r="J5972" s="3" t="s">
        <v>30629</v>
      </c>
      <c r="K5972" s="1"/>
      <c r="L5972" s="1">
        <v>45545</v>
      </c>
      <c r="M5972" s="1">
        <f t="shared" si="232"/>
        <v>45818</v>
      </c>
      <c r="N5972" t="s">
        <v>4</v>
      </c>
      <c r="O5972" t="s">
        <v>30621</v>
      </c>
      <c r="Q5972" t="s">
        <v>5</v>
      </c>
      <c r="R5972" t="s">
        <v>30619</v>
      </c>
      <c r="S5972" t="s">
        <v>6137</v>
      </c>
      <c r="T5972" t="s">
        <v>7</v>
      </c>
      <c r="U5972" t="s">
        <v>638</v>
      </c>
      <c r="V5972" t="s">
        <v>9</v>
      </c>
      <c r="W5972" t="s">
        <v>23362</v>
      </c>
      <c r="X5972" t="s">
        <v>23361</v>
      </c>
      <c r="Y5972" t="s">
        <v>10</v>
      </c>
    </row>
    <row r="5973" spans="1:25" x14ac:dyDescent="0.2">
      <c r="A5973" t="s">
        <v>0</v>
      </c>
      <c r="B5973" t="s">
        <v>23414</v>
      </c>
      <c r="C5973" t="s">
        <v>3669</v>
      </c>
      <c r="D5973" t="s">
        <v>23415</v>
      </c>
      <c r="E5973" t="s">
        <v>34</v>
      </c>
      <c r="F5973" t="s">
        <v>2533</v>
      </c>
      <c r="G5973" s="1">
        <v>45454</v>
      </c>
      <c r="H5973" s="1">
        <v>45453</v>
      </c>
      <c r="I5973" s="1">
        <v>45594</v>
      </c>
      <c r="J5973" s="3" t="s">
        <v>30629</v>
      </c>
      <c r="K5973" s="1"/>
      <c r="L5973" s="1">
        <v>45818</v>
      </c>
      <c r="M5973" s="1">
        <f t="shared" si="232"/>
        <v>45818</v>
      </c>
      <c r="N5973" t="s">
        <v>26</v>
      </c>
      <c r="O5973" t="s">
        <v>30621</v>
      </c>
      <c r="Q5973" t="s">
        <v>5</v>
      </c>
      <c r="R5973" t="s">
        <v>30619</v>
      </c>
      <c r="S5973" t="s">
        <v>142</v>
      </c>
      <c r="T5973" t="s">
        <v>7</v>
      </c>
      <c r="U5973" t="s">
        <v>37</v>
      </c>
      <c r="V5973" t="s">
        <v>9</v>
      </c>
      <c r="W5973" t="s">
        <v>23416</v>
      </c>
      <c r="X5973" t="s">
        <v>23415</v>
      </c>
      <c r="Y5973" t="s">
        <v>31</v>
      </c>
    </row>
    <row r="5974" spans="1:25" x14ac:dyDescent="0.2">
      <c r="A5974" t="s">
        <v>0</v>
      </c>
      <c r="B5974" t="s">
        <v>23498</v>
      </c>
      <c r="C5974" t="s">
        <v>23499</v>
      </c>
      <c r="D5974" t="s">
        <v>23500</v>
      </c>
      <c r="E5974" t="s">
        <v>11</v>
      </c>
      <c r="F5974" t="s">
        <v>1544</v>
      </c>
      <c r="G5974" s="1">
        <v>45454</v>
      </c>
      <c r="H5974" s="1">
        <v>45453</v>
      </c>
      <c r="I5974" s="1">
        <v>45523</v>
      </c>
      <c r="J5974" s="3" t="s">
        <v>30629</v>
      </c>
      <c r="K5974" s="1"/>
      <c r="L5974" s="1">
        <v>45545</v>
      </c>
      <c r="M5974" s="1">
        <f t="shared" si="232"/>
        <v>45818</v>
      </c>
      <c r="N5974" t="s">
        <v>4</v>
      </c>
      <c r="O5974" t="s">
        <v>30621</v>
      </c>
      <c r="Q5974" t="s">
        <v>5</v>
      </c>
      <c r="R5974" t="s">
        <v>30619</v>
      </c>
      <c r="S5974" t="s">
        <v>6137</v>
      </c>
      <c r="T5974" t="s">
        <v>7</v>
      </c>
      <c r="U5974" t="s">
        <v>638</v>
      </c>
      <c r="V5974" t="s">
        <v>9</v>
      </c>
      <c r="W5974" t="s">
        <v>23501</v>
      </c>
      <c r="X5974" t="s">
        <v>23500</v>
      </c>
      <c r="Y5974" t="s">
        <v>10</v>
      </c>
    </row>
    <row r="5975" spans="1:25" x14ac:dyDescent="0.2">
      <c r="A5975" t="s">
        <v>0</v>
      </c>
      <c r="B5975" t="s">
        <v>23506</v>
      </c>
      <c r="C5975" t="s">
        <v>23507</v>
      </c>
      <c r="D5975" t="s">
        <v>23508</v>
      </c>
      <c r="E5975" t="s">
        <v>11</v>
      </c>
      <c r="F5975" t="s">
        <v>1544</v>
      </c>
      <c r="G5975" s="1">
        <v>45454</v>
      </c>
      <c r="H5975" s="1">
        <v>45453</v>
      </c>
      <c r="I5975" s="1">
        <v>45523</v>
      </c>
      <c r="J5975" s="3" t="s">
        <v>30629</v>
      </c>
      <c r="K5975" s="1"/>
      <c r="L5975" s="1">
        <v>45545</v>
      </c>
      <c r="M5975" s="1">
        <f t="shared" si="232"/>
        <v>45818</v>
      </c>
      <c r="N5975" t="s">
        <v>4</v>
      </c>
      <c r="O5975" t="s">
        <v>30621</v>
      </c>
      <c r="Q5975" t="s">
        <v>5</v>
      </c>
      <c r="R5975" t="s">
        <v>30619</v>
      </c>
      <c r="S5975" t="s">
        <v>6137</v>
      </c>
      <c r="T5975" t="s">
        <v>7</v>
      </c>
      <c r="U5975" t="s">
        <v>638</v>
      </c>
      <c r="V5975" t="s">
        <v>9</v>
      </c>
      <c r="W5975" t="s">
        <v>23509</v>
      </c>
      <c r="X5975" t="s">
        <v>23508</v>
      </c>
      <c r="Y5975" t="s">
        <v>10</v>
      </c>
    </row>
    <row r="5976" spans="1:25" x14ac:dyDescent="0.2">
      <c r="A5976" t="s">
        <v>0</v>
      </c>
      <c r="B5976" t="s">
        <v>23537</v>
      </c>
      <c r="C5976" t="s">
        <v>6106</v>
      </c>
      <c r="D5976" t="s">
        <v>6107</v>
      </c>
      <c r="E5976" t="s">
        <v>52</v>
      </c>
      <c r="F5976" t="s">
        <v>290</v>
      </c>
      <c r="G5976" s="1">
        <v>45454</v>
      </c>
      <c r="H5976" s="1">
        <v>45453</v>
      </c>
      <c r="I5976" s="1">
        <v>45730</v>
      </c>
      <c r="J5976" s="3" t="s">
        <v>30629</v>
      </c>
      <c r="K5976" s="1"/>
      <c r="L5976" s="1">
        <v>45818</v>
      </c>
      <c r="M5976" s="1">
        <f t="shared" si="232"/>
        <v>45818</v>
      </c>
      <c r="N5976" t="s">
        <v>26</v>
      </c>
      <c r="O5976" t="s">
        <v>30621</v>
      </c>
      <c r="Q5976" t="s">
        <v>5</v>
      </c>
      <c r="R5976" t="s">
        <v>30619</v>
      </c>
      <c r="S5976" t="s">
        <v>138</v>
      </c>
      <c r="T5976" t="s">
        <v>7</v>
      </c>
      <c r="U5976" t="s">
        <v>177</v>
      </c>
      <c r="V5976" t="s">
        <v>9</v>
      </c>
      <c r="W5976" t="s">
        <v>23538</v>
      </c>
      <c r="X5976" t="s">
        <v>6107</v>
      </c>
      <c r="Y5976" t="s">
        <v>31</v>
      </c>
    </row>
    <row r="5977" spans="1:25" x14ac:dyDescent="0.2">
      <c r="A5977" t="s">
        <v>0</v>
      </c>
      <c r="B5977" t="s">
        <v>23539</v>
      </c>
      <c r="C5977" t="s">
        <v>805</v>
      </c>
      <c r="D5977" t="s">
        <v>23540</v>
      </c>
      <c r="E5977" t="s">
        <v>52</v>
      </c>
      <c r="F5977" t="s">
        <v>23541</v>
      </c>
      <c r="G5977" s="1">
        <v>45454</v>
      </c>
      <c r="H5977" s="1">
        <v>45453</v>
      </c>
      <c r="I5977" s="1">
        <v>45453</v>
      </c>
      <c r="J5977" s="1" t="s">
        <v>30628</v>
      </c>
      <c r="K5977" s="1"/>
      <c r="L5977" s="1">
        <v>45818</v>
      </c>
      <c r="M5977" s="1">
        <f t="shared" si="232"/>
        <v>45818</v>
      </c>
      <c r="N5977" t="s">
        <v>26</v>
      </c>
      <c r="O5977" t="s">
        <v>30621</v>
      </c>
      <c r="Q5977" t="s">
        <v>5</v>
      </c>
      <c r="R5977" t="s">
        <v>30620</v>
      </c>
      <c r="S5977" t="s">
        <v>5996</v>
      </c>
      <c r="T5977" t="s">
        <v>7</v>
      </c>
      <c r="U5977" t="s">
        <v>80</v>
      </c>
      <c r="V5977" t="s">
        <v>9</v>
      </c>
      <c r="W5977" t="s">
        <v>23542</v>
      </c>
      <c r="X5977" t="s">
        <v>23543</v>
      </c>
      <c r="Y5977" t="s">
        <v>31</v>
      </c>
    </row>
    <row r="5978" spans="1:25" x14ac:dyDescent="0.2">
      <c r="A5978" t="s">
        <v>0</v>
      </c>
      <c r="B5978" t="s">
        <v>23544</v>
      </c>
      <c r="C5978" t="s">
        <v>23545</v>
      </c>
      <c r="D5978" t="s">
        <v>23546</v>
      </c>
      <c r="E5978" t="s">
        <v>52</v>
      </c>
      <c r="F5978" t="s">
        <v>290</v>
      </c>
      <c r="G5978" s="1">
        <v>45454</v>
      </c>
      <c r="H5978" s="1">
        <v>45453</v>
      </c>
      <c r="I5978" s="1">
        <v>45808</v>
      </c>
      <c r="J5978" s="3" t="s">
        <v>30629</v>
      </c>
      <c r="K5978" s="1"/>
      <c r="L5978" s="1">
        <v>45818</v>
      </c>
      <c r="M5978" s="1">
        <f t="shared" si="232"/>
        <v>45818</v>
      </c>
      <c r="N5978" t="s">
        <v>89</v>
      </c>
      <c r="O5978" t="s">
        <v>30621</v>
      </c>
      <c r="Q5978" t="s">
        <v>5</v>
      </c>
      <c r="R5978" t="s">
        <v>30619</v>
      </c>
      <c r="S5978" t="s">
        <v>255</v>
      </c>
      <c r="T5978" t="s">
        <v>7</v>
      </c>
      <c r="U5978" t="s">
        <v>90</v>
      </c>
      <c r="V5978" t="s">
        <v>9</v>
      </c>
      <c r="W5978" t="s">
        <v>23547</v>
      </c>
      <c r="X5978" t="s">
        <v>23546</v>
      </c>
      <c r="Y5978" t="s">
        <v>91</v>
      </c>
    </row>
    <row r="5979" spans="1:25" x14ac:dyDescent="0.2">
      <c r="A5979" t="s">
        <v>0</v>
      </c>
      <c r="B5979" t="s">
        <v>23552</v>
      </c>
      <c r="C5979" t="s">
        <v>6007</v>
      </c>
      <c r="D5979" t="s">
        <v>23553</v>
      </c>
      <c r="E5979" t="s">
        <v>466</v>
      </c>
      <c r="F5979" t="s">
        <v>6178</v>
      </c>
      <c r="G5979" s="1">
        <v>45454</v>
      </c>
      <c r="H5979" s="1">
        <v>45453</v>
      </c>
      <c r="I5979" s="1">
        <v>45740</v>
      </c>
      <c r="J5979" s="3" t="s">
        <v>30629</v>
      </c>
      <c r="K5979" s="1"/>
      <c r="L5979" s="1">
        <v>45818</v>
      </c>
      <c r="M5979" s="1">
        <f t="shared" si="232"/>
        <v>45818</v>
      </c>
      <c r="N5979" t="s">
        <v>45</v>
      </c>
      <c r="O5979" t="s">
        <v>30621</v>
      </c>
      <c r="Q5979" t="s">
        <v>5</v>
      </c>
      <c r="R5979" t="s">
        <v>30619</v>
      </c>
      <c r="S5979" t="s">
        <v>79</v>
      </c>
      <c r="T5979" t="s">
        <v>46</v>
      </c>
      <c r="U5979" t="s">
        <v>47</v>
      </c>
      <c r="V5979" t="s">
        <v>9</v>
      </c>
      <c r="W5979" t="s">
        <v>23554</v>
      </c>
      <c r="X5979" t="s">
        <v>23553</v>
      </c>
      <c r="Y5979" t="s">
        <v>48</v>
      </c>
    </row>
    <row r="5980" spans="1:25" x14ac:dyDescent="0.2">
      <c r="A5980" t="s">
        <v>0</v>
      </c>
      <c r="B5980" t="s">
        <v>23555</v>
      </c>
      <c r="C5980" t="s">
        <v>730</v>
      </c>
      <c r="D5980" t="s">
        <v>23556</v>
      </c>
      <c r="E5980" t="s">
        <v>18</v>
      </c>
      <c r="F5980" t="s">
        <v>2089</v>
      </c>
      <c r="G5980" s="1">
        <v>45454</v>
      </c>
      <c r="H5980" s="1">
        <v>45453</v>
      </c>
      <c r="I5980" s="1">
        <v>45464</v>
      </c>
      <c r="J5980" s="3" t="s">
        <v>30629</v>
      </c>
      <c r="K5980" s="1"/>
      <c r="L5980" s="1">
        <v>45545</v>
      </c>
      <c r="M5980" s="1">
        <f t="shared" si="232"/>
        <v>45818</v>
      </c>
      <c r="N5980" t="s">
        <v>4</v>
      </c>
      <c r="O5980" t="s">
        <v>30621</v>
      </c>
      <c r="Q5980" t="s">
        <v>5</v>
      </c>
      <c r="R5980" t="s">
        <v>30619</v>
      </c>
      <c r="S5980" t="s">
        <v>5989</v>
      </c>
      <c r="T5980" t="s">
        <v>7</v>
      </c>
      <c r="U5980" t="s">
        <v>638</v>
      </c>
      <c r="V5980" t="s">
        <v>9</v>
      </c>
      <c r="W5980" t="s">
        <v>23557</v>
      </c>
      <c r="X5980" t="s">
        <v>23558</v>
      </c>
      <c r="Y5980" t="s">
        <v>10</v>
      </c>
    </row>
    <row r="5981" spans="1:25" x14ac:dyDescent="0.2">
      <c r="A5981" t="s">
        <v>0</v>
      </c>
      <c r="B5981" t="s">
        <v>23909</v>
      </c>
      <c r="C5981" t="s">
        <v>5846</v>
      </c>
      <c r="D5981" t="s">
        <v>23910</v>
      </c>
      <c r="E5981" t="s">
        <v>52</v>
      </c>
      <c r="F5981" t="s">
        <v>23911</v>
      </c>
      <c r="G5981" s="1">
        <v>45457</v>
      </c>
      <c r="H5981" s="1">
        <v>45453</v>
      </c>
      <c r="I5981" s="1">
        <v>45818</v>
      </c>
      <c r="J5981" s="3" t="s">
        <v>30629</v>
      </c>
      <c r="K5981" s="1"/>
      <c r="L5981" s="1">
        <v>45818</v>
      </c>
      <c r="M5981" s="1">
        <f t="shared" ref="M5981:M6011" si="233">DATE(YEAR(H5981)+1,MONTH(H5981),DAY(H5981))</f>
        <v>45818</v>
      </c>
      <c r="N5981" t="s">
        <v>788</v>
      </c>
      <c r="O5981" t="s">
        <v>30621</v>
      </c>
      <c r="Q5981" t="s">
        <v>5</v>
      </c>
      <c r="R5981" t="s">
        <v>30619</v>
      </c>
      <c r="S5981" t="s">
        <v>255</v>
      </c>
      <c r="T5981" t="s">
        <v>28</v>
      </c>
      <c r="U5981" t="s">
        <v>37</v>
      </c>
      <c r="V5981" t="s">
        <v>30</v>
      </c>
      <c r="W5981" t="s">
        <v>23912</v>
      </c>
      <c r="X5981" t="s">
        <v>23910</v>
      </c>
      <c r="Y5981" t="s">
        <v>40</v>
      </c>
    </row>
    <row r="5982" spans="1:25" x14ac:dyDescent="0.2">
      <c r="A5982" t="s">
        <v>0</v>
      </c>
      <c r="B5982" t="s">
        <v>25743</v>
      </c>
      <c r="C5982" t="s">
        <v>1934</v>
      </c>
      <c r="D5982" t="s">
        <v>25744</v>
      </c>
      <c r="E5982" t="s">
        <v>11</v>
      </c>
      <c r="F5982" t="s">
        <v>25745</v>
      </c>
      <c r="G5982" s="1">
        <v>45488</v>
      </c>
      <c r="H5982" s="1">
        <v>45453</v>
      </c>
      <c r="I5982" s="1">
        <v>45663</v>
      </c>
      <c r="J5982" s="3" t="s">
        <v>30629</v>
      </c>
      <c r="K5982" s="1"/>
      <c r="L5982" s="1">
        <v>45818</v>
      </c>
      <c r="M5982" s="1">
        <f t="shared" si="233"/>
        <v>45818</v>
      </c>
      <c r="N5982" t="s">
        <v>89</v>
      </c>
      <c r="O5982" t="s">
        <v>30621</v>
      </c>
      <c r="Q5982" t="s">
        <v>5</v>
      </c>
      <c r="R5982" t="s">
        <v>30619</v>
      </c>
      <c r="S5982" t="s">
        <v>1759</v>
      </c>
      <c r="T5982" t="s">
        <v>7</v>
      </c>
      <c r="U5982" t="s">
        <v>282</v>
      </c>
      <c r="V5982" t="s">
        <v>9</v>
      </c>
      <c r="W5982" t="s">
        <v>25746</v>
      </c>
      <c r="X5982" t="s">
        <v>25744</v>
      </c>
      <c r="Y5982" t="s">
        <v>91</v>
      </c>
    </row>
    <row r="5983" spans="1:25" x14ac:dyDescent="0.2">
      <c r="A5983" t="s">
        <v>0</v>
      </c>
      <c r="B5983" t="s">
        <v>25766</v>
      </c>
      <c r="C5983" t="s">
        <v>1192</v>
      </c>
      <c r="D5983" t="s">
        <v>25767</v>
      </c>
      <c r="E5983" t="s">
        <v>11</v>
      </c>
      <c r="F5983" t="s">
        <v>25745</v>
      </c>
      <c r="G5983" s="1">
        <v>45488</v>
      </c>
      <c r="H5983" s="1">
        <v>45453</v>
      </c>
      <c r="I5983" s="1">
        <v>45663</v>
      </c>
      <c r="J5983" s="3" t="s">
        <v>30629</v>
      </c>
      <c r="K5983" s="1"/>
      <c r="L5983" s="1">
        <v>45818</v>
      </c>
      <c r="M5983" s="1">
        <f t="shared" si="233"/>
        <v>45818</v>
      </c>
      <c r="N5983" t="s">
        <v>89</v>
      </c>
      <c r="O5983" t="s">
        <v>30621</v>
      </c>
      <c r="Q5983" t="s">
        <v>5</v>
      </c>
      <c r="R5983" t="s">
        <v>30619</v>
      </c>
      <c r="S5983" t="s">
        <v>138</v>
      </c>
      <c r="T5983" t="s">
        <v>7</v>
      </c>
      <c r="U5983" t="s">
        <v>282</v>
      </c>
      <c r="V5983" t="s">
        <v>9</v>
      </c>
      <c r="W5983" t="s">
        <v>25768</v>
      </c>
      <c r="X5983" t="s">
        <v>25767</v>
      </c>
      <c r="Y5983" t="s">
        <v>91</v>
      </c>
    </row>
    <row r="5984" spans="1:25" x14ac:dyDescent="0.2">
      <c r="A5984" t="s">
        <v>0</v>
      </c>
      <c r="B5984" t="s">
        <v>25769</v>
      </c>
      <c r="C5984" t="s">
        <v>1869</v>
      </c>
      <c r="D5984" t="s">
        <v>25770</v>
      </c>
      <c r="E5984" t="s">
        <v>11</v>
      </c>
      <c r="F5984" t="s">
        <v>25745</v>
      </c>
      <c r="G5984" s="1">
        <v>45488</v>
      </c>
      <c r="H5984" s="1">
        <v>45453</v>
      </c>
      <c r="I5984" s="1">
        <v>45663</v>
      </c>
      <c r="J5984" s="3" t="s">
        <v>30629</v>
      </c>
      <c r="K5984" s="1"/>
      <c r="L5984" s="1">
        <v>45818</v>
      </c>
      <c r="M5984" s="1">
        <f t="shared" si="233"/>
        <v>45818</v>
      </c>
      <c r="N5984" t="s">
        <v>89</v>
      </c>
      <c r="O5984" t="s">
        <v>30621</v>
      </c>
      <c r="Q5984" t="s">
        <v>5</v>
      </c>
      <c r="R5984" t="s">
        <v>30619</v>
      </c>
      <c r="S5984" t="s">
        <v>138</v>
      </c>
      <c r="T5984" t="s">
        <v>7</v>
      </c>
      <c r="U5984" t="s">
        <v>1001</v>
      </c>
      <c r="V5984" t="s">
        <v>9</v>
      </c>
      <c r="W5984" t="s">
        <v>25771</v>
      </c>
      <c r="X5984" t="s">
        <v>25770</v>
      </c>
      <c r="Y5984" t="s">
        <v>91</v>
      </c>
    </row>
    <row r="5985" spans="1:25" x14ac:dyDescent="0.2">
      <c r="A5985" t="s">
        <v>0</v>
      </c>
      <c r="B5985" t="s">
        <v>26037</v>
      </c>
      <c r="C5985" t="s">
        <v>3325</v>
      </c>
      <c r="D5985" t="s">
        <v>26038</v>
      </c>
      <c r="E5985" t="s">
        <v>11</v>
      </c>
      <c r="F5985" t="s">
        <v>4667</v>
      </c>
      <c r="G5985" s="1">
        <v>45492</v>
      </c>
      <c r="H5985" s="1">
        <v>45453</v>
      </c>
      <c r="I5985" s="1">
        <v>45738</v>
      </c>
      <c r="J5985" s="3" t="s">
        <v>30629</v>
      </c>
      <c r="K5985" s="1"/>
      <c r="L5985" s="1">
        <v>45818</v>
      </c>
      <c r="M5985" s="1">
        <f t="shared" si="233"/>
        <v>45818</v>
      </c>
      <c r="N5985" t="s">
        <v>448</v>
      </c>
      <c r="O5985" t="s">
        <v>30621</v>
      </c>
      <c r="Q5985" t="s">
        <v>5</v>
      </c>
      <c r="R5985" t="s">
        <v>30619</v>
      </c>
      <c r="S5985" t="s">
        <v>138</v>
      </c>
      <c r="T5985" t="s">
        <v>7</v>
      </c>
      <c r="U5985" t="s">
        <v>8</v>
      </c>
      <c r="V5985" t="s">
        <v>14</v>
      </c>
      <c r="W5985" t="s">
        <v>26039</v>
      </c>
      <c r="X5985" t="s">
        <v>26038</v>
      </c>
      <c r="Y5985" t="s">
        <v>21</v>
      </c>
    </row>
    <row r="5986" spans="1:25" x14ac:dyDescent="0.2">
      <c r="A5986" t="s">
        <v>0</v>
      </c>
      <c r="B5986" t="s">
        <v>26043</v>
      </c>
      <c r="C5986" t="s">
        <v>3630</v>
      </c>
      <c r="D5986" t="s">
        <v>26044</v>
      </c>
      <c r="E5986" t="s">
        <v>18</v>
      </c>
      <c r="F5986" t="s">
        <v>909</v>
      </c>
      <c r="G5986" s="1">
        <v>45492</v>
      </c>
      <c r="H5986" s="1">
        <v>45453</v>
      </c>
      <c r="I5986" s="1">
        <v>45742</v>
      </c>
      <c r="J5986" s="3" t="s">
        <v>30629</v>
      </c>
      <c r="K5986" s="1"/>
      <c r="L5986" s="1">
        <v>45818</v>
      </c>
      <c r="M5986" s="1">
        <f t="shared" si="233"/>
        <v>45818</v>
      </c>
      <c r="N5986" t="s">
        <v>448</v>
      </c>
      <c r="O5986" t="s">
        <v>30621</v>
      </c>
      <c r="Q5986" t="s">
        <v>5</v>
      </c>
      <c r="R5986" t="s">
        <v>30619</v>
      </c>
      <c r="S5986" t="s">
        <v>255</v>
      </c>
      <c r="T5986" t="s">
        <v>7</v>
      </c>
      <c r="U5986" t="s">
        <v>8</v>
      </c>
      <c r="V5986" t="s">
        <v>14</v>
      </c>
      <c r="W5986" t="s">
        <v>26045</v>
      </c>
      <c r="X5986" t="s">
        <v>26044</v>
      </c>
      <c r="Y5986" t="s">
        <v>21</v>
      </c>
    </row>
    <row r="5987" spans="1:25" x14ac:dyDescent="0.2">
      <c r="A5987" t="s">
        <v>0</v>
      </c>
      <c r="B5987" t="s">
        <v>26082</v>
      </c>
      <c r="C5987" t="s">
        <v>3267</v>
      </c>
      <c r="D5987" t="s">
        <v>26083</v>
      </c>
      <c r="E5987" t="s">
        <v>54</v>
      </c>
      <c r="F5987" t="s">
        <v>2504</v>
      </c>
      <c r="G5987" s="1">
        <v>45492</v>
      </c>
      <c r="H5987" s="1">
        <v>45453</v>
      </c>
      <c r="I5987" s="1">
        <v>45779</v>
      </c>
      <c r="J5987" s="3" t="s">
        <v>30629</v>
      </c>
      <c r="K5987" s="1"/>
      <c r="L5987" s="1">
        <v>45636</v>
      </c>
      <c r="M5987" s="1">
        <f t="shared" si="233"/>
        <v>45818</v>
      </c>
      <c r="N5987" t="s">
        <v>4</v>
      </c>
      <c r="O5987" t="s">
        <v>30621</v>
      </c>
      <c r="Q5987" t="s">
        <v>5</v>
      </c>
      <c r="R5987" t="s">
        <v>30619</v>
      </c>
      <c r="S5987" t="s">
        <v>1863</v>
      </c>
      <c r="T5987" t="s">
        <v>7</v>
      </c>
      <c r="U5987" t="s">
        <v>72</v>
      </c>
      <c r="V5987" t="s">
        <v>9</v>
      </c>
      <c r="W5987" t="s">
        <v>26084</v>
      </c>
      <c r="X5987" t="s">
        <v>26085</v>
      </c>
      <c r="Y5987" t="s">
        <v>10</v>
      </c>
    </row>
    <row r="5988" spans="1:25" x14ac:dyDescent="0.2">
      <c r="A5988" t="s">
        <v>0</v>
      </c>
      <c r="B5988" t="s">
        <v>26089</v>
      </c>
      <c r="C5988" t="s">
        <v>4398</v>
      </c>
      <c r="D5988" t="s">
        <v>26090</v>
      </c>
      <c r="E5988" t="s">
        <v>18</v>
      </c>
      <c r="F5988" t="s">
        <v>685</v>
      </c>
      <c r="G5988" s="1">
        <v>45492</v>
      </c>
      <c r="H5988" s="1">
        <v>45453</v>
      </c>
      <c r="I5988" s="1">
        <v>45770</v>
      </c>
      <c r="J5988" s="3" t="s">
        <v>30629</v>
      </c>
      <c r="K5988" s="1"/>
      <c r="L5988" s="1">
        <v>45818</v>
      </c>
      <c r="M5988" s="1">
        <f t="shared" si="233"/>
        <v>45818</v>
      </c>
      <c r="N5988" t="s">
        <v>4</v>
      </c>
      <c r="O5988" t="s">
        <v>30621</v>
      </c>
      <c r="Q5988" t="s">
        <v>5</v>
      </c>
      <c r="R5988" t="s">
        <v>30619</v>
      </c>
      <c r="S5988" t="s">
        <v>99</v>
      </c>
      <c r="T5988" t="s">
        <v>7</v>
      </c>
      <c r="U5988" t="s">
        <v>287</v>
      </c>
      <c r="V5988" t="s">
        <v>9</v>
      </c>
      <c r="W5988" t="s">
        <v>26091</v>
      </c>
      <c r="X5988" t="s">
        <v>26090</v>
      </c>
      <c r="Y5988" t="s">
        <v>10</v>
      </c>
    </row>
    <row r="5989" spans="1:25" x14ac:dyDescent="0.2">
      <c r="A5989" t="s">
        <v>0</v>
      </c>
      <c r="B5989" t="s">
        <v>26098</v>
      </c>
      <c r="C5989" t="s">
        <v>5995</v>
      </c>
      <c r="D5989" t="s">
        <v>26099</v>
      </c>
      <c r="E5989" t="s">
        <v>11</v>
      </c>
      <c r="F5989" t="s">
        <v>3846</v>
      </c>
      <c r="G5989" s="1">
        <v>45492</v>
      </c>
      <c r="H5989" s="1">
        <v>45453</v>
      </c>
      <c r="I5989" s="1">
        <v>45749</v>
      </c>
      <c r="J5989" s="3" t="s">
        <v>30629</v>
      </c>
      <c r="K5989" s="1"/>
      <c r="L5989" s="1">
        <v>45818</v>
      </c>
      <c r="M5989" s="1">
        <f t="shared" si="233"/>
        <v>45818</v>
      </c>
      <c r="N5989" t="s">
        <v>89</v>
      </c>
      <c r="O5989" t="s">
        <v>30621</v>
      </c>
      <c r="Q5989" t="s">
        <v>5</v>
      </c>
      <c r="R5989" t="s">
        <v>30619</v>
      </c>
      <c r="S5989" t="s">
        <v>138</v>
      </c>
      <c r="T5989" t="s">
        <v>7</v>
      </c>
      <c r="U5989" t="s">
        <v>100</v>
      </c>
      <c r="V5989" t="s">
        <v>14</v>
      </c>
      <c r="W5989" t="s">
        <v>26100</v>
      </c>
      <c r="X5989" t="s">
        <v>26099</v>
      </c>
      <c r="Y5989" t="s">
        <v>91</v>
      </c>
    </row>
    <row r="5990" spans="1:25" x14ac:dyDescent="0.2">
      <c r="A5990" t="s">
        <v>0</v>
      </c>
      <c r="B5990" t="s">
        <v>26106</v>
      </c>
      <c r="C5990" t="s">
        <v>6298</v>
      </c>
      <c r="D5990" t="s">
        <v>26107</v>
      </c>
      <c r="E5990" t="s">
        <v>11</v>
      </c>
      <c r="F5990" t="s">
        <v>3846</v>
      </c>
      <c r="G5990" s="1">
        <v>45492</v>
      </c>
      <c r="H5990" s="1">
        <v>45453</v>
      </c>
      <c r="I5990" s="1">
        <v>45665</v>
      </c>
      <c r="J5990" s="3" t="s">
        <v>30629</v>
      </c>
      <c r="K5990" s="1"/>
      <c r="L5990" s="1">
        <v>45545</v>
      </c>
      <c r="M5990" s="1">
        <f t="shared" si="233"/>
        <v>45818</v>
      </c>
      <c r="N5990" t="s">
        <v>89</v>
      </c>
      <c r="O5990" t="s">
        <v>30621</v>
      </c>
      <c r="Q5990" t="s">
        <v>5</v>
      </c>
      <c r="R5990" t="s">
        <v>30619</v>
      </c>
      <c r="S5990" t="s">
        <v>1398</v>
      </c>
      <c r="T5990" t="s">
        <v>7</v>
      </c>
      <c r="U5990" t="s">
        <v>100</v>
      </c>
      <c r="V5990" t="s">
        <v>14</v>
      </c>
      <c r="W5990" t="s">
        <v>26108</v>
      </c>
      <c r="X5990" t="s">
        <v>26107</v>
      </c>
      <c r="Y5990" t="s">
        <v>91</v>
      </c>
    </row>
    <row r="5991" spans="1:25" x14ac:dyDescent="0.2">
      <c r="A5991" t="s">
        <v>0</v>
      </c>
      <c r="B5991" t="s">
        <v>26109</v>
      </c>
      <c r="C5991" t="s">
        <v>6436</v>
      </c>
      <c r="D5991" t="s">
        <v>26110</v>
      </c>
      <c r="E5991" t="s">
        <v>466</v>
      </c>
      <c r="F5991" t="s">
        <v>1018</v>
      </c>
      <c r="G5991" s="1">
        <v>45492</v>
      </c>
      <c r="H5991" s="1">
        <v>45453</v>
      </c>
      <c r="I5991" s="1">
        <v>45777</v>
      </c>
      <c r="J5991" s="3" t="s">
        <v>30629</v>
      </c>
      <c r="K5991" s="1"/>
      <c r="L5991" s="1">
        <v>45818</v>
      </c>
      <c r="M5991" s="1">
        <f t="shared" si="233"/>
        <v>45818</v>
      </c>
      <c r="N5991" t="s">
        <v>4</v>
      </c>
      <c r="O5991" t="s">
        <v>30621</v>
      </c>
      <c r="Q5991" t="s">
        <v>5</v>
      </c>
      <c r="R5991" t="s">
        <v>30619</v>
      </c>
      <c r="S5991" t="s">
        <v>138</v>
      </c>
      <c r="T5991" t="s">
        <v>7</v>
      </c>
      <c r="U5991" t="s">
        <v>8</v>
      </c>
      <c r="V5991" t="s">
        <v>9</v>
      </c>
      <c r="W5991" t="s">
        <v>26111</v>
      </c>
      <c r="X5991" s="2" t="s">
        <v>26112</v>
      </c>
      <c r="Y5991" t="s">
        <v>10</v>
      </c>
    </row>
    <row r="5992" spans="1:25" x14ac:dyDescent="0.2">
      <c r="A5992" t="s">
        <v>0</v>
      </c>
      <c r="B5992" t="s">
        <v>26121</v>
      </c>
      <c r="C5992" t="s">
        <v>6232</v>
      </c>
      <c r="D5992" t="s">
        <v>26122</v>
      </c>
      <c r="E5992" t="s">
        <v>24</v>
      </c>
      <c r="F5992" t="s">
        <v>6233</v>
      </c>
      <c r="G5992" s="1">
        <v>45492</v>
      </c>
      <c r="H5992" s="1">
        <v>45453</v>
      </c>
      <c r="I5992" s="1">
        <v>45811</v>
      </c>
      <c r="J5992" s="3" t="s">
        <v>30629</v>
      </c>
      <c r="K5992" s="1"/>
      <c r="L5992" s="1">
        <v>45818</v>
      </c>
      <c r="M5992" s="1">
        <f t="shared" si="233"/>
        <v>45818</v>
      </c>
      <c r="N5992" t="s">
        <v>4</v>
      </c>
      <c r="O5992" t="s">
        <v>30621</v>
      </c>
      <c r="Q5992" t="s">
        <v>5</v>
      </c>
      <c r="R5992" t="s">
        <v>30619</v>
      </c>
      <c r="S5992" t="s">
        <v>255</v>
      </c>
      <c r="T5992" t="s">
        <v>7</v>
      </c>
      <c r="U5992" t="s">
        <v>4896</v>
      </c>
      <c r="V5992" t="s">
        <v>9</v>
      </c>
      <c r="W5992" t="s">
        <v>26123</v>
      </c>
      <c r="X5992" t="s">
        <v>26122</v>
      </c>
      <c r="Y5992" t="s">
        <v>10</v>
      </c>
    </row>
    <row r="5993" spans="1:25" x14ac:dyDescent="0.2">
      <c r="A5993" t="s">
        <v>0</v>
      </c>
      <c r="B5993" t="s">
        <v>26140</v>
      </c>
      <c r="C5993" t="s">
        <v>2203</v>
      </c>
      <c r="D5993" t="s">
        <v>26141</v>
      </c>
      <c r="E5993" t="s">
        <v>466</v>
      </c>
      <c r="F5993" t="s">
        <v>480</v>
      </c>
      <c r="G5993" s="1">
        <v>45492</v>
      </c>
      <c r="H5993" s="1">
        <v>45453</v>
      </c>
      <c r="I5993" s="1">
        <v>45763</v>
      </c>
      <c r="J5993" s="3" t="s">
        <v>30629</v>
      </c>
      <c r="K5993" s="1"/>
      <c r="L5993" s="1">
        <v>45818</v>
      </c>
      <c r="M5993" s="1">
        <f t="shared" si="233"/>
        <v>45818</v>
      </c>
      <c r="N5993" t="s">
        <v>4</v>
      </c>
      <c r="O5993" t="s">
        <v>30621</v>
      </c>
      <c r="Q5993" t="s">
        <v>5</v>
      </c>
      <c r="R5993" t="s">
        <v>30619</v>
      </c>
      <c r="S5993" t="s">
        <v>138</v>
      </c>
      <c r="T5993" t="s">
        <v>7</v>
      </c>
      <c r="U5993" t="s">
        <v>8</v>
      </c>
      <c r="V5993" t="s">
        <v>9</v>
      </c>
      <c r="W5993" t="s">
        <v>26142</v>
      </c>
      <c r="X5993" t="s">
        <v>26141</v>
      </c>
      <c r="Y5993" t="s">
        <v>10</v>
      </c>
    </row>
    <row r="5994" spans="1:25" x14ac:dyDescent="0.2">
      <c r="A5994" t="s">
        <v>0</v>
      </c>
      <c r="B5994" t="s">
        <v>26153</v>
      </c>
      <c r="C5994" t="s">
        <v>6653</v>
      </c>
      <c r="D5994" t="s">
        <v>26154</v>
      </c>
      <c r="E5994" t="s">
        <v>11</v>
      </c>
      <c r="F5994" t="s">
        <v>4667</v>
      </c>
      <c r="G5994" s="1">
        <v>45492</v>
      </c>
      <c r="H5994" s="1">
        <v>45453</v>
      </c>
      <c r="I5994" s="1">
        <v>45666</v>
      </c>
      <c r="J5994" s="3" t="s">
        <v>30629</v>
      </c>
      <c r="K5994" s="1"/>
      <c r="L5994" s="1">
        <v>45818</v>
      </c>
      <c r="M5994" s="1">
        <f t="shared" si="233"/>
        <v>45818</v>
      </c>
      <c r="N5994" t="s">
        <v>4</v>
      </c>
      <c r="O5994" t="s">
        <v>30621</v>
      </c>
      <c r="Q5994" t="s">
        <v>5</v>
      </c>
      <c r="R5994" t="s">
        <v>30619</v>
      </c>
      <c r="S5994" t="s">
        <v>138</v>
      </c>
      <c r="T5994" t="s">
        <v>7</v>
      </c>
      <c r="U5994" t="s">
        <v>8</v>
      </c>
      <c r="V5994" t="s">
        <v>9</v>
      </c>
      <c r="W5994" t="s">
        <v>26155</v>
      </c>
      <c r="X5994" t="s">
        <v>26154</v>
      </c>
      <c r="Y5994" t="s">
        <v>10</v>
      </c>
    </row>
    <row r="5995" spans="1:25" x14ac:dyDescent="0.2">
      <c r="A5995" t="s">
        <v>0</v>
      </c>
      <c r="B5995" t="s">
        <v>26235</v>
      </c>
      <c r="C5995" t="s">
        <v>26236</v>
      </c>
      <c r="D5995" t="s">
        <v>26237</v>
      </c>
      <c r="E5995" t="s">
        <v>76</v>
      </c>
      <c r="F5995" t="s">
        <v>2188</v>
      </c>
      <c r="G5995" s="1">
        <v>45496</v>
      </c>
      <c r="H5995" s="1">
        <v>45453</v>
      </c>
      <c r="I5995" s="1">
        <v>45799</v>
      </c>
      <c r="J5995" s="3" t="s">
        <v>30629</v>
      </c>
      <c r="K5995" s="1"/>
      <c r="L5995" s="1">
        <v>45818</v>
      </c>
      <c r="M5995" s="1">
        <f t="shared" si="233"/>
        <v>45818</v>
      </c>
      <c r="N5995" t="s">
        <v>89</v>
      </c>
      <c r="O5995" t="s">
        <v>30621</v>
      </c>
      <c r="Q5995" t="s">
        <v>5</v>
      </c>
      <c r="R5995" t="s">
        <v>30619</v>
      </c>
      <c r="S5995" t="s">
        <v>1759</v>
      </c>
      <c r="T5995" t="s">
        <v>7</v>
      </c>
      <c r="U5995" t="s">
        <v>100</v>
      </c>
      <c r="V5995" t="s">
        <v>14</v>
      </c>
      <c r="W5995" t="s">
        <v>26238</v>
      </c>
      <c r="X5995" t="s">
        <v>26237</v>
      </c>
      <c r="Y5995" t="s">
        <v>91</v>
      </c>
    </row>
    <row r="5996" spans="1:25" x14ac:dyDescent="0.2">
      <c r="A5996" t="s">
        <v>0</v>
      </c>
      <c r="B5996" t="s">
        <v>26259</v>
      </c>
      <c r="C5996" t="s">
        <v>3139</v>
      </c>
      <c r="D5996" t="s">
        <v>26260</v>
      </c>
      <c r="E5996" t="s">
        <v>11</v>
      </c>
      <c r="F5996" t="s">
        <v>3846</v>
      </c>
      <c r="G5996" s="1">
        <v>45496</v>
      </c>
      <c r="H5996" s="1">
        <v>45453</v>
      </c>
      <c r="I5996" s="1">
        <v>45749</v>
      </c>
      <c r="J5996" s="3" t="s">
        <v>30629</v>
      </c>
      <c r="K5996" s="1"/>
      <c r="L5996" s="1">
        <v>46548</v>
      </c>
      <c r="M5996" s="1">
        <f t="shared" si="233"/>
        <v>45818</v>
      </c>
      <c r="N5996" t="s">
        <v>89</v>
      </c>
      <c r="O5996" t="s">
        <v>30621</v>
      </c>
      <c r="Q5996" t="s">
        <v>5</v>
      </c>
      <c r="R5996" t="s">
        <v>30619</v>
      </c>
      <c r="S5996" t="s">
        <v>255</v>
      </c>
      <c r="T5996" t="s">
        <v>7</v>
      </c>
      <c r="U5996" t="s">
        <v>118</v>
      </c>
      <c r="V5996" t="s">
        <v>9</v>
      </c>
      <c r="W5996" t="s">
        <v>26261</v>
      </c>
      <c r="X5996" t="s">
        <v>26260</v>
      </c>
      <c r="Y5996" t="s">
        <v>91</v>
      </c>
    </row>
    <row r="5997" spans="1:25" x14ac:dyDescent="0.2">
      <c r="A5997" t="s">
        <v>0</v>
      </c>
      <c r="B5997" t="s">
        <v>26276</v>
      </c>
      <c r="C5997" t="s">
        <v>3139</v>
      </c>
      <c r="D5997" t="s">
        <v>26277</v>
      </c>
      <c r="E5997" t="s">
        <v>11</v>
      </c>
      <c r="F5997" t="s">
        <v>5443</v>
      </c>
      <c r="G5997" s="1">
        <v>45496</v>
      </c>
      <c r="H5997" s="1">
        <v>45453</v>
      </c>
      <c r="I5997" s="1">
        <v>45646</v>
      </c>
      <c r="J5997" s="3" t="s">
        <v>30629</v>
      </c>
      <c r="K5997" s="1"/>
      <c r="L5997" s="1">
        <v>45545</v>
      </c>
      <c r="M5997" s="1">
        <f t="shared" si="233"/>
        <v>45818</v>
      </c>
      <c r="N5997" t="s">
        <v>26</v>
      </c>
      <c r="O5997" t="s">
        <v>30621</v>
      </c>
      <c r="Q5997" t="s">
        <v>5</v>
      </c>
      <c r="R5997" t="s">
        <v>30619</v>
      </c>
      <c r="S5997" t="s">
        <v>6137</v>
      </c>
      <c r="T5997" t="s">
        <v>7</v>
      </c>
      <c r="U5997" t="s">
        <v>80</v>
      </c>
      <c r="V5997" t="s">
        <v>9</v>
      </c>
      <c r="W5997" t="s">
        <v>26278</v>
      </c>
      <c r="X5997" t="s">
        <v>26279</v>
      </c>
      <c r="Y5997" t="s">
        <v>31</v>
      </c>
    </row>
    <row r="5998" spans="1:25" x14ac:dyDescent="0.2">
      <c r="A5998" t="s">
        <v>0</v>
      </c>
      <c r="B5998" t="s">
        <v>26280</v>
      </c>
      <c r="C5998" t="s">
        <v>1621</v>
      </c>
      <c r="D5998" t="s">
        <v>26281</v>
      </c>
      <c r="E5998" t="s">
        <v>11</v>
      </c>
      <c r="F5998" t="s">
        <v>1431</v>
      </c>
      <c r="G5998" s="1">
        <v>45496</v>
      </c>
      <c r="H5998" s="1">
        <v>45453</v>
      </c>
      <c r="I5998" s="1">
        <v>45793</v>
      </c>
      <c r="J5998" s="3" t="s">
        <v>30629</v>
      </c>
      <c r="K5998" s="1"/>
      <c r="L5998" s="1">
        <v>45818</v>
      </c>
      <c r="M5998" s="1">
        <f t="shared" si="233"/>
        <v>45818</v>
      </c>
      <c r="N5998" t="s">
        <v>4</v>
      </c>
      <c r="O5998" t="s">
        <v>30621</v>
      </c>
      <c r="Q5998" t="s">
        <v>5</v>
      </c>
      <c r="R5998" t="s">
        <v>30619</v>
      </c>
      <c r="S5998" t="s">
        <v>138</v>
      </c>
      <c r="T5998" t="s">
        <v>7</v>
      </c>
      <c r="U5998" t="s">
        <v>8</v>
      </c>
      <c r="V5998" t="s">
        <v>9</v>
      </c>
      <c r="W5998" t="s">
        <v>26282</v>
      </c>
      <c r="X5998" t="s">
        <v>26281</v>
      </c>
      <c r="Y5998" t="s">
        <v>10</v>
      </c>
    </row>
    <row r="5999" spans="1:25" x14ac:dyDescent="0.2">
      <c r="A5999" t="s">
        <v>0</v>
      </c>
      <c r="B5999" t="s">
        <v>26299</v>
      </c>
      <c r="C5999" t="s">
        <v>6898</v>
      </c>
      <c r="D5999" t="s">
        <v>26300</v>
      </c>
      <c r="E5999" t="s">
        <v>11</v>
      </c>
      <c r="F5999" t="s">
        <v>3846</v>
      </c>
      <c r="G5999" s="1">
        <v>45496</v>
      </c>
      <c r="H5999" s="1">
        <v>45453</v>
      </c>
      <c r="I5999" s="1">
        <v>45707</v>
      </c>
      <c r="J5999" s="3" t="s">
        <v>30629</v>
      </c>
      <c r="K5999" s="1"/>
      <c r="L5999" s="1">
        <v>45636</v>
      </c>
      <c r="M5999" s="1">
        <f t="shared" si="233"/>
        <v>45818</v>
      </c>
      <c r="N5999" t="s">
        <v>89</v>
      </c>
      <c r="O5999" t="s">
        <v>30621</v>
      </c>
      <c r="Q5999" t="s">
        <v>5</v>
      </c>
      <c r="R5999" t="s">
        <v>30619</v>
      </c>
      <c r="S5999" t="s">
        <v>15771</v>
      </c>
      <c r="T5999" t="s">
        <v>7</v>
      </c>
      <c r="U5999" t="s">
        <v>90</v>
      </c>
      <c r="V5999" t="s">
        <v>9</v>
      </c>
      <c r="W5999" t="s">
        <v>26301</v>
      </c>
      <c r="X5999" t="s">
        <v>26300</v>
      </c>
      <c r="Y5999" t="s">
        <v>91</v>
      </c>
    </row>
    <row r="6000" spans="1:25" x14ac:dyDescent="0.2">
      <c r="A6000" t="s">
        <v>0</v>
      </c>
      <c r="B6000" t="s">
        <v>26309</v>
      </c>
      <c r="C6000" t="s">
        <v>5777</v>
      </c>
      <c r="D6000" t="s">
        <v>26310</v>
      </c>
      <c r="E6000" t="s">
        <v>11</v>
      </c>
      <c r="F6000" t="s">
        <v>3846</v>
      </c>
      <c r="G6000" s="1">
        <v>45496</v>
      </c>
      <c r="H6000" s="1">
        <v>45453</v>
      </c>
      <c r="I6000" s="1">
        <v>45749</v>
      </c>
      <c r="J6000" s="3" t="s">
        <v>30629</v>
      </c>
      <c r="K6000" s="1"/>
      <c r="L6000" s="1">
        <v>45818</v>
      </c>
      <c r="M6000" s="1">
        <f t="shared" si="233"/>
        <v>45818</v>
      </c>
      <c r="N6000" t="s">
        <v>89</v>
      </c>
      <c r="O6000" t="s">
        <v>30621</v>
      </c>
      <c r="Q6000" t="s">
        <v>5</v>
      </c>
      <c r="R6000" t="s">
        <v>30619</v>
      </c>
      <c r="S6000" t="s">
        <v>255</v>
      </c>
      <c r="T6000" t="s">
        <v>7</v>
      </c>
      <c r="U6000" t="s">
        <v>100</v>
      </c>
      <c r="V6000" t="s">
        <v>14</v>
      </c>
      <c r="W6000" t="s">
        <v>26311</v>
      </c>
      <c r="X6000" t="s">
        <v>26310</v>
      </c>
      <c r="Y6000" t="s">
        <v>91</v>
      </c>
    </row>
    <row r="6001" spans="1:25" x14ac:dyDescent="0.2">
      <c r="A6001" t="s">
        <v>0</v>
      </c>
      <c r="B6001" t="s">
        <v>26430</v>
      </c>
      <c r="C6001" t="s">
        <v>6744</v>
      </c>
      <c r="D6001" t="s">
        <v>26431</v>
      </c>
      <c r="E6001" t="s">
        <v>76</v>
      </c>
      <c r="F6001" t="s">
        <v>2188</v>
      </c>
      <c r="G6001" s="1">
        <v>45499</v>
      </c>
      <c r="H6001" s="1">
        <v>45453</v>
      </c>
      <c r="I6001" s="1">
        <v>45757</v>
      </c>
      <c r="J6001" s="3" t="s">
        <v>30629</v>
      </c>
      <c r="K6001" s="1"/>
      <c r="L6001" s="1">
        <v>45818</v>
      </c>
      <c r="M6001" s="1">
        <f t="shared" si="233"/>
        <v>45818</v>
      </c>
      <c r="N6001" t="s">
        <v>533</v>
      </c>
      <c r="O6001" t="s">
        <v>30621</v>
      </c>
      <c r="Q6001" t="s">
        <v>5</v>
      </c>
      <c r="R6001" t="s">
        <v>30619</v>
      </c>
      <c r="S6001" t="s">
        <v>247</v>
      </c>
      <c r="T6001" t="s">
        <v>7</v>
      </c>
      <c r="U6001" t="s">
        <v>535</v>
      </c>
      <c r="V6001" t="s">
        <v>14</v>
      </c>
      <c r="W6001" t="s">
        <v>26432</v>
      </c>
      <c r="X6001" t="s">
        <v>26431</v>
      </c>
      <c r="Y6001" t="s">
        <v>536</v>
      </c>
    </row>
    <row r="6002" spans="1:25" x14ac:dyDescent="0.2">
      <c r="A6002" t="s">
        <v>0</v>
      </c>
      <c r="B6002" t="s">
        <v>26875</v>
      </c>
      <c r="C6002" t="s">
        <v>854</v>
      </c>
      <c r="D6002" t="s">
        <v>26876</v>
      </c>
      <c r="E6002" t="s">
        <v>11</v>
      </c>
      <c r="F6002" t="s">
        <v>2687</v>
      </c>
      <c r="G6002" s="1">
        <v>45516</v>
      </c>
      <c r="H6002" s="1">
        <v>45453</v>
      </c>
      <c r="I6002" s="1">
        <v>45699</v>
      </c>
      <c r="J6002" s="3" t="s">
        <v>30629</v>
      </c>
      <c r="K6002" s="1"/>
      <c r="L6002" s="1">
        <v>45818</v>
      </c>
      <c r="M6002" s="1">
        <f t="shared" si="233"/>
        <v>45818</v>
      </c>
      <c r="N6002" t="s">
        <v>873</v>
      </c>
      <c r="O6002" t="s">
        <v>30621</v>
      </c>
      <c r="Q6002" t="s">
        <v>5</v>
      </c>
      <c r="R6002" t="s">
        <v>30619</v>
      </c>
      <c r="S6002" t="s">
        <v>255</v>
      </c>
      <c r="T6002" t="s">
        <v>7</v>
      </c>
      <c r="U6002" t="s">
        <v>97</v>
      </c>
      <c r="V6002" t="s">
        <v>14</v>
      </c>
      <c r="W6002" t="s">
        <v>26877</v>
      </c>
      <c r="X6002" t="s">
        <v>26876</v>
      </c>
      <c r="Y6002" t="s">
        <v>98</v>
      </c>
    </row>
    <row r="6003" spans="1:25" x14ac:dyDescent="0.2">
      <c r="A6003" t="s">
        <v>0</v>
      </c>
      <c r="B6003" t="s">
        <v>26896</v>
      </c>
      <c r="C6003" t="s">
        <v>3327</v>
      </c>
      <c r="D6003" t="s">
        <v>26897</v>
      </c>
      <c r="E6003" t="s">
        <v>11</v>
      </c>
      <c r="F6003" t="s">
        <v>4667</v>
      </c>
      <c r="G6003" s="1">
        <v>45516</v>
      </c>
      <c r="H6003" s="1">
        <v>45453</v>
      </c>
      <c r="I6003" s="1">
        <v>45666</v>
      </c>
      <c r="J6003" s="3" t="s">
        <v>30629</v>
      </c>
      <c r="K6003" s="1"/>
      <c r="L6003" s="1">
        <v>45818</v>
      </c>
      <c r="M6003" s="1">
        <f t="shared" si="233"/>
        <v>45818</v>
      </c>
      <c r="N6003" t="s">
        <v>4</v>
      </c>
      <c r="O6003" t="s">
        <v>30621</v>
      </c>
      <c r="Q6003" t="s">
        <v>5</v>
      </c>
      <c r="R6003" t="s">
        <v>30619</v>
      </c>
      <c r="S6003" t="s">
        <v>255</v>
      </c>
      <c r="T6003" t="s">
        <v>7</v>
      </c>
      <c r="U6003" t="s">
        <v>8</v>
      </c>
      <c r="V6003" t="s">
        <v>9</v>
      </c>
      <c r="W6003" t="s">
        <v>26898</v>
      </c>
      <c r="X6003" t="s">
        <v>26897</v>
      </c>
      <c r="Y6003" t="s">
        <v>10</v>
      </c>
    </row>
    <row r="6004" spans="1:25" x14ac:dyDescent="0.2">
      <c r="A6004" t="s">
        <v>0</v>
      </c>
      <c r="B6004" t="s">
        <v>26906</v>
      </c>
      <c r="C6004" t="s">
        <v>2686</v>
      </c>
      <c r="D6004" t="s">
        <v>26907</v>
      </c>
      <c r="E6004" t="s">
        <v>11</v>
      </c>
      <c r="F6004" t="s">
        <v>3846</v>
      </c>
      <c r="G6004" s="1">
        <v>45516</v>
      </c>
      <c r="H6004" s="1">
        <v>45453</v>
      </c>
      <c r="I6004" s="1">
        <v>45453</v>
      </c>
      <c r="J6004" s="1" t="s">
        <v>30628</v>
      </c>
      <c r="K6004" s="1"/>
      <c r="L6004" s="1">
        <v>45818</v>
      </c>
      <c r="M6004" s="1">
        <f t="shared" si="233"/>
        <v>45818</v>
      </c>
      <c r="N6004" t="s">
        <v>63</v>
      </c>
      <c r="O6004" t="s">
        <v>30621</v>
      </c>
      <c r="Q6004" t="s">
        <v>5</v>
      </c>
      <c r="R6004" t="s">
        <v>30620</v>
      </c>
      <c r="S6004" t="s">
        <v>5694</v>
      </c>
      <c r="T6004" t="s">
        <v>64</v>
      </c>
      <c r="U6004" t="s">
        <v>65</v>
      </c>
      <c r="V6004" t="s">
        <v>111</v>
      </c>
      <c r="W6004" t="s">
        <v>41</v>
      </c>
      <c r="X6004" t="s">
        <v>41</v>
      </c>
      <c r="Y6004" t="s">
        <v>41</v>
      </c>
    </row>
    <row r="6005" spans="1:25" x14ac:dyDescent="0.2">
      <c r="A6005" t="s">
        <v>0</v>
      </c>
      <c r="B6005" t="s">
        <v>27012</v>
      </c>
      <c r="C6005" t="s">
        <v>27013</v>
      </c>
      <c r="D6005" t="s">
        <v>27014</v>
      </c>
      <c r="E6005" t="s">
        <v>18</v>
      </c>
      <c r="F6005" t="s">
        <v>3220</v>
      </c>
      <c r="G6005" s="1">
        <v>45519</v>
      </c>
      <c r="H6005" s="1">
        <v>45453</v>
      </c>
      <c r="I6005" s="1">
        <v>45614</v>
      </c>
      <c r="J6005" s="3" t="s">
        <v>30629</v>
      </c>
      <c r="K6005" s="1"/>
      <c r="L6005" s="1">
        <v>45636</v>
      </c>
      <c r="M6005" s="1">
        <f t="shared" si="233"/>
        <v>45818</v>
      </c>
      <c r="N6005" t="s">
        <v>4</v>
      </c>
      <c r="O6005" t="s">
        <v>30621</v>
      </c>
      <c r="Q6005" t="s">
        <v>5</v>
      </c>
      <c r="R6005" t="s">
        <v>30619</v>
      </c>
      <c r="S6005" t="s">
        <v>1398</v>
      </c>
      <c r="T6005" t="s">
        <v>7</v>
      </c>
      <c r="U6005" t="s">
        <v>287</v>
      </c>
      <c r="V6005" t="s">
        <v>9</v>
      </c>
      <c r="W6005" t="s">
        <v>27015</v>
      </c>
      <c r="X6005" t="s">
        <v>27014</v>
      </c>
      <c r="Y6005" t="s">
        <v>10</v>
      </c>
    </row>
    <row r="6006" spans="1:25" x14ac:dyDescent="0.2">
      <c r="A6006" t="s">
        <v>0</v>
      </c>
      <c r="B6006" t="s">
        <v>27016</v>
      </c>
      <c r="C6006" t="s">
        <v>2377</v>
      </c>
      <c r="D6006" t="s">
        <v>27017</v>
      </c>
      <c r="E6006" t="s">
        <v>18</v>
      </c>
      <c r="F6006" t="s">
        <v>3310</v>
      </c>
      <c r="G6006" s="1">
        <v>45519</v>
      </c>
      <c r="H6006" s="1">
        <v>45453</v>
      </c>
      <c r="I6006" s="1">
        <v>45771</v>
      </c>
      <c r="J6006" s="3" t="s">
        <v>30629</v>
      </c>
      <c r="K6006" s="1"/>
      <c r="L6006" s="1">
        <v>45818</v>
      </c>
      <c r="M6006" s="1">
        <f t="shared" si="233"/>
        <v>45818</v>
      </c>
      <c r="N6006" t="s">
        <v>4</v>
      </c>
      <c r="O6006" t="s">
        <v>30621</v>
      </c>
      <c r="Q6006" t="s">
        <v>5</v>
      </c>
      <c r="R6006" t="s">
        <v>30619</v>
      </c>
      <c r="S6006" t="s">
        <v>138</v>
      </c>
      <c r="T6006" t="s">
        <v>7</v>
      </c>
      <c r="U6006" t="s">
        <v>8</v>
      </c>
      <c r="V6006" t="s">
        <v>9</v>
      </c>
      <c r="W6006" t="s">
        <v>27018</v>
      </c>
      <c r="X6006" t="s">
        <v>27017</v>
      </c>
      <c r="Y6006" t="s">
        <v>10</v>
      </c>
    </row>
    <row r="6007" spans="1:25" x14ac:dyDescent="0.2">
      <c r="A6007" t="s">
        <v>0</v>
      </c>
      <c r="B6007" t="s">
        <v>27019</v>
      </c>
      <c r="C6007" t="s">
        <v>1026</v>
      </c>
      <c r="D6007" t="s">
        <v>27020</v>
      </c>
      <c r="E6007" t="s">
        <v>18</v>
      </c>
      <c r="F6007" t="s">
        <v>5031</v>
      </c>
      <c r="G6007" s="1">
        <v>45519</v>
      </c>
      <c r="H6007" s="1">
        <v>45453</v>
      </c>
      <c r="I6007" s="1">
        <v>45731</v>
      </c>
      <c r="J6007" s="3" t="s">
        <v>30629</v>
      </c>
      <c r="K6007" s="1"/>
      <c r="L6007" s="1">
        <v>45818</v>
      </c>
      <c r="M6007" s="1">
        <f t="shared" si="233"/>
        <v>45818</v>
      </c>
      <c r="N6007" t="s">
        <v>26</v>
      </c>
      <c r="O6007" t="s">
        <v>30621</v>
      </c>
      <c r="Q6007" t="s">
        <v>5</v>
      </c>
      <c r="R6007" t="s">
        <v>30619</v>
      </c>
      <c r="S6007" t="s">
        <v>138</v>
      </c>
      <c r="T6007" t="s">
        <v>109</v>
      </c>
      <c r="U6007" t="s">
        <v>165</v>
      </c>
      <c r="V6007" t="s">
        <v>111</v>
      </c>
      <c r="W6007" t="s">
        <v>27021</v>
      </c>
      <c r="X6007" t="s">
        <v>27020</v>
      </c>
      <c r="Y6007" t="s">
        <v>31</v>
      </c>
    </row>
    <row r="6008" spans="1:25" x14ac:dyDescent="0.2">
      <c r="A6008" t="s">
        <v>0</v>
      </c>
      <c r="B6008" t="s">
        <v>27022</v>
      </c>
      <c r="C6008" t="s">
        <v>6614</v>
      </c>
      <c r="D6008" t="s">
        <v>27023</v>
      </c>
      <c r="E6008" t="s">
        <v>11</v>
      </c>
      <c r="F6008" t="s">
        <v>2794</v>
      </c>
      <c r="G6008" s="1">
        <v>45519</v>
      </c>
      <c r="H6008" s="1">
        <v>45453</v>
      </c>
      <c r="I6008" s="1">
        <v>45793</v>
      </c>
      <c r="J6008" s="3" t="s">
        <v>30629</v>
      </c>
      <c r="K6008" s="1"/>
      <c r="L6008" s="1">
        <v>45818</v>
      </c>
      <c r="M6008" s="1">
        <f t="shared" si="233"/>
        <v>45818</v>
      </c>
      <c r="N6008" t="s">
        <v>448</v>
      </c>
      <c r="O6008" t="s">
        <v>30621</v>
      </c>
      <c r="Q6008" t="s">
        <v>5</v>
      </c>
      <c r="R6008" t="s">
        <v>30619</v>
      </c>
      <c r="S6008" t="s">
        <v>255</v>
      </c>
      <c r="T6008" t="s">
        <v>7</v>
      </c>
      <c r="U6008" t="s">
        <v>8</v>
      </c>
      <c r="V6008" t="s">
        <v>14</v>
      </c>
      <c r="W6008" t="s">
        <v>27024</v>
      </c>
      <c r="X6008" t="s">
        <v>27025</v>
      </c>
      <c r="Y6008" t="s">
        <v>21</v>
      </c>
    </row>
    <row r="6009" spans="1:25" x14ac:dyDescent="0.2">
      <c r="A6009" t="s">
        <v>0</v>
      </c>
      <c r="B6009" t="s">
        <v>27038</v>
      </c>
      <c r="C6009" t="s">
        <v>6779</v>
      </c>
      <c r="D6009" t="s">
        <v>27039</v>
      </c>
      <c r="E6009" t="s">
        <v>11</v>
      </c>
      <c r="F6009" t="s">
        <v>3988</v>
      </c>
      <c r="G6009" s="1">
        <v>45519</v>
      </c>
      <c r="H6009" s="1">
        <v>45453</v>
      </c>
      <c r="I6009" s="1">
        <v>45715</v>
      </c>
      <c r="J6009" s="3" t="s">
        <v>30629</v>
      </c>
      <c r="K6009" s="1"/>
      <c r="L6009" s="1">
        <v>45818</v>
      </c>
      <c r="M6009" s="1">
        <f t="shared" si="233"/>
        <v>45818</v>
      </c>
      <c r="N6009" t="s">
        <v>89</v>
      </c>
      <c r="O6009" t="s">
        <v>30621</v>
      </c>
      <c r="Q6009" t="s">
        <v>5</v>
      </c>
      <c r="R6009" t="s">
        <v>30619</v>
      </c>
      <c r="S6009" t="s">
        <v>255</v>
      </c>
      <c r="T6009" t="s">
        <v>7</v>
      </c>
      <c r="U6009" t="s">
        <v>282</v>
      </c>
      <c r="V6009" t="s">
        <v>9</v>
      </c>
      <c r="W6009" t="s">
        <v>27040</v>
      </c>
      <c r="X6009" t="s">
        <v>27039</v>
      </c>
      <c r="Y6009" t="s">
        <v>91</v>
      </c>
    </row>
    <row r="6010" spans="1:25" x14ac:dyDescent="0.2">
      <c r="A6010" t="s">
        <v>0</v>
      </c>
      <c r="B6010" t="s">
        <v>27067</v>
      </c>
      <c r="C6010" t="s">
        <v>6434</v>
      </c>
      <c r="D6010" t="s">
        <v>27068</v>
      </c>
      <c r="E6010" t="s">
        <v>466</v>
      </c>
      <c r="F6010" t="s">
        <v>467</v>
      </c>
      <c r="G6010" s="1">
        <v>45519</v>
      </c>
      <c r="H6010" s="1">
        <v>45453</v>
      </c>
      <c r="I6010" s="1">
        <v>45789</v>
      </c>
      <c r="J6010" s="3" t="s">
        <v>30629</v>
      </c>
      <c r="K6010" s="1"/>
      <c r="L6010" s="1">
        <v>45818</v>
      </c>
      <c r="M6010" s="1">
        <f t="shared" si="233"/>
        <v>45818</v>
      </c>
      <c r="N6010" t="s">
        <v>4</v>
      </c>
      <c r="O6010" t="s">
        <v>30621</v>
      </c>
      <c r="Q6010" t="s">
        <v>5</v>
      </c>
      <c r="R6010" t="s">
        <v>30619</v>
      </c>
      <c r="S6010" t="s">
        <v>138</v>
      </c>
      <c r="T6010" t="s">
        <v>7</v>
      </c>
      <c r="U6010" t="s">
        <v>72</v>
      </c>
      <c r="V6010" t="s">
        <v>9</v>
      </c>
      <c r="W6010" t="s">
        <v>27069</v>
      </c>
      <c r="X6010" t="s">
        <v>27068</v>
      </c>
      <c r="Y6010" t="s">
        <v>10</v>
      </c>
    </row>
    <row r="6011" spans="1:25" x14ac:dyDescent="0.2">
      <c r="A6011" t="s">
        <v>0</v>
      </c>
      <c r="B6011" t="s">
        <v>27070</v>
      </c>
      <c r="C6011" t="s">
        <v>6434</v>
      </c>
      <c r="D6011" t="s">
        <v>27071</v>
      </c>
      <c r="E6011" t="s">
        <v>466</v>
      </c>
      <c r="F6011" t="s">
        <v>1018</v>
      </c>
      <c r="G6011" s="1">
        <v>45519</v>
      </c>
      <c r="H6011" s="1">
        <v>45453</v>
      </c>
      <c r="I6011" s="1">
        <v>45789</v>
      </c>
      <c r="J6011" s="3" t="s">
        <v>30629</v>
      </c>
      <c r="K6011" s="1"/>
      <c r="L6011" s="1">
        <v>45818</v>
      </c>
      <c r="M6011" s="1">
        <f t="shared" si="233"/>
        <v>45818</v>
      </c>
      <c r="N6011" t="s">
        <v>4</v>
      </c>
      <c r="O6011" t="s">
        <v>30621</v>
      </c>
      <c r="Q6011" t="s">
        <v>5</v>
      </c>
      <c r="R6011" t="s">
        <v>30619</v>
      </c>
      <c r="S6011" t="s">
        <v>138</v>
      </c>
      <c r="T6011" t="s">
        <v>7</v>
      </c>
      <c r="U6011" t="s">
        <v>8</v>
      </c>
      <c r="V6011" t="s">
        <v>9</v>
      </c>
      <c r="W6011" t="s">
        <v>27072</v>
      </c>
      <c r="X6011" t="s">
        <v>27071</v>
      </c>
      <c r="Y6011" t="s">
        <v>10</v>
      </c>
    </row>
    <row r="6012" spans="1:25" x14ac:dyDescent="0.2">
      <c r="A6012" t="s">
        <v>0</v>
      </c>
      <c r="B6012" t="s">
        <v>27079</v>
      </c>
      <c r="C6012" t="s">
        <v>3221</v>
      </c>
      <c r="D6012" t="s">
        <v>27080</v>
      </c>
      <c r="E6012" t="s">
        <v>11</v>
      </c>
      <c r="F6012" t="s">
        <v>3846</v>
      </c>
      <c r="G6012" s="1">
        <v>45519</v>
      </c>
      <c r="H6012" s="1">
        <v>45453</v>
      </c>
      <c r="I6012" s="1">
        <v>45453</v>
      </c>
      <c r="J6012" s="1" t="s">
        <v>30628</v>
      </c>
      <c r="K6012" s="1"/>
      <c r="L6012" s="1">
        <v>45818</v>
      </c>
      <c r="M6012" s="1">
        <f t="shared" ref="M6012:M6032" si="234">DATE(YEAR(H6012)+1,MONTH(H6012),DAY(H6012))</f>
        <v>45818</v>
      </c>
      <c r="N6012" t="s">
        <v>89</v>
      </c>
      <c r="O6012" t="s">
        <v>30621</v>
      </c>
      <c r="Q6012" t="s">
        <v>5</v>
      </c>
      <c r="R6012" t="s">
        <v>30620</v>
      </c>
      <c r="S6012" t="s">
        <v>138</v>
      </c>
      <c r="T6012" t="s">
        <v>7</v>
      </c>
      <c r="U6012" t="s">
        <v>90</v>
      </c>
      <c r="V6012" t="s">
        <v>9</v>
      </c>
      <c r="W6012" t="s">
        <v>27081</v>
      </c>
      <c r="X6012" t="s">
        <v>27080</v>
      </c>
      <c r="Y6012" t="s">
        <v>91</v>
      </c>
    </row>
    <row r="6013" spans="1:25" x14ac:dyDescent="0.2">
      <c r="A6013" t="s">
        <v>0</v>
      </c>
      <c r="B6013" t="s">
        <v>27089</v>
      </c>
      <c r="C6013" t="s">
        <v>3232</v>
      </c>
      <c r="D6013" t="s">
        <v>27090</v>
      </c>
      <c r="E6013" t="s">
        <v>11</v>
      </c>
      <c r="F6013" t="s">
        <v>2794</v>
      </c>
      <c r="G6013" s="1">
        <v>45519</v>
      </c>
      <c r="H6013" s="1">
        <v>45453</v>
      </c>
      <c r="I6013" s="1">
        <v>45637</v>
      </c>
      <c r="J6013" s="3" t="s">
        <v>30629</v>
      </c>
      <c r="K6013" s="1"/>
      <c r="L6013" s="1">
        <v>45818</v>
      </c>
      <c r="M6013" s="1">
        <f t="shared" si="234"/>
        <v>45818</v>
      </c>
      <c r="N6013" t="s">
        <v>63</v>
      </c>
      <c r="O6013" t="s">
        <v>30621</v>
      </c>
      <c r="Q6013" t="s">
        <v>5</v>
      </c>
      <c r="R6013" t="s">
        <v>30619</v>
      </c>
      <c r="S6013" t="s">
        <v>404</v>
      </c>
      <c r="T6013" t="s">
        <v>64</v>
      </c>
      <c r="U6013" t="s">
        <v>65</v>
      </c>
      <c r="V6013" t="s">
        <v>111</v>
      </c>
      <c r="W6013" t="s">
        <v>41</v>
      </c>
      <c r="X6013" t="s">
        <v>41</v>
      </c>
      <c r="Y6013" t="s">
        <v>41</v>
      </c>
    </row>
    <row r="6014" spans="1:25" x14ac:dyDescent="0.2">
      <c r="A6014" t="s">
        <v>0</v>
      </c>
      <c r="B6014" t="s">
        <v>27091</v>
      </c>
      <c r="C6014" t="s">
        <v>3232</v>
      </c>
      <c r="D6014" t="s">
        <v>27092</v>
      </c>
      <c r="E6014" t="s">
        <v>11</v>
      </c>
      <c r="F6014" t="s">
        <v>2794</v>
      </c>
      <c r="G6014" s="1">
        <v>45519</v>
      </c>
      <c r="H6014" s="1">
        <v>45453</v>
      </c>
      <c r="I6014" s="1">
        <v>45790</v>
      </c>
      <c r="J6014" s="3" t="s">
        <v>30629</v>
      </c>
      <c r="K6014" s="1"/>
      <c r="L6014" s="1">
        <v>45818</v>
      </c>
      <c r="M6014" s="1">
        <f t="shared" si="234"/>
        <v>45818</v>
      </c>
      <c r="N6014" t="s">
        <v>4</v>
      </c>
      <c r="O6014" t="s">
        <v>30621</v>
      </c>
      <c r="Q6014" t="s">
        <v>5</v>
      </c>
      <c r="R6014" t="s">
        <v>30619</v>
      </c>
      <c r="S6014" t="s">
        <v>138</v>
      </c>
      <c r="T6014" t="s">
        <v>7</v>
      </c>
      <c r="U6014" t="s">
        <v>8</v>
      </c>
      <c r="V6014" t="s">
        <v>9</v>
      </c>
      <c r="W6014" t="s">
        <v>27093</v>
      </c>
      <c r="X6014" t="s">
        <v>27092</v>
      </c>
      <c r="Y6014" t="s">
        <v>10</v>
      </c>
    </row>
    <row r="6015" spans="1:25" x14ac:dyDescent="0.2">
      <c r="A6015" t="s">
        <v>0</v>
      </c>
      <c r="B6015" t="s">
        <v>27094</v>
      </c>
      <c r="C6015" t="s">
        <v>2641</v>
      </c>
      <c r="D6015" t="s">
        <v>27095</v>
      </c>
      <c r="E6015" t="s">
        <v>11</v>
      </c>
      <c r="F6015" t="s">
        <v>2508</v>
      </c>
      <c r="G6015" s="1">
        <v>45519</v>
      </c>
      <c r="H6015" s="1">
        <v>45453</v>
      </c>
      <c r="I6015" s="1">
        <v>45453</v>
      </c>
      <c r="J6015" s="1" t="s">
        <v>30628</v>
      </c>
      <c r="K6015" s="1"/>
      <c r="L6015" s="1">
        <v>45818</v>
      </c>
      <c r="M6015" s="1">
        <f t="shared" si="234"/>
        <v>45818</v>
      </c>
      <c r="N6015" t="s">
        <v>2383</v>
      </c>
      <c r="O6015" t="s">
        <v>30621</v>
      </c>
      <c r="Q6015" t="s">
        <v>5</v>
      </c>
      <c r="R6015" t="s">
        <v>30620</v>
      </c>
      <c r="S6015" t="s">
        <v>11187</v>
      </c>
      <c r="T6015" t="s">
        <v>7</v>
      </c>
      <c r="U6015" t="s">
        <v>72</v>
      </c>
      <c r="V6015" t="s">
        <v>14</v>
      </c>
      <c r="W6015" t="s">
        <v>27096</v>
      </c>
      <c r="X6015" t="s">
        <v>27097</v>
      </c>
      <c r="Y6015" t="s">
        <v>73</v>
      </c>
    </row>
    <row r="6016" spans="1:25" x14ac:dyDescent="0.2">
      <c r="A6016" t="s">
        <v>0</v>
      </c>
      <c r="B6016" t="s">
        <v>27111</v>
      </c>
      <c r="C6016" t="s">
        <v>27112</v>
      </c>
      <c r="D6016" t="s">
        <v>27113</v>
      </c>
      <c r="E6016" t="s">
        <v>11</v>
      </c>
      <c r="F6016" t="s">
        <v>909</v>
      </c>
      <c r="G6016" s="1">
        <v>45519</v>
      </c>
      <c r="H6016" s="1">
        <v>45453</v>
      </c>
      <c r="I6016" s="1">
        <v>45694</v>
      </c>
      <c r="J6016" s="3" t="s">
        <v>30629</v>
      </c>
      <c r="K6016" s="1"/>
      <c r="L6016" s="1">
        <v>45818</v>
      </c>
      <c r="M6016" s="1">
        <f t="shared" si="234"/>
        <v>45818</v>
      </c>
      <c r="N6016" t="s">
        <v>448</v>
      </c>
      <c r="O6016" t="s">
        <v>30621</v>
      </c>
      <c r="Q6016" t="s">
        <v>5</v>
      </c>
      <c r="R6016" t="s">
        <v>30619</v>
      </c>
      <c r="S6016" t="s">
        <v>138</v>
      </c>
      <c r="T6016" t="s">
        <v>7</v>
      </c>
      <c r="U6016" t="s">
        <v>8</v>
      </c>
      <c r="V6016" t="s">
        <v>14</v>
      </c>
      <c r="W6016" t="s">
        <v>27114</v>
      </c>
      <c r="X6016" t="s">
        <v>27113</v>
      </c>
      <c r="Y6016" t="s">
        <v>21</v>
      </c>
    </row>
    <row r="6017" spans="1:25" x14ac:dyDescent="0.2">
      <c r="A6017" t="s">
        <v>0</v>
      </c>
      <c r="B6017" t="s">
        <v>27126</v>
      </c>
      <c r="C6017" t="s">
        <v>4807</v>
      </c>
      <c r="D6017" t="s">
        <v>27127</v>
      </c>
      <c r="E6017" t="s">
        <v>11</v>
      </c>
      <c r="F6017" t="s">
        <v>3512</v>
      </c>
      <c r="G6017" s="1">
        <v>45519</v>
      </c>
      <c r="H6017" s="1">
        <v>45453</v>
      </c>
      <c r="I6017" s="1">
        <v>45574</v>
      </c>
      <c r="J6017" s="3" t="s">
        <v>30629</v>
      </c>
      <c r="K6017" s="1"/>
      <c r="L6017" s="1">
        <v>45545</v>
      </c>
      <c r="M6017" s="1">
        <f t="shared" si="234"/>
        <v>45818</v>
      </c>
      <c r="N6017" t="s">
        <v>4</v>
      </c>
      <c r="O6017" t="s">
        <v>30621</v>
      </c>
      <c r="Q6017" t="s">
        <v>5</v>
      </c>
      <c r="R6017" t="s">
        <v>30619</v>
      </c>
      <c r="S6017" t="s">
        <v>10064</v>
      </c>
      <c r="T6017" t="s">
        <v>7</v>
      </c>
      <c r="U6017" t="s">
        <v>287</v>
      </c>
      <c r="V6017" t="s">
        <v>9</v>
      </c>
      <c r="W6017" t="s">
        <v>27128</v>
      </c>
      <c r="X6017" t="s">
        <v>27127</v>
      </c>
      <c r="Y6017" t="s">
        <v>10</v>
      </c>
    </row>
    <row r="6018" spans="1:25" x14ac:dyDescent="0.2">
      <c r="A6018" t="s">
        <v>0</v>
      </c>
      <c r="B6018" t="s">
        <v>27138</v>
      </c>
      <c r="C6018" t="s">
        <v>2921</v>
      </c>
      <c r="D6018" t="s">
        <v>27139</v>
      </c>
      <c r="E6018" t="s">
        <v>18</v>
      </c>
      <c r="F6018" t="s">
        <v>3310</v>
      </c>
      <c r="G6018" s="1">
        <v>45519</v>
      </c>
      <c r="H6018" s="1">
        <v>45453</v>
      </c>
      <c r="I6018" s="1">
        <v>45771</v>
      </c>
      <c r="J6018" s="3" t="s">
        <v>30629</v>
      </c>
      <c r="K6018" s="1"/>
      <c r="L6018" s="1">
        <v>45818</v>
      </c>
      <c r="M6018" s="1">
        <f t="shared" si="234"/>
        <v>45818</v>
      </c>
      <c r="N6018" t="s">
        <v>4</v>
      </c>
      <c r="O6018" t="s">
        <v>30621</v>
      </c>
      <c r="Q6018" t="s">
        <v>5</v>
      </c>
      <c r="R6018" t="s">
        <v>30619</v>
      </c>
      <c r="S6018" t="s">
        <v>138</v>
      </c>
      <c r="T6018" t="s">
        <v>7</v>
      </c>
      <c r="U6018" t="s">
        <v>8</v>
      </c>
      <c r="V6018" t="s">
        <v>9</v>
      </c>
      <c r="W6018" t="s">
        <v>27140</v>
      </c>
      <c r="X6018" t="s">
        <v>27141</v>
      </c>
      <c r="Y6018" t="s">
        <v>10</v>
      </c>
    </row>
    <row r="6019" spans="1:25" x14ac:dyDescent="0.2">
      <c r="A6019" t="s">
        <v>0</v>
      </c>
      <c r="B6019" t="s">
        <v>27146</v>
      </c>
      <c r="C6019" t="s">
        <v>692</v>
      </c>
      <c r="D6019" t="s">
        <v>27147</v>
      </c>
      <c r="E6019" t="s">
        <v>11</v>
      </c>
      <c r="F6019" t="s">
        <v>2794</v>
      </c>
      <c r="G6019" s="1">
        <v>45519</v>
      </c>
      <c r="H6019" s="1">
        <v>45453</v>
      </c>
      <c r="I6019" s="1">
        <v>45790</v>
      </c>
      <c r="J6019" s="3" t="s">
        <v>30629</v>
      </c>
      <c r="K6019" s="1"/>
      <c r="L6019" s="1">
        <v>45818</v>
      </c>
      <c r="M6019" s="1">
        <f t="shared" si="234"/>
        <v>45818</v>
      </c>
      <c r="N6019" t="s">
        <v>4</v>
      </c>
      <c r="O6019" t="s">
        <v>30621</v>
      </c>
      <c r="Q6019" t="s">
        <v>5</v>
      </c>
      <c r="R6019" t="s">
        <v>30619</v>
      </c>
      <c r="S6019" t="s">
        <v>138</v>
      </c>
      <c r="T6019" t="s">
        <v>7</v>
      </c>
      <c r="U6019" t="s">
        <v>8</v>
      </c>
      <c r="V6019" t="s">
        <v>9</v>
      </c>
      <c r="W6019" t="s">
        <v>27148</v>
      </c>
      <c r="X6019" t="s">
        <v>27147</v>
      </c>
      <c r="Y6019" t="s">
        <v>10</v>
      </c>
    </row>
    <row r="6020" spans="1:25" x14ac:dyDescent="0.2">
      <c r="A6020" t="s">
        <v>0</v>
      </c>
      <c r="B6020" t="s">
        <v>27164</v>
      </c>
      <c r="C6020" t="s">
        <v>27165</v>
      </c>
      <c r="D6020" t="s">
        <v>27166</v>
      </c>
      <c r="E6020" t="s">
        <v>54</v>
      </c>
      <c r="F6020" t="s">
        <v>189</v>
      </c>
      <c r="G6020" s="1">
        <v>45519</v>
      </c>
      <c r="H6020" s="1">
        <v>45453</v>
      </c>
      <c r="I6020" s="1">
        <v>45453</v>
      </c>
      <c r="J6020" s="1" t="s">
        <v>30628</v>
      </c>
      <c r="K6020" s="1"/>
      <c r="L6020" s="1">
        <v>45818</v>
      </c>
      <c r="M6020" s="1">
        <f t="shared" si="234"/>
        <v>45818</v>
      </c>
      <c r="N6020" t="s">
        <v>448</v>
      </c>
      <c r="O6020" t="s">
        <v>30621</v>
      </c>
      <c r="Q6020" t="s">
        <v>5</v>
      </c>
      <c r="R6020" t="s">
        <v>30620</v>
      </c>
      <c r="S6020" t="s">
        <v>5694</v>
      </c>
      <c r="T6020" t="s">
        <v>7</v>
      </c>
      <c r="U6020" t="s">
        <v>8</v>
      </c>
      <c r="V6020" t="s">
        <v>14</v>
      </c>
      <c r="W6020" t="s">
        <v>27167</v>
      </c>
      <c r="X6020" t="s">
        <v>27168</v>
      </c>
      <c r="Y6020" t="s">
        <v>21</v>
      </c>
    </row>
    <row r="6021" spans="1:25" x14ac:dyDescent="0.2">
      <c r="A6021" t="s">
        <v>0</v>
      </c>
      <c r="B6021" t="s">
        <v>27173</v>
      </c>
      <c r="C6021" t="s">
        <v>278</v>
      </c>
      <c r="D6021" t="s">
        <v>27174</v>
      </c>
      <c r="E6021" t="s">
        <v>11</v>
      </c>
      <c r="F6021" t="s">
        <v>5787</v>
      </c>
      <c r="G6021" s="1">
        <v>45519</v>
      </c>
      <c r="H6021" s="1">
        <v>45453</v>
      </c>
      <c r="I6021" s="1">
        <v>45734</v>
      </c>
      <c r="J6021" s="3" t="s">
        <v>30629</v>
      </c>
      <c r="K6021" s="1"/>
      <c r="L6021" s="1">
        <v>45818</v>
      </c>
      <c r="M6021" s="1">
        <f t="shared" si="234"/>
        <v>45818</v>
      </c>
      <c r="N6021" t="s">
        <v>4</v>
      </c>
      <c r="O6021" t="s">
        <v>30621</v>
      </c>
      <c r="Q6021" t="s">
        <v>5</v>
      </c>
      <c r="R6021" t="s">
        <v>30619</v>
      </c>
      <c r="S6021" t="s">
        <v>74</v>
      </c>
      <c r="T6021" t="s">
        <v>7</v>
      </c>
      <c r="U6021" t="s">
        <v>72</v>
      </c>
      <c r="V6021" t="s">
        <v>9</v>
      </c>
      <c r="W6021" t="s">
        <v>27175</v>
      </c>
      <c r="X6021" t="s">
        <v>27174</v>
      </c>
      <c r="Y6021" t="s">
        <v>10</v>
      </c>
    </row>
    <row r="6022" spans="1:25" x14ac:dyDescent="0.2">
      <c r="A6022" t="s">
        <v>0</v>
      </c>
      <c r="B6022" t="s">
        <v>27179</v>
      </c>
      <c r="C6022" t="s">
        <v>6706</v>
      </c>
      <c r="D6022" t="s">
        <v>27180</v>
      </c>
      <c r="E6022" t="s">
        <v>11</v>
      </c>
      <c r="F6022" t="s">
        <v>2794</v>
      </c>
      <c r="G6022" s="1">
        <v>45519</v>
      </c>
      <c r="H6022" s="1">
        <v>45453</v>
      </c>
      <c r="I6022" s="1">
        <v>45779</v>
      </c>
      <c r="J6022" s="3" t="s">
        <v>30629</v>
      </c>
      <c r="K6022" s="1"/>
      <c r="L6022" s="1">
        <v>45818</v>
      </c>
      <c r="M6022" s="1">
        <f t="shared" si="234"/>
        <v>45818</v>
      </c>
      <c r="N6022" t="s">
        <v>4</v>
      </c>
      <c r="O6022" t="s">
        <v>30621</v>
      </c>
      <c r="Q6022" t="s">
        <v>5</v>
      </c>
      <c r="R6022" t="s">
        <v>30619</v>
      </c>
      <c r="S6022" t="s">
        <v>138</v>
      </c>
      <c r="T6022" t="s">
        <v>7</v>
      </c>
      <c r="U6022" t="s">
        <v>97</v>
      </c>
      <c r="V6022" t="s">
        <v>9</v>
      </c>
      <c r="W6022" t="s">
        <v>27181</v>
      </c>
      <c r="X6022" t="s">
        <v>27182</v>
      </c>
      <c r="Y6022" t="s">
        <v>10</v>
      </c>
    </row>
    <row r="6023" spans="1:25" x14ac:dyDescent="0.2">
      <c r="A6023" t="s">
        <v>0</v>
      </c>
      <c r="B6023" t="s">
        <v>27183</v>
      </c>
      <c r="C6023" t="s">
        <v>4253</v>
      </c>
      <c r="D6023" t="s">
        <v>27184</v>
      </c>
      <c r="E6023" t="s">
        <v>11</v>
      </c>
      <c r="F6023" t="s">
        <v>1431</v>
      </c>
      <c r="G6023" s="1">
        <v>45519</v>
      </c>
      <c r="H6023" s="1">
        <v>45453</v>
      </c>
      <c r="I6023" s="1">
        <v>45453</v>
      </c>
      <c r="J6023" s="1" t="s">
        <v>30628</v>
      </c>
      <c r="K6023" s="1"/>
      <c r="L6023" s="1">
        <v>45818</v>
      </c>
      <c r="M6023" s="1">
        <f t="shared" si="234"/>
        <v>45818</v>
      </c>
      <c r="N6023" t="s">
        <v>448</v>
      </c>
      <c r="O6023" t="s">
        <v>30621</v>
      </c>
      <c r="Q6023" t="s">
        <v>5</v>
      </c>
      <c r="R6023" t="s">
        <v>30620</v>
      </c>
      <c r="S6023" t="s">
        <v>6327</v>
      </c>
      <c r="T6023" t="s">
        <v>7</v>
      </c>
      <c r="U6023" t="s">
        <v>8</v>
      </c>
      <c r="V6023" t="s">
        <v>14</v>
      </c>
      <c r="W6023" t="s">
        <v>27185</v>
      </c>
      <c r="X6023" t="s">
        <v>27186</v>
      </c>
      <c r="Y6023" t="s">
        <v>21</v>
      </c>
    </row>
    <row r="6024" spans="1:25" x14ac:dyDescent="0.2">
      <c r="A6024" t="s">
        <v>0</v>
      </c>
      <c r="B6024" t="s">
        <v>27187</v>
      </c>
      <c r="C6024" t="s">
        <v>27188</v>
      </c>
      <c r="D6024" t="s">
        <v>27189</v>
      </c>
      <c r="E6024" t="s">
        <v>466</v>
      </c>
      <c r="F6024" t="s">
        <v>1018</v>
      </c>
      <c r="G6024" s="1">
        <v>45519</v>
      </c>
      <c r="H6024" s="1">
        <v>45453</v>
      </c>
      <c r="I6024" s="1">
        <v>45789</v>
      </c>
      <c r="J6024" s="3" t="s">
        <v>30629</v>
      </c>
      <c r="K6024" s="1"/>
      <c r="L6024" s="1">
        <v>45818</v>
      </c>
      <c r="M6024" s="1">
        <f t="shared" si="234"/>
        <v>45818</v>
      </c>
      <c r="N6024" t="s">
        <v>4</v>
      </c>
      <c r="O6024" t="s">
        <v>30621</v>
      </c>
      <c r="Q6024" t="s">
        <v>5</v>
      </c>
      <c r="R6024" t="s">
        <v>30619</v>
      </c>
      <c r="S6024" t="s">
        <v>255</v>
      </c>
      <c r="T6024" t="s">
        <v>7</v>
      </c>
      <c r="U6024" t="s">
        <v>8</v>
      </c>
      <c r="V6024" t="s">
        <v>9</v>
      </c>
      <c r="W6024" t="s">
        <v>27190</v>
      </c>
      <c r="X6024" t="s">
        <v>27189</v>
      </c>
      <c r="Y6024" t="s">
        <v>10</v>
      </c>
    </row>
    <row r="6025" spans="1:25" x14ac:dyDescent="0.2">
      <c r="A6025" t="s">
        <v>0</v>
      </c>
      <c r="B6025" t="s">
        <v>27204</v>
      </c>
      <c r="C6025" t="s">
        <v>27205</v>
      </c>
      <c r="D6025" t="s">
        <v>27206</v>
      </c>
      <c r="E6025" t="s">
        <v>54</v>
      </c>
      <c r="F6025" t="s">
        <v>189</v>
      </c>
      <c r="G6025" s="1">
        <v>45519</v>
      </c>
      <c r="H6025" s="1">
        <v>45453</v>
      </c>
      <c r="I6025" s="1">
        <v>45453</v>
      </c>
      <c r="J6025" s="1" t="s">
        <v>30628</v>
      </c>
      <c r="K6025" s="1"/>
      <c r="L6025" s="1">
        <v>45818</v>
      </c>
      <c r="M6025" s="1">
        <f t="shared" si="234"/>
        <v>45818</v>
      </c>
      <c r="N6025" t="s">
        <v>448</v>
      </c>
      <c r="O6025" t="s">
        <v>30621</v>
      </c>
      <c r="Q6025" t="s">
        <v>5</v>
      </c>
      <c r="R6025" t="s">
        <v>30620</v>
      </c>
      <c r="S6025" t="s">
        <v>6327</v>
      </c>
      <c r="T6025" t="s">
        <v>7</v>
      </c>
      <c r="U6025" t="s">
        <v>8</v>
      </c>
      <c r="V6025" t="s">
        <v>14</v>
      </c>
      <c r="W6025" t="s">
        <v>27167</v>
      </c>
      <c r="X6025" t="s">
        <v>27168</v>
      </c>
      <c r="Y6025" t="s">
        <v>21</v>
      </c>
    </row>
    <row r="6026" spans="1:25" x14ac:dyDescent="0.2">
      <c r="A6026" t="s">
        <v>0</v>
      </c>
      <c r="B6026" t="s">
        <v>27207</v>
      </c>
      <c r="C6026" t="s">
        <v>6015</v>
      </c>
      <c r="D6026" t="s">
        <v>27208</v>
      </c>
      <c r="E6026" t="s">
        <v>54</v>
      </c>
      <c r="F6026" t="s">
        <v>189</v>
      </c>
      <c r="G6026" s="1">
        <v>45519</v>
      </c>
      <c r="H6026" s="1">
        <v>45453</v>
      </c>
      <c r="I6026" s="1">
        <v>45453</v>
      </c>
      <c r="J6026" s="1" t="s">
        <v>30628</v>
      </c>
      <c r="K6026" s="1"/>
      <c r="L6026" s="1">
        <v>45818</v>
      </c>
      <c r="M6026" s="1">
        <f t="shared" si="234"/>
        <v>45818</v>
      </c>
      <c r="N6026" t="s">
        <v>448</v>
      </c>
      <c r="O6026" t="s">
        <v>30621</v>
      </c>
      <c r="Q6026" t="s">
        <v>5</v>
      </c>
      <c r="R6026" t="s">
        <v>30620</v>
      </c>
      <c r="S6026" t="s">
        <v>5694</v>
      </c>
      <c r="T6026" t="s">
        <v>7</v>
      </c>
      <c r="U6026" t="s">
        <v>8</v>
      </c>
      <c r="V6026" t="s">
        <v>14</v>
      </c>
      <c r="W6026" t="s">
        <v>27167</v>
      </c>
      <c r="X6026" t="s">
        <v>27168</v>
      </c>
      <c r="Y6026" t="s">
        <v>21</v>
      </c>
    </row>
    <row r="6027" spans="1:25" x14ac:dyDescent="0.2">
      <c r="A6027" t="s">
        <v>0</v>
      </c>
      <c r="B6027" t="s">
        <v>27216</v>
      </c>
      <c r="C6027" t="s">
        <v>6660</v>
      </c>
      <c r="D6027" t="s">
        <v>27217</v>
      </c>
      <c r="E6027" t="s">
        <v>18</v>
      </c>
      <c r="F6027" t="s">
        <v>4785</v>
      </c>
      <c r="G6027" s="1">
        <v>45519</v>
      </c>
      <c r="H6027" s="1">
        <v>45453</v>
      </c>
      <c r="I6027" s="1">
        <v>45771</v>
      </c>
      <c r="J6027" s="3" t="s">
        <v>30629</v>
      </c>
      <c r="K6027" s="1"/>
      <c r="L6027" s="1">
        <v>45823</v>
      </c>
      <c r="M6027" s="1">
        <f t="shared" si="234"/>
        <v>45818</v>
      </c>
      <c r="N6027" t="s">
        <v>4</v>
      </c>
      <c r="O6027" t="s">
        <v>30621</v>
      </c>
      <c r="Q6027" t="s">
        <v>5</v>
      </c>
      <c r="R6027" t="s">
        <v>30619</v>
      </c>
      <c r="S6027" t="s">
        <v>598</v>
      </c>
      <c r="T6027" t="s">
        <v>7</v>
      </c>
      <c r="U6027" t="s">
        <v>72</v>
      </c>
      <c r="V6027" t="s">
        <v>9</v>
      </c>
      <c r="W6027" t="s">
        <v>27218</v>
      </c>
      <c r="X6027" t="s">
        <v>27217</v>
      </c>
      <c r="Y6027" t="s">
        <v>10</v>
      </c>
    </row>
    <row r="6028" spans="1:25" x14ac:dyDescent="0.2">
      <c r="A6028" t="s">
        <v>0</v>
      </c>
      <c r="B6028" t="s">
        <v>27224</v>
      </c>
      <c r="C6028" t="s">
        <v>1404</v>
      </c>
      <c r="D6028" t="s">
        <v>27225</v>
      </c>
      <c r="E6028" t="s">
        <v>11</v>
      </c>
      <c r="F6028" t="s">
        <v>3846</v>
      </c>
      <c r="G6028" s="1">
        <v>45519</v>
      </c>
      <c r="H6028" s="1">
        <v>45453</v>
      </c>
      <c r="I6028" s="1">
        <v>45805</v>
      </c>
      <c r="J6028" s="3" t="s">
        <v>30629</v>
      </c>
      <c r="K6028" s="1"/>
      <c r="L6028" s="1">
        <v>45818</v>
      </c>
      <c r="M6028" s="1">
        <f t="shared" si="234"/>
        <v>45818</v>
      </c>
      <c r="N6028" t="s">
        <v>89</v>
      </c>
      <c r="O6028" t="s">
        <v>30621</v>
      </c>
      <c r="Q6028" t="s">
        <v>5</v>
      </c>
      <c r="R6028" t="s">
        <v>30619</v>
      </c>
      <c r="S6028" t="s">
        <v>138</v>
      </c>
      <c r="T6028" t="s">
        <v>7</v>
      </c>
      <c r="U6028" t="s">
        <v>100</v>
      </c>
      <c r="V6028" t="s">
        <v>14</v>
      </c>
      <c r="W6028" t="s">
        <v>27226</v>
      </c>
      <c r="X6028" t="s">
        <v>27225</v>
      </c>
      <c r="Y6028" t="s">
        <v>91</v>
      </c>
    </row>
    <row r="6029" spans="1:25" x14ac:dyDescent="0.2">
      <c r="A6029" t="s">
        <v>0</v>
      </c>
      <c r="B6029" t="s">
        <v>27240</v>
      </c>
      <c r="C6029" t="s">
        <v>27241</v>
      </c>
      <c r="D6029" t="s">
        <v>27242</v>
      </c>
      <c r="E6029" t="s">
        <v>466</v>
      </c>
      <c r="F6029" t="s">
        <v>1018</v>
      </c>
      <c r="G6029" s="1">
        <v>45519</v>
      </c>
      <c r="H6029" s="1">
        <v>45453</v>
      </c>
      <c r="I6029" s="1">
        <v>45789</v>
      </c>
      <c r="J6029" s="3" t="s">
        <v>30629</v>
      </c>
      <c r="K6029" s="1"/>
      <c r="L6029" s="1">
        <v>45818</v>
      </c>
      <c r="M6029" s="1">
        <f t="shared" si="234"/>
        <v>45818</v>
      </c>
      <c r="N6029" t="s">
        <v>4</v>
      </c>
      <c r="O6029" t="s">
        <v>30621</v>
      </c>
      <c r="Q6029" t="s">
        <v>5</v>
      </c>
      <c r="R6029" t="s">
        <v>30619</v>
      </c>
      <c r="S6029" t="s">
        <v>138</v>
      </c>
      <c r="T6029" t="s">
        <v>7</v>
      </c>
      <c r="U6029" t="s">
        <v>8</v>
      </c>
      <c r="V6029" t="s">
        <v>9</v>
      </c>
      <c r="W6029" t="s">
        <v>27243</v>
      </c>
      <c r="X6029" t="s">
        <v>27242</v>
      </c>
      <c r="Y6029" t="s">
        <v>10</v>
      </c>
    </row>
    <row r="6030" spans="1:25" x14ac:dyDescent="0.2">
      <c r="A6030" t="s">
        <v>0</v>
      </c>
      <c r="B6030" t="s">
        <v>27406</v>
      </c>
      <c r="C6030" t="s">
        <v>289</v>
      </c>
      <c r="D6030" t="s">
        <v>27407</v>
      </c>
      <c r="E6030" t="s">
        <v>52</v>
      </c>
      <c r="F6030" t="s">
        <v>290</v>
      </c>
      <c r="G6030" s="1">
        <v>45523</v>
      </c>
      <c r="H6030" s="1">
        <v>45453</v>
      </c>
      <c r="I6030" s="1">
        <v>45642</v>
      </c>
      <c r="J6030" s="3" t="s">
        <v>30629</v>
      </c>
      <c r="K6030" s="1"/>
      <c r="L6030" s="1">
        <v>45636</v>
      </c>
      <c r="M6030" s="1">
        <f t="shared" si="234"/>
        <v>45818</v>
      </c>
      <c r="N6030" t="s">
        <v>3179</v>
      </c>
      <c r="O6030" t="s">
        <v>30621</v>
      </c>
      <c r="Q6030" t="s">
        <v>5</v>
      </c>
      <c r="R6030" t="s">
        <v>30619</v>
      </c>
      <c r="S6030" t="s">
        <v>1863</v>
      </c>
      <c r="T6030" t="s">
        <v>7</v>
      </c>
      <c r="U6030" t="s">
        <v>90</v>
      </c>
      <c r="V6030" t="s">
        <v>9</v>
      </c>
      <c r="W6030" t="s">
        <v>27408</v>
      </c>
      <c r="X6030" t="s">
        <v>27409</v>
      </c>
      <c r="Y6030" t="s">
        <v>3182</v>
      </c>
    </row>
    <row r="6031" spans="1:25" x14ac:dyDescent="0.2">
      <c r="A6031" t="s">
        <v>0</v>
      </c>
      <c r="B6031" t="s">
        <v>27422</v>
      </c>
      <c r="C6031" t="s">
        <v>6144</v>
      </c>
      <c r="D6031" t="s">
        <v>27423</v>
      </c>
      <c r="E6031" t="s">
        <v>11</v>
      </c>
      <c r="F6031" t="s">
        <v>4884</v>
      </c>
      <c r="G6031" s="1">
        <v>45523</v>
      </c>
      <c r="H6031" s="1">
        <v>45453</v>
      </c>
      <c r="I6031" s="1">
        <v>45807</v>
      </c>
      <c r="J6031" s="3" t="s">
        <v>30629</v>
      </c>
      <c r="K6031" s="1"/>
      <c r="L6031" s="1">
        <v>45818</v>
      </c>
      <c r="M6031" s="1">
        <f t="shared" si="234"/>
        <v>45818</v>
      </c>
      <c r="N6031" t="s">
        <v>4</v>
      </c>
      <c r="O6031" t="s">
        <v>30621</v>
      </c>
      <c r="Q6031" t="s">
        <v>5</v>
      </c>
      <c r="R6031" t="s">
        <v>30619</v>
      </c>
      <c r="S6031" t="s">
        <v>1759</v>
      </c>
      <c r="T6031" t="s">
        <v>7</v>
      </c>
      <c r="U6031" t="s">
        <v>72</v>
      </c>
      <c r="V6031" t="s">
        <v>9</v>
      </c>
      <c r="W6031" t="s">
        <v>27424</v>
      </c>
      <c r="X6031" t="s">
        <v>27423</v>
      </c>
      <c r="Y6031" t="s">
        <v>10</v>
      </c>
    </row>
    <row r="6032" spans="1:25" x14ac:dyDescent="0.2">
      <c r="A6032" t="s">
        <v>0</v>
      </c>
      <c r="B6032" t="s">
        <v>30280</v>
      </c>
      <c r="C6032" t="s">
        <v>5846</v>
      </c>
      <c r="D6032" t="s">
        <v>30281</v>
      </c>
      <c r="E6032" t="s">
        <v>52</v>
      </c>
      <c r="F6032" t="s">
        <v>23911</v>
      </c>
      <c r="G6032" s="1">
        <v>45812</v>
      </c>
      <c r="H6032" s="1">
        <v>45453</v>
      </c>
      <c r="I6032" s="1">
        <v>45818</v>
      </c>
      <c r="J6032" s="3" t="s">
        <v>30629</v>
      </c>
      <c r="K6032" s="1"/>
      <c r="L6032" s="1">
        <v>45818</v>
      </c>
      <c r="M6032" s="1">
        <f t="shared" si="234"/>
        <v>45818</v>
      </c>
      <c r="N6032" t="s">
        <v>89</v>
      </c>
      <c r="O6032" t="s">
        <v>30621</v>
      </c>
      <c r="Q6032" t="s">
        <v>5</v>
      </c>
      <c r="R6032" t="s">
        <v>30619</v>
      </c>
      <c r="S6032" t="s">
        <v>247</v>
      </c>
      <c r="T6032" t="s">
        <v>7</v>
      </c>
      <c r="U6032" t="s">
        <v>628</v>
      </c>
      <c r="V6032" t="s">
        <v>14</v>
      </c>
      <c r="W6032" t="s">
        <v>30282</v>
      </c>
      <c r="X6032" t="s">
        <v>30283</v>
      </c>
      <c r="Y6032" t="s">
        <v>91</v>
      </c>
    </row>
    <row r="6033" spans="1:25" x14ac:dyDescent="0.2">
      <c r="A6033" t="s">
        <v>0</v>
      </c>
      <c r="B6033" t="s">
        <v>4852</v>
      </c>
      <c r="C6033" t="s">
        <v>3402</v>
      </c>
      <c r="D6033" t="s">
        <v>4853</v>
      </c>
      <c r="E6033" t="s">
        <v>18</v>
      </c>
      <c r="F6033" t="s">
        <v>2390</v>
      </c>
      <c r="G6033" s="1">
        <v>44723</v>
      </c>
      <c r="H6033" s="1">
        <v>44723</v>
      </c>
      <c r="I6033" s="1">
        <v>45110</v>
      </c>
      <c r="J6033" s="3" t="s">
        <v>30629</v>
      </c>
      <c r="K6033" s="1"/>
      <c r="L6033" s="1">
        <v>45819</v>
      </c>
      <c r="M6033" s="1">
        <f t="shared" ref="M6033:M6039" si="235">DATE(YEAR(H6033)+3,MONTH(H6033),DAY(H6033))</f>
        <v>45819</v>
      </c>
      <c r="N6033" t="s">
        <v>89</v>
      </c>
      <c r="O6033" t="s">
        <v>30624</v>
      </c>
      <c r="Q6033" t="s">
        <v>5</v>
      </c>
      <c r="R6033" t="s">
        <v>30619</v>
      </c>
      <c r="S6033" t="s">
        <v>131</v>
      </c>
      <c r="T6033" t="s">
        <v>7</v>
      </c>
      <c r="U6033" t="s">
        <v>90</v>
      </c>
      <c r="V6033" t="s">
        <v>9</v>
      </c>
      <c r="W6033" t="s">
        <v>4854</v>
      </c>
      <c r="X6033" t="s">
        <v>4855</v>
      </c>
      <c r="Y6033" t="s">
        <v>91</v>
      </c>
    </row>
    <row r="6034" spans="1:25" x14ac:dyDescent="0.2">
      <c r="A6034" t="s">
        <v>0</v>
      </c>
      <c r="B6034" t="s">
        <v>4858</v>
      </c>
      <c r="C6034" t="s">
        <v>626</v>
      </c>
      <c r="D6034" t="s">
        <v>4859</v>
      </c>
      <c r="E6034" t="s">
        <v>466</v>
      </c>
      <c r="F6034" t="s">
        <v>1579</v>
      </c>
      <c r="G6034" s="1">
        <v>44723</v>
      </c>
      <c r="H6034" s="1">
        <v>44723</v>
      </c>
      <c r="I6034" s="1">
        <v>45145</v>
      </c>
      <c r="J6034" s="3" t="s">
        <v>30629</v>
      </c>
      <c r="K6034" s="1"/>
      <c r="L6034" s="1">
        <v>45819</v>
      </c>
      <c r="M6034" s="1">
        <f t="shared" si="235"/>
        <v>45819</v>
      </c>
      <c r="N6034" t="s">
        <v>70</v>
      </c>
      <c r="O6034" t="s">
        <v>30622</v>
      </c>
      <c r="Q6034" t="s">
        <v>5</v>
      </c>
      <c r="R6034" t="s">
        <v>30619</v>
      </c>
      <c r="S6034" t="s">
        <v>3287</v>
      </c>
      <c r="T6034" t="s">
        <v>7</v>
      </c>
      <c r="U6034" t="s">
        <v>72</v>
      </c>
      <c r="V6034" t="s">
        <v>14</v>
      </c>
      <c r="W6034" t="s">
        <v>4628</v>
      </c>
      <c r="X6034" t="s">
        <v>4627</v>
      </c>
      <c r="Y6034" t="s">
        <v>73</v>
      </c>
    </row>
    <row r="6035" spans="1:25" x14ac:dyDescent="0.2">
      <c r="A6035" t="s">
        <v>0</v>
      </c>
      <c r="B6035" t="s">
        <v>4862</v>
      </c>
      <c r="C6035" t="s">
        <v>447</v>
      </c>
      <c r="D6035" t="s">
        <v>4863</v>
      </c>
      <c r="E6035" t="s">
        <v>18</v>
      </c>
      <c r="F6035" t="s">
        <v>4475</v>
      </c>
      <c r="G6035" s="1">
        <v>44723</v>
      </c>
      <c r="H6035" s="1">
        <v>44723</v>
      </c>
      <c r="I6035" s="1">
        <v>45272</v>
      </c>
      <c r="J6035" s="3" t="s">
        <v>30629</v>
      </c>
      <c r="K6035" s="1"/>
      <c r="L6035" s="1">
        <v>45819</v>
      </c>
      <c r="M6035" s="1">
        <f t="shared" si="235"/>
        <v>45819</v>
      </c>
      <c r="N6035" t="s">
        <v>63</v>
      </c>
      <c r="O6035" t="s">
        <v>30624</v>
      </c>
      <c r="Q6035" t="s">
        <v>5</v>
      </c>
      <c r="R6035" t="s">
        <v>30619</v>
      </c>
      <c r="S6035" t="s">
        <v>4864</v>
      </c>
      <c r="T6035" t="s">
        <v>64</v>
      </c>
      <c r="U6035" t="s">
        <v>65</v>
      </c>
      <c r="V6035" t="s">
        <v>111</v>
      </c>
      <c r="W6035" t="s">
        <v>41</v>
      </c>
      <c r="X6035" t="s">
        <v>41</v>
      </c>
      <c r="Y6035" t="s">
        <v>41</v>
      </c>
    </row>
    <row r="6036" spans="1:25" x14ac:dyDescent="0.2">
      <c r="A6036" t="s">
        <v>0</v>
      </c>
      <c r="B6036" t="s">
        <v>4865</v>
      </c>
      <c r="C6036" t="s">
        <v>2343</v>
      </c>
      <c r="D6036" t="s">
        <v>4866</v>
      </c>
      <c r="E6036" t="s">
        <v>11</v>
      </c>
      <c r="F6036" t="s">
        <v>437</v>
      </c>
      <c r="G6036" s="1">
        <v>44723</v>
      </c>
      <c r="H6036" s="1">
        <v>44723</v>
      </c>
      <c r="I6036" s="1">
        <v>45140</v>
      </c>
      <c r="J6036" s="3" t="s">
        <v>30629</v>
      </c>
      <c r="K6036" s="1"/>
      <c r="L6036" s="1">
        <v>45819</v>
      </c>
      <c r="M6036" s="1">
        <f t="shared" si="235"/>
        <v>45819</v>
      </c>
      <c r="N6036" t="s">
        <v>89</v>
      </c>
      <c r="O6036" t="s">
        <v>30622</v>
      </c>
      <c r="Q6036" t="s">
        <v>5</v>
      </c>
      <c r="R6036" t="s">
        <v>30619</v>
      </c>
      <c r="S6036" t="s">
        <v>588</v>
      </c>
      <c r="T6036" t="s">
        <v>7</v>
      </c>
      <c r="U6036" t="s">
        <v>90</v>
      </c>
      <c r="V6036" t="s">
        <v>9</v>
      </c>
      <c r="W6036" t="s">
        <v>4867</v>
      </c>
      <c r="X6036" t="s">
        <v>4868</v>
      </c>
      <c r="Y6036" t="s">
        <v>91</v>
      </c>
    </row>
    <row r="6037" spans="1:25" x14ac:dyDescent="0.2">
      <c r="A6037" t="s">
        <v>0</v>
      </c>
      <c r="B6037" t="s">
        <v>4869</v>
      </c>
      <c r="C6037" t="s">
        <v>4870</v>
      </c>
      <c r="D6037" t="s">
        <v>4871</v>
      </c>
      <c r="E6037" t="s">
        <v>54</v>
      </c>
      <c r="F6037" t="s">
        <v>185</v>
      </c>
      <c r="G6037" s="1">
        <v>44723</v>
      </c>
      <c r="H6037" s="1">
        <v>44723</v>
      </c>
      <c r="I6037" s="1">
        <v>45261</v>
      </c>
      <c r="J6037" s="3" t="s">
        <v>30629</v>
      </c>
      <c r="K6037" s="1"/>
      <c r="L6037" s="1">
        <v>45819</v>
      </c>
      <c r="M6037" s="1">
        <f t="shared" si="235"/>
        <v>45819</v>
      </c>
      <c r="N6037" t="s">
        <v>63</v>
      </c>
      <c r="O6037" t="s">
        <v>30624</v>
      </c>
      <c r="Q6037" t="s">
        <v>5</v>
      </c>
      <c r="R6037" t="s">
        <v>30619</v>
      </c>
      <c r="S6037" t="s">
        <v>1955</v>
      </c>
      <c r="T6037" t="s">
        <v>64</v>
      </c>
      <c r="U6037" t="s">
        <v>65</v>
      </c>
      <c r="V6037" t="s">
        <v>111</v>
      </c>
      <c r="W6037" t="s">
        <v>41</v>
      </c>
      <c r="X6037" t="s">
        <v>41</v>
      </c>
      <c r="Y6037" t="s">
        <v>41</v>
      </c>
    </row>
    <row r="6038" spans="1:25" x14ac:dyDescent="0.2">
      <c r="A6038" t="s">
        <v>0</v>
      </c>
      <c r="B6038" t="s">
        <v>5070</v>
      </c>
      <c r="C6038" t="s">
        <v>1127</v>
      </c>
      <c r="D6038" t="s">
        <v>5071</v>
      </c>
      <c r="E6038" t="s">
        <v>24</v>
      </c>
      <c r="F6038" t="s">
        <v>2914</v>
      </c>
      <c r="G6038" s="1">
        <v>44730</v>
      </c>
      <c r="H6038" s="1">
        <v>44723</v>
      </c>
      <c r="I6038" s="1">
        <v>45241</v>
      </c>
      <c r="J6038" s="3" t="s">
        <v>30629</v>
      </c>
      <c r="K6038" s="1"/>
      <c r="L6038" s="1">
        <v>45819</v>
      </c>
      <c r="M6038" s="1">
        <f t="shared" si="235"/>
        <v>45819</v>
      </c>
      <c r="N6038" t="s">
        <v>20</v>
      </c>
      <c r="O6038" t="s">
        <v>30622</v>
      </c>
      <c r="Q6038" t="s">
        <v>5</v>
      </c>
      <c r="R6038" t="s">
        <v>30619</v>
      </c>
      <c r="S6038" t="s">
        <v>5072</v>
      </c>
      <c r="T6038" t="s">
        <v>7</v>
      </c>
      <c r="U6038" t="s">
        <v>8</v>
      </c>
      <c r="V6038" t="s">
        <v>14</v>
      </c>
      <c r="W6038" t="s">
        <v>3019</v>
      </c>
      <c r="X6038" t="s">
        <v>3020</v>
      </c>
      <c r="Y6038" t="s">
        <v>21</v>
      </c>
    </row>
    <row r="6039" spans="1:25" x14ac:dyDescent="0.2">
      <c r="A6039" t="s">
        <v>0</v>
      </c>
      <c r="B6039" t="s">
        <v>5405</v>
      </c>
      <c r="C6039" t="s">
        <v>4931</v>
      </c>
      <c r="D6039" t="s">
        <v>5406</v>
      </c>
      <c r="E6039" t="s">
        <v>466</v>
      </c>
      <c r="F6039" t="s">
        <v>4932</v>
      </c>
      <c r="G6039" s="1">
        <v>44743</v>
      </c>
      <c r="H6039" s="1">
        <v>44723</v>
      </c>
      <c r="I6039" s="1">
        <v>45029</v>
      </c>
      <c r="J6039" s="3" t="s">
        <v>30629</v>
      </c>
      <c r="K6039" s="1"/>
      <c r="L6039" s="1">
        <v>45088</v>
      </c>
      <c r="M6039" s="1">
        <f t="shared" si="235"/>
        <v>45819</v>
      </c>
      <c r="N6039" t="s">
        <v>4</v>
      </c>
      <c r="O6039" t="s">
        <v>30622</v>
      </c>
      <c r="Q6039" t="s">
        <v>5</v>
      </c>
      <c r="R6039" t="s">
        <v>30619</v>
      </c>
      <c r="S6039" t="s">
        <v>772</v>
      </c>
      <c r="T6039" t="s">
        <v>28</v>
      </c>
      <c r="U6039" t="s">
        <v>77</v>
      </c>
      <c r="V6039" t="s">
        <v>30</v>
      </c>
      <c r="W6039" t="s">
        <v>5407</v>
      </c>
      <c r="X6039" t="s">
        <v>5406</v>
      </c>
      <c r="Y6039" t="s">
        <v>10</v>
      </c>
    </row>
    <row r="6040" spans="1:25" x14ac:dyDescent="0.2">
      <c r="A6040" t="s">
        <v>0</v>
      </c>
      <c r="B6040" t="s">
        <v>23420</v>
      </c>
      <c r="C6040" t="s">
        <v>23421</v>
      </c>
      <c r="D6040" t="s">
        <v>23422</v>
      </c>
      <c r="E6040" t="s">
        <v>18</v>
      </c>
      <c r="F6040" t="s">
        <v>2162</v>
      </c>
      <c r="G6040" s="1">
        <v>45454</v>
      </c>
      <c r="H6040" s="1">
        <v>45454</v>
      </c>
      <c r="I6040" s="1">
        <v>45459</v>
      </c>
      <c r="J6040" s="3" t="s">
        <v>30629</v>
      </c>
      <c r="K6040" s="1"/>
      <c r="L6040" s="1">
        <v>45819</v>
      </c>
      <c r="M6040" s="1">
        <f t="shared" ref="M6040:M6064" si="236">DATE(YEAR(H6040)+1,MONTH(H6040),DAY(H6040))</f>
        <v>45819</v>
      </c>
      <c r="N6040" t="s">
        <v>4</v>
      </c>
      <c r="O6040" t="s">
        <v>30621</v>
      </c>
      <c r="Q6040" t="s">
        <v>5</v>
      </c>
      <c r="R6040" t="s">
        <v>30619</v>
      </c>
      <c r="S6040" t="s">
        <v>6425</v>
      </c>
      <c r="T6040" t="s">
        <v>7</v>
      </c>
      <c r="U6040" t="s">
        <v>287</v>
      </c>
      <c r="V6040" t="s">
        <v>9</v>
      </c>
      <c r="W6040" t="s">
        <v>23423</v>
      </c>
      <c r="X6040" t="s">
        <v>23422</v>
      </c>
      <c r="Y6040" t="s">
        <v>10</v>
      </c>
    </row>
    <row r="6041" spans="1:25" x14ac:dyDescent="0.2">
      <c r="A6041" t="s">
        <v>0</v>
      </c>
      <c r="B6041" t="s">
        <v>23424</v>
      </c>
      <c r="C6041" t="s">
        <v>6774</v>
      </c>
      <c r="D6041" t="s">
        <v>23425</v>
      </c>
      <c r="E6041" t="s">
        <v>18</v>
      </c>
      <c r="F6041" t="s">
        <v>2162</v>
      </c>
      <c r="G6041" s="1">
        <v>45454</v>
      </c>
      <c r="H6041" s="1">
        <v>45454</v>
      </c>
      <c r="I6041" s="1">
        <v>45459</v>
      </c>
      <c r="J6041" s="3" t="s">
        <v>30629</v>
      </c>
      <c r="K6041" s="1"/>
      <c r="L6041" s="1">
        <v>45819</v>
      </c>
      <c r="M6041" s="1">
        <f t="shared" si="236"/>
        <v>45819</v>
      </c>
      <c r="N6041" t="s">
        <v>4</v>
      </c>
      <c r="O6041" t="s">
        <v>30621</v>
      </c>
      <c r="Q6041" t="s">
        <v>5</v>
      </c>
      <c r="R6041" t="s">
        <v>30619</v>
      </c>
      <c r="S6041" t="s">
        <v>6425</v>
      </c>
      <c r="T6041" t="s">
        <v>7</v>
      </c>
      <c r="U6041" t="s">
        <v>287</v>
      </c>
      <c r="V6041" t="s">
        <v>9</v>
      </c>
      <c r="W6041" t="s">
        <v>23426</v>
      </c>
      <c r="X6041" t="s">
        <v>23425</v>
      </c>
      <c r="Y6041" t="s">
        <v>10</v>
      </c>
    </row>
    <row r="6042" spans="1:25" x14ac:dyDescent="0.2">
      <c r="A6042" t="s">
        <v>0</v>
      </c>
      <c r="B6042" t="s">
        <v>23427</v>
      </c>
      <c r="C6042" t="s">
        <v>823</v>
      </c>
      <c r="D6042" t="s">
        <v>23428</v>
      </c>
      <c r="E6042" t="s">
        <v>11</v>
      </c>
      <c r="F6042" t="s">
        <v>2560</v>
      </c>
      <c r="G6042" s="1">
        <v>45454</v>
      </c>
      <c r="H6042" s="1">
        <v>45454</v>
      </c>
      <c r="I6042" s="1">
        <v>45467</v>
      </c>
      <c r="J6042" s="3" t="s">
        <v>30629</v>
      </c>
      <c r="K6042" s="1"/>
      <c r="L6042" s="1">
        <v>45819</v>
      </c>
      <c r="M6042" s="1">
        <f t="shared" si="236"/>
        <v>45819</v>
      </c>
      <c r="N6042" t="s">
        <v>4</v>
      </c>
      <c r="O6042" t="s">
        <v>30621</v>
      </c>
      <c r="Q6042" t="s">
        <v>5</v>
      </c>
      <c r="R6042" t="s">
        <v>30619</v>
      </c>
      <c r="S6042" t="s">
        <v>59</v>
      </c>
      <c r="T6042" t="s">
        <v>7</v>
      </c>
      <c r="U6042" t="s">
        <v>126</v>
      </c>
      <c r="V6042" t="s">
        <v>14</v>
      </c>
      <c r="W6042" t="s">
        <v>23429</v>
      </c>
      <c r="X6042" t="s">
        <v>23428</v>
      </c>
      <c r="Y6042" t="s">
        <v>10</v>
      </c>
    </row>
    <row r="6043" spans="1:25" x14ac:dyDescent="0.2">
      <c r="A6043" t="s">
        <v>0</v>
      </c>
      <c r="B6043" t="s">
        <v>23430</v>
      </c>
      <c r="C6043" t="s">
        <v>591</v>
      </c>
      <c r="D6043" t="s">
        <v>23431</v>
      </c>
      <c r="E6043" t="s">
        <v>52</v>
      </c>
      <c r="F6043" t="s">
        <v>23432</v>
      </c>
      <c r="G6043" s="1">
        <v>45454</v>
      </c>
      <c r="H6043" s="1">
        <v>45454</v>
      </c>
      <c r="I6043" s="1">
        <v>45553</v>
      </c>
      <c r="J6043" s="3" t="s">
        <v>30629</v>
      </c>
      <c r="K6043" s="1"/>
      <c r="L6043" s="1">
        <v>45546</v>
      </c>
      <c r="M6043" s="1">
        <f t="shared" si="236"/>
        <v>45819</v>
      </c>
      <c r="N6043" t="s">
        <v>89</v>
      </c>
      <c r="O6043" t="s">
        <v>30621</v>
      </c>
      <c r="Q6043" t="s">
        <v>5</v>
      </c>
      <c r="R6043" t="s">
        <v>30619</v>
      </c>
      <c r="S6043" t="s">
        <v>23433</v>
      </c>
      <c r="T6043" t="s">
        <v>7</v>
      </c>
      <c r="U6043" t="s">
        <v>628</v>
      </c>
      <c r="V6043" t="s">
        <v>14</v>
      </c>
      <c r="W6043" t="s">
        <v>23434</v>
      </c>
      <c r="X6043" t="s">
        <v>23431</v>
      </c>
      <c r="Y6043" t="s">
        <v>91</v>
      </c>
    </row>
    <row r="6044" spans="1:25" x14ac:dyDescent="0.2">
      <c r="A6044" t="s">
        <v>0</v>
      </c>
      <c r="B6044" t="s">
        <v>23435</v>
      </c>
      <c r="C6044" t="s">
        <v>229</v>
      </c>
      <c r="D6044" t="s">
        <v>23436</v>
      </c>
      <c r="E6044" t="s">
        <v>18</v>
      </c>
      <c r="F6044" t="s">
        <v>3123</v>
      </c>
      <c r="G6044" s="1">
        <v>45454</v>
      </c>
      <c r="H6044" s="1">
        <v>45454</v>
      </c>
      <c r="I6044" s="1">
        <v>45765</v>
      </c>
      <c r="J6044" s="3" t="s">
        <v>30629</v>
      </c>
      <c r="K6044" s="1"/>
      <c r="L6044" s="1">
        <v>45819</v>
      </c>
      <c r="M6044" s="1">
        <f t="shared" si="236"/>
        <v>45819</v>
      </c>
      <c r="N6044" t="s">
        <v>448</v>
      </c>
      <c r="O6044" t="s">
        <v>30621</v>
      </c>
      <c r="Q6044" t="s">
        <v>5</v>
      </c>
      <c r="R6044" t="s">
        <v>30619</v>
      </c>
      <c r="S6044" t="s">
        <v>179</v>
      </c>
      <c r="T6044" t="s">
        <v>7</v>
      </c>
      <c r="U6044" t="s">
        <v>8</v>
      </c>
      <c r="V6044" t="s">
        <v>14</v>
      </c>
      <c r="W6044" t="s">
        <v>23437</v>
      </c>
      <c r="X6044" t="s">
        <v>23436</v>
      </c>
      <c r="Y6044" t="s">
        <v>21</v>
      </c>
    </row>
    <row r="6045" spans="1:25" x14ac:dyDescent="0.2">
      <c r="A6045" t="s">
        <v>0</v>
      </c>
      <c r="B6045" t="s">
        <v>23438</v>
      </c>
      <c r="C6045" t="s">
        <v>4563</v>
      </c>
      <c r="D6045" t="s">
        <v>23439</v>
      </c>
      <c r="E6045" t="s">
        <v>11</v>
      </c>
      <c r="F6045" t="s">
        <v>813</v>
      </c>
      <c r="G6045" s="1">
        <v>45454</v>
      </c>
      <c r="H6045" s="1">
        <v>45454</v>
      </c>
      <c r="I6045" s="1">
        <v>45678</v>
      </c>
      <c r="J6045" s="3" t="s">
        <v>30629</v>
      </c>
      <c r="K6045" s="1"/>
      <c r="L6045" s="1">
        <v>45819</v>
      </c>
      <c r="M6045" s="1">
        <f t="shared" si="236"/>
        <v>45819</v>
      </c>
      <c r="N6045" t="s">
        <v>26</v>
      </c>
      <c r="O6045" t="s">
        <v>30621</v>
      </c>
      <c r="Q6045" t="s">
        <v>5</v>
      </c>
      <c r="R6045" t="s">
        <v>30619</v>
      </c>
      <c r="S6045" t="s">
        <v>179</v>
      </c>
      <c r="T6045" t="s">
        <v>7</v>
      </c>
      <c r="U6045" t="s">
        <v>2525</v>
      </c>
      <c r="V6045" t="s">
        <v>9</v>
      </c>
      <c r="W6045" t="s">
        <v>23440</v>
      </c>
      <c r="X6045" t="s">
        <v>23439</v>
      </c>
      <c r="Y6045" t="s">
        <v>31</v>
      </c>
    </row>
    <row r="6046" spans="1:25" x14ac:dyDescent="0.2">
      <c r="A6046" t="s">
        <v>0</v>
      </c>
      <c r="B6046" t="s">
        <v>23441</v>
      </c>
      <c r="C6046" t="s">
        <v>4563</v>
      </c>
      <c r="D6046" t="s">
        <v>23442</v>
      </c>
      <c r="E6046" t="s">
        <v>11</v>
      </c>
      <c r="F6046" t="s">
        <v>1199</v>
      </c>
      <c r="G6046" s="1">
        <v>45454</v>
      </c>
      <c r="H6046" s="1">
        <v>45454</v>
      </c>
      <c r="I6046" s="1">
        <v>45709</v>
      </c>
      <c r="J6046" s="3" t="s">
        <v>30629</v>
      </c>
      <c r="K6046" s="1"/>
      <c r="L6046" s="1">
        <v>45819</v>
      </c>
      <c r="M6046" s="1">
        <f t="shared" si="236"/>
        <v>45819</v>
      </c>
      <c r="N6046" t="s">
        <v>26</v>
      </c>
      <c r="O6046" t="s">
        <v>30621</v>
      </c>
      <c r="Q6046" t="s">
        <v>5</v>
      </c>
      <c r="R6046" t="s">
        <v>30619</v>
      </c>
      <c r="S6046" t="s">
        <v>249</v>
      </c>
      <c r="T6046" t="s">
        <v>28</v>
      </c>
      <c r="U6046" t="s">
        <v>29</v>
      </c>
      <c r="V6046" t="s">
        <v>30</v>
      </c>
      <c r="W6046" t="s">
        <v>23443</v>
      </c>
      <c r="X6046" t="s">
        <v>23442</v>
      </c>
      <c r="Y6046" t="s">
        <v>31</v>
      </c>
    </row>
    <row r="6047" spans="1:25" x14ac:dyDescent="0.2">
      <c r="A6047" t="s">
        <v>0</v>
      </c>
      <c r="B6047" t="s">
        <v>23444</v>
      </c>
      <c r="C6047" t="s">
        <v>838</v>
      </c>
      <c r="D6047" t="s">
        <v>23445</v>
      </c>
      <c r="E6047" t="s">
        <v>18</v>
      </c>
      <c r="F6047" t="s">
        <v>3123</v>
      </c>
      <c r="G6047" s="1">
        <v>45454</v>
      </c>
      <c r="H6047" s="1">
        <v>45454</v>
      </c>
      <c r="I6047" s="1">
        <v>45765</v>
      </c>
      <c r="J6047" s="3" t="s">
        <v>30629</v>
      </c>
      <c r="K6047" s="1"/>
      <c r="L6047" s="1">
        <v>45819</v>
      </c>
      <c r="M6047" s="1">
        <f t="shared" si="236"/>
        <v>45819</v>
      </c>
      <c r="N6047" t="s">
        <v>448</v>
      </c>
      <c r="O6047" t="s">
        <v>30621</v>
      </c>
      <c r="Q6047" t="s">
        <v>5</v>
      </c>
      <c r="R6047" t="s">
        <v>30619</v>
      </c>
      <c r="S6047" t="s">
        <v>179</v>
      </c>
      <c r="T6047" t="s">
        <v>7</v>
      </c>
      <c r="U6047" t="s">
        <v>8</v>
      </c>
      <c r="V6047" t="s">
        <v>14</v>
      </c>
      <c r="W6047" t="s">
        <v>23446</v>
      </c>
      <c r="X6047" t="s">
        <v>23445</v>
      </c>
      <c r="Y6047" t="s">
        <v>21</v>
      </c>
    </row>
    <row r="6048" spans="1:25" x14ac:dyDescent="0.2">
      <c r="A6048" t="s">
        <v>0</v>
      </c>
      <c r="B6048" t="s">
        <v>23453</v>
      </c>
      <c r="C6048" t="s">
        <v>2607</v>
      </c>
      <c r="D6048" t="s">
        <v>23454</v>
      </c>
      <c r="E6048" t="s">
        <v>105</v>
      </c>
      <c r="F6048" t="s">
        <v>1758</v>
      </c>
      <c r="G6048" s="1">
        <v>45454</v>
      </c>
      <c r="H6048" s="1">
        <v>45454</v>
      </c>
      <c r="I6048" s="1">
        <v>45454</v>
      </c>
      <c r="J6048" s="1" t="s">
        <v>30628</v>
      </c>
      <c r="K6048" s="1"/>
      <c r="L6048" s="1">
        <v>45819</v>
      </c>
      <c r="M6048" s="1">
        <f t="shared" si="236"/>
        <v>45819</v>
      </c>
      <c r="N6048" t="s">
        <v>4</v>
      </c>
      <c r="O6048" t="s">
        <v>30621</v>
      </c>
      <c r="Q6048" t="s">
        <v>5</v>
      </c>
      <c r="R6048" t="s">
        <v>30620</v>
      </c>
      <c r="S6048" t="s">
        <v>6125</v>
      </c>
      <c r="T6048" t="s">
        <v>7</v>
      </c>
      <c r="U6048" t="s">
        <v>8</v>
      </c>
      <c r="V6048" t="s">
        <v>9</v>
      </c>
      <c r="W6048" t="s">
        <v>23455</v>
      </c>
      <c r="X6048" t="s">
        <v>23456</v>
      </c>
      <c r="Y6048" t="s">
        <v>10</v>
      </c>
    </row>
    <row r="6049" spans="1:25" x14ac:dyDescent="0.2">
      <c r="A6049" t="s">
        <v>0</v>
      </c>
      <c r="B6049" t="s">
        <v>23457</v>
      </c>
      <c r="C6049" t="s">
        <v>4507</v>
      </c>
      <c r="D6049" t="s">
        <v>23458</v>
      </c>
      <c r="E6049" t="s">
        <v>11</v>
      </c>
      <c r="F6049" t="s">
        <v>1199</v>
      </c>
      <c r="G6049" s="1">
        <v>45454</v>
      </c>
      <c r="H6049" s="1">
        <v>45454</v>
      </c>
      <c r="I6049" s="1">
        <v>45709</v>
      </c>
      <c r="J6049" s="3" t="s">
        <v>30629</v>
      </c>
      <c r="K6049" s="1"/>
      <c r="L6049" s="1">
        <v>45546</v>
      </c>
      <c r="M6049" s="1">
        <f t="shared" si="236"/>
        <v>45819</v>
      </c>
      <c r="N6049" t="s">
        <v>26</v>
      </c>
      <c r="O6049" t="s">
        <v>30621</v>
      </c>
      <c r="Q6049" t="s">
        <v>5</v>
      </c>
      <c r="R6049" t="s">
        <v>30619</v>
      </c>
      <c r="S6049" t="s">
        <v>6209</v>
      </c>
      <c r="T6049" t="s">
        <v>7</v>
      </c>
      <c r="U6049" t="s">
        <v>37</v>
      </c>
      <c r="V6049" t="s">
        <v>9</v>
      </c>
      <c r="W6049" t="s">
        <v>23459</v>
      </c>
      <c r="X6049" t="s">
        <v>23460</v>
      </c>
      <c r="Y6049" t="s">
        <v>31</v>
      </c>
    </row>
    <row r="6050" spans="1:25" x14ac:dyDescent="0.2">
      <c r="A6050" t="s">
        <v>0</v>
      </c>
      <c r="B6050" t="s">
        <v>23461</v>
      </c>
      <c r="C6050" t="s">
        <v>4507</v>
      </c>
      <c r="D6050" t="s">
        <v>23462</v>
      </c>
      <c r="E6050" t="s">
        <v>11</v>
      </c>
      <c r="F6050" t="s">
        <v>813</v>
      </c>
      <c r="G6050" s="1">
        <v>45454</v>
      </c>
      <c r="H6050" s="1">
        <v>45454</v>
      </c>
      <c r="I6050" s="1">
        <v>45678</v>
      </c>
      <c r="J6050" s="3" t="s">
        <v>30629</v>
      </c>
      <c r="K6050" s="1"/>
      <c r="L6050" s="1">
        <v>45819</v>
      </c>
      <c r="M6050" s="1">
        <f t="shared" si="236"/>
        <v>45819</v>
      </c>
      <c r="N6050" t="s">
        <v>26</v>
      </c>
      <c r="O6050" t="s">
        <v>30621</v>
      </c>
      <c r="Q6050" t="s">
        <v>5</v>
      </c>
      <c r="R6050" t="s">
        <v>30619</v>
      </c>
      <c r="S6050" t="s">
        <v>179</v>
      </c>
      <c r="T6050" t="s">
        <v>109</v>
      </c>
      <c r="U6050" t="s">
        <v>165</v>
      </c>
      <c r="V6050" t="s">
        <v>111</v>
      </c>
      <c r="W6050" t="s">
        <v>23463</v>
      </c>
      <c r="X6050" t="s">
        <v>23462</v>
      </c>
      <c r="Y6050" t="s">
        <v>31</v>
      </c>
    </row>
    <row r="6051" spans="1:25" x14ac:dyDescent="0.2">
      <c r="A6051" t="s">
        <v>0</v>
      </c>
      <c r="B6051" t="s">
        <v>23464</v>
      </c>
      <c r="C6051" t="s">
        <v>4507</v>
      </c>
      <c r="D6051" t="s">
        <v>23465</v>
      </c>
      <c r="E6051" t="s">
        <v>11</v>
      </c>
      <c r="F6051" t="s">
        <v>813</v>
      </c>
      <c r="G6051" s="1">
        <v>45454</v>
      </c>
      <c r="H6051" s="1">
        <v>45454</v>
      </c>
      <c r="I6051" s="1">
        <v>45454</v>
      </c>
      <c r="J6051" s="1" t="s">
        <v>30628</v>
      </c>
      <c r="K6051" s="1"/>
      <c r="L6051" s="1">
        <v>45819</v>
      </c>
      <c r="M6051" s="1">
        <f t="shared" si="236"/>
        <v>45819</v>
      </c>
      <c r="N6051" t="s">
        <v>89</v>
      </c>
      <c r="O6051" t="s">
        <v>30621</v>
      </c>
      <c r="Q6051" t="s">
        <v>5</v>
      </c>
      <c r="R6051" t="s">
        <v>30620</v>
      </c>
      <c r="S6051" t="s">
        <v>6348</v>
      </c>
      <c r="T6051" t="s">
        <v>7</v>
      </c>
      <c r="U6051" t="s">
        <v>1248</v>
      </c>
      <c r="V6051" t="s">
        <v>14</v>
      </c>
      <c r="W6051" t="s">
        <v>23466</v>
      </c>
      <c r="X6051" t="s">
        <v>23467</v>
      </c>
      <c r="Y6051" t="s">
        <v>91</v>
      </c>
    </row>
    <row r="6052" spans="1:25" x14ac:dyDescent="0.2">
      <c r="A6052" t="s">
        <v>0</v>
      </c>
      <c r="B6052" t="s">
        <v>23468</v>
      </c>
      <c r="C6052" t="s">
        <v>1736</v>
      </c>
      <c r="D6052" t="s">
        <v>23469</v>
      </c>
      <c r="E6052" t="s">
        <v>11</v>
      </c>
      <c r="F6052" t="s">
        <v>813</v>
      </c>
      <c r="G6052" s="1">
        <v>45454</v>
      </c>
      <c r="H6052" s="1">
        <v>45454</v>
      </c>
      <c r="I6052" s="1">
        <v>45678</v>
      </c>
      <c r="J6052" s="3" t="s">
        <v>30629</v>
      </c>
      <c r="K6052" s="1"/>
      <c r="L6052" s="1">
        <v>45819</v>
      </c>
      <c r="M6052" s="1">
        <f t="shared" si="236"/>
        <v>45819</v>
      </c>
      <c r="N6052" t="s">
        <v>26</v>
      </c>
      <c r="O6052" t="s">
        <v>30621</v>
      </c>
      <c r="Q6052" t="s">
        <v>5</v>
      </c>
      <c r="R6052" t="s">
        <v>30619</v>
      </c>
      <c r="S6052" t="s">
        <v>179</v>
      </c>
      <c r="T6052" t="s">
        <v>109</v>
      </c>
      <c r="U6052" t="s">
        <v>165</v>
      </c>
      <c r="V6052" t="s">
        <v>111</v>
      </c>
      <c r="W6052" t="s">
        <v>23470</v>
      </c>
      <c r="X6052" t="s">
        <v>23469</v>
      </c>
      <c r="Y6052" t="s">
        <v>31</v>
      </c>
    </row>
    <row r="6053" spans="1:25" x14ac:dyDescent="0.2">
      <c r="A6053" t="s">
        <v>0</v>
      </c>
      <c r="B6053" t="s">
        <v>23471</v>
      </c>
      <c r="C6053" t="s">
        <v>230</v>
      </c>
      <c r="D6053" t="s">
        <v>23472</v>
      </c>
      <c r="E6053" t="s">
        <v>11</v>
      </c>
      <c r="F6053" t="s">
        <v>5144</v>
      </c>
      <c r="G6053" s="1">
        <v>45454</v>
      </c>
      <c r="H6053" s="1">
        <v>45454</v>
      </c>
      <c r="I6053" s="1">
        <v>45672</v>
      </c>
      <c r="J6053" s="3" t="s">
        <v>30629</v>
      </c>
      <c r="K6053" s="1"/>
      <c r="L6053" s="1">
        <v>45819</v>
      </c>
      <c r="M6053" s="1">
        <f t="shared" si="236"/>
        <v>45819</v>
      </c>
      <c r="N6053" t="s">
        <v>89</v>
      </c>
      <c r="O6053" t="s">
        <v>30621</v>
      </c>
      <c r="Q6053" t="s">
        <v>5</v>
      </c>
      <c r="R6053" t="s">
        <v>30619</v>
      </c>
      <c r="S6053" t="s">
        <v>5664</v>
      </c>
      <c r="T6053" t="s">
        <v>549</v>
      </c>
      <c r="U6053" t="s">
        <v>118</v>
      </c>
      <c r="V6053" t="s">
        <v>9</v>
      </c>
      <c r="W6053" t="s">
        <v>23473</v>
      </c>
      <c r="X6053" t="s">
        <v>23472</v>
      </c>
      <c r="Y6053" t="s">
        <v>91</v>
      </c>
    </row>
    <row r="6054" spans="1:25" x14ac:dyDescent="0.2">
      <c r="A6054" t="s">
        <v>0</v>
      </c>
      <c r="B6054" t="s">
        <v>23474</v>
      </c>
      <c r="C6054" t="s">
        <v>1688</v>
      </c>
      <c r="D6054" t="s">
        <v>23475</v>
      </c>
      <c r="E6054" t="s">
        <v>105</v>
      </c>
      <c r="F6054" t="s">
        <v>3473</v>
      </c>
      <c r="G6054" s="1">
        <v>45454</v>
      </c>
      <c r="H6054" s="1">
        <v>45454</v>
      </c>
      <c r="I6054" s="1">
        <v>45747</v>
      </c>
      <c r="J6054" s="3" t="s">
        <v>30629</v>
      </c>
      <c r="K6054" s="1"/>
      <c r="L6054" s="1">
        <v>45819</v>
      </c>
      <c r="M6054" s="1">
        <f t="shared" si="236"/>
        <v>45819</v>
      </c>
      <c r="N6054" t="s">
        <v>4</v>
      </c>
      <c r="O6054" t="s">
        <v>30621</v>
      </c>
      <c r="Q6054" t="s">
        <v>5</v>
      </c>
      <c r="R6054" t="s">
        <v>30619</v>
      </c>
      <c r="S6054" t="s">
        <v>59</v>
      </c>
      <c r="T6054" t="s">
        <v>28</v>
      </c>
      <c r="U6054" t="s">
        <v>126</v>
      </c>
      <c r="V6054" t="s">
        <v>30</v>
      </c>
      <c r="W6054" t="s">
        <v>23476</v>
      </c>
      <c r="X6054" t="s">
        <v>23475</v>
      </c>
      <c r="Y6054" t="s">
        <v>10</v>
      </c>
    </row>
    <row r="6055" spans="1:25" x14ac:dyDescent="0.2">
      <c r="A6055" t="s">
        <v>0</v>
      </c>
      <c r="B6055" t="s">
        <v>23477</v>
      </c>
      <c r="C6055" t="s">
        <v>4993</v>
      </c>
      <c r="D6055" t="s">
        <v>23478</v>
      </c>
      <c r="E6055" t="s">
        <v>18</v>
      </c>
      <c r="F6055" t="s">
        <v>739</v>
      </c>
      <c r="G6055" s="1">
        <v>45454</v>
      </c>
      <c r="H6055" s="1">
        <v>45454</v>
      </c>
      <c r="I6055" s="1">
        <v>45813</v>
      </c>
      <c r="J6055" s="3" t="s">
        <v>30629</v>
      </c>
      <c r="K6055" s="1"/>
      <c r="L6055" s="1">
        <v>45819</v>
      </c>
      <c r="M6055" s="1">
        <f t="shared" si="236"/>
        <v>45819</v>
      </c>
      <c r="N6055" t="s">
        <v>26</v>
      </c>
      <c r="O6055" t="s">
        <v>30621</v>
      </c>
      <c r="Q6055" t="s">
        <v>5</v>
      </c>
      <c r="R6055" t="s">
        <v>30619</v>
      </c>
      <c r="S6055" t="s">
        <v>179</v>
      </c>
      <c r="T6055" t="s">
        <v>7</v>
      </c>
      <c r="U6055" t="s">
        <v>37</v>
      </c>
      <c r="V6055" t="s">
        <v>9</v>
      </c>
      <c r="W6055" t="s">
        <v>23479</v>
      </c>
      <c r="X6055" t="s">
        <v>23478</v>
      </c>
      <c r="Y6055" t="s">
        <v>31</v>
      </c>
    </row>
    <row r="6056" spans="1:25" x14ac:dyDescent="0.2">
      <c r="A6056" t="s">
        <v>0</v>
      </c>
      <c r="B6056" t="s">
        <v>23480</v>
      </c>
      <c r="C6056" t="s">
        <v>660</v>
      </c>
      <c r="D6056" t="s">
        <v>23481</v>
      </c>
      <c r="E6056" t="s">
        <v>24</v>
      </c>
      <c r="F6056" t="s">
        <v>938</v>
      </c>
      <c r="G6056" s="1">
        <v>45454</v>
      </c>
      <c r="H6056" s="1">
        <v>45454</v>
      </c>
      <c r="I6056" s="1">
        <v>45819</v>
      </c>
      <c r="J6056" s="3" t="s">
        <v>30629</v>
      </c>
      <c r="K6056" s="1"/>
      <c r="L6056" s="1">
        <v>45819</v>
      </c>
      <c r="M6056" s="1">
        <f t="shared" si="236"/>
        <v>45819</v>
      </c>
      <c r="N6056" t="s">
        <v>4</v>
      </c>
      <c r="O6056" t="s">
        <v>30621</v>
      </c>
      <c r="Q6056" t="s">
        <v>5</v>
      </c>
      <c r="R6056" t="s">
        <v>30619</v>
      </c>
      <c r="S6056" t="s">
        <v>179</v>
      </c>
      <c r="T6056" t="s">
        <v>7</v>
      </c>
      <c r="U6056" t="s">
        <v>126</v>
      </c>
      <c r="V6056" t="s">
        <v>14</v>
      </c>
      <c r="W6056" t="s">
        <v>23482</v>
      </c>
      <c r="X6056" t="s">
        <v>23481</v>
      </c>
      <c r="Y6056" t="s">
        <v>10</v>
      </c>
    </row>
    <row r="6057" spans="1:25" x14ac:dyDescent="0.2">
      <c r="A6057" t="s">
        <v>0</v>
      </c>
      <c r="B6057" t="s">
        <v>23483</v>
      </c>
      <c r="C6057" t="s">
        <v>6335</v>
      </c>
      <c r="D6057" t="s">
        <v>23484</v>
      </c>
      <c r="E6057" t="s">
        <v>466</v>
      </c>
      <c r="F6057" t="s">
        <v>6346</v>
      </c>
      <c r="G6057" s="1">
        <v>45454</v>
      </c>
      <c r="H6057" s="1">
        <v>45454</v>
      </c>
      <c r="I6057" s="1">
        <v>45583</v>
      </c>
      <c r="J6057" s="3" t="s">
        <v>30629</v>
      </c>
      <c r="K6057" s="1"/>
      <c r="L6057" s="1">
        <v>45546</v>
      </c>
      <c r="M6057" s="1">
        <f t="shared" si="236"/>
        <v>45819</v>
      </c>
      <c r="N6057" t="s">
        <v>4</v>
      </c>
      <c r="O6057" t="s">
        <v>30621</v>
      </c>
      <c r="Q6057" t="s">
        <v>5</v>
      </c>
      <c r="R6057" t="s">
        <v>30619</v>
      </c>
      <c r="S6057" t="s">
        <v>6137</v>
      </c>
      <c r="T6057" t="s">
        <v>7</v>
      </c>
      <c r="U6057" t="s">
        <v>227</v>
      </c>
      <c r="V6057" t="s">
        <v>9</v>
      </c>
      <c r="W6057" t="s">
        <v>23485</v>
      </c>
      <c r="X6057" t="s">
        <v>23484</v>
      </c>
      <c r="Y6057" t="s">
        <v>10</v>
      </c>
    </row>
    <row r="6058" spans="1:25" x14ac:dyDescent="0.2">
      <c r="A6058" t="s">
        <v>0</v>
      </c>
      <c r="B6058" t="s">
        <v>23486</v>
      </c>
      <c r="C6058" t="s">
        <v>6103</v>
      </c>
      <c r="D6058" t="s">
        <v>23487</v>
      </c>
      <c r="E6058" t="s">
        <v>11</v>
      </c>
      <c r="F6058" t="s">
        <v>4130</v>
      </c>
      <c r="G6058" s="1">
        <v>45454</v>
      </c>
      <c r="H6058" s="1">
        <v>45454</v>
      </c>
      <c r="I6058" s="1">
        <v>45773</v>
      </c>
      <c r="J6058" s="3" t="s">
        <v>30629</v>
      </c>
      <c r="K6058" s="1"/>
      <c r="L6058" s="1">
        <v>45819</v>
      </c>
      <c r="M6058" s="1">
        <f t="shared" si="236"/>
        <v>45819</v>
      </c>
      <c r="N6058" t="s">
        <v>26</v>
      </c>
      <c r="O6058" t="s">
        <v>30621</v>
      </c>
      <c r="Q6058" t="s">
        <v>5</v>
      </c>
      <c r="R6058" t="s">
        <v>30619</v>
      </c>
      <c r="S6058" t="s">
        <v>74</v>
      </c>
      <c r="T6058" t="s">
        <v>7</v>
      </c>
      <c r="U6058" t="s">
        <v>37</v>
      </c>
      <c r="V6058" t="s">
        <v>9</v>
      </c>
      <c r="W6058" t="s">
        <v>23488</v>
      </c>
      <c r="X6058" t="s">
        <v>23487</v>
      </c>
      <c r="Y6058" t="s">
        <v>31</v>
      </c>
    </row>
    <row r="6059" spans="1:25" x14ac:dyDescent="0.2">
      <c r="A6059" t="s">
        <v>0</v>
      </c>
      <c r="B6059" t="s">
        <v>23512</v>
      </c>
      <c r="C6059" t="s">
        <v>2592</v>
      </c>
      <c r="D6059" t="s">
        <v>23513</v>
      </c>
      <c r="E6059" t="s">
        <v>11</v>
      </c>
      <c r="F6059" t="s">
        <v>5787</v>
      </c>
      <c r="G6059" s="1">
        <v>45454</v>
      </c>
      <c r="H6059" s="1">
        <v>45454</v>
      </c>
      <c r="I6059" s="1">
        <v>45497</v>
      </c>
      <c r="J6059" s="3" t="s">
        <v>30629</v>
      </c>
      <c r="K6059" s="1"/>
      <c r="L6059" s="1">
        <v>45819</v>
      </c>
      <c r="M6059" s="1">
        <f t="shared" si="236"/>
        <v>45819</v>
      </c>
      <c r="N6059" t="s">
        <v>4</v>
      </c>
      <c r="O6059" t="s">
        <v>30621</v>
      </c>
      <c r="Q6059" t="s">
        <v>5</v>
      </c>
      <c r="R6059" t="s">
        <v>30619</v>
      </c>
      <c r="S6059" t="s">
        <v>6137</v>
      </c>
      <c r="T6059" t="s">
        <v>7</v>
      </c>
      <c r="U6059" t="s">
        <v>638</v>
      </c>
      <c r="V6059" t="s">
        <v>9</v>
      </c>
      <c r="W6059" t="s">
        <v>23514</v>
      </c>
      <c r="X6059" t="s">
        <v>23513</v>
      </c>
      <c r="Y6059" t="s">
        <v>10</v>
      </c>
    </row>
    <row r="6060" spans="1:25" x14ac:dyDescent="0.2">
      <c r="A6060" t="s">
        <v>0</v>
      </c>
      <c r="B6060" t="s">
        <v>23522</v>
      </c>
      <c r="C6060" t="s">
        <v>2592</v>
      </c>
      <c r="D6060" t="s">
        <v>23523</v>
      </c>
      <c r="E6060" t="s">
        <v>11</v>
      </c>
      <c r="F6060" t="s">
        <v>6467</v>
      </c>
      <c r="G6060" s="1">
        <v>45454</v>
      </c>
      <c r="H6060" s="1">
        <v>45454</v>
      </c>
      <c r="I6060" s="1">
        <v>45497</v>
      </c>
      <c r="J6060" s="3" t="s">
        <v>30629</v>
      </c>
      <c r="K6060" s="1"/>
      <c r="L6060" s="1">
        <v>45819</v>
      </c>
      <c r="M6060" s="1">
        <f t="shared" si="236"/>
        <v>45819</v>
      </c>
      <c r="N6060" t="s">
        <v>4</v>
      </c>
      <c r="O6060" t="s">
        <v>30621</v>
      </c>
      <c r="Q6060" t="s">
        <v>5</v>
      </c>
      <c r="R6060" t="s">
        <v>30619</v>
      </c>
      <c r="S6060" t="s">
        <v>255</v>
      </c>
      <c r="T6060" t="s">
        <v>7</v>
      </c>
      <c r="U6060" t="s">
        <v>97</v>
      </c>
      <c r="V6060" t="s">
        <v>9</v>
      </c>
      <c r="W6060" t="s">
        <v>23524</v>
      </c>
      <c r="X6060" t="s">
        <v>23523</v>
      </c>
      <c r="Y6060" t="s">
        <v>10</v>
      </c>
    </row>
    <row r="6061" spans="1:25" x14ac:dyDescent="0.2">
      <c r="A6061" t="s">
        <v>0</v>
      </c>
      <c r="B6061" t="s">
        <v>23576</v>
      </c>
      <c r="C6061" t="s">
        <v>2551</v>
      </c>
      <c r="D6061" t="s">
        <v>23577</v>
      </c>
      <c r="E6061" t="s">
        <v>34</v>
      </c>
      <c r="F6061" t="s">
        <v>611</v>
      </c>
      <c r="G6061" s="1">
        <v>45454</v>
      </c>
      <c r="H6061" s="1">
        <v>45454</v>
      </c>
      <c r="I6061" s="1">
        <v>45663</v>
      </c>
      <c r="J6061" s="3" t="s">
        <v>30629</v>
      </c>
      <c r="K6061" s="1"/>
      <c r="L6061" s="1">
        <v>45819</v>
      </c>
      <c r="M6061" s="1">
        <f t="shared" si="236"/>
        <v>45819</v>
      </c>
      <c r="N6061" t="s">
        <v>63</v>
      </c>
      <c r="O6061" t="s">
        <v>30621</v>
      </c>
      <c r="Q6061" t="s">
        <v>5</v>
      </c>
      <c r="R6061" t="s">
        <v>30619</v>
      </c>
      <c r="S6061" t="s">
        <v>23578</v>
      </c>
      <c r="T6061" t="s">
        <v>64</v>
      </c>
      <c r="U6061" t="s">
        <v>119</v>
      </c>
      <c r="V6061" t="s">
        <v>120</v>
      </c>
      <c r="W6061" t="s">
        <v>41</v>
      </c>
      <c r="X6061" t="s">
        <v>41</v>
      </c>
      <c r="Y6061" t="s">
        <v>41</v>
      </c>
    </row>
    <row r="6062" spans="1:25" x14ac:dyDescent="0.2">
      <c r="A6062" t="s">
        <v>0</v>
      </c>
      <c r="B6062" t="s">
        <v>23599</v>
      </c>
      <c r="C6062" t="s">
        <v>23600</v>
      </c>
      <c r="D6062" t="s">
        <v>23601</v>
      </c>
      <c r="E6062" t="s">
        <v>18</v>
      </c>
      <c r="F6062" t="s">
        <v>23602</v>
      </c>
      <c r="G6062" s="1">
        <v>45454</v>
      </c>
      <c r="H6062" s="1">
        <v>45454</v>
      </c>
      <c r="I6062" s="1">
        <v>45665</v>
      </c>
      <c r="J6062" s="3" t="s">
        <v>30629</v>
      </c>
      <c r="K6062" s="1"/>
      <c r="L6062" s="1">
        <v>45819</v>
      </c>
      <c r="M6062" s="1">
        <f t="shared" si="236"/>
        <v>45819</v>
      </c>
      <c r="N6062" t="s">
        <v>4</v>
      </c>
      <c r="O6062" t="s">
        <v>30621</v>
      </c>
      <c r="Q6062" t="s">
        <v>5</v>
      </c>
      <c r="R6062" t="s">
        <v>30619</v>
      </c>
      <c r="S6062" t="s">
        <v>8630</v>
      </c>
      <c r="T6062" t="s">
        <v>7</v>
      </c>
      <c r="U6062" t="s">
        <v>3125</v>
      </c>
      <c r="V6062" t="s">
        <v>14</v>
      </c>
      <c r="W6062" t="s">
        <v>23603</v>
      </c>
      <c r="X6062" t="s">
        <v>23601</v>
      </c>
      <c r="Y6062" t="s">
        <v>10</v>
      </c>
    </row>
    <row r="6063" spans="1:25" x14ac:dyDescent="0.2">
      <c r="A6063" t="s">
        <v>0</v>
      </c>
      <c r="B6063" t="s">
        <v>23640</v>
      </c>
      <c r="C6063" t="s">
        <v>2876</v>
      </c>
      <c r="D6063" t="s">
        <v>23641</v>
      </c>
      <c r="E6063" t="s">
        <v>11</v>
      </c>
      <c r="F6063" t="s">
        <v>716</v>
      </c>
      <c r="G6063" s="1">
        <v>45454</v>
      </c>
      <c r="H6063" s="1">
        <v>45454</v>
      </c>
      <c r="I6063" s="1">
        <v>45814</v>
      </c>
      <c r="J6063" s="3" t="s">
        <v>30629</v>
      </c>
      <c r="K6063" s="1"/>
      <c r="L6063" s="1">
        <v>45819</v>
      </c>
      <c r="M6063" s="1">
        <f t="shared" si="236"/>
        <v>45819</v>
      </c>
      <c r="N6063" t="s">
        <v>89</v>
      </c>
      <c r="O6063" t="s">
        <v>30621</v>
      </c>
      <c r="Q6063" t="s">
        <v>5</v>
      </c>
      <c r="R6063" t="s">
        <v>30619</v>
      </c>
      <c r="S6063" t="s">
        <v>255</v>
      </c>
      <c r="T6063" t="s">
        <v>7</v>
      </c>
      <c r="U6063" t="s">
        <v>90</v>
      </c>
      <c r="V6063" t="s">
        <v>9</v>
      </c>
      <c r="W6063" t="s">
        <v>23642</v>
      </c>
      <c r="X6063" t="s">
        <v>23643</v>
      </c>
      <c r="Y6063" t="s">
        <v>91</v>
      </c>
    </row>
    <row r="6064" spans="1:25" x14ac:dyDescent="0.2">
      <c r="A6064" t="s">
        <v>0</v>
      </c>
      <c r="B6064" t="s">
        <v>23673</v>
      </c>
      <c r="C6064" t="s">
        <v>2953</v>
      </c>
      <c r="D6064" t="s">
        <v>23674</v>
      </c>
      <c r="E6064" t="s">
        <v>11</v>
      </c>
      <c r="F6064" t="s">
        <v>2954</v>
      </c>
      <c r="G6064" s="1">
        <v>45455</v>
      </c>
      <c r="H6064" s="1">
        <v>45454</v>
      </c>
      <c r="I6064" s="1">
        <v>45805</v>
      </c>
      <c r="J6064" s="3" t="s">
        <v>30629</v>
      </c>
      <c r="K6064" s="1"/>
      <c r="L6064" s="1">
        <v>45819</v>
      </c>
      <c r="M6064" s="1">
        <f t="shared" si="236"/>
        <v>45819</v>
      </c>
      <c r="N6064" t="s">
        <v>4</v>
      </c>
      <c r="O6064" t="s">
        <v>30621</v>
      </c>
      <c r="Q6064" t="s">
        <v>5</v>
      </c>
      <c r="R6064" t="s">
        <v>30619</v>
      </c>
      <c r="S6064" t="s">
        <v>1091</v>
      </c>
      <c r="T6064" t="s">
        <v>7</v>
      </c>
      <c r="U6064" t="s">
        <v>287</v>
      </c>
      <c r="V6064" t="s">
        <v>9</v>
      </c>
      <c r="W6064" t="s">
        <v>23675</v>
      </c>
      <c r="X6064" t="s">
        <v>23674</v>
      </c>
      <c r="Y6064" t="s">
        <v>10</v>
      </c>
    </row>
    <row r="6065" spans="1:25" x14ac:dyDescent="0.2">
      <c r="A6065" t="s">
        <v>0</v>
      </c>
      <c r="B6065" t="s">
        <v>23679</v>
      </c>
      <c r="C6065" t="s">
        <v>315</v>
      </c>
      <c r="D6065" t="s">
        <v>23680</v>
      </c>
      <c r="E6065" t="s">
        <v>18</v>
      </c>
      <c r="F6065" t="s">
        <v>3366</v>
      </c>
      <c r="G6065" s="1">
        <v>45455</v>
      </c>
      <c r="H6065" s="1">
        <v>45454</v>
      </c>
      <c r="I6065" s="1">
        <v>45706</v>
      </c>
      <c r="J6065" s="3" t="s">
        <v>30629</v>
      </c>
      <c r="K6065" s="1"/>
      <c r="L6065" s="1">
        <v>45819</v>
      </c>
      <c r="M6065" s="1">
        <f t="shared" ref="M6065:M6095" si="237">DATE(YEAR(H6065)+1,MONTH(H6065),DAY(H6065))</f>
        <v>45819</v>
      </c>
      <c r="N6065" t="s">
        <v>4</v>
      </c>
      <c r="O6065" t="s">
        <v>30621</v>
      </c>
      <c r="Q6065" t="s">
        <v>5</v>
      </c>
      <c r="R6065" t="s">
        <v>30619</v>
      </c>
      <c r="S6065" t="s">
        <v>255</v>
      </c>
      <c r="T6065" t="s">
        <v>7</v>
      </c>
      <c r="U6065" t="s">
        <v>287</v>
      </c>
      <c r="V6065" t="s">
        <v>9</v>
      </c>
      <c r="W6065" t="s">
        <v>23681</v>
      </c>
      <c r="X6065" t="s">
        <v>23680</v>
      </c>
      <c r="Y6065" t="s">
        <v>10</v>
      </c>
    </row>
    <row r="6066" spans="1:25" x14ac:dyDescent="0.2">
      <c r="A6066" t="s">
        <v>0</v>
      </c>
      <c r="B6066" t="s">
        <v>23703</v>
      </c>
      <c r="C6066" t="s">
        <v>4933</v>
      </c>
      <c r="D6066" t="s">
        <v>23704</v>
      </c>
      <c r="E6066" t="s">
        <v>11</v>
      </c>
      <c r="F6066" t="s">
        <v>4884</v>
      </c>
      <c r="G6066" s="1">
        <v>45455</v>
      </c>
      <c r="H6066" s="1">
        <v>45454</v>
      </c>
      <c r="I6066" s="1">
        <v>45574</v>
      </c>
      <c r="J6066" s="3" t="s">
        <v>30629</v>
      </c>
      <c r="K6066" s="1"/>
      <c r="L6066" s="1">
        <v>45546</v>
      </c>
      <c r="M6066" s="1">
        <f t="shared" si="237"/>
        <v>45819</v>
      </c>
      <c r="N6066" t="s">
        <v>4</v>
      </c>
      <c r="O6066" t="s">
        <v>30621</v>
      </c>
      <c r="Q6066" t="s">
        <v>5</v>
      </c>
      <c r="R6066" t="s">
        <v>30619</v>
      </c>
      <c r="S6066" t="s">
        <v>6004</v>
      </c>
      <c r="T6066" t="s">
        <v>7</v>
      </c>
      <c r="U6066" t="s">
        <v>638</v>
      </c>
      <c r="V6066" t="s">
        <v>9</v>
      </c>
      <c r="W6066" t="s">
        <v>23705</v>
      </c>
      <c r="X6066" t="s">
        <v>23704</v>
      </c>
      <c r="Y6066" t="s">
        <v>10</v>
      </c>
    </row>
    <row r="6067" spans="1:25" x14ac:dyDescent="0.2">
      <c r="A6067" t="s">
        <v>0</v>
      </c>
      <c r="B6067" t="s">
        <v>23726</v>
      </c>
      <c r="C6067" t="s">
        <v>4255</v>
      </c>
      <c r="D6067" t="s">
        <v>23727</v>
      </c>
      <c r="E6067" t="s">
        <v>105</v>
      </c>
      <c r="F6067" t="s">
        <v>978</v>
      </c>
      <c r="G6067" s="1">
        <v>45455</v>
      </c>
      <c r="H6067" s="1">
        <v>45454</v>
      </c>
      <c r="I6067" s="1">
        <v>45721</v>
      </c>
      <c r="J6067" s="3" t="s">
        <v>30629</v>
      </c>
      <c r="K6067" s="1"/>
      <c r="L6067" s="1">
        <v>45819</v>
      </c>
      <c r="M6067" s="1">
        <f t="shared" si="237"/>
        <v>45819</v>
      </c>
      <c r="N6067" t="s">
        <v>4</v>
      </c>
      <c r="O6067" t="s">
        <v>30621</v>
      </c>
      <c r="Q6067" t="s">
        <v>5</v>
      </c>
      <c r="R6067" t="s">
        <v>30619</v>
      </c>
      <c r="S6067" t="s">
        <v>1902</v>
      </c>
      <c r="T6067" t="s">
        <v>7</v>
      </c>
      <c r="U6067" t="s">
        <v>287</v>
      </c>
      <c r="V6067" t="s">
        <v>9</v>
      </c>
      <c r="W6067" t="s">
        <v>23728</v>
      </c>
      <c r="X6067" t="s">
        <v>23727</v>
      </c>
      <c r="Y6067" t="s">
        <v>10</v>
      </c>
    </row>
    <row r="6068" spans="1:25" x14ac:dyDescent="0.2">
      <c r="A6068" t="s">
        <v>0</v>
      </c>
      <c r="B6068" t="s">
        <v>23880</v>
      </c>
      <c r="C6068" t="s">
        <v>6486</v>
      </c>
      <c r="D6068" t="s">
        <v>23881</v>
      </c>
      <c r="E6068" t="s">
        <v>11</v>
      </c>
      <c r="F6068" t="s">
        <v>4667</v>
      </c>
      <c r="G6068" s="1">
        <v>45457</v>
      </c>
      <c r="H6068" s="1">
        <v>45454</v>
      </c>
      <c r="I6068" s="1">
        <v>45735</v>
      </c>
      <c r="J6068" s="3" t="s">
        <v>30629</v>
      </c>
      <c r="K6068" s="1"/>
      <c r="L6068" s="1">
        <v>45546</v>
      </c>
      <c r="M6068" s="1">
        <f t="shared" si="237"/>
        <v>45819</v>
      </c>
      <c r="N6068" t="s">
        <v>4</v>
      </c>
      <c r="O6068" t="s">
        <v>30621</v>
      </c>
      <c r="Q6068" t="s">
        <v>5</v>
      </c>
      <c r="R6068" t="s">
        <v>30619</v>
      </c>
      <c r="S6068" t="s">
        <v>1398</v>
      </c>
      <c r="T6068" t="s">
        <v>7</v>
      </c>
      <c r="U6068" t="s">
        <v>77</v>
      </c>
      <c r="V6068" t="s">
        <v>14</v>
      </c>
      <c r="W6068" t="s">
        <v>23882</v>
      </c>
      <c r="X6068" t="s">
        <v>23881</v>
      </c>
      <c r="Y6068" t="s">
        <v>10</v>
      </c>
    </row>
    <row r="6069" spans="1:25" x14ac:dyDescent="0.2">
      <c r="A6069" t="s">
        <v>0</v>
      </c>
      <c r="B6069" t="s">
        <v>23895</v>
      </c>
      <c r="C6069" t="s">
        <v>5627</v>
      </c>
      <c r="D6069" t="s">
        <v>23896</v>
      </c>
      <c r="E6069" t="s">
        <v>11</v>
      </c>
      <c r="F6069" t="s">
        <v>4618</v>
      </c>
      <c r="G6069" s="1">
        <v>45457</v>
      </c>
      <c r="H6069" s="1">
        <v>45454</v>
      </c>
      <c r="I6069" s="1">
        <v>45774</v>
      </c>
      <c r="J6069" s="3" t="s">
        <v>30629</v>
      </c>
      <c r="K6069" s="1"/>
      <c r="L6069" s="1">
        <v>45819</v>
      </c>
      <c r="M6069" s="1">
        <f t="shared" si="237"/>
        <v>45819</v>
      </c>
      <c r="N6069" t="s">
        <v>26</v>
      </c>
      <c r="O6069" t="s">
        <v>30621</v>
      </c>
      <c r="Q6069" t="s">
        <v>5</v>
      </c>
      <c r="R6069" t="s">
        <v>30619</v>
      </c>
      <c r="S6069" t="s">
        <v>1864</v>
      </c>
      <c r="T6069" t="s">
        <v>7</v>
      </c>
      <c r="U6069" t="s">
        <v>80</v>
      </c>
      <c r="V6069" t="s">
        <v>9</v>
      </c>
      <c r="W6069" t="s">
        <v>23897</v>
      </c>
      <c r="X6069" t="s">
        <v>23898</v>
      </c>
      <c r="Y6069" t="s">
        <v>31</v>
      </c>
    </row>
    <row r="6070" spans="1:25" x14ac:dyDescent="0.2">
      <c r="A6070" t="s">
        <v>0</v>
      </c>
      <c r="B6070" t="s">
        <v>23950</v>
      </c>
      <c r="C6070" t="s">
        <v>23951</v>
      </c>
      <c r="D6070" t="s">
        <v>23952</v>
      </c>
      <c r="E6070" t="s">
        <v>24</v>
      </c>
      <c r="F6070" t="s">
        <v>1410</v>
      </c>
      <c r="G6070" s="1">
        <v>45457</v>
      </c>
      <c r="H6070" s="1">
        <v>45454</v>
      </c>
      <c r="I6070" s="1">
        <v>45769</v>
      </c>
      <c r="J6070" s="3" t="s">
        <v>30629</v>
      </c>
      <c r="K6070" s="1"/>
      <c r="L6070" s="1">
        <v>45819</v>
      </c>
      <c r="M6070" s="1">
        <f t="shared" si="237"/>
        <v>45819</v>
      </c>
      <c r="N6070" t="s">
        <v>4</v>
      </c>
      <c r="O6070" t="s">
        <v>30621</v>
      </c>
      <c r="Q6070" t="s">
        <v>5</v>
      </c>
      <c r="R6070" t="s">
        <v>30619</v>
      </c>
      <c r="S6070" t="s">
        <v>138</v>
      </c>
      <c r="T6070" t="s">
        <v>7</v>
      </c>
      <c r="U6070" t="s">
        <v>287</v>
      </c>
      <c r="V6070" t="s">
        <v>9</v>
      </c>
      <c r="W6070" t="s">
        <v>23953</v>
      </c>
      <c r="X6070" t="s">
        <v>23952</v>
      </c>
      <c r="Y6070" t="s">
        <v>10</v>
      </c>
    </row>
    <row r="6071" spans="1:25" x14ac:dyDescent="0.2">
      <c r="A6071" t="s">
        <v>0</v>
      </c>
      <c r="B6071" t="s">
        <v>23954</v>
      </c>
      <c r="C6071" t="s">
        <v>23951</v>
      </c>
      <c r="D6071" t="s">
        <v>23955</v>
      </c>
      <c r="E6071" t="s">
        <v>24</v>
      </c>
      <c r="F6071" t="s">
        <v>1410</v>
      </c>
      <c r="G6071" s="1">
        <v>45457</v>
      </c>
      <c r="H6071" s="1">
        <v>45454</v>
      </c>
      <c r="I6071" s="1">
        <v>45769</v>
      </c>
      <c r="J6071" s="3" t="s">
        <v>30629</v>
      </c>
      <c r="K6071" s="1"/>
      <c r="L6071" s="1">
        <v>45819</v>
      </c>
      <c r="M6071" s="1">
        <f t="shared" si="237"/>
        <v>45819</v>
      </c>
      <c r="N6071" t="s">
        <v>4</v>
      </c>
      <c r="O6071" t="s">
        <v>30621</v>
      </c>
      <c r="Q6071" t="s">
        <v>5</v>
      </c>
      <c r="R6071" t="s">
        <v>30619</v>
      </c>
      <c r="S6071" t="s">
        <v>138</v>
      </c>
      <c r="T6071" t="s">
        <v>7</v>
      </c>
      <c r="U6071" t="s">
        <v>287</v>
      </c>
      <c r="V6071" t="s">
        <v>9</v>
      </c>
      <c r="W6071" t="s">
        <v>23956</v>
      </c>
      <c r="X6071" t="s">
        <v>23955</v>
      </c>
      <c r="Y6071" t="s">
        <v>10</v>
      </c>
    </row>
    <row r="6072" spans="1:25" x14ac:dyDescent="0.2">
      <c r="A6072" t="s">
        <v>0</v>
      </c>
      <c r="B6072" t="s">
        <v>23957</v>
      </c>
      <c r="C6072" t="s">
        <v>23951</v>
      </c>
      <c r="D6072" t="s">
        <v>23958</v>
      </c>
      <c r="E6072" t="s">
        <v>24</v>
      </c>
      <c r="F6072" t="s">
        <v>1410</v>
      </c>
      <c r="G6072" s="1">
        <v>45457</v>
      </c>
      <c r="H6072" s="1">
        <v>45454</v>
      </c>
      <c r="I6072" s="1">
        <v>45769</v>
      </c>
      <c r="J6072" s="3" t="s">
        <v>30629</v>
      </c>
      <c r="K6072" s="1"/>
      <c r="L6072" s="1">
        <v>45819</v>
      </c>
      <c r="M6072" s="1">
        <f t="shared" si="237"/>
        <v>45819</v>
      </c>
      <c r="N6072" t="s">
        <v>4</v>
      </c>
      <c r="O6072" t="s">
        <v>30621</v>
      </c>
      <c r="Q6072" t="s">
        <v>5</v>
      </c>
      <c r="R6072" t="s">
        <v>30619</v>
      </c>
      <c r="S6072" t="s">
        <v>138</v>
      </c>
      <c r="T6072" t="s">
        <v>7</v>
      </c>
      <c r="U6072" t="s">
        <v>287</v>
      </c>
      <c r="V6072" t="s">
        <v>9</v>
      </c>
      <c r="W6072" t="s">
        <v>23959</v>
      </c>
      <c r="X6072" t="s">
        <v>23958</v>
      </c>
      <c r="Y6072" t="s">
        <v>10</v>
      </c>
    </row>
    <row r="6073" spans="1:25" x14ac:dyDescent="0.2">
      <c r="A6073" t="s">
        <v>0</v>
      </c>
      <c r="B6073" t="s">
        <v>23970</v>
      </c>
      <c r="C6073" t="s">
        <v>6922</v>
      </c>
      <c r="D6073" t="s">
        <v>23971</v>
      </c>
      <c r="E6073" t="s">
        <v>11</v>
      </c>
      <c r="F6073" t="s">
        <v>716</v>
      </c>
      <c r="G6073" s="1">
        <v>45457</v>
      </c>
      <c r="H6073" s="1">
        <v>45454</v>
      </c>
      <c r="I6073" s="1">
        <v>45454</v>
      </c>
      <c r="J6073" s="1" t="s">
        <v>30628</v>
      </c>
      <c r="K6073" s="1"/>
      <c r="L6073" s="1">
        <v>45637</v>
      </c>
      <c r="M6073" s="1">
        <f t="shared" si="237"/>
        <v>45819</v>
      </c>
      <c r="N6073" t="s">
        <v>89</v>
      </c>
      <c r="O6073" t="s">
        <v>30621</v>
      </c>
      <c r="Q6073" t="s">
        <v>5</v>
      </c>
      <c r="R6073" t="s">
        <v>30620</v>
      </c>
      <c r="S6073" t="s">
        <v>3284</v>
      </c>
      <c r="T6073" t="s">
        <v>7</v>
      </c>
      <c r="U6073" t="s">
        <v>90</v>
      </c>
      <c r="V6073" t="s">
        <v>9</v>
      </c>
      <c r="W6073" t="s">
        <v>23972</v>
      </c>
      <c r="X6073" t="s">
        <v>23973</v>
      </c>
      <c r="Y6073" t="s">
        <v>91</v>
      </c>
    </row>
    <row r="6074" spans="1:25" x14ac:dyDescent="0.2">
      <c r="A6074" t="s">
        <v>0</v>
      </c>
      <c r="B6074" t="s">
        <v>23978</v>
      </c>
      <c r="C6074" t="s">
        <v>23979</v>
      </c>
      <c r="D6074" t="s">
        <v>23980</v>
      </c>
      <c r="E6074" t="s">
        <v>18</v>
      </c>
      <c r="F6074" t="s">
        <v>3220</v>
      </c>
      <c r="G6074" s="1">
        <v>45457</v>
      </c>
      <c r="H6074" s="1">
        <v>45454</v>
      </c>
      <c r="I6074" s="1">
        <v>45490</v>
      </c>
      <c r="J6074" s="3" t="s">
        <v>30629</v>
      </c>
      <c r="K6074" s="1"/>
      <c r="L6074" s="1">
        <v>45819</v>
      </c>
      <c r="M6074" s="1">
        <f t="shared" si="237"/>
        <v>45819</v>
      </c>
      <c r="N6074" t="s">
        <v>4</v>
      </c>
      <c r="O6074" t="s">
        <v>30621</v>
      </c>
      <c r="Q6074" t="s">
        <v>5</v>
      </c>
      <c r="R6074" t="s">
        <v>30619</v>
      </c>
      <c r="S6074" t="s">
        <v>138</v>
      </c>
      <c r="T6074" t="s">
        <v>7</v>
      </c>
      <c r="U6074" t="s">
        <v>287</v>
      </c>
      <c r="V6074" t="s">
        <v>9</v>
      </c>
      <c r="W6074" t="s">
        <v>23981</v>
      </c>
      <c r="X6074" t="s">
        <v>23980</v>
      </c>
      <c r="Y6074" t="s">
        <v>10</v>
      </c>
    </row>
    <row r="6075" spans="1:25" x14ac:dyDescent="0.2">
      <c r="A6075" t="s">
        <v>0</v>
      </c>
      <c r="B6075" t="s">
        <v>24021</v>
      </c>
      <c r="C6075" t="s">
        <v>3993</v>
      </c>
      <c r="D6075" t="s">
        <v>24022</v>
      </c>
      <c r="E6075" t="s">
        <v>11</v>
      </c>
      <c r="F6075" t="s">
        <v>5787</v>
      </c>
      <c r="G6075" s="1">
        <v>45457</v>
      </c>
      <c r="H6075" s="1">
        <v>45454</v>
      </c>
      <c r="I6075" s="1">
        <v>45497</v>
      </c>
      <c r="J6075" s="3" t="s">
        <v>30629</v>
      </c>
      <c r="K6075" s="1"/>
      <c r="L6075" s="1">
        <v>45819</v>
      </c>
      <c r="M6075" s="1">
        <f t="shared" si="237"/>
        <v>45819</v>
      </c>
      <c r="N6075" t="s">
        <v>4</v>
      </c>
      <c r="O6075" t="s">
        <v>30621</v>
      </c>
      <c r="Q6075" t="s">
        <v>5</v>
      </c>
      <c r="R6075" t="s">
        <v>30619</v>
      </c>
      <c r="S6075" t="s">
        <v>5989</v>
      </c>
      <c r="T6075" t="s">
        <v>7</v>
      </c>
      <c r="U6075" t="s">
        <v>638</v>
      </c>
      <c r="V6075" t="s">
        <v>9</v>
      </c>
      <c r="W6075" t="s">
        <v>24023</v>
      </c>
      <c r="X6075" t="s">
        <v>24022</v>
      </c>
      <c r="Y6075" t="s">
        <v>10</v>
      </c>
    </row>
    <row r="6076" spans="1:25" x14ac:dyDescent="0.2">
      <c r="A6076" t="s">
        <v>0</v>
      </c>
      <c r="B6076" t="s">
        <v>24030</v>
      </c>
      <c r="C6076" t="s">
        <v>23166</v>
      </c>
      <c r="D6076" t="s">
        <v>24031</v>
      </c>
      <c r="E6076" t="s">
        <v>24</v>
      </c>
      <c r="F6076" t="s">
        <v>4810</v>
      </c>
      <c r="G6076" s="1">
        <v>45457</v>
      </c>
      <c r="H6076" s="1">
        <v>45454</v>
      </c>
      <c r="I6076" s="1">
        <v>45532</v>
      </c>
      <c r="J6076" s="3" t="s">
        <v>30629</v>
      </c>
      <c r="K6076" s="1"/>
      <c r="L6076" s="1">
        <v>45637</v>
      </c>
      <c r="M6076" s="1">
        <f t="shared" si="237"/>
        <v>45819</v>
      </c>
      <c r="N6076" t="s">
        <v>4</v>
      </c>
      <c r="O6076" t="s">
        <v>30621</v>
      </c>
      <c r="Q6076" t="s">
        <v>5</v>
      </c>
      <c r="R6076" t="s">
        <v>30619</v>
      </c>
      <c r="S6076" t="s">
        <v>5989</v>
      </c>
      <c r="T6076" t="s">
        <v>7</v>
      </c>
      <c r="U6076" t="s">
        <v>638</v>
      </c>
      <c r="V6076" t="s">
        <v>9</v>
      </c>
      <c r="W6076" t="s">
        <v>24032</v>
      </c>
      <c r="X6076" t="s">
        <v>24031</v>
      </c>
      <c r="Y6076" t="s">
        <v>10</v>
      </c>
    </row>
    <row r="6077" spans="1:25" x14ac:dyDescent="0.2">
      <c r="A6077" t="s">
        <v>0</v>
      </c>
      <c r="B6077" t="s">
        <v>24033</v>
      </c>
      <c r="C6077" t="s">
        <v>23166</v>
      </c>
      <c r="D6077" t="s">
        <v>24034</v>
      </c>
      <c r="E6077" t="s">
        <v>24</v>
      </c>
      <c r="F6077" t="s">
        <v>1410</v>
      </c>
      <c r="G6077" s="1">
        <v>45457</v>
      </c>
      <c r="H6077" s="1">
        <v>45454</v>
      </c>
      <c r="I6077" s="1">
        <v>45532</v>
      </c>
      <c r="J6077" s="3" t="s">
        <v>30629</v>
      </c>
      <c r="K6077" s="1"/>
      <c r="L6077" s="1">
        <v>45819</v>
      </c>
      <c r="M6077" s="1">
        <f t="shared" si="237"/>
        <v>45819</v>
      </c>
      <c r="N6077" t="s">
        <v>4</v>
      </c>
      <c r="O6077" t="s">
        <v>30621</v>
      </c>
      <c r="Q6077" t="s">
        <v>5</v>
      </c>
      <c r="R6077" t="s">
        <v>30619</v>
      </c>
      <c r="S6077" t="s">
        <v>138</v>
      </c>
      <c r="T6077" t="s">
        <v>7</v>
      </c>
      <c r="U6077" t="s">
        <v>287</v>
      </c>
      <c r="V6077" t="s">
        <v>9</v>
      </c>
      <c r="W6077" t="s">
        <v>24035</v>
      </c>
      <c r="X6077" t="s">
        <v>24034</v>
      </c>
      <c r="Y6077" t="s">
        <v>10</v>
      </c>
    </row>
    <row r="6078" spans="1:25" x14ac:dyDescent="0.2">
      <c r="A6078" t="s">
        <v>0</v>
      </c>
      <c r="B6078" t="s">
        <v>24040</v>
      </c>
      <c r="C6078" t="s">
        <v>8458</v>
      </c>
      <c r="D6078" t="s">
        <v>24041</v>
      </c>
      <c r="E6078" t="s">
        <v>11</v>
      </c>
      <c r="F6078" t="s">
        <v>4827</v>
      </c>
      <c r="G6078" s="1">
        <v>45457</v>
      </c>
      <c r="H6078" s="1">
        <v>45454</v>
      </c>
      <c r="I6078" s="1">
        <v>45673</v>
      </c>
      <c r="J6078" s="3" t="s">
        <v>30629</v>
      </c>
      <c r="K6078" s="1"/>
      <c r="L6078" s="1">
        <v>45819</v>
      </c>
      <c r="M6078" s="1">
        <f t="shared" si="237"/>
        <v>45819</v>
      </c>
      <c r="N6078" t="s">
        <v>4</v>
      </c>
      <c r="O6078" t="s">
        <v>30621</v>
      </c>
      <c r="Q6078" t="s">
        <v>5</v>
      </c>
      <c r="R6078" t="s">
        <v>30619</v>
      </c>
      <c r="S6078" t="s">
        <v>138</v>
      </c>
      <c r="T6078" t="s">
        <v>7</v>
      </c>
      <c r="U6078" t="s">
        <v>287</v>
      </c>
      <c r="V6078" t="s">
        <v>9</v>
      </c>
      <c r="W6078" t="s">
        <v>24042</v>
      </c>
      <c r="X6078" t="s">
        <v>24041</v>
      </c>
      <c r="Y6078" t="s">
        <v>10</v>
      </c>
    </row>
    <row r="6079" spans="1:25" x14ac:dyDescent="0.2">
      <c r="A6079" t="s">
        <v>0</v>
      </c>
      <c r="B6079" t="s">
        <v>24135</v>
      </c>
      <c r="C6079" t="s">
        <v>23166</v>
      </c>
      <c r="D6079" t="s">
        <v>24136</v>
      </c>
      <c r="E6079" t="s">
        <v>24</v>
      </c>
      <c r="F6079" t="s">
        <v>1410</v>
      </c>
      <c r="G6079" s="1">
        <v>45460</v>
      </c>
      <c r="H6079" s="1">
        <v>45454</v>
      </c>
      <c r="I6079" s="1">
        <v>45532</v>
      </c>
      <c r="J6079" s="3" t="s">
        <v>30629</v>
      </c>
      <c r="K6079" s="1"/>
      <c r="L6079" s="1">
        <v>45819</v>
      </c>
      <c r="M6079" s="1">
        <f t="shared" si="237"/>
        <v>45819</v>
      </c>
      <c r="N6079" t="s">
        <v>4</v>
      </c>
      <c r="O6079" t="s">
        <v>30621</v>
      </c>
      <c r="Q6079" t="s">
        <v>5</v>
      </c>
      <c r="R6079" t="s">
        <v>30619</v>
      </c>
      <c r="S6079" t="s">
        <v>86</v>
      </c>
      <c r="T6079" t="s">
        <v>7</v>
      </c>
      <c r="U6079" t="s">
        <v>287</v>
      </c>
      <c r="V6079" t="s">
        <v>9</v>
      </c>
      <c r="W6079" t="s">
        <v>24035</v>
      </c>
      <c r="X6079" t="s">
        <v>24034</v>
      </c>
      <c r="Y6079" t="s">
        <v>10</v>
      </c>
    </row>
    <row r="6080" spans="1:25" x14ac:dyDescent="0.2">
      <c r="A6080" t="s">
        <v>0</v>
      </c>
      <c r="B6080" t="s">
        <v>24137</v>
      </c>
      <c r="C6080" t="s">
        <v>23166</v>
      </c>
      <c r="D6080" t="s">
        <v>24138</v>
      </c>
      <c r="E6080" t="s">
        <v>24</v>
      </c>
      <c r="F6080" t="s">
        <v>1410</v>
      </c>
      <c r="G6080" s="1">
        <v>45460</v>
      </c>
      <c r="H6080" s="1">
        <v>45454</v>
      </c>
      <c r="I6080" s="1">
        <v>45532</v>
      </c>
      <c r="J6080" s="3" t="s">
        <v>30629</v>
      </c>
      <c r="K6080" s="1"/>
      <c r="L6080" s="1">
        <v>45819</v>
      </c>
      <c r="M6080" s="1">
        <f t="shared" si="237"/>
        <v>45819</v>
      </c>
      <c r="N6080" t="s">
        <v>4</v>
      </c>
      <c r="O6080" t="s">
        <v>30621</v>
      </c>
      <c r="Q6080" t="s">
        <v>5</v>
      </c>
      <c r="R6080" t="s">
        <v>30619</v>
      </c>
      <c r="S6080" t="s">
        <v>86</v>
      </c>
      <c r="T6080" t="s">
        <v>7</v>
      </c>
      <c r="U6080" t="s">
        <v>287</v>
      </c>
      <c r="V6080" t="s">
        <v>9</v>
      </c>
      <c r="W6080" t="s">
        <v>24035</v>
      </c>
      <c r="X6080" t="s">
        <v>24034</v>
      </c>
      <c r="Y6080" t="s">
        <v>10</v>
      </c>
    </row>
    <row r="6081" spans="1:25" x14ac:dyDescent="0.2">
      <c r="A6081" t="s">
        <v>0</v>
      </c>
      <c r="B6081" t="s">
        <v>26200</v>
      </c>
      <c r="C6081" t="s">
        <v>26201</v>
      </c>
      <c r="D6081" t="s">
        <v>26202</v>
      </c>
      <c r="E6081" t="s">
        <v>11</v>
      </c>
      <c r="F6081" t="s">
        <v>5443</v>
      </c>
      <c r="G6081" s="1">
        <v>45495</v>
      </c>
      <c r="H6081" s="1">
        <v>45454</v>
      </c>
      <c r="I6081" s="1">
        <v>45646</v>
      </c>
      <c r="J6081" s="3" t="s">
        <v>30629</v>
      </c>
      <c r="K6081" s="1"/>
      <c r="L6081" s="1">
        <v>45546</v>
      </c>
      <c r="M6081" s="1">
        <f t="shared" si="237"/>
        <v>45819</v>
      </c>
      <c r="N6081" t="s">
        <v>26</v>
      </c>
      <c r="O6081" t="s">
        <v>30621</v>
      </c>
      <c r="Q6081" t="s">
        <v>5</v>
      </c>
      <c r="R6081" t="s">
        <v>30619</v>
      </c>
      <c r="S6081" t="s">
        <v>6137</v>
      </c>
      <c r="T6081" t="s">
        <v>7</v>
      </c>
      <c r="U6081" t="s">
        <v>80</v>
      </c>
      <c r="V6081" t="s">
        <v>9</v>
      </c>
      <c r="W6081" t="s">
        <v>26203</v>
      </c>
      <c r="X6081" t="s">
        <v>26202</v>
      </c>
      <c r="Y6081" t="s">
        <v>31</v>
      </c>
    </row>
    <row r="6082" spans="1:25" x14ac:dyDescent="0.2">
      <c r="A6082" t="s">
        <v>0</v>
      </c>
      <c r="B6082" t="s">
        <v>26208</v>
      </c>
      <c r="C6082" t="s">
        <v>84</v>
      </c>
      <c r="D6082" t="s">
        <v>26209</v>
      </c>
      <c r="E6082" t="s">
        <v>18</v>
      </c>
      <c r="F6082" t="s">
        <v>4389</v>
      </c>
      <c r="G6082" s="1">
        <v>45495</v>
      </c>
      <c r="H6082" s="1">
        <v>45454</v>
      </c>
      <c r="I6082" s="1">
        <v>45741</v>
      </c>
      <c r="J6082" s="3" t="s">
        <v>30629</v>
      </c>
      <c r="K6082" s="1"/>
      <c r="L6082" s="1">
        <v>45819</v>
      </c>
      <c r="M6082" s="1">
        <f t="shared" si="237"/>
        <v>45819</v>
      </c>
      <c r="N6082" t="s">
        <v>4</v>
      </c>
      <c r="O6082" t="s">
        <v>30621</v>
      </c>
      <c r="Q6082" t="s">
        <v>5</v>
      </c>
      <c r="R6082" t="s">
        <v>30619</v>
      </c>
      <c r="S6082" t="s">
        <v>255</v>
      </c>
      <c r="T6082" t="s">
        <v>7</v>
      </c>
      <c r="U6082" t="s">
        <v>287</v>
      </c>
      <c r="V6082" t="s">
        <v>9</v>
      </c>
      <c r="W6082" t="s">
        <v>26210</v>
      </c>
      <c r="X6082" t="s">
        <v>26209</v>
      </c>
      <c r="Y6082" t="s">
        <v>10</v>
      </c>
    </row>
    <row r="6083" spans="1:25" x14ac:dyDescent="0.2">
      <c r="A6083" t="s">
        <v>0</v>
      </c>
      <c r="B6083" t="s">
        <v>26306</v>
      </c>
      <c r="C6083" t="s">
        <v>6672</v>
      </c>
      <c r="D6083" t="s">
        <v>26307</v>
      </c>
      <c r="E6083" t="s">
        <v>76</v>
      </c>
      <c r="F6083" t="s">
        <v>2188</v>
      </c>
      <c r="G6083" s="1">
        <v>45496</v>
      </c>
      <c r="H6083" s="1">
        <v>45454</v>
      </c>
      <c r="I6083" s="1">
        <v>45777</v>
      </c>
      <c r="J6083" s="3" t="s">
        <v>30629</v>
      </c>
      <c r="K6083" s="1"/>
      <c r="L6083" s="1">
        <v>45819</v>
      </c>
      <c r="M6083" s="1">
        <f t="shared" si="237"/>
        <v>45819</v>
      </c>
      <c r="N6083" t="s">
        <v>89</v>
      </c>
      <c r="O6083" t="s">
        <v>30621</v>
      </c>
      <c r="Q6083" t="s">
        <v>5</v>
      </c>
      <c r="R6083" t="s">
        <v>30619</v>
      </c>
      <c r="S6083" t="s">
        <v>1759</v>
      </c>
      <c r="T6083" t="s">
        <v>7</v>
      </c>
      <c r="U6083" t="s">
        <v>90</v>
      </c>
      <c r="V6083" t="s">
        <v>9</v>
      </c>
      <c r="W6083" t="s">
        <v>26308</v>
      </c>
      <c r="X6083" t="s">
        <v>26307</v>
      </c>
      <c r="Y6083" t="s">
        <v>91</v>
      </c>
    </row>
    <row r="6084" spans="1:25" x14ac:dyDescent="0.2">
      <c r="A6084" t="s">
        <v>0</v>
      </c>
      <c r="B6084" t="s">
        <v>26321</v>
      </c>
      <c r="C6084" t="s">
        <v>26322</v>
      </c>
      <c r="D6084" t="s">
        <v>26323</v>
      </c>
      <c r="E6084" t="s">
        <v>24</v>
      </c>
      <c r="F6084" t="s">
        <v>1473</v>
      </c>
      <c r="G6084" s="1">
        <v>45497</v>
      </c>
      <c r="H6084" s="1">
        <v>45454</v>
      </c>
      <c r="I6084" s="1">
        <v>45769</v>
      </c>
      <c r="J6084" s="3" t="s">
        <v>30629</v>
      </c>
      <c r="K6084" s="1"/>
      <c r="L6084" s="1">
        <v>45819</v>
      </c>
      <c r="M6084" s="1">
        <f t="shared" si="237"/>
        <v>45819</v>
      </c>
      <c r="N6084" t="s">
        <v>4</v>
      </c>
      <c r="O6084" t="s">
        <v>30621</v>
      </c>
      <c r="Q6084" t="s">
        <v>5</v>
      </c>
      <c r="R6084" t="s">
        <v>30619</v>
      </c>
      <c r="S6084" t="s">
        <v>74</v>
      </c>
      <c r="T6084" t="s">
        <v>7</v>
      </c>
      <c r="U6084" t="s">
        <v>72</v>
      </c>
      <c r="V6084" t="s">
        <v>9</v>
      </c>
      <c r="W6084" t="s">
        <v>26324</v>
      </c>
      <c r="X6084" t="s">
        <v>26323</v>
      </c>
      <c r="Y6084" t="s">
        <v>10</v>
      </c>
    </row>
    <row r="6085" spans="1:25" x14ac:dyDescent="0.2">
      <c r="A6085" t="s">
        <v>0</v>
      </c>
      <c r="B6085" t="s">
        <v>26333</v>
      </c>
      <c r="C6085" t="s">
        <v>156</v>
      </c>
      <c r="D6085" t="s">
        <v>26334</v>
      </c>
      <c r="E6085" t="s">
        <v>11</v>
      </c>
      <c r="F6085" t="s">
        <v>26335</v>
      </c>
      <c r="G6085" s="1">
        <v>45497</v>
      </c>
      <c r="H6085" s="1">
        <v>45454</v>
      </c>
      <c r="I6085" s="1">
        <v>45665</v>
      </c>
      <c r="J6085" s="3" t="s">
        <v>30629</v>
      </c>
      <c r="K6085" s="1"/>
      <c r="L6085" s="1">
        <v>45819</v>
      </c>
      <c r="M6085" s="1">
        <f t="shared" si="237"/>
        <v>45819</v>
      </c>
      <c r="N6085" t="s">
        <v>26</v>
      </c>
      <c r="O6085" t="s">
        <v>30621</v>
      </c>
      <c r="Q6085" t="s">
        <v>5</v>
      </c>
      <c r="R6085" t="s">
        <v>30619</v>
      </c>
      <c r="S6085" t="s">
        <v>598</v>
      </c>
      <c r="T6085" t="s">
        <v>7</v>
      </c>
      <c r="U6085" t="s">
        <v>37</v>
      </c>
      <c r="V6085" t="s">
        <v>9</v>
      </c>
      <c r="W6085" t="s">
        <v>26336</v>
      </c>
      <c r="X6085" t="s">
        <v>26334</v>
      </c>
      <c r="Y6085" t="s">
        <v>31</v>
      </c>
    </row>
    <row r="6086" spans="1:25" x14ac:dyDescent="0.2">
      <c r="A6086" t="s">
        <v>0</v>
      </c>
      <c r="B6086" t="s">
        <v>26409</v>
      </c>
      <c r="C6086" t="s">
        <v>5798</v>
      </c>
      <c r="D6086" t="s">
        <v>26410</v>
      </c>
      <c r="E6086" t="s">
        <v>11</v>
      </c>
      <c r="F6086" t="s">
        <v>4389</v>
      </c>
      <c r="G6086" s="1">
        <v>45499</v>
      </c>
      <c r="H6086" s="1">
        <v>45454</v>
      </c>
      <c r="I6086" s="1">
        <v>45757</v>
      </c>
      <c r="J6086" s="3" t="s">
        <v>30629</v>
      </c>
      <c r="K6086" s="1"/>
      <c r="L6086" s="1">
        <v>45819</v>
      </c>
      <c r="M6086" s="1">
        <f t="shared" si="237"/>
        <v>45819</v>
      </c>
      <c r="N6086" t="s">
        <v>63</v>
      </c>
      <c r="O6086" t="s">
        <v>30621</v>
      </c>
      <c r="Q6086" t="s">
        <v>5</v>
      </c>
      <c r="R6086" t="s">
        <v>30619</v>
      </c>
      <c r="S6086" t="s">
        <v>86</v>
      </c>
      <c r="T6086" t="s">
        <v>64</v>
      </c>
      <c r="U6086" t="s">
        <v>65</v>
      </c>
      <c r="V6086" t="s">
        <v>111</v>
      </c>
      <c r="W6086" t="s">
        <v>41</v>
      </c>
      <c r="X6086" t="s">
        <v>41</v>
      </c>
      <c r="Y6086" t="s">
        <v>41</v>
      </c>
    </row>
    <row r="6087" spans="1:25" x14ac:dyDescent="0.2">
      <c r="A6087" t="s">
        <v>0</v>
      </c>
      <c r="B6087" t="s">
        <v>26433</v>
      </c>
      <c r="C6087" t="s">
        <v>26434</v>
      </c>
      <c r="D6087" t="s">
        <v>26435</v>
      </c>
      <c r="E6087" t="s">
        <v>76</v>
      </c>
      <c r="F6087" t="s">
        <v>3687</v>
      </c>
      <c r="G6087" s="1">
        <v>45499</v>
      </c>
      <c r="H6087" s="1">
        <v>45454</v>
      </c>
      <c r="I6087" s="1">
        <v>45672</v>
      </c>
      <c r="J6087" s="3" t="s">
        <v>30629</v>
      </c>
      <c r="K6087" s="1"/>
      <c r="L6087" s="1">
        <v>45819</v>
      </c>
      <c r="M6087" s="1">
        <f t="shared" si="237"/>
        <v>45819</v>
      </c>
      <c r="N6087" t="s">
        <v>4</v>
      </c>
      <c r="O6087" t="s">
        <v>30621</v>
      </c>
      <c r="Q6087" t="s">
        <v>5</v>
      </c>
      <c r="R6087" t="s">
        <v>30619</v>
      </c>
      <c r="S6087" t="s">
        <v>563</v>
      </c>
      <c r="T6087" t="s">
        <v>7</v>
      </c>
      <c r="U6087" t="s">
        <v>72</v>
      </c>
      <c r="V6087" t="s">
        <v>9</v>
      </c>
      <c r="W6087" t="s">
        <v>26436</v>
      </c>
      <c r="X6087" t="s">
        <v>26435</v>
      </c>
      <c r="Y6087" t="s">
        <v>10</v>
      </c>
    </row>
    <row r="6088" spans="1:25" x14ac:dyDescent="0.2">
      <c r="A6088" t="s">
        <v>0</v>
      </c>
      <c r="B6088" t="s">
        <v>26452</v>
      </c>
      <c r="C6088" t="s">
        <v>3657</v>
      </c>
      <c r="D6088" t="s">
        <v>26453</v>
      </c>
      <c r="E6088" t="s">
        <v>11</v>
      </c>
      <c r="F6088" t="s">
        <v>3846</v>
      </c>
      <c r="G6088" s="1">
        <v>45499</v>
      </c>
      <c r="H6088" s="1">
        <v>45454</v>
      </c>
      <c r="I6088" s="1">
        <v>45749</v>
      </c>
      <c r="J6088" s="3" t="s">
        <v>30629</v>
      </c>
      <c r="K6088" s="1"/>
      <c r="L6088" s="1">
        <v>45819</v>
      </c>
      <c r="M6088" s="1">
        <f t="shared" si="237"/>
        <v>45819</v>
      </c>
      <c r="N6088" t="s">
        <v>26</v>
      </c>
      <c r="O6088" t="s">
        <v>30621</v>
      </c>
      <c r="Q6088" t="s">
        <v>5</v>
      </c>
      <c r="R6088" t="s">
        <v>30619</v>
      </c>
      <c r="S6088" t="s">
        <v>138</v>
      </c>
      <c r="T6088" t="s">
        <v>7</v>
      </c>
      <c r="U6088" t="s">
        <v>2525</v>
      </c>
      <c r="V6088" t="s">
        <v>9</v>
      </c>
      <c r="W6088" t="s">
        <v>26454</v>
      </c>
      <c r="X6088" t="s">
        <v>26453</v>
      </c>
      <c r="Y6088" t="s">
        <v>31</v>
      </c>
    </row>
    <row r="6089" spans="1:25" x14ac:dyDescent="0.2">
      <c r="A6089" t="s">
        <v>0</v>
      </c>
      <c r="B6089" t="s">
        <v>27026</v>
      </c>
      <c r="C6089" t="s">
        <v>6863</v>
      </c>
      <c r="D6089" t="s">
        <v>27027</v>
      </c>
      <c r="E6089" t="s">
        <v>11</v>
      </c>
      <c r="F6089" t="s">
        <v>4667</v>
      </c>
      <c r="G6089" s="1">
        <v>45519</v>
      </c>
      <c r="H6089" s="1">
        <v>45454</v>
      </c>
      <c r="I6089" s="1">
        <v>45672</v>
      </c>
      <c r="J6089" s="3" t="s">
        <v>30629</v>
      </c>
      <c r="K6089" s="1"/>
      <c r="L6089" s="1">
        <v>45819</v>
      </c>
      <c r="M6089" s="1">
        <f t="shared" si="237"/>
        <v>45819</v>
      </c>
      <c r="N6089" t="s">
        <v>4</v>
      </c>
      <c r="O6089" t="s">
        <v>30621</v>
      </c>
      <c r="Q6089" t="s">
        <v>5</v>
      </c>
      <c r="R6089" t="s">
        <v>30619</v>
      </c>
      <c r="S6089" t="s">
        <v>138</v>
      </c>
      <c r="T6089" t="s">
        <v>7</v>
      </c>
      <c r="U6089" t="s">
        <v>8</v>
      </c>
      <c r="V6089" t="s">
        <v>9</v>
      </c>
      <c r="W6089" t="s">
        <v>27028</v>
      </c>
      <c r="X6089" t="s">
        <v>27027</v>
      </c>
      <c r="Y6089" t="s">
        <v>10</v>
      </c>
    </row>
    <row r="6090" spans="1:25" x14ac:dyDescent="0.2">
      <c r="A6090" t="s">
        <v>0</v>
      </c>
      <c r="B6090" t="s">
        <v>27098</v>
      </c>
      <c r="C6090" t="s">
        <v>4283</v>
      </c>
      <c r="D6090" t="s">
        <v>27099</v>
      </c>
      <c r="E6090" t="s">
        <v>11</v>
      </c>
      <c r="F6090" t="s">
        <v>909</v>
      </c>
      <c r="G6090" s="1">
        <v>45519</v>
      </c>
      <c r="H6090" s="1">
        <v>45454</v>
      </c>
      <c r="I6090" s="1">
        <v>45800</v>
      </c>
      <c r="J6090" s="3" t="s">
        <v>30629</v>
      </c>
      <c r="K6090" s="1"/>
      <c r="L6090" s="1">
        <v>45819</v>
      </c>
      <c r="M6090" s="1">
        <f t="shared" si="237"/>
        <v>45819</v>
      </c>
      <c r="N6090" t="s">
        <v>4</v>
      </c>
      <c r="O6090" t="s">
        <v>30621</v>
      </c>
      <c r="Q6090" t="s">
        <v>5</v>
      </c>
      <c r="R6090" t="s">
        <v>30619</v>
      </c>
      <c r="S6090" t="s">
        <v>138</v>
      </c>
      <c r="T6090" t="s">
        <v>7</v>
      </c>
      <c r="U6090" t="s">
        <v>8</v>
      </c>
      <c r="V6090" t="s">
        <v>9</v>
      </c>
      <c r="W6090" t="s">
        <v>27100</v>
      </c>
      <c r="X6090" t="s">
        <v>27099</v>
      </c>
      <c r="Y6090" t="s">
        <v>10</v>
      </c>
    </row>
    <row r="6091" spans="1:25" x14ac:dyDescent="0.2">
      <c r="A6091" t="s">
        <v>0</v>
      </c>
      <c r="B6091" t="s">
        <v>27115</v>
      </c>
      <c r="C6091" t="s">
        <v>2222</v>
      </c>
      <c r="D6091" t="s">
        <v>27116</v>
      </c>
      <c r="E6091" t="s">
        <v>11</v>
      </c>
      <c r="F6091" t="s">
        <v>4667</v>
      </c>
      <c r="G6091" s="1">
        <v>45519</v>
      </c>
      <c r="H6091" s="1">
        <v>45454</v>
      </c>
      <c r="I6091" s="1">
        <v>45735</v>
      </c>
      <c r="J6091" s="3" t="s">
        <v>30629</v>
      </c>
      <c r="K6091" s="1"/>
      <c r="L6091" s="1">
        <v>45819</v>
      </c>
      <c r="M6091" s="1">
        <f t="shared" si="237"/>
        <v>45819</v>
      </c>
      <c r="N6091" t="s">
        <v>4</v>
      </c>
      <c r="O6091" t="s">
        <v>30621</v>
      </c>
      <c r="Q6091" t="s">
        <v>5</v>
      </c>
      <c r="R6091" t="s">
        <v>30619</v>
      </c>
      <c r="S6091" t="s">
        <v>138</v>
      </c>
      <c r="T6091" t="s">
        <v>7</v>
      </c>
      <c r="U6091" t="s">
        <v>8</v>
      </c>
      <c r="V6091" t="s">
        <v>9</v>
      </c>
      <c r="W6091" t="s">
        <v>27117</v>
      </c>
      <c r="X6091" t="s">
        <v>27116</v>
      </c>
      <c r="Y6091" t="s">
        <v>10</v>
      </c>
    </row>
    <row r="6092" spans="1:25" x14ac:dyDescent="0.2">
      <c r="A6092" t="s">
        <v>0</v>
      </c>
      <c r="B6092" t="s">
        <v>27118</v>
      </c>
      <c r="C6092" t="s">
        <v>5316</v>
      </c>
      <c r="D6092" t="s">
        <v>27119</v>
      </c>
      <c r="E6092" t="s">
        <v>11</v>
      </c>
      <c r="F6092" t="s">
        <v>3846</v>
      </c>
      <c r="G6092" s="1">
        <v>45519</v>
      </c>
      <c r="H6092" s="1">
        <v>45454</v>
      </c>
      <c r="I6092" s="1">
        <v>45750</v>
      </c>
      <c r="J6092" s="3" t="s">
        <v>30629</v>
      </c>
      <c r="K6092" s="1"/>
      <c r="L6092" s="1">
        <v>45637</v>
      </c>
      <c r="M6092" s="1">
        <f t="shared" si="237"/>
        <v>45819</v>
      </c>
      <c r="N6092" t="s">
        <v>89</v>
      </c>
      <c r="O6092" t="s">
        <v>30621</v>
      </c>
      <c r="Q6092" t="s">
        <v>5</v>
      </c>
      <c r="R6092" t="s">
        <v>30619</v>
      </c>
      <c r="S6092" t="s">
        <v>1398</v>
      </c>
      <c r="T6092" t="s">
        <v>7</v>
      </c>
      <c r="U6092" t="s">
        <v>90</v>
      </c>
      <c r="V6092" t="s">
        <v>9</v>
      </c>
      <c r="W6092" t="s">
        <v>27120</v>
      </c>
      <c r="X6092" t="s">
        <v>27119</v>
      </c>
      <c r="Y6092" t="s">
        <v>91</v>
      </c>
    </row>
    <row r="6093" spans="1:25" x14ac:dyDescent="0.2">
      <c r="A6093" t="s">
        <v>0</v>
      </c>
      <c r="B6093" t="s">
        <v>27176</v>
      </c>
      <c r="C6093" t="s">
        <v>4185</v>
      </c>
      <c r="D6093" t="s">
        <v>27177</v>
      </c>
      <c r="E6093" t="s">
        <v>466</v>
      </c>
      <c r="F6093" t="s">
        <v>1018</v>
      </c>
      <c r="G6093" s="1">
        <v>45519</v>
      </c>
      <c r="H6093" s="1">
        <v>45454</v>
      </c>
      <c r="I6093" s="1">
        <v>45789</v>
      </c>
      <c r="J6093" s="3" t="s">
        <v>30629</v>
      </c>
      <c r="K6093" s="1"/>
      <c r="L6093" s="1">
        <v>45819</v>
      </c>
      <c r="M6093" s="1">
        <f t="shared" si="237"/>
        <v>45819</v>
      </c>
      <c r="N6093" t="s">
        <v>4</v>
      </c>
      <c r="O6093" t="s">
        <v>30621</v>
      </c>
      <c r="Q6093" t="s">
        <v>5</v>
      </c>
      <c r="R6093" t="s">
        <v>30619</v>
      </c>
      <c r="S6093" t="s">
        <v>138</v>
      </c>
      <c r="T6093" t="s">
        <v>7</v>
      </c>
      <c r="U6093" t="s">
        <v>8</v>
      </c>
      <c r="V6093" t="s">
        <v>9</v>
      </c>
      <c r="W6093" t="s">
        <v>27178</v>
      </c>
      <c r="X6093" t="s">
        <v>27177</v>
      </c>
      <c r="Y6093" t="s">
        <v>10</v>
      </c>
    </row>
    <row r="6094" spans="1:25" x14ac:dyDescent="0.2">
      <c r="A6094" t="s">
        <v>0</v>
      </c>
      <c r="B6094" t="s">
        <v>27201</v>
      </c>
      <c r="C6094" t="s">
        <v>4514</v>
      </c>
      <c r="D6094" t="s">
        <v>27202</v>
      </c>
      <c r="E6094" t="s">
        <v>11</v>
      </c>
      <c r="F6094" t="s">
        <v>4667</v>
      </c>
      <c r="G6094" s="1">
        <v>45519</v>
      </c>
      <c r="H6094" s="1">
        <v>45454</v>
      </c>
      <c r="I6094" s="1">
        <v>45735</v>
      </c>
      <c r="J6094" s="3" t="s">
        <v>30629</v>
      </c>
      <c r="K6094" s="1"/>
      <c r="L6094" s="1">
        <v>45819</v>
      </c>
      <c r="M6094" s="1">
        <f t="shared" si="237"/>
        <v>45819</v>
      </c>
      <c r="N6094" t="s">
        <v>4</v>
      </c>
      <c r="O6094" t="s">
        <v>30621</v>
      </c>
      <c r="Q6094" t="s">
        <v>5</v>
      </c>
      <c r="R6094" t="s">
        <v>30619</v>
      </c>
      <c r="S6094" t="s">
        <v>138</v>
      </c>
      <c r="T6094" t="s">
        <v>7</v>
      </c>
      <c r="U6094" t="s">
        <v>8</v>
      </c>
      <c r="V6094" t="s">
        <v>9</v>
      </c>
      <c r="W6094" t="s">
        <v>27203</v>
      </c>
      <c r="X6094" t="s">
        <v>27202</v>
      </c>
      <c r="Y6094" t="s">
        <v>10</v>
      </c>
    </row>
    <row r="6095" spans="1:25" x14ac:dyDescent="0.2">
      <c r="A6095" t="s">
        <v>0</v>
      </c>
      <c r="B6095" t="s">
        <v>27209</v>
      </c>
      <c r="C6095" t="s">
        <v>27210</v>
      </c>
      <c r="D6095" t="s">
        <v>27211</v>
      </c>
      <c r="E6095" t="s">
        <v>466</v>
      </c>
      <c r="F6095" t="s">
        <v>1018</v>
      </c>
      <c r="G6095" s="1">
        <v>45519</v>
      </c>
      <c r="H6095" s="1">
        <v>45454</v>
      </c>
      <c r="I6095" s="1">
        <v>45789</v>
      </c>
      <c r="J6095" s="3" t="s">
        <v>30629</v>
      </c>
      <c r="K6095" s="1"/>
      <c r="L6095" s="1">
        <v>45819</v>
      </c>
      <c r="M6095" s="1">
        <f t="shared" si="237"/>
        <v>45819</v>
      </c>
      <c r="N6095" t="s">
        <v>4</v>
      </c>
      <c r="O6095" t="s">
        <v>30621</v>
      </c>
      <c r="Q6095" t="s">
        <v>5</v>
      </c>
      <c r="R6095" t="s">
        <v>30619</v>
      </c>
      <c r="S6095" t="s">
        <v>138</v>
      </c>
      <c r="T6095" t="s">
        <v>7</v>
      </c>
      <c r="U6095" t="s">
        <v>8</v>
      </c>
      <c r="V6095" t="s">
        <v>9</v>
      </c>
      <c r="W6095" t="s">
        <v>27212</v>
      </c>
      <c r="X6095" t="s">
        <v>27211</v>
      </c>
      <c r="Y6095" t="s">
        <v>10</v>
      </c>
    </row>
    <row r="6096" spans="1:25" x14ac:dyDescent="0.2">
      <c r="A6096" t="s">
        <v>0</v>
      </c>
      <c r="B6096" t="s">
        <v>27213</v>
      </c>
      <c r="C6096" t="s">
        <v>1726</v>
      </c>
      <c r="D6096" t="s">
        <v>27214</v>
      </c>
      <c r="E6096" t="s">
        <v>54</v>
      </c>
      <c r="F6096" t="s">
        <v>2514</v>
      </c>
      <c r="G6096" s="1">
        <v>45519</v>
      </c>
      <c r="H6096" s="1">
        <v>45454</v>
      </c>
      <c r="I6096" s="1">
        <v>45807</v>
      </c>
      <c r="J6096" s="3" t="s">
        <v>30629</v>
      </c>
      <c r="K6096" s="1"/>
      <c r="L6096" s="1">
        <v>45819</v>
      </c>
      <c r="M6096" s="1">
        <f t="shared" ref="M6096:M6111" si="238">DATE(YEAR(H6096)+1,MONTH(H6096),DAY(H6096))</f>
        <v>45819</v>
      </c>
      <c r="N6096" t="s">
        <v>4</v>
      </c>
      <c r="O6096" t="s">
        <v>30621</v>
      </c>
      <c r="Q6096" t="s">
        <v>5</v>
      </c>
      <c r="R6096" t="s">
        <v>30619</v>
      </c>
      <c r="S6096" t="s">
        <v>138</v>
      </c>
      <c r="T6096" t="s">
        <v>7</v>
      </c>
      <c r="U6096" t="s">
        <v>638</v>
      </c>
      <c r="V6096" t="s">
        <v>9</v>
      </c>
      <c r="W6096" t="s">
        <v>27215</v>
      </c>
      <c r="X6096" t="s">
        <v>27214</v>
      </c>
      <c r="Y6096" t="s">
        <v>10</v>
      </c>
    </row>
    <row r="6097" spans="1:25" x14ac:dyDescent="0.2">
      <c r="A6097" t="s">
        <v>0</v>
      </c>
      <c r="B6097" t="s">
        <v>27267</v>
      </c>
      <c r="C6097" t="s">
        <v>6707</v>
      </c>
      <c r="D6097" t="s">
        <v>27268</v>
      </c>
      <c r="E6097" t="s">
        <v>11</v>
      </c>
      <c r="F6097" t="s">
        <v>4884</v>
      </c>
      <c r="G6097" s="1">
        <v>45523</v>
      </c>
      <c r="H6097" s="1">
        <v>45454</v>
      </c>
      <c r="I6097" s="1">
        <v>45805</v>
      </c>
      <c r="J6097" s="3" t="s">
        <v>30629</v>
      </c>
      <c r="K6097" s="1"/>
      <c r="L6097" s="1">
        <v>45819</v>
      </c>
      <c r="M6097" s="1">
        <f t="shared" si="238"/>
        <v>45819</v>
      </c>
      <c r="N6097" t="s">
        <v>4</v>
      </c>
      <c r="O6097" t="s">
        <v>30621</v>
      </c>
      <c r="Q6097" t="s">
        <v>5</v>
      </c>
      <c r="R6097" t="s">
        <v>30619</v>
      </c>
      <c r="S6097" t="s">
        <v>247</v>
      </c>
      <c r="T6097" t="s">
        <v>7</v>
      </c>
      <c r="U6097" t="s">
        <v>126</v>
      </c>
      <c r="V6097" t="s">
        <v>14</v>
      </c>
      <c r="W6097" t="s">
        <v>27269</v>
      </c>
      <c r="X6097" t="s">
        <v>27268</v>
      </c>
      <c r="Y6097" t="s">
        <v>10</v>
      </c>
    </row>
    <row r="6098" spans="1:25" x14ac:dyDescent="0.2">
      <c r="A6098" t="s">
        <v>0</v>
      </c>
      <c r="B6098" t="s">
        <v>27300</v>
      </c>
      <c r="C6098" t="s">
        <v>4282</v>
      </c>
      <c r="D6098" t="s">
        <v>27301</v>
      </c>
      <c r="E6098" t="s">
        <v>18</v>
      </c>
      <c r="F6098" t="s">
        <v>2900</v>
      </c>
      <c r="G6098" s="1">
        <v>45523</v>
      </c>
      <c r="H6098" s="1">
        <v>45454</v>
      </c>
      <c r="I6098" s="1">
        <v>45573</v>
      </c>
      <c r="J6098" s="3" t="s">
        <v>30629</v>
      </c>
      <c r="K6098" s="1"/>
      <c r="L6098" s="1">
        <v>45637</v>
      </c>
      <c r="M6098" s="1">
        <f t="shared" si="238"/>
        <v>45819</v>
      </c>
      <c r="N6098" t="s">
        <v>4</v>
      </c>
      <c r="O6098" t="s">
        <v>30621</v>
      </c>
      <c r="Q6098" t="s">
        <v>5</v>
      </c>
      <c r="R6098" t="s">
        <v>30619</v>
      </c>
      <c r="S6098" t="s">
        <v>5989</v>
      </c>
      <c r="T6098" t="s">
        <v>7</v>
      </c>
      <c r="U6098" t="s">
        <v>72</v>
      </c>
      <c r="V6098" t="s">
        <v>9</v>
      </c>
      <c r="W6098" t="s">
        <v>27302</v>
      </c>
      <c r="X6098" t="s">
        <v>27301</v>
      </c>
      <c r="Y6098" t="s">
        <v>10</v>
      </c>
    </row>
    <row r="6099" spans="1:25" x14ac:dyDescent="0.2">
      <c r="A6099" t="s">
        <v>0</v>
      </c>
      <c r="B6099" t="s">
        <v>27303</v>
      </c>
      <c r="C6099" t="s">
        <v>27304</v>
      </c>
      <c r="D6099" t="s">
        <v>27305</v>
      </c>
      <c r="E6099" t="s">
        <v>11</v>
      </c>
      <c r="F6099" t="s">
        <v>3667</v>
      </c>
      <c r="G6099" s="1">
        <v>45523</v>
      </c>
      <c r="H6099" s="1">
        <v>45454</v>
      </c>
      <c r="I6099" s="1">
        <v>45771</v>
      </c>
      <c r="J6099" s="3" t="s">
        <v>30629</v>
      </c>
      <c r="K6099" s="1"/>
      <c r="L6099" s="1">
        <v>45819</v>
      </c>
      <c r="M6099" s="1">
        <f t="shared" si="238"/>
        <v>45819</v>
      </c>
      <c r="N6099" t="s">
        <v>89</v>
      </c>
      <c r="O6099" t="s">
        <v>30621</v>
      </c>
      <c r="Q6099" t="s">
        <v>5</v>
      </c>
      <c r="R6099" t="s">
        <v>30619</v>
      </c>
      <c r="S6099" t="s">
        <v>138</v>
      </c>
      <c r="T6099" t="s">
        <v>7</v>
      </c>
      <c r="U6099" t="s">
        <v>100</v>
      </c>
      <c r="V6099" t="s">
        <v>14</v>
      </c>
      <c r="W6099" t="s">
        <v>27306</v>
      </c>
      <c r="X6099" t="s">
        <v>27305</v>
      </c>
      <c r="Y6099" t="s">
        <v>91</v>
      </c>
    </row>
    <row r="6100" spans="1:25" x14ac:dyDescent="0.2">
      <c r="A6100" t="s">
        <v>0</v>
      </c>
      <c r="B6100" t="s">
        <v>27307</v>
      </c>
      <c r="C6100" t="s">
        <v>1798</v>
      </c>
      <c r="D6100" t="s">
        <v>27308</v>
      </c>
      <c r="E6100" t="s">
        <v>466</v>
      </c>
      <c r="F6100" t="s">
        <v>480</v>
      </c>
      <c r="G6100" s="1">
        <v>45523</v>
      </c>
      <c r="H6100" s="1">
        <v>45454</v>
      </c>
      <c r="I6100" s="1">
        <v>45764</v>
      </c>
      <c r="J6100" s="3" t="s">
        <v>30629</v>
      </c>
      <c r="K6100" s="1"/>
      <c r="L6100" s="1">
        <v>45819</v>
      </c>
      <c r="M6100" s="1">
        <f t="shared" si="238"/>
        <v>45819</v>
      </c>
      <c r="N6100" t="s">
        <v>4</v>
      </c>
      <c r="O6100" t="s">
        <v>30621</v>
      </c>
      <c r="Q6100" t="s">
        <v>5</v>
      </c>
      <c r="R6100" t="s">
        <v>30619</v>
      </c>
      <c r="S6100" t="s">
        <v>255</v>
      </c>
      <c r="T6100" t="s">
        <v>7</v>
      </c>
      <c r="U6100" t="s">
        <v>8</v>
      </c>
      <c r="V6100" t="s">
        <v>9</v>
      </c>
      <c r="W6100" t="s">
        <v>27309</v>
      </c>
      <c r="X6100" t="s">
        <v>27308</v>
      </c>
      <c r="Y6100" t="s">
        <v>10</v>
      </c>
    </row>
    <row r="6101" spans="1:25" x14ac:dyDescent="0.2">
      <c r="A6101" t="s">
        <v>0</v>
      </c>
      <c r="B6101" t="s">
        <v>27310</v>
      </c>
      <c r="C6101" t="s">
        <v>3400</v>
      </c>
      <c r="D6101" t="s">
        <v>27311</v>
      </c>
      <c r="E6101" t="s">
        <v>11</v>
      </c>
      <c r="F6101" t="s">
        <v>3846</v>
      </c>
      <c r="G6101" s="1">
        <v>45523</v>
      </c>
      <c r="H6101" s="1">
        <v>45454</v>
      </c>
      <c r="I6101" s="1">
        <v>45750</v>
      </c>
      <c r="J6101" s="3" t="s">
        <v>30629</v>
      </c>
      <c r="K6101" s="1"/>
      <c r="L6101" s="1">
        <v>45819</v>
      </c>
      <c r="M6101" s="1">
        <f t="shared" si="238"/>
        <v>45819</v>
      </c>
      <c r="N6101" t="s">
        <v>89</v>
      </c>
      <c r="O6101" t="s">
        <v>30621</v>
      </c>
      <c r="Q6101" t="s">
        <v>5</v>
      </c>
      <c r="R6101" t="s">
        <v>30619</v>
      </c>
      <c r="S6101" t="s">
        <v>255</v>
      </c>
      <c r="T6101" t="s">
        <v>7</v>
      </c>
      <c r="U6101" t="s">
        <v>100</v>
      </c>
      <c r="V6101" t="s">
        <v>14</v>
      </c>
      <c r="W6101" t="s">
        <v>27312</v>
      </c>
      <c r="X6101" t="s">
        <v>27311</v>
      </c>
      <c r="Y6101" t="s">
        <v>91</v>
      </c>
    </row>
    <row r="6102" spans="1:25" x14ac:dyDescent="0.2">
      <c r="A6102" t="s">
        <v>0</v>
      </c>
      <c r="B6102" t="s">
        <v>27318</v>
      </c>
      <c r="C6102" t="s">
        <v>5522</v>
      </c>
      <c r="D6102" t="s">
        <v>27319</v>
      </c>
      <c r="E6102" t="s">
        <v>11</v>
      </c>
      <c r="F6102" t="s">
        <v>3846</v>
      </c>
      <c r="G6102" s="1">
        <v>45523</v>
      </c>
      <c r="H6102" s="1">
        <v>45454</v>
      </c>
      <c r="I6102" s="1">
        <v>45749</v>
      </c>
      <c r="J6102" s="3" t="s">
        <v>30629</v>
      </c>
      <c r="K6102" s="1"/>
      <c r="L6102" s="1">
        <v>45819</v>
      </c>
      <c r="M6102" s="1">
        <f t="shared" si="238"/>
        <v>45819</v>
      </c>
      <c r="N6102" t="s">
        <v>26</v>
      </c>
      <c r="O6102" t="s">
        <v>30621</v>
      </c>
      <c r="Q6102" t="s">
        <v>5</v>
      </c>
      <c r="R6102" t="s">
        <v>30619</v>
      </c>
      <c r="S6102" t="s">
        <v>138</v>
      </c>
      <c r="T6102" t="s">
        <v>7</v>
      </c>
      <c r="U6102" t="s">
        <v>2525</v>
      </c>
      <c r="V6102" t="s">
        <v>9</v>
      </c>
      <c r="W6102" t="s">
        <v>27320</v>
      </c>
      <c r="X6102" t="s">
        <v>27319</v>
      </c>
      <c r="Y6102" t="s">
        <v>31</v>
      </c>
    </row>
    <row r="6103" spans="1:25" x14ac:dyDescent="0.2">
      <c r="A6103" t="s">
        <v>0</v>
      </c>
      <c r="B6103" t="s">
        <v>27321</v>
      </c>
      <c r="C6103" t="s">
        <v>5522</v>
      </c>
      <c r="D6103" t="s">
        <v>27322</v>
      </c>
      <c r="E6103" t="s">
        <v>11</v>
      </c>
      <c r="F6103" t="s">
        <v>3846</v>
      </c>
      <c r="G6103" s="1">
        <v>45523</v>
      </c>
      <c r="H6103" s="1">
        <v>45454</v>
      </c>
      <c r="I6103" s="1">
        <v>45807</v>
      </c>
      <c r="J6103" s="3" t="s">
        <v>30629</v>
      </c>
      <c r="K6103" s="1"/>
      <c r="L6103" s="1">
        <v>45819</v>
      </c>
      <c r="M6103" s="1">
        <f t="shared" si="238"/>
        <v>45819</v>
      </c>
      <c r="N6103" t="s">
        <v>89</v>
      </c>
      <c r="O6103" t="s">
        <v>30621</v>
      </c>
      <c r="Q6103" t="s">
        <v>5</v>
      </c>
      <c r="R6103" t="s">
        <v>30619</v>
      </c>
      <c r="S6103" t="s">
        <v>138</v>
      </c>
      <c r="T6103" t="s">
        <v>7</v>
      </c>
      <c r="U6103" t="s">
        <v>282</v>
      </c>
      <c r="V6103" t="s">
        <v>9</v>
      </c>
      <c r="W6103" t="s">
        <v>27323</v>
      </c>
      <c r="X6103" t="s">
        <v>27322</v>
      </c>
      <c r="Y6103" t="s">
        <v>91</v>
      </c>
    </row>
    <row r="6104" spans="1:25" x14ac:dyDescent="0.2">
      <c r="A6104" t="s">
        <v>0</v>
      </c>
      <c r="B6104" t="s">
        <v>27324</v>
      </c>
      <c r="C6104" t="s">
        <v>5522</v>
      </c>
      <c r="D6104" t="s">
        <v>27325</v>
      </c>
      <c r="E6104" t="s">
        <v>11</v>
      </c>
      <c r="F6104" t="s">
        <v>3846</v>
      </c>
      <c r="G6104" s="1">
        <v>45523</v>
      </c>
      <c r="H6104" s="1">
        <v>45454</v>
      </c>
      <c r="I6104" s="1">
        <v>45807</v>
      </c>
      <c r="J6104" s="3" t="s">
        <v>30629</v>
      </c>
      <c r="K6104" s="1"/>
      <c r="L6104" s="1">
        <v>45819</v>
      </c>
      <c r="M6104" s="1">
        <f t="shared" si="238"/>
        <v>45819</v>
      </c>
      <c r="N6104" t="s">
        <v>89</v>
      </c>
      <c r="O6104" t="s">
        <v>30621</v>
      </c>
      <c r="Q6104" t="s">
        <v>5</v>
      </c>
      <c r="R6104" t="s">
        <v>30619</v>
      </c>
      <c r="S6104" t="s">
        <v>138</v>
      </c>
      <c r="T6104" t="s">
        <v>7</v>
      </c>
      <c r="U6104" t="s">
        <v>100</v>
      </c>
      <c r="V6104" t="s">
        <v>14</v>
      </c>
      <c r="W6104" t="s">
        <v>27326</v>
      </c>
      <c r="X6104" t="s">
        <v>27325</v>
      </c>
      <c r="Y6104" t="s">
        <v>91</v>
      </c>
    </row>
    <row r="6105" spans="1:25" x14ac:dyDescent="0.2">
      <c r="A6105" t="s">
        <v>0</v>
      </c>
      <c r="B6105" t="s">
        <v>27342</v>
      </c>
      <c r="C6105" t="s">
        <v>2620</v>
      </c>
      <c r="D6105" t="s">
        <v>27343</v>
      </c>
      <c r="E6105" t="s">
        <v>11</v>
      </c>
      <c r="F6105" t="s">
        <v>5787</v>
      </c>
      <c r="G6105" s="1">
        <v>45523</v>
      </c>
      <c r="H6105" s="1">
        <v>45454</v>
      </c>
      <c r="I6105" s="1">
        <v>45736</v>
      </c>
      <c r="J6105" s="3" t="s">
        <v>30629</v>
      </c>
      <c r="K6105" s="1"/>
      <c r="L6105" s="1">
        <v>45819</v>
      </c>
      <c r="M6105" s="1">
        <f t="shared" si="238"/>
        <v>45819</v>
      </c>
      <c r="N6105" t="s">
        <v>4</v>
      </c>
      <c r="O6105" t="s">
        <v>30621</v>
      </c>
      <c r="Q6105" t="s">
        <v>5</v>
      </c>
      <c r="R6105" t="s">
        <v>30619</v>
      </c>
      <c r="S6105" t="s">
        <v>598</v>
      </c>
      <c r="T6105" t="s">
        <v>7</v>
      </c>
      <c r="U6105" t="s">
        <v>638</v>
      </c>
      <c r="V6105" t="s">
        <v>9</v>
      </c>
      <c r="W6105" t="s">
        <v>27344</v>
      </c>
      <c r="X6105" t="s">
        <v>27343</v>
      </c>
      <c r="Y6105" t="s">
        <v>10</v>
      </c>
    </row>
    <row r="6106" spans="1:25" x14ac:dyDescent="0.2">
      <c r="A6106" t="s">
        <v>0</v>
      </c>
      <c r="B6106" t="s">
        <v>27345</v>
      </c>
      <c r="C6106" t="s">
        <v>2620</v>
      </c>
      <c r="D6106" t="s">
        <v>27346</v>
      </c>
      <c r="E6106" t="s">
        <v>11</v>
      </c>
      <c r="F6106" t="s">
        <v>6467</v>
      </c>
      <c r="G6106" s="1">
        <v>45523</v>
      </c>
      <c r="H6106" s="1">
        <v>45454</v>
      </c>
      <c r="I6106" s="1">
        <v>45736</v>
      </c>
      <c r="J6106" s="3" t="s">
        <v>30629</v>
      </c>
      <c r="K6106" s="1"/>
      <c r="L6106" s="1">
        <v>45819</v>
      </c>
      <c r="M6106" s="1">
        <f t="shared" si="238"/>
        <v>45819</v>
      </c>
      <c r="N6106" t="s">
        <v>4</v>
      </c>
      <c r="O6106" t="s">
        <v>30621</v>
      </c>
      <c r="Q6106" t="s">
        <v>5</v>
      </c>
      <c r="R6106" t="s">
        <v>30619</v>
      </c>
      <c r="S6106" t="s">
        <v>255</v>
      </c>
      <c r="T6106" t="s">
        <v>7</v>
      </c>
      <c r="U6106" t="s">
        <v>97</v>
      </c>
      <c r="V6106" t="s">
        <v>9</v>
      </c>
      <c r="W6106" t="s">
        <v>27347</v>
      </c>
      <c r="X6106" t="s">
        <v>27346</v>
      </c>
      <c r="Y6106" t="s">
        <v>10</v>
      </c>
    </row>
    <row r="6107" spans="1:25" x14ac:dyDescent="0.2">
      <c r="A6107" t="s">
        <v>0</v>
      </c>
      <c r="B6107" t="s">
        <v>27363</v>
      </c>
      <c r="C6107" t="s">
        <v>462</v>
      </c>
      <c r="D6107" t="s">
        <v>27364</v>
      </c>
      <c r="E6107" t="s">
        <v>18</v>
      </c>
      <c r="F6107" t="s">
        <v>4149</v>
      </c>
      <c r="G6107" s="1">
        <v>45523</v>
      </c>
      <c r="H6107" s="1">
        <v>45454</v>
      </c>
      <c r="I6107" s="1">
        <v>45574</v>
      </c>
      <c r="J6107" s="3" t="s">
        <v>30629</v>
      </c>
      <c r="K6107" s="1"/>
      <c r="L6107" s="1">
        <v>45637</v>
      </c>
      <c r="M6107" s="1">
        <f t="shared" si="238"/>
        <v>45819</v>
      </c>
      <c r="N6107" t="s">
        <v>873</v>
      </c>
      <c r="O6107" t="s">
        <v>30621</v>
      </c>
      <c r="Q6107" t="s">
        <v>5</v>
      </c>
      <c r="R6107" t="s">
        <v>30619</v>
      </c>
      <c r="S6107" t="s">
        <v>1398</v>
      </c>
      <c r="T6107" t="s">
        <v>7</v>
      </c>
      <c r="U6107" t="s">
        <v>56</v>
      </c>
      <c r="V6107" t="s">
        <v>14</v>
      </c>
      <c r="W6107" t="s">
        <v>27365</v>
      </c>
      <c r="X6107" t="s">
        <v>27364</v>
      </c>
      <c r="Y6107" t="s">
        <v>98</v>
      </c>
    </row>
    <row r="6108" spans="1:25" x14ac:dyDescent="0.2">
      <c r="A6108" t="s">
        <v>0</v>
      </c>
      <c r="B6108" t="s">
        <v>27366</v>
      </c>
      <c r="C6108" t="s">
        <v>4523</v>
      </c>
      <c r="D6108" t="s">
        <v>27367</v>
      </c>
      <c r="E6108" t="s">
        <v>11</v>
      </c>
      <c r="F6108" t="s">
        <v>4667</v>
      </c>
      <c r="G6108" s="1">
        <v>45523</v>
      </c>
      <c r="H6108" s="1">
        <v>45454</v>
      </c>
      <c r="I6108" s="1">
        <v>45737</v>
      </c>
      <c r="J6108" s="3" t="s">
        <v>30629</v>
      </c>
      <c r="K6108" s="1"/>
      <c r="L6108" s="1">
        <v>45819</v>
      </c>
      <c r="M6108" s="1">
        <f t="shared" si="238"/>
        <v>45819</v>
      </c>
      <c r="N6108" t="s">
        <v>873</v>
      </c>
      <c r="O6108" t="s">
        <v>30621</v>
      </c>
      <c r="Q6108" t="s">
        <v>5</v>
      </c>
      <c r="R6108" t="s">
        <v>30619</v>
      </c>
      <c r="S6108" t="s">
        <v>1759</v>
      </c>
      <c r="T6108" t="s">
        <v>7</v>
      </c>
      <c r="U6108" t="s">
        <v>56</v>
      </c>
      <c r="V6108" t="s">
        <v>14</v>
      </c>
      <c r="W6108" t="s">
        <v>27368</v>
      </c>
      <c r="X6108" t="s">
        <v>27367</v>
      </c>
      <c r="Y6108" t="s">
        <v>98</v>
      </c>
    </row>
    <row r="6109" spans="1:25" x14ac:dyDescent="0.2">
      <c r="A6109" t="s">
        <v>0</v>
      </c>
      <c r="B6109" t="s">
        <v>27379</v>
      </c>
      <c r="C6109" t="s">
        <v>6769</v>
      </c>
      <c r="D6109" t="s">
        <v>27380</v>
      </c>
      <c r="E6109" t="s">
        <v>11</v>
      </c>
      <c r="F6109" t="s">
        <v>3988</v>
      </c>
      <c r="G6109" s="1">
        <v>45523</v>
      </c>
      <c r="H6109" s="1">
        <v>45454</v>
      </c>
      <c r="I6109" s="1">
        <v>45749</v>
      </c>
      <c r="J6109" s="3" t="s">
        <v>30629</v>
      </c>
      <c r="K6109" s="1"/>
      <c r="L6109" s="1">
        <v>45819</v>
      </c>
      <c r="M6109" s="1">
        <f t="shared" si="238"/>
        <v>45819</v>
      </c>
      <c r="N6109" t="s">
        <v>89</v>
      </c>
      <c r="O6109" t="s">
        <v>30621</v>
      </c>
      <c r="Q6109" t="s">
        <v>5</v>
      </c>
      <c r="R6109" t="s">
        <v>30619</v>
      </c>
      <c r="S6109" t="s">
        <v>255</v>
      </c>
      <c r="T6109" t="s">
        <v>7</v>
      </c>
      <c r="U6109" t="s">
        <v>282</v>
      </c>
      <c r="V6109" t="s">
        <v>9</v>
      </c>
      <c r="W6109" t="s">
        <v>27381</v>
      </c>
      <c r="X6109" t="s">
        <v>27380</v>
      </c>
      <c r="Y6109" t="s">
        <v>91</v>
      </c>
    </row>
    <row r="6110" spans="1:25" x14ac:dyDescent="0.2">
      <c r="A6110" t="s">
        <v>0</v>
      </c>
      <c r="B6110" t="s">
        <v>27382</v>
      </c>
      <c r="C6110" t="s">
        <v>27383</v>
      </c>
      <c r="D6110" t="s">
        <v>27384</v>
      </c>
      <c r="E6110" t="s">
        <v>11</v>
      </c>
      <c r="F6110" t="s">
        <v>5787</v>
      </c>
      <c r="G6110" s="1">
        <v>45523</v>
      </c>
      <c r="H6110" s="1">
        <v>45454</v>
      </c>
      <c r="I6110" s="1">
        <v>45734</v>
      </c>
      <c r="J6110" s="3" t="s">
        <v>30629</v>
      </c>
      <c r="K6110" s="1"/>
      <c r="L6110" s="1">
        <v>45819</v>
      </c>
      <c r="M6110" s="1">
        <f t="shared" si="238"/>
        <v>45819</v>
      </c>
      <c r="N6110" t="s">
        <v>4</v>
      </c>
      <c r="O6110" t="s">
        <v>30621</v>
      </c>
      <c r="Q6110" t="s">
        <v>5</v>
      </c>
      <c r="R6110" t="s">
        <v>30619</v>
      </c>
      <c r="S6110" t="s">
        <v>598</v>
      </c>
      <c r="T6110" t="s">
        <v>7</v>
      </c>
      <c r="U6110" t="s">
        <v>72</v>
      </c>
      <c r="V6110" t="s">
        <v>9</v>
      </c>
      <c r="W6110" t="s">
        <v>27385</v>
      </c>
      <c r="X6110" t="s">
        <v>27384</v>
      </c>
      <c r="Y6110" t="s">
        <v>10</v>
      </c>
    </row>
    <row r="6111" spans="1:25" x14ac:dyDescent="0.2">
      <c r="A6111" t="s">
        <v>0</v>
      </c>
      <c r="B6111" t="s">
        <v>27386</v>
      </c>
      <c r="C6111" t="s">
        <v>4091</v>
      </c>
      <c r="D6111" t="s">
        <v>27387</v>
      </c>
      <c r="E6111" t="s">
        <v>18</v>
      </c>
      <c r="F6111" t="s">
        <v>909</v>
      </c>
      <c r="G6111" s="1">
        <v>45523</v>
      </c>
      <c r="H6111" s="1">
        <v>45454</v>
      </c>
      <c r="I6111" s="1">
        <v>45780</v>
      </c>
      <c r="J6111" s="3" t="s">
        <v>30629</v>
      </c>
      <c r="K6111" s="1"/>
      <c r="L6111" s="1">
        <v>45819</v>
      </c>
      <c r="M6111" s="1">
        <f t="shared" si="238"/>
        <v>45819</v>
      </c>
      <c r="N6111" t="s">
        <v>448</v>
      </c>
      <c r="O6111" t="s">
        <v>30621</v>
      </c>
      <c r="Q6111" t="s">
        <v>5</v>
      </c>
      <c r="R6111" t="s">
        <v>30619</v>
      </c>
      <c r="S6111" t="s">
        <v>1759</v>
      </c>
      <c r="T6111" t="s">
        <v>7</v>
      </c>
      <c r="U6111" t="s">
        <v>8</v>
      </c>
      <c r="V6111" t="s">
        <v>14</v>
      </c>
      <c r="W6111" t="s">
        <v>27388</v>
      </c>
      <c r="X6111" t="s">
        <v>27387</v>
      </c>
      <c r="Y6111" t="s">
        <v>21</v>
      </c>
    </row>
    <row r="6112" spans="1:25" x14ac:dyDescent="0.2">
      <c r="A6112" t="s">
        <v>0</v>
      </c>
      <c r="B6112" t="s">
        <v>28173</v>
      </c>
      <c r="C6112" t="s">
        <v>4565</v>
      </c>
      <c r="D6112" t="s">
        <v>28174</v>
      </c>
      <c r="E6112" t="s">
        <v>52</v>
      </c>
      <c r="F6112" t="s">
        <v>3126</v>
      </c>
      <c r="G6112" s="1">
        <v>45637</v>
      </c>
      <c r="H6112" s="1">
        <v>45637</v>
      </c>
      <c r="I6112" s="1">
        <v>45642</v>
      </c>
      <c r="J6112" s="3" t="s">
        <v>30629</v>
      </c>
      <c r="K6112" s="1"/>
      <c r="L6112" s="1">
        <v>45819</v>
      </c>
      <c r="M6112" s="1">
        <f>DATE(YEAR(H6112),MONTH(H6112)+6,DAY(H6112))</f>
        <v>45819</v>
      </c>
      <c r="N6112" t="s">
        <v>89</v>
      </c>
      <c r="O6112" t="s">
        <v>30623</v>
      </c>
      <c r="Q6112" t="s">
        <v>5</v>
      </c>
      <c r="R6112" t="s">
        <v>30619</v>
      </c>
      <c r="S6112" t="s">
        <v>28175</v>
      </c>
      <c r="T6112" t="s">
        <v>7</v>
      </c>
      <c r="U6112" t="s">
        <v>118</v>
      </c>
      <c r="V6112" t="s">
        <v>9</v>
      </c>
      <c r="W6112" t="s">
        <v>28176</v>
      </c>
      <c r="X6112" t="s">
        <v>28174</v>
      </c>
      <c r="Y6112" t="s">
        <v>91</v>
      </c>
    </row>
    <row r="6113" spans="1:25" x14ac:dyDescent="0.2">
      <c r="A6113" t="s">
        <v>0</v>
      </c>
      <c r="B6113" t="s">
        <v>28187</v>
      </c>
      <c r="C6113" t="s">
        <v>33</v>
      </c>
      <c r="D6113" t="s">
        <v>28188</v>
      </c>
      <c r="E6113" t="s">
        <v>52</v>
      </c>
      <c r="F6113" t="s">
        <v>2626</v>
      </c>
      <c r="G6113" s="1">
        <v>45639</v>
      </c>
      <c r="H6113" s="1">
        <v>45454</v>
      </c>
      <c r="I6113" s="1">
        <v>45454</v>
      </c>
      <c r="J6113" s="1" t="s">
        <v>30628</v>
      </c>
      <c r="K6113" s="1"/>
      <c r="L6113" s="1">
        <v>46549</v>
      </c>
      <c r="M6113" s="1">
        <f>DATE(YEAR(H6113)+1,MONTH(H6113),DAY(H6113))</f>
        <v>45819</v>
      </c>
      <c r="N6113" t="s">
        <v>89</v>
      </c>
      <c r="O6113" t="s">
        <v>30621</v>
      </c>
      <c r="Q6113" t="s">
        <v>5</v>
      </c>
      <c r="R6113" t="s">
        <v>30620</v>
      </c>
      <c r="S6113" t="s">
        <v>5694</v>
      </c>
      <c r="T6113" t="s">
        <v>7</v>
      </c>
      <c r="U6113" t="s">
        <v>118</v>
      </c>
      <c r="V6113" t="s">
        <v>9</v>
      </c>
      <c r="W6113" t="s">
        <v>41</v>
      </c>
      <c r="X6113" t="s">
        <v>41</v>
      </c>
      <c r="Y6113" t="s">
        <v>41</v>
      </c>
    </row>
    <row r="6114" spans="1:25" x14ac:dyDescent="0.2">
      <c r="A6114" t="s">
        <v>0</v>
      </c>
      <c r="B6114" t="s">
        <v>4874</v>
      </c>
      <c r="C6114" t="s">
        <v>350</v>
      </c>
      <c r="D6114" t="s">
        <v>4875</v>
      </c>
      <c r="E6114" t="s">
        <v>34</v>
      </c>
      <c r="F6114" t="s">
        <v>4036</v>
      </c>
      <c r="G6114" s="1">
        <v>44724</v>
      </c>
      <c r="H6114" s="1">
        <v>44724</v>
      </c>
      <c r="I6114" s="1">
        <v>45043</v>
      </c>
      <c r="J6114" s="3" t="s">
        <v>30629</v>
      </c>
      <c r="K6114" s="1"/>
      <c r="L6114" s="1">
        <v>45820</v>
      </c>
      <c r="M6114" s="1">
        <f>L6114</f>
        <v>45820</v>
      </c>
      <c r="N6114" t="s">
        <v>4</v>
      </c>
      <c r="O6114" t="s">
        <v>30623</v>
      </c>
      <c r="P6114" t="s">
        <v>30625</v>
      </c>
      <c r="Q6114" t="s">
        <v>5</v>
      </c>
      <c r="R6114" t="s">
        <v>30619</v>
      </c>
      <c r="S6114" t="s">
        <v>2384</v>
      </c>
      <c r="T6114" t="s">
        <v>7</v>
      </c>
      <c r="U6114" t="s">
        <v>72</v>
      </c>
      <c r="V6114" t="s">
        <v>9</v>
      </c>
      <c r="W6114" t="s">
        <v>4876</v>
      </c>
      <c r="X6114" t="s">
        <v>4875</v>
      </c>
      <c r="Y6114" t="s">
        <v>10</v>
      </c>
    </row>
    <row r="6115" spans="1:25" x14ac:dyDescent="0.2">
      <c r="A6115" t="s">
        <v>0</v>
      </c>
      <c r="B6115" t="s">
        <v>23656</v>
      </c>
      <c r="C6115" t="s">
        <v>23657</v>
      </c>
      <c r="D6115" t="s">
        <v>23658</v>
      </c>
      <c r="E6115" t="s">
        <v>76</v>
      </c>
      <c r="F6115" t="s">
        <v>2608</v>
      </c>
      <c r="G6115" s="1">
        <v>45455</v>
      </c>
      <c r="H6115" s="1">
        <v>45455</v>
      </c>
      <c r="I6115" s="1">
        <v>45455</v>
      </c>
      <c r="J6115" s="1" t="s">
        <v>30628</v>
      </c>
      <c r="K6115" s="1"/>
      <c r="L6115" s="1">
        <v>45820</v>
      </c>
      <c r="M6115" s="1">
        <f t="shared" ref="M6115:M6146" si="239">DATE(YEAR(H6115)+1,MONTH(H6115),DAY(H6115))</f>
        <v>45820</v>
      </c>
      <c r="N6115" t="s">
        <v>63</v>
      </c>
      <c r="O6115" t="s">
        <v>30621</v>
      </c>
      <c r="Q6115" t="s">
        <v>5</v>
      </c>
      <c r="R6115" t="s">
        <v>30620</v>
      </c>
      <c r="S6115" t="s">
        <v>5985</v>
      </c>
      <c r="T6115" t="s">
        <v>64</v>
      </c>
      <c r="U6115" t="s">
        <v>119</v>
      </c>
      <c r="V6115" t="s">
        <v>120</v>
      </c>
      <c r="W6115" t="s">
        <v>41</v>
      </c>
      <c r="X6115" t="s">
        <v>41</v>
      </c>
      <c r="Y6115" t="s">
        <v>41</v>
      </c>
    </row>
    <row r="6116" spans="1:25" x14ac:dyDescent="0.2">
      <c r="A6116" t="s">
        <v>0</v>
      </c>
      <c r="B6116" t="s">
        <v>23659</v>
      </c>
      <c r="C6116" t="s">
        <v>23660</v>
      </c>
      <c r="D6116" t="s">
        <v>23661</v>
      </c>
      <c r="E6116" t="s">
        <v>18</v>
      </c>
      <c r="F6116" t="s">
        <v>2146</v>
      </c>
      <c r="G6116" s="1">
        <v>45455</v>
      </c>
      <c r="H6116" s="1">
        <v>45455</v>
      </c>
      <c r="I6116" s="1">
        <v>45455</v>
      </c>
      <c r="J6116" s="1" t="s">
        <v>30628</v>
      </c>
      <c r="K6116" s="1"/>
      <c r="L6116" s="1">
        <v>45820</v>
      </c>
      <c r="M6116" s="1">
        <f t="shared" si="239"/>
        <v>45820</v>
      </c>
      <c r="N6116" t="s">
        <v>448</v>
      </c>
      <c r="O6116" t="s">
        <v>30621</v>
      </c>
      <c r="Q6116" t="s">
        <v>5</v>
      </c>
      <c r="R6116" t="s">
        <v>30620</v>
      </c>
      <c r="S6116" t="s">
        <v>6125</v>
      </c>
      <c r="T6116" t="s">
        <v>7</v>
      </c>
      <c r="U6116" t="s">
        <v>8</v>
      </c>
      <c r="V6116" t="s">
        <v>14</v>
      </c>
      <c r="W6116" t="s">
        <v>23662</v>
      </c>
      <c r="X6116" t="s">
        <v>23661</v>
      </c>
      <c r="Y6116" t="s">
        <v>21</v>
      </c>
    </row>
    <row r="6117" spans="1:25" x14ac:dyDescent="0.2">
      <c r="A6117" t="s">
        <v>0</v>
      </c>
      <c r="B6117" t="s">
        <v>23663</v>
      </c>
      <c r="C6117" t="s">
        <v>6697</v>
      </c>
      <c r="D6117" t="s">
        <v>23664</v>
      </c>
      <c r="E6117" t="s">
        <v>11</v>
      </c>
      <c r="F6117" t="s">
        <v>137</v>
      </c>
      <c r="G6117" s="1">
        <v>45455</v>
      </c>
      <c r="H6117" s="1">
        <v>45455</v>
      </c>
      <c r="I6117" s="1">
        <v>45552</v>
      </c>
      <c r="J6117" s="3" t="s">
        <v>30629</v>
      </c>
      <c r="K6117" s="1"/>
      <c r="L6117" s="1">
        <v>45547</v>
      </c>
      <c r="M6117" s="1">
        <f t="shared" si="239"/>
        <v>45820</v>
      </c>
      <c r="N6117" t="s">
        <v>63</v>
      </c>
      <c r="O6117" t="s">
        <v>30621</v>
      </c>
      <c r="Q6117" t="s">
        <v>5</v>
      </c>
      <c r="R6117" t="s">
        <v>30619</v>
      </c>
      <c r="S6117" t="s">
        <v>16049</v>
      </c>
      <c r="T6117" t="s">
        <v>64</v>
      </c>
      <c r="U6117" t="s">
        <v>65</v>
      </c>
      <c r="V6117" t="s">
        <v>66</v>
      </c>
      <c r="W6117" t="s">
        <v>41</v>
      </c>
      <c r="X6117" t="s">
        <v>41</v>
      </c>
      <c r="Y6117" t="s">
        <v>41</v>
      </c>
    </row>
    <row r="6118" spans="1:25" x14ac:dyDescent="0.2">
      <c r="A6118" t="s">
        <v>0</v>
      </c>
      <c r="B6118" t="s">
        <v>23665</v>
      </c>
      <c r="C6118" t="s">
        <v>23666</v>
      </c>
      <c r="D6118" t="s">
        <v>23667</v>
      </c>
      <c r="E6118" t="s">
        <v>76</v>
      </c>
      <c r="F6118" t="s">
        <v>2608</v>
      </c>
      <c r="G6118" s="1">
        <v>45455</v>
      </c>
      <c r="H6118" s="1">
        <v>45455</v>
      </c>
      <c r="I6118" s="1">
        <v>45765</v>
      </c>
      <c r="J6118" s="3" t="s">
        <v>30629</v>
      </c>
      <c r="K6118" s="1"/>
      <c r="L6118" s="1">
        <v>45820</v>
      </c>
      <c r="M6118" s="1">
        <f t="shared" si="239"/>
        <v>45820</v>
      </c>
      <c r="N6118" t="s">
        <v>63</v>
      </c>
      <c r="O6118" t="s">
        <v>30621</v>
      </c>
      <c r="Q6118" t="s">
        <v>5</v>
      </c>
      <c r="R6118" t="s">
        <v>30619</v>
      </c>
      <c r="S6118" t="s">
        <v>169</v>
      </c>
      <c r="T6118" t="s">
        <v>64</v>
      </c>
      <c r="U6118" t="s">
        <v>65</v>
      </c>
      <c r="V6118" t="s">
        <v>111</v>
      </c>
      <c r="W6118" t="s">
        <v>41</v>
      </c>
      <c r="X6118" t="s">
        <v>41</v>
      </c>
      <c r="Y6118" t="s">
        <v>41</v>
      </c>
    </row>
    <row r="6119" spans="1:25" x14ac:dyDescent="0.2">
      <c r="A6119" t="s">
        <v>0</v>
      </c>
      <c r="B6119" t="s">
        <v>23668</v>
      </c>
      <c r="C6119" t="s">
        <v>3022</v>
      </c>
      <c r="D6119" t="s">
        <v>23669</v>
      </c>
      <c r="E6119" t="s">
        <v>54</v>
      </c>
      <c r="F6119" t="s">
        <v>1069</v>
      </c>
      <c r="G6119" s="1">
        <v>45455</v>
      </c>
      <c r="H6119" s="1">
        <v>45455</v>
      </c>
      <c r="I6119" s="1">
        <v>45744</v>
      </c>
      <c r="J6119" s="3" t="s">
        <v>30629</v>
      </c>
      <c r="K6119" s="1"/>
      <c r="L6119" s="1">
        <v>45638</v>
      </c>
      <c r="M6119" s="1">
        <f t="shared" si="239"/>
        <v>45820</v>
      </c>
      <c r="N6119" t="s">
        <v>89</v>
      </c>
      <c r="O6119" t="s">
        <v>30621</v>
      </c>
      <c r="Q6119" t="s">
        <v>5</v>
      </c>
      <c r="R6119" t="s">
        <v>30619</v>
      </c>
      <c r="S6119" t="s">
        <v>6238</v>
      </c>
      <c r="T6119" t="s">
        <v>7</v>
      </c>
      <c r="U6119" t="s">
        <v>90</v>
      </c>
      <c r="V6119" t="s">
        <v>9</v>
      </c>
      <c r="W6119" t="s">
        <v>23670</v>
      </c>
      <c r="X6119" t="s">
        <v>23669</v>
      </c>
      <c r="Y6119" t="s">
        <v>91</v>
      </c>
    </row>
    <row r="6120" spans="1:25" x14ac:dyDescent="0.2">
      <c r="A6120" t="s">
        <v>0</v>
      </c>
      <c r="B6120" t="s">
        <v>23671</v>
      </c>
      <c r="C6120" t="s">
        <v>81</v>
      </c>
      <c r="D6120" t="s">
        <v>23672</v>
      </c>
      <c r="E6120" t="s">
        <v>18</v>
      </c>
      <c r="F6120" t="s">
        <v>3676</v>
      </c>
      <c r="G6120" s="1">
        <v>45455</v>
      </c>
      <c r="H6120" s="1">
        <v>45455</v>
      </c>
      <c r="I6120" s="1">
        <v>45768</v>
      </c>
      <c r="J6120" s="3" t="s">
        <v>30629</v>
      </c>
      <c r="K6120" s="1"/>
      <c r="L6120" s="1">
        <v>45547</v>
      </c>
      <c r="M6120" s="1">
        <f t="shared" si="239"/>
        <v>45820</v>
      </c>
      <c r="N6120" t="s">
        <v>6314</v>
      </c>
      <c r="O6120" t="s">
        <v>30621</v>
      </c>
      <c r="Q6120" t="s">
        <v>5</v>
      </c>
      <c r="R6120" t="s">
        <v>30619</v>
      </c>
      <c r="S6120" t="s">
        <v>6255</v>
      </c>
      <c r="T6120" t="s">
        <v>6924</v>
      </c>
      <c r="U6120" t="s">
        <v>4580</v>
      </c>
      <c r="V6120" t="s">
        <v>6746</v>
      </c>
      <c r="W6120" t="s">
        <v>41</v>
      </c>
      <c r="X6120" t="s">
        <v>41</v>
      </c>
      <c r="Y6120" t="s">
        <v>41</v>
      </c>
    </row>
    <row r="6121" spans="1:25" x14ac:dyDescent="0.2">
      <c r="A6121" t="s">
        <v>0</v>
      </c>
      <c r="B6121" t="s">
        <v>23676</v>
      </c>
      <c r="C6121" t="s">
        <v>1945</v>
      </c>
      <c r="D6121" t="s">
        <v>23677</v>
      </c>
      <c r="E6121" t="s">
        <v>11</v>
      </c>
      <c r="F6121" t="s">
        <v>4130</v>
      </c>
      <c r="G6121" s="1">
        <v>45455</v>
      </c>
      <c r="H6121" s="1">
        <v>45455</v>
      </c>
      <c r="I6121" s="1">
        <v>45774</v>
      </c>
      <c r="J6121" s="3" t="s">
        <v>30629</v>
      </c>
      <c r="K6121" s="1"/>
      <c r="L6121" s="1">
        <v>45820</v>
      </c>
      <c r="M6121" s="1">
        <f t="shared" si="239"/>
        <v>45820</v>
      </c>
      <c r="N6121" t="s">
        <v>26</v>
      </c>
      <c r="O6121" t="s">
        <v>30621</v>
      </c>
      <c r="Q6121" t="s">
        <v>5</v>
      </c>
      <c r="R6121" t="s">
        <v>30619</v>
      </c>
      <c r="S6121" t="s">
        <v>99</v>
      </c>
      <c r="T6121" t="s">
        <v>7</v>
      </c>
      <c r="U6121" t="s">
        <v>29</v>
      </c>
      <c r="V6121" t="s">
        <v>14</v>
      </c>
      <c r="W6121" t="s">
        <v>23678</v>
      </c>
      <c r="X6121" t="s">
        <v>23677</v>
      </c>
      <c r="Y6121" t="s">
        <v>31</v>
      </c>
    </row>
    <row r="6122" spans="1:25" x14ac:dyDescent="0.2">
      <c r="A6122" t="s">
        <v>0</v>
      </c>
      <c r="B6122" t="s">
        <v>23682</v>
      </c>
      <c r="C6122" t="s">
        <v>1873</v>
      </c>
      <c r="D6122" t="s">
        <v>23683</v>
      </c>
      <c r="E6122" t="s">
        <v>11</v>
      </c>
      <c r="F6122" t="s">
        <v>4130</v>
      </c>
      <c r="G6122" s="1">
        <v>45455</v>
      </c>
      <c r="H6122" s="1">
        <v>45455</v>
      </c>
      <c r="I6122" s="1">
        <v>45774</v>
      </c>
      <c r="J6122" s="3" t="s">
        <v>30629</v>
      </c>
      <c r="K6122" s="1"/>
      <c r="L6122" s="1">
        <v>45820</v>
      </c>
      <c r="M6122" s="1">
        <f t="shared" si="239"/>
        <v>45820</v>
      </c>
      <c r="N6122" t="s">
        <v>26</v>
      </c>
      <c r="O6122" t="s">
        <v>30621</v>
      </c>
      <c r="Q6122" t="s">
        <v>5</v>
      </c>
      <c r="R6122" t="s">
        <v>30619</v>
      </c>
      <c r="S6122" t="s">
        <v>2392</v>
      </c>
      <c r="T6122" t="s">
        <v>7</v>
      </c>
      <c r="U6122" t="s">
        <v>80</v>
      </c>
      <c r="V6122" t="s">
        <v>9</v>
      </c>
      <c r="W6122" t="s">
        <v>23684</v>
      </c>
      <c r="X6122" t="s">
        <v>23685</v>
      </c>
      <c r="Y6122" t="s">
        <v>31</v>
      </c>
    </row>
    <row r="6123" spans="1:25" x14ac:dyDescent="0.2">
      <c r="A6123" t="s">
        <v>0</v>
      </c>
      <c r="B6123" t="s">
        <v>23695</v>
      </c>
      <c r="C6123" t="s">
        <v>1587</v>
      </c>
      <c r="D6123" t="s">
        <v>23696</v>
      </c>
      <c r="E6123" t="s">
        <v>11</v>
      </c>
      <c r="F6123" t="s">
        <v>716</v>
      </c>
      <c r="G6123" s="1">
        <v>45455</v>
      </c>
      <c r="H6123" s="1">
        <v>45455</v>
      </c>
      <c r="I6123" s="1">
        <v>45750</v>
      </c>
      <c r="J6123" s="3" t="s">
        <v>30629</v>
      </c>
      <c r="K6123" s="1"/>
      <c r="L6123" s="1">
        <v>45820</v>
      </c>
      <c r="M6123" s="1">
        <f t="shared" si="239"/>
        <v>45820</v>
      </c>
      <c r="N6123" t="s">
        <v>89</v>
      </c>
      <c r="O6123" t="s">
        <v>30621</v>
      </c>
      <c r="Q6123" t="s">
        <v>5</v>
      </c>
      <c r="R6123" t="s">
        <v>30619</v>
      </c>
      <c r="S6123" t="s">
        <v>138</v>
      </c>
      <c r="T6123" t="s">
        <v>7</v>
      </c>
      <c r="U6123" t="s">
        <v>90</v>
      </c>
      <c r="V6123" t="s">
        <v>9</v>
      </c>
      <c r="W6123" t="s">
        <v>23697</v>
      </c>
      <c r="X6123" t="s">
        <v>23698</v>
      </c>
      <c r="Y6123" t="s">
        <v>91</v>
      </c>
    </row>
    <row r="6124" spans="1:25" x14ac:dyDescent="0.2">
      <c r="A6124" t="s">
        <v>0</v>
      </c>
      <c r="B6124" t="s">
        <v>23700</v>
      </c>
      <c r="C6124" t="s">
        <v>1347</v>
      </c>
      <c r="D6124" t="s">
        <v>23701</v>
      </c>
      <c r="E6124" t="s">
        <v>11</v>
      </c>
      <c r="F6124" t="s">
        <v>716</v>
      </c>
      <c r="G6124" s="1">
        <v>45455</v>
      </c>
      <c r="H6124" s="1">
        <v>45455</v>
      </c>
      <c r="I6124" s="1">
        <v>45814</v>
      </c>
      <c r="J6124" s="3" t="s">
        <v>30629</v>
      </c>
      <c r="K6124" s="1"/>
      <c r="L6124" s="1">
        <v>45820</v>
      </c>
      <c r="M6124" s="1">
        <f t="shared" si="239"/>
        <v>45820</v>
      </c>
      <c r="N6124" t="s">
        <v>89</v>
      </c>
      <c r="O6124" t="s">
        <v>30621</v>
      </c>
      <c r="Q6124" t="s">
        <v>5</v>
      </c>
      <c r="R6124" t="s">
        <v>30619</v>
      </c>
      <c r="S6124" t="s">
        <v>1759</v>
      </c>
      <c r="T6124" t="s">
        <v>7</v>
      </c>
      <c r="U6124" t="s">
        <v>100</v>
      </c>
      <c r="V6124" t="s">
        <v>14</v>
      </c>
      <c r="W6124" t="s">
        <v>23702</v>
      </c>
      <c r="X6124" t="s">
        <v>23701</v>
      </c>
      <c r="Y6124" t="s">
        <v>91</v>
      </c>
    </row>
    <row r="6125" spans="1:25" x14ac:dyDescent="0.2">
      <c r="A6125" t="s">
        <v>0</v>
      </c>
      <c r="B6125" t="s">
        <v>23736</v>
      </c>
      <c r="C6125" t="s">
        <v>454</v>
      </c>
      <c r="D6125" t="s">
        <v>23737</v>
      </c>
      <c r="E6125" t="s">
        <v>11</v>
      </c>
      <c r="F6125" t="s">
        <v>716</v>
      </c>
      <c r="G6125" s="1">
        <v>45455</v>
      </c>
      <c r="H6125" s="1">
        <v>45455</v>
      </c>
      <c r="I6125" s="1">
        <v>45774</v>
      </c>
      <c r="J6125" s="3" t="s">
        <v>30629</v>
      </c>
      <c r="K6125" s="1"/>
      <c r="L6125" s="1">
        <v>45820</v>
      </c>
      <c r="M6125" s="1">
        <f t="shared" si="239"/>
        <v>45820</v>
      </c>
      <c r="N6125" t="s">
        <v>89</v>
      </c>
      <c r="O6125" t="s">
        <v>30621</v>
      </c>
      <c r="Q6125" t="s">
        <v>5</v>
      </c>
      <c r="R6125" t="s">
        <v>30619</v>
      </c>
      <c r="S6125" t="s">
        <v>138</v>
      </c>
      <c r="T6125" t="s">
        <v>7</v>
      </c>
      <c r="U6125" t="s">
        <v>100</v>
      </c>
      <c r="V6125" t="s">
        <v>14</v>
      </c>
      <c r="W6125" t="s">
        <v>23738</v>
      </c>
      <c r="X6125" t="s">
        <v>23737</v>
      </c>
      <c r="Y6125" t="s">
        <v>91</v>
      </c>
    </row>
    <row r="6126" spans="1:25" x14ac:dyDescent="0.2">
      <c r="A6126" t="s">
        <v>0</v>
      </c>
      <c r="B6126" t="s">
        <v>23739</v>
      </c>
      <c r="C6126" t="s">
        <v>454</v>
      </c>
      <c r="D6126" t="s">
        <v>23740</v>
      </c>
      <c r="E6126" t="s">
        <v>11</v>
      </c>
      <c r="F6126" t="s">
        <v>4618</v>
      </c>
      <c r="G6126" s="1">
        <v>45455</v>
      </c>
      <c r="H6126" s="1">
        <v>45455</v>
      </c>
      <c r="I6126" s="1">
        <v>45774</v>
      </c>
      <c r="J6126" s="3" t="s">
        <v>30629</v>
      </c>
      <c r="K6126" s="1"/>
      <c r="L6126" s="1">
        <v>45820</v>
      </c>
      <c r="M6126" s="1">
        <f t="shared" si="239"/>
        <v>45820</v>
      </c>
      <c r="N6126" t="s">
        <v>26</v>
      </c>
      <c r="O6126" t="s">
        <v>30621</v>
      </c>
      <c r="Q6126" t="s">
        <v>5</v>
      </c>
      <c r="R6126" t="s">
        <v>30619</v>
      </c>
      <c r="S6126" t="s">
        <v>2392</v>
      </c>
      <c r="T6126" t="s">
        <v>7</v>
      </c>
      <c r="U6126" t="s">
        <v>80</v>
      </c>
      <c r="V6126" t="s">
        <v>9</v>
      </c>
      <c r="W6126" t="s">
        <v>23741</v>
      </c>
      <c r="X6126" t="s">
        <v>23742</v>
      </c>
      <c r="Y6126" t="s">
        <v>31</v>
      </c>
    </row>
    <row r="6127" spans="1:25" x14ac:dyDescent="0.2">
      <c r="A6127" t="s">
        <v>0</v>
      </c>
      <c r="B6127" t="s">
        <v>23883</v>
      </c>
      <c r="C6127" t="s">
        <v>5567</v>
      </c>
      <c r="D6127" t="s">
        <v>23884</v>
      </c>
      <c r="E6127" t="s">
        <v>11</v>
      </c>
      <c r="F6127" t="s">
        <v>3988</v>
      </c>
      <c r="G6127" s="1">
        <v>45457</v>
      </c>
      <c r="H6127" s="1">
        <v>45455</v>
      </c>
      <c r="I6127" s="1">
        <v>45706</v>
      </c>
      <c r="J6127" s="3" t="s">
        <v>30629</v>
      </c>
      <c r="K6127" s="1"/>
      <c r="L6127" s="1">
        <v>45547</v>
      </c>
      <c r="M6127" s="1">
        <f t="shared" si="239"/>
        <v>45820</v>
      </c>
      <c r="N6127" t="s">
        <v>89</v>
      </c>
      <c r="O6127" t="s">
        <v>30621</v>
      </c>
      <c r="Q6127" t="s">
        <v>5</v>
      </c>
      <c r="R6127" t="s">
        <v>30619</v>
      </c>
      <c r="S6127" t="s">
        <v>1863</v>
      </c>
      <c r="T6127" t="s">
        <v>7</v>
      </c>
      <c r="U6127" t="s">
        <v>282</v>
      </c>
      <c r="V6127" t="s">
        <v>9</v>
      </c>
      <c r="W6127" t="s">
        <v>23885</v>
      </c>
      <c r="X6127" t="s">
        <v>23884</v>
      </c>
      <c r="Y6127" t="s">
        <v>91</v>
      </c>
    </row>
    <row r="6128" spans="1:25" x14ac:dyDescent="0.2">
      <c r="A6128" t="s">
        <v>0</v>
      </c>
      <c r="B6128" t="s">
        <v>23934</v>
      </c>
      <c r="C6128" t="s">
        <v>5568</v>
      </c>
      <c r="D6128" t="s">
        <v>23935</v>
      </c>
      <c r="E6128" t="s">
        <v>11</v>
      </c>
      <c r="F6128" t="s">
        <v>3988</v>
      </c>
      <c r="G6128" s="1">
        <v>45457</v>
      </c>
      <c r="H6128" s="1">
        <v>45455</v>
      </c>
      <c r="I6128" s="1">
        <v>45749</v>
      </c>
      <c r="J6128" s="3" t="s">
        <v>30629</v>
      </c>
      <c r="K6128" s="1"/>
      <c r="L6128" s="1">
        <v>45820</v>
      </c>
      <c r="M6128" s="1">
        <f t="shared" si="239"/>
        <v>45820</v>
      </c>
      <c r="N6128" t="s">
        <v>89</v>
      </c>
      <c r="O6128" t="s">
        <v>30621</v>
      </c>
      <c r="Q6128" t="s">
        <v>5</v>
      </c>
      <c r="R6128" t="s">
        <v>30619</v>
      </c>
      <c r="S6128" t="s">
        <v>641</v>
      </c>
      <c r="T6128" t="s">
        <v>7</v>
      </c>
      <c r="U6128" t="s">
        <v>282</v>
      </c>
      <c r="V6128" t="s">
        <v>9</v>
      </c>
      <c r="W6128" t="s">
        <v>23936</v>
      </c>
      <c r="X6128" t="s">
        <v>23935</v>
      </c>
      <c r="Y6128" t="s">
        <v>91</v>
      </c>
    </row>
    <row r="6129" spans="1:25" x14ac:dyDescent="0.2">
      <c r="A6129" t="s">
        <v>0</v>
      </c>
      <c r="B6129" t="s">
        <v>24002</v>
      </c>
      <c r="C6129" t="s">
        <v>2275</v>
      </c>
      <c r="D6129" t="s">
        <v>24003</v>
      </c>
      <c r="E6129" t="s">
        <v>11</v>
      </c>
      <c r="F6129" t="s">
        <v>4667</v>
      </c>
      <c r="G6129" s="1">
        <v>45457</v>
      </c>
      <c r="H6129" s="1">
        <v>45455</v>
      </c>
      <c r="I6129" s="1">
        <v>45502</v>
      </c>
      <c r="J6129" s="3" t="s">
        <v>30629</v>
      </c>
      <c r="K6129" s="1"/>
      <c r="L6129" s="1">
        <v>45820</v>
      </c>
      <c r="M6129" s="1">
        <f t="shared" si="239"/>
        <v>45820</v>
      </c>
      <c r="N6129" t="s">
        <v>4</v>
      </c>
      <c r="O6129" t="s">
        <v>30621</v>
      </c>
      <c r="Q6129" t="s">
        <v>5</v>
      </c>
      <c r="R6129" t="s">
        <v>30619</v>
      </c>
      <c r="S6129" t="s">
        <v>138</v>
      </c>
      <c r="T6129" t="s">
        <v>7</v>
      </c>
      <c r="U6129" t="s">
        <v>8</v>
      </c>
      <c r="V6129" t="s">
        <v>9</v>
      </c>
      <c r="W6129" t="s">
        <v>24004</v>
      </c>
      <c r="X6129" t="s">
        <v>24003</v>
      </c>
      <c r="Y6129" t="s">
        <v>10</v>
      </c>
    </row>
    <row r="6130" spans="1:25" x14ac:dyDescent="0.2">
      <c r="A6130" t="s">
        <v>0</v>
      </c>
      <c r="B6130" t="s">
        <v>24011</v>
      </c>
      <c r="C6130" t="s">
        <v>5318</v>
      </c>
      <c r="D6130" t="s">
        <v>24012</v>
      </c>
      <c r="E6130" t="s">
        <v>11</v>
      </c>
      <c r="F6130" t="s">
        <v>6467</v>
      </c>
      <c r="G6130" s="1">
        <v>45457</v>
      </c>
      <c r="H6130" s="1">
        <v>45455</v>
      </c>
      <c r="I6130" s="1">
        <v>45665</v>
      </c>
      <c r="J6130" s="3" t="s">
        <v>30629</v>
      </c>
      <c r="K6130" s="1"/>
      <c r="L6130" s="1">
        <v>45820</v>
      </c>
      <c r="M6130" s="1">
        <f t="shared" si="239"/>
        <v>45820</v>
      </c>
      <c r="N6130" t="s">
        <v>4</v>
      </c>
      <c r="O6130" t="s">
        <v>30621</v>
      </c>
      <c r="Q6130" t="s">
        <v>5</v>
      </c>
      <c r="R6130" t="s">
        <v>30619</v>
      </c>
      <c r="S6130" t="s">
        <v>138</v>
      </c>
      <c r="T6130" t="s">
        <v>7</v>
      </c>
      <c r="U6130" t="s">
        <v>287</v>
      </c>
      <c r="V6130" t="s">
        <v>9</v>
      </c>
      <c r="W6130" t="s">
        <v>24013</v>
      </c>
      <c r="X6130" t="s">
        <v>24012</v>
      </c>
      <c r="Y6130" t="s">
        <v>10</v>
      </c>
    </row>
    <row r="6131" spans="1:25" x14ac:dyDescent="0.2">
      <c r="A6131" t="s">
        <v>0</v>
      </c>
      <c r="B6131" t="s">
        <v>24168</v>
      </c>
      <c r="C6131" t="s">
        <v>2273</v>
      </c>
      <c r="D6131" t="s">
        <v>24169</v>
      </c>
      <c r="E6131" t="s">
        <v>11</v>
      </c>
      <c r="F6131" t="s">
        <v>5787</v>
      </c>
      <c r="G6131" s="1">
        <v>45460</v>
      </c>
      <c r="H6131" s="1">
        <v>45455</v>
      </c>
      <c r="I6131" s="1">
        <v>45735</v>
      </c>
      <c r="J6131" s="3" t="s">
        <v>30629</v>
      </c>
      <c r="K6131" s="1"/>
      <c r="L6131" s="1">
        <v>45820</v>
      </c>
      <c r="M6131" s="1">
        <f t="shared" si="239"/>
        <v>45820</v>
      </c>
      <c r="N6131" t="s">
        <v>4</v>
      </c>
      <c r="O6131" t="s">
        <v>30621</v>
      </c>
      <c r="Q6131" t="s">
        <v>5</v>
      </c>
      <c r="R6131" t="s">
        <v>30619</v>
      </c>
      <c r="S6131" t="s">
        <v>598</v>
      </c>
      <c r="T6131" t="s">
        <v>7</v>
      </c>
      <c r="U6131" t="s">
        <v>638</v>
      </c>
      <c r="V6131" t="s">
        <v>9</v>
      </c>
      <c r="W6131" t="s">
        <v>24170</v>
      </c>
      <c r="X6131" t="s">
        <v>24169</v>
      </c>
      <c r="Y6131" t="s">
        <v>10</v>
      </c>
    </row>
    <row r="6132" spans="1:25" x14ac:dyDescent="0.2">
      <c r="A6132" t="s">
        <v>0</v>
      </c>
      <c r="B6132" t="s">
        <v>25839</v>
      </c>
      <c r="C6132" t="s">
        <v>3704</v>
      </c>
      <c r="D6132" t="s">
        <v>25840</v>
      </c>
      <c r="E6132" t="s">
        <v>18</v>
      </c>
      <c r="F6132" t="s">
        <v>3168</v>
      </c>
      <c r="G6132" s="1">
        <v>45488</v>
      </c>
      <c r="H6132" s="1">
        <v>45455</v>
      </c>
      <c r="I6132" s="1">
        <v>45632</v>
      </c>
      <c r="J6132" s="3" t="s">
        <v>30629</v>
      </c>
      <c r="K6132" s="1"/>
      <c r="L6132" s="1">
        <v>45820</v>
      </c>
      <c r="M6132" s="1">
        <f t="shared" si="239"/>
        <v>45820</v>
      </c>
      <c r="N6132" t="s">
        <v>63</v>
      </c>
      <c r="O6132" t="s">
        <v>30621</v>
      </c>
      <c r="Q6132" t="s">
        <v>5</v>
      </c>
      <c r="R6132" t="s">
        <v>30619</v>
      </c>
      <c r="S6132" t="s">
        <v>1059</v>
      </c>
      <c r="T6132" t="s">
        <v>64</v>
      </c>
      <c r="U6132" t="s">
        <v>65</v>
      </c>
      <c r="V6132" t="s">
        <v>111</v>
      </c>
      <c r="W6132" t="s">
        <v>41</v>
      </c>
      <c r="X6132" t="s">
        <v>41</v>
      </c>
      <c r="Y6132" t="s">
        <v>41</v>
      </c>
    </row>
    <row r="6133" spans="1:25" x14ac:dyDescent="0.2">
      <c r="A6133" t="s">
        <v>0</v>
      </c>
      <c r="B6133" t="s">
        <v>26250</v>
      </c>
      <c r="C6133" t="s">
        <v>4734</v>
      </c>
      <c r="D6133" t="s">
        <v>26251</v>
      </c>
      <c r="E6133" t="s">
        <v>54</v>
      </c>
      <c r="F6133" t="s">
        <v>1600</v>
      </c>
      <c r="G6133" s="1">
        <v>45496</v>
      </c>
      <c r="H6133" s="1">
        <v>45455</v>
      </c>
      <c r="I6133" s="1">
        <v>45742</v>
      </c>
      <c r="J6133" s="3" t="s">
        <v>30629</v>
      </c>
      <c r="K6133" s="1"/>
      <c r="L6133" s="1">
        <v>45820</v>
      </c>
      <c r="M6133" s="1">
        <f t="shared" si="239"/>
        <v>45820</v>
      </c>
      <c r="N6133" t="s">
        <v>448</v>
      </c>
      <c r="O6133" t="s">
        <v>30621</v>
      </c>
      <c r="Q6133" t="s">
        <v>5</v>
      </c>
      <c r="R6133" t="s">
        <v>30619</v>
      </c>
      <c r="S6133" t="s">
        <v>1759</v>
      </c>
      <c r="T6133" t="s">
        <v>327</v>
      </c>
      <c r="U6133" t="s">
        <v>8</v>
      </c>
      <c r="V6133" t="s">
        <v>14</v>
      </c>
      <c r="W6133" t="s">
        <v>26252</v>
      </c>
      <c r="X6133" t="s">
        <v>26251</v>
      </c>
      <c r="Y6133" t="s">
        <v>21</v>
      </c>
    </row>
    <row r="6134" spans="1:25" x14ac:dyDescent="0.2">
      <c r="A6134" t="s">
        <v>0</v>
      </c>
      <c r="B6134" t="s">
        <v>26443</v>
      </c>
      <c r="C6134" t="s">
        <v>3326</v>
      </c>
      <c r="D6134" t="s">
        <v>26444</v>
      </c>
      <c r="E6134" t="s">
        <v>11</v>
      </c>
      <c r="F6134" t="s">
        <v>5787</v>
      </c>
      <c r="G6134" s="1">
        <v>45499</v>
      </c>
      <c r="H6134" s="1">
        <v>45455</v>
      </c>
      <c r="I6134" s="1">
        <v>45734</v>
      </c>
      <c r="J6134" s="3" t="s">
        <v>30629</v>
      </c>
      <c r="K6134" s="1"/>
      <c r="L6134" s="1">
        <v>45820</v>
      </c>
      <c r="M6134" s="1">
        <f t="shared" si="239"/>
        <v>45820</v>
      </c>
      <c r="N6134" t="s">
        <v>4</v>
      </c>
      <c r="O6134" t="s">
        <v>30621</v>
      </c>
      <c r="Q6134" t="s">
        <v>5</v>
      </c>
      <c r="R6134" t="s">
        <v>30619</v>
      </c>
      <c r="S6134" t="s">
        <v>598</v>
      </c>
      <c r="T6134" t="s">
        <v>7</v>
      </c>
      <c r="U6134" t="s">
        <v>110</v>
      </c>
      <c r="V6134" t="s">
        <v>9</v>
      </c>
      <c r="W6134" t="s">
        <v>26445</v>
      </c>
      <c r="X6134" t="s">
        <v>26444</v>
      </c>
      <c r="Y6134" t="s">
        <v>10</v>
      </c>
    </row>
    <row r="6135" spans="1:25" x14ac:dyDescent="0.2">
      <c r="A6135" t="s">
        <v>0</v>
      </c>
      <c r="B6135" t="s">
        <v>26469</v>
      </c>
      <c r="C6135" t="s">
        <v>5661</v>
      </c>
      <c r="D6135" t="s">
        <v>26470</v>
      </c>
      <c r="E6135" t="s">
        <v>11</v>
      </c>
      <c r="F6135" t="s">
        <v>4667</v>
      </c>
      <c r="G6135" s="1">
        <v>45499</v>
      </c>
      <c r="H6135" s="1">
        <v>45455</v>
      </c>
      <c r="I6135" s="1">
        <v>45735</v>
      </c>
      <c r="J6135" s="3" t="s">
        <v>30629</v>
      </c>
      <c r="K6135" s="1"/>
      <c r="L6135" s="1">
        <v>45820</v>
      </c>
      <c r="M6135" s="1">
        <f t="shared" si="239"/>
        <v>45820</v>
      </c>
      <c r="N6135" t="s">
        <v>448</v>
      </c>
      <c r="O6135" t="s">
        <v>30621</v>
      </c>
      <c r="Q6135" t="s">
        <v>5</v>
      </c>
      <c r="R6135" t="s">
        <v>30619</v>
      </c>
      <c r="S6135" t="s">
        <v>138</v>
      </c>
      <c r="T6135" t="s">
        <v>7</v>
      </c>
      <c r="U6135" t="s">
        <v>8</v>
      </c>
      <c r="V6135" t="s">
        <v>14</v>
      </c>
      <c r="W6135" t="s">
        <v>26471</v>
      </c>
      <c r="X6135" t="s">
        <v>26470</v>
      </c>
      <c r="Y6135" t="s">
        <v>21</v>
      </c>
    </row>
    <row r="6136" spans="1:25" x14ac:dyDescent="0.2">
      <c r="A6136" t="s">
        <v>0</v>
      </c>
      <c r="B6136" t="s">
        <v>26472</v>
      </c>
      <c r="C6136" t="s">
        <v>3260</v>
      </c>
      <c r="D6136" t="s">
        <v>26473</v>
      </c>
      <c r="E6136" t="s">
        <v>466</v>
      </c>
      <c r="F6136" t="s">
        <v>480</v>
      </c>
      <c r="G6136" s="1">
        <v>45499</v>
      </c>
      <c r="H6136" s="1">
        <v>45455</v>
      </c>
      <c r="I6136" s="1">
        <v>45768</v>
      </c>
      <c r="J6136" s="3" t="s">
        <v>30629</v>
      </c>
      <c r="K6136" s="1"/>
      <c r="L6136" s="1">
        <v>45820</v>
      </c>
      <c r="M6136" s="1">
        <f t="shared" si="239"/>
        <v>45820</v>
      </c>
      <c r="N6136" t="s">
        <v>4</v>
      </c>
      <c r="O6136" t="s">
        <v>30621</v>
      </c>
      <c r="Q6136" t="s">
        <v>5</v>
      </c>
      <c r="R6136" t="s">
        <v>30619</v>
      </c>
      <c r="S6136" t="s">
        <v>138</v>
      </c>
      <c r="T6136" t="s">
        <v>7</v>
      </c>
      <c r="U6136" t="s">
        <v>8</v>
      </c>
      <c r="V6136" t="s">
        <v>9</v>
      </c>
      <c r="W6136" t="s">
        <v>26474</v>
      </c>
      <c r="X6136" t="s">
        <v>26473</v>
      </c>
      <c r="Y6136" t="s">
        <v>10</v>
      </c>
    </row>
    <row r="6137" spans="1:25" x14ac:dyDescent="0.2">
      <c r="A6137" t="s">
        <v>0</v>
      </c>
      <c r="B6137" t="s">
        <v>27270</v>
      </c>
      <c r="C6137" t="s">
        <v>253</v>
      </c>
      <c r="D6137" t="s">
        <v>27271</v>
      </c>
      <c r="E6137" t="s">
        <v>11</v>
      </c>
      <c r="F6137" t="s">
        <v>6467</v>
      </c>
      <c r="G6137" s="1">
        <v>45523</v>
      </c>
      <c r="H6137" s="1">
        <v>45455</v>
      </c>
      <c r="I6137" s="1">
        <v>45665</v>
      </c>
      <c r="J6137" s="3" t="s">
        <v>30629</v>
      </c>
      <c r="K6137" s="1"/>
      <c r="L6137" s="1">
        <v>45820</v>
      </c>
      <c r="M6137" s="1">
        <f t="shared" si="239"/>
        <v>45820</v>
      </c>
      <c r="N6137" t="s">
        <v>4</v>
      </c>
      <c r="O6137" t="s">
        <v>30621</v>
      </c>
      <c r="Q6137" t="s">
        <v>5</v>
      </c>
      <c r="R6137" t="s">
        <v>30619</v>
      </c>
      <c r="S6137" t="s">
        <v>255</v>
      </c>
      <c r="T6137" t="s">
        <v>7</v>
      </c>
      <c r="U6137" t="s">
        <v>287</v>
      </c>
      <c r="V6137" t="s">
        <v>9</v>
      </c>
      <c r="W6137" t="s">
        <v>27272</v>
      </c>
      <c r="X6137" t="s">
        <v>27271</v>
      </c>
      <c r="Y6137" t="s">
        <v>10</v>
      </c>
    </row>
    <row r="6138" spans="1:25" x14ac:dyDescent="0.2">
      <c r="A6138" t="s">
        <v>0</v>
      </c>
      <c r="B6138" t="s">
        <v>27273</v>
      </c>
      <c r="C6138" t="s">
        <v>156</v>
      </c>
      <c r="D6138" t="s">
        <v>27274</v>
      </c>
      <c r="E6138" t="s">
        <v>18</v>
      </c>
      <c r="F6138" t="s">
        <v>3880</v>
      </c>
      <c r="G6138" s="1">
        <v>45523</v>
      </c>
      <c r="H6138" s="1">
        <v>45455</v>
      </c>
      <c r="I6138" s="1">
        <v>45753</v>
      </c>
      <c r="J6138" s="3" t="s">
        <v>30629</v>
      </c>
      <c r="K6138" s="1"/>
      <c r="L6138" s="1">
        <v>45820</v>
      </c>
      <c r="M6138" s="1">
        <f t="shared" si="239"/>
        <v>45820</v>
      </c>
      <c r="N6138" t="s">
        <v>4</v>
      </c>
      <c r="O6138" t="s">
        <v>30621</v>
      </c>
      <c r="Q6138" t="s">
        <v>5</v>
      </c>
      <c r="R6138" t="s">
        <v>30619</v>
      </c>
      <c r="S6138" t="s">
        <v>598</v>
      </c>
      <c r="T6138" t="s">
        <v>7</v>
      </c>
      <c r="U6138" t="s">
        <v>72</v>
      </c>
      <c r="V6138" t="s">
        <v>9</v>
      </c>
      <c r="W6138" t="s">
        <v>27275</v>
      </c>
      <c r="X6138" t="s">
        <v>27276</v>
      </c>
      <c r="Y6138" t="s">
        <v>10</v>
      </c>
    </row>
    <row r="6139" spans="1:25" x14ac:dyDescent="0.2">
      <c r="A6139" t="s">
        <v>0</v>
      </c>
      <c r="B6139" t="s">
        <v>27327</v>
      </c>
      <c r="C6139" t="s">
        <v>6648</v>
      </c>
      <c r="D6139" t="s">
        <v>27328</v>
      </c>
      <c r="E6139" t="s">
        <v>105</v>
      </c>
      <c r="F6139" t="s">
        <v>4415</v>
      </c>
      <c r="G6139" s="1">
        <v>45523</v>
      </c>
      <c r="H6139" s="1">
        <v>45455</v>
      </c>
      <c r="I6139" s="1">
        <v>45455</v>
      </c>
      <c r="J6139" s="1" t="s">
        <v>30628</v>
      </c>
      <c r="K6139" s="1"/>
      <c r="L6139" s="1">
        <v>45820</v>
      </c>
      <c r="M6139" s="1">
        <f t="shared" si="239"/>
        <v>45820</v>
      </c>
      <c r="N6139" t="s">
        <v>2383</v>
      </c>
      <c r="O6139" t="s">
        <v>30621</v>
      </c>
      <c r="Q6139" t="s">
        <v>5</v>
      </c>
      <c r="R6139" t="s">
        <v>30620</v>
      </c>
      <c r="S6139" t="s">
        <v>6082</v>
      </c>
      <c r="T6139" t="s">
        <v>7</v>
      </c>
      <c r="U6139" t="s">
        <v>72</v>
      </c>
      <c r="V6139" t="s">
        <v>14</v>
      </c>
      <c r="W6139" t="s">
        <v>27329</v>
      </c>
      <c r="X6139" t="s">
        <v>27330</v>
      </c>
      <c r="Y6139" t="s">
        <v>73</v>
      </c>
    </row>
    <row r="6140" spans="1:25" x14ac:dyDescent="0.2">
      <c r="A6140" t="s">
        <v>0</v>
      </c>
      <c r="B6140" t="s">
        <v>27338</v>
      </c>
      <c r="C6140" t="s">
        <v>7000</v>
      </c>
      <c r="D6140" t="s">
        <v>27339</v>
      </c>
      <c r="E6140" t="s">
        <v>11</v>
      </c>
      <c r="F6140" t="s">
        <v>4667</v>
      </c>
      <c r="G6140" s="1">
        <v>45523</v>
      </c>
      <c r="H6140" s="1">
        <v>45455</v>
      </c>
      <c r="I6140" s="1">
        <v>45735</v>
      </c>
      <c r="J6140" s="3" t="s">
        <v>30629</v>
      </c>
      <c r="K6140" s="1"/>
      <c r="L6140" s="1">
        <v>45820</v>
      </c>
      <c r="M6140" s="1">
        <f t="shared" si="239"/>
        <v>45820</v>
      </c>
      <c r="N6140" t="s">
        <v>448</v>
      </c>
      <c r="O6140" t="s">
        <v>30621</v>
      </c>
      <c r="Q6140" t="s">
        <v>5</v>
      </c>
      <c r="R6140" t="s">
        <v>30619</v>
      </c>
      <c r="S6140" t="s">
        <v>255</v>
      </c>
      <c r="T6140" t="s">
        <v>327</v>
      </c>
      <c r="U6140" t="s">
        <v>1655</v>
      </c>
      <c r="V6140" t="s">
        <v>14</v>
      </c>
      <c r="W6140" t="s">
        <v>27340</v>
      </c>
      <c r="X6140" t="s">
        <v>27341</v>
      </c>
      <c r="Y6140" t="s">
        <v>21</v>
      </c>
    </row>
    <row r="6141" spans="1:25" x14ac:dyDescent="0.2">
      <c r="A6141" t="s">
        <v>0</v>
      </c>
      <c r="B6141" t="s">
        <v>27357</v>
      </c>
      <c r="C6141" t="s">
        <v>1</v>
      </c>
      <c r="D6141" t="s">
        <v>27358</v>
      </c>
      <c r="E6141" t="s">
        <v>18</v>
      </c>
      <c r="F6141" t="s">
        <v>3880</v>
      </c>
      <c r="G6141" s="1">
        <v>45523</v>
      </c>
      <c r="H6141" s="1">
        <v>45455</v>
      </c>
      <c r="I6141" s="1">
        <v>45753</v>
      </c>
      <c r="J6141" s="3" t="s">
        <v>30629</v>
      </c>
      <c r="K6141" s="1"/>
      <c r="L6141" s="1">
        <v>45820</v>
      </c>
      <c r="M6141" s="1">
        <f t="shared" si="239"/>
        <v>45820</v>
      </c>
      <c r="N6141" t="s">
        <v>4</v>
      </c>
      <c r="O6141" t="s">
        <v>30621</v>
      </c>
      <c r="Q6141" t="s">
        <v>5</v>
      </c>
      <c r="R6141" t="s">
        <v>30619</v>
      </c>
      <c r="S6141" t="s">
        <v>598</v>
      </c>
      <c r="T6141" t="s">
        <v>7</v>
      </c>
      <c r="U6141" t="s">
        <v>72</v>
      </c>
      <c r="V6141" t="s">
        <v>9</v>
      </c>
      <c r="W6141" t="s">
        <v>27359</v>
      </c>
      <c r="X6141" t="s">
        <v>27358</v>
      </c>
      <c r="Y6141" t="s">
        <v>10</v>
      </c>
    </row>
    <row r="6142" spans="1:25" x14ac:dyDescent="0.2">
      <c r="A6142" t="s">
        <v>0</v>
      </c>
      <c r="B6142" t="s">
        <v>27375</v>
      </c>
      <c r="C6142" t="s">
        <v>823</v>
      </c>
      <c r="D6142" t="s">
        <v>27376</v>
      </c>
      <c r="E6142" t="s">
        <v>18</v>
      </c>
      <c r="F6142" t="s">
        <v>909</v>
      </c>
      <c r="G6142" s="1">
        <v>45523</v>
      </c>
      <c r="H6142" s="1">
        <v>45455</v>
      </c>
      <c r="I6142" s="1">
        <v>45778</v>
      </c>
      <c r="J6142" s="3" t="s">
        <v>30629</v>
      </c>
      <c r="K6142" s="1"/>
      <c r="L6142" s="1">
        <v>45820</v>
      </c>
      <c r="M6142" s="1">
        <f t="shared" si="239"/>
        <v>45820</v>
      </c>
      <c r="N6142" t="s">
        <v>448</v>
      </c>
      <c r="O6142" t="s">
        <v>30621</v>
      </c>
      <c r="Q6142" t="s">
        <v>5</v>
      </c>
      <c r="R6142" t="s">
        <v>30619</v>
      </c>
      <c r="S6142" t="s">
        <v>255</v>
      </c>
      <c r="T6142" t="s">
        <v>7</v>
      </c>
      <c r="U6142" t="s">
        <v>8</v>
      </c>
      <c r="V6142" t="s">
        <v>14</v>
      </c>
      <c r="W6142" t="s">
        <v>27377</v>
      </c>
      <c r="X6142" t="s">
        <v>27378</v>
      </c>
      <c r="Y6142" t="s">
        <v>21</v>
      </c>
    </row>
    <row r="6143" spans="1:25" x14ac:dyDescent="0.2">
      <c r="A6143" t="s">
        <v>0</v>
      </c>
      <c r="B6143" t="s">
        <v>27410</v>
      </c>
      <c r="C6143" t="s">
        <v>84</v>
      </c>
      <c r="D6143" t="s">
        <v>27411</v>
      </c>
      <c r="E6143" t="s">
        <v>18</v>
      </c>
      <c r="F6143" t="s">
        <v>4146</v>
      </c>
      <c r="G6143" s="1">
        <v>45523</v>
      </c>
      <c r="H6143" s="1">
        <v>45455</v>
      </c>
      <c r="I6143" s="1">
        <v>45707</v>
      </c>
      <c r="J6143" s="3" t="s">
        <v>30629</v>
      </c>
      <c r="K6143" s="1"/>
      <c r="L6143" s="1">
        <v>45820</v>
      </c>
      <c r="M6143" s="1">
        <f t="shared" si="239"/>
        <v>45820</v>
      </c>
      <c r="N6143" t="s">
        <v>4</v>
      </c>
      <c r="O6143" t="s">
        <v>30621</v>
      </c>
      <c r="Q6143" t="s">
        <v>5</v>
      </c>
      <c r="R6143" t="s">
        <v>30619</v>
      </c>
      <c r="S6143" t="s">
        <v>138</v>
      </c>
      <c r="T6143" t="s">
        <v>7</v>
      </c>
      <c r="U6143" t="s">
        <v>56</v>
      </c>
      <c r="V6143" t="s">
        <v>9</v>
      </c>
      <c r="W6143" t="s">
        <v>27412</v>
      </c>
      <c r="X6143" t="s">
        <v>27411</v>
      </c>
      <c r="Y6143" t="s">
        <v>10</v>
      </c>
    </row>
    <row r="6144" spans="1:25" x14ac:dyDescent="0.2">
      <c r="A6144" t="s">
        <v>0</v>
      </c>
      <c r="B6144" t="s">
        <v>27413</v>
      </c>
      <c r="C6144" t="s">
        <v>3965</v>
      </c>
      <c r="D6144" t="s">
        <v>27414</v>
      </c>
      <c r="E6144" t="s">
        <v>466</v>
      </c>
      <c r="F6144" t="s">
        <v>480</v>
      </c>
      <c r="G6144" s="1">
        <v>45523</v>
      </c>
      <c r="H6144" s="1">
        <v>45455</v>
      </c>
      <c r="I6144" s="1">
        <v>45455</v>
      </c>
      <c r="J6144" s="1" t="s">
        <v>30628</v>
      </c>
      <c r="K6144" s="1"/>
      <c r="L6144" s="1">
        <v>45820</v>
      </c>
      <c r="M6144" s="1">
        <f t="shared" si="239"/>
        <v>45820</v>
      </c>
      <c r="N6144" t="s">
        <v>4</v>
      </c>
      <c r="O6144" t="s">
        <v>30621</v>
      </c>
      <c r="Q6144" t="s">
        <v>5</v>
      </c>
      <c r="R6144" t="s">
        <v>30620</v>
      </c>
      <c r="S6144" t="s">
        <v>5996</v>
      </c>
      <c r="T6144" t="s">
        <v>7</v>
      </c>
      <c r="U6144" t="s">
        <v>8</v>
      </c>
      <c r="V6144" t="s">
        <v>9</v>
      </c>
      <c r="W6144" t="s">
        <v>27415</v>
      </c>
      <c r="X6144" t="s">
        <v>27414</v>
      </c>
      <c r="Y6144" t="s">
        <v>10</v>
      </c>
    </row>
    <row r="6145" spans="1:25" x14ac:dyDescent="0.2">
      <c r="A6145" t="s">
        <v>0</v>
      </c>
      <c r="B6145" t="s">
        <v>27425</v>
      </c>
      <c r="C6145" t="s">
        <v>425</v>
      </c>
      <c r="D6145" t="s">
        <v>27426</v>
      </c>
      <c r="E6145" t="s">
        <v>18</v>
      </c>
      <c r="F6145" t="s">
        <v>4389</v>
      </c>
      <c r="G6145" s="1">
        <v>45523</v>
      </c>
      <c r="H6145" s="1">
        <v>45455</v>
      </c>
      <c r="I6145" s="1">
        <v>45741</v>
      </c>
      <c r="J6145" s="3" t="s">
        <v>30629</v>
      </c>
      <c r="K6145" s="1"/>
      <c r="L6145" s="1">
        <v>45820</v>
      </c>
      <c r="M6145" s="1">
        <f t="shared" si="239"/>
        <v>45820</v>
      </c>
      <c r="N6145" t="s">
        <v>4</v>
      </c>
      <c r="O6145" t="s">
        <v>30621</v>
      </c>
      <c r="Q6145" t="s">
        <v>5</v>
      </c>
      <c r="R6145" t="s">
        <v>30619</v>
      </c>
      <c r="S6145" t="s">
        <v>255</v>
      </c>
      <c r="T6145" t="s">
        <v>7</v>
      </c>
      <c r="U6145" t="s">
        <v>97</v>
      </c>
      <c r="V6145" t="s">
        <v>9</v>
      </c>
      <c r="W6145" t="s">
        <v>27427</v>
      </c>
      <c r="X6145" t="s">
        <v>27426</v>
      </c>
      <c r="Y6145" t="s">
        <v>10</v>
      </c>
    </row>
    <row r="6146" spans="1:25" x14ac:dyDescent="0.2">
      <c r="A6146" t="s">
        <v>0</v>
      </c>
      <c r="B6146" t="s">
        <v>27482</v>
      </c>
      <c r="C6146" t="s">
        <v>1147</v>
      </c>
      <c r="D6146" t="s">
        <v>27483</v>
      </c>
      <c r="E6146" t="s">
        <v>11</v>
      </c>
      <c r="F6146" t="s">
        <v>3846</v>
      </c>
      <c r="G6146" s="1">
        <v>45525</v>
      </c>
      <c r="H6146" s="1">
        <v>45455</v>
      </c>
      <c r="I6146" s="1">
        <v>45455</v>
      </c>
      <c r="J6146" s="1" t="s">
        <v>30628</v>
      </c>
      <c r="K6146" s="1"/>
      <c r="L6146" s="1">
        <v>45820</v>
      </c>
      <c r="M6146" s="1">
        <f t="shared" si="239"/>
        <v>45820</v>
      </c>
      <c r="N6146" t="s">
        <v>63</v>
      </c>
      <c r="O6146" t="s">
        <v>30621</v>
      </c>
      <c r="Q6146" t="s">
        <v>5</v>
      </c>
      <c r="R6146" t="s">
        <v>30620</v>
      </c>
      <c r="S6146" t="s">
        <v>6078</v>
      </c>
      <c r="T6146" t="s">
        <v>64</v>
      </c>
      <c r="U6146" t="s">
        <v>65</v>
      </c>
      <c r="V6146" t="s">
        <v>111</v>
      </c>
      <c r="W6146" t="s">
        <v>41</v>
      </c>
      <c r="X6146" t="s">
        <v>41</v>
      </c>
      <c r="Y6146" t="s">
        <v>41</v>
      </c>
    </row>
    <row r="6147" spans="1:25" x14ac:dyDescent="0.2">
      <c r="A6147" t="s">
        <v>0</v>
      </c>
      <c r="B6147" t="s">
        <v>28180</v>
      </c>
      <c r="C6147" t="s">
        <v>22355</v>
      </c>
      <c r="D6147" t="s">
        <v>28181</v>
      </c>
      <c r="E6147" t="s">
        <v>2</v>
      </c>
      <c r="F6147" t="s">
        <v>4877</v>
      </c>
      <c r="G6147" s="1">
        <v>45638</v>
      </c>
      <c r="H6147" s="1">
        <v>45638</v>
      </c>
      <c r="I6147" s="1">
        <v>45782</v>
      </c>
      <c r="J6147" s="3" t="s">
        <v>30629</v>
      </c>
      <c r="K6147" s="1"/>
      <c r="L6147" s="1">
        <v>45820</v>
      </c>
      <c r="M6147" s="1">
        <f>DATE(YEAR(H6147),MONTH(H6147)+6,DAY(H6147))</f>
        <v>45820</v>
      </c>
      <c r="N6147" t="s">
        <v>4615</v>
      </c>
      <c r="O6147" t="s">
        <v>30623</v>
      </c>
      <c r="Q6147" t="s">
        <v>5</v>
      </c>
      <c r="R6147" t="s">
        <v>30619</v>
      </c>
      <c r="S6147" t="s">
        <v>7192</v>
      </c>
      <c r="T6147" t="s">
        <v>374</v>
      </c>
      <c r="U6147" t="s">
        <v>375</v>
      </c>
      <c r="V6147" t="s">
        <v>376</v>
      </c>
      <c r="W6147" t="s">
        <v>28182</v>
      </c>
      <c r="X6147" t="s">
        <v>28181</v>
      </c>
      <c r="Y6147" t="s">
        <v>377</v>
      </c>
    </row>
    <row r="6148" spans="1:25" x14ac:dyDescent="0.2">
      <c r="A6148" t="s">
        <v>0</v>
      </c>
      <c r="B6148" t="s">
        <v>28183</v>
      </c>
      <c r="C6148" t="s">
        <v>28184</v>
      </c>
      <c r="D6148" t="s">
        <v>28185</v>
      </c>
      <c r="E6148" t="s">
        <v>2</v>
      </c>
      <c r="F6148" t="s">
        <v>4877</v>
      </c>
      <c r="G6148" s="1">
        <v>45638</v>
      </c>
      <c r="H6148" s="1">
        <v>45638</v>
      </c>
      <c r="I6148" s="1">
        <v>45788</v>
      </c>
      <c r="J6148" s="3" t="s">
        <v>30629</v>
      </c>
      <c r="K6148" s="1"/>
      <c r="L6148" s="1">
        <v>45820</v>
      </c>
      <c r="M6148" s="1">
        <f>DATE(YEAR(H6148),MONTH(H6148)+6,DAY(H6148))</f>
        <v>45820</v>
      </c>
      <c r="N6148" t="s">
        <v>4615</v>
      </c>
      <c r="O6148" t="s">
        <v>30623</v>
      </c>
      <c r="Q6148" t="s">
        <v>5</v>
      </c>
      <c r="R6148" t="s">
        <v>30619</v>
      </c>
      <c r="S6148" t="s">
        <v>7192</v>
      </c>
      <c r="T6148" t="s">
        <v>374</v>
      </c>
      <c r="U6148" t="s">
        <v>375</v>
      </c>
      <c r="V6148" t="s">
        <v>376</v>
      </c>
      <c r="W6148" t="s">
        <v>28186</v>
      </c>
      <c r="X6148" t="s">
        <v>28185</v>
      </c>
      <c r="Y6148" t="s">
        <v>377</v>
      </c>
    </row>
    <row r="6149" spans="1:25" x14ac:dyDescent="0.2">
      <c r="A6149" t="s">
        <v>0</v>
      </c>
      <c r="B6149" t="s">
        <v>4891</v>
      </c>
      <c r="C6149" t="s">
        <v>462</v>
      </c>
      <c r="D6149" t="s">
        <v>4892</v>
      </c>
      <c r="E6149" t="s">
        <v>11</v>
      </c>
      <c r="F6149" t="s">
        <v>95</v>
      </c>
      <c r="G6149" s="1">
        <v>44725</v>
      </c>
      <c r="H6149" s="1">
        <v>44725</v>
      </c>
      <c r="I6149" s="1">
        <v>45299</v>
      </c>
      <c r="J6149" s="3" t="s">
        <v>30629</v>
      </c>
      <c r="K6149" s="1"/>
      <c r="L6149" s="1">
        <v>45821</v>
      </c>
      <c r="M6149" s="1">
        <f>DATE(YEAR(H6149)+3,MONTH(H6149),DAY(H6149))</f>
        <v>45821</v>
      </c>
      <c r="N6149" t="s">
        <v>4</v>
      </c>
      <c r="O6149" t="s">
        <v>30622</v>
      </c>
      <c r="Q6149" t="s">
        <v>5</v>
      </c>
      <c r="R6149" t="s">
        <v>30619</v>
      </c>
      <c r="S6149" t="s">
        <v>858</v>
      </c>
      <c r="T6149" t="s">
        <v>7</v>
      </c>
      <c r="U6149" t="s">
        <v>155</v>
      </c>
      <c r="V6149" t="s">
        <v>9</v>
      </c>
      <c r="W6149" t="s">
        <v>4893</v>
      </c>
      <c r="X6149" t="s">
        <v>4892</v>
      </c>
      <c r="Y6149" t="s">
        <v>10</v>
      </c>
    </row>
    <row r="6150" spans="1:25" x14ac:dyDescent="0.2">
      <c r="A6150" t="s">
        <v>0</v>
      </c>
      <c r="B6150" t="s">
        <v>4894</v>
      </c>
      <c r="C6150" t="s">
        <v>2622</v>
      </c>
      <c r="D6150" t="s">
        <v>4895</v>
      </c>
      <c r="E6150" t="s">
        <v>11</v>
      </c>
      <c r="F6150" t="s">
        <v>95</v>
      </c>
      <c r="G6150" s="1">
        <v>44725</v>
      </c>
      <c r="H6150" s="1">
        <v>44725</v>
      </c>
      <c r="I6150" s="1">
        <v>45694</v>
      </c>
      <c r="J6150" s="3" t="s">
        <v>30629</v>
      </c>
      <c r="K6150" s="1"/>
      <c r="L6150" s="1">
        <v>45821</v>
      </c>
      <c r="M6150" s="1">
        <f>DATE(YEAR(H6150)+3,MONTH(H6150),DAY(H6150))</f>
        <v>45821</v>
      </c>
      <c r="N6150" t="s">
        <v>4</v>
      </c>
      <c r="O6150" t="s">
        <v>30622</v>
      </c>
      <c r="Q6150" t="s">
        <v>5</v>
      </c>
      <c r="R6150" t="s">
        <v>30619</v>
      </c>
      <c r="S6150" t="s">
        <v>858</v>
      </c>
      <c r="T6150" t="s">
        <v>7</v>
      </c>
      <c r="U6150" t="s">
        <v>4896</v>
      </c>
      <c r="V6150" t="s">
        <v>9</v>
      </c>
      <c r="W6150" t="s">
        <v>4897</v>
      </c>
      <c r="X6150" t="s">
        <v>4895</v>
      </c>
      <c r="Y6150" t="s">
        <v>10</v>
      </c>
    </row>
    <row r="6151" spans="1:25" x14ac:dyDescent="0.2">
      <c r="A6151" t="s">
        <v>0</v>
      </c>
      <c r="B6151" t="s">
        <v>4961</v>
      </c>
      <c r="C6151" t="s">
        <v>4882</v>
      </c>
      <c r="D6151" t="s">
        <v>4962</v>
      </c>
      <c r="E6151" t="s">
        <v>11</v>
      </c>
      <c r="F6151" t="s">
        <v>813</v>
      </c>
      <c r="G6151" s="1">
        <v>44727</v>
      </c>
      <c r="H6151" s="1">
        <v>44725</v>
      </c>
      <c r="I6151" s="1">
        <v>45146</v>
      </c>
      <c r="J6151" s="3" t="s">
        <v>30629</v>
      </c>
      <c r="K6151" s="1"/>
      <c r="L6151" s="1">
        <v>45821</v>
      </c>
      <c r="M6151" s="1">
        <f>DATE(YEAR(H6151)+3,MONTH(H6151),DAY(H6151))</f>
        <v>45821</v>
      </c>
      <c r="N6151" t="s">
        <v>89</v>
      </c>
      <c r="O6151" t="s">
        <v>30622</v>
      </c>
      <c r="Q6151" t="s">
        <v>5</v>
      </c>
      <c r="R6151" t="s">
        <v>30619</v>
      </c>
      <c r="S6151" t="s">
        <v>99</v>
      </c>
      <c r="T6151" t="s">
        <v>7</v>
      </c>
      <c r="U6151" t="s">
        <v>100</v>
      </c>
      <c r="V6151" t="s">
        <v>14</v>
      </c>
      <c r="W6151" t="s">
        <v>4963</v>
      </c>
      <c r="X6151" t="s">
        <v>4962</v>
      </c>
      <c r="Y6151" t="s">
        <v>91</v>
      </c>
    </row>
    <row r="6152" spans="1:25" x14ac:dyDescent="0.2">
      <c r="A6152" t="s">
        <v>0</v>
      </c>
      <c r="B6152" t="s">
        <v>23755</v>
      </c>
      <c r="C6152" t="s">
        <v>23756</v>
      </c>
      <c r="D6152" t="s">
        <v>23757</v>
      </c>
      <c r="E6152" t="s">
        <v>76</v>
      </c>
      <c r="F6152" t="s">
        <v>2487</v>
      </c>
      <c r="G6152" s="1">
        <v>45456</v>
      </c>
      <c r="H6152" s="1">
        <v>45456</v>
      </c>
      <c r="I6152" s="1">
        <v>45755</v>
      </c>
      <c r="J6152" s="3" t="s">
        <v>30629</v>
      </c>
      <c r="K6152" s="1"/>
      <c r="L6152" s="1">
        <v>45821</v>
      </c>
      <c r="M6152" s="1">
        <f t="shared" ref="M6152:M6183" si="240">DATE(YEAR(H6152)+1,MONTH(H6152),DAY(H6152))</f>
        <v>45821</v>
      </c>
      <c r="N6152" t="s">
        <v>788</v>
      </c>
      <c r="O6152" t="s">
        <v>30621</v>
      </c>
      <c r="Q6152" t="s">
        <v>5</v>
      </c>
      <c r="R6152" t="s">
        <v>30619</v>
      </c>
      <c r="S6152" t="s">
        <v>5830</v>
      </c>
      <c r="T6152" t="s">
        <v>7</v>
      </c>
      <c r="U6152" t="s">
        <v>37</v>
      </c>
      <c r="V6152" t="s">
        <v>14</v>
      </c>
      <c r="W6152" t="s">
        <v>23758</v>
      </c>
      <c r="X6152" t="s">
        <v>23757</v>
      </c>
      <c r="Y6152" t="s">
        <v>40</v>
      </c>
    </row>
    <row r="6153" spans="1:25" x14ac:dyDescent="0.2">
      <c r="A6153" t="s">
        <v>0</v>
      </c>
      <c r="B6153" t="s">
        <v>23759</v>
      </c>
      <c r="C6153" t="s">
        <v>3442</v>
      </c>
      <c r="D6153" t="s">
        <v>23760</v>
      </c>
      <c r="E6153" t="s">
        <v>76</v>
      </c>
      <c r="F6153" t="s">
        <v>6558</v>
      </c>
      <c r="G6153" s="1">
        <v>45456</v>
      </c>
      <c r="H6153" s="1">
        <v>45456</v>
      </c>
      <c r="I6153" s="1">
        <v>45730</v>
      </c>
      <c r="J6153" s="3" t="s">
        <v>30629</v>
      </c>
      <c r="K6153" s="1"/>
      <c r="L6153" s="1">
        <v>45821</v>
      </c>
      <c r="M6153" s="1">
        <f t="shared" si="240"/>
        <v>45821</v>
      </c>
      <c r="N6153" t="s">
        <v>2383</v>
      </c>
      <c r="O6153" t="s">
        <v>30621</v>
      </c>
      <c r="Q6153" t="s">
        <v>5</v>
      </c>
      <c r="R6153" t="s">
        <v>30619</v>
      </c>
      <c r="S6153" t="s">
        <v>6</v>
      </c>
      <c r="T6153" t="s">
        <v>7</v>
      </c>
      <c r="U6153" t="s">
        <v>72</v>
      </c>
      <c r="V6153" t="s">
        <v>14</v>
      </c>
      <c r="W6153" t="s">
        <v>23761</v>
      </c>
      <c r="X6153" t="s">
        <v>23760</v>
      </c>
      <c r="Y6153" t="s">
        <v>73</v>
      </c>
    </row>
    <row r="6154" spans="1:25" x14ac:dyDescent="0.2">
      <c r="A6154" t="s">
        <v>0</v>
      </c>
      <c r="B6154" t="s">
        <v>23762</v>
      </c>
      <c r="C6154" t="s">
        <v>3442</v>
      </c>
      <c r="D6154" t="s">
        <v>23763</v>
      </c>
      <c r="E6154" t="s">
        <v>76</v>
      </c>
      <c r="F6154" t="s">
        <v>3695</v>
      </c>
      <c r="G6154" s="1">
        <v>45456</v>
      </c>
      <c r="H6154" s="1">
        <v>45456</v>
      </c>
      <c r="I6154" s="1">
        <v>45730</v>
      </c>
      <c r="J6154" s="3" t="s">
        <v>30629</v>
      </c>
      <c r="K6154" s="1"/>
      <c r="L6154" s="1">
        <v>45821</v>
      </c>
      <c r="M6154" s="1">
        <f t="shared" si="240"/>
        <v>45821</v>
      </c>
      <c r="N6154" t="s">
        <v>4</v>
      </c>
      <c r="O6154" t="s">
        <v>30621</v>
      </c>
      <c r="Q6154" t="s">
        <v>5</v>
      </c>
      <c r="R6154" t="s">
        <v>30619</v>
      </c>
      <c r="S6154" t="s">
        <v>686</v>
      </c>
      <c r="T6154" t="s">
        <v>7</v>
      </c>
      <c r="U6154" t="s">
        <v>287</v>
      </c>
      <c r="V6154" t="s">
        <v>9</v>
      </c>
      <c r="W6154" t="s">
        <v>23764</v>
      </c>
      <c r="X6154" t="s">
        <v>23763</v>
      </c>
      <c r="Y6154" t="s">
        <v>10</v>
      </c>
    </row>
    <row r="6155" spans="1:25" x14ac:dyDescent="0.2">
      <c r="A6155" t="s">
        <v>0</v>
      </c>
      <c r="B6155" t="s">
        <v>23765</v>
      </c>
      <c r="C6155" t="s">
        <v>4335</v>
      </c>
      <c r="D6155" t="s">
        <v>23766</v>
      </c>
      <c r="E6155" t="s">
        <v>76</v>
      </c>
      <c r="F6155" t="s">
        <v>6558</v>
      </c>
      <c r="G6155" s="1">
        <v>45456</v>
      </c>
      <c r="H6155" s="1">
        <v>45456</v>
      </c>
      <c r="I6155" s="1">
        <v>45456</v>
      </c>
      <c r="J6155" s="1" t="s">
        <v>30628</v>
      </c>
      <c r="K6155" s="1"/>
      <c r="L6155" s="1">
        <v>45821</v>
      </c>
      <c r="M6155" s="1">
        <f t="shared" si="240"/>
        <v>45821</v>
      </c>
      <c r="N6155" t="s">
        <v>70</v>
      </c>
      <c r="O6155" t="s">
        <v>30621</v>
      </c>
      <c r="Q6155" t="s">
        <v>5</v>
      </c>
      <c r="R6155" t="s">
        <v>30620</v>
      </c>
      <c r="S6155" t="s">
        <v>983</v>
      </c>
      <c r="T6155" t="s">
        <v>7</v>
      </c>
      <c r="U6155" t="s">
        <v>72</v>
      </c>
      <c r="V6155" t="s">
        <v>14</v>
      </c>
      <c r="W6155" t="s">
        <v>6828</v>
      </c>
      <c r="X6155" t="s">
        <v>6827</v>
      </c>
      <c r="Y6155" t="s">
        <v>377</v>
      </c>
    </row>
    <row r="6156" spans="1:25" x14ac:dyDescent="0.2">
      <c r="A6156" t="s">
        <v>0</v>
      </c>
      <c r="B6156" t="s">
        <v>23767</v>
      </c>
      <c r="C6156" t="s">
        <v>23768</v>
      </c>
      <c r="D6156" t="s">
        <v>23769</v>
      </c>
      <c r="E6156" t="s">
        <v>11</v>
      </c>
      <c r="F6156" t="s">
        <v>2794</v>
      </c>
      <c r="G6156" s="1">
        <v>45456</v>
      </c>
      <c r="H6156" s="1">
        <v>45456</v>
      </c>
      <c r="I6156" s="1">
        <v>45805</v>
      </c>
      <c r="J6156" s="3" t="s">
        <v>30629</v>
      </c>
      <c r="K6156" s="1"/>
      <c r="L6156" s="1">
        <v>45821</v>
      </c>
      <c r="M6156" s="1">
        <f t="shared" si="240"/>
        <v>45821</v>
      </c>
      <c r="N6156" t="s">
        <v>4</v>
      </c>
      <c r="O6156" t="s">
        <v>30621</v>
      </c>
      <c r="Q6156" t="s">
        <v>5</v>
      </c>
      <c r="R6156" t="s">
        <v>30619</v>
      </c>
      <c r="S6156" t="s">
        <v>179</v>
      </c>
      <c r="T6156" t="s">
        <v>7</v>
      </c>
      <c r="U6156" t="s">
        <v>8</v>
      </c>
      <c r="V6156" t="s">
        <v>9</v>
      </c>
      <c r="W6156" t="s">
        <v>23770</v>
      </c>
      <c r="X6156" t="s">
        <v>23771</v>
      </c>
      <c r="Y6156" t="s">
        <v>10</v>
      </c>
    </row>
    <row r="6157" spans="1:25" x14ac:dyDescent="0.2">
      <c r="A6157" t="s">
        <v>0</v>
      </c>
      <c r="B6157" t="s">
        <v>23772</v>
      </c>
      <c r="C6157" t="s">
        <v>23773</v>
      </c>
      <c r="D6157" t="s">
        <v>23774</v>
      </c>
      <c r="E6157" t="s">
        <v>76</v>
      </c>
      <c r="F6157" t="s">
        <v>3146</v>
      </c>
      <c r="G6157" s="1">
        <v>45456</v>
      </c>
      <c r="H6157" s="1">
        <v>45456</v>
      </c>
      <c r="I6157" s="1">
        <v>45757</v>
      </c>
      <c r="J6157" s="3" t="s">
        <v>30629</v>
      </c>
      <c r="K6157" s="1"/>
      <c r="L6157" s="1">
        <v>45821</v>
      </c>
      <c r="M6157" s="1">
        <f t="shared" si="240"/>
        <v>45821</v>
      </c>
      <c r="N6157" t="s">
        <v>26</v>
      </c>
      <c r="O6157" t="s">
        <v>30621</v>
      </c>
      <c r="Q6157" t="s">
        <v>5</v>
      </c>
      <c r="R6157" t="s">
        <v>30619</v>
      </c>
      <c r="S6157" t="s">
        <v>5830</v>
      </c>
      <c r="T6157" t="s">
        <v>7</v>
      </c>
      <c r="U6157" t="s">
        <v>37</v>
      </c>
      <c r="V6157" t="s">
        <v>9</v>
      </c>
      <c r="W6157" t="s">
        <v>23775</v>
      </c>
      <c r="X6157" t="s">
        <v>23774</v>
      </c>
      <c r="Y6157" t="s">
        <v>31</v>
      </c>
    </row>
    <row r="6158" spans="1:25" x14ac:dyDescent="0.2">
      <c r="A6158" t="s">
        <v>0</v>
      </c>
      <c r="B6158" t="s">
        <v>23776</v>
      </c>
      <c r="C6158" t="s">
        <v>1218</v>
      </c>
      <c r="D6158" t="s">
        <v>23777</v>
      </c>
      <c r="E6158" t="s">
        <v>11</v>
      </c>
      <c r="F6158" t="s">
        <v>1199</v>
      </c>
      <c r="G6158" s="1">
        <v>45456</v>
      </c>
      <c r="H6158" s="1">
        <v>45456</v>
      </c>
      <c r="I6158" s="1">
        <v>45593</v>
      </c>
      <c r="J6158" s="3" t="s">
        <v>30629</v>
      </c>
      <c r="K6158" s="1"/>
      <c r="L6158" s="1">
        <v>45639</v>
      </c>
      <c r="M6158" s="1">
        <f t="shared" si="240"/>
        <v>45821</v>
      </c>
      <c r="N6158" t="s">
        <v>26</v>
      </c>
      <c r="O6158" t="s">
        <v>30621</v>
      </c>
      <c r="Q6158" t="s">
        <v>5</v>
      </c>
      <c r="R6158" t="s">
        <v>30619</v>
      </c>
      <c r="S6158" t="s">
        <v>6750</v>
      </c>
      <c r="T6158" t="s">
        <v>7</v>
      </c>
      <c r="U6158" t="s">
        <v>37</v>
      </c>
      <c r="V6158" t="s">
        <v>9</v>
      </c>
      <c r="W6158" t="s">
        <v>23778</v>
      </c>
      <c r="X6158" t="s">
        <v>23777</v>
      </c>
      <c r="Y6158" t="s">
        <v>31</v>
      </c>
    </row>
    <row r="6159" spans="1:25" x14ac:dyDescent="0.2">
      <c r="A6159" t="s">
        <v>0</v>
      </c>
      <c r="B6159" t="s">
        <v>23783</v>
      </c>
      <c r="C6159" t="s">
        <v>3018</v>
      </c>
      <c r="D6159" t="s">
        <v>23784</v>
      </c>
      <c r="E6159" t="s">
        <v>18</v>
      </c>
      <c r="F6159" t="s">
        <v>2146</v>
      </c>
      <c r="G6159" s="1">
        <v>45456</v>
      </c>
      <c r="H6159" s="1">
        <v>45456</v>
      </c>
      <c r="I6159" s="1">
        <v>45504</v>
      </c>
      <c r="J6159" s="3" t="s">
        <v>30629</v>
      </c>
      <c r="K6159" s="1"/>
      <c r="L6159" s="1">
        <v>45821</v>
      </c>
      <c r="M6159" s="1">
        <f t="shared" si="240"/>
        <v>45821</v>
      </c>
      <c r="N6159" t="s">
        <v>4</v>
      </c>
      <c r="O6159" t="s">
        <v>30621</v>
      </c>
      <c r="Q6159" t="s">
        <v>5</v>
      </c>
      <c r="R6159" t="s">
        <v>30619</v>
      </c>
      <c r="S6159" t="s">
        <v>6026</v>
      </c>
      <c r="T6159" t="s">
        <v>7</v>
      </c>
      <c r="U6159" t="s">
        <v>287</v>
      </c>
      <c r="V6159" t="s">
        <v>9</v>
      </c>
      <c r="W6159" t="s">
        <v>23785</v>
      </c>
      <c r="X6159" t="s">
        <v>23786</v>
      </c>
      <c r="Y6159" t="s">
        <v>10</v>
      </c>
    </row>
    <row r="6160" spans="1:25" x14ac:dyDescent="0.2">
      <c r="A6160" t="s">
        <v>0</v>
      </c>
      <c r="B6160" t="s">
        <v>23787</v>
      </c>
      <c r="C6160" t="s">
        <v>5769</v>
      </c>
      <c r="D6160" t="s">
        <v>23788</v>
      </c>
      <c r="E6160" t="s">
        <v>18</v>
      </c>
      <c r="F6160" t="s">
        <v>2146</v>
      </c>
      <c r="G6160" s="1">
        <v>45456</v>
      </c>
      <c r="H6160" s="1">
        <v>45456</v>
      </c>
      <c r="I6160" s="1">
        <v>45498</v>
      </c>
      <c r="J6160" s="3" t="s">
        <v>30629</v>
      </c>
      <c r="K6160" s="1"/>
      <c r="L6160" s="1">
        <v>45821</v>
      </c>
      <c r="M6160" s="1">
        <f t="shared" si="240"/>
        <v>45821</v>
      </c>
      <c r="N6160" t="s">
        <v>4</v>
      </c>
      <c r="O6160" t="s">
        <v>30621</v>
      </c>
      <c r="Q6160" t="s">
        <v>5</v>
      </c>
      <c r="R6160" t="s">
        <v>30619</v>
      </c>
      <c r="S6160" t="s">
        <v>6026</v>
      </c>
      <c r="T6160" t="s">
        <v>7</v>
      </c>
      <c r="U6160" t="s">
        <v>287</v>
      </c>
      <c r="V6160" t="s">
        <v>9</v>
      </c>
      <c r="W6160" t="s">
        <v>23789</v>
      </c>
      <c r="X6160" t="s">
        <v>23788</v>
      </c>
      <c r="Y6160" t="s">
        <v>10</v>
      </c>
    </row>
    <row r="6161" spans="1:25" x14ac:dyDescent="0.2">
      <c r="A6161" t="s">
        <v>0</v>
      </c>
      <c r="B6161" t="s">
        <v>23790</v>
      </c>
      <c r="C6161" t="s">
        <v>4184</v>
      </c>
      <c r="D6161" t="s">
        <v>23791</v>
      </c>
      <c r="E6161" t="s">
        <v>18</v>
      </c>
      <c r="F6161" t="s">
        <v>3618</v>
      </c>
      <c r="G6161" s="1">
        <v>45456</v>
      </c>
      <c r="H6161" s="1">
        <v>45456</v>
      </c>
      <c r="I6161" s="1">
        <v>45456</v>
      </c>
      <c r="J6161" s="1" t="s">
        <v>30628</v>
      </c>
      <c r="K6161" s="1"/>
      <c r="L6161" s="1">
        <v>45821</v>
      </c>
      <c r="M6161" s="1">
        <f t="shared" si="240"/>
        <v>45821</v>
      </c>
      <c r="N6161" t="s">
        <v>2383</v>
      </c>
      <c r="O6161" t="s">
        <v>30621</v>
      </c>
      <c r="Q6161" t="s">
        <v>5</v>
      </c>
      <c r="R6161" t="s">
        <v>30620</v>
      </c>
      <c r="S6161" t="s">
        <v>5664</v>
      </c>
      <c r="T6161" t="s">
        <v>7</v>
      </c>
      <c r="U6161" t="s">
        <v>72</v>
      </c>
      <c r="V6161" t="s">
        <v>14</v>
      </c>
      <c r="W6161" t="s">
        <v>23792</v>
      </c>
      <c r="X6161" t="s">
        <v>23791</v>
      </c>
      <c r="Y6161" t="s">
        <v>73</v>
      </c>
    </row>
    <row r="6162" spans="1:25" x14ac:dyDescent="0.2">
      <c r="A6162" t="s">
        <v>0</v>
      </c>
      <c r="B6162" t="s">
        <v>23793</v>
      </c>
      <c r="C6162" t="s">
        <v>23794</v>
      </c>
      <c r="D6162" t="s">
        <v>23795</v>
      </c>
      <c r="E6162" t="s">
        <v>18</v>
      </c>
      <c r="F6162" t="s">
        <v>2146</v>
      </c>
      <c r="G6162" s="1">
        <v>45456</v>
      </c>
      <c r="H6162" s="1">
        <v>45456</v>
      </c>
      <c r="I6162" s="1">
        <v>45498</v>
      </c>
      <c r="J6162" s="3" t="s">
        <v>30629</v>
      </c>
      <c r="K6162" s="1"/>
      <c r="L6162" s="1">
        <v>45821</v>
      </c>
      <c r="M6162" s="1">
        <f t="shared" si="240"/>
        <v>45821</v>
      </c>
      <c r="N6162" t="s">
        <v>4</v>
      </c>
      <c r="O6162" t="s">
        <v>30621</v>
      </c>
      <c r="Q6162" t="s">
        <v>5</v>
      </c>
      <c r="R6162" t="s">
        <v>30619</v>
      </c>
      <c r="S6162" t="s">
        <v>6026</v>
      </c>
      <c r="T6162" t="s">
        <v>7</v>
      </c>
      <c r="U6162" t="s">
        <v>287</v>
      </c>
      <c r="V6162" t="s">
        <v>9</v>
      </c>
      <c r="W6162" t="s">
        <v>23796</v>
      </c>
      <c r="X6162" t="s">
        <v>23795</v>
      </c>
      <c r="Y6162" t="s">
        <v>10</v>
      </c>
    </row>
    <row r="6163" spans="1:25" x14ac:dyDescent="0.2">
      <c r="A6163" t="s">
        <v>0</v>
      </c>
      <c r="B6163" t="s">
        <v>23797</v>
      </c>
      <c r="C6163" t="s">
        <v>23794</v>
      </c>
      <c r="D6163" t="s">
        <v>23798</v>
      </c>
      <c r="E6163" t="s">
        <v>18</v>
      </c>
      <c r="F6163" t="s">
        <v>2146</v>
      </c>
      <c r="G6163" s="1">
        <v>45456</v>
      </c>
      <c r="H6163" s="1">
        <v>45456</v>
      </c>
      <c r="I6163" s="1">
        <v>45815</v>
      </c>
      <c r="J6163" s="3" t="s">
        <v>30629</v>
      </c>
      <c r="K6163" s="1"/>
      <c r="L6163" s="1">
        <v>45821</v>
      </c>
      <c r="M6163" s="1">
        <f t="shared" si="240"/>
        <v>45821</v>
      </c>
      <c r="N6163" t="s">
        <v>4</v>
      </c>
      <c r="O6163" t="s">
        <v>30621</v>
      </c>
      <c r="Q6163" t="s">
        <v>5</v>
      </c>
      <c r="R6163" t="s">
        <v>30619</v>
      </c>
      <c r="S6163" t="s">
        <v>179</v>
      </c>
      <c r="T6163" t="s">
        <v>7</v>
      </c>
      <c r="U6163" t="s">
        <v>56</v>
      </c>
      <c r="V6163" t="s">
        <v>9</v>
      </c>
      <c r="W6163" t="s">
        <v>23799</v>
      </c>
      <c r="X6163" t="s">
        <v>23800</v>
      </c>
      <c r="Y6163" t="s">
        <v>10</v>
      </c>
    </row>
    <row r="6164" spans="1:25" x14ac:dyDescent="0.2">
      <c r="A6164" t="s">
        <v>0</v>
      </c>
      <c r="B6164" t="s">
        <v>23805</v>
      </c>
      <c r="C6164" t="s">
        <v>3030</v>
      </c>
      <c r="D6164" t="s">
        <v>23806</v>
      </c>
      <c r="E6164" t="s">
        <v>76</v>
      </c>
      <c r="F6164" t="s">
        <v>2608</v>
      </c>
      <c r="G6164" s="1">
        <v>45456</v>
      </c>
      <c r="H6164" s="1">
        <v>45456</v>
      </c>
      <c r="I6164" s="1">
        <v>45784</v>
      </c>
      <c r="J6164" s="3" t="s">
        <v>30629</v>
      </c>
      <c r="K6164" s="1"/>
      <c r="L6164" s="1">
        <v>45821</v>
      </c>
      <c r="M6164" s="1">
        <f t="shared" si="240"/>
        <v>45821</v>
      </c>
      <c r="N6164" t="s">
        <v>63</v>
      </c>
      <c r="O6164" t="s">
        <v>30621</v>
      </c>
      <c r="Q6164" t="s">
        <v>5</v>
      </c>
      <c r="R6164" t="s">
        <v>30619</v>
      </c>
      <c r="S6164" t="s">
        <v>180</v>
      </c>
      <c r="T6164" t="s">
        <v>64</v>
      </c>
      <c r="U6164" t="s">
        <v>119</v>
      </c>
      <c r="V6164" t="s">
        <v>120</v>
      </c>
      <c r="W6164" t="s">
        <v>41</v>
      </c>
      <c r="X6164" t="s">
        <v>41</v>
      </c>
      <c r="Y6164" t="s">
        <v>41</v>
      </c>
    </row>
    <row r="6165" spans="1:25" x14ac:dyDescent="0.2">
      <c r="A6165" t="s">
        <v>0</v>
      </c>
      <c r="B6165" t="s">
        <v>23807</v>
      </c>
      <c r="C6165" t="s">
        <v>3036</v>
      </c>
      <c r="D6165" t="s">
        <v>23808</v>
      </c>
      <c r="E6165" t="s">
        <v>76</v>
      </c>
      <c r="F6165" t="s">
        <v>2608</v>
      </c>
      <c r="G6165" s="1">
        <v>45456</v>
      </c>
      <c r="H6165" s="1">
        <v>45456</v>
      </c>
      <c r="I6165" s="1">
        <v>45768</v>
      </c>
      <c r="J6165" s="3" t="s">
        <v>30629</v>
      </c>
      <c r="K6165" s="1"/>
      <c r="L6165" s="1">
        <v>45821</v>
      </c>
      <c r="M6165" s="1">
        <f t="shared" si="240"/>
        <v>45821</v>
      </c>
      <c r="N6165" t="s">
        <v>63</v>
      </c>
      <c r="O6165" t="s">
        <v>30621</v>
      </c>
      <c r="Q6165" t="s">
        <v>5</v>
      </c>
      <c r="R6165" t="s">
        <v>30619</v>
      </c>
      <c r="S6165" t="s">
        <v>169</v>
      </c>
      <c r="T6165" t="s">
        <v>64</v>
      </c>
      <c r="U6165" t="s">
        <v>119</v>
      </c>
      <c r="V6165" t="s">
        <v>120</v>
      </c>
      <c r="W6165" t="s">
        <v>41</v>
      </c>
      <c r="X6165" t="s">
        <v>41</v>
      </c>
      <c r="Y6165" t="s">
        <v>41</v>
      </c>
    </row>
    <row r="6166" spans="1:25" x14ac:dyDescent="0.2">
      <c r="A6166" t="s">
        <v>0</v>
      </c>
      <c r="B6166" t="s">
        <v>23809</v>
      </c>
      <c r="C6166" t="s">
        <v>7056</v>
      </c>
      <c r="D6166" t="s">
        <v>23810</v>
      </c>
      <c r="E6166" t="s">
        <v>76</v>
      </c>
      <c r="F6166" t="s">
        <v>2517</v>
      </c>
      <c r="G6166" s="1">
        <v>45456</v>
      </c>
      <c r="H6166" s="1">
        <v>45456</v>
      </c>
      <c r="I6166" s="1">
        <v>45510</v>
      </c>
      <c r="J6166" s="3" t="s">
        <v>30629</v>
      </c>
      <c r="K6166" s="1"/>
      <c r="L6166" s="1">
        <v>45821</v>
      </c>
      <c r="M6166" s="1">
        <f t="shared" si="240"/>
        <v>45821</v>
      </c>
      <c r="N6166" t="s">
        <v>26</v>
      </c>
      <c r="O6166" t="s">
        <v>30621</v>
      </c>
      <c r="Q6166" t="s">
        <v>5</v>
      </c>
      <c r="R6166" t="s">
        <v>30619</v>
      </c>
      <c r="S6166" t="s">
        <v>6209</v>
      </c>
      <c r="T6166" t="s">
        <v>7</v>
      </c>
      <c r="U6166" t="s">
        <v>37</v>
      </c>
      <c r="V6166" t="s">
        <v>9</v>
      </c>
      <c r="W6166" t="s">
        <v>23811</v>
      </c>
      <c r="X6166" t="s">
        <v>23812</v>
      </c>
      <c r="Y6166" t="s">
        <v>31</v>
      </c>
    </row>
    <row r="6167" spans="1:25" x14ac:dyDescent="0.2">
      <c r="A6167" t="s">
        <v>0</v>
      </c>
      <c r="B6167" t="s">
        <v>23813</v>
      </c>
      <c r="C6167" t="s">
        <v>23814</v>
      </c>
      <c r="D6167" t="s">
        <v>23815</v>
      </c>
      <c r="E6167" t="s">
        <v>76</v>
      </c>
      <c r="F6167" t="s">
        <v>2608</v>
      </c>
      <c r="G6167" s="1">
        <v>45456</v>
      </c>
      <c r="H6167" s="1">
        <v>45456</v>
      </c>
      <c r="I6167" s="1">
        <v>45784</v>
      </c>
      <c r="J6167" s="3" t="s">
        <v>30629</v>
      </c>
      <c r="K6167" s="1"/>
      <c r="L6167" s="1">
        <v>45821</v>
      </c>
      <c r="M6167" s="1">
        <f t="shared" si="240"/>
        <v>45821</v>
      </c>
      <c r="N6167" t="s">
        <v>63</v>
      </c>
      <c r="O6167" t="s">
        <v>30621</v>
      </c>
      <c r="Q6167" t="s">
        <v>5</v>
      </c>
      <c r="R6167" t="s">
        <v>30619</v>
      </c>
      <c r="S6167" t="s">
        <v>180</v>
      </c>
      <c r="T6167" t="s">
        <v>64</v>
      </c>
      <c r="U6167" t="s">
        <v>65</v>
      </c>
      <c r="V6167" t="s">
        <v>111</v>
      </c>
      <c r="W6167" t="s">
        <v>41</v>
      </c>
      <c r="X6167" t="s">
        <v>41</v>
      </c>
      <c r="Y6167" t="s">
        <v>41</v>
      </c>
    </row>
    <row r="6168" spans="1:25" x14ac:dyDescent="0.2">
      <c r="A6168" t="s">
        <v>0</v>
      </c>
      <c r="B6168" t="s">
        <v>23816</v>
      </c>
      <c r="C6168" t="s">
        <v>4786</v>
      </c>
      <c r="D6168" t="s">
        <v>23817</v>
      </c>
      <c r="E6168" t="s">
        <v>11</v>
      </c>
      <c r="F6168" t="s">
        <v>716</v>
      </c>
      <c r="G6168" s="1">
        <v>45456</v>
      </c>
      <c r="H6168" s="1">
        <v>45456</v>
      </c>
      <c r="I6168" s="1">
        <v>45814</v>
      </c>
      <c r="J6168" s="3" t="s">
        <v>30629</v>
      </c>
      <c r="K6168" s="1"/>
      <c r="L6168" s="1">
        <v>45821</v>
      </c>
      <c r="M6168" s="1">
        <f t="shared" si="240"/>
        <v>45821</v>
      </c>
      <c r="N6168" t="s">
        <v>89</v>
      </c>
      <c r="O6168" t="s">
        <v>30621</v>
      </c>
      <c r="Q6168" t="s">
        <v>5</v>
      </c>
      <c r="R6168" t="s">
        <v>30619</v>
      </c>
      <c r="S6168" t="s">
        <v>247</v>
      </c>
      <c r="T6168" t="s">
        <v>7</v>
      </c>
      <c r="U6168" t="s">
        <v>118</v>
      </c>
      <c r="V6168" t="s">
        <v>9</v>
      </c>
      <c r="W6168" t="s">
        <v>23818</v>
      </c>
      <c r="X6168" t="s">
        <v>23817</v>
      </c>
      <c r="Y6168" t="s">
        <v>91</v>
      </c>
    </row>
    <row r="6169" spans="1:25" x14ac:dyDescent="0.2">
      <c r="A6169" t="s">
        <v>0</v>
      </c>
      <c r="B6169" t="s">
        <v>23819</v>
      </c>
      <c r="C6169" t="s">
        <v>23820</v>
      </c>
      <c r="D6169" t="s">
        <v>23821</v>
      </c>
      <c r="E6169" t="s">
        <v>11</v>
      </c>
      <c r="F6169" t="s">
        <v>716</v>
      </c>
      <c r="G6169" s="1">
        <v>45456</v>
      </c>
      <c r="H6169" s="1">
        <v>45456</v>
      </c>
      <c r="I6169" s="1">
        <v>45835</v>
      </c>
      <c r="J6169" s="3" t="s">
        <v>30628</v>
      </c>
      <c r="K6169" s="1"/>
      <c r="L6169" s="1">
        <v>45639</v>
      </c>
      <c r="M6169" s="1">
        <f t="shared" si="240"/>
        <v>45821</v>
      </c>
      <c r="N6169" t="s">
        <v>89</v>
      </c>
      <c r="O6169" t="s">
        <v>30621</v>
      </c>
      <c r="Q6169" t="s">
        <v>5</v>
      </c>
      <c r="R6169" t="s">
        <v>30619</v>
      </c>
      <c r="S6169" t="s">
        <v>1863</v>
      </c>
      <c r="T6169" t="s">
        <v>7</v>
      </c>
      <c r="U6169" t="s">
        <v>100</v>
      </c>
      <c r="V6169" t="s">
        <v>14</v>
      </c>
      <c r="W6169" t="s">
        <v>23822</v>
      </c>
      <c r="X6169" t="s">
        <v>23823</v>
      </c>
      <c r="Y6169" t="s">
        <v>91</v>
      </c>
    </row>
    <row r="6170" spans="1:25" x14ac:dyDescent="0.2">
      <c r="A6170" t="s">
        <v>0</v>
      </c>
      <c r="B6170" t="s">
        <v>23824</v>
      </c>
      <c r="C6170" t="s">
        <v>6136</v>
      </c>
      <c r="D6170" t="s">
        <v>23825</v>
      </c>
      <c r="E6170" t="s">
        <v>11</v>
      </c>
      <c r="F6170" t="s">
        <v>5507</v>
      </c>
      <c r="G6170" s="1">
        <v>45456</v>
      </c>
      <c r="H6170" s="1">
        <v>45456</v>
      </c>
      <c r="I6170" s="1">
        <v>45530</v>
      </c>
      <c r="J6170" s="3" t="s">
        <v>30629</v>
      </c>
      <c r="K6170" s="1"/>
      <c r="L6170" s="1">
        <v>45548</v>
      </c>
      <c r="M6170" s="1">
        <f t="shared" si="240"/>
        <v>45821</v>
      </c>
      <c r="N6170" t="s">
        <v>89</v>
      </c>
      <c r="O6170" t="s">
        <v>30621</v>
      </c>
      <c r="Q6170" t="s">
        <v>5</v>
      </c>
      <c r="R6170" t="s">
        <v>30619</v>
      </c>
      <c r="S6170" t="s">
        <v>1863</v>
      </c>
      <c r="T6170" t="s">
        <v>7</v>
      </c>
      <c r="U6170" t="s">
        <v>282</v>
      </c>
      <c r="V6170" t="s">
        <v>9</v>
      </c>
      <c r="W6170" t="s">
        <v>23826</v>
      </c>
      <c r="X6170" t="s">
        <v>23825</v>
      </c>
      <c r="Y6170" t="s">
        <v>91</v>
      </c>
    </row>
    <row r="6171" spans="1:25" x14ac:dyDescent="0.2">
      <c r="A6171" t="s">
        <v>0</v>
      </c>
      <c r="B6171" t="s">
        <v>23827</v>
      </c>
      <c r="C6171" t="s">
        <v>5244</v>
      </c>
      <c r="D6171" t="s">
        <v>23828</v>
      </c>
      <c r="E6171" t="s">
        <v>11</v>
      </c>
      <c r="F6171" t="s">
        <v>716</v>
      </c>
      <c r="G6171" s="1">
        <v>45456</v>
      </c>
      <c r="H6171" s="1">
        <v>45456</v>
      </c>
      <c r="I6171" s="1">
        <v>45773</v>
      </c>
      <c r="J6171" s="3" t="s">
        <v>30629</v>
      </c>
      <c r="K6171" s="1"/>
      <c r="L6171" s="1">
        <v>45821</v>
      </c>
      <c r="M6171" s="1">
        <f t="shared" si="240"/>
        <v>45821</v>
      </c>
      <c r="N6171" t="s">
        <v>89</v>
      </c>
      <c r="O6171" t="s">
        <v>30621</v>
      </c>
      <c r="Q6171" t="s">
        <v>5</v>
      </c>
      <c r="R6171" t="s">
        <v>30619</v>
      </c>
      <c r="S6171" t="s">
        <v>255</v>
      </c>
      <c r="T6171" t="s">
        <v>7</v>
      </c>
      <c r="U6171" t="s">
        <v>100</v>
      </c>
      <c r="V6171" t="s">
        <v>14</v>
      </c>
      <c r="W6171" t="s">
        <v>23829</v>
      </c>
      <c r="X6171" t="s">
        <v>23830</v>
      </c>
      <c r="Y6171" t="s">
        <v>91</v>
      </c>
    </row>
    <row r="6172" spans="1:25" x14ac:dyDescent="0.2">
      <c r="A6172" t="s">
        <v>0</v>
      </c>
      <c r="B6172" t="s">
        <v>23831</v>
      </c>
      <c r="C6172" t="s">
        <v>23832</v>
      </c>
      <c r="D6172" t="s">
        <v>23833</v>
      </c>
      <c r="E6172" t="s">
        <v>11</v>
      </c>
      <c r="F6172" t="s">
        <v>5507</v>
      </c>
      <c r="G6172" s="1">
        <v>45456</v>
      </c>
      <c r="H6172" s="1">
        <v>45456</v>
      </c>
      <c r="I6172" s="1">
        <v>45530</v>
      </c>
      <c r="J6172" s="3" t="s">
        <v>30629</v>
      </c>
      <c r="K6172" s="1"/>
      <c r="L6172" s="1">
        <v>45548</v>
      </c>
      <c r="M6172" s="1">
        <f t="shared" si="240"/>
        <v>45821</v>
      </c>
      <c r="N6172" t="s">
        <v>89</v>
      </c>
      <c r="O6172" t="s">
        <v>30621</v>
      </c>
      <c r="Q6172" t="s">
        <v>5</v>
      </c>
      <c r="R6172" t="s">
        <v>30619</v>
      </c>
      <c r="S6172" t="s">
        <v>1863</v>
      </c>
      <c r="T6172" t="s">
        <v>7</v>
      </c>
      <c r="U6172" t="s">
        <v>282</v>
      </c>
      <c r="V6172" t="s">
        <v>9</v>
      </c>
      <c r="W6172" t="s">
        <v>23834</v>
      </c>
      <c r="X6172" t="s">
        <v>23833</v>
      </c>
      <c r="Y6172" t="s">
        <v>91</v>
      </c>
    </row>
    <row r="6173" spans="1:25" x14ac:dyDescent="0.2">
      <c r="A6173" t="s">
        <v>0</v>
      </c>
      <c r="B6173" t="s">
        <v>23835</v>
      </c>
      <c r="C6173" t="s">
        <v>569</v>
      </c>
      <c r="D6173" t="s">
        <v>23836</v>
      </c>
      <c r="E6173" t="s">
        <v>11</v>
      </c>
      <c r="F6173" t="s">
        <v>4128</v>
      </c>
      <c r="G6173" s="1">
        <v>45456</v>
      </c>
      <c r="H6173" s="1">
        <v>45456</v>
      </c>
      <c r="I6173" s="1">
        <v>45774</v>
      </c>
      <c r="J6173" s="3" t="s">
        <v>30629</v>
      </c>
      <c r="K6173" s="1"/>
      <c r="L6173" s="1">
        <v>45821</v>
      </c>
      <c r="M6173" s="1">
        <f t="shared" si="240"/>
        <v>45821</v>
      </c>
      <c r="N6173" t="s">
        <v>26</v>
      </c>
      <c r="O6173" t="s">
        <v>30621</v>
      </c>
      <c r="Q6173" t="s">
        <v>5</v>
      </c>
      <c r="R6173" t="s">
        <v>30619</v>
      </c>
      <c r="S6173" t="s">
        <v>598</v>
      </c>
      <c r="T6173" t="s">
        <v>7</v>
      </c>
      <c r="U6173" t="s">
        <v>1217</v>
      </c>
      <c r="V6173" t="s">
        <v>9</v>
      </c>
      <c r="W6173" t="s">
        <v>23837</v>
      </c>
      <c r="X6173" t="s">
        <v>23836</v>
      </c>
      <c r="Y6173" t="s">
        <v>31</v>
      </c>
    </row>
    <row r="6174" spans="1:25" x14ac:dyDescent="0.2">
      <c r="A6174" t="s">
        <v>0</v>
      </c>
      <c r="B6174" t="s">
        <v>23838</v>
      </c>
      <c r="C6174" t="s">
        <v>2855</v>
      </c>
      <c r="D6174" t="s">
        <v>23839</v>
      </c>
      <c r="E6174" t="s">
        <v>18</v>
      </c>
      <c r="F6174" t="s">
        <v>23840</v>
      </c>
      <c r="G6174" s="1">
        <v>45457</v>
      </c>
      <c r="H6174" s="1">
        <v>45456</v>
      </c>
      <c r="I6174" s="1">
        <v>45769</v>
      </c>
      <c r="J6174" s="3" t="s">
        <v>30629</v>
      </c>
      <c r="K6174" s="1"/>
      <c r="L6174" s="1">
        <v>45821</v>
      </c>
      <c r="M6174" s="1">
        <f t="shared" si="240"/>
        <v>45821</v>
      </c>
      <c r="N6174" t="s">
        <v>4</v>
      </c>
      <c r="O6174" t="s">
        <v>30621</v>
      </c>
      <c r="Q6174" t="s">
        <v>5</v>
      </c>
      <c r="R6174" t="s">
        <v>30619</v>
      </c>
      <c r="S6174" t="s">
        <v>179</v>
      </c>
      <c r="T6174" t="s">
        <v>7</v>
      </c>
      <c r="U6174" t="s">
        <v>287</v>
      </c>
      <c r="V6174" t="s">
        <v>9</v>
      </c>
      <c r="W6174" t="s">
        <v>23841</v>
      </c>
      <c r="X6174" t="s">
        <v>23839</v>
      </c>
      <c r="Y6174" t="s">
        <v>10</v>
      </c>
    </row>
    <row r="6175" spans="1:25" x14ac:dyDescent="0.2">
      <c r="A6175" t="s">
        <v>0</v>
      </c>
      <c r="B6175" t="s">
        <v>23842</v>
      </c>
      <c r="C6175" t="s">
        <v>2855</v>
      </c>
      <c r="D6175" t="s">
        <v>23843</v>
      </c>
      <c r="E6175" t="s">
        <v>18</v>
      </c>
      <c r="F6175" t="s">
        <v>23840</v>
      </c>
      <c r="G6175" s="1">
        <v>45457</v>
      </c>
      <c r="H6175" s="1">
        <v>45456</v>
      </c>
      <c r="I6175" s="1">
        <v>45769</v>
      </c>
      <c r="J6175" s="3" t="s">
        <v>30629</v>
      </c>
      <c r="K6175" s="1"/>
      <c r="L6175" s="1">
        <v>45821</v>
      </c>
      <c r="M6175" s="1">
        <f t="shared" si="240"/>
        <v>45821</v>
      </c>
      <c r="N6175" t="s">
        <v>4</v>
      </c>
      <c r="O6175" t="s">
        <v>30621</v>
      </c>
      <c r="Q6175" t="s">
        <v>5</v>
      </c>
      <c r="R6175" t="s">
        <v>30619</v>
      </c>
      <c r="S6175" t="s">
        <v>179</v>
      </c>
      <c r="T6175" t="s">
        <v>7</v>
      </c>
      <c r="U6175" t="s">
        <v>287</v>
      </c>
      <c r="V6175" t="s">
        <v>9</v>
      </c>
      <c r="W6175" t="s">
        <v>23844</v>
      </c>
      <c r="X6175" t="s">
        <v>23843</v>
      </c>
      <c r="Y6175" t="s">
        <v>10</v>
      </c>
    </row>
    <row r="6176" spans="1:25" x14ac:dyDescent="0.2">
      <c r="A6176" t="s">
        <v>0</v>
      </c>
      <c r="B6176" t="s">
        <v>23845</v>
      </c>
      <c r="C6176" t="s">
        <v>2855</v>
      </c>
      <c r="D6176" t="s">
        <v>23846</v>
      </c>
      <c r="E6176" t="s">
        <v>18</v>
      </c>
      <c r="F6176" t="s">
        <v>23840</v>
      </c>
      <c r="G6176" s="1">
        <v>45457</v>
      </c>
      <c r="H6176" s="1">
        <v>45456</v>
      </c>
      <c r="I6176" s="1">
        <v>45769</v>
      </c>
      <c r="J6176" s="3" t="s">
        <v>30629</v>
      </c>
      <c r="K6176" s="1"/>
      <c r="L6176" s="1">
        <v>45821</v>
      </c>
      <c r="M6176" s="1">
        <f t="shared" si="240"/>
        <v>45821</v>
      </c>
      <c r="N6176" t="s">
        <v>4</v>
      </c>
      <c r="O6176" t="s">
        <v>30621</v>
      </c>
      <c r="Q6176" t="s">
        <v>5</v>
      </c>
      <c r="R6176" t="s">
        <v>30619</v>
      </c>
      <c r="S6176" t="s">
        <v>179</v>
      </c>
      <c r="T6176" t="s">
        <v>7</v>
      </c>
      <c r="U6176" t="s">
        <v>287</v>
      </c>
      <c r="V6176" t="s">
        <v>9</v>
      </c>
      <c r="W6176" t="s">
        <v>23847</v>
      </c>
      <c r="X6176" t="s">
        <v>23846</v>
      </c>
      <c r="Y6176" t="s">
        <v>10</v>
      </c>
    </row>
    <row r="6177" spans="1:25" x14ac:dyDescent="0.2">
      <c r="A6177" t="s">
        <v>0</v>
      </c>
      <c r="B6177" t="s">
        <v>23848</v>
      </c>
      <c r="C6177" t="s">
        <v>2861</v>
      </c>
      <c r="D6177" t="s">
        <v>23849</v>
      </c>
      <c r="E6177" t="s">
        <v>18</v>
      </c>
      <c r="F6177" t="s">
        <v>2146</v>
      </c>
      <c r="G6177" s="1">
        <v>45457</v>
      </c>
      <c r="H6177" s="1">
        <v>45456</v>
      </c>
      <c r="I6177" s="1">
        <v>45469</v>
      </c>
      <c r="J6177" s="3" t="s">
        <v>30629</v>
      </c>
      <c r="K6177" s="1"/>
      <c r="L6177" s="1">
        <v>45821</v>
      </c>
      <c r="M6177" s="1">
        <f t="shared" si="240"/>
        <v>45821</v>
      </c>
      <c r="N6177" t="s">
        <v>4</v>
      </c>
      <c r="O6177" t="s">
        <v>30621</v>
      </c>
      <c r="Q6177" t="s">
        <v>5</v>
      </c>
      <c r="R6177" t="s">
        <v>30619</v>
      </c>
      <c r="S6177" t="s">
        <v>179</v>
      </c>
      <c r="T6177" t="s">
        <v>7</v>
      </c>
      <c r="U6177" t="s">
        <v>287</v>
      </c>
      <c r="V6177" t="s">
        <v>9</v>
      </c>
      <c r="W6177" t="s">
        <v>23850</v>
      </c>
      <c r="X6177" t="s">
        <v>23849</v>
      </c>
      <c r="Y6177" t="s">
        <v>10</v>
      </c>
    </row>
    <row r="6178" spans="1:25" x14ac:dyDescent="0.2">
      <c r="A6178" t="s">
        <v>0</v>
      </c>
      <c r="B6178" t="s">
        <v>23851</v>
      </c>
      <c r="C6178" t="s">
        <v>23852</v>
      </c>
      <c r="D6178" t="s">
        <v>23853</v>
      </c>
      <c r="E6178" t="s">
        <v>18</v>
      </c>
      <c r="F6178" t="s">
        <v>739</v>
      </c>
      <c r="G6178" s="1">
        <v>45457</v>
      </c>
      <c r="H6178" s="1">
        <v>45456</v>
      </c>
      <c r="I6178" s="1">
        <v>45813</v>
      </c>
      <c r="J6178" s="3" t="s">
        <v>30629</v>
      </c>
      <c r="K6178" s="1"/>
      <c r="L6178" s="1">
        <v>45821</v>
      </c>
      <c r="M6178" s="1">
        <f t="shared" si="240"/>
        <v>45821</v>
      </c>
      <c r="N6178" t="s">
        <v>26</v>
      </c>
      <c r="O6178" t="s">
        <v>30621</v>
      </c>
      <c r="Q6178" t="s">
        <v>5</v>
      </c>
      <c r="R6178" t="s">
        <v>30619</v>
      </c>
      <c r="S6178" t="s">
        <v>179</v>
      </c>
      <c r="T6178" t="s">
        <v>7</v>
      </c>
      <c r="U6178" t="s">
        <v>37</v>
      </c>
      <c r="V6178" t="s">
        <v>9</v>
      </c>
      <c r="W6178" t="s">
        <v>23854</v>
      </c>
      <c r="X6178" t="s">
        <v>23853</v>
      </c>
      <c r="Y6178" t="s">
        <v>31</v>
      </c>
    </row>
    <row r="6179" spans="1:25" x14ac:dyDescent="0.2">
      <c r="A6179" t="s">
        <v>0</v>
      </c>
      <c r="B6179" t="s">
        <v>23855</v>
      </c>
      <c r="C6179" t="s">
        <v>23856</v>
      </c>
      <c r="D6179" t="s">
        <v>23857</v>
      </c>
      <c r="E6179" t="s">
        <v>18</v>
      </c>
      <c r="F6179" t="s">
        <v>2089</v>
      </c>
      <c r="G6179" s="1">
        <v>45457</v>
      </c>
      <c r="H6179" s="1">
        <v>45456</v>
      </c>
      <c r="I6179" s="1">
        <v>45456</v>
      </c>
      <c r="J6179" s="1" t="s">
        <v>30628</v>
      </c>
      <c r="K6179" s="1"/>
      <c r="L6179" s="1">
        <v>45821</v>
      </c>
      <c r="M6179" s="1">
        <f t="shared" si="240"/>
        <v>45821</v>
      </c>
      <c r="N6179" t="s">
        <v>2383</v>
      </c>
      <c r="O6179" t="s">
        <v>30621</v>
      </c>
      <c r="Q6179" t="s">
        <v>5</v>
      </c>
      <c r="R6179" t="s">
        <v>30620</v>
      </c>
      <c r="S6179" t="s">
        <v>6125</v>
      </c>
      <c r="T6179" t="s">
        <v>7</v>
      </c>
      <c r="U6179" t="s">
        <v>72</v>
      </c>
      <c r="V6179" t="s">
        <v>14</v>
      </c>
      <c r="W6179" t="s">
        <v>23858</v>
      </c>
      <c r="X6179" t="s">
        <v>23859</v>
      </c>
      <c r="Y6179" t="s">
        <v>73</v>
      </c>
    </row>
    <row r="6180" spans="1:25" x14ac:dyDescent="0.2">
      <c r="A6180" t="s">
        <v>0</v>
      </c>
      <c r="B6180" t="s">
        <v>23928</v>
      </c>
      <c r="C6180" t="s">
        <v>6198</v>
      </c>
      <c r="D6180" t="s">
        <v>23929</v>
      </c>
      <c r="E6180" t="s">
        <v>18</v>
      </c>
      <c r="F6180" t="s">
        <v>176</v>
      </c>
      <c r="G6180" s="1">
        <v>45457</v>
      </c>
      <c r="H6180" s="1">
        <v>45456</v>
      </c>
      <c r="I6180" s="1">
        <v>45532</v>
      </c>
      <c r="J6180" s="3" t="s">
        <v>30629</v>
      </c>
      <c r="K6180" s="1"/>
      <c r="L6180" s="1">
        <v>45821</v>
      </c>
      <c r="M6180" s="1">
        <f t="shared" si="240"/>
        <v>45821</v>
      </c>
      <c r="N6180" t="s">
        <v>26</v>
      </c>
      <c r="O6180" t="s">
        <v>30621</v>
      </c>
      <c r="Q6180" t="s">
        <v>5</v>
      </c>
      <c r="R6180" t="s">
        <v>30619</v>
      </c>
      <c r="S6180" t="s">
        <v>6498</v>
      </c>
      <c r="T6180" t="s">
        <v>7</v>
      </c>
      <c r="U6180" t="s">
        <v>177</v>
      </c>
      <c r="V6180" t="s">
        <v>9</v>
      </c>
      <c r="W6180" t="s">
        <v>23930</v>
      </c>
      <c r="X6180" t="s">
        <v>23929</v>
      </c>
      <c r="Y6180" t="s">
        <v>31</v>
      </c>
    </row>
    <row r="6181" spans="1:25" x14ac:dyDescent="0.2">
      <c r="A6181" t="s">
        <v>0</v>
      </c>
      <c r="B6181" t="s">
        <v>26318</v>
      </c>
      <c r="C6181" t="s">
        <v>6185</v>
      </c>
      <c r="D6181" t="s">
        <v>26319</v>
      </c>
      <c r="E6181" t="s">
        <v>466</v>
      </c>
      <c r="F6181" t="s">
        <v>480</v>
      </c>
      <c r="G6181" s="1">
        <v>45497</v>
      </c>
      <c r="H6181" s="1">
        <v>45456</v>
      </c>
      <c r="I6181" s="1">
        <v>45768</v>
      </c>
      <c r="J6181" s="3" t="s">
        <v>30629</v>
      </c>
      <c r="K6181" s="1"/>
      <c r="L6181" s="1">
        <v>45821</v>
      </c>
      <c r="M6181" s="1">
        <f t="shared" si="240"/>
        <v>45821</v>
      </c>
      <c r="N6181" t="s">
        <v>448</v>
      </c>
      <c r="O6181" t="s">
        <v>30621</v>
      </c>
      <c r="Q6181" t="s">
        <v>5</v>
      </c>
      <c r="R6181" t="s">
        <v>30619</v>
      </c>
      <c r="S6181" t="s">
        <v>255</v>
      </c>
      <c r="T6181" t="s">
        <v>7</v>
      </c>
      <c r="U6181" t="s">
        <v>8</v>
      </c>
      <c r="V6181" t="s">
        <v>14</v>
      </c>
      <c r="W6181" t="s">
        <v>26320</v>
      </c>
      <c r="X6181" t="s">
        <v>26319</v>
      </c>
      <c r="Y6181" t="s">
        <v>21</v>
      </c>
    </row>
    <row r="6182" spans="1:25" x14ac:dyDescent="0.2">
      <c r="A6182" t="s">
        <v>0</v>
      </c>
      <c r="B6182" t="s">
        <v>26325</v>
      </c>
      <c r="C6182" t="s">
        <v>2881</v>
      </c>
      <c r="D6182" t="s">
        <v>26326</v>
      </c>
      <c r="E6182" t="s">
        <v>466</v>
      </c>
      <c r="F6182" t="s">
        <v>480</v>
      </c>
      <c r="G6182" s="1">
        <v>45497</v>
      </c>
      <c r="H6182" s="1">
        <v>45456</v>
      </c>
      <c r="I6182" s="1">
        <v>45768</v>
      </c>
      <c r="J6182" s="3" t="s">
        <v>30629</v>
      </c>
      <c r="K6182" s="1"/>
      <c r="L6182" s="1">
        <v>45821</v>
      </c>
      <c r="M6182" s="1">
        <f t="shared" si="240"/>
        <v>45821</v>
      </c>
      <c r="N6182" t="s">
        <v>448</v>
      </c>
      <c r="O6182" t="s">
        <v>30621</v>
      </c>
      <c r="Q6182" t="s">
        <v>5</v>
      </c>
      <c r="R6182" t="s">
        <v>30619</v>
      </c>
      <c r="S6182" t="s">
        <v>255</v>
      </c>
      <c r="T6182" t="s">
        <v>7</v>
      </c>
      <c r="U6182" t="s">
        <v>8</v>
      </c>
      <c r="V6182" t="s">
        <v>14</v>
      </c>
      <c r="W6182" t="s">
        <v>26327</v>
      </c>
      <c r="X6182" t="s">
        <v>26326</v>
      </c>
      <c r="Y6182" t="s">
        <v>21</v>
      </c>
    </row>
    <row r="6183" spans="1:25" x14ac:dyDescent="0.2">
      <c r="A6183" t="s">
        <v>0</v>
      </c>
      <c r="B6183" t="s">
        <v>26328</v>
      </c>
      <c r="C6183" t="s">
        <v>26329</v>
      </c>
      <c r="D6183" t="s">
        <v>26330</v>
      </c>
      <c r="E6183" t="s">
        <v>76</v>
      </c>
      <c r="F6183" t="s">
        <v>2188</v>
      </c>
      <c r="G6183" s="1">
        <v>45497</v>
      </c>
      <c r="H6183" s="1">
        <v>45456</v>
      </c>
      <c r="I6183" s="1">
        <v>45797</v>
      </c>
      <c r="J6183" s="3" t="s">
        <v>30629</v>
      </c>
      <c r="K6183" s="1"/>
      <c r="L6183" s="1">
        <v>45821</v>
      </c>
      <c r="M6183" s="1">
        <f t="shared" si="240"/>
        <v>45821</v>
      </c>
      <c r="N6183" t="s">
        <v>89</v>
      </c>
      <c r="O6183" t="s">
        <v>30621</v>
      </c>
      <c r="Q6183" t="s">
        <v>5</v>
      </c>
      <c r="R6183" t="s">
        <v>30619</v>
      </c>
      <c r="S6183" t="s">
        <v>1091</v>
      </c>
      <c r="T6183" t="s">
        <v>7</v>
      </c>
      <c r="U6183" t="s">
        <v>90</v>
      </c>
      <c r="V6183" t="s">
        <v>9</v>
      </c>
      <c r="W6183" t="s">
        <v>26331</v>
      </c>
      <c r="X6183" t="s">
        <v>26332</v>
      </c>
      <c r="Y6183" t="s">
        <v>91</v>
      </c>
    </row>
    <row r="6184" spans="1:25" x14ac:dyDescent="0.2">
      <c r="A6184" t="s">
        <v>0</v>
      </c>
      <c r="B6184" t="s">
        <v>26337</v>
      </c>
      <c r="C6184" t="s">
        <v>777</v>
      </c>
      <c r="D6184" t="s">
        <v>26338</v>
      </c>
      <c r="E6184" t="s">
        <v>11</v>
      </c>
      <c r="F6184" t="s">
        <v>2083</v>
      </c>
      <c r="G6184" s="1">
        <v>45497</v>
      </c>
      <c r="H6184" s="1">
        <v>45456</v>
      </c>
      <c r="I6184" s="1">
        <v>45719</v>
      </c>
      <c r="J6184" s="3" t="s">
        <v>30629</v>
      </c>
      <c r="K6184" s="1"/>
      <c r="L6184" s="1">
        <v>45821</v>
      </c>
      <c r="M6184" s="1">
        <f t="shared" ref="M6184:M6211" si="241">DATE(YEAR(H6184)+1,MONTH(H6184),DAY(H6184))</f>
        <v>45821</v>
      </c>
      <c r="N6184" t="s">
        <v>448</v>
      </c>
      <c r="O6184" t="s">
        <v>30621</v>
      </c>
      <c r="Q6184" t="s">
        <v>5</v>
      </c>
      <c r="R6184" t="s">
        <v>30619</v>
      </c>
      <c r="S6184" t="s">
        <v>138</v>
      </c>
      <c r="T6184" t="s">
        <v>7</v>
      </c>
      <c r="U6184" t="s">
        <v>8</v>
      </c>
      <c r="V6184" t="s">
        <v>14</v>
      </c>
      <c r="W6184" t="s">
        <v>26339</v>
      </c>
      <c r="X6184" t="s">
        <v>26338</v>
      </c>
      <c r="Y6184" t="s">
        <v>21</v>
      </c>
    </row>
    <row r="6185" spans="1:25" x14ac:dyDescent="0.2">
      <c r="A6185" t="s">
        <v>0</v>
      </c>
      <c r="B6185" t="s">
        <v>26344</v>
      </c>
      <c r="C6185" t="s">
        <v>6639</v>
      </c>
      <c r="D6185" t="s">
        <v>26345</v>
      </c>
      <c r="E6185" t="s">
        <v>76</v>
      </c>
      <c r="F6185" t="s">
        <v>2188</v>
      </c>
      <c r="G6185" s="1">
        <v>45497</v>
      </c>
      <c r="H6185" s="1">
        <v>45456</v>
      </c>
      <c r="I6185" s="1">
        <v>45757</v>
      </c>
      <c r="J6185" s="3" t="s">
        <v>30629</v>
      </c>
      <c r="K6185" s="1"/>
      <c r="L6185" s="1">
        <v>45821</v>
      </c>
      <c r="M6185" s="1">
        <f t="shared" si="241"/>
        <v>45821</v>
      </c>
      <c r="N6185" t="s">
        <v>533</v>
      </c>
      <c r="O6185" t="s">
        <v>30621</v>
      </c>
      <c r="Q6185" t="s">
        <v>5</v>
      </c>
      <c r="R6185" t="s">
        <v>30619</v>
      </c>
      <c r="S6185" t="s">
        <v>1091</v>
      </c>
      <c r="T6185" t="s">
        <v>7</v>
      </c>
      <c r="U6185" t="s">
        <v>535</v>
      </c>
      <c r="V6185" t="s">
        <v>14</v>
      </c>
      <c r="W6185" t="s">
        <v>26346</v>
      </c>
      <c r="X6185" t="s">
        <v>26345</v>
      </c>
      <c r="Y6185" t="s">
        <v>536</v>
      </c>
    </row>
    <row r="6186" spans="1:25" x14ac:dyDescent="0.2">
      <c r="A6186" t="s">
        <v>0</v>
      </c>
      <c r="B6186" t="s">
        <v>26347</v>
      </c>
      <c r="C6186" t="s">
        <v>6645</v>
      </c>
      <c r="D6186" t="s">
        <v>26348</v>
      </c>
      <c r="E6186" t="s">
        <v>76</v>
      </c>
      <c r="F6186" t="s">
        <v>2188</v>
      </c>
      <c r="G6186" s="1">
        <v>45497</v>
      </c>
      <c r="H6186" s="1">
        <v>45456</v>
      </c>
      <c r="I6186" s="1">
        <v>45797</v>
      </c>
      <c r="J6186" s="3" t="s">
        <v>30629</v>
      </c>
      <c r="K6186" s="1"/>
      <c r="L6186" s="1">
        <v>45821</v>
      </c>
      <c r="M6186" s="1">
        <f t="shared" si="241"/>
        <v>45821</v>
      </c>
      <c r="N6186" t="s">
        <v>89</v>
      </c>
      <c r="O6186" t="s">
        <v>30621</v>
      </c>
      <c r="Q6186" t="s">
        <v>5</v>
      </c>
      <c r="R6186" t="s">
        <v>30619</v>
      </c>
      <c r="S6186" t="s">
        <v>1091</v>
      </c>
      <c r="T6186" t="s">
        <v>7</v>
      </c>
      <c r="U6186" t="s">
        <v>90</v>
      </c>
      <c r="V6186" t="s">
        <v>9</v>
      </c>
      <c r="W6186" t="s">
        <v>26349</v>
      </c>
      <c r="X6186" t="s">
        <v>26350</v>
      </c>
      <c r="Y6186" t="s">
        <v>91</v>
      </c>
    </row>
    <row r="6187" spans="1:25" x14ac:dyDescent="0.2">
      <c r="A6187" t="s">
        <v>0</v>
      </c>
      <c r="B6187" t="s">
        <v>26397</v>
      </c>
      <c r="C6187" t="s">
        <v>579</v>
      </c>
      <c r="D6187" t="s">
        <v>26398</v>
      </c>
      <c r="E6187" t="s">
        <v>18</v>
      </c>
      <c r="F6187" t="s">
        <v>6560</v>
      </c>
      <c r="G6187" s="1">
        <v>45499</v>
      </c>
      <c r="H6187" s="1">
        <v>45456</v>
      </c>
      <c r="I6187" s="1">
        <v>45670</v>
      </c>
      <c r="J6187" s="3" t="s">
        <v>30629</v>
      </c>
      <c r="K6187" s="1"/>
      <c r="L6187" s="1">
        <v>45821</v>
      </c>
      <c r="M6187" s="1">
        <f t="shared" si="241"/>
        <v>45821</v>
      </c>
      <c r="N6187" t="s">
        <v>4</v>
      </c>
      <c r="O6187" t="s">
        <v>30621</v>
      </c>
      <c r="Q6187" t="s">
        <v>5</v>
      </c>
      <c r="R6187" t="s">
        <v>30619</v>
      </c>
      <c r="S6187" t="s">
        <v>255</v>
      </c>
      <c r="T6187" t="s">
        <v>7</v>
      </c>
      <c r="U6187" t="s">
        <v>287</v>
      </c>
      <c r="V6187" t="s">
        <v>9</v>
      </c>
      <c r="W6187" t="s">
        <v>26399</v>
      </c>
      <c r="X6187" t="s">
        <v>26398</v>
      </c>
      <c r="Y6187" t="s">
        <v>10</v>
      </c>
    </row>
    <row r="6188" spans="1:25" x14ac:dyDescent="0.2">
      <c r="A6188" t="s">
        <v>0</v>
      </c>
      <c r="B6188" t="s">
        <v>26424</v>
      </c>
      <c r="C6188" t="s">
        <v>4083</v>
      </c>
      <c r="D6188" t="s">
        <v>26425</v>
      </c>
      <c r="E6188" t="s">
        <v>466</v>
      </c>
      <c r="F6188" t="s">
        <v>480</v>
      </c>
      <c r="G6188" s="1">
        <v>45499</v>
      </c>
      <c r="H6188" s="1">
        <v>45456</v>
      </c>
      <c r="I6188" s="1">
        <v>45771</v>
      </c>
      <c r="J6188" s="3" t="s">
        <v>30629</v>
      </c>
      <c r="K6188" s="1"/>
      <c r="L6188" s="1">
        <v>45821</v>
      </c>
      <c r="M6188" s="1">
        <f t="shared" si="241"/>
        <v>45821</v>
      </c>
      <c r="N6188" t="s">
        <v>448</v>
      </c>
      <c r="O6188" t="s">
        <v>30621</v>
      </c>
      <c r="Q6188" t="s">
        <v>5</v>
      </c>
      <c r="R6188" t="s">
        <v>30619</v>
      </c>
      <c r="S6188" t="s">
        <v>255</v>
      </c>
      <c r="T6188" t="s">
        <v>7</v>
      </c>
      <c r="U6188" t="s">
        <v>8</v>
      </c>
      <c r="V6188" t="s">
        <v>14</v>
      </c>
      <c r="W6188" t="s">
        <v>26426</v>
      </c>
      <c r="X6188" t="s">
        <v>26425</v>
      </c>
      <c r="Y6188" t="s">
        <v>21</v>
      </c>
    </row>
    <row r="6189" spans="1:25" x14ac:dyDescent="0.2">
      <c r="A6189" t="s">
        <v>0</v>
      </c>
      <c r="B6189" t="s">
        <v>26427</v>
      </c>
      <c r="C6189" t="s">
        <v>2877</v>
      </c>
      <c r="D6189" t="s">
        <v>26428</v>
      </c>
      <c r="E6189" t="s">
        <v>76</v>
      </c>
      <c r="F6189" t="s">
        <v>2188</v>
      </c>
      <c r="G6189" s="1">
        <v>45499</v>
      </c>
      <c r="H6189" s="1">
        <v>45456</v>
      </c>
      <c r="I6189" s="1">
        <v>45798</v>
      </c>
      <c r="J6189" s="3" t="s">
        <v>30629</v>
      </c>
      <c r="K6189" s="1"/>
      <c r="L6189" s="1">
        <v>45821</v>
      </c>
      <c r="M6189" s="1">
        <f t="shared" si="241"/>
        <v>45821</v>
      </c>
      <c r="N6189" t="s">
        <v>89</v>
      </c>
      <c r="O6189" t="s">
        <v>30621</v>
      </c>
      <c r="Q6189" t="s">
        <v>5</v>
      </c>
      <c r="R6189" t="s">
        <v>30619</v>
      </c>
      <c r="S6189" t="s">
        <v>521</v>
      </c>
      <c r="T6189" t="s">
        <v>7</v>
      </c>
      <c r="U6189" t="s">
        <v>90</v>
      </c>
      <c r="V6189" t="s">
        <v>9</v>
      </c>
      <c r="W6189" t="s">
        <v>26429</v>
      </c>
      <c r="X6189" t="s">
        <v>26428</v>
      </c>
      <c r="Y6189" t="s">
        <v>91</v>
      </c>
    </row>
    <row r="6190" spans="1:25" x14ac:dyDescent="0.2">
      <c r="A6190" t="s">
        <v>0</v>
      </c>
      <c r="B6190" t="s">
        <v>26437</v>
      </c>
      <c r="C6190" t="s">
        <v>6634</v>
      </c>
      <c r="D6190" t="s">
        <v>26438</v>
      </c>
      <c r="E6190" t="s">
        <v>76</v>
      </c>
      <c r="F6190" t="s">
        <v>2188</v>
      </c>
      <c r="G6190" s="1">
        <v>45499</v>
      </c>
      <c r="H6190" s="1">
        <v>45456</v>
      </c>
      <c r="I6190" s="1">
        <v>45798</v>
      </c>
      <c r="J6190" s="3" t="s">
        <v>30629</v>
      </c>
      <c r="K6190" s="1"/>
      <c r="L6190" s="1">
        <v>45821</v>
      </c>
      <c r="M6190" s="1">
        <f t="shared" si="241"/>
        <v>45821</v>
      </c>
      <c r="N6190" t="s">
        <v>89</v>
      </c>
      <c r="O6190" t="s">
        <v>30621</v>
      </c>
      <c r="Q6190" t="s">
        <v>5</v>
      </c>
      <c r="R6190" t="s">
        <v>30619</v>
      </c>
      <c r="S6190" t="s">
        <v>521</v>
      </c>
      <c r="T6190" t="s">
        <v>7</v>
      </c>
      <c r="U6190" t="s">
        <v>90</v>
      </c>
      <c r="V6190" t="s">
        <v>9</v>
      </c>
      <c r="W6190" t="s">
        <v>26439</v>
      </c>
      <c r="X6190" t="s">
        <v>26438</v>
      </c>
      <c r="Y6190" t="s">
        <v>91</v>
      </c>
    </row>
    <row r="6191" spans="1:25" x14ac:dyDescent="0.2">
      <c r="A6191" t="s">
        <v>0</v>
      </c>
      <c r="B6191" t="s">
        <v>26440</v>
      </c>
      <c r="C6191" t="s">
        <v>6634</v>
      </c>
      <c r="D6191" t="s">
        <v>26441</v>
      </c>
      <c r="E6191" t="s">
        <v>76</v>
      </c>
      <c r="F6191" t="s">
        <v>6610</v>
      </c>
      <c r="G6191" s="1">
        <v>45499</v>
      </c>
      <c r="H6191" s="1">
        <v>45456</v>
      </c>
      <c r="I6191" s="1">
        <v>45545</v>
      </c>
      <c r="J6191" s="3" t="s">
        <v>30629</v>
      </c>
      <c r="K6191" s="1"/>
      <c r="L6191" s="1">
        <v>45548</v>
      </c>
      <c r="M6191" s="1">
        <f t="shared" si="241"/>
        <v>45821</v>
      </c>
      <c r="N6191" t="s">
        <v>26</v>
      </c>
      <c r="O6191" t="s">
        <v>30621</v>
      </c>
      <c r="Q6191" t="s">
        <v>5</v>
      </c>
      <c r="R6191" t="s">
        <v>30619</v>
      </c>
      <c r="S6191" t="s">
        <v>6004</v>
      </c>
      <c r="T6191" t="s">
        <v>7</v>
      </c>
      <c r="U6191" t="s">
        <v>37</v>
      </c>
      <c r="V6191" t="s">
        <v>9</v>
      </c>
      <c r="W6191" t="s">
        <v>26442</v>
      </c>
      <c r="X6191" t="s">
        <v>26441</v>
      </c>
      <c r="Y6191" t="s">
        <v>31</v>
      </c>
    </row>
    <row r="6192" spans="1:25" x14ac:dyDescent="0.2">
      <c r="A6192" t="s">
        <v>0</v>
      </c>
      <c r="B6192" t="s">
        <v>27277</v>
      </c>
      <c r="C6192" t="s">
        <v>2910</v>
      </c>
      <c r="D6192" t="s">
        <v>27278</v>
      </c>
      <c r="E6192" t="s">
        <v>466</v>
      </c>
      <c r="F6192" t="s">
        <v>2030</v>
      </c>
      <c r="G6192" s="1">
        <v>45523</v>
      </c>
      <c r="H6192" s="1">
        <v>45456</v>
      </c>
      <c r="I6192" s="1">
        <v>45768</v>
      </c>
      <c r="J6192" s="3" t="s">
        <v>30629</v>
      </c>
      <c r="K6192" s="1"/>
      <c r="L6192" s="1">
        <v>45821</v>
      </c>
      <c r="M6192" s="1">
        <f t="shared" si="241"/>
        <v>45821</v>
      </c>
      <c r="N6192" t="s">
        <v>4</v>
      </c>
      <c r="O6192" t="s">
        <v>30621</v>
      </c>
      <c r="Q6192" t="s">
        <v>5</v>
      </c>
      <c r="R6192" t="s">
        <v>30619</v>
      </c>
      <c r="S6192" t="s">
        <v>74</v>
      </c>
      <c r="T6192" t="s">
        <v>7</v>
      </c>
      <c r="U6192" t="s">
        <v>72</v>
      </c>
      <c r="V6192" t="s">
        <v>9</v>
      </c>
      <c r="W6192" t="s">
        <v>27279</v>
      </c>
      <c r="X6192" t="s">
        <v>27278</v>
      </c>
      <c r="Y6192" t="s">
        <v>10</v>
      </c>
    </row>
    <row r="6193" spans="1:25" x14ac:dyDescent="0.2">
      <c r="A6193" t="s">
        <v>0</v>
      </c>
      <c r="B6193" t="s">
        <v>27280</v>
      </c>
      <c r="C6193" t="s">
        <v>237</v>
      </c>
      <c r="D6193" t="s">
        <v>27281</v>
      </c>
      <c r="E6193" t="s">
        <v>11</v>
      </c>
      <c r="F6193" t="s">
        <v>2800</v>
      </c>
      <c r="G6193" s="1">
        <v>45523</v>
      </c>
      <c r="H6193" s="1">
        <v>45456</v>
      </c>
      <c r="I6193" s="1">
        <v>45680</v>
      </c>
      <c r="J6193" s="3" t="s">
        <v>30629</v>
      </c>
      <c r="K6193" s="1"/>
      <c r="L6193" s="1">
        <v>45821</v>
      </c>
      <c r="M6193" s="1">
        <f t="shared" si="241"/>
        <v>45821</v>
      </c>
      <c r="N6193" t="s">
        <v>63</v>
      </c>
      <c r="O6193" t="s">
        <v>30621</v>
      </c>
      <c r="Q6193" t="s">
        <v>5</v>
      </c>
      <c r="R6193" t="s">
        <v>30619</v>
      </c>
      <c r="S6193" t="s">
        <v>404</v>
      </c>
      <c r="T6193" t="s">
        <v>64</v>
      </c>
      <c r="U6193" t="s">
        <v>65</v>
      </c>
      <c r="V6193" t="s">
        <v>111</v>
      </c>
      <c r="W6193" t="s">
        <v>41</v>
      </c>
      <c r="X6193" t="s">
        <v>41</v>
      </c>
      <c r="Y6193" t="s">
        <v>41</v>
      </c>
    </row>
    <row r="6194" spans="1:25" x14ac:dyDescent="0.2">
      <c r="A6194" t="s">
        <v>0</v>
      </c>
      <c r="B6194" t="s">
        <v>27286</v>
      </c>
      <c r="C6194" t="s">
        <v>27287</v>
      </c>
      <c r="D6194" t="s">
        <v>27288</v>
      </c>
      <c r="E6194" t="s">
        <v>76</v>
      </c>
      <c r="F6194" t="s">
        <v>2188</v>
      </c>
      <c r="G6194" s="1">
        <v>45523</v>
      </c>
      <c r="H6194" s="1">
        <v>45456</v>
      </c>
      <c r="I6194" s="1">
        <v>45798</v>
      </c>
      <c r="J6194" s="3" t="s">
        <v>30629</v>
      </c>
      <c r="K6194" s="1"/>
      <c r="L6194" s="1">
        <v>45821</v>
      </c>
      <c r="M6194" s="1">
        <f t="shared" si="241"/>
        <v>45821</v>
      </c>
      <c r="N6194" t="s">
        <v>89</v>
      </c>
      <c r="O6194" t="s">
        <v>30621</v>
      </c>
      <c r="Q6194" t="s">
        <v>5</v>
      </c>
      <c r="R6194" t="s">
        <v>30619</v>
      </c>
      <c r="S6194" t="s">
        <v>6489</v>
      </c>
      <c r="T6194" t="s">
        <v>7</v>
      </c>
      <c r="U6194" t="s">
        <v>90</v>
      </c>
      <c r="V6194" t="s">
        <v>9</v>
      </c>
      <c r="W6194" t="s">
        <v>27289</v>
      </c>
      <c r="X6194" t="s">
        <v>27290</v>
      </c>
      <c r="Y6194" t="s">
        <v>91</v>
      </c>
    </row>
    <row r="6195" spans="1:25" x14ac:dyDescent="0.2">
      <c r="A6195" t="s">
        <v>0</v>
      </c>
      <c r="B6195" t="s">
        <v>27291</v>
      </c>
      <c r="C6195" t="s">
        <v>3216</v>
      </c>
      <c r="D6195" t="s">
        <v>27292</v>
      </c>
      <c r="E6195" t="s">
        <v>76</v>
      </c>
      <c r="F6195" t="s">
        <v>2868</v>
      </c>
      <c r="G6195" s="1">
        <v>45523</v>
      </c>
      <c r="H6195" s="1">
        <v>45456</v>
      </c>
      <c r="I6195" s="1">
        <v>45778</v>
      </c>
      <c r="J6195" s="3" t="s">
        <v>30629</v>
      </c>
      <c r="K6195" s="1"/>
      <c r="L6195" s="1">
        <v>45821</v>
      </c>
      <c r="M6195" s="1">
        <f t="shared" si="241"/>
        <v>45821</v>
      </c>
      <c r="N6195" t="s">
        <v>36</v>
      </c>
      <c r="O6195" t="s">
        <v>30621</v>
      </c>
      <c r="Q6195" t="s">
        <v>5</v>
      </c>
      <c r="R6195" t="s">
        <v>30619</v>
      </c>
      <c r="S6195" t="s">
        <v>27293</v>
      </c>
      <c r="T6195" t="s">
        <v>7</v>
      </c>
      <c r="U6195" t="s">
        <v>37</v>
      </c>
      <c r="V6195" t="s">
        <v>14</v>
      </c>
      <c r="W6195" t="s">
        <v>24238</v>
      </c>
      <c r="X6195" t="s">
        <v>24239</v>
      </c>
      <c r="Y6195" t="s">
        <v>40</v>
      </c>
    </row>
    <row r="6196" spans="1:25" x14ac:dyDescent="0.2">
      <c r="A6196" t="s">
        <v>0</v>
      </c>
      <c r="B6196" t="s">
        <v>27294</v>
      </c>
      <c r="C6196" t="s">
        <v>3216</v>
      </c>
      <c r="D6196" t="s">
        <v>27295</v>
      </c>
      <c r="E6196" t="s">
        <v>76</v>
      </c>
      <c r="F6196" t="s">
        <v>2868</v>
      </c>
      <c r="G6196" s="1">
        <v>45523</v>
      </c>
      <c r="H6196" s="1">
        <v>45456</v>
      </c>
      <c r="I6196" s="1">
        <v>45778</v>
      </c>
      <c r="J6196" s="3" t="s">
        <v>30629</v>
      </c>
      <c r="K6196" s="1"/>
      <c r="L6196" s="1">
        <v>45821</v>
      </c>
      <c r="M6196" s="1">
        <f t="shared" si="241"/>
        <v>45821</v>
      </c>
      <c r="N6196" t="s">
        <v>89</v>
      </c>
      <c r="O6196" t="s">
        <v>30621</v>
      </c>
      <c r="Q6196" t="s">
        <v>5</v>
      </c>
      <c r="R6196" t="s">
        <v>30619</v>
      </c>
      <c r="S6196" t="s">
        <v>6597</v>
      </c>
      <c r="T6196" t="s">
        <v>7</v>
      </c>
      <c r="U6196" t="s">
        <v>628</v>
      </c>
      <c r="V6196" t="s">
        <v>14</v>
      </c>
      <c r="W6196" t="s">
        <v>27296</v>
      </c>
      <c r="X6196" t="s">
        <v>27295</v>
      </c>
      <c r="Y6196" t="s">
        <v>91</v>
      </c>
    </row>
    <row r="6197" spans="1:25" x14ac:dyDescent="0.2">
      <c r="A6197" t="s">
        <v>0</v>
      </c>
      <c r="B6197" t="s">
        <v>27297</v>
      </c>
      <c r="C6197" t="s">
        <v>6057</v>
      </c>
      <c r="D6197" t="s">
        <v>27298</v>
      </c>
      <c r="E6197" t="s">
        <v>11</v>
      </c>
      <c r="F6197" t="s">
        <v>3846</v>
      </c>
      <c r="G6197" s="1">
        <v>45523</v>
      </c>
      <c r="H6197" s="1">
        <v>45456</v>
      </c>
      <c r="I6197" s="1">
        <v>45750</v>
      </c>
      <c r="J6197" s="3" t="s">
        <v>30629</v>
      </c>
      <c r="K6197" s="1"/>
      <c r="L6197" s="1">
        <v>45821</v>
      </c>
      <c r="M6197" s="1">
        <f t="shared" si="241"/>
        <v>45821</v>
      </c>
      <c r="N6197" t="s">
        <v>89</v>
      </c>
      <c r="O6197" t="s">
        <v>30621</v>
      </c>
      <c r="Q6197" t="s">
        <v>5</v>
      </c>
      <c r="R6197" t="s">
        <v>30619</v>
      </c>
      <c r="S6197" t="s">
        <v>138</v>
      </c>
      <c r="T6197" t="s">
        <v>7</v>
      </c>
      <c r="U6197" t="s">
        <v>100</v>
      </c>
      <c r="V6197" t="s">
        <v>14</v>
      </c>
      <c r="W6197" t="s">
        <v>27299</v>
      </c>
      <c r="X6197" t="s">
        <v>27298</v>
      </c>
      <c r="Y6197" t="s">
        <v>91</v>
      </c>
    </row>
    <row r="6198" spans="1:25" x14ac:dyDescent="0.2">
      <c r="A6198" t="s">
        <v>0</v>
      </c>
      <c r="B6198" t="s">
        <v>27313</v>
      </c>
      <c r="C6198" t="s">
        <v>6632</v>
      </c>
      <c r="D6198" t="s">
        <v>27314</v>
      </c>
      <c r="E6198" t="s">
        <v>76</v>
      </c>
      <c r="F6198" t="s">
        <v>2188</v>
      </c>
      <c r="G6198" s="1">
        <v>45523</v>
      </c>
      <c r="H6198" s="1">
        <v>45456</v>
      </c>
      <c r="I6198" s="1">
        <v>45798</v>
      </c>
      <c r="J6198" s="3" t="s">
        <v>30629</v>
      </c>
      <c r="K6198" s="1"/>
      <c r="L6198" s="1">
        <v>45821</v>
      </c>
      <c r="M6198" s="1">
        <f t="shared" si="241"/>
        <v>45821</v>
      </c>
      <c r="N6198" t="s">
        <v>89</v>
      </c>
      <c r="O6198" t="s">
        <v>30621</v>
      </c>
      <c r="Q6198" t="s">
        <v>5</v>
      </c>
      <c r="R6198" t="s">
        <v>30619</v>
      </c>
      <c r="S6198" t="s">
        <v>1902</v>
      </c>
      <c r="T6198" t="s">
        <v>7</v>
      </c>
      <c r="U6198" t="s">
        <v>90</v>
      </c>
      <c r="V6198" t="s">
        <v>9</v>
      </c>
      <c r="W6198" t="s">
        <v>27315</v>
      </c>
      <c r="X6198" t="s">
        <v>27314</v>
      </c>
      <c r="Y6198" t="s">
        <v>91</v>
      </c>
    </row>
    <row r="6199" spans="1:25" x14ac:dyDescent="0.2">
      <c r="A6199" t="s">
        <v>0</v>
      </c>
      <c r="B6199" t="s">
        <v>27331</v>
      </c>
      <c r="C6199" t="s">
        <v>5570</v>
      </c>
      <c r="D6199" t="s">
        <v>27332</v>
      </c>
      <c r="E6199" t="s">
        <v>11</v>
      </c>
      <c r="F6199" t="s">
        <v>5443</v>
      </c>
      <c r="G6199" s="1">
        <v>45523</v>
      </c>
      <c r="H6199" s="1">
        <v>45456</v>
      </c>
      <c r="I6199" s="1">
        <v>45752</v>
      </c>
      <c r="J6199" s="3" t="s">
        <v>30629</v>
      </c>
      <c r="K6199" s="1"/>
      <c r="L6199" s="1">
        <v>45821</v>
      </c>
      <c r="M6199" s="1">
        <f t="shared" si="241"/>
        <v>45821</v>
      </c>
      <c r="N6199" t="s">
        <v>26</v>
      </c>
      <c r="O6199" t="s">
        <v>30621</v>
      </c>
      <c r="Q6199" t="s">
        <v>5</v>
      </c>
      <c r="R6199" t="s">
        <v>30619</v>
      </c>
      <c r="S6199" t="s">
        <v>74</v>
      </c>
      <c r="T6199" t="s">
        <v>7</v>
      </c>
      <c r="U6199" t="s">
        <v>80</v>
      </c>
      <c r="V6199" t="s">
        <v>9</v>
      </c>
      <c r="W6199" t="s">
        <v>27333</v>
      </c>
      <c r="X6199" t="s">
        <v>27332</v>
      </c>
      <c r="Y6199" t="s">
        <v>31</v>
      </c>
    </row>
    <row r="6200" spans="1:25" x14ac:dyDescent="0.2">
      <c r="A6200" t="s">
        <v>0</v>
      </c>
      <c r="B6200" t="s">
        <v>27352</v>
      </c>
      <c r="C6200" t="s">
        <v>27353</v>
      </c>
      <c r="D6200" t="s">
        <v>27354</v>
      </c>
      <c r="E6200" t="s">
        <v>76</v>
      </c>
      <c r="F6200" t="s">
        <v>2188</v>
      </c>
      <c r="G6200" s="1">
        <v>45523</v>
      </c>
      <c r="H6200" s="1">
        <v>45456</v>
      </c>
      <c r="I6200" s="1">
        <v>45797</v>
      </c>
      <c r="J6200" s="3" t="s">
        <v>30629</v>
      </c>
      <c r="K6200" s="1"/>
      <c r="L6200" s="1">
        <v>45821</v>
      </c>
      <c r="M6200" s="1">
        <f t="shared" si="241"/>
        <v>45821</v>
      </c>
      <c r="N6200" t="s">
        <v>89</v>
      </c>
      <c r="O6200" t="s">
        <v>30621</v>
      </c>
      <c r="Q6200" t="s">
        <v>5</v>
      </c>
      <c r="R6200" t="s">
        <v>30619</v>
      </c>
      <c r="S6200" t="s">
        <v>1091</v>
      </c>
      <c r="T6200" t="s">
        <v>7</v>
      </c>
      <c r="U6200" t="s">
        <v>90</v>
      </c>
      <c r="V6200" t="s">
        <v>9</v>
      </c>
      <c r="W6200" t="s">
        <v>27355</v>
      </c>
      <c r="X6200" t="s">
        <v>27356</v>
      </c>
      <c r="Y6200" t="s">
        <v>91</v>
      </c>
    </row>
    <row r="6201" spans="1:25" x14ac:dyDescent="0.2">
      <c r="A6201" t="s">
        <v>0</v>
      </c>
      <c r="B6201" t="s">
        <v>27360</v>
      </c>
      <c r="C6201" t="s">
        <v>854</v>
      </c>
      <c r="D6201" t="s">
        <v>27361</v>
      </c>
      <c r="E6201" t="s">
        <v>18</v>
      </c>
      <c r="F6201" t="s">
        <v>3168</v>
      </c>
      <c r="G6201" s="1">
        <v>45523</v>
      </c>
      <c r="H6201" s="1">
        <v>45456</v>
      </c>
      <c r="I6201" s="1">
        <v>45708</v>
      </c>
      <c r="J6201" s="3" t="s">
        <v>30629</v>
      </c>
      <c r="K6201" s="1"/>
      <c r="L6201" s="1">
        <v>45821</v>
      </c>
      <c r="M6201" s="1">
        <f t="shared" si="241"/>
        <v>45821</v>
      </c>
      <c r="N6201" t="s">
        <v>4</v>
      </c>
      <c r="O6201" t="s">
        <v>30621</v>
      </c>
      <c r="Q6201" t="s">
        <v>5</v>
      </c>
      <c r="R6201" t="s">
        <v>30619</v>
      </c>
      <c r="S6201" t="s">
        <v>138</v>
      </c>
      <c r="T6201" t="s">
        <v>7</v>
      </c>
      <c r="U6201" t="s">
        <v>56</v>
      </c>
      <c r="V6201" t="s">
        <v>9</v>
      </c>
      <c r="W6201" t="s">
        <v>27362</v>
      </c>
      <c r="X6201" t="s">
        <v>27361</v>
      </c>
      <c r="Y6201" t="s">
        <v>10</v>
      </c>
    </row>
    <row r="6202" spans="1:25" x14ac:dyDescent="0.2">
      <c r="A6202" t="s">
        <v>0</v>
      </c>
      <c r="B6202" t="s">
        <v>27369</v>
      </c>
      <c r="C6202" t="s">
        <v>6488</v>
      </c>
      <c r="D6202" t="s">
        <v>27370</v>
      </c>
      <c r="E6202" t="s">
        <v>18</v>
      </c>
      <c r="F6202" t="s">
        <v>176</v>
      </c>
      <c r="G6202" s="1">
        <v>45523</v>
      </c>
      <c r="H6202" s="1">
        <v>45456</v>
      </c>
      <c r="I6202" s="1">
        <v>45532</v>
      </c>
      <c r="J6202" s="3" t="s">
        <v>30629</v>
      </c>
      <c r="K6202" s="1"/>
      <c r="L6202" s="1">
        <v>45548</v>
      </c>
      <c r="M6202" s="1">
        <f t="shared" si="241"/>
        <v>45821</v>
      </c>
      <c r="N6202" t="s">
        <v>26</v>
      </c>
      <c r="O6202" t="s">
        <v>30621</v>
      </c>
      <c r="Q6202" t="s">
        <v>5</v>
      </c>
      <c r="R6202" t="s">
        <v>30619</v>
      </c>
      <c r="S6202" t="s">
        <v>1863</v>
      </c>
      <c r="T6202" t="s">
        <v>7</v>
      </c>
      <c r="U6202" t="s">
        <v>177</v>
      </c>
      <c r="V6202" t="s">
        <v>9</v>
      </c>
      <c r="W6202" t="s">
        <v>27371</v>
      </c>
      <c r="X6202" t="s">
        <v>27370</v>
      </c>
      <c r="Y6202" t="s">
        <v>31</v>
      </c>
    </row>
    <row r="6203" spans="1:25" x14ac:dyDescent="0.2">
      <c r="A6203" t="s">
        <v>0</v>
      </c>
      <c r="B6203" t="s">
        <v>27372</v>
      </c>
      <c r="C6203" t="s">
        <v>3943</v>
      </c>
      <c r="D6203" t="s">
        <v>27373</v>
      </c>
      <c r="E6203" t="s">
        <v>466</v>
      </c>
      <c r="F6203" t="s">
        <v>480</v>
      </c>
      <c r="G6203" s="1">
        <v>45523</v>
      </c>
      <c r="H6203" s="1">
        <v>45456</v>
      </c>
      <c r="I6203" s="1">
        <v>45772</v>
      </c>
      <c r="J6203" s="3" t="s">
        <v>30629</v>
      </c>
      <c r="K6203" s="1"/>
      <c r="L6203" s="1">
        <v>45821</v>
      </c>
      <c r="M6203" s="1">
        <f t="shared" si="241"/>
        <v>45821</v>
      </c>
      <c r="N6203" t="s">
        <v>448</v>
      </c>
      <c r="O6203" t="s">
        <v>30621</v>
      </c>
      <c r="Q6203" t="s">
        <v>5</v>
      </c>
      <c r="R6203" t="s">
        <v>30619</v>
      </c>
      <c r="S6203" t="s">
        <v>255</v>
      </c>
      <c r="T6203" t="s">
        <v>7</v>
      </c>
      <c r="U6203" t="s">
        <v>8</v>
      </c>
      <c r="V6203" t="s">
        <v>14</v>
      </c>
      <c r="W6203" t="s">
        <v>27374</v>
      </c>
      <c r="X6203" t="s">
        <v>27373</v>
      </c>
      <c r="Y6203" t="s">
        <v>21</v>
      </c>
    </row>
    <row r="6204" spans="1:25" x14ac:dyDescent="0.2">
      <c r="A6204" t="s">
        <v>0</v>
      </c>
      <c r="B6204" t="s">
        <v>27416</v>
      </c>
      <c r="C6204" t="s">
        <v>2786</v>
      </c>
      <c r="D6204" t="s">
        <v>27417</v>
      </c>
      <c r="E6204" t="s">
        <v>76</v>
      </c>
      <c r="F6204" t="s">
        <v>6610</v>
      </c>
      <c r="G6204" s="1">
        <v>45523</v>
      </c>
      <c r="H6204" s="1">
        <v>45456</v>
      </c>
      <c r="I6204" s="1">
        <v>45601</v>
      </c>
      <c r="J6204" s="3" t="s">
        <v>30629</v>
      </c>
      <c r="K6204" s="1"/>
      <c r="L6204" s="1">
        <v>45548</v>
      </c>
      <c r="M6204" s="1">
        <f t="shared" si="241"/>
        <v>45821</v>
      </c>
      <c r="N6204" t="s">
        <v>26</v>
      </c>
      <c r="O6204" t="s">
        <v>30621</v>
      </c>
      <c r="Q6204" t="s">
        <v>5</v>
      </c>
      <c r="R6204" t="s">
        <v>30619</v>
      </c>
      <c r="S6204" t="s">
        <v>5989</v>
      </c>
      <c r="T6204" t="s">
        <v>7</v>
      </c>
      <c r="U6204" t="s">
        <v>37</v>
      </c>
      <c r="V6204" t="s">
        <v>9</v>
      </c>
      <c r="W6204" t="s">
        <v>27418</v>
      </c>
      <c r="X6204" t="s">
        <v>27417</v>
      </c>
      <c r="Y6204" t="s">
        <v>31</v>
      </c>
    </row>
    <row r="6205" spans="1:25" x14ac:dyDescent="0.2">
      <c r="A6205" t="s">
        <v>0</v>
      </c>
      <c r="B6205" t="s">
        <v>27419</v>
      </c>
      <c r="C6205" t="s">
        <v>6650</v>
      </c>
      <c r="D6205" t="s">
        <v>27420</v>
      </c>
      <c r="E6205" t="s">
        <v>76</v>
      </c>
      <c r="F6205" t="s">
        <v>7185</v>
      </c>
      <c r="G6205" s="1">
        <v>45523</v>
      </c>
      <c r="H6205" s="1">
        <v>45456</v>
      </c>
      <c r="I6205" s="1">
        <v>45798</v>
      </c>
      <c r="J6205" s="3" t="s">
        <v>30629</v>
      </c>
      <c r="K6205" s="1"/>
      <c r="L6205" s="1">
        <v>45821</v>
      </c>
      <c r="M6205" s="1">
        <f t="shared" si="241"/>
        <v>45821</v>
      </c>
      <c r="N6205" t="s">
        <v>26</v>
      </c>
      <c r="O6205" t="s">
        <v>30621</v>
      </c>
      <c r="Q6205" t="s">
        <v>5</v>
      </c>
      <c r="R6205" t="s">
        <v>30619</v>
      </c>
      <c r="S6205" t="s">
        <v>138</v>
      </c>
      <c r="T6205" t="s">
        <v>7</v>
      </c>
      <c r="U6205" t="s">
        <v>80</v>
      </c>
      <c r="V6205" t="s">
        <v>9</v>
      </c>
      <c r="W6205" t="s">
        <v>27421</v>
      </c>
      <c r="X6205" t="s">
        <v>27420</v>
      </c>
      <c r="Y6205" t="s">
        <v>31</v>
      </c>
    </row>
    <row r="6206" spans="1:25" x14ac:dyDescent="0.2">
      <c r="A6206" t="s">
        <v>0</v>
      </c>
      <c r="B6206" t="s">
        <v>27428</v>
      </c>
      <c r="C6206" t="s">
        <v>3655</v>
      </c>
      <c r="D6206" t="s">
        <v>27429</v>
      </c>
      <c r="E6206" t="s">
        <v>11</v>
      </c>
      <c r="F6206" t="s">
        <v>3988</v>
      </c>
      <c r="G6206" s="1">
        <v>45523</v>
      </c>
      <c r="H6206" s="1">
        <v>45456</v>
      </c>
      <c r="I6206" s="1">
        <v>45456</v>
      </c>
      <c r="J6206" s="1" t="s">
        <v>30628</v>
      </c>
      <c r="K6206" s="1"/>
      <c r="L6206" s="1">
        <v>45821</v>
      </c>
      <c r="M6206" s="1">
        <f t="shared" si="241"/>
        <v>45821</v>
      </c>
      <c r="N6206" t="s">
        <v>63</v>
      </c>
      <c r="O6206" t="s">
        <v>30621</v>
      </c>
      <c r="Q6206" t="s">
        <v>5</v>
      </c>
      <c r="R6206" t="s">
        <v>30620</v>
      </c>
      <c r="S6206" t="s">
        <v>6078</v>
      </c>
      <c r="T6206" t="s">
        <v>64</v>
      </c>
      <c r="U6206" t="s">
        <v>65</v>
      </c>
      <c r="V6206" t="s">
        <v>111</v>
      </c>
      <c r="W6206" t="s">
        <v>41</v>
      </c>
      <c r="X6206" t="s">
        <v>41</v>
      </c>
      <c r="Y6206" t="s">
        <v>41</v>
      </c>
    </row>
    <row r="6207" spans="1:25" x14ac:dyDescent="0.2">
      <c r="A6207" t="s">
        <v>0</v>
      </c>
      <c r="B6207" t="s">
        <v>27430</v>
      </c>
      <c r="C6207" t="s">
        <v>5512</v>
      </c>
      <c r="D6207" t="s">
        <v>27431</v>
      </c>
      <c r="E6207" t="s">
        <v>11</v>
      </c>
      <c r="F6207" t="s">
        <v>3846</v>
      </c>
      <c r="G6207" s="1">
        <v>45523</v>
      </c>
      <c r="H6207" s="1">
        <v>45456</v>
      </c>
      <c r="I6207" s="1">
        <v>45814</v>
      </c>
      <c r="J6207" s="3" t="s">
        <v>30629</v>
      </c>
      <c r="K6207" s="1"/>
      <c r="L6207" s="1">
        <v>45821</v>
      </c>
      <c r="M6207" s="1">
        <f t="shared" si="241"/>
        <v>45821</v>
      </c>
      <c r="N6207" t="s">
        <v>89</v>
      </c>
      <c r="O6207" t="s">
        <v>30621</v>
      </c>
      <c r="Q6207" t="s">
        <v>5</v>
      </c>
      <c r="R6207" t="s">
        <v>30619</v>
      </c>
      <c r="S6207" t="s">
        <v>138</v>
      </c>
      <c r="T6207" t="s">
        <v>7</v>
      </c>
      <c r="U6207" t="s">
        <v>282</v>
      </c>
      <c r="V6207" t="s">
        <v>9</v>
      </c>
      <c r="W6207" t="s">
        <v>27432</v>
      </c>
      <c r="X6207" t="s">
        <v>27433</v>
      </c>
      <c r="Y6207" t="s">
        <v>91</v>
      </c>
    </row>
    <row r="6208" spans="1:25" x14ac:dyDescent="0.2">
      <c r="A6208" t="s">
        <v>0</v>
      </c>
      <c r="B6208" t="s">
        <v>27484</v>
      </c>
      <c r="C6208" t="s">
        <v>3245</v>
      </c>
      <c r="D6208" t="s">
        <v>27485</v>
      </c>
      <c r="E6208" t="s">
        <v>466</v>
      </c>
      <c r="F6208" t="s">
        <v>2030</v>
      </c>
      <c r="G6208" s="1">
        <v>45525</v>
      </c>
      <c r="H6208" s="1">
        <v>45456</v>
      </c>
      <c r="I6208" s="1">
        <v>45456</v>
      </c>
      <c r="J6208" s="1" t="s">
        <v>30628</v>
      </c>
      <c r="K6208" s="1"/>
      <c r="L6208" s="1">
        <v>45821</v>
      </c>
      <c r="M6208" s="1">
        <f t="shared" si="241"/>
        <v>45821</v>
      </c>
      <c r="N6208" t="s">
        <v>4</v>
      </c>
      <c r="O6208" t="s">
        <v>30621</v>
      </c>
      <c r="Q6208" t="s">
        <v>5</v>
      </c>
      <c r="R6208" t="s">
        <v>30620</v>
      </c>
      <c r="S6208" t="s">
        <v>6117</v>
      </c>
      <c r="T6208" t="s">
        <v>7</v>
      </c>
      <c r="U6208" t="s">
        <v>72</v>
      </c>
      <c r="V6208" t="s">
        <v>9</v>
      </c>
      <c r="W6208" t="s">
        <v>27486</v>
      </c>
      <c r="X6208" t="s">
        <v>27485</v>
      </c>
      <c r="Y6208" t="s">
        <v>10</v>
      </c>
    </row>
    <row r="6209" spans="1:25" x14ac:dyDescent="0.2">
      <c r="A6209" t="s">
        <v>0</v>
      </c>
      <c r="B6209" t="s">
        <v>27487</v>
      </c>
      <c r="C6209" t="s">
        <v>3944</v>
      </c>
      <c r="D6209" t="s">
        <v>27488</v>
      </c>
      <c r="E6209" t="s">
        <v>466</v>
      </c>
      <c r="F6209" t="s">
        <v>480</v>
      </c>
      <c r="G6209" s="1">
        <v>45525</v>
      </c>
      <c r="H6209" s="1">
        <v>45456</v>
      </c>
      <c r="I6209" s="1">
        <v>45780</v>
      </c>
      <c r="J6209" s="3" t="s">
        <v>30629</v>
      </c>
      <c r="K6209" s="1"/>
      <c r="L6209" s="1">
        <v>45821</v>
      </c>
      <c r="M6209" s="1">
        <f t="shared" si="241"/>
        <v>45821</v>
      </c>
      <c r="N6209" t="s">
        <v>448</v>
      </c>
      <c r="O6209" t="s">
        <v>30621</v>
      </c>
      <c r="Q6209" t="s">
        <v>5</v>
      </c>
      <c r="R6209" t="s">
        <v>30619</v>
      </c>
      <c r="S6209" t="s">
        <v>138</v>
      </c>
      <c r="T6209" t="s">
        <v>7</v>
      </c>
      <c r="U6209" t="s">
        <v>8</v>
      </c>
      <c r="V6209" t="s">
        <v>14</v>
      </c>
      <c r="W6209" t="s">
        <v>27489</v>
      </c>
      <c r="X6209" t="s">
        <v>27488</v>
      </c>
      <c r="Y6209" t="s">
        <v>21</v>
      </c>
    </row>
    <row r="6210" spans="1:25" x14ac:dyDescent="0.2">
      <c r="A6210" t="s">
        <v>0</v>
      </c>
      <c r="B6210" t="s">
        <v>27490</v>
      </c>
      <c r="C6210" t="s">
        <v>6420</v>
      </c>
      <c r="D6210" t="s">
        <v>27491</v>
      </c>
      <c r="E6210" t="s">
        <v>11</v>
      </c>
      <c r="F6210" t="s">
        <v>909</v>
      </c>
      <c r="G6210" s="1">
        <v>45525</v>
      </c>
      <c r="H6210" s="1">
        <v>45456</v>
      </c>
      <c r="I6210" s="1">
        <v>45693</v>
      </c>
      <c r="J6210" s="3" t="s">
        <v>30629</v>
      </c>
      <c r="K6210" s="1"/>
      <c r="L6210" s="1">
        <v>45821</v>
      </c>
      <c r="M6210" s="1">
        <f t="shared" si="241"/>
        <v>45821</v>
      </c>
      <c r="N6210" t="s">
        <v>4</v>
      </c>
      <c r="O6210" t="s">
        <v>30621</v>
      </c>
      <c r="Q6210" t="s">
        <v>5</v>
      </c>
      <c r="R6210" t="s">
        <v>30619</v>
      </c>
      <c r="S6210" t="s">
        <v>138</v>
      </c>
      <c r="T6210" t="s">
        <v>7</v>
      </c>
      <c r="U6210" t="s">
        <v>8</v>
      </c>
      <c r="V6210" t="s">
        <v>9</v>
      </c>
      <c r="W6210" t="s">
        <v>27492</v>
      </c>
      <c r="X6210" t="s">
        <v>27491</v>
      </c>
      <c r="Y6210" t="s">
        <v>10</v>
      </c>
    </row>
    <row r="6211" spans="1:25" x14ac:dyDescent="0.2">
      <c r="A6211" t="s">
        <v>0</v>
      </c>
      <c r="B6211" t="s">
        <v>27899</v>
      </c>
      <c r="C6211" t="s">
        <v>182</v>
      </c>
      <c r="D6211" t="s">
        <v>27900</v>
      </c>
      <c r="E6211" t="s">
        <v>52</v>
      </c>
      <c r="F6211" t="s">
        <v>4044</v>
      </c>
      <c r="G6211" s="1">
        <v>45566</v>
      </c>
      <c r="H6211" s="1">
        <v>45456</v>
      </c>
      <c r="I6211" s="1">
        <v>45664</v>
      </c>
      <c r="J6211" s="3" t="s">
        <v>30629</v>
      </c>
      <c r="K6211" s="1"/>
      <c r="L6211" s="1">
        <v>45821</v>
      </c>
      <c r="M6211" s="1">
        <f t="shared" si="241"/>
        <v>45821</v>
      </c>
      <c r="N6211" t="s">
        <v>89</v>
      </c>
      <c r="O6211" t="s">
        <v>30621</v>
      </c>
      <c r="Q6211" t="s">
        <v>5</v>
      </c>
      <c r="R6211" t="s">
        <v>30619</v>
      </c>
      <c r="S6211" t="s">
        <v>951</v>
      </c>
      <c r="T6211" t="s">
        <v>7</v>
      </c>
      <c r="U6211" t="s">
        <v>118</v>
      </c>
      <c r="V6211" t="s">
        <v>9</v>
      </c>
      <c r="W6211" t="s">
        <v>27901</v>
      </c>
      <c r="X6211" t="s">
        <v>27900</v>
      </c>
      <c r="Y6211" t="s">
        <v>91</v>
      </c>
    </row>
    <row r="6212" spans="1:25" x14ac:dyDescent="0.2">
      <c r="A6212" t="s">
        <v>0</v>
      </c>
      <c r="B6212" t="s">
        <v>28189</v>
      </c>
      <c r="C6212" t="s">
        <v>18772</v>
      </c>
      <c r="D6212" t="s">
        <v>28190</v>
      </c>
      <c r="E6212" t="s">
        <v>76</v>
      </c>
      <c r="F6212" t="s">
        <v>1346</v>
      </c>
      <c r="G6212" s="1">
        <v>45639</v>
      </c>
      <c r="H6212" s="1">
        <v>45639</v>
      </c>
      <c r="I6212" s="1">
        <v>45779</v>
      </c>
      <c r="J6212" s="3" t="s">
        <v>30629</v>
      </c>
      <c r="K6212" s="1"/>
      <c r="L6212" s="1">
        <v>45821</v>
      </c>
      <c r="M6212" s="1">
        <f>DATE(YEAR(H6212),MONTH(H6212)+6,DAY(H6212))</f>
        <v>45821</v>
      </c>
      <c r="N6212" t="s">
        <v>448</v>
      </c>
      <c r="O6212" t="s">
        <v>30623</v>
      </c>
      <c r="Q6212" t="s">
        <v>5</v>
      </c>
      <c r="R6212" t="s">
        <v>30619</v>
      </c>
      <c r="S6212" t="s">
        <v>28191</v>
      </c>
      <c r="T6212" t="s">
        <v>327</v>
      </c>
      <c r="U6212" t="s">
        <v>8</v>
      </c>
      <c r="V6212" t="s">
        <v>14</v>
      </c>
      <c r="W6212" t="s">
        <v>28192</v>
      </c>
      <c r="X6212" t="s">
        <v>28190</v>
      </c>
      <c r="Y6212" t="s">
        <v>21</v>
      </c>
    </row>
    <row r="6213" spans="1:25" x14ac:dyDescent="0.2">
      <c r="A6213" t="s">
        <v>0</v>
      </c>
      <c r="B6213" t="s">
        <v>28205</v>
      </c>
      <c r="C6213" t="s">
        <v>18772</v>
      </c>
      <c r="D6213" t="s">
        <v>28206</v>
      </c>
      <c r="E6213" t="s">
        <v>76</v>
      </c>
      <c r="F6213" t="s">
        <v>1346</v>
      </c>
      <c r="G6213" s="1">
        <v>45642</v>
      </c>
      <c r="H6213" s="1">
        <v>45639</v>
      </c>
      <c r="I6213" s="1">
        <v>45779</v>
      </c>
      <c r="J6213" s="3" t="s">
        <v>30629</v>
      </c>
      <c r="K6213" s="1"/>
      <c r="L6213" s="1">
        <v>45821</v>
      </c>
      <c r="M6213" s="1">
        <f>DATE(YEAR(H6213),MONTH(H6213)+6,DAY(H6213))</f>
        <v>45821</v>
      </c>
      <c r="N6213" t="s">
        <v>448</v>
      </c>
      <c r="O6213" t="s">
        <v>30623</v>
      </c>
      <c r="Q6213" t="s">
        <v>5</v>
      </c>
      <c r="R6213" t="s">
        <v>30619</v>
      </c>
      <c r="S6213" t="s">
        <v>28207</v>
      </c>
      <c r="T6213" t="s">
        <v>327</v>
      </c>
      <c r="U6213" t="s">
        <v>8</v>
      </c>
      <c r="V6213" t="s">
        <v>14</v>
      </c>
      <c r="W6213" t="s">
        <v>28192</v>
      </c>
      <c r="X6213" t="s">
        <v>28190</v>
      </c>
      <c r="Y6213" t="s">
        <v>21</v>
      </c>
    </row>
    <row r="6214" spans="1:25" x14ac:dyDescent="0.2">
      <c r="A6214" t="s">
        <v>0</v>
      </c>
      <c r="B6214" t="s">
        <v>28257</v>
      </c>
      <c r="C6214" t="s">
        <v>841</v>
      </c>
      <c r="D6214" t="s">
        <v>28258</v>
      </c>
      <c r="E6214" t="s">
        <v>18</v>
      </c>
      <c r="F6214" t="s">
        <v>130</v>
      </c>
      <c r="G6214" s="1">
        <v>45652</v>
      </c>
      <c r="H6214" s="1">
        <v>45639</v>
      </c>
      <c r="I6214" s="1">
        <v>45639</v>
      </c>
      <c r="J6214" s="1" t="s">
        <v>30628</v>
      </c>
      <c r="K6214" s="1"/>
      <c r="L6214" s="1">
        <v>45821</v>
      </c>
      <c r="M6214" s="1">
        <f>DATE(YEAR(H6214),MONTH(H6214)+6,DAY(H6214))</f>
        <v>45821</v>
      </c>
      <c r="N6214" t="s">
        <v>4615</v>
      </c>
      <c r="O6214" t="s">
        <v>30623</v>
      </c>
      <c r="Q6214" t="s">
        <v>5</v>
      </c>
      <c r="R6214" t="s">
        <v>30620</v>
      </c>
      <c r="S6214" t="s">
        <v>28259</v>
      </c>
      <c r="T6214" t="s">
        <v>4616</v>
      </c>
      <c r="U6214" t="s">
        <v>375</v>
      </c>
      <c r="V6214" t="s">
        <v>14</v>
      </c>
      <c r="W6214" t="s">
        <v>28260</v>
      </c>
      <c r="X6214" t="s">
        <v>28258</v>
      </c>
      <c r="Y6214" t="s">
        <v>377</v>
      </c>
    </row>
    <row r="6215" spans="1:25" x14ac:dyDescent="0.2">
      <c r="A6215" t="s">
        <v>0</v>
      </c>
      <c r="B6215" t="s">
        <v>28261</v>
      </c>
      <c r="C6215" t="s">
        <v>28262</v>
      </c>
      <c r="D6215" t="s">
        <v>28263</v>
      </c>
      <c r="E6215" t="s">
        <v>18</v>
      </c>
      <c r="F6215" t="s">
        <v>130</v>
      </c>
      <c r="G6215" s="1">
        <v>45652</v>
      </c>
      <c r="H6215" s="1">
        <v>45639</v>
      </c>
      <c r="I6215" s="1">
        <v>45790</v>
      </c>
      <c r="J6215" s="3" t="s">
        <v>30629</v>
      </c>
      <c r="K6215" s="1"/>
      <c r="L6215" s="1">
        <v>45821</v>
      </c>
      <c r="M6215" s="1">
        <f>DATE(YEAR(H6215),MONTH(H6215)+6,DAY(H6215))</f>
        <v>45821</v>
      </c>
      <c r="N6215" t="s">
        <v>4615</v>
      </c>
      <c r="O6215" t="s">
        <v>30623</v>
      </c>
      <c r="Q6215" t="s">
        <v>5</v>
      </c>
      <c r="R6215" t="s">
        <v>30619</v>
      </c>
      <c r="S6215" t="s">
        <v>28259</v>
      </c>
      <c r="T6215" t="s">
        <v>4616</v>
      </c>
      <c r="U6215" t="s">
        <v>375</v>
      </c>
      <c r="V6215" t="s">
        <v>14</v>
      </c>
      <c r="W6215" t="s">
        <v>28264</v>
      </c>
      <c r="X6215" t="s">
        <v>28263</v>
      </c>
      <c r="Y6215" t="s">
        <v>377</v>
      </c>
    </row>
    <row r="6216" spans="1:25" x14ac:dyDescent="0.2">
      <c r="A6216" t="s">
        <v>0</v>
      </c>
      <c r="B6216" t="s">
        <v>4919</v>
      </c>
      <c r="C6216" t="s">
        <v>934</v>
      </c>
      <c r="D6216" t="s">
        <v>4920</v>
      </c>
      <c r="E6216" t="s">
        <v>11</v>
      </c>
      <c r="F6216" t="s">
        <v>2170</v>
      </c>
      <c r="G6216" s="1">
        <v>44726</v>
      </c>
      <c r="H6216" s="1">
        <v>44726</v>
      </c>
      <c r="I6216" s="1">
        <v>45052</v>
      </c>
      <c r="J6216" s="3" t="s">
        <v>30629</v>
      </c>
      <c r="K6216" s="1"/>
      <c r="L6216" s="1">
        <v>45822</v>
      </c>
      <c r="M6216" s="1">
        <f>DATE(YEAR(H6216)+3,MONTH(H6216),DAY(H6216))</f>
        <v>45822</v>
      </c>
      <c r="N6216" t="s">
        <v>96</v>
      </c>
      <c r="O6216" t="s">
        <v>30624</v>
      </c>
      <c r="Q6216" t="s">
        <v>5</v>
      </c>
      <c r="R6216" t="s">
        <v>30619</v>
      </c>
      <c r="S6216" t="s">
        <v>131</v>
      </c>
      <c r="T6216" t="s">
        <v>7</v>
      </c>
      <c r="U6216" t="s">
        <v>56</v>
      </c>
      <c r="V6216" t="s">
        <v>14</v>
      </c>
      <c r="W6216" t="s">
        <v>4921</v>
      </c>
      <c r="X6216" t="s">
        <v>4922</v>
      </c>
      <c r="Y6216" t="s">
        <v>98</v>
      </c>
    </row>
    <row r="6217" spans="1:25" x14ac:dyDescent="0.2">
      <c r="A6217" t="s">
        <v>0</v>
      </c>
      <c r="B6217" t="s">
        <v>5149</v>
      </c>
      <c r="C6217" t="s">
        <v>845</v>
      </c>
      <c r="D6217" t="s">
        <v>5150</v>
      </c>
      <c r="E6217" t="s">
        <v>54</v>
      </c>
      <c r="F6217" t="s">
        <v>5151</v>
      </c>
      <c r="G6217" s="1">
        <v>44734</v>
      </c>
      <c r="H6217" s="1">
        <v>44726</v>
      </c>
      <c r="I6217" s="1">
        <v>45134</v>
      </c>
      <c r="J6217" s="3" t="s">
        <v>30629</v>
      </c>
      <c r="K6217" s="1"/>
      <c r="L6217" s="1">
        <v>45822</v>
      </c>
      <c r="M6217" s="1">
        <f>DATE(YEAR(H6217)+3,MONTH(H6217),DAY(H6217))</f>
        <v>45822</v>
      </c>
      <c r="N6217" t="s">
        <v>4</v>
      </c>
      <c r="O6217" t="s">
        <v>30624</v>
      </c>
      <c r="Q6217" t="s">
        <v>5</v>
      </c>
      <c r="R6217" t="s">
        <v>30619</v>
      </c>
      <c r="S6217" t="s">
        <v>1140</v>
      </c>
      <c r="T6217" t="s">
        <v>7</v>
      </c>
      <c r="U6217" t="s">
        <v>287</v>
      </c>
      <c r="V6217" t="s">
        <v>9</v>
      </c>
      <c r="W6217" t="s">
        <v>5152</v>
      </c>
      <c r="X6217" t="s">
        <v>5153</v>
      </c>
      <c r="Y6217" t="s">
        <v>10</v>
      </c>
    </row>
    <row r="6218" spans="1:25" x14ac:dyDescent="0.2">
      <c r="A6218" t="s">
        <v>0</v>
      </c>
      <c r="B6218" t="s">
        <v>23866</v>
      </c>
      <c r="C6218" t="s">
        <v>23867</v>
      </c>
      <c r="D6218" t="s">
        <v>23868</v>
      </c>
      <c r="E6218" t="s">
        <v>2</v>
      </c>
      <c r="F6218" t="s">
        <v>3</v>
      </c>
      <c r="G6218" s="1">
        <v>45457</v>
      </c>
      <c r="H6218" s="1">
        <v>45457</v>
      </c>
      <c r="I6218" s="1">
        <v>45527</v>
      </c>
      <c r="J6218" s="3" t="s">
        <v>30629</v>
      </c>
      <c r="K6218" s="1"/>
      <c r="L6218" s="1">
        <v>45822</v>
      </c>
      <c r="M6218" s="1">
        <f t="shared" ref="M6218:M6253" si="242">DATE(YEAR(H6218)+1,MONTH(H6218),DAY(H6218))</f>
        <v>45822</v>
      </c>
      <c r="N6218" t="s">
        <v>4</v>
      </c>
      <c r="O6218" t="s">
        <v>30621</v>
      </c>
      <c r="Q6218" t="s">
        <v>5</v>
      </c>
      <c r="R6218" t="s">
        <v>30619</v>
      </c>
      <c r="S6218" t="s">
        <v>6026</v>
      </c>
      <c r="T6218" t="s">
        <v>7</v>
      </c>
      <c r="U6218" t="s">
        <v>56</v>
      </c>
      <c r="V6218" t="s">
        <v>9</v>
      </c>
      <c r="W6218" t="s">
        <v>23869</v>
      </c>
      <c r="X6218" t="s">
        <v>23868</v>
      </c>
      <c r="Y6218" t="s">
        <v>10</v>
      </c>
    </row>
    <row r="6219" spans="1:25" x14ac:dyDescent="0.2">
      <c r="A6219" t="s">
        <v>0</v>
      </c>
      <c r="B6219" t="s">
        <v>23870</v>
      </c>
      <c r="C6219" t="s">
        <v>1526</v>
      </c>
      <c r="D6219" t="s">
        <v>23871</v>
      </c>
      <c r="E6219" t="s">
        <v>11</v>
      </c>
      <c r="F6219" t="s">
        <v>254</v>
      </c>
      <c r="G6219" s="1">
        <v>45457</v>
      </c>
      <c r="H6219" s="1">
        <v>45457</v>
      </c>
      <c r="I6219" s="1">
        <v>45796</v>
      </c>
      <c r="J6219" s="3" t="s">
        <v>30629</v>
      </c>
      <c r="K6219" s="1"/>
      <c r="L6219" s="1">
        <v>45822</v>
      </c>
      <c r="M6219" s="1">
        <f t="shared" si="242"/>
        <v>45822</v>
      </c>
      <c r="N6219" t="s">
        <v>448</v>
      </c>
      <c r="O6219" t="s">
        <v>30621</v>
      </c>
      <c r="Q6219" t="s">
        <v>5</v>
      </c>
      <c r="R6219" t="s">
        <v>30619</v>
      </c>
      <c r="S6219" t="s">
        <v>142</v>
      </c>
      <c r="T6219" t="s">
        <v>7</v>
      </c>
      <c r="U6219" t="s">
        <v>8</v>
      </c>
      <c r="V6219" t="s">
        <v>14</v>
      </c>
      <c r="W6219" t="s">
        <v>23872</v>
      </c>
      <c r="X6219" t="s">
        <v>23873</v>
      </c>
      <c r="Y6219" t="s">
        <v>21</v>
      </c>
    </row>
    <row r="6220" spans="1:25" x14ac:dyDescent="0.2">
      <c r="A6220" t="s">
        <v>0</v>
      </c>
      <c r="B6220" t="s">
        <v>23874</v>
      </c>
      <c r="C6220" t="s">
        <v>1526</v>
      </c>
      <c r="D6220" t="s">
        <v>23875</v>
      </c>
      <c r="E6220" t="s">
        <v>11</v>
      </c>
      <c r="F6220" t="s">
        <v>254</v>
      </c>
      <c r="G6220" s="1">
        <v>45457</v>
      </c>
      <c r="H6220" s="1">
        <v>45457</v>
      </c>
      <c r="I6220" s="1">
        <v>45797</v>
      </c>
      <c r="J6220" s="3" t="s">
        <v>30629</v>
      </c>
      <c r="K6220" s="1"/>
      <c r="L6220" s="1">
        <v>45822</v>
      </c>
      <c r="M6220" s="1">
        <f t="shared" si="242"/>
        <v>45822</v>
      </c>
      <c r="N6220" t="s">
        <v>448</v>
      </c>
      <c r="O6220" t="s">
        <v>30621</v>
      </c>
      <c r="Q6220" t="s">
        <v>5</v>
      </c>
      <c r="R6220" t="s">
        <v>30619</v>
      </c>
      <c r="S6220" t="s">
        <v>157</v>
      </c>
      <c r="T6220" t="s">
        <v>7</v>
      </c>
      <c r="U6220" t="s">
        <v>8</v>
      </c>
      <c r="V6220" t="s">
        <v>14</v>
      </c>
      <c r="W6220" t="s">
        <v>23872</v>
      </c>
      <c r="X6220" t="s">
        <v>23873</v>
      </c>
      <c r="Y6220" t="s">
        <v>21</v>
      </c>
    </row>
    <row r="6221" spans="1:25" x14ac:dyDescent="0.2">
      <c r="A6221" t="s">
        <v>0</v>
      </c>
      <c r="B6221" t="s">
        <v>23886</v>
      </c>
      <c r="C6221" t="s">
        <v>7207</v>
      </c>
      <c r="D6221" t="s">
        <v>23887</v>
      </c>
      <c r="E6221" t="s">
        <v>2</v>
      </c>
      <c r="F6221" t="s">
        <v>11474</v>
      </c>
      <c r="G6221" s="1">
        <v>45457</v>
      </c>
      <c r="H6221" s="1">
        <v>45457</v>
      </c>
      <c r="I6221" s="1">
        <v>45490</v>
      </c>
      <c r="J6221" s="3" t="s">
        <v>30629</v>
      </c>
      <c r="K6221" s="1"/>
      <c r="L6221" s="1">
        <v>45822</v>
      </c>
      <c r="M6221" s="1">
        <f t="shared" si="242"/>
        <v>45822</v>
      </c>
      <c r="N6221" t="s">
        <v>11475</v>
      </c>
      <c r="O6221" t="s">
        <v>30621</v>
      </c>
      <c r="Q6221" t="s">
        <v>5</v>
      </c>
      <c r="R6221" t="s">
        <v>30619</v>
      </c>
      <c r="S6221" t="s">
        <v>23888</v>
      </c>
      <c r="T6221" t="s">
        <v>4527</v>
      </c>
      <c r="U6221" t="s">
        <v>8</v>
      </c>
      <c r="V6221" t="s">
        <v>111</v>
      </c>
      <c r="W6221" t="s">
        <v>23889</v>
      </c>
      <c r="X6221" t="s">
        <v>23887</v>
      </c>
      <c r="Y6221" t="s">
        <v>4528</v>
      </c>
    </row>
    <row r="6222" spans="1:25" x14ac:dyDescent="0.2">
      <c r="A6222" t="s">
        <v>0</v>
      </c>
      <c r="B6222" t="s">
        <v>23944</v>
      </c>
      <c r="C6222" t="s">
        <v>4729</v>
      </c>
      <c r="D6222" t="s">
        <v>23945</v>
      </c>
      <c r="E6222" t="s">
        <v>11</v>
      </c>
      <c r="F6222" t="s">
        <v>1906</v>
      </c>
      <c r="G6222" s="1">
        <v>45457</v>
      </c>
      <c r="H6222" s="1">
        <v>45457</v>
      </c>
      <c r="I6222" s="1">
        <v>45791</v>
      </c>
      <c r="J6222" s="3" t="s">
        <v>30629</v>
      </c>
      <c r="K6222" s="1"/>
      <c r="L6222" s="1">
        <v>45822</v>
      </c>
      <c r="M6222" s="1">
        <f t="shared" si="242"/>
        <v>45822</v>
      </c>
      <c r="N6222" t="s">
        <v>448</v>
      </c>
      <c r="O6222" t="s">
        <v>30621</v>
      </c>
      <c r="Q6222" t="s">
        <v>5</v>
      </c>
      <c r="R6222" t="s">
        <v>30619</v>
      </c>
      <c r="S6222" t="s">
        <v>179</v>
      </c>
      <c r="T6222" t="s">
        <v>7</v>
      </c>
      <c r="U6222" t="s">
        <v>8</v>
      </c>
      <c r="V6222" t="s">
        <v>14</v>
      </c>
      <c r="W6222" t="s">
        <v>23946</v>
      </c>
      <c r="X6222" t="s">
        <v>23945</v>
      </c>
      <c r="Y6222" t="s">
        <v>21</v>
      </c>
    </row>
    <row r="6223" spans="1:25" x14ac:dyDescent="0.2">
      <c r="A6223" t="s">
        <v>0</v>
      </c>
      <c r="B6223" t="s">
        <v>24005</v>
      </c>
      <c r="C6223" t="s">
        <v>6395</v>
      </c>
      <c r="D6223" t="s">
        <v>24006</v>
      </c>
      <c r="E6223" t="s">
        <v>11</v>
      </c>
      <c r="F6223" t="s">
        <v>6891</v>
      </c>
      <c r="G6223" s="1">
        <v>45457</v>
      </c>
      <c r="H6223" s="1">
        <v>45457</v>
      </c>
      <c r="I6223" s="1">
        <v>45502</v>
      </c>
      <c r="J6223" s="3" t="s">
        <v>30629</v>
      </c>
      <c r="K6223" s="1"/>
      <c r="L6223" s="1">
        <v>45822</v>
      </c>
      <c r="M6223" s="1">
        <f t="shared" si="242"/>
        <v>45822</v>
      </c>
      <c r="N6223" t="s">
        <v>4</v>
      </c>
      <c r="O6223" t="s">
        <v>30621</v>
      </c>
      <c r="Q6223" t="s">
        <v>5</v>
      </c>
      <c r="R6223" t="s">
        <v>30619</v>
      </c>
      <c r="S6223" t="s">
        <v>6487</v>
      </c>
      <c r="T6223" t="s">
        <v>7</v>
      </c>
      <c r="U6223" t="s">
        <v>72</v>
      </c>
      <c r="V6223" t="s">
        <v>9</v>
      </c>
      <c r="W6223" t="s">
        <v>24007</v>
      </c>
      <c r="X6223" t="s">
        <v>24006</v>
      </c>
      <c r="Y6223" t="s">
        <v>10</v>
      </c>
    </row>
    <row r="6224" spans="1:25" x14ac:dyDescent="0.2">
      <c r="A6224" t="s">
        <v>0</v>
      </c>
      <c r="B6224" t="s">
        <v>24008</v>
      </c>
      <c r="C6224" t="s">
        <v>6395</v>
      </c>
      <c r="D6224" t="s">
        <v>24009</v>
      </c>
      <c r="E6224" t="s">
        <v>11</v>
      </c>
      <c r="F6224" t="s">
        <v>6891</v>
      </c>
      <c r="G6224" s="1">
        <v>45457</v>
      </c>
      <c r="H6224" s="1">
        <v>45457</v>
      </c>
      <c r="I6224" s="1">
        <v>45502</v>
      </c>
      <c r="J6224" s="3" t="s">
        <v>30629</v>
      </c>
      <c r="K6224" s="1"/>
      <c r="L6224" s="1">
        <v>45549</v>
      </c>
      <c r="M6224" s="1">
        <f t="shared" si="242"/>
        <v>45822</v>
      </c>
      <c r="N6224" t="s">
        <v>4</v>
      </c>
      <c r="O6224" t="s">
        <v>30621</v>
      </c>
      <c r="Q6224" t="s">
        <v>5</v>
      </c>
      <c r="R6224" t="s">
        <v>30619</v>
      </c>
      <c r="S6224" t="s">
        <v>6547</v>
      </c>
      <c r="T6224" t="s">
        <v>7</v>
      </c>
      <c r="U6224" t="s">
        <v>638</v>
      </c>
      <c r="V6224" t="s">
        <v>9</v>
      </c>
      <c r="W6224" t="s">
        <v>24010</v>
      </c>
      <c r="X6224" t="s">
        <v>24009</v>
      </c>
      <c r="Y6224" t="s">
        <v>10</v>
      </c>
    </row>
    <row r="6225" spans="1:25" x14ac:dyDescent="0.2">
      <c r="A6225" t="s">
        <v>0</v>
      </c>
      <c r="B6225" t="s">
        <v>24014</v>
      </c>
      <c r="C6225" t="s">
        <v>24015</v>
      </c>
      <c r="D6225" t="s">
        <v>24016</v>
      </c>
      <c r="E6225" t="s">
        <v>18</v>
      </c>
      <c r="F6225" t="s">
        <v>2224</v>
      </c>
      <c r="G6225" s="1">
        <v>45457</v>
      </c>
      <c r="H6225" s="1">
        <v>45457</v>
      </c>
      <c r="I6225" s="1">
        <v>45464</v>
      </c>
      <c r="J6225" s="3" t="s">
        <v>30629</v>
      </c>
      <c r="K6225" s="1"/>
      <c r="L6225" s="1">
        <v>45549</v>
      </c>
      <c r="M6225" s="1">
        <f t="shared" si="242"/>
        <v>45822</v>
      </c>
      <c r="N6225" t="s">
        <v>4</v>
      </c>
      <c r="O6225" t="s">
        <v>30621</v>
      </c>
      <c r="Q6225" t="s">
        <v>5</v>
      </c>
      <c r="R6225" t="s">
        <v>30619</v>
      </c>
      <c r="S6225" t="s">
        <v>6026</v>
      </c>
      <c r="T6225" t="s">
        <v>7</v>
      </c>
      <c r="U6225" t="s">
        <v>287</v>
      </c>
      <c r="V6225" t="s">
        <v>9</v>
      </c>
      <c r="W6225" t="s">
        <v>24017</v>
      </c>
      <c r="X6225" t="s">
        <v>24016</v>
      </c>
      <c r="Y6225" t="s">
        <v>10</v>
      </c>
    </row>
    <row r="6226" spans="1:25" x14ac:dyDescent="0.2">
      <c r="A6226" t="s">
        <v>0</v>
      </c>
      <c r="B6226" t="s">
        <v>24062</v>
      </c>
      <c r="C6226" t="s">
        <v>592</v>
      </c>
      <c r="D6226" t="s">
        <v>24063</v>
      </c>
      <c r="E6226" t="s">
        <v>52</v>
      </c>
      <c r="F6226" t="s">
        <v>24064</v>
      </c>
      <c r="G6226" s="1">
        <v>45457</v>
      </c>
      <c r="H6226" s="1">
        <v>45457</v>
      </c>
      <c r="I6226" s="1">
        <v>45715</v>
      </c>
      <c r="J6226" s="3" t="s">
        <v>30629</v>
      </c>
      <c r="K6226" s="1"/>
      <c r="L6226" s="1">
        <v>45822</v>
      </c>
      <c r="M6226" s="1">
        <f t="shared" si="242"/>
        <v>45822</v>
      </c>
      <c r="N6226" t="s">
        <v>89</v>
      </c>
      <c r="O6226" t="s">
        <v>30621</v>
      </c>
      <c r="Q6226" t="s">
        <v>5</v>
      </c>
      <c r="R6226" t="s">
        <v>30619</v>
      </c>
      <c r="S6226" t="s">
        <v>294</v>
      </c>
      <c r="T6226" t="s">
        <v>28</v>
      </c>
      <c r="U6226" t="s">
        <v>100</v>
      </c>
      <c r="V6226" t="s">
        <v>30</v>
      </c>
      <c r="W6226" t="s">
        <v>24065</v>
      </c>
      <c r="X6226" t="s">
        <v>24063</v>
      </c>
      <c r="Y6226" t="s">
        <v>91</v>
      </c>
    </row>
    <row r="6227" spans="1:25" x14ac:dyDescent="0.2">
      <c r="A6227" t="s">
        <v>0</v>
      </c>
      <c r="B6227" t="s">
        <v>24066</v>
      </c>
      <c r="C6227" t="s">
        <v>592</v>
      </c>
      <c r="D6227" t="s">
        <v>24067</v>
      </c>
      <c r="E6227" t="s">
        <v>52</v>
      </c>
      <c r="F6227" t="s">
        <v>24064</v>
      </c>
      <c r="G6227" s="1">
        <v>45457</v>
      </c>
      <c r="H6227" s="1">
        <v>45457</v>
      </c>
      <c r="I6227" s="1">
        <v>45544</v>
      </c>
      <c r="J6227" s="3" t="s">
        <v>30629</v>
      </c>
      <c r="K6227" s="1"/>
      <c r="L6227" s="1">
        <v>45822</v>
      </c>
      <c r="M6227" s="1">
        <f t="shared" si="242"/>
        <v>45822</v>
      </c>
      <c r="N6227" t="s">
        <v>89</v>
      </c>
      <c r="O6227" t="s">
        <v>30621</v>
      </c>
      <c r="Q6227" t="s">
        <v>5</v>
      </c>
      <c r="R6227" t="s">
        <v>30619</v>
      </c>
      <c r="S6227" t="s">
        <v>6192</v>
      </c>
      <c r="T6227" t="s">
        <v>7</v>
      </c>
      <c r="U6227" t="s">
        <v>90</v>
      </c>
      <c r="V6227" t="s">
        <v>9</v>
      </c>
      <c r="W6227" t="s">
        <v>24068</v>
      </c>
      <c r="X6227" t="s">
        <v>24067</v>
      </c>
      <c r="Y6227" t="s">
        <v>91</v>
      </c>
    </row>
    <row r="6228" spans="1:25" x14ac:dyDescent="0.2">
      <c r="A6228" t="s">
        <v>0</v>
      </c>
      <c r="B6228" t="s">
        <v>24079</v>
      </c>
      <c r="C6228" t="s">
        <v>24080</v>
      </c>
      <c r="D6228" t="s">
        <v>24081</v>
      </c>
      <c r="E6228" t="s">
        <v>18</v>
      </c>
      <c r="F6228" t="s">
        <v>2146</v>
      </c>
      <c r="G6228" s="1">
        <v>45457</v>
      </c>
      <c r="H6228" s="1">
        <v>45457</v>
      </c>
      <c r="I6228" s="1">
        <v>45815</v>
      </c>
      <c r="J6228" s="3" t="s">
        <v>30629</v>
      </c>
      <c r="K6228" s="1"/>
      <c r="L6228" s="1">
        <v>45822</v>
      </c>
      <c r="M6228" s="1">
        <f t="shared" si="242"/>
        <v>45822</v>
      </c>
      <c r="N6228" t="s">
        <v>4</v>
      </c>
      <c r="O6228" t="s">
        <v>30621</v>
      </c>
      <c r="Q6228" t="s">
        <v>5</v>
      </c>
      <c r="R6228" t="s">
        <v>30619</v>
      </c>
      <c r="S6228" t="s">
        <v>179</v>
      </c>
      <c r="T6228" t="s">
        <v>7</v>
      </c>
      <c r="U6228" t="s">
        <v>77</v>
      </c>
      <c r="V6228" t="s">
        <v>14</v>
      </c>
      <c r="W6228" t="s">
        <v>24082</v>
      </c>
      <c r="X6228" t="s">
        <v>24083</v>
      </c>
      <c r="Y6228" t="s">
        <v>10</v>
      </c>
    </row>
    <row r="6229" spans="1:25" x14ac:dyDescent="0.2">
      <c r="A6229" t="s">
        <v>0</v>
      </c>
      <c r="B6229" t="s">
        <v>24129</v>
      </c>
      <c r="C6229" t="s">
        <v>4218</v>
      </c>
      <c r="D6229" t="s">
        <v>24130</v>
      </c>
      <c r="E6229" t="s">
        <v>466</v>
      </c>
      <c r="F6229" t="s">
        <v>869</v>
      </c>
      <c r="G6229" s="1">
        <v>45460</v>
      </c>
      <c r="H6229" s="1">
        <v>45457</v>
      </c>
      <c r="I6229" s="1">
        <v>45715</v>
      </c>
      <c r="J6229" s="3" t="s">
        <v>30629</v>
      </c>
      <c r="K6229" s="1"/>
      <c r="L6229" s="1">
        <v>45822</v>
      </c>
      <c r="M6229" s="1">
        <f t="shared" si="242"/>
        <v>45822</v>
      </c>
      <c r="N6229" t="s">
        <v>448</v>
      </c>
      <c r="O6229" t="s">
        <v>30621</v>
      </c>
      <c r="Q6229" t="s">
        <v>5</v>
      </c>
      <c r="R6229" t="s">
        <v>30619</v>
      </c>
      <c r="S6229" t="s">
        <v>951</v>
      </c>
      <c r="T6229" t="s">
        <v>7</v>
      </c>
      <c r="U6229" t="s">
        <v>8</v>
      </c>
      <c r="V6229" t="s">
        <v>14</v>
      </c>
      <c r="W6229" t="s">
        <v>24131</v>
      </c>
      <c r="X6229" t="s">
        <v>24130</v>
      </c>
      <c r="Y6229" t="s">
        <v>21</v>
      </c>
    </row>
    <row r="6230" spans="1:25" x14ac:dyDescent="0.2">
      <c r="A6230" t="s">
        <v>0</v>
      </c>
      <c r="B6230" t="s">
        <v>24220</v>
      </c>
      <c r="C6230" t="s">
        <v>24221</v>
      </c>
      <c r="D6230" t="s">
        <v>24222</v>
      </c>
      <c r="E6230" t="s">
        <v>76</v>
      </c>
      <c r="F6230" t="s">
        <v>2868</v>
      </c>
      <c r="G6230" s="1">
        <v>45460</v>
      </c>
      <c r="H6230" s="1">
        <v>45457</v>
      </c>
      <c r="I6230" s="1">
        <v>45789</v>
      </c>
      <c r="J6230" s="3" t="s">
        <v>30629</v>
      </c>
      <c r="K6230" s="1"/>
      <c r="L6230" s="1">
        <v>45822</v>
      </c>
      <c r="M6230" s="1">
        <f t="shared" si="242"/>
        <v>45822</v>
      </c>
      <c r="N6230" t="s">
        <v>89</v>
      </c>
      <c r="O6230" t="s">
        <v>30621</v>
      </c>
      <c r="Q6230" t="s">
        <v>5</v>
      </c>
      <c r="R6230" t="s">
        <v>30619</v>
      </c>
      <c r="S6230" t="s">
        <v>138</v>
      </c>
      <c r="T6230" t="s">
        <v>7</v>
      </c>
      <c r="U6230" t="s">
        <v>628</v>
      </c>
      <c r="V6230" t="s">
        <v>14</v>
      </c>
      <c r="W6230" t="s">
        <v>24223</v>
      </c>
      <c r="X6230" t="s">
        <v>24222</v>
      </c>
      <c r="Y6230" t="s">
        <v>91</v>
      </c>
    </row>
    <row r="6231" spans="1:25" x14ac:dyDescent="0.2">
      <c r="A6231" t="s">
        <v>0</v>
      </c>
      <c r="B6231" t="s">
        <v>24230</v>
      </c>
      <c r="C6231" t="s">
        <v>24221</v>
      </c>
      <c r="D6231" t="s">
        <v>24231</v>
      </c>
      <c r="E6231" t="s">
        <v>76</v>
      </c>
      <c r="F6231" t="s">
        <v>6610</v>
      </c>
      <c r="G6231" s="1">
        <v>45460</v>
      </c>
      <c r="H6231" s="1">
        <v>45457</v>
      </c>
      <c r="I6231" s="1">
        <v>45797</v>
      </c>
      <c r="J6231" s="3" t="s">
        <v>30629</v>
      </c>
      <c r="K6231" s="1"/>
      <c r="L6231" s="1">
        <v>45822</v>
      </c>
      <c r="M6231" s="1">
        <f t="shared" si="242"/>
        <v>45822</v>
      </c>
      <c r="N6231" t="s">
        <v>788</v>
      </c>
      <c r="O6231" t="s">
        <v>30621</v>
      </c>
      <c r="Q6231" t="s">
        <v>5</v>
      </c>
      <c r="R6231" t="s">
        <v>30619</v>
      </c>
      <c r="S6231" t="s">
        <v>138</v>
      </c>
      <c r="T6231" t="s">
        <v>7</v>
      </c>
      <c r="U6231" t="s">
        <v>37</v>
      </c>
      <c r="V6231" t="s">
        <v>14</v>
      </c>
      <c r="W6231" t="s">
        <v>24232</v>
      </c>
      <c r="X6231" t="s">
        <v>24231</v>
      </c>
      <c r="Y6231" t="s">
        <v>40</v>
      </c>
    </row>
    <row r="6232" spans="1:25" x14ac:dyDescent="0.2">
      <c r="A6232" t="s">
        <v>0</v>
      </c>
      <c r="B6232" t="s">
        <v>24233</v>
      </c>
      <c r="C6232" t="s">
        <v>24221</v>
      </c>
      <c r="D6232" t="s">
        <v>24234</v>
      </c>
      <c r="E6232" t="s">
        <v>76</v>
      </c>
      <c r="F6232" t="s">
        <v>6610</v>
      </c>
      <c r="G6232" s="1">
        <v>45460</v>
      </c>
      <c r="H6232" s="1">
        <v>45457</v>
      </c>
      <c r="I6232" s="1">
        <v>45796</v>
      </c>
      <c r="J6232" s="3" t="s">
        <v>30629</v>
      </c>
      <c r="K6232" s="1"/>
      <c r="L6232" s="1">
        <v>45822</v>
      </c>
      <c r="M6232" s="1">
        <f t="shared" si="242"/>
        <v>45822</v>
      </c>
      <c r="N6232" t="s">
        <v>89</v>
      </c>
      <c r="O6232" t="s">
        <v>30621</v>
      </c>
      <c r="Q6232" t="s">
        <v>5</v>
      </c>
      <c r="R6232" t="s">
        <v>30619</v>
      </c>
      <c r="S6232" t="s">
        <v>138</v>
      </c>
      <c r="T6232" t="s">
        <v>7</v>
      </c>
      <c r="U6232" t="s">
        <v>628</v>
      </c>
      <c r="V6232" t="s">
        <v>14</v>
      </c>
      <c r="W6232" t="s">
        <v>24235</v>
      </c>
      <c r="X6232" t="s">
        <v>24234</v>
      </c>
      <c r="Y6232" t="s">
        <v>91</v>
      </c>
    </row>
    <row r="6233" spans="1:25" x14ac:dyDescent="0.2">
      <c r="A6233" t="s">
        <v>0</v>
      </c>
      <c r="B6233" t="s">
        <v>24236</v>
      </c>
      <c r="C6233" t="s">
        <v>24221</v>
      </c>
      <c r="D6233" t="s">
        <v>24237</v>
      </c>
      <c r="E6233" t="s">
        <v>76</v>
      </c>
      <c r="F6233" t="s">
        <v>2868</v>
      </c>
      <c r="G6233" s="1">
        <v>45460</v>
      </c>
      <c r="H6233" s="1">
        <v>45457</v>
      </c>
      <c r="I6233" s="1">
        <v>45789</v>
      </c>
      <c r="J6233" s="3" t="s">
        <v>30629</v>
      </c>
      <c r="K6233" s="1"/>
      <c r="L6233" s="1">
        <v>45822</v>
      </c>
      <c r="M6233" s="1">
        <f t="shared" si="242"/>
        <v>45822</v>
      </c>
      <c r="N6233" t="s">
        <v>36</v>
      </c>
      <c r="O6233" t="s">
        <v>30621</v>
      </c>
      <c r="Q6233" t="s">
        <v>5</v>
      </c>
      <c r="R6233" t="s">
        <v>30619</v>
      </c>
      <c r="S6233" t="s">
        <v>86</v>
      </c>
      <c r="T6233" t="s">
        <v>7</v>
      </c>
      <c r="U6233" t="s">
        <v>37</v>
      </c>
      <c r="V6233" t="s">
        <v>14</v>
      </c>
      <c r="W6233" t="s">
        <v>24238</v>
      </c>
      <c r="X6233" t="s">
        <v>24239</v>
      </c>
      <c r="Y6233" t="s">
        <v>40</v>
      </c>
    </row>
    <row r="6234" spans="1:25" x14ac:dyDescent="0.2">
      <c r="A6234" t="s">
        <v>0</v>
      </c>
      <c r="B6234" t="s">
        <v>24340</v>
      </c>
      <c r="C6234" t="s">
        <v>737</v>
      </c>
      <c r="D6234" t="s">
        <v>24341</v>
      </c>
      <c r="E6234" t="s">
        <v>49</v>
      </c>
      <c r="F6234" t="s">
        <v>2735</v>
      </c>
      <c r="G6234" s="1">
        <v>45461</v>
      </c>
      <c r="H6234" s="1">
        <v>45457</v>
      </c>
      <c r="I6234" s="1">
        <v>45681</v>
      </c>
      <c r="J6234" s="3" t="s">
        <v>30629</v>
      </c>
      <c r="K6234" s="1"/>
      <c r="L6234" s="1">
        <v>45822</v>
      </c>
      <c r="M6234" s="1">
        <f t="shared" si="242"/>
        <v>45822</v>
      </c>
      <c r="N6234" t="s">
        <v>4615</v>
      </c>
      <c r="O6234" t="s">
        <v>30621</v>
      </c>
      <c r="Q6234" t="s">
        <v>5</v>
      </c>
      <c r="R6234" t="s">
        <v>30619</v>
      </c>
      <c r="S6234" t="s">
        <v>2509</v>
      </c>
      <c r="T6234" t="s">
        <v>4616</v>
      </c>
      <c r="U6234" t="s">
        <v>375</v>
      </c>
      <c r="V6234" t="s">
        <v>14</v>
      </c>
      <c r="W6234" t="s">
        <v>24342</v>
      </c>
      <c r="X6234" t="s">
        <v>24341</v>
      </c>
      <c r="Y6234" t="s">
        <v>377</v>
      </c>
    </row>
    <row r="6235" spans="1:25" x14ac:dyDescent="0.2">
      <c r="A6235" t="s">
        <v>0</v>
      </c>
      <c r="B6235" t="s">
        <v>24343</v>
      </c>
      <c r="C6235" t="s">
        <v>737</v>
      </c>
      <c r="D6235" t="s">
        <v>24344</v>
      </c>
      <c r="E6235" t="s">
        <v>49</v>
      </c>
      <c r="F6235" t="s">
        <v>2735</v>
      </c>
      <c r="G6235" s="1">
        <v>45461</v>
      </c>
      <c r="H6235" s="1">
        <v>45457</v>
      </c>
      <c r="I6235" s="1">
        <v>45681</v>
      </c>
      <c r="J6235" s="3" t="s">
        <v>30629</v>
      </c>
      <c r="K6235" s="1"/>
      <c r="L6235" s="1">
        <v>45822</v>
      </c>
      <c r="M6235" s="1">
        <f t="shared" si="242"/>
        <v>45822</v>
      </c>
      <c r="N6235" t="s">
        <v>372</v>
      </c>
      <c r="O6235" t="s">
        <v>30621</v>
      </c>
      <c r="Q6235" t="s">
        <v>5</v>
      </c>
      <c r="R6235" t="s">
        <v>30619</v>
      </c>
      <c r="S6235" t="s">
        <v>5780</v>
      </c>
      <c r="T6235" t="s">
        <v>4616</v>
      </c>
      <c r="U6235" t="s">
        <v>375</v>
      </c>
      <c r="V6235" t="s">
        <v>14</v>
      </c>
      <c r="W6235" t="s">
        <v>24342</v>
      </c>
      <c r="X6235" t="s">
        <v>24341</v>
      </c>
      <c r="Y6235" t="s">
        <v>377</v>
      </c>
    </row>
    <row r="6236" spans="1:25" x14ac:dyDescent="0.2">
      <c r="A6236" t="s">
        <v>0</v>
      </c>
      <c r="B6236" t="s">
        <v>24419</v>
      </c>
      <c r="C6236" t="s">
        <v>3054</v>
      </c>
      <c r="D6236" t="s">
        <v>24420</v>
      </c>
      <c r="E6236" t="s">
        <v>11</v>
      </c>
      <c r="F6236" t="s">
        <v>324</v>
      </c>
      <c r="G6236" s="1">
        <v>45461</v>
      </c>
      <c r="H6236" s="1">
        <v>45457</v>
      </c>
      <c r="I6236" s="1">
        <v>45546</v>
      </c>
      <c r="J6236" s="3" t="s">
        <v>30629</v>
      </c>
      <c r="K6236" s="1"/>
      <c r="L6236" s="1">
        <v>45549</v>
      </c>
      <c r="M6236" s="1">
        <f t="shared" si="242"/>
        <v>45822</v>
      </c>
      <c r="N6236" t="s">
        <v>4</v>
      </c>
      <c r="O6236" t="s">
        <v>30621</v>
      </c>
      <c r="Q6236" t="s">
        <v>5</v>
      </c>
      <c r="R6236" t="s">
        <v>30619</v>
      </c>
      <c r="S6236" t="s">
        <v>6137</v>
      </c>
      <c r="T6236" t="s">
        <v>7</v>
      </c>
      <c r="U6236" t="s">
        <v>638</v>
      </c>
      <c r="V6236" t="s">
        <v>9</v>
      </c>
      <c r="W6236" t="s">
        <v>24421</v>
      </c>
      <c r="X6236" t="s">
        <v>24422</v>
      </c>
      <c r="Y6236" t="s">
        <v>10</v>
      </c>
    </row>
    <row r="6237" spans="1:25" x14ac:dyDescent="0.2">
      <c r="A6237" t="s">
        <v>0</v>
      </c>
      <c r="B6237" t="s">
        <v>24423</v>
      </c>
      <c r="C6237" t="s">
        <v>2867</v>
      </c>
      <c r="D6237" t="s">
        <v>24424</v>
      </c>
      <c r="E6237" t="s">
        <v>76</v>
      </c>
      <c r="F6237" t="s">
        <v>6610</v>
      </c>
      <c r="G6237" s="1">
        <v>45461</v>
      </c>
      <c r="H6237" s="1">
        <v>45457</v>
      </c>
      <c r="I6237" s="1">
        <v>45601</v>
      </c>
      <c r="J6237" s="3" t="s">
        <v>30629</v>
      </c>
      <c r="K6237" s="1"/>
      <c r="L6237" s="1">
        <v>45549</v>
      </c>
      <c r="M6237" s="1">
        <f t="shared" si="242"/>
        <v>45822</v>
      </c>
      <c r="N6237" t="s">
        <v>788</v>
      </c>
      <c r="O6237" t="s">
        <v>30621</v>
      </c>
      <c r="Q6237" t="s">
        <v>5</v>
      </c>
      <c r="R6237" t="s">
        <v>30619</v>
      </c>
      <c r="S6237" t="s">
        <v>6137</v>
      </c>
      <c r="T6237" t="s">
        <v>7</v>
      </c>
      <c r="U6237" t="s">
        <v>37</v>
      </c>
      <c r="V6237" t="s">
        <v>14</v>
      </c>
      <c r="W6237" t="s">
        <v>24425</v>
      </c>
      <c r="X6237" t="s">
        <v>24426</v>
      </c>
      <c r="Y6237" t="s">
        <v>40</v>
      </c>
    </row>
    <row r="6238" spans="1:25" x14ac:dyDescent="0.2">
      <c r="A6238" t="s">
        <v>0</v>
      </c>
      <c r="B6238" t="s">
        <v>24427</v>
      </c>
      <c r="C6238" t="s">
        <v>2867</v>
      </c>
      <c r="D6238" t="s">
        <v>24428</v>
      </c>
      <c r="E6238" t="s">
        <v>76</v>
      </c>
      <c r="F6238" t="s">
        <v>6610</v>
      </c>
      <c r="G6238" s="1">
        <v>45461</v>
      </c>
      <c r="H6238" s="1">
        <v>45457</v>
      </c>
      <c r="I6238" s="1">
        <v>45601</v>
      </c>
      <c r="J6238" s="3" t="s">
        <v>30629</v>
      </c>
      <c r="K6238" s="1"/>
      <c r="L6238" s="1">
        <v>45549</v>
      </c>
      <c r="M6238" s="1">
        <f t="shared" si="242"/>
        <v>45822</v>
      </c>
      <c r="N6238" t="s">
        <v>89</v>
      </c>
      <c r="O6238" t="s">
        <v>30621</v>
      </c>
      <c r="Q6238" t="s">
        <v>5</v>
      </c>
      <c r="R6238" t="s">
        <v>30619</v>
      </c>
      <c r="S6238" t="s">
        <v>6137</v>
      </c>
      <c r="T6238" t="s">
        <v>7</v>
      </c>
      <c r="U6238" t="s">
        <v>628</v>
      </c>
      <c r="V6238" t="s">
        <v>14</v>
      </c>
      <c r="W6238" t="s">
        <v>24429</v>
      </c>
      <c r="X6238" t="s">
        <v>24430</v>
      </c>
      <c r="Y6238" t="s">
        <v>91</v>
      </c>
    </row>
    <row r="6239" spans="1:25" x14ac:dyDescent="0.2">
      <c r="A6239" t="s">
        <v>0</v>
      </c>
      <c r="B6239" t="s">
        <v>24431</v>
      </c>
      <c r="C6239" t="s">
        <v>2867</v>
      </c>
      <c r="D6239" t="s">
        <v>24432</v>
      </c>
      <c r="E6239" t="s">
        <v>76</v>
      </c>
      <c r="F6239" t="s">
        <v>2868</v>
      </c>
      <c r="G6239" s="1">
        <v>45461</v>
      </c>
      <c r="H6239" s="1">
        <v>45457</v>
      </c>
      <c r="I6239" s="1">
        <v>45608</v>
      </c>
      <c r="J6239" s="3" t="s">
        <v>30629</v>
      </c>
      <c r="K6239" s="1"/>
      <c r="L6239" s="1">
        <v>45549</v>
      </c>
      <c r="M6239" s="1">
        <f t="shared" si="242"/>
        <v>45822</v>
      </c>
      <c r="N6239" t="s">
        <v>89</v>
      </c>
      <c r="O6239" t="s">
        <v>30621</v>
      </c>
      <c r="Q6239" t="s">
        <v>5</v>
      </c>
      <c r="R6239" t="s">
        <v>30619</v>
      </c>
      <c r="S6239" t="s">
        <v>6137</v>
      </c>
      <c r="T6239" t="s">
        <v>7</v>
      </c>
      <c r="U6239" t="s">
        <v>628</v>
      </c>
      <c r="V6239" t="s">
        <v>14</v>
      </c>
      <c r="W6239" t="s">
        <v>24433</v>
      </c>
      <c r="X6239" t="s">
        <v>24434</v>
      </c>
      <c r="Y6239" t="s">
        <v>91</v>
      </c>
    </row>
    <row r="6240" spans="1:25" x14ac:dyDescent="0.2">
      <c r="A6240" t="s">
        <v>0</v>
      </c>
      <c r="B6240" t="s">
        <v>24435</v>
      </c>
      <c r="C6240" t="s">
        <v>2867</v>
      </c>
      <c r="D6240" t="s">
        <v>24436</v>
      </c>
      <c r="E6240" t="s">
        <v>76</v>
      </c>
      <c r="F6240" t="s">
        <v>2868</v>
      </c>
      <c r="G6240" s="1">
        <v>45461</v>
      </c>
      <c r="H6240" s="1">
        <v>45457</v>
      </c>
      <c r="I6240" s="1">
        <v>45608</v>
      </c>
      <c r="J6240" s="3" t="s">
        <v>30629</v>
      </c>
      <c r="K6240" s="1"/>
      <c r="L6240" s="1">
        <v>45549</v>
      </c>
      <c r="M6240" s="1">
        <f t="shared" si="242"/>
        <v>45822</v>
      </c>
      <c r="N6240" t="s">
        <v>788</v>
      </c>
      <c r="O6240" t="s">
        <v>30621</v>
      </c>
      <c r="Q6240" t="s">
        <v>5</v>
      </c>
      <c r="R6240" t="s">
        <v>30619</v>
      </c>
      <c r="S6240" t="s">
        <v>6137</v>
      </c>
      <c r="T6240" t="s">
        <v>7</v>
      </c>
      <c r="U6240" t="s">
        <v>37</v>
      </c>
      <c r="V6240" t="s">
        <v>14</v>
      </c>
      <c r="W6240" t="s">
        <v>24437</v>
      </c>
      <c r="X6240" t="s">
        <v>24438</v>
      </c>
      <c r="Y6240" t="s">
        <v>40</v>
      </c>
    </row>
    <row r="6241" spans="1:25" x14ac:dyDescent="0.2">
      <c r="A6241" t="s">
        <v>0</v>
      </c>
      <c r="B6241" t="s">
        <v>25871</v>
      </c>
      <c r="C6241" t="s">
        <v>229</v>
      </c>
      <c r="D6241" t="s">
        <v>25872</v>
      </c>
      <c r="E6241" t="s">
        <v>18</v>
      </c>
      <c r="F6241" t="s">
        <v>4149</v>
      </c>
      <c r="G6241" s="1">
        <v>45489</v>
      </c>
      <c r="H6241" s="1">
        <v>45457</v>
      </c>
      <c r="I6241" s="1">
        <v>45708</v>
      </c>
      <c r="J6241" s="3" t="s">
        <v>30629</v>
      </c>
      <c r="K6241" s="1"/>
      <c r="L6241" s="1">
        <v>45822</v>
      </c>
      <c r="M6241" s="1">
        <f t="shared" si="242"/>
        <v>45822</v>
      </c>
      <c r="N6241" t="s">
        <v>4</v>
      </c>
      <c r="O6241" t="s">
        <v>30621</v>
      </c>
      <c r="Q6241" t="s">
        <v>5</v>
      </c>
      <c r="R6241" t="s">
        <v>30619</v>
      </c>
      <c r="S6241" t="s">
        <v>99</v>
      </c>
      <c r="T6241" t="s">
        <v>7</v>
      </c>
      <c r="U6241" t="s">
        <v>287</v>
      </c>
      <c r="V6241" t="s">
        <v>9</v>
      </c>
      <c r="W6241" t="s">
        <v>25873</v>
      </c>
      <c r="X6241" t="s">
        <v>25872</v>
      </c>
      <c r="Y6241" t="s">
        <v>10</v>
      </c>
    </row>
    <row r="6242" spans="1:25" x14ac:dyDescent="0.2">
      <c r="A6242" t="s">
        <v>0</v>
      </c>
      <c r="B6242" t="s">
        <v>26455</v>
      </c>
      <c r="C6242" t="s">
        <v>6843</v>
      </c>
      <c r="D6242" t="s">
        <v>26456</v>
      </c>
      <c r="E6242" t="s">
        <v>11</v>
      </c>
      <c r="F6242" t="s">
        <v>909</v>
      </c>
      <c r="G6242" s="1">
        <v>45499</v>
      </c>
      <c r="H6242" s="1">
        <v>45457</v>
      </c>
      <c r="I6242" s="1">
        <v>45799</v>
      </c>
      <c r="J6242" s="3" t="s">
        <v>30629</v>
      </c>
      <c r="K6242" s="1"/>
      <c r="L6242" s="1">
        <v>45822</v>
      </c>
      <c r="M6242" s="1">
        <f t="shared" si="242"/>
        <v>45822</v>
      </c>
      <c r="N6242" t="s">
        <v>448</v>
      </c>
      <c r="O6242" t="s">
        <v>30621</v>
      </c>
      <c r="Q6242" t="s">
        <v>5</v>
      </c>
      <c r="R6242" t="s">
        <v>30619</v>
      </c>
      <c r="S6242" t="s">
        <v>138</v>
      </c>
      <c r="T6242" t="s">
        <v>7</v>
      </c>
      <c r="U6242" t="s">
        <v>8</v>
      </c>
      <c r="V6242" t="s">
        <v>14</v>
      </c>
      <c r="W6242" t="s">
        <v>26457</v>
      </c>
      <c r="X6242" t="s">
        <v>26456</v>
      </c>
      <c r="Y6242" t="s">
        <v>21</v>
      </c>
    </row>
    <row r="6243" spans="1:25" x14ac:dyDescent="0.2">
      <c r="A6243" t="s">
        <v>0</v>
      </c>
      <c r="B6243" t="s">
        <v>26463</v>
      </c>
      <c r="C6243" t="s">
        <v>26464</v>
      </c>
      <c r="D6243" t="s">
        <v>26465</v>
      </c>
      <c r="E6243" t="s">
        <v>18</v>
      </c>
      <c r="F6243" t="s">
        <v>125</v>
      </c>
      <c r="G6243" s="1">
        <v>45499</v>
      </c>
      <c r="H6243" s="1">
        <v>45457</v>
      </c>
      <c r="I6243" s="1">
        <v>45600</v>
      </c>
      <c r="J6243" s="3" t="s">
        <v>30629</v>
      </c>
      <c r="K6243" s="1"/>
      <c r="L6243" s="1">
        <v>45549</v>
      </c>
      <c r="M6243" s="1">
        <f t="shared" si="242"/>
        <v>45822</v>
      </c>
      <c r="N6243" t="s">
        <v>2383</v>
      </c>
      <c r="O6243" t="s">
        <v>30621</v>
      </c>
      <c r="Q6243" t="s">
        <v>5</v>
      </c>
      <c r="R6243" t="s">
        <v>30619</v>
      </c>
      <c r="S6243" t="s">
        <v>6137</v>
      </c>
      <c r="T6243" t="s">
        <v>7</v>
      </c>
      <c r="U6243" t="s">
        <v>72</v>
      </c>
      <c r="V6243" t="s">
        <v>14</v>
      </c>
      <c r="W6243" t="s">
        <v>26466</v>
      </c>
      <c r="X6243" t="s">
        <v>26465</v>
      </c>
      <c r="Y6243" t="s">
        <v>73</v>
      </c>
    </row>
    <row r="6244" spans="1:25" x14ac:dyDescent="0.2">
      <c r="A6244" t="s">
        <v>0</v>
      </c>
      <c r="B6244" t="s">
        <v>26496</v>
      </c>
      <c r="C6244" t="s">
        <v>26497</v>
      </c>
      <c r="D6244" t="s">
        <v>26498</v>
      </c>
      <c r="E6244" t="s">
        <v>76</v>
      </c>
      <c r="F6244" t="s">
        <v>7186</v>
      </c>
      <c r="G6244" s="1">
        <v>45502</v>
      </c>
      <c r="H6244" s="1">
        <v>45457</v>
      </c>
      <c r="I6244" s="1">
        <v>45793</v>
      </c>
      <c r="J6244" s="3" t="s">
        <v>30629</v>
      </c>
      <c r="K6244" s="1"/>
      <c r="L6244" s="1">
        <v>45822</v>
      </c>
      <c r="M6244" s="1">
        <f t="shared" si="242"/>
        <v>45822</v>
      </c>
      <c r="N6244" t="s">
        <v>26</v>
      </c>
      <c r="O6244" t="s">
        <v>30621</v>
      </c>
      <c r="Q6244" t="s">
        <v>5</v>
      </c>
      <c r="R6244" t="s">
        <v>30619</v>
      </c>
      <c r="S6244" t="s">
        <v>521</v>
      </c>
      <c r="T6244" t="s">
        <v>7</v>
      </c>
      <c r="U6244" t="s">
        <v>29</v>
      </c>
      <c r="V6244" t="s">
        <v>14</v>
      </c>
      <c r="W6244" t="s">
        <v>26499</v>
      </c>
      <c r="X6244" t="s">
        <v>26498</v>
      </c>
      <c r="Y6244" t="s">
        <v>31</v>
      </c>
    </row>
    <row r="6245" spans="1:25" x14ac:dyDescent="0.2">
      <c r="A6245" t="s">
        <v>0</v>
      </c>
      <c r="B6245" t="s">
        <v>26500</v>
      </c>
      <c r="C6245" t="s">
        <v>26501</v>
      </c>
      <c r="D6245" t="s">
        <v>26502</v>
      </c>
      <c r="E6245" t="s">
        <v>18</v>
      </c>
      <c r="F6245" t="s">
        <v>19</v>
      </c>
      <c r="G6245" s="1">
        <v>45502</v>
      </c>
      <c r="H6245" s="1">
        <v>45457</v>
      </c>
      <c r="I6245" s="1">
        <v>45695</v>
      </c>
      <c r="J6245" s="3" t="s">
        <v>30629</v>
      </c>
      <c r="K6245" s="1"/>
      <c r="L6245" s="1">
        <v>45822</v>
      </c>
      <c r="M6245" s="1">
        <f t="shared" si="242"/>
        <v>45822</v>
      </c>
      <c r="N6245" t="s">
        <v>4</v>
      </c>
      <c r="O6245" t="s">
        <v>30621</v>
      </c>
      <c r="Q6245" t="s">
        <v>5</v>
      </c>
      <c r="R6245" t="s">
        <v>30619</v>
      </c>
      <c r="S6245" t="s">
        <v>5360</v>
      </c>
      <c r="T6245" t="s">
        <v>7</v>
      </c>
      <c r="U6245" t="s">
        <v>56</v>
      </c>
      <c r="V6245" t="s">
        <v>9</v>
      </c>
      <c r="W6245" t="s">
        <v>26503</v>
      </c>
      <c r="X6245" t="s">
        <v>26502</v>
      </c>
      <c r="Y6245" t="s">
        <v>10</v>
      </c>
    </row>
    <row r="6246" spans="1:25" x14ac:dyDescent="0.2">
      <c r="A6246" t="s">
        <v>0</v>
      </c>
      <c r="B6246" t="s">
        <v>26548</v>
      </c>
      <c r="C6246" t="s">
        <v>6766</v>
      </c>
      <c r="D6246" t="s">
        <v>26549</v>
      </c>
      <c r="E6246" t="s">
        <v>76</v>
      </c>
      <c r="F6246" t="s">
        <v>2868</v>
      </c>
      <c r="G6246" s="1">
        <v>45503</v>
      </c>
      <c r="H6246" s="1">
        <v>45457</v>
      </c>
      <c r="I6246" s="1">
        <v>45457</v>
      </c>
      <c r="J6246" s="1" t="s">
        <v>30628</v>
      </c>
      <c r="K6246" s="1"/>
      <c r="L6246" s="1">
        <v>45822</v>
      </c>
      <c r="M6246" s="1">
        <f t="shared" si="242"/>
        <v>45822</v>
      </c>
      <c r="N6246" t="s">
        <v>788</v>
      </c>
      <c r="O6246" t="s">
        <v>30621</v>
      </c>
      <c r="Q6246" t="s">
        <v>5</v>
      </c>
      <c r="R6246" t="s">
        <v>30620</v>
      </c>
      <c r="S6246" t="s">
        <v>5996</v>
      </c>
      <c r="T6246" t="s">
        <v>7</v>
      </c>
      <c r="U6246" t="s">
        <v>37</v>
      </c>
      <c r="V6246" t="s">
        <v>14</v>
      </c>
      <c r="W6246" t="s">
        <v>24238</v>
      </c>
      <c r="X6246" t="s">
        <v>24239</v>
      </c>
      <c r="Y6246" t="s">
        <v>40</v>
      </c>
    </row>
    <row r="6247" spans="1:25" x14ac:dyDescent="0.2">
      <c r="A6247" t="s">
        <v>0</v>
      </c>
      <c r="B6247" t="s">
        <v>27334</v>
      </c>
      <c r="C6247" t="s">
        <v>27335</v>
      </c>
      <c r="D6247" t="s">
        <v>27336</v>
      </c>
      <c r="E6247" t="s">
        <v>76</v>
      </c>
      <c r="F6247" t="s">
        <v>2188</v>
      </c>
      <c r="G6247" s="1">
        <v>45523</v>
      </c>
      <c r="H6247" s="1">
        <v>45457</v>
      </c>
      <c r="I6247" s="1">
        <v>45768</v>
      </c>
      <c r="J6247" s="3" t="s">
        <v>30629</v>
      </c>
      <c r="K6247" s="1"/>
      <c r="L6247" s="1">
        <v>45822</v>
      </c>
      <c r="M6247" s="1">
        <f t="shared" si="242"/>
        <v>45822</v>
      </c>
      <c r="N6247" t="s">
        <v>533</v>
      </c>
      <c r="O6247" t="s">
        <v>30621</v>
      </c>
      <c r="Q6247" t="s">
        <v>5</v>
      </c>
      <c r="R6247" t="s">
        <v>30619</v>
      </c>
      <c r="S6247" t="s">
        <v>138</v>
      </c>
      <c r="T6247" t="s">
        <v>7</v>
      </c>
      <c r="U6247" t="s">
        <v>535</v>
      </c>
      <c r="V6247" t="s">
        <v>14</v>
      </c>
      <c r="W6247" t="s">
        <v>27337</v>
      </c>
      <c r="X6247" t="s">
        <v>27336</v>
      </c>
      <c r="Y6247" t="s">
        <v>536</v>
      </c>
    </row>
    <row r="6248" spans="1:25" x14ac:dyDescent="0.2">
      <c r="A6248" t="s">
        <v>0</v>
      </c>
      <c r="B6248" t="s">
        <v>27389</v>
      </c>
      <c r="C6248" t="s">
        <v>27390</v>
      </c>
      <c r="D6248" t="s">
        <v>27391</v>
      </c>
      <c r="E6248" t="s">
        <v>76</v>
      </c>
      <c r="F6248" t="s">
        <v>2188</v>
      </c>
      <c r="G6248" s="1">
        <v>45523</v>
      </c>
      <c r="H6248" s="1">
        <v>45457</v>
      </c>
      <c r="I6248" s="1">
        <v>45798</v>
      </c>
      <c r="J6248" s="3" t="s">
        <v>30629</v>
      </c>
      <c r="K6248" s="1"/>
      <c r="L6248" s="1">
        <v>45822</v>
      </c>
      <c r="M6248" s="1">
        <f t="shared" si="242"/>
        <v>45822</v>
      </c>
      <c r="N6248" t="s">
        <v>89</v>
      </c>
      <c r="O6248" t="s">
        <v>30621</v>
      </c>
      <c r="Q6248" t="s">
        <v>5</v>
      </c>
      <c r="R6248" t="s">
        <v>30619</v>
      </c>
      <c r="S6248" t="s">
        <v>138</v>
      </c>
      <c r="T6248" t="s">
        <v>7</v>
      </c>
      <c r="U6248" t="s">
        <v>90</v>
      </c>
      <c r="V6248" t="s">
        <v>9</v>
      </c>
      <c r="W6248" t="s">
        <v>27392</v>
      </c>
      <c r="X6248" t="s">
        <v>27393</v>
      </c>
      <c r="Y6248" t="s">
        <v>91</v>
      </c>
    </row>
    <row r="6249" spans="1:25" x14ac:dyDescent="0.2">
      <c r="A6249" t="s">
        <v>0</v>
      </c>
      <c r="B6249" t="s">
        <v>27394</v>
      </c>
      <c r="C6249" t="s">
        <v>27390</v>
      </c>
      <c r="D6249" t="s">
        <v>27395</v>
      </c>
      <c r="E6249" t="s">
        <v>76</v>
      </c>
      <c r="F6249" t="s">
        <v>6610</v>
      </c>
      <c r="G6249" s="1">
        <v>45523</v>
      </c>
      <c r="H6249" s="1">
        <v>45457</v>
      </c>
      <c r="I6249" s="1">
        <v>45457</v>
      </c>
      <c r="J6249" s="1" t="s">
        <v>30628</v>
      </c>
      <c r="K6249" s="1"/>
      <c r="L6249" s="1">
        <v>45822</v>
      </c>
      <c r="M6249" s="1">
        <f t="shared" si="242"/>
        <v>45822</v>
      </c>
      <c r="N6249" t="s">
        <v>788</v>
      </c>
      <c r="O6249" t="s">
        <v>30621</v>
      </c>
      <c r="Q6249" t="s">
        <v>5</v>
      </c>
      <c r="R6249" t="s">
        <v>30620</v>
      </c>
      <c r="S6249" t="s">
        <v>5996</v>
      </c>
      <c r="T6249" t="s">
        <v>7</v>
      </c>
      <c r="U6249" t="s">
        <v>37</v>
      </c>
      <c r="V6249" t="s">
        <v>14</v>
      </c>
      <c r="W6249" t="s">
        <v>27396</v>
      </c>
      <c r="X6249" t="s">
        <v>27397</v>
      </c>
      <c r="Y6249" t="s">
        <v>40</v>
      </c>
    </row>
    <row r="6250" spans="1:25" x14ac:dyDescent="0.2">
      <c r="A6250" t="s">
        <v>0</v>
      </c>
      <c r="B6250" t="s">
        <v>27398</v>
      </c>
      <c r="C6250" t="s">
        <v>27399</v>
      </c>
      <c r="D6250" t="s">
        <v>27400</v>
      </c>
      <c r="E6250" t="s">
        <v>18</v>
      </c>
      <c r="F6250" t="s">
        <v>4389</v>
      </c>
      <c r="G6250" s="1">
        <v>45523</v>
      </c>
      <c r="H6250" s="1">
        <v>45457</v>
      </c>
      <c r="I6250" s="1">
        <v>45741</v>
      </c>
      <c r="J6250" s="3" t="s">
        <v>30629</v>
      </c>
      <c r="K6250" s="1"/>
      <c r="L6250" s="1">
        <v>45822</v>
      </c>
      <c r="M6250" s="1">
        <f t="shared" si="242"/>
        <v>45822</v>
      </c>
      <c r="N6250" t="s">
        <v>4</v>
      </c>
      <c r="O6250" t="s">
        <v>30621</v>
      </c>
      <c r="Q6250" t="s">
        <v>5</v>
      </c>
      <c r="R6250" t="s">
        <v>30619</v>
      </c>
      <c r="S6250" t="s">
        <v>99</v>
      </c>
      <c r="T6250" t="s">
        <v>28</v>
      </c>
      <c r="U6250" t="s">
        <v>2158</v>
      </c>
      <c r="V6250" t="s">
        <v>30</v>
      </c>
      <c r="W6250" t="s">
        <v>27401</v>
      </c>
      <c r="X6250" t="s">
        <v>27400</v>
      </c>
      <c r="Y6250" t="s">
        <v>10</v>
      </c>
    </row>
    <row r="6251" spans="1:25" x14ac:dyDescent="0.2">
      <c r="A6251" t="s">
        <v>0</v>
      </c>
      <c r="B6251" t="s">
        <v>27402</v>
      </c>
      <c r="C6251" t="s">
        <v>27403</v>
      </c>
      <c r="D6251" t="s">
        <v>27404</v>
      </c>
      <c r="E6251" t="s">
        <v>76</v>
      </c>
      <c r="F6251" t="s">
        <v>2188</v>
      </c>
      <c r="G6251" s="1">
        <v>45523</v>
      </c>
      <c r="H6251" s="1">
        <v>45457</v>
      </c>
      <c r="I6251" s="1">
        <v>45798</v>
      </c>
      <c r="J6251" s="3" t="s">
        <v>30629</v>
      </c>
      <c r="K6251" s="1"/>
      <c r="L6251" s="1">
        <v>45822</v>
      </c>
      <c r="M6251" s="1">
        <f t="shared" si="242"/>
        <v>45822</v>
      </c>
      <c r="N6251" t="s">
        <v>89</v>
      </c>
      <c r="O6251" t="s">
        <v>30621</v>
      </c>
      <c r="Q6251" t="s">
        <v>5</v>
      </c>
      <c r="R6251" t="s">
        <v>30619</v>
      </c>
      <c r="S6251" t="s">
        <v>138</v>
      </c>
      <c r="T6251" t="s">
        <v>7</v>
      </c>
      <c r="U6251" t="s">
        <v>90</v>
      </c>
      <c r="V6251" t="s">
        <v>9</v>
      </c>
      <c r="W6251" t="s">
        <v>27405</v>
      </c>
      <c r="X6251" t="s">
        <v>27404</v>
      </c>
      <c r="Y6251" t="s">
        <v>91</v>
      </c>
    </row>
    <row r="6252" spans="1:25" x14ac:dyDescent="0.2">
      <c r="A6252" t="s">
        <v>0</v>
      </c>
      <c r="B6252" t="s">
        <v>27437</v>
      </c>
      <c r="C6252" t="s">
        <v>2588</v>
      </c>
      <c r="D6252" t="s">
        <v>27438</v>
      </c>
      <c r="E6252" t="s">
        <v>54</v>
      </c>
      <c r="F6252" t="s">
        <v>1539</v>
      </c>
      <c r="G6252" s="1">
        <v>45523</v>
      </c>
      <c r="H6252" s="1">
        <v>45457</v>
      </c>
      <c r="I6252" s="1">
        <v>45457</v>
      </c>
      <c r="J6252" s="1" t="s">
        <v>30628</v>
      </c>
      <c r="K6252" s="1"/>
      <c r="L6252" s="1">
        <v>45822</v>
      </c>
      <c r="M6252" s="1">
        <f t="shared" si="242"/>
        <v>45822</v>
      </c>
      <c r="N6252" t="s">
        <v>4</v>
      </c>
      <c r="O6252" t="s">
        <v>30621</v>
      </c>
      <c r="Q6252" t="s">
        <v>5</v>
      </c>
      <c r="R6252" t="s">
        <v>30620</v>
      </c>
      <c r="S6252" t="s">
        <v>5996</v>
      </c>
      <c r="T6252" t="s">
        <v>7</v>
      </c>
      <c r="U6252" t="s">
        <v>8</v>
      </c>
      <c r="V6252" t="s">
        <v>9</v>
      </c>
      <c r="W6252" t="s">
        <v>27439</v>
      </c>
      <c r="X6252" t="s">
        <v>27440</v>
      </c>
      <c r="Y6252" t="s">
        <v>10</v>
      </c>
    </row>
    <row r="6253" spans="1:25" x14ac:dyDescent="0.2">
      <c r="A6253" t="s">
        <v>0</v>
      </c>
      <c r="B6253" t="s">
        <v>27464</v>
      </c>
      <c r="C6253" t="s">
        <v>229</v>
      </c>
      <c r="D6253" t="s">
        <v>27465</v>
      </c>
      <c r="E6253" t="s">
        <v>18</v>
      </c>
      <c r="F6253" t="s">
        <v>4146</v>
      </c>
      <c r="G6253" s="1">
        <v>45525</v>
      </c>
      <c r="H6253" s="1">
        <v>45457</v>
      </c>
      <c r="I6253" s="1">
        <v>45548</v>
      </c>
      <c r="J6253" s="3" t="s">
        <v>30629</v>
      </c>
      <c r="K6253" s="1"/>
      <c r="L6253" s="1">
        <v>45640</v>
      </c>
      <c r="M6253" s="1">
        <f t="shared" si="242"/>
        <v>45822</v>
      </c>
      <c r="N6253" t="s">
        <v>4</v>
      </c>
      <c r="O6253" t="s">
        <v>30621</v>
      </c>
      <c r="Q6253" t="s">
        <v>5</v>
      </c>
      <c r="R6253" t="s">
        <v>30619</v>
      </c>
      <c r="S6253" t="s">
        <v>1863</v>
      </c>
      <c r="T6253" t="s">
        <v>7</v>
      </c>
      <c r="U6253" t="s">
        <v>287</v>
      </c>
      <c r="V6253" t="s">
        <v>9</v>
      </c>
      <c r="W6253" t="s">
        <v>27466</v>
      </c>
      <c r="X6253" t="s">
        <v>27465</v>
      </c>
      <c r="Y6253" t="s">
        <v>10</v>
      </c>
    </row>
    <row r="6254" spans="1:25" x14ac:dyDescent="0.2">
      <c r="A6254" t="s">
        <v>0</v>
      </c>
      <c r="B6254" t="s">
        <v>4946</v>
      </c>
      <c r="C6254" t="s">
        <v>4945</v>
      </c>
      <c r="D6254" t="s">
        <v>4947</v>
      </c>
      <c r="E6254" t="s">
        <v>11</v>
      </c>
      <c r="F6254" t="s">
        <v>137</v>
      </c>
      <c r="G6254" s="1">
        <v>44727</v>
      </c>
      <c r="H6254" s="1">
        <v>44727</v>
      </c>
      <c r="I6254" s="1">
        <v>45300</v>
      </c>
      <c r="J6254" s="3" t="s">
        <v>30629</v>
      </c>
      <c r="K6254" s="1"/>
      <c r="L6254" s="1">
        <v>45823</v>
      </c>
      <c r="M6254" s="1">
        <f t="shared" ref="M6254:M6262" si="243">DATE(YEAR(H6254)+3,MONTH(H6254),DAY(H6254))</f>
        <v>45823</v>
      </c>
      <c r="N6254" t="s">
        <v>4</v>
      </c>
      <c r="O6254" t="s">
        <v>30622</v>
      </c>
      <c r="Q6254" t="s">
        <v>5</v>
      </c>
      <c r="R6254" t="s">
        <v>30619</v>
      </c>
      <c r="S6254" t="s">
        <v>858</v>
      </c>
      <c r="T6254" t="s">
        <v>7</v>
      </c>
      <c r="U6254" t="s">
        <v>155</v>
      </c>
      <c r="V6254" t="s">
        <v>9</v>
      </c>
      <c r="W6254" t="s">
        <v>4948</v>
      </c>
      <c r="X6254" t="s">
        <v>4947</v>
      </c>
      <c r="Y6254" t="s">
        <v>10</v>
      </c>
    </row>
    <row r="6255" spans="1:25" x14ac:dyDescent="0.2">
      <c r="A6255" t="s">
        <v>0</v>
      </c>
      <c r="B6255" t="s">
        <v>4949</v>
      </c>
      <c r="C6255" t="s">
        <v>1058</v>
      </c>
      <c r="D6255" t="s">
        <v>4950</v>
      </c>
      <c r="E6255" t="s">
        <v>11</v>
      </c>
      <c r="F6255" t="s">
        <v>95</v>
      </c>
      <c r="G6255" s="1">
        <v>44727</v>
      </c>
      <c r="H6255" s="1">
        <v>44727</v>
      </c>
      <c r="I6255" s="1">
        <v>45300</v>
      </c>
      <c r="J6255" s="3" t="s">
        <v>30629</v>
      </c>
      <c r="K6255" s="1"/>
      <c r="L6255" s="1">
        <v>45823</v>
      </c>
      <c r="M6255" s="1">
        <f t="shared" si="243"/>
        <v>45823</v>
      </c>
      <c r="N6255" t="s">
        <v>4</v>
      </c>
      <c r="O6255" t="s">
        <v>30622</v>
      </c>
      <c r="Q6255" t="s">
        <v>5</v>
      </c>
      <c r="R6255" t="s">
        <v>30619</v>
      </c>
      <c r="S6255" t="s">
        <v>858</v>
      </c>
      <c r="T6255" t="s">
        <v>7</v>
      </c>
      <c r="U6255" t="s">
        <v>155</v>
      </c>
      <c r="V6255" t="s">
        <v>9</v>
      </c>
      <c r="W6255" t="s">
        <v>4951</v>
      </c>
      <c r="X6255" t="s">
        <v>4950</v>
      </c>
      <c r="Y6255" t="s">
        <v>10</v>
      </c>
    </row>
    <row r="6256" spans="1:25" x14ac:dyDescent="0.2">
      <c r="A6256" t="s">
        <v>0</v>
      </c>
      <c r="B6256" t="s">
        <v>5034</v>
      </c>
      <c r="C6256" t="s">
        <v>5033</v>
      </c>
      <c r="D6256" t="s">
        <v>5035</v>
      </c>
      <c r="E6256" t="s">
        <v>11</v>
      </c>
      <c r="F6256" t="s">
        <v>813</v>
      </c>
      <c r="G6256" s="1">
        <v>44729</v>
      </c>
      <c r="H6256" s="1">
        <v>44727</v>
      </c>
      <c r="I6256" s="1">
        <v>45175</v>
      </c>
      <c r="J6256" s="3" t="s">
        <v>30629</v>
      </c>
      <c r="K6256" s="1"/>
      <c r="L6256" s="1">
        <v>45823</v>
      </c>
      <c r="M6256" s="1">
        <f t="shared" si="243"/>
        <v>45823</v>
      </c>
      <c r="N6256" t="s">
        <v>89</v>
      </c>
      <c r="O6256" t="s">
        <v>30622</v>
      </c>
      <c r="Q6256" t="s">
        <v>5</v>
      </c>
      <c r="R6256" t="s">
        <v>30619</v>
      </c>
      <c r="S6256" t="s">
        <v>243</v>
      </c>
      <c r="T6256" t="s">
        <v>7</v>
      </c>
      <c r="U6256" t="s">
        <v>90</v>
      </c>
      <c r="V6256" t="s">
        <v>9</v>
      </c>
      <c r="W6256" t="s">
        <v>5036</v>
      </c>
      <c r="X6256" t="s">
        <v>5037</v>
      </c>
      <c r="Y6256" t="s">
        <v>91</v>
      </c>
    </row>
    <row r="6257" spans="1:25" x14ac:dyDescent="0.2">
      <c r="A6257" t="s">
        <v>0</v>
      </c>
      <c r="B6257" t="s">
        <v>5200</v>
      </c>
      <c r="C6257" t="s">
        <v>5163</v>
      </c>
      <c r="D6257" t="s">
        <v>5201</v>
      </c>
      <c r="E6257" t="s">
        <v>11</v>
      </c>
      <c r="F6257" t="s">
        <v>813</v>
      </c>
      <c r="G6257" s="1">
        <v>44735</v>
      </c>
      <c r="H6257" s="1">
        <v>44727</v>
      </c>
      <c r="I6257" s="1">
        <v>45152</v>
      </c>
      <c r="J6257" s="3" t="s">
        <v>30629</v>
      </c>
      <c r="K6257" s="1"/>
      <c r="L6257" s="1">
        <v>45823</v>
      </c>
      <c r="M6257" s="1">
        <f t="shared" si="243"/>
        <v>45823</v>
      </c>
      <c r="N6257" t="s">
        <v>63</v>
      </c>
      <c r="O6257" t="s">
        <v>30622</v>
      </c>
      <c r="Q6257" t="s">
        <v>5</v>
      </c>
      <c r="R6257" t="s">
        <v>30619</v>
      </c>
      <c r="S6257" t="s">
        <v>4593</v>
      </c>
      <c r="T6257" t="s">
        <v>64</v>
      </c>
      <c r="U6257" t="s">
        <v>65</v>
      </c>
      <c r="V6257" t="s">
        <v>111</v>
      </c>
      <c r="W6257" t="s">
        <v>41</v>
      </c>
      <c r="X6257" t="s">
        <v>41</v>
      </c>
      <c r="Y6257" t="s">
        <v>41</v>
      </c>
    </row>
    <row r="6258" spans="1:25" x14ac:dyDescent="0.2">
      <c r="A6258" t="s">
        <v>0</v>
      </c>
      <c r="B6258" t="s">
        <v>5396</v>
      </c>
      <c r="C6258" t="s">
        <v>5397</v>
      </c>
      <c r="D6258" t="s">
        <v>5398</v>
      </c>
      <c r="E6258" t="s">
        <v>11</v>
      </c>
      <c r="F6258" t="s">
        <v>3846</v>
      </c>
      <c r="G6258" s="1">
        <v>44743</v>
      </c>
      <c r="H6258" s="1">
        <v>44727</v>
      </c>
      <c r="I6258" s="1">
        <v>45166</v>
      </c>
      <c r="J6258" s="3" t="s">
        <v>30629</v>
      </c>
      <c r="K6258" s="1"/>
      <c r="L6258" s="1">
        <v>45823</v>
      </c>
      <c r="M6258" s="1">
        <f t="shared" si="243"/>
        <v>45823</v>
      </c>
      <c r="N6258" t="s">
        <v>89</v>
      </c>
      <c r="O6258" t="s">
        <v>30624</v>
      </c>
      <c r="Q6258" t="s">
        <v>5</v>
      </c>
      <c r="R6258" t="s">
        <v>30619</v>
      </c>
      <c r="S6258" t="s">
        <v>1493</v>
      </c>
      <c r="T6258" t="s">
        <v>7</v>
      </c>
      <c r="U6258" t="s">
        <v>90</v>
      </c>
      <c r="V6258" t="s">
        <v>9</v>
      </c>
      <c r="W6258" t="s">
        <v>5399</v>
      </c>
      <c r="X6258" t="s">
        <v>5400</v>
      </c>
      <c r="Y6258" t="s">
        <v>91</v>
      </c>
    </row>
    <row r="6259" spans="1:25" x14ac:dyDescent="0.2">
      <c r="A6259" t="s">
        <v>0</v>
      </c>
      <c r="B6259" t="s">
        <v>5410</v>
      </c>
      <c r="C6259" t="s">
        <v>1794</v>
      </c>
      <c r="D6259" t="s">
        <v>5411</v>
      </c>
      <c r="E6259" t="s">
        <v>11</v>
      </c>
      <c r="F6259" t="s">
        <v>716</v>
      </c>
      <c r="G6259" s="1">
        <v>44743</v>
      </c>
      <c r="H6259" s="1">
        <v>44727</v>
      </c>
      <c r="I6259" s="1">
        <v>45148</v>
      </c>
      <c r="J6259" s="3" t="s">
        <v>30629</v>
      </c>
      <c r="K6259" s="1"/>
      <c r="L6259" s="1">
        <v>45823</v>
      </c>
      <c r="M6259" s="1">
        <f t="shared" si="243"/>
        <v>45823</v>
      </c>
      <c r="N6259" t="s">
        <v>89</v>
      </c>
      <c r="O6259" t="s">
        <v>30622</v>
      </c>
      <c r="Q6259" t="s">
        <v>5</v>
      </c>
      <c r="R6259" t="s">
        <v>30619</v>
      </c>
      <c r="S6259" t="s">
        <v>243</v>
      </c>
      <c r="T6259" t="s">
        <v>7</v>
      </c>
      <c r="U6259" t="s">
        <v>90</v>
      </c>
      <c r="V6259" t="s">
        <v>9</v>
      </c>
      <c r="W6259" t="s">
        <v>5412</v>
      </c>
      <c r="X6259" t="s">
        <v>5413</v>
      </c>
      <c r="Y6259" t="s">
        <v>91</v>
      </c>
    </row>
    <row r="6260" spans="1:25" x14ac:dyDescent="0.2">
      <c r="A6260" t="s">
        <v>0</v>
      </c>
      <c r="B6260" t="s">
        <v>5464</v>
      </c>
      <c r="C6260" t="s">
        <v>750</v>
      </c>
      <c r="D6260" t="s">
        <v>5465</v>
      </c>
      <c r="E6260" t="s">
        <v>52</v>
      </c>
      <c r="F6260" t="s">
        <v>482</v>
      </c>
      <c r="G6260" s="1">
        <v>44748</v>
      </c>
      <c r="H6260" s="1">
        <v>44727</v>
      </c>
      <c r="I6260" s="1">
        <v>45160</v>
      </c>
      <c r="J6260" s="3" t="s">
        <v>30629</v>
      </c>
      <c r="K6260" s="1"/>
      <c r="L6260" s="1">
        <v>45823</v>
      </c>
      <c r="M6260" s="1">
        <f t="shared" si="243"/>
        <v>45823</v>
      </c>
      <c r="N6260" t="s">
        <v>36</v>
      </c>
      <c r="O6260" t="s">
        <v>30622</v>
      </c>
      <c r="Q6260" t="s">
        <v>5</v>
      </c>
      <c r="R6260" t="s">
        <v>30619</v>
      </c>
      <c r="S6260" t="s">
        <v>474</v>
      </c>
      <c r="T6260" t="s">
        <v>7</v>
      </c>
      <c r="U6260" t="s">
        <v>37</v>
      </c>
      <c r="V6260" t="s">
        <v>14</v>
      </c>
      <c r="W6260" t="s">
        <v>5466</v>
      </c>
      <c r="X6260" t="s">
        <v>5467</v>
      </c>
      <c r="Y6260" t="s">
        <v>40</v>
      </c>
    </row>
    <row r="6261" spans="1:25" x14ac:dyDescent="0.2">
      <c r="A6261" t="s">
        <v>0</v>
      </c>
      <c r="B6261" t="s">
        <v>5468</v>
      </c>
      <c r="C6261" t="s">
        <v>750</v>
      </c>
      <c r="D6261" t="s">
        <v>5469</v>
      </c>
      <c r="E6261" t="s">
        <v>52</v>
      </c>
      <c r="F6261" t="s">
        <v>2884</v>
      </c>
      <c r="G6261" s="1">
        <v>44748</v>
      </c>
      <c r="H6261" s="1">
        <v>44727</v>
      </c>
      <c r="I6261" s="1">
        <v>45149</v>
      </c>
      <c r="J6261" s="3" t="s">
        <v>30629</v>
      </c>
      <c r="K6261" s="1"/>
      <c r="L6261" s="1">
        <v>45823</v>
      </c>
      <c r="M6261" s="1">
        <f t="shared" si="243"/>
        <v>45823</v>
      </c>
      <c r="N6261" t="s">
        <v>36</v>
      </c>
      <c r="O6261" t="s">
        <v>30622</v>
      </c>
      <c r="Q6261" t="s">
        <v>5</v>
      </c>
      <c r="R6261" t="s">
        <v>30619</v>
      </c>
      <c r="S6261" t="s">
        <v>5470</v>
      </c>
      <c r="T6261" t="s">
        <v>7</v>
      </c>
      <c r="U6261" t="s">
        <v>37</v>
      </c>
      <c r="V6261" t="s">
        <v>14</v>
      </c>
      <c r="W6261" t="s">
        <v>2885</v>
      </c>
      <c r="X6261" t="s">
        <v>2886</v>
      </c>
      <c r="Y6261" t="s">
        <v>40</v>
      </c>
    </row>
    <row r="6262" spans="1:25" x14ac:dyDescent="0.2">
      <c r="A6262" t="s">
        <v>0</v>
      </c>
      <c r="B6262" t="s">
        <v>5476</v>
      </c>
      <c r="C6262" t="s">
        <v>3377</v>
      </c>
      <c r="D6262" t="s">
        <v>5477</v>
      </c>
      <c r="E6262" t="s">
        <v>11</v>
      </c>
      <c r="F6262" t="s">
        <v>631</v>
      </c>
      <c r="G6262" s="1">
        <v>44748</v>
      </c>
      <c r="H6262" s="1">
        <v>44727</v>
      </c>
      <c r="I6262" s="1">
        <v>45133</v>
      </c>
      <c r="J6262" s="3" t="s">
        <v>30629</v>
      </c>
      <c r="K6262" s="1"/>
      <c r="L6262" s="1">
        <v>45823</v>
      </c>
      <c r="M6262" s="1">
        <f t="shared" si="243"/>
        <v>45823</v>
      </c>
      <c r="N6262" t="s">
        <v>89</v>
      </c>
      <c r="O6262" t="s">
        <v>30622</v>
      </c>
      <c r="Q6262" t="s">
        <v>5</v>
      </c>
      <c r="R6262" t="s">
        <v>30619</v>
      </c>
      <c r="S6262" t="s">
        <v>138</v>
      </c>
      <c r="T6262" t="s">
        <v>7</v>
      </c>
      <c r="U6262" t="s">
        <v>90</v>
      </c>
      <c r="V6262" t="s">
        <v>9</v>
      </c>
      <c r="W6262" t="s">
        <v>5478</v>
      </c>
      <c r="X6262" t="s">
        <v>5479</v>
      </c>
      <c r="Y6262" t="s">
        <v>91</v>
      </c>
    </row>
    <row r="6263" spans="1:25" x14ac:dyDescent="0.2">
      <c r="A6263" t="s">
        <v>0</v>
      </c>
      <c r="B6263" t="s">
        <v>24084</v>
      </c>
      <c r="C6263" t="s">
        <v>24085</v>
      </c>
      <c r="D6263" t="s">
        <v>24086</v>
      </c>
      <c r="E6263" t="s">
        <v>18</v>
      </c>
      <c r="F6263" t="s">
        <v>2146</v>
      </c>
      <c r="G6263" s="1">
        <v>45458</v>
      </c>
      <c r="H6263" s="1">
        <v>45458</v>
      </c>
      <c r="I6263" s="1">
        <v>45815</v>
      </c>
      <c r="J6263" s="3" t="s">
        <v>30629</v>
      </c>
      <c r="K6263" s="1"/>
      <c r="L6263" s="1">
        <v>45823</v>
      </c>
      <c r="M6263" s="1">
        <f t="shared" ref="M6263:M6291" si="244">DATE(YEAR(H6263)+1,MONTH(H6263),DAY(H6263))</f>
        <v>45823</v>
      </c>
      <c r="N6263" t="s">
        <v>4</v>
      </c>
      <c r="O6263" t="s">
        <v>30621</v>
      </c>
      <c r="Q6263" t="s">
        <v>5</v>
      </c>
      <c r="R6263" t="s">
        <v>30619</v>
      </c>
      <c r="S6263" t="s">
        <v>179</v>
      </c>
      <c r="T6263" t="s">
        <v>7</v>
      </c>
      <c r="U6263" t="s">
        <v>77</v>
      </c>
      <c r="V6263" t="s">
        <v>14</v>
      </c>
      <c r="W6263" t="s">
        <v>24087</v>
      </c>
      <c r="X6263" t="s">
        <v>24088</v>
      </c>
      <c r="Y6263" t="s">
        <v>10</v>
      </c>
    </row>
    <row r="6264" spans="1:25" x14ac:dyDescent="0.2">
      <c r="A6264" t="s">
        <v>0</v>
      </c>
      <c r="B6264" t="s">
        <v>24089</v>
      </c>
      <c r="C6264" t="s">
        <v>4152</v>
      </c>
      <c r="D6264" t="s">
        <v>24090</v>
      </c>
      <c r="E6264" t="s">
        <v>18</v>
      </c>
      <c r="F6264" t="s">
        <v>4153</v>
      </c>
      <c r="G6264" s="1">
        <v>45458</v>
      </c>
      <c r="H6264" s="1">
        <v>45458</v>
      </c>
      <c r="I6264" s="1">
        <v>45458</v>
      </c>
      <c r="J6264" s="1" t="s">
        <v>30628</v>
      </c>
      <c r="K6264" s="1"/>
      <c r="L6264" s="1">
        <v>45823</v>
      </c>
      <c r="M6264" s="1">
        <f t="shared" si="244"/>
        <v>45823</v>
      </c>
      <c r="N6264" t="s">
        <v>4</v>
      </c>
      <c r="O6264" t="s">
        <v>30621</v>
      </c>
      <c r="Q6264" t="s">
        <v>5</v>
      </c>
      <c r="R6264" t="s">
        <v>30620</v>
      </c>
      <c r="S6264" t="s">
        <v>6125</v>
      </c>
      <c r="T6264" t="s">
        <v>7</v>
      </c>
      <c r="U6264" t="s">
        <v>110</v>
      </c>
      <c r="V6264" t="s">
        <v>9</v>
      </c>
      <c r="W6264" t="s">
        <v>24091</v>
      </c>
      <c r="X6264" t="s">
        <v>24092</v>
      </c>
      <c r="Y6264" t="s">
        <v>10</v>
      </c>
    </row>
    <row r="6265" spans="1:25" x14ac:dyDescent="0.2">
      <c r="A6265" t="s">
        <v>0</v>
      </c>
      <c r="B6265" t="s">
        <v>24093</v>
      </c>
      <c r="C6265" t="s">
        <v>6590</v>
      </c>
      <c r="D6265" t="s">
        <v>24094</v>
      </c>
      <c r="E6265" t="s">
        <v>105</v>
      </c>
      <c r="F6265" t="s">
        <v>4472</v>
      </c>
      <c r="G6265" s="1">
        <v>45458</v>
      </c>
      <c r="H6265" s="1">
        <v>45458</v>
      </c>
      <c r="I6265" s="1">
        <v>45720</v>
      </c>
      <c r="J6265" s="3" t="s">
        <v>30629</v>
      </c>
      <c r="K6265" s="1"/>
      <c r="L6265" s="1">
        <v>45823</v>
      </c>
      <c r="M6265" s="1">
        <f t="shared" si="244"/>
        <v>45823</v>
      </c>
      <c r="N6265" t="s">
        <v>63</v>
      </c>
      <c r="O6265" t="s">
        <v>30621</v>
      </c>
      <c r="Q6265" t="s">
        <v>5</v>
      </c>
      <c r="R6265" t="s">
        <v>30619</v>
      </c>
      <c r="S6265" t="s">
        <v>169</v>
      </c>
      <c r="T6265" t="s">
        <v>64</v>
      </c>
      <c r="U6265" t="s">
        <v>65</v>
      </c>
      <c r="V6265" t="s">
        <v>111</v>
      </c>
      <c r="W6265" t="s">
        <v>41</v>
      </c>
      <c r="X6265" t="s">
        <v>41</v>
      </c>
      <c r="Y6265" t="s">
        <v>41</v>
      </c>
    </row>
    <row r="6266" spans="1:25" x14ac:dyDescent="0.2">
      <c r="A6266" t="s">
        <v>0</v>
      </c>
      <c r="B6266" t="s">
        <v>24095</v>
      </c>
      <c r="C6266" t="s">
        <v>24096</v>
      </c>
      <c r="D6266" t="s">
        <v>24097</v>
      </c>
      <c r="E6266" t="s">
        <v>18</v>
      </c>
      <c r="F6266" t="s">
        <v>2089</v>
      </c>
      <c r="G6266" s="1">
        <v>45458</v>
      </c>
      <c r="H6266" s="1">
        <v>45458</v>
      </c>
      <c r="I6266" s="1">
        <v>45458</v>
      </c>
      <c r="J6266" s="1" t="s">
        <v>30628</v>
      </c>
      <c r="K6266" s="1"/>
      <c r="L6266" s="1">
        <v>45823</v>
      </c>
      <c r="M6266" s="1">
        <f t="shared" si="244"/>
        <v>45823</v>
      </c>
      <c r="N6266" t="s">
        <v>2383</v>
      </c>
      <c r="O6266" t="s">
        <v>30621</v>
      </c>
      <c r="Q6266" t="s">
        <v>5</v>
      </c>
      <c r="R6266" t="s">
        <v>30620</v>
      </c>
      <c r="S6266" t="s">
        <v>6125</v>
      </c>
      <c r="T6266" t="s">
        <v>7</v>
      </c>
      <c r="U6266" t="s">
        <v>72</v>
      </c>
      <c r="V6266" t="s">
        <v>14</v>
      </c>
      <c r="W6266" t="s">
        <v>24098</v>
      </c>
      <c r="X6266" t="s">
        <v>24099</v>
      </c>
      <c r="Y6266" t="s">
        <v>73</v>
      </c>
    </row>
    <row r="6267" spans="1:25" x14ac:dyDescent="0.2">
      <c r="A6267" t="s">
        <v>0</v>
      </c>
      <c r="B6267" t="s">
        <v>24100</v>
      </c>
      <c r="C6267" t="s">
        <v>6900</v>
      </c>
      <c r="D6267" t="s">
        <v>24101</v>
      </c>
      <c r="E6267" t="s">
        <v>18</v>
      </c>
      <c r="F6267" t="s">
        <v>2224</v>
      </c>
      <c r="G6267" s="1">
        <v>45458</v>
      </c>
      <c r="H6267" s="1">
        <v>45458</v>
      </c>
      <c r="I6267" s="1">
        <v>45815</v>
      </c>
      <c r="J6267" s="3" t="s">
        <v>30629</v>
      </c>
      <c r="K6267" s="1"/>
      <c r="L6267" s="1">
        <v>45823</v>
      </c>
      <c r="M6267" s="1">
        <f t="shared" si="244"/>
        <v>45823</v>
      </c>
      <c r="N6267" t="s">
        <v>4</v>
      </c>
      <c r="O6267" t="s">
        <v>30621</v>
      </c>
      <c r="Q6267" t="s">
        <v>5</v>
      </c>
      <c r="R6267" t="s">
        <v>30619</v>
      </c>
      <c r="S6267" t="s">
        <v>179</v>
      </c>
      <c r="T6267" t="s">
        <v>7</v>
      </c>
      <c r="U6267" t="s">
        <v>8</v>
      </c>
      <c r="V6267" t="s">
        <v>6179</v>
      </c>
      <c r="W6267" t="s">
        <v>24102</v>
      </c>
      <c r="X6267" t="s">
        <v>24103</v>
      </c>
      <c r="Y6267" t="s">
        <v>10</v>
      </c>
    </row>
    <row r="6268" spans="1:25" x14ac:dyDescent="0.2">
      <c r="A6268" t="s">
        <v>0</v>
      </c>
      <c r="B6268" t="s">
        <v>24104</v>
      </c>
      <c r="C6268" t="s">
        <v>2274</v>
      </c>
      <c r="D6268" t="s">
        <v>24105</v>
      </c>
      <c r="E6268" t="s">
        <v>18</v>
      </c>
      <c r="F6268" t="s">
        <v>2146</v>
      </c>
      <c r="G6268" s="1">
        <v>45458</v>
      </c>
      <c r="H6268" s="1">
        <v>45458</v>
      </c>
      <c r="I6268" s="1">
        <v>45458</v>
      </c>
      <c r="J6268" s="1" t="s">
        <v>30628</v>
      </c>
      <c r="K6268" s="1"/>
      <c r="L6268" s="1">
        <v>45823</v>
      </c>
      <c r="M6268" s="1">
        <f t="shared" si="244"/>
        <v>45823</v>
      </c>
      <c r="N6268" t="s">
        <v>448</v>
      </c>
      <c r="O6268" t="s">
        <v>30621</v>
      </c>
      <c r="Q6268" t="s">
        <v>5</v>
      </c>
      <c r="R6268" t="s">
        <v>30620</v>
      </c>
      <c r="S6268" t="s">
        <v>6125</v>
      </c>
      <c r="T6268" t="s">
        <v>7</v>
      </c>
      <c r="U6268" t="s">
        <v>8</v>
      </c>
      <c r="V6268" t="s">
        <v>14</v>
      </c>
      <c r="W6268" t="s">
        <v>24106</v>
      </c>
      <c r="X6268" t="s">
        <v>24107</v>
      </c>
      <c r="Y6268" t="s">
        <v>21</v>
      </c>
    </row>
    <row r="6269" spans="1:25" x14ac:dyDescent="0.2">
      <c r="A6269" t="s">
        <v>0</v>
      </c>
      <c r="B6269" t="s">
        <v>24108</v>
      </c>
      <c r="C6269" t="s">
        <v>6749</v>
      </c>
      <c r="D6269" t="s">
        <v>24109</v>
      </c>
      <c r="E6269" t="s">
        <v>11</v>
      </c>
      <c r="F6269" t="s">
        <v>2794</v>
      </c>
      <c r="G6269" s="1">
        <v>45458</v>
      </c>
      <c r="H6269" s="1">
        <v>45458</v>
      </c>
      <c r="I6269" s="1">
        <v>45821</v>
      </c>
      <c r="J6269" s="3" t="s">
        <v>30629</v>
      </c>
      <c r="K6269" s="1"/>
      <c r="L6269" s="1">
        <v>45823</v>
      </c>
      <c r="M6269" s="1">
        <f t="shared" si="244"/>
        <v>45823</v>
      </c>
      <c r="N6269" t="s">
        <v>873</v>
      </c>
      <c r="O6269" t="s">
        <v>30621</v>
      </c>
      <c r="Q6269" t="s">
        <v>5</v>
      </c>
      <c r="R6269" t="s">
        <v>30619</v>
      </c>
      <c r="S6269" t="s">
        <v>179</v>
      </c>
      <c r="T6269" t="s">
        <v>7</v>
      </c>
      <c r="U6269" t="s">
        <v>56</v>
      </c>
      <c r="V6269" t="s">
        <v>14</v>
      </c>
      <c r="W6269" t="s">
        <v>24110</v>
      </c>
      <c r="X6269" t="s">
        <v>24109</v>
      </c>
      <c r="Y6269" t="s">
        <v>98</v>
      </c>
    </row>
    <row r="6270" spans="1:25" x14ac:dyDescent="0.2">
      <c r="A6270" t="s">
        <v>0</v>
      </c>
      <c r="B6270" t="s">
        <v>24111</v>
      </c>
      <c r="C6270" t="s">
        <v>1926</v>
      </c>
      <c r="D6270" t="s">
        <v>24112</v>
      </c>
      <c r="E6270" t="s">
        <v>105</v>
      </c>
      <c r="F6270" t="s">
        <v>6091</v>
      </c>
      <c r="G6270" s="1">
        <v>45458</v>
      </c>
      <c r="H6270" s="1">
        <v>45458</v>
      </c>
      <c r="I6270" s="1">
        <v>45686</v>
      </c>
      <c r="J6270" s="3" t="s">
        <v>30629</v>
      </c>
      <c r="K6270" s="1"/>
      <c r="L6270" s="1">
        <v>45823</v>
      </c>
      <c r="M6270" s="1">
        <f t="shared" si="244"/>
        <v>45823</v>
      </c>
      <c r="N6270" t="s">
        <v>4</v>
      </c>
      <c r="O6270" t="s">
        <v>30621</v>
      </c>
      <c r="Q6270" t="s">
        <v>5</v>
      </c>
      <c r="R6270" t="s">
        <v>30619</v>
      </c>
      <c r="S6270" t="s">
        <v>142</v>
      </c>
      <c r="T6270" t="s">
        <v>7</v>
      </c>
      <c r="U6270" t="s">
        <v>72</v>
      </c>
      <c r="V6270" t="s">
        <v>9</v>
      </c>
      <c r="W6270" t="s">
        <v>24113</v>
      </c>
      <c r="X6270" t="s">
        <v>24112</v>
      </c>
      <c r="Y6270" t="s">
        <v>10</v>
      </c>
    </row>
    <row r="6271" spans="1:25" x14ac:dyDescent="0.2">
      <c r="A6271" t="s">
        <v>0</v>
      </c>
      <c r="B6271" t="s">
        <v>24114</v>
      </c>
      <c r="C6271" t="s">
        <v>4192</v>
      </c>
      <c r="D6271" t="s">
        <v>24115</v>
      </c>
      <c r="E6271" t="s">
        <v>54</v>
      </c>
      <c r="F6271" t="s">
        <v>1774</v>
      </c>
      <c r="G6271" s="1">
        <v>45458</v>
      </c>
      <c r="H6271" s="1">
        <v>45458</v>
      </c>
      <c r="I6271" s="1">
        <v>45523</v>
      </c>
      <c r="J6271" s="3" t="s">
        <v>30629</v>
      </c>
      <c r="K6271" s="1"/>
      <c r="L6271" s="1">
        <v>45550</v>
      </c>
      <c r="M6271" s="1">
        <f t="shared" si="244"/>
        <v>45823</v>
      </c>
      <c r="N6271" t="s">
        <v>4</v>
      </c>
      <c r="O6271" t="s">
        <v>30621</v>
      </c>
      <c r="Q6271" t="s">
        <v>5</v>
      </c>
      <c r="R6271" t="s">
        <v>30619</v>
      </c>
      <c r="S6271" t="s">
        <v>6209</v>
      </c>
      <c r="T6271" t="s">
        <v>7</v>
      </c>
      <c r="U6271" t="s">
        <v>72</v>
      </c>
      <c r="V6271" t="s">
        <v>9</v>
      </c>
      <c r="W6271" t="s">
        <v>24116</v>
      </c>
      <c r="X6271" t="s">
        <v>24117</v>
      </c>
      <c r="Y6271" t="s">
        <v>10</v>
      </c>
    </row>
    <row r="6272" spans="1:25" x14ac:dyDescent="0.2">
      <c r="A6272" t="s">
        <v>0</v>
      </c>
      <c r="B6272" t="s">
        <v>24118</v>
      </c>
      <c r="C6272" t="s">
        <v>1926</v>
      </c>
      <c r="D6272" t="s">
        <v>24119</v>
      </c>
      <c r="E6272" t="s">
        <v>105</v>
      </c>
      <c r="F6272" t="s">
        <v>1020</v>
      </c>
      <c r="G6272" s="1">
        <v>45458</v>
      </c>
      <c r="H6272" s="1">
        <v>45458</v>
      </c>
      <c r="I6272" s="1">
        <v>45686</v>
      </c>
      <c r="J6272" s="3" t="s">
        <v>30629</v>
      </c>
      <c r="K6272" s="1"/>
      <c r="L6272" s="1">
        <v>45823</v>
      </c>
      <c r="M6272" s="1">
        <f t="shared" si="244"/>
        <v>45823</v>
      </c>
      <c r="N6272" t="s">
        <v>4</v>
      </c>
      <c r="O6272" t="s">
        <v>30621</v>
      </c>
      <c r="Q6272" t="s">
        <v>5</v>
      </c>
      <c r="R6272" t="s">
        <v>30619</v>
      </c>
      <c r="S6272" t="s">
        <v>179</v>
      </c>
      <c r="T6272" t="s">
        <v>7</v>
      </c>
      <c r="U6272" t="s">
        <v>77</v>
      </c>
      <c r="V6272" t="s">
        <v>14</v>
      </c>
      <c r="W6272" t="s">
        <v>24120</v>
      </c>
      <c r="X6272" t="s">
        <v>24119</v>
      </c>
      <c r="Y6272" t="s">
        <v>10</v>
      </c>
    </row>
    <row r="6273" spans="1:25" x14ac:dyDescent="0.2">
      <c r="A6273" t="s">
        <v>0</v>
      </c>
      <c r="B6273" t="s">
        <v>24121</v>
      </c>
      <c r="C6273" t="s">
        <v>5972</v>
      </c>
      <c r="D6273" t="s">
        <v>24122</v>
      </c>
      <c r="E6273" t="s">
        <v>54</v>
      </c>
      <c r="F6273" t="s">
        <v>55</v>
      </c>
      <c r="G6273" s="1">
        <v>45458</v>
      </c>
      <c r="H6273" s="1">
        <v>45458</v>
      </c>
      <c r="I6273" s="1">
        <v>45458</v>
      </c>
      <c r="J6273" s="1" t="s">
        <v>30628</v>
      </c>
      <c r="K6273" s="1"/>
      <c r="L6273" s="1">
        <v>45823</v>
      </c>
      <c r="M6273" s="1">
        <f t="shared" si="244"/>
        <v>45823</v>
      </c>
      <c r="N6273" t="s">
        <v>448</v>
      </c>
      <c r="O6273" t="s">
        <v>30621</v>
      </c>
      <c r="Q6273" t="s">
        <v>5</v>
      </c>
      <c r="R6273" t="s">
        <v>30620</v>
      </c>
      <c r="S6273" t="s">
        <v>6125</v>
      </c>
      <c r="T6273" t="s">
        <v>7</v>
      </c>
      <c r="U6273" t="s">
        <v>8</v>
      </c>
      <c r="V6273" t="s">
        <v>14</v>
      </c>
      <c r="W6273" t="s">
        <v>24123</v>
      </c>
      <c r="X6273" t="s">
        <v>24124</v>
      </c>
      <c r="Y6273" t="s">
        <v>21</v>
      </c>
    </row>
    <row r="6274" spans="1:25" x14ac:dyDescent="0.2">
      <c r="A6274" t="s">
        <v>0</v>
      </c>
      <c r="B6274" t="s">
        <v>24125</v>
      </c>
      <c r="C6274" t="s">
        <v>3547</v>
      </c>
      <c r="D6274" t="s">
        <v>24126</v>
      </c>
      <c r="E6274" t="s">
        <v>18</v>
      </c>
      <c r="F6274" t="s">
        <v>2089</v>
      </c>
      <c r="G6274" s="1">
        <v>45459</v>
      </c>
      <c r="H6274" s="1">
        <v>45458</v>
      </c>
      <c r="I6274" s="1">
        <v>45458</v>
      </c>
      <c r="J6274" s="1" t="s">
        <v>30628</v>
      </c>
      <c r="K6274" s="1"/>
      <c r="L6274" s="1">
        <v>45823</v>
      </c>
      <c r="M6274" s="1">
        <f t="shared" si="244"/>
        <v>45823</v>
      </c>
      <c r="N6274" t="s">
        <v>4</v>
      </c>
      <c r="O6274" t="s">
        <v>30621</v>
      </c>
      <c r="Q6274" t="s">
        <v>5</v>
      </c>
      <c r="R6274" t="s">
        <v>30620</v>
      </c>
      <c r="S6274" t="s">
        <v>6348</v>
      </c>
      <c r="T6274" t="s">
        <v>7</v>
      </c>
      <c r="U6274" t="s">
        <v>60</v>
      </c>
      <c r="V6274" t="s">
        <v>9</v>
      </c>
      <c r="W6274" t="s">
        <v>24127</v>
      </c>
      <c r="X6274" t="s">
        <v>24128</v>
      </c>
      <c r="Y6274" t="s">
        <v>10</v>
      </c>
    </row>
    <row r="6275" spans="1:25" x14ac:dyDescent="0.2">
      <c r="A6275" t="s">
        <v>0</v>
      </c>
      <c r="B6275" t="s">
        <v>24150</v>
      </c>
      <c r="C6275" t="s">
        <v>4778</v>
      </c>
      <c r="D6275" t="s">
        <v>24151</v>
      </c>
      <c r="E6275" t="s">
        <v>11</v>
      </c>
      <c r="F6275" t="s">
        <v>716</v>
      </c>
      <c r="G6275" s="1">
        <v>45460</v>
      </c>
      <c r="H6275" s="1">
        <v>45458</v>
      </c>
      <c r="I6275" s="1">
        <v>45561</v>
      </c>
      <c r="J6275" s="3" t="s">
        <v>30629</v>
      </c>
      <c r="K6275" s="1"/>
      <c r="L6275" s="1">
        <v>45641</v>
      </c>
      <c r="M6275" s="1">
        <f t="shared" si="244"/>
        <v>45823</v>
      </c>
      <c r="N6275" t="s">
        <v>89</v>
      </c>
      <c r="O6275" t="s">
        <v>30621</v>
      </c>
      <c r="Q6275" t="s">
        <v>5</v>
      </c>
      <c r="R6275" t="s">
        <v>30619</v>
      </c>
      <c r="S6275" t="s">
        <v>1863</v>
      </c>
      <c r="T6275" t="s">
        <v>7</v>
      </c>
      <c r="U6275" t="s">
        <v>118</v>
      </c>
      <c r="V6275" t="s">
        <v>9</v>
      </c>
      <c r="W6275" t="s">
        <v>24152</v>
      </c>
      <c r="X6275" t="s">
        <v>24151</v>
      </c>
      <c r="Y6275" t="s">
        <v>91</v>
      </c>
    </row>
    <row r="6276" spans="1:25" x14ac:dyDescent="0.2">
      <c r="A6276" t="s">
        <v>0</v>
      </c>
      <c r="B6276" t="s">
        <v>24165</v>
      </c>
      <c r="C6276" t="s">
        <v>4778</v>
      </c>
      <c r="D6276" t="s">
        <v>24166</v>
      </c>
      <c r="E6276" t="s">
        <v>11</v>
      </c>
      <c r="F6276" t="s">
        <v>716</v>
      </c>
      <c r="G6276" s="1">
        <v>45460</v>
      </c>
      <c r="H6276" s="1">
        <v>45458</v>
      </c>
      <c r="I6276" s="1">
        <v>45810</v>
      </c>
      <c r="J6276" s="3" t="s">
        <v>30629</v>
      </c>
      <c r="K6276" s="1"/>
      <c r="L6276" s="1">
        <v>45823</v>
      </c>
      <c r="M6276" s="1">
        <f t="shared" si="244"/>
        <v>45823</v>
      </c>
      <c r="N6276" t="s">
        <v>89</v>
      </c>
      <c r="O6276" t="s">
        <v>30621</v>
      </c>
      <c r="Q6276" t="s">
        <v>5</v>
      </c>
      <c r="R6276" t="s">
        <v>30619</v>
      </c>
      <c r="S6276" t="s">
        <v>247</v>
      </c>
      <c r="T6276" t="s">
        <v>7</v>
      </c>
      <c r="U6276" t="s">
        <v>100</v>
      </c>
      <c r="V6276" t="s">
        <v>14</v>
      </c>
      <c r="W6276" t="s">
        <v>24167</v>
      </c>
      <c r="X6276" t="s">
        <v>24166</v>
      </c>
      <c r="Y6276" t="s">
        <v>91</v>
      </c>
    </row>
    <row r="6277" spans="1:25" x14ac:dyDescent="0.2">
      <c r="A6277" t="s">
        <v>0</v>
      </c>
      <c r="B6277" t="s">
        <v>24174</v>
      </c>
      <c r="C6277" t="s">
        <v>4713</v>
      </c>
      <c r="D6277" t="s">
        <v>24175</v>
      </c>
      <c r="E6277" t="s">
        <v>18</v>
      </c>
      <c r="F6277" t="s">
        <v>1402</v>
      </c>
      <c r="G6277" s="1">
        <v>45460</v>
      </c>
      <c r="H6277" s="1">
        <v>45458</v>
      </c>
      <c r="I6277" s="1">
        <v>45691</v>
      </c>
      <c r="J6277" s="3" t="s">
        <v>30629</v>
      </c>
      <c r="K6277" s="1"/>
      <c r="L6277" s="1">
        <v>45823</v>
      </c>
      <c r="M6277" s="1">
        <f t="shared" si="244"/>
        <v>45823</v>
      </c>
      <c r="N6277" t="s">
        <v>4</v>
      </c>
      <c r="O6277" t="s">
        <v>30621</v>
      </c>
      <c r="Q6277" t="s">
        <v>5</v>
      </c>
      <c r="R6277" t="s">
        <v>30619</v>
      </c>
      <c r="S6277" t="s">
        <v>138</v>
      </c>
      <c r="T6277" t="s">
        <v>7</v>
      </c>
      <c r="U6277" t="s">
        <v>287</v>
      </c>
      <c r="V6277" t="s">
        <v>9</v>
      </c>
      <c r="W6277" t="s">
        <v>24176</v>
      </c>
      <c r="X6277" t="s">
        <v>24175</v>
      </c>
      <c r="Y6277" t="s">
        <v>10</v>
      </c>
    </row>
    <row r="6278" spans="1:25" x14ac:dyDescent="0.2">
      <c r="A6278" t="s">
        <v>0</v>
      </c>
      <c r="B6278" t="s">
        <v>24185</v>
      </c>
      <c r="C6278" t="s">
        <v>2674</v>
      </c>
      <c r="D6278" t="s">
        <v>24186</v>
      </c>
      <c r="E6278" t="s">
        <v>52</v>
      </c>
      <c r="F6278" t="s">
        <v>1543</v>
      </c>
      <c r="G6278" s="1">
        <v>45460</v>
      </c>
      <c r="H6278" s="1">
        <v>45458</v>
      </c>
      <c r="I6278" s="1">
        <v>45777</v>
      </c>
      <c r="J6278" s="3" t="s">
        <v>30629</v>
      </c>
      <c r="K6278" s="1"/>
      <c r="L6278" s="1">
        <v>45823</v>
      </c>
      <c r="M6278" s="1">
        <f t="shared" si="244"/>
        <v>45823</v>
      </c>
      <c r="N6278" t="s">
        <v>448</v>
      </c>
      <c r="O6278" t="s">
        <v>30621</v>
      </c>
      <c r="Q6278" t="s">
        <v>5</v>
      </c>
      <c r="R6278" t="s">
        <v>30619</v>
      </c>
      <c r="S6278" t="s">
        <v>255</v>
      </c>
      <c r="T6278" t="s">
        <v>7</v>
      </c>
      <c r="U6278" t="s">
        <v>8</v>
      </c>
      <c r="V6278" t="s">
        <v>14</v>
      </c>
      <c r="W6278" t="s">
        <v>24187</v>
      </c>
      <c r="X6278" t="s">
        <v>24186</v>
      </c>
      <c r="Y6278" t="s">
        <v>21</v>
      </c>
    </row>
    <row r="6279" spans="1:25" x14ac:dyDescent="0.2">
      <c r="A6279" t="s">
        <v>0</v>
      </c>
      <c r="B6279" t="s">
        <v>24208</v>
      </c>
      <c r="C6279" t="s">
        <v>6864</v>
      </c>
      <c r="D6279" t="s">
        <v>24209</v>
      </c>
      <c r="E6279" t="s">
        <v>11</v>
      </c>
      <c r="F6279" t="s">
        <v>4193</v>
      </c>
      <c r="G6279" s="1">
        <v>45460</v>
      </c>
      <c r="H6279" s="1">
        <v>45458</v>
      </c>
      <c r="I6279" s="1">
        <v>45800</v>
      </c>
      <c r="J6279" s="3" t="s">
        <v>30629</v>
      </c>
      <c r="K6279" s="1"/>
      <c r="L6279" s="1">
        <v>45823</v>
      </c>
      <c r="M6279" s="1">
        <f t="shared" si="244"/>
        <v>45823</v>
      </c>
      <c r="N6279" t="s">
        <v>4</v>
      </c>
      <c r="O6279" t="s">
        <v>30621</v>
      </c>
      <c r="Q6279" t="s">
        <v>5</v>
      </c>
      <c r="R6279" t="s">
        <v>30619</v>
      </c>
      <c r="S6279" t="s">
        <v>255</v>
      </c>
      <c r="T6279" t="s">
        <v>7</v>
      </c>
      <c r="U6279" t="s">
        <v>227</v>
      </c>
      <c r="V6279" t="s">
        <v>14</v>
      </c>
      <c r="W6279" t="s">
        <v>24210</v>
      </c>
      <c r="X6279" t="s">
        <v>24209</v>
      </c>
      <c r="Y6279" t="s">
        <v>10</v>
      </c>
    </row>
    <row r="6280" spans="1:25" x14ac:dyDescent="0.2">
      <c r="A6280" t="s">
        <v>0</v>
      </c>
      <c r="B6280" t="s">
        <v>24458</v>
      </c>
      <c r="C6280" t="s">
        <v>6527</v>
      </c>
      <c r="D6280" t="s">
        <v>24459</v>
      </c>
      <c r="E6280" t="s">
        <v>11</v>
      </c>
      <c r="F6280" t="s">
        <v>324</v>
      </c>
      <c r="G6280" s="1">
        <v>45461</v>
      </c>
      <c r="H6280" s="1">
        <v>45458</v>
      </c>
      <c r="I6280" s="1">
        <v>45547</v>
      </c>
      <c r="J6280" s="3" t="s">
        <v>30629</v>
      </c>
      <c r="K6280" s="1"/>
      <c r="L6280" s="1">
        <v>45550</v>
      </c>
      <c r="M6280" s="1">
        <f t="shared" si="244"/>
        <v>45823</v>
      </c>
      <c r="N6280" t="s">
        <v>4</v>
      </c>
      <c r="O6280" t="s">
        <v>30621</v>
      </c>
      <c r="Q6280" t="s">
        <v>5</v>
      </c>
      <c r="R6280" t="s">
        <v>30619</v>
      </c>
      <c r="S6280" t="s">
        <v>6547</v>
      </c>
      <c r="T6280" t="s">
        <v>7</v>
      </c>
      <c r="U6280" t="s">
        <v>638</v>
      </c>
      <c r="V6280" t="s">
        <v>9</v>
      </c>
      <c r="W6280" t="s">
        <v>24460</v>
      </c>
      <c r="X6280" t="s">
        <v>24461</v>
      </c>
      <c r="Y6280" t="s">
        <v>10</v>
      </c>
    </row>
    <row r="6281" spans="1:25" x14ac:dyDescent="0.2">
      <c r="A6281" t="s">
        <v>0</v>
      </c>
      <c r="B6281" t="s">
        <v>26375</v>
      </c>
      <c r="C6281" t="s">
        <v>6609</v>
      </c>
      <c r="D6281" t="s">
        <v>26376</v>
      </c>
      <c r="E6281" t="s">
        <v>76</v>
      </c>
      <c r="F6281" t="s">
        <v>2188</v>
      </c>
      <c r="G6281" s="1">
        <v>45499</v>
      </c>
      <c r="H6281" s="1">
        <v>45458</v>
      </c>
      <c r="I6281" s="1">
        <v>45778</v>
      </c>
      <c r="J6281" s="3" t="s">
        <v>30629</v>
      </c>
      <c r="K6281" s="1"/>
      <c r="L6281" s="1">
        <v>45823</v>
      </c>
      <c r="M6281" s="1">
        <f t="shared" si="244"/>
        <v>45823</v>
      </c>
      <c r="N6281" t="s">
        <v>533</v>
      </c>
      <c r="O6281" t="s">
        <v>30621</v>
      </c>
      <c r="Q6281" t="s">
        <v>5</v>
      </c>
      <c r="R6281" t="s">
        <v>30619</v>
      </c>
      <c r="S6281" t="s">
        <v>247</v>
      </c>
      <c r="T6281" t="s">
        <v>7</v>
      </c>
      <c r="U6281" t="s">
        <v>535</v>
      </c>
      <c r="V6281" t="s">
        <v>14</v>
      </c>
      <c r="W6281" t="s">
        <v>26377</v>
      </c>
      <c r="X6281" t="s">
        <v>26376</v>
      </c>
      <c r="Y6281" t="s">
        <v>536</v>
      </c>
    </row>
    <row r="6282" spans="1:25" x14ac:dyDescent="0.2">
      <c r="A6282" t="s">
        <v>0</v>
      </c>
      <c r="B6282" t="s">
        <v>26378</v>
      </c>
      <c r="C6282" t="s">
        <v>6609</v>
      </c>
      <c r="D6282" t="s">
        <v>26379</v>
      </c>
      <c r="E6282" t="s">
        <v>76</v>
      </c>
      <c r="F6282" t="s">
        <v>2188</v>
      </c>
      <c r="G6282" s="1">
        <v>45499</v>
      </c>
      <c r="H6282" s="1">
        <v>45458</v>
      </c>
      <c r="I6282" s="1">
        <v>45458</v>
      </c>
      <c r="J6282" s="1" t="s">
        <v>30628</v>
      </c>
      <c r="K6282" s="1"/>
      <c r="L6282" s="1">
        <v>45823</v>
      </c>
      <c r="M6282" s="1">
        <f t="shared" si="244"/>
        <v>45823</v>
      </c>
      <c r="N6282" t="s">
        <v>63</v>
      </c>
      <c r="O6282" t="s">
        <v>30621</v>
      </c>
      <c r="Q6282" t="s">
        <v>5</v>
      </c>
      <c r="R6282" t="s">
        <v>30620</v>
      </c>
      <c r="S6282" t="s">
        <v>5694</v>
      </c>
      <c r="T6282" t="s">
        <v>64</v>
      </c>
      <c r="U6282" t="s">
        <v>119</v>
      </c>
      <c r="V6282" t="s">
        <v>120</v>
      </c>
      <c r="W6282" t="s">
        <v>41</v>
      </c>
      <c r="X6282" t="s">
        <v>41</v>
      </c>
      <c r="Y6282" t="s">
        <v>41</v>
      </c>
    </row>
    <row r="6283" spans="1:25" x14ac:dyDescent="0.2">
      <c r="A6283" t="s">
        <v>0</v>
      </c>
      <c r="B6283" t="s">
        <v>26380</v>
      </c>
      <c r="C6283" t="s">
        <v>6609</v>
      </c>
      <c r="D6283" t="s">
        <v>26381</v>
      </c>
      <c r="E6283" t="s">
        <v>76</v>
      </c>
      <c r="F6283" t="s">
        <v>2188</v>
      </c>
      <c r="G6283" s="1">
        <v>45499</v>
      </c>
      <c r="H6283" s="1">
        <v>45458</v>
      </c>
      <c r="I6283" s="1">
        <v>45777</v>
      </c>
      <c r="J6283" s="3" t="s">
        <v>30629</v>
      </c>
      <c r="K6283" s="1"/>
      <c r="L6283" s="1">
        <v>45823</v>
      </c>
      <c r="M6283" s="1">
        <f t="shared" si="244"/>
        <v>45823</v>
      </c>
      <c r="N6283" t="s">
        <v>89</v>
      </c>
      <c r="O6283" t="s">
        <v>30621</v>
      </c>
      <c r="Q6283" t="s">
        <v>5</v>
      </c>
      <c r="R6283" t="s">
        <v>30619</v>
      </c>
      <c r="S6283" t="s">
        <v>255</v>
      </c>
      <c r="T6283" t="s">
        <v>7</v>
      </c>
      <c r="U6283" t="s">
        <v>90</v>
      </c>
      <c r="V6283" t="s">
        <v>9</v>
      </c>
      <c r="W6283" t="s">
        <v>26382</v>
      </c>
      <c r="X6283" t="s">
        <v>26381</v>
      </c>
      <c r="Y6283" t="s">
        <v>91</v>
      </c>
    </row>
    <row r="6284" spans="1:25" x14ac:dyDescent="0.2">
      <c r="A6284" t="s">
        <v>0</v>
      </c>
      <c r="B6284" t="s">
        <v>26403</v>
      </c>
      <c r="C6284" t="s">
        <v>2545</v>
      </c>
      <c r="D6284" t="s">
        <v>26404</v>
      </c>
      <c r="E6284" t="s">
        <v>54</v>
      </c>
      <c r="F6284" t="s">
        <v>1746</v>
      </c>
      <c r="G6284" s="1">
        <v>45499</v>
      </c>
      <c r="H6284" s="1">
        <v>45458</v>
      </c>
      <c r="I6284" s="1">
        <v>45817</v>
      </c>
      <c r="J6284" s="3" t="s">
        <v>30629</v>
      </c>
      <c r="K6284" s="1"/>
      <c r="L6284" s="1">
        <v>45823</v>
      </c>
      <c r="M6284" s="1">
        <f t="shared" si="244"/>
        <v>45823</v>
      </c>
      <c r="N6284" t="s">
        <v>63</v>
      </c>
      <c r="O6284" t="s">
        <v>30621</v>
      </c>
      <c r="Q6284" t="s">
        <v>5</v>
      </c>
      <c r="R6284" t="s">
        <v>30619</v>
      </c>
      <c r="S6284" t="s">
        <v>612</v>
      </c>
      <c r="T6284" t="s">
        <v>64</v>
      </c>
      <c r="U6284" t="s">
        <v>65</v>
      </c>
      <c r="V6284" t="s">
        <v>111</v>
      </c>
      <c r="W6284" t="s">
        <v>41</v>
      </c>
      <c r="X6284" t="s">
        <v>41</v>
      </c>
      <c r="Y6284" t="s">
        <v>41</v>
      </c>
    </row>
    <row r="6285" spans="1:25" x14ac:dyDescent="0.2">
      <c r="A6285" t="s">
        <v>0</v>
      </c>
      <c r="B6285" t="s">
        <v>26504</v>
      </c>
      <c r="C6285" t="s">
        <v>4930</v>
      </c>
      <c r="D6285" t="s">
        <v>26505</v>
      </c>
      <c r="E6285" t="s">
        <v>18</v>
      </c>
      <c r="F6285" t="s">
        <v>4389</v>
      </c>
      <c r="G6285" s="1">
        <v>45502</v>
      </c>
      <c r="H6285" s="1">
        <v>45458</v>
      </c>
      <c r="I6285" s="1">
        <v>45780</v>
      </c>
      <c r="J6285" s="3" t="s">
        <v>30629</v>
      </c>
      <c r="K6285" s="1"/>
      <c r="L6285" s="1">
        <v>45641</v>
      </c>
      <c r="M6285" s="1">
        <f t="shared" si="244"/>
        <v>45823</v>
      </c>
      <c r="N6285" t="s">
        <v>873</v>
      </c>
      <c r="O6285" t="s">
        <v>30621</v>
      </c>
      <c r="Q6285" t="s">
        <v>5</v>
      </c>
      <c r="R6285" t="s">
        <v>30619</v>
      </c>
      <c r="S6285" t="s">
        <v>1398</v>
      </c>
      <c r="T6285" t="s">
        <v>7</v>
      </c>
      <c r="U6285" t="s">
        <v>56</v>
      </c>
      <c r="V6285" t="s">
        <v>14</v>
      </c>
      <c r="W6285" t="s">
        <v>26506</v>
      </c>
      <c r="X6285" t="s">
        <v>26505</v>
      </c>
      <c r="Y6285" t="s">
        <v>98</v>
      </c>
    </row>
    <row r="6286" spans="1:25" x14ac:dyDescent="0.2">
      <c r="A6286" t="s">
        <v>0</v>
      </c>
      <c r="B6286" t="s">
        <v>26507</v>
      </c>
      <c r="C6286" t="s">
        <v>4093</v>
      </c>
      <c r="D6286" t="s">
        <v>26508</v>
      </c>
      <c r="E6286" t="s">
        <v>11</v>
      </c>
      <c r="F6286" t="s">
        <v>909</v>
      </c>
      <c r="G6286" s="1">
        <v>45502</v>
      </c>
      <c r="H6286" s="1">
        <v>45458</v>
      </c>
      <c r="I6286" s="1">
        <v>45800</v>
      </c>
      <c r="J6286" s="3" t="s">
        <v>30629</v>
      </c>
      <c r="K6286" s="1"/>
      <c r="L6286" s="1">
        <v>45823</v>
      </c>
      <c r="M6286" s="1">
        <f t="shared" si="244"/>
        <v>45823</v>
      </c>
      <c r="N6286" t="s">
        <v>4</v>
      </c>
      <c r="O6286" t="s">
        <v>30621</v>
      </c>
      <c r="Q6286" t="s">
        <v>5</v>
      </c>
      <c r="R6286" t="s">
        <v>30619</v>
      </c>
      <c r="S6286" t="s">
        <v>138</v>
      </c>
      <c r="T6286" t="s">
        <v>7</v>
      </c>
      <c r="U6286" t="s">
        <v>8</v>
      </c>
      <c r="V6286" t="s">
        <v>9</v>
      </c>
      <c r="W6286" t="s">
        <v>26509</v>
      </c>
      <c r="X6286" t="s">
        <v>26508</v>
      </c>
      <c r="Y6286" t="s">
        <v>10</v>
      </c>
    </row>
    <row r="6287" spans="1:25" x14ac:dyDescent="0.2">
      <c r="A6287" t="s">
        <v>0</v>
      </c>
      <c r="B6287" t="s">
        <v>26570</v>
      </c>
      <c r="C6287" t="s">
        <v>9416</v>
      </c>
      <c r="D6287" t="s">
        <v>26571</v>
      </c>
      <c r="E6287" t="s">
        <v>11</v>
      </c>
      <c r="F6287" t="s">
        <v>970</v>
      </c>
      <c r="G6287" s="1">
        <v>45503</v>
      </c>
      <c r="H6287" s="1">
        <v>45458</v>
      </c>
      <c r="I6287" s="1">
        <v>45525</v>
      </c>
      <c r="J6287" s="3" t="s">
        <v>30629</v>
      </c>
      <c r="K6287" s="1"/>
      <c r="L6287" s="1">
        <v>45823</v>
      </c>
      <c r="M6287" s="1">
        <f t="shared" si="244"/>
        <v>45823</v>
      </c>
      <c r="N6287" t="s">
        <v>4</v>
      </c>
      <c r="O6287" t="s">
        <v>30621</v>
      </c>
      <c r="Q6287" t="s">
        <v>5</v>
      </c>
      <c r="R6287" t="s">
        <v>30619</v>
      </c>
      <c r="S6287" t="s">
        <v>1863</v>
      </c>
      <c r="T6287" t="s">
        <v>64</v>
      </c>
      <c r="U6287" t="s">
        <v>8</v>
      </c>
      <c r="V6287" t="s">
        <v>7913</v>
      </c>
      <c r="W6287" t="s">
        <v>26572</v>
      </c>
      <c r="X6287" t="s">
        <v>26571</v>
      </c>
      <c r="Y6287" t="s">
        <v>10</v>
      </c>
    </row>
    <row r="6288" spans="1:25" x14ac:dyDescent="0.2">
      <c r="A6288" t="s">
        <v>0</v>
      </c>
      <c r="B6288" t="s">
        <v>27493</v>
      </c>
      <c r="C6288" t="s">
        <v>6611</v>
      </c>
      <c r="D6288" t="s">
        <v>27494</v>
      </c>
      <c r="E6288" t="s">
        <v>76</v>
      </c>
      <c r="F6288" t="s">
        <v>2188</v>
      </c>
      <c r="G6288" s="1">
        <v>45525</v>
      </c>
      <c r="H6288" s="1">
        <v>45458</v>
      </c>
      <c r="I6288" s="1">
        <v>45458</v>
      </c>
      <c r="J6288" s="1" t="s">
        <v>30628</v>
      </c>
      <c r="K6288" s="1"/>
      <c r="L6288" s="1">
        <v>46553</v>
      </c>
      <c r="M6288" s="1">
        <f t="shared" si="244"/>
        <v>45823</v>
      </c>
      <c r="N6288" t="s">
        <v>63</v>
      </c>
      <c r="O6288" t="s">
        <v>30621</v>
      </c>
      <c r="Q6288" t="s">
        <v>5</v>
      </c>
      <c r="R6288" t="s">
        <v>30620</v>
      </c>
      <c r="S6288" t="s">
        <v>6110</v>
      </c>
      <c r="T6288" t="s">
        <v>64</v>
      </c>
      <c r="U6288" t="s">
        <v>65</v>
      </c>
      <c r="V6288" t="s">
        <v>111</v>
      </c>
      <c r="W6288" t="s">
        <v>41</v>
      </c>
      <c r="X6288" t="s">
        <v>41</v>
      </c>
      <c r="Y6288" t="s">
        <v>41</v>
      </c>
    </row>
    <row r="6289" spans="1:25" x14ac:dyDescent="0.2">
      <c r="A6289" t="s">
        <v>0</v>
      </c>
      <c r="B6289" t="s">
        <v>27495</v>
      </c>
      <c r="C6289" t="s">
        <v>3689</v>
      </c>
      <c r="D6289" t="s">
        <v>27496</v>
      </c>
      <c r="E6289" t="s">
        <v>18</v>
      </c>
      <c r="F6289" t="s">
        <v>685</v>
      </c>
      <c r="G6289" s="1">
        <v>45525</v>
      </c>
      <c r="H6289" s="1">
        <v>45458</v>
      </c>
      <c r="I6289" s="1">
        <v>45458</v>
      </c>
      <c r="J6289" s="1" t="s">
        <v>30628</v>
      </c>
      <c r="K6289" s="1"/>
      <c r="L6289" s="1">
        <v>45823</v>
      </c>
      <c r="M6289" s="1">
        <f t="shared" si="244"/>
        <v>45823</v>
      </c>
      <c r="N6289" t="s">
        <v>448</v>
      </c>
      <c r="O6289" t="s">
        <v>30621</v>
      </c>
      <c r="Q6289" t="s">
        <v>5</v>
      </c>
      <c r="R6289" t="s">
        <v>30620</v>
      </c>
      <c r="S6289" t="s">
        <v>6117</v>
      </c>
      <c r="T6289" t="s">
        <v>7</v>
      </c>
      <c r="U6289" t="s">
        <v>8</v>
      </c>
      <c r="V6289" t="s">
        <v>14</v>
      </c>
      <c r="W6289" t="s">
        <v>22799</v>
      </c>
      <c r="X6289" t="s">
        <v>22800</v>
      </c>
      <c r="Y6289" t="s">
        <v>21</v>
      </c>
    </row>
    <row r="6290" spans="1:25" x14ac:dyDescent="0.2">
      <c r="A6290" t="s">
        <v>0</v>
      </c>
      <c r="B6290" t="s">
        <v>27717</v>
      </c>
      <c r="C6290" t="s">
        <v>3726</v>
      </c>
      <c r="D6290" t="s">
        <v>27718</v>
      </c>
      <c r="E6290" t="s">
        <v>452</v>
      </c>
      <c r="F6290" t="s">
        <v>3411</v>
      </c>
      <c r="G6290" s="1">
        <v>45544</v>
      </c>
      <c r="H6290" s="1">
        <v>45458</v>
      </c>
      <c r="I6290" s="1">
        <v>45720</v>
      </c>
      <c r="J6290" s="3" t="s">
        <v>30629</v>
      </c>
      <c r="K6290" s="1"/>
      <c r="L6290" s="1">
        <v>45823</v>
      </c>
      <c r="M6290" s="1">
        <f t="shared" si="244"/>
        <v>45823</v>
      </c>
      <c r="N6290" t="s">
        <v>4</v>
      </c>
      <c r="O6290" t="s">
        <v>30621</v>
      </c>
      <c r="Q6290" t="s">
        <v>5</v>
      </c>
      <c r="R6290" t="s">
        <v>30619</v>
      </c>
      <c r="S6290" t="s">
        <v>27719</v>
      </c>
      <c r="T6290" t="s">
        <v>7</v>
      </c>
      <c r="U6290" t="s">
        <v>126</v>
      </c>
      <c r="V6290" t="s">
        <v>14</v>
      </c>
      <c r="W6290" t="s">
        <v>27720</v>
      </c>
      <c r="X6290" t="s">
        <v>27718</v>
      </c>
      <c r="Y6290" t="s">
        <v>10</v>
      </c>
    </row>
    <row r="6291" spans="1:25" x14ac:dyDescent="0.2">
      <c r="A6291" t="s">
        <v>0</v>
      </c>
      <c r="B6291" t="s">
        <v>27721</v>
      </c>
      <c r="C6291" t="s">
        <v>3672</v>
      </c>
      <c r="D6291" t="s">
        <v>27722</v>
      </c>
      <c r="E6291" t="s">
        <v>452</v>
      </c>
      <c r="F6291" t="s">
        <v>3673</v>
      </c>
      <c r="G6291" s="1">
        <v>45544</v>
      </c>
      <c r="H6291" s="1">
        <v>45458</v>
      </c>
      <c r="I6291" s="1">
        <v>45720</v>
      </c>
      <c r="J6291" s="3" t="s">
        <v>30629</v>
      </c>
      <c r="K6291" s="1"/>
      <c r="L6291" s="1">
        <v>45823</v>
      </c>
      <c r="M6291" s="1">
        <f t="shared" si="244"/>
        <v>45823</v>
      </c>
      <c r="N6291" t="s">
        <v>4</v>
      </c>
      <c r="O6291" t="s">
        <v>30621</v>
      </c>
      <c r="Q6291" t="s">
        <v>5</v>
      </c>
      <c r="R6291" t="s">
        <v>30619</v>
      </c>
      <c r="S6291" t="s">
        <v>27723</v>
      </c>
      <c r="T6291" t="s">
        <v>109</v>
      </c>
      <c r="U6291" t="s">
        <v>8</v>
      </c>
      <c r="V6291" t="s">
        <v>111</v>
      </c>
      <c r="W6291" t="s">
        <v>27724</v>
      </c>
      <c r="X6291" t="s">
        <v>27722</v>
      </c>
      <c r="Y6291" t="s">
        <v>10</v>
      </c>
    </row>
    <row r="6292" spans="1:25" x14ac:dyDescent="0.2">
      <c r="A6292" t="s">
        <v>0</v>
      </c>
      <c r="B6292" t="s">
        <v>28213</v>
      </c>
      <c r="C6292" t="s">
        <v>6813</v>
      </c>
      <c r="D6292" t="s">
        <v>28214</v>
      </c>
      <c r="E6292" t="s">
        <v>54</v>
      </c>
      <c r="F6292" t="s">
        <v>6963</v>
      </c>
      <c r="G6292" s="1">
        <v>45643</v>
      </c>
      <c r="H6292" s="1">
        <v>45641</v>
      </c>
      <c r="I6292" s="1">
        <v>45641</v>
      </c>
      <c r="J6292" s="1" t="s">
        <v>30628</v>
      </c>
      <c r="K6292" s="1"/>
      <c r="L6292" s="1">
        <v>46736</v>
      </c>
      <c r="M6292" s="1">
        <f>DATE(YEAR(H6292),MONTH(H6292)+6,DAY(H6292))</f>
        <v>45823</v>
      </c>
      <c r="N6292" t="s">
        <v>45</v>
      </c>
      <c r="O6292" t="s">
        <v>30623</v>
      </c>
      <c r="Q6292" t="s">
        <v>5</v>
      </c>
      <c r="R6292" t="s">
        <v>30620</v>
      </c>
      <c r="S6292" t="s">
        <v>28215</v>
      </c>
      <c r="T6292" t="s">
        <v>46</v>
      </c>
      <c r="U6292" t="s">
        <v>47</v>
      </c>
      <c r="V6292" t="s">
        <v>9</v>
      </c>
      <c r="W6292" t="s">
        <v>41</v>
      </c>
      <c r="X6292" t="s">
        <v>41</v>
      </c>
      <c r="Y6292" t="s">
        <v>41</v>
      </c>
    </row>
    <row r="6293" spans="1:25" x14ac:dyDescent="0.2">
      <c r="A6293" t="s">
        <v>0</v>
      </c>
      <c r="B6293" t="s">
        <v>28314</v>
      </c>
      <c r="C6293" t="s">
        <v>3689</v>
      </c>
      <c r="D6293" t="s">
        <v>28315</v>
      </c>
      <c r="E6293" t="s">
        <v>18</v>
      </c>
      <c r="F6293" t="s">
        <v>685</v>
      </c>
      <c r="G6293" s="1">
        <v>45671</v>
      </c>
      <c r="H6293" s="1">
        <v>45458</v>
      </c>
      <c r="I6293" s="1">
        <v>45458</v>
      </c>
      <c r="J6293" s="1" t="s">
        <v>30628</v>
      </c>
      <c r="K6293" s="1"/>
      <c r="L6293" s="1">
        <v>45823</v>
      </c>
      <c r="M6293" s="1">
        <f>DATE(YEAR(H6293)+1,MONTH(H6293),DAY(H6293))</f>
        <v>45823</v>
      </c>
      <c r="N6293" t="s">
        <v>448</v>
      </c>
      <c r="O6293" t="s">
        <v>30621</v>
      </c>
      <c r="Q6293" t="s">
        <v>5</v>
      </c>
      <c r="R6293" t="s">
        <v>30620</v>
      </c>
      <c r="S6293" t="s">
        <v>6241</v>
      </c>
      <c r="T6293" t="s">
        <v>7</v>
      </c>
      <c r="U6293" t="s">
        <v>8</v>
      </c>
      <c r="V6293" t="s">
        <v>14</v>
      </c>
      <c r="W6293" t="s">
        <v>22799</v>
      </c>
      <c r="X6293" t="s">
        <v>22800</v>
      </c>
      <c r="Y6293" t="s">
        <v>21</v>
      </c>
    </row>
    <row r="6294" spans="1:25" x14ac:dyDescent="0.2">
      <c r="A6294" t="s">
        <v>0</v>
      </c>
      <c r="B6294" t="s">
        <v>5008</v>
      </c>
      <c r="C6294" t="s">
        <v>3882</v>
      </c>
      <c r="D6294" t="s">
        <v>5009</v>
      </c>
      <c r="E6294" t="s">
        <v>11</v>
      </c>
      <c r="F6294" t="s">
        <v>137</v>
      </c>
      <c r="G6294" s="1">
        <v>44728</v>
      </c>
      <c r="H6294" s="1">
        <v>44728</v>
      </c>
      <c r="I6294" s="1">
        <v>45055</v>
      </c>
      <c r="J6294" s="3" t="s">
        <v>30629</v>
      </c>
      <c r="K6294" s="1"/>
      <c r="L6294" s="1">
        <v>45824</v>
      </c>
      <c r="M6294" s="1">
        <f t="shared" ref="M6294:M6299" si="245">DATE(YEAR(H6294)+3,MONTH(H6294),DAY(H6294))</f>
        <v>45824</v>
      </c>
      <c r="N6294" t="s">
        <v>4</v>
      </c>
      <c r="O6294" t="s">
        <v>30622</v>
      </c>
      <c r="Q6294" t="s">
        <v>5</v>
      </c>
      <c r="R6294" t="s">
        <v>30619</v>
      </c>
      <c r="S6294" t="s">
        <v>858</v>
      </c>
      <c r="T6294" t="s">
        <v>7</v>
      </c>
      <c r="U6294" t="s">
        <v>155</v>
      </c>
      <c r="V6294" t="s">
        <v>9</v>
      </c>
      <c r="W6294" t="s">
        <v>5010</v>
      </c>
      <c r="X6294" t="s">
        <v>5011</v>
      </c>
      <c r="Y6294" t="s">
        <v>10</v>
      </c>
    </row>
    <row r="6295" spans="1:25" x14ac:dyDescent="0.2">
      <c r="A6295" t="s">
        <v>0</v>
      </c>
      <c r="B6295" t="s">
        <v>5021</v>
      </c>
      <c r="C6295" t="s">
        <v>5022</v>
      </c>
      <c r="D6295" t="s">
        <v>5023</v>
      </c>
      <c r="E6295" t="s">
        <v>11</v>
      </c>
      <c r="F6295" t="s">
        <v>12</v>
      </c>
      <c r="G6295" s="1">
        <v>44728</v>
      </c>
      <c r="H6295" s="1">
        <v>44728</v>
      </c>
      <c r="I6295" s="1">
        <v>45168</v>
      </c>
      <c r="J6295" s="3" t="s">
        <v>30629</v>
      </c>
      <c r="K6295" s="1"/>
      <c r="L6295" s="1">
        <v>45824</v>
      </c>
      <c r="M6295" s="1">
        <f t="shared" si="245"/>
        <v>45824</v>
      </c>
      <c r="N6295" t="s">
        <v>63</v>
      </c>
      <c r="O6295" t="s">
        <v>30622</v>
      </c>
      <c r="Q6295" t="s">
        <v>5</v>
      </c>
      <c r="R6295" t="s">
        <v>30619</v>
      </c>
      <c r="S6295" t="s">
        <v>3576</v>
      </c>
      <c r="T6295" t="s">
        <v>64</v>
      </c>
      <c r="U6295" t="s">
        <v>65</v>
      </c>
      <c r="V6295" t="s">
        <v>66</v>
      </c>
      <c r="W6295" t="s">
        <v>41</v>
      </c>
      <c r="X6295" t="s">
        <v>41</v>
      </c>
      <c r="Y6295" t="s">
        <v>41</v>
      </c>
    </row>
    <row r="6296" spans="1:25" x14ac:dyDescent="0.2">
      <c r="A6296" t="s">
        <v>0</v>
      </c>
      <c r="B6296" t="s">
        <v>5471</v>
      </c>
      <c r="C6296" t="s">
        <v>3204</v>
      </c>
      <c r="D6296" t="s">
        <v>5472</v>
      </c>
      <c r="E6296" t="s">
        <v>11</v>
      </c>
      <c r="F6296" t="s">
        <v>2737</v>
      </c>
      <c r="G6296" s="1">
        <v>44748</v>
      </c>
      <c r="H6296" s="1">
        <v>44728</v>
      </c>
      <c r="I6296" s="1">
        <v>45134</v>
      </c>
      <c r="J6296" s="3" t="s">
        <v>30629</v>
      </c>
      <c r="K6296" s="1"/>
      <c r="L6296" s="1">
        <v>45824</v>
      </c>
      <c r="M6296" s="1">
        <f t="shared" si="245"/>
        <v>45824</v>
      </c>
      <c r="N6296" t="s">
        <v>89</v>
      </c>
      <c r="O6296" t="s">
        <v>30622</v>
      </c>
      <c r="Q6296" t="s">
        <v>5</v>
      </c>
      <c r="R6296" t="s">
        <v>30619</v>
      </c>
      <c r="S6296" t="s">
        <v>243</v>
      </c>
      <c r="T6296" t="s">
        <v>7</v>
      </c>
      <c r="U6296" t="s">
        <v>90</v>
      </c>
      <c r="V6296" t="s">
        <v>9</v>
      </c>
      <c r="W6296" t="s">
        <v>5473</v>
      </c>
      <c r="X6296" t="s">
        <v>5474</v>
      </c>
      <c r="Y6296" t="s">
        <v>91</v>
      </c>
    </row>
    <row r="6297" spans="1:25" x14ac:dyDescent="0.2">
      <c r="A6297" t="s">
        <v>0</v>
      </c>
      <c r="B6297" t="s">
        <v>5481</v>
      </c>
      <c r="C6297" t="s">
        <v>3241</v>
      </c>
      <c r="D6297" t="s">
        <v>5482</v>
      </c>
      <c r="E6297" t="s">
        <v>11</v>
      </c>
      <c r="F6297" t="s">
        <v>631</v>
      </c>
      <c r="G6297" s="1">
        <v>44749</v>
      </c>
      <c r="H6297" s="1">
        <v>44728</v>
      </c>
      <c r="I6297" s="1">
        <v>45152</v>
      </c>
      <c r="J6297" s="3" t="s">
        <v>30629</v>
      </c>
      <c r="K6297" s="1"/>
      <c r="L6297" s="1">
        <v>45824</v>
      </c>
      <c r="M6297" s="1">
        <f t="shared" si="245"/>
        <v>45824</v>
      </c>
      <c r="N6297" t="s">
        <v>63</v>
      </c>
      <c r="O6297" t="s">
        <v>30624</v>
      </c>
      <c r="Q6297" t="s">
        <v>5</v>
      </c>
      <c r="R6297" t="s">
        <v>30619</v>
      </c>
      <c r="S6297" t="s">
        <v>4428</v>
      </c>
      <c r="T6297" t="s">
        <v>64</v>
      </c>
      <c r="U6297" t="s">
        <v>65</v>
      </c>
      <c r="V6297" t="s">
        <v>111</v>
      </c>
      <c r="W6297" t="s">
        <v>41</v>
      </c>
      <c r="X6297" t="s">
        <v>41</v>
      </c>
      <c r="Y6297" t="s">
        <v>41</v>
      </c>
    </row>
    <row r="6298" spans="1:25" x14ac:dyDescent="0.2">
      <c r="A6298" t="s">
        <v>0</v>
      </c>
      <c r="B6298" t="s">
        <v>5577</v>
      </c>
      <c r="C6298" t="s">
        <v>5578</v>
      </c>
      <c r="D6298" t="s">
        <v>5579</v>
      </c>
      <c r="E6298" t="s">
        <v>11</v>
      </c>
      <c r="F6298" t="s">
        <v>2794</v>
      </c>
      <c r="G6298" s="1">
        <v>44757</v>
      </c>
      <c r="H6298" s="1">
        <v>44728</v>
      </c>
      <c r="I6298" s="1">
        <v>45467</v>
      </c>
      <c r="J6298" s="3" t="s">
        <v>30629</v>
      </c>
      <c r="K6298" s="1"/>
      <c r="L6298" s="1">
        <v>45824</v>
      </c>
      <c r="M6298" s="1">
        <f t="shared" si="245"/>
        <v>45824</v>
      </c>
      <c r="N6298" t="s">
        <v>4</v>
      </c>
      <c r="O6298" t="s">
        <v>30622</v>
      </c>
      <c r="Q6298" t="s">
        <v>5</v>
      </c>
      <c r="R6298" t="s">
        <v>30619</v>
      </c>
      <c r="S6298" t="s">
        <v>247</v>
      </c>
      <c r="T6298" t="s">
        <v>7</v>
      </c>
      <c r="U6298" t="s">
        <v>287</v>
      </c>
      <c r="V6298" t="s">
        <v>9</v>
      </c>
      <c r="W6298" t="s">
        <v>5580</v>
      </c>
      <c r="X6298" t="s">
        <v>5579</v>
      </c>
      <c r="Y6298" t="s">
        <v>10</v>
      </c>
    </row>
    <row r="6299" spans="1:25" x14ac:dyDescent="0.2">
      <c r="A6299" t="s">
        <v>0</v>
      </c>
      <c r="B6299" t="s">
        <v>5615</v>
      </c>
      <c r="C6299" t="s">
        <v>3538</v>
      </c>
      <c r="D6299" t="s">
        <v>5616</v>
      </c>
      <c r="E6299" t="s">
        <v>11</v>
      </c>
      <c r="F6299" t="s">
        <v>631</v>
      </c>
      <c r="G6299" s="1">
        <v>44757</v>
      </c>
      <c r="H6299" s="1">
        <v>44728</v>
      </c>
      <c r="I6299" s="1">
        <v>45167</v>
      </c>
      <c r="J6299" s="3" t="s">
        <v>30629</v>
      </c>
      <c r="K6299" s="1"/>
      <c r="L6299" s="1">
        <v>45824</v>
      </c>
      <c r="M6299" s="1">
        <f t="shared" si="245"/>
        <v>45824</v>
      </c>
      <c r="N6299" t="s">
        <v>63</v>
      </c>
      <c r="O6299" t="s">
        <v>30624</v>
      </c>
      <c r="Q6299" t="s">
        <v>5</v>
      </c>
      <c r="R6299" t="s">
        <v>30619</v>
      </c>
      <c r="S6299" t="s">
        <v>5617</v>
      </c>
      <c r="T6299" t="s">
        <v>64</v>
      </c>
      <c r="U6299" t="s">
        <v>65</v>
      </c>
      <c r="V6299" t="s">
        <v>111</v>
      </c>
      <c r="W6299" t="s">
        <v>41</v>
      </c>
      <c r="X6299" t="s">
        <v>41</v>
      </c>
      <c r="Y6299" t="s">
        <v>41</v>
      </c>
    </row>
    <row r="6300" spans="1:25" x14ac:dyDescent="0.2">
      <c r="A6300" t="s">
        <v>0</v>
      </c>
      <c r="B6300" t="s">
        <v>28208</v>
      </c>
      <c r="C6300" t="s">
        <v>6016</v>
      </c>
      <c r="D6300" t="s">
        <v>28209</v>
      </c>
      <c r="E6300" t="s">
        <v>76</v>
      </c>
      <c r="F6300" t="s">
        <v>4446</v>
      </c>
      <c r="G6300" s="1">
        <v>45642</v>
      </c>
      <c r="H6300" s="1">
        <v>45642</v>
      </c>
      <c r="I6300" s="1">
        <v>45642</v>
      </c>
      <c r="J6300" s="1" t="s">
        <v>30628</v>
      </c>
      <c r="K6300" s="1"/>
      <c r="L6300" s="1">
        <v>45732</v>
      </c>
      <c r="M6300" s="1">
        <f>DATE(YEAR(H6300),MONTH(H6300)+6,DAY(H6300))</f>
        <v>45824</v>
      </c>
      <c r="N6300" t="s">
        <v>45</v>
      </c>
      <c r="O6300" t="s">
        <v>30623</v>
      </c>
      <c r="Q6300" t="s">
        <v>5</v>
      </c>
      <c r="R6300" t="s">
        <v>30620</v>
      </c>
      <c r="S6300" t="s">
        <v>28210</v>
      </c>
      <c r="T6300" t="s">
        <v>46</v>
      </c>
      <c r="U6300" t="s">
        <v>47</v>
      </c>
      <c r="V6300" t="s">
        <v>9</v>
      </c>
      <c r="W6300" t="s">
        <v>28211</v>
      </c>
      <c r="X6300" t="s">
        <v>28212</v>
      </c>
      <c r="Y6300" t="s">
        <v>48</v>
      </c>
    </row>
    <row r="6301" spans="1:25" x14ac:dyDescent="0.2">
      <c r="A6301" t="s">
        <v>0</v>
      </c>
      <c r="B6301" t="s">
        <v>5042</v>
      </c>
      <c r="C6301" t="s">
        <v>2589</v>
      </c>
      <c r="D6301" t="s">
        <v>5043</v>
      </c>
      <c r="E6301" t="s">
        <v>466</v>
      </c>
      <c r="F6301" t="s">
        <v>864</v>
      </c>
      <c r="G6301" s="1">
        <v>44729</v>
      </c>
      <c r="H6301" s="1">
        <v>44729</v>
      </c>
      <c r="I6301" s="1">
        <v>45049</v>
      </c>
      <c r="J6301" s="3" t="s">
        <v>30629</v>
      </c>
      <c r="K6301" s="1"/>
      <c r="L6301" s="1">
        <v>44912</v>
      </c>
      <c r="M6301" s="1">
        <f>DATE(YEAR(H6301)+3,MONTH(H6301),DAY(H6301))</f>
        <v>45825</v>
      </c>
      <c r="N6301" t="s">
        <v>89</v>
      </c>
      <c r="O6301" t="s">
        <v>30624</v>
      </c>
      <c r="Q6301" t="s">
        <v>5</v>
      </c>
      <c r="R6301" t="s">
        <v>30619</v>
      </c>
      <c r="S6301" t="s">
        <v>3518</v>
      </c>
      <c r="T6301" t="s">
        <v>852</v>
      </c>
      <c r="U6301" t="s">
        <v>90</v>
      </c>
      <c r="V6301" t="s">
        <v>9</v>
      </c>
      <c r="W6301" t="s">
        <v>5044</v>
      </c>
      <c r="X6301" t="s">
        <v>5043</v>
      </c>
      <c r="Y6301" t="s">
        <v>91</v>
      </c>
    </row>
    <row r="6302" spans="1:25" x14ac:dyDescent="0.2">
      <c r="A6302" t="s">
        <v>0</v>
      </c>
      <c r="B6302" t="s">
        <v>5420</v>
      </c>
      <c r="C6302" t="s">
        <v>580</v>
      </c>
      <c r="D6302" t="s">
        <v>5421</v>
      </c>
      <c r="E6302" t="s">
        <v>11</v>
      </c>
      <c r="F6302" t="s">
        <v>3846</v>
      </c>
      <c r="G6302" s="1">
        <v>44743</v>
      </c>
      <c r="H6302" s="1">
        <v>44729</v>
      </c>
      <c r="I6302" s="1">
        <v>45147</v>
      </c>
      <c r="J6302" s="3" t="s">
        <v>30629</v>
      </c>
      <c r="K6302" s="1"/>
      <c r="L6302" s="1">
        <v>45825</v>
      </c>
      <c r="M6302" s="1">
        <f>DATE(YEAR(H6302)+3,MONTH(H6302),DAY(H6302))</f>
        <v>45825</v>
      </c>
      <c r="N6302" t="s">
        <v>89</v>
      </c>
      <c r="O6302" t="s">
        <v>30622</v>
      </c>
      <c r="Q6302" t="s">
        <v>5</v>
      </c>
      <c r="R6302" t="s">
        <v>30619</v>
      </c>
      <c r="S6302" t="s">
        <v>243</v>
      </c>
      <c r="T6302" t="s">
        <v>7</v>
      </c>
      <c r="U6302" t="s">
        <v>90</v>
      </c>
      <c r="V6302" t="s">
        <v>9</v>
      </c>
      <c r="W6302" t="s">
        <v>5422</v>
      </c>
      <c r="X6302" t="s">
        <v>5423</v>
      </c>
      <c r="Y6302" t="s">
        <v>91</v>
      </c>
    </row>
    <row r="6303" spans="1:25" x14ac:dyDescent="0.2">
      <c r="A6303" t="s">
        <v>0</v>
      </c>
      <c r="B6303" t="s">
        <v>5435</v>
      </c>
      <c r="C6303" t="s">
        <v>2065</v>
      </c>
      <c r="D6303" t="s">
        <v>5436</v>
      </c>
      <c r="E6303" t="s">
        <v>52</v>
      </c>
      <c r="F6303" t="s">
        <v>606</v>
      </c>
      <c r="G6303" s="1">
        <v>44744</v>
      </c>
      <c r="H6303" s="1">
        <v>44729</v>
      </c>
      <c r="I6303" s="1">
        <v>45128</v>
      </c>
      <c r="J6303" s="3" t="s">
        <v>30629</v>
      </c>
      <c r="K6303" s="1"/>
      <c r="L6303" s="1">
        <v>45825</v>
      </c>
      <c r="M6303" s="1">
        <f>DATE(YEAR(H6303)+3,MONTH(H6303),DAY(H6303))</f>
        <v>45825</v>
      </c>
      <c r="N6303" t="s">
        <v>89</v>
      </c>
      <c r="O6303" t="s">
        <v>30624</v>
      </c>
      <c r="Q6303" t="s">
        <v>5</v>
      </c>
      <c r="R6303" t="s">
        <v>30619</v>
      </c>
      <c r="S6303" t="s">
        <v>5437</v>
      </c>
      <c r="T6303" t="s">
        <v>7</v>
      </c>
      <c r="U6303" t="s">
        <v>90</v>
      </c>
      <c r="V6303" t="s">
        <v>9</v>
      </c>
      <c r="W6303" t="s">
        <v>5438</v>
      </c>
      <c r="X6303" t="s">
        <v>5439</v>
      </c>
      <c r="Y6303" t="s">
        <v>91</v>
      </c>
    </row>
    <row r="6304" spans="1:25" x14ac:dyDescent="0.2">
      <c r="A6304" t="s">
        <v>0</v>
      </c>
      <c r="B6304" t="s">
        <v>24132</v>
      </c>
      <c r="C6304" t="s">
        <v>1669</v>
      </c>
      <c r="D6304" t="s">
        <v>24133</v>
      </c>
      <c r="E6304" t="s">
        <v>24</v>
      </c>
      <c r="F6304" t="s">
        <v>809</v>
      </c>
      <c r="G6304" s="1">
        <v>45460</v>
      </c>
      <c r="H6304" s="1">
        <v>45460</v>
      </c>
      <c r="I6304" s="1">
        <v>45460</v>
      </c>
      <c r="J6304" s="1" t="s">
        <v>30628</v>
      </c>
      <c r="K6304" s="1"/>
      <c r="L6304" s="1">
        <v>45825</v>
      </c>
      <c r="M6304" s="1">
        <f t="shared" ref="M6304:M6319" si="246">DATE(YEAR(H6304)+1,MONTH(H6304),DAY(H6304))</f>
        <v>45825</v>
      </c>
      <c r="N6304" t="s">
        <v>448</v>
      </c>
      <c r="O6304" t="s">
        <v>30621</v>
      </c>
      <c r="Q6304" t="s">
        <v>5</v>
      </c>
      <c r="R6304" t="s">
        <v>30620</v>
      </c>
      <c r="S6304" t="s">
        <v>6125</v>
      </c>
      <c r="T6304" t="s">
        <v>7</v>
      </c>
      <c r="U6304" t="s">
        <v>8</v>
      </c>
      <c r="V6304" t="s">
        <v>14</v>
      </c>
      <c r="W6304" t="s">
        <v>24134</v>
      </c>
      <c r="X6304" t="s">
        <v>24133</v>
      </c>
      <c r="Y6304" t="s">
        <v>21</v>
      </c>
    </row>
    <row r="6305" spans="1:25" x14ac:dyDescent="0.2">
      <c r="A6305" t="s">
        <v>0</v>
      </c>
      <c r="B6305" t="s">
        <v>24139</v>
      </c>
      <c r="C6305" t="s">
        <v>6166</v>
      </c>
      <c r="D6305" t="s">
        <v>24140</v>
      </c>
      <c r="E6305" t="s">
        <v>18</v>
      </c>
      <c r="F6305" t="s">
        <v>2224</v>
      </c>
      <c r="G6305" s="1">
        <v>45460</v>
      </c>
      <c r="H6305" s="1">
        <v>45460</v>
      </c>
      <c r="I6305" s="1">
        <v>45816</v>
      </c>
      <c r="J6305" s="3" t="s">
        <v>30629</v>
      </c>
      <c r="K6305" s="1"/>
      <c r="L6305" s="1">
        <v>45825</v>
      </c>
      <c r="M6305" s="1">
        <f t="shared" si="246"/>
        <v>45825</v>
      </c>
      <c r="N6305" t="s">
        <v>4</v>
      </c>
      <c r="O6305" t="s">
        <v>30621</v>
      </c>
      <c r="Q6305" t="s">
        <v>5</v>
      </c>
      <c r="R6305" t="s">
        <v>30619</v>
      </c>
      <c r="S6305" t="s">
        <v>179</v>
      </c>
      <c r="T6305" t="s">
        <v>7</v>
      </c>
      <c r="U6305" t="s">
        <v>287</v>
      </c>
      <c r="V6305" t="s">
        <v>9</v>
      </c>
      <c r="W6305" t="s">
        <v>24141</v>
      </c>
      <c r="X6305" t="s">
        <v>24140</v>
      </c>
      <c r="Y6305" t="s">
        <v>10</v>
      </c>
    </row>
    <row r="6306" spans="1:25" x14ac:dyDescent="0.2">
      <c r="A6306" t="s">
        <v>0</v>
      </c>
      <c r="B6306" t="s">
        <v>24142</v>
      </c>
      <c r="C6306" t="s">
        <v>5176</v>
      </c>
      <c r="D6306" t="s">
        <v>24143</v>
      </c>
      <c r="E6306" t="s">
        <v>18</v>
      </c>
      <c r="F6306" t="s">
        <v>2146</v>
      </c>
      <c r="G6306" s="1">
        <v>45460</v>
      </c>
      <c r="H6306" s="1">
        <v>45460</v>
      </c>
      <c r="I6306" s="1">
        <v>45460</v>
      </c>
      <c r="J6306" s="1" t="s">
        <v>30628</v>
      </c>
      <c r="K6306" s="1"/>
      <c r="L6306" s="1">
        <v>45825</v>
      </c>
      <c r="M6306" s="1">
        <f t="shared" si="246"/>
        <v>45825</v>
      </c>
      <c r="N6306" t="s">
        <v>448</v>
      </c>
      <c r="O6306" t="s">
        <v>30621</v>
      </c>
      <c r="Q6306" t="s">
        <v>5</v>
      </c>
      <c r="R6306" t="s">
        <v>30620</v>
      </c>
      <c r="S6306" t="s">
        <v>6125</v>
      </c>
      <c r="T6306" t="s">
        <v>327</v>
      </c>
      <c r="U6306" t="s">
        <v>8</v>
      </c>
      <c r="V6306" t="s">
        <v>14</v>
      </c>
      <c r="W6306" t="s">
        <v>24144</v>
      </c>
      <c r="X6306" t="s">
        <v>24145</v>
      </c>
      <c r="Y6306" t="s">
        <v>21</v>
      </c>
    </row>
    <row r="6307" spans="1:25" x14ac:dyDescent="0.2">
      <c r="A6307" t="s">
        <v>0</v>
      </c>
      <c r="B6307" t="s">
        <v>24146</v>
      </c>
      <c r="C6307" t="s">
        <v>2192</v>
      </c>
      <c r="D6307" t="s">
        <v>24147</v>
      </c>
      <c r="E6307" t="s">
        <v>18</v>
      </c>
      <c r="F6307" t="s">
        <v>2146</v>
      </c>
      <c r="G6307" s="1">
        <v>45460</v>
      </c>
      <c r="H6307" s="1">
        <v>45460</v>
      </c>
      <c r="I6307" s="1">
        <v>45816</v>
      </c>
      <c r="J6307" s="3" t="s">
        <v>30629</v>
      </c>
      <c r="K6307" s="1"/>
      <c r="L6307" s="1">
        <v>45825</v>
      </c>
      <c r="M6307" s="1">
        <f t="shared" si="246"/>
        <v>45825</v>
      </c>
      <c r="N6307" t="s">
        <v>4</v>
      </c>
      <c r="O6307" t="s">
        <v>30621</v>
      </c>
      <c r="Q6307" t="s">
        <v>5</v>
      </c>
      <c r="R6307" t="s">
        <v>30619</v>
      </c>
      <c r="S6307" t="s">
        <v>179</v>
      </c>
      <c r="T6307" t="s">
        <v>7</v>
      </c>
      <c r="U6307" t="s">
        <v>287</v>
      </c>
      <c r="V6307" t="s">
        <v>9</v>
      </c>
      <c r="W6307" t="s">
        <v>24148</v>
      </c>
      <c r="X6307" t="s">
        <v>24147</v>
      </c>
      <c r="Y6307" t="s">
        <v>10</v>
      </c>
    </row>
    <row r="6308" spans="1:25" x14ac:dyDescent="0.2">
      <c r="A6308" t="s">
        <v>0</v>
      </c>
      <c r="B6308" t="s">
        <v>24156</v>
      </c>
      <c r="C6308" t="s">
        <v>3009</v>
      </c>
      <c r="D6308" t="s">
        <v>24157</v>
      </c>
      <c r="E6308" t="s">
        <v>105</v>
      </c>
      <c r="F6308" t="s">
        <v>1020</v>
      </c>
      <c r="G6308" s="1">
        <v>45460</v>
      </c>
      <c r="H6308" s="1">
        <v>45460</v>
      </c>
      <c r="I6308" s="1">
        <v>45692</v>
      </c>
      <c r="J6308" s="3" t="s">
        <v>30629</v>
      </c>
      <c r="K6308" s="1"/>
      <c r="L6308" s="1">
        <v>45825</v>
      </c>
      <c r="M6308" s="1">
        <f t="shared" si="246"/>
        <v>45825</v>
      </c>
      <c r="N6308" t="s">
        <v>873</v>
      </c>
      <c r="O6308" t="s">
        <v>30621</v>
      </c>
      <c r="Q6308" t="s">
        <v>5</v>
      </c>
      <c r="R6308" t="s">
        <v>30619</v>
      </c>
      <c r="S6308" t="s">
        <v>179</v>
      </c>
      <c r="T6308" t="s">
        <v>7</v>
      </c>
      <c r="U6308" t="s">
        <v>56</v>
      </c>
      <c r="V6308" t="s">
        <v>14</v>
      </c>
      <c r="W6308" t="s">
        <v>24158</v>
      </c>
      <c r="X6308" t="s">
        <v>24157</v>
      </c>
      <c r="Y6308" t="s">
        <v>98</v>
      </c>
    </row>
    <row r="6309" spans="1:25" x14ac:dyDescent="0.2">
      <c r="A6309" t="s">
        <v>0</v>
      </c>
      <c r="B6309" t="s">
        <v>24159</v>
      </c>
      <c r="C6309" t="s">
        <v>5718</v>
      </c>
      <c r="D6309" t="s">
        <v>24160</v>
      </c>
      <c r="E6309" t="s">
        <v>105</v>
      </c>
      <c r="F6309" t="s">
        <v>6091</v>
      </c>
      <c r="G6309" s="1">
        <v>45460</v>
      </c>
      <c r="H6309" s="1">
        <v>45460</v>
      </c>
      <c r="I6309" s="1">
        <v>45686</v>
      </c>
      <c r="J6309" s="3" t="s">
        <v>30629</v>
      </c>
      <c r="K6309" s="1"/>
      <c r="L6309" s="1">
        <v>45825</v>
      </c>
      <c r="M6309" s="1">
        <f t="shared" si="246"/>
        <v>45825</v>
      </c>
      <c r="N6309" t="s">
        <v>4</v>
      </c>
      <c r="O6309" t="s">
        <v>30621</v>
      </c>
      <c r="Q6309" t="s">
        <v>5</v>
      </c>
      <c r="R6309" t="s">
        <v>30619</v>
      </c>
      <c r="S6309" t="s">
        <v>142</v>
      </c>
      <c r="T6309" t="s">
        <v>7</v>
      </c>
      <c r="U6309" t="s">
        <v>72</v>
      </c>
      <c r="V6309" t="s">
        <v>9</v>
      </c>
      <c r="W6309" t="s">
        <v>24161</v>
      </c>
      <c r="X6309" t="s">
        <v>24160</v>
      </c>
      <c r="Y6309" t="s">
        <v>10</v>
      </c>
    </row>
    <row r="6310" spans="1:25" x14ac:dyDescent="0.2">
      <c r="A6310" t="s">
        <v>0</v>
      </c>
      <c r="B6310" t="s">
        <v>24282</v>
      </c>
      <c r="C6310" t="s">
        <v>6647</v>
      </c>
      <c r="D6310" t="s">
        <v>24283</v>
      </c>
      <c r="E6310" t="s">
        <v>76</v>
      </c>
      <c r="F6310" t="s">
        <v>2868</v>
      </c>
      <c r="G6310" s="1">
        <v>45460</v>
      </c>
      <c r="H6310" s="1">
        <v>45460</v>
      </c>
      <c r="I6310" s="1">
        <v>45488</v>
      </c>
      <c r="J6310" s="3" t="s">
        <v>30629</v>
      </c>
      <c r="K6310" s="1"/>
      <c r="L6310" s="1">
        <v>45825</v>
      </c>
      <c r="M6310" s="1">
        <f t="shared" si="246"/>
        <v>45825</v>
      </c>
      <c r="N6310" t="s">
        <v>26</v>
      </c>
      <c r="O6310" t="s">
        <v>30621</v>
      </c>
      <c r="Q6310" t="s">
        <v>5</v>
      </c>
      <c r="R6310" t="s">
        <v>30619</v>
      </c>
      <c r="S6310" t="s">
        <v>6137</v>
      </c>
      <c r="T6310" t="s">
        <v>7</v>
      </c>
      <c r="U6310" t="s">
        <v>37</v>
      </c>
      <c r="V6310" t="s">
        <v>9</v>
      </c>
      <c r="W6310" t="s">
        <v>24284</v>
      </c>
      <c r="X6310" t="s">
        <v>24283</v>
      </c>
      <c r="Y6310" t="s">
        <v>31</v>
      </c>
    </row>
    <row r="6311" spans="1:25" x14ac:dyDescent="0.2">
      <c r="A6311" t="s">
        <v>0</v>
      </c>
      <c r="B6311" t="s">
        <v>24285</v>
      </c>
      <c r="C6311" t="s">
        <v>6647</v>
      </c>
      <c r="D6311" t="s">
        <v>24286</v>
      </c>
      <c r="E6311" t="s">
        <v>76</v>
      </c>
      <c r="F6311" t="s">
        <v>2188</v>
      </c>
      <c r="G6311" s="1">
        <v>45460</v>
      </c>
      <c r="H6311" s="1">
        <v>45460</v>
      </c>
      <c r="I6311" s="1">
        <v>45797</v>
      </c>
      <c r="J6311" s="3" t="s">
        <v>30629</v>
      </c>
      <c r="K6311" s="1"/>
      <c r="L6311" s="1">
        <v>45825</v>
      </c>
      <c r="M6311" s="1">
        <f t="shared" si="246"/>
        <v>45825</v>
      </c>
      <c r="N6311" t="s">
        <v>89</v>
      </c>
      <c r="O6311" t="s">
        <v>30621</v>
      </c>
      <c r="Q6311" t="s">
        <v>5</v>
      </c>
      <c r="R6311" t="s">
        <v>30619</v>
      </c>
      <c r="S6311" t="s">
        <v>255</v>
      </c>
      <c r="T6311" t="s">
        <v>7</v>
      </c>
      <c r="U6311" t="s">
        <v>90</v>
      </c>
      <c r="V6311" t="s">
        <v>9</v>
      </c>
      <c r="W6311" t="s">
        <v>24287</v>
      </c>
      <c r="X6311" t="s">
        <v>24288</v>
      </c>
      <c r="Y6311" t="s">
        <v>91</v>
      </c>
    </row>
    <row r="6312" spans="1:25" x14ac:dyDescent="0.2">
      <c r="A6312" t="s">
        <v>0</v>
      </c>
      <c r="B6312" t="s">
        <v>24330</v>
      </c>
      <c r="C6312" t="s">
        <v>24331</v>
      </c>
      <c r="D6312" t="s">
        <v>24332</v>
      </c>
      <c r="E6312" t="s">
        <v>49</v>
      </c>
      <c r="F6312" t="s">
        <v>6059</v>
      </c>
      <c r="G6312" s="1">
        <v>45461</v>
      </c>
      <c r="H6312" s="1">
        <v>45460</v>
      </c>
      <c r="I6312" s="1">
        <v>45781</v>
      </c>
      <c r="J6312" s="3" t="s">
        <v>30629</v>
      </c>
      <c r="K6312" s="1"/>
      <c r="L6312" s="1">
        <v>45825</v>
      </c>
      <c r="M6312" s="1">
        <f t="shared" si="246"/>
        <v>45825</v>
      </c>
      <c r="N6312" t="s">
        <v>448</v>
      </c>
      <c r="O6312" t="s">
        <v>30621</v>
      </c>
      <c r="Q6312" t="s">
        <v>5</v>
      </c>
      <c r="R6312" t="s">
        <v>30619</v>
      </c>
      <c r="S6312" t="s">
        <v>142</v>
      </c>
      <c r="T6312" t="s">
        <v>7</v>
      </c>
      <c r="U6312" t="s">
        <v>8</v>
      </c>
      <c r="V6312" t="s">
        <v>14</v>
      </c>
      <c r="W6312" t="s">
        <v>24333</v>
      </c>
      <c r="X6312" t="s">
        <v>24332</v>
      </c>
      <c r="Y6312" t="s">
        <v>21</v>
      </c>
    </row>
    <row r="6313" spans="1:25" x14ac:dyDescent="0.2">
      <c r="A6313" t="s">
        <v>0</v>
      </c>
      <c r="B6313" t="s">
        <v>24334</v>
      </c>
      <c r="C6313" t="s">
        <v>6501</v>
      </c>
      <c r="D6313" t="s">
        <v>24335</v>
      </c>
      <c r="E6313" t="s">
        <v>49</v>
      </c>
      <c r="F6313" t="s">
        <v>6059</v>
      </c>
      <c r="G6313" s="1">
        <v>45461</v>
      </c>
      <c r="H6313" s="1">
        <v>45460</v>
      </c>
      <c r="I6313" s="1">
        <v>45781</v>
      </c>
      <c r="J6313" s="3" t="s">
        <v>30629</v>
      </c>
      <c r="K6313" s="1"/>
      <c r="L6313" s="1">
        <v>45825</v>
      </c>
      <c r="M6313" s="1">
        <f t="shared" si="246"/>
        <v>45825</v>
      </c>
      <c r="N6313" t="s">
        <v>448</v>
      </c>
      <c r="O6313" t="s">
        <v>30621</v>
      </c>
      <c r="Q6313" t="s">
        <v>5</v>
      </c>
      <c r="R6313" t="s">
        <v>30619</v>
      </c>
      <c r="S6313" t="s">
        <v>24336</v>
      </c>
      <c r="T6313" t="s">
        <v>7</v>
      </c>
      <c r="U6313" t="s">
        <v>8</v>
      </c>
      <c r="V6313" t="s">
        <v>14</v>
      </c>
      <c r="W6313" t="s">
        <v>24333</v>
      </c>
      <c r="X6313" t="s">
        <v>24332</v>
      </c>
      <c r="Y6313" t="s">
        <v>21</v>
      </c>
    </row>
    <row r="6314" spans="1:25" x14ac:dyDescent="0.2">
      <c r="A6314" t="s">
        <v>0</v>
      </c>
      <c r="B6314" t="s">
        <v>24337</v>
      </c>
      <c r="C6314" t="s">
        <v>24338</v>
      </c>
      <c r="D6314" t="s">
        <v>24339</v>
      </c>
      <c r="E6314" t="s">
        <v>49</v>
      </c>
      <c r="F6314" t="s">
        <v>6059</v>
      </c>
      <c r="G6314" s="1">
        <v>45461</v>
      </c>
      <c r="H6314" s="1">
        <v>45460</v>
      </c>
      <c r="I6314" s="1">
        <v>45781</v>
      </c>
      <c r="J6314" s="3" t="s">
        <v>30629</v>
      </c>
      <c r="K6314" s="1"/>
      <c r="L6314" s="1">
        <v>45825</v>
      </c>
      <c r="M6314" s="1">
        <f t="shared" si="246"/>
        <v>45825</v>
      </c>
      <c r="N6314" t="s">
        <v>448</v>
      </c>
      <c r="O6314" t="s">
        <v>30621</v>
      </c>
      <c r="Q6314" t="s">
        <v>5</v>
      </c>
      <c r="R6314" t="s">
        <v>30619</v>
      </c>
      <c r="S6314" t="s">
        <v>180</v>
      </c>
      <c r="T6314" t="s">
        <v>7</v>
      </c>
      <c r="U6314" t="s">
        <v>8</v>
      </c>
      <c r="V6314" t="s">
        <v>14</v>
      </c>
      <c r="W6314" t="s">
        <v>24333</v>
      </c>
      <c r="X6314" t="s">
        <v>24332</v>
      </c>
      <c r="Y6314" t="s">
        <v>21</v>
      </c>
    </row>
    <row r="6315" spans="1:25" x14ac:dyDescent="0.2">
      <c r="A6315" t="s">
        <v>0</v>
      </c>
      <c r="B6315" t="s">
        <v>24416</v>
      </c>
      <c r="C6315" t="s">
        <v>2929</v>
      </c>
      <c r="D6315" t="s">
        <v>24417</v>
      </c>
      <c r="E6315" t="s">
        <v>11</v>
      </c>
      <c r="F6315" t="s">
        <v>24252</v>
      </c>
      <c r="G6315" s="1">
        <v>45461</v>
      </c>
      <c r="H6315" s="1">
        <v>45460</v>
      </c>
      <c r="I6315" s="1">
        <v>45681</v>
      </c>
      <c r="J6315" s="3" t="s">
        <v>30629</v>
      </c>
      <c r="K6315" s="1"/>
      <c r="L6315" s="1">
        <v>45825</v>
      </c>
      <c r="M6315" s="1">
        <f t="shared" si="246"/>
        <v>45825</v>
      </c>
      <c r="N6315" t="s">
        <v>4</v>
      </c>
      <c r="O6315" t="s">
        <v>30621</v>
      </c>
      <c r="Q6315" t="s">
        <v>5</v>
      </c>
      <c r="R6315" t="s">
        <v>30619</v>
      </c>
      <c r="S6315" t="s">
        <v>598</v>
      </c>
      <c r="T6315" t="s">
        <v>7</v>
      </c>
      <c r="U6315" t="s">
        <v>72</v>
      </c>
      <c r="V6315" t="s">
        <v>9</v>
      </c>
      <c r="W6315" t="s">
        <v>24418</v>
      </c>
      <c r="X6315" t="s">
        <v>24417</v>
      </c>
      <c r="Y6315" t="s">
        <v>10</v>
      </c>
    </row>
    <row r="6316" spans="1:25" x14ac:dyDescent="0.2">
      <c r="A6316" t="s">
        <v>0</v>
      </c>
      <c r="B6316" t="s">
        <v>26553</v>
      </c>
      <c r="C6316" t="s">
        <v>6774</v>
      </c>
      <c r="D6316" t="s">
        <v>26554</v>
      </c>
      <c r="E6316" t="s">
        <v>18</v>
      </c>
      <c r="F6316" t="s">
        <v>2162</v>
      </c>
      <c r="G6316" s="1">
        <v>45503</v>
      </c>
      <c r="H6316" s="1">
        <v>45460</v>
      </c>
      <c r="I6316" s="1">
        <v>45770</v>
      </c>
      <c r="J6316" s="3" t="s">
        <v>30629</v>
      </c>
      <c r="K6316" s="1"/>
      <c r="L6316" s="1">
        <v>45825</v>
      </c>
      <c r="M6316" s="1">
        <f t="shared" si="246"/>
        <v>45825</v>
      </c>
      <c r="N6316" t="s">
        <v>4</v>
      </c>
      <c r="O6316" t="s">
        <v>30621</v>
      </c>
      <c r="Q6316" t="s">
        <v>5</v>
      </c>
      <c r="R6316" t="s">
        <v>30619</v>
      </c>
      <c r="S6316" t="s">
        <v>255</v>
      </c>
      <c r="T6316" t="s">
        <v>7</v>
      </c>
      <c r="U6316" t="s">
        <v>8</v>
      </c>
      <c r="V6316" t="s">
        <v>9</v>
      </c>
      <c r="W6316" t="s">
        <v>26555</v>
      </c>
      <c r="X6316" t="s">
        <v>26556</v>
      </c>
      <c r="Y6316" t="s">
        <v>10</v>
      </c>
    </row>
    <row r="6317" spans="1:25" x14ac:dyDescent="0.2">
      <c r="A6317" t="s">
        <v>0</v>
      </c>
      <c r="B6317" t="s">
        <v>27461</v>
      </c>
      <c r="C6317" t="s">
        <v>6786</v>
      </c>
      <c r="D6317" t="s">
        <v>27462</v>
      </c>
      <c r="E6317" t="s">
        <v>18</v>
      </c>
      <c r="F6317" t="s">
        <v>2162</v>
      </c>
      <c r="G6317" s="1">
        <v>45525</v>
      </c>
      <c r="H6317" s="1">
        <v>45460</v>
      </c>
      <c r="I6317" s="1">
        <v>45777</v>
      </c>
      <c r="J6317" s="3" t="s">
        <v>30629</v>
      </c>
      <c r="K6317" s="1"/>
      <c r="L6317" s="1">
        <v>45825</v>
      </c>
      <c r="M6317" s="1">
        <f t="shared" si="246"/>
        <v>45825</v>
      </c>
      <c r="N6317" t="s">
        <v>4</v>
      </c>
      <c r="O6317" t="s">
        <v>30621</v>
      </c>
      <c r="Q6317" t="s">
        <v>5</v>
      </c>
      <c r="R6317" t="s">
        <v>30619</v>
      </c>
      <c r="S6317" t="s">
        <v>255</v>
      </c>
      <c r="T6317" t="s">
        <v>7</v>
      </c>
      <c r="U6317" t="s">
        <v>287</v>
      </c>
      <c r="V6317" t="s">
        <v>9</v>
      </c>
      <c r="W6317" t="s">
        <v>27463</v>
      </c>
      <c r="X6317" t="s">
        <v>27462</v>
      </c>
      <c r="Y6317" t="s">
        <v>10</v>
      </c>
    </row>
    <row r="6318" spans="1:25" x14ac:dyDescent="0.2">
      <c r="A6318" t="s">
        <v>0</v>
      </c>
      <c r="B6318" t="s">
        <v>27471</v>
      </c>
      <c r="C6318" t="s">
        <v>27472</v>
      </c>
      <c r="D6318" t="s">
        <v>27473</v>
      </c>
      <c r="E6318" t="s">
        <v>76</v>
      </c>
      <c r="F6318" t="s">
        <v>2188</v>
      </c>
      <c r="G6318" s="1">
        <v>45525</v>
      </c>
      <c r="H6318" s="1">
        <v>45460</v>
      </c>
      <c r="I6318" s="1">
        <v>45797</v>
      </c>
      <c r="J6318" s="3" t="s">
        <v>30629</v>
      </c>
      <c r="K6318" s="1"/>
      <c r="L6318" s="1">
        <v>45825</v>
      </c>
      <c r="M6318" s="1">
        <f t="shared" si="246"/>
        <v>45825</v>
      </c>
      <c r="N6318" t="s">
        <v>89</v>
      </c>
      <c r="O6318" t="s">
        <v>30621</v>
      </c>
      <c r="Q6318" t="s">
        <v>5</v>
      </c>
      <c r="R6318" t="s">
        <v>30619</v>
      </c>
      <c r="S6318" t="s">
        <v>255</v>
      </c>
      <c r="T6318" t="s">
        <v>7</v>
      </c>
      <c r="U6318" t="s">
        <v>90</v>
      </c>
      <c r="V6318" t="s">
        <v>9</v>
      </c>
      <c r="W6318" t="s">
        <v>27474</v>
      </c>
      <c r="X6318" t="s">
        <v>27475</v>
      </c>
      <c r="Y6318" t="s">
        <v>91</v>
      </c>
    </row>
    <row r="6319" spans="1:25" x14ac:dyDescent="0.2">
      <c r="A6319" t="s">
        <v>0</v>
      </c>
      <c r="B6319" t="s">
        <v>27502</v>
      </c>
      <c r="C6319" t="s">
        <v>447</v>
      </c>
      <c r="D6319" t="s">
        <v>27503</v>
      </c>
      <c r="E6319" t="s">
        <v>18</v>
      </c>
      <c r="F6319" t="s">
        <v>6560</v>
      </c>
      <c r="G6319" s="1">
        <v>45526</v>
      </c>
      <c r="H6319" s="1">
        <v>45460</v>
      </c>
      <c r="I6319" s="1">
        <v>45775</v>
      </c>
      <c r="J6319" s="3" t="s">
        <v>30629</v>
      </c>
      <c r="K6319" s="1"/>
      <c r="L6319" s="1">
        <v>45825</v>
      </c>
      <c r="M6319" s="1">
        <f t="shared" si="246"/>
        <v>45825</v>
      </c>
      <c r="N6319" t="s">
        <v>4</v>
      </c>
      <c r="O6319" t="s">
        <v>30621</v>
      </c>
      <c r="Q6319" t="s">
        <v>5</v>
      </c>
      <c r="R6319" t="s">
        <v>30619</v>
      </c>
      <c r="S6319" t="s">
        <v>255</v>
      </c>
      <c r="T6319" t="s">
        <v>7</v>
      </c>
      <c r="U6319" t="s">
        <v>287</v>
      </c>
      <c r="V6319" t="s">
        <v>9</v>
      </c>
      <c r="W6319" t="s">
        <v>27504</v>
      </c>
      <c r="X6319" t="s">
        <v>27503</v>
      </c>
      <c r="Y6319" t="s">
        <v>10</v>
      </c>
    </row>
    <row r="6320" spans="1:25" x14ac:dyDescent="0.2">
      <c r="A6320" t="s">
        <v>0</v>
      </c>
      <c r="B6320" t="s">
        <v>5066</v>
      </c>
      <c r="C6320" t="s">
        <v>1098</v>
      </c>
      <c r="D6320" t="s">
        <v>5067</v>
      </c>
      <c r="E6320" t="s">
        <v>11</v>
      </c>
      <c r="F6320" t="s">
        <v>137</v>
      </c>
      <c r="G6320" s="1">
        <v>44730</v>
      </c>
      <c r="H6320" s="1">
        <v>44730</v>
      </c>
      <c r="I6320" s="1">
        <v>45055</v>
      </c>
      <c r="J6320" s="3" t="s">
        <v>30629</v>
      </c>
      <c r="K6320" s="1"/>
      <c r="L6320" s="1">
        <v>45826</v>
      </c>
      <c r="M6320" s="1">
        <f>DATE(YEAR(H6320)+3,MONTH(H6320),DAY(H6320))</f>
        <v>45826</v>
      </c>
      <c r="N6320" t="s">
        <v>4</v>
      </c>
      <c r="O6320" t="s">
        <v>30622</v>
      </c>
      <c r="Q6320" t="s">
        <v>5</v>
      </c>
      <c r="R6320" t="s">
        <v>30619</v>
      </c>
      <c r="S6320" t="s">
        <v>858</v>
      </c>
      <c r="T6320" t="s">
        <v>7</v>
      </c>
      <c r="U6320" t="s">
        <v>155</v>
      </c>
      <c r="V6320" t="s">
        <v>9</v>
      </c>
      <c r="W6320" t="s">
        <v>5068</v>
      </c>
      <c r="X6320" t="s">
        <v>5069</v>
      </c>
      <c r="Y6320" t="s">
        <v>10</v>
      </c>
    </row>
    <row r="6321" spans="1:25" x14ac:dyDescent="0.2">
      <c r="A6321" t="s">
        <v>0</v>
      </c>
      <c r="B6321" t="s">
        <v>5498</v>
      </c>
      <c r="C6321" t="s">
        <v>3882</v>
      </c>
      <c r="D6321" t="s">
        <v>5499</v>
      </c>
      <c r="E6321" t="s">
        <v>11</v>
      </c>
      <c r="F6321" t="s">
        <v>5144</v>
      </c>
      <c r="G6321" s="1">
        <v>44750</v>
      </c>
      <c r="H6321" s="1">
        <v>44730</v>
      </c>
      <c r="I6321" s="1">
        <v>45154</v>
      </c>
      <c r="J6321" s="3" t="s">
        <v>30629</v>
      </c>
      <c r="K6321" s="1"/>
      <c r="L6321" s="1">
        <v>45826</v>
      </c>
      <c r="M6321" s="1">
        <f>DATE(YEAR(H6321)+3,MONTH(H6321),DAY(H6321))</f>
        <v>45826</v>
      </c>
      <c r="N6321" t="s">
        <v>89</v>
      </c>
      <c r="O6321" t="s">
        <v>30622</v>
      </c>
      <c r="Q6321" t="s">
        <v>5</v>
      </c>
      <c r="R6321" t="s">
        <v>30619</v>
      </c>
      <c r="S6321" t="s">
        <v>243</v>
      </c>
      <c r="T6321" t="s">
        <v>549</v>
      </c>
      <c r="U6321" t="s">
        <v>118</v>
      </c>
      <c r="V6321" t="s">
        <v>9</v>
      </c>
      <c r="W6321" t="s">
        <v>5500</v>
      </c>
      <c r="X6321" t="s">
        <v>5501</v>
      </c>
      <c r="Y6321" t="s">
        <v>91</v>
      </c>
    </row>
    <row r="6322" spans="1:25" x14ac:dyDescent="0.2">
      <c r="A6322" t="s">
        <v>0</v>
      </c>
      <c r="B6322" t="s">
        <v>24345</v>
      </c>
      <c r="C6322" t="s">
        <v>4197</v>
      </c>
      <c r="D6322" t="s">
        <v>24346</v>
      </c>
      <c r="E6322" t="s">
        <v>54</v>
      </c>
      <c r="F6322" t="s">
        <v>6229</v>
      </c>
      <c r="G6322" s="1">
        <v>45461</v>
      </c>
      <c r="H6322" s="1">
        <v>45461</v>
      </c>
      <c r="I6322" s="1">
        <v>45698</v>
      </c>
      <c r="J6322" s="3" t="s">
        <v>30629</v>
      </c>
      <c r="K6322" s="1"/>
      <c r="L6322" s="1">
        <v>45826</v>
      </c>
      <c r="M6322" s="1">
        <f t="shared" ref="M6322:M6351" si="247">DATE(YEAR(H6322)+1,MONTH(H6322),DAY(H6322))</f>
        <v>45826</v>
      </c>
      <c r="N6322" t="s">
        <v>2383</v>
      </c>
      <c r="O6322" t="s">
        <v>30621</v>
      </c>
      <c r="Q6322" t="s">
        <v>5</v>
      </c>
      <c r="R6322" t="s">
        <v>30619</v>
      </c>
      <c r="S6322" t="s">
        <v>142</v>
      </c>
      <c r="T6322" t="s">
        <v>7</v>
      </c>
      <c r="U6322" t="s">
        <v>72</v>
      </c>
      <c r="V6322" t="s">
        <v>14</v>
      </c>
      <c r="W6322" t="s">
        <v>24347</v>
      </c>
      <c r="X6322" t="s">
        <v>24346</v>
      </c>
      <c r="Y6322" t="s">
        <v>73</v>
      </c>
    </row>
    <row r="6323" spans="1:25" x14ac:dyDescent="0.2">
      <c r="A6323" t="s">
        <v>0</v>
      </c>
      <c r="B6323" t="s">
        <v>24348</v>
      </c>
      <c r="C6323" t="s">
        <v>4197</v>
      </c>
      <c r="D6323" t="s">
        <v>24349</v>
      </c>
      <c r="E6323" t="s">
        <v>54</v>
      </c>
      <c r="F6323" t="s">
        <v>1025</v>
      </c>
      <c r="G6323" s="1">
        <v>45461</v>
      </c>
      <c r="H6323" s="1">
        <v>45461</v>
      </c>
      <c r="I6323" s="1">
        <v>45699</v>
      </c>
      <c r="J6323" s="3" t="s">
        <v>30629</v>
      </c>
      <c r="K6323" s="1"/>
      <c r="L6323" s="1">
        <v>45826</v>
      </c>
      <c r="M6323" s="1">
        <f t="shared" si="247"/>
        <v>45826</v>
      </c>
      <c r="N6323" t="s">
        <v>4</v>
      </c>
      <c r="O6323" t="s">
        <v>30621</v>
      </c>
      <c r="Q6323" t="s">
        <v>5</v>
      </c>
      <c r="R6323" t="s">
        <v>30619</v>
      </c>
      <c r="S6323" t="s">
        <v>179</v>
      </c>
      <c r="T6323" t="s">
        <v>7</v>
      </c>
      <c r="U6323" t="s">
        <v>77</v>
      </c>
      <c r="V6323" t="s">
        <v>14</v>
      </c>
      <c r="W6323" t="s">
        <v>24350</v>
      </c>
      <c r="X6323" t="s">
        <v>24351</v>
      </c>
      <c r="Y6323" t="s">
        <v>10</v>
      </c>
    </row>
    <row r="6324" spans="1:25" x14ac:dyDescent="0.2">
      <c r="A6324" t="s">
        <v>0</v>
      </c>
      <c r="B6324" t="s">
        <v>24352</v>
      </c>
      <c r="C6324" t="s">
        <v>440</v>
      </c>
      <c r="D6324" t="s">
        <v>24353</v>
      </c>
      <c r="E6324" t="s">
        <v>105</v>
      </c>
      <c r="F6324" t="s">
        <v>4182</v>
      </c>
      <c r="G6324" s="1">
        <v>45461</v>
      </c>
      <c r="H6324" s="1">
        <v>45461</v>
      </c>
      <c r="I6324" s="1">
        <v>45819</v>
      </c>
      <c r="J6324" s="3" t="s">
        <v>30629</v>
      </c>
      <c r="K6324" s="1"/>
      <c r="L6324" s="1">
        <v>45826</v>
      </c>
      <c r="M6324" s="1">
        <f t="shared" si="247"/>
        <v>45826</v>
      </c>
      <c r="N6324" t="s">
        <v>4</v>
      </c>
      <c r="O6324" t="s">
        <v>30621</v>
      </c>
      <c r="Q6324" t="s">
        <v>5</v>
      </c>
      <c r="R6324" t="s">
        <v>30619</v>
      </c>
      <c r="S6324" t="s">
        <v>179</v>
      </c>
      <c r="T6324" t="s">
        <v>7</v>
      </c>
      <c r="U6324" t="s">
        <v>72</v>
      </c>
      <c r="V6324" t="s">
        <v>9</v>
      </c>
      <c r="W6324" t="s">
        <v>24354</v>
      </c>
      <c r="X6324" t="s">
        <v>24353</v>
      </c>
      <c r="Y6324" t="s">
        <v>10</v>
      </c>
    </row>
    <row r="6325" spans="1:25" x14ac:dyDescent="0.2">
      <c r="A6325" t="s">
        <v>0</v>
      </c>
      <c r="B6325" t="s">
        <v>24355</v>
      </c>
      <c r="C6325" t="s">
        <v>689</v>
      </c>
      <c r="D6325" t="s">
        <v>24356</v>
      </c>
      <c r="E6325" t="s">
        <v>11</v>
      </c>
      <c r="F6325" t="s">
        <v>6756</v>
      </c>
      <c r="G6325" s="1">
        <v>45461</v>
      </c>
      <c r="H6325" s="1">
        <v>45461</v>
      </c>
      <c r="I6325" s="1">
        <v>45722</v>
      </c>
      <c r="J6325" s="3" t="s">
        <v>30629</v>
      </c>
      <c r="K6325" s="1"/>
      <c r="L6325" s="1">
        <v>45826</v>
      </c>
      <c r="M6325" s="1">
        <f t="shared" si="247"/>
        <v>45826</v>
      </c>
      <c r="N6325" t="s">
        <v>2383</v>
      </c>
      <c r="O6325" t="s">
        <v>30621</v>
      </c>
      <c r="Q6325" t="s">
        <v>5</v>
      </c>
      <c r="R6325" t="s">
        <v>30619</v>
      </c>
      <c r="S6325" t="s">
        <v>5830</v>
      </c>
      <c r="T6325" t="s">
        <v>7</v>
      </c>
      <c r="U6325" t="s">
        <v>72</v>
      </c>
      <c r="V6325" t="s">
        <v>14</v>
      </c>
      <c r="W6325" t="s">
        <v>24357</v>
      </c>
      <c r="X6325" t="s">
        <v>24356</v>
      </c>
      <c r="Y6325" t="s">
        <v>73</v>
      </c>
    </row>
    <row r="6326" spans="1:25" x14ac:dyDescent="0.2">
      <c r="A6326" t="s">
        <v>0</v>
      </c>
      <c r="B6326" t="s">
        <v>24358</v>
      </c>
      <c r="C6326" t="s">
        <v>4223</v>
      </c>
      <c r="D6326" t="s">
        <v>24359</v>
      </c>
      <c r="E6326" t="s">
        <v>11</v>
      </c>
      <c r="F6326" t="s">
        <v>1040</v>
      </c>
      <c r="G6326" s="1">
        <v>45461</v>
      </c>
      <c r="H6326" s="1">
        <v>45461</v>
      </c>
      <c r="I6326" s="1">
        <v>45776</v>
      </c>
      <c r="J6326" s="3" t="s">
        <v>30629</v>
      </c>
      <c r="K6326" s="1"/>
      <c r="L6326" s="1">
        <v>45826</v>
      </c>
      <c r="M6326" s="1">
        <f t="shared" si="247"/>
        <v>45826</v>
      </c>
      <c r="N6326" t="s">
        <v>448</v>
      </c>
      <c r="O6326" t="s">
        <v>30621</v>
      </c>
      <c r="Q6326" t="s">
        <v>5</v>
      </c>
      <c r="R6326" t="s">
        <v>30619</v>
      </c>
      <c r="S6326" t="s">
        <v>179</v>
      </c>
      <c r="T6326" t="s">
        <v>7</v>
      </c>
      <c r="U6326" t="s">
        <v>8</v>
      </c>
      <c r="V6326" t="s">
        <v>14</v>
      </c>
      <c r="W6326" t="s">
        <v>24360</v>
      </c>
      <c r="X6326" t="s">
        <v>24359</v>
      </c>
      <c r="Y6326" t="s">
        <v>21</v>
      </c>
    </row>
    <row r="6327" spans="1:25" x14ac:dyDescent="0.2">
      <c r="A6327" t="s">
        <v>0</v>
      </c>
      <c r="B6327" t="s">
        <v>24361</v>
      </c>
      <c r="C6327" t="s">
        <v>4486</v>
      </c>
      <c r="D6327" t="s">
        <v>24362</v>
      </c>
      <c r="E6327" t="s">
        <v>105</v>
      </c>
      <c r="F6327" t="s">
        <v>2095</v>
      </c>
      <c r="G6327" s="1">
        <v>45461</v>
      </c>
      <c r="H6327" s="1">
        <v>45461</v>
      </c>
      <c r="I6327" s="1">
        <v>45461</v>
      </c>
      <c r="J6327" s="1" t="s">
        <v>30628</v>
      </c>
      <c r="K6327" s="1"/>
      <c r="L6327" s="1">
        <v>45644</v>
      </c>
      <c r="M6327" s="1">
        <f t="shared" si="247"/>
        <v>45826</v>
      </c>
      <c r="N6327" t="s">
        <v>873</v>
      </c>
      <c r="O6327" t="s">
        <v>30621</v>
      </c>
      <c r="Q6327" t="s">
        <v>5</v>
      </c>
      <c r="R6327" t="s">
        <v>30620</v>
      </c>
      <c r="S6327" t="s">
        <v>481</v>
      </c>
      <c r="T6327" t="s">
        <v>7</v>
      </c>
      <c r="U6327" t="s">
        <v>56</v>
      </c>
      <c r="V6327" t="s">
        <v>14</v>
      </c>
      <c r="W6327" t="s">
        <v>24363</v>
      </c>
      <c r="X6327" t="s">
        <v>24364</v>
      </c>
      <c r="Y6327" t="s">
        <v>98</v>
      </c>
    </row>
    <row r="6328" spans="1:25" x14ac:dyDescent="0.2">
      <c r="A6328" t="s">
        <v>0</v>
      </c>
      <c r="B6328" t="s">
        <v>24365</v>
      </c>
      <c r="C6328" t="s">
        <v>1404</v>
      </c>
      <c r="D6328" t="s">
        <v>24366</v>
      </c>
      <c r="E6328" t="s">
        <v>11</v>
      </c>
      <c r="F6328" t="s">
        <v>4601</v>
      </c>
      <c r="G6328" s="1">
        <v>45461</v>
      </c>
      <c r="H6328" s="1">
        <v>45461</v>
      </c>
      <c r="I6328" s="1">
        <v>45748</v>
      </c>
      <c r="J6328" s="3" t="s">
        <v>30629</v>
      </c>
      <c r="K6328" s="1"/>
      <c r="L6328" s="1">
        <v>45826</v>
      </c>
      <c r="M6328" s="1">
        <f t="shared" si="247"/>
        <v>45826</v>
      </c>
      <c r="N6328" t="s">
        <v>26</v>
      </c>
      <c r="O6328" t="s">
        <v>30621</v>
      </c>
      <c r="Q6328" t="s">
        <v>5</v>
      </c>
      <c r="R6328" t="s">
        <v>30619</v>
      </c>
      <c r="S6328" t="s">
        <v>2215</v>
      </c>
      <c r="T6328" t="s">
        <v>7</v>
      </c>
      <c r="U6328" t="s">
        <v>37</v>
      </c>
      <c r="V6328" t="s">
        <v>9</v>
      </c>
      <c r="W6328" t="s">
        <v>24367</v>
      </c>
      <c r="X6328" t="s">
        <v>24366</v>
      </c>
      <c r="Y6328" t="s">
        <v>31</v>
      </c>
    </row>
    <row r="6329" spans="1:25" x14ac:dyDescent="0.2">
      <c r="A6329" t="s">
        <v>0</v>
      </c>
      <c r="B6329" t="s">
        <v>24368</v>
      </c>
      <c r="C6329" t="s">
        <v>779</v>
      </c>
      <c r="D6329" t="s">
        <v>24369</v>
      </c>
      <c r="E6329" t="s">
        <v>24</v>
      </c>
      <c r="F6329" t="s">
        <v>2914</v>
      </c>
      <c r="G6329" s="1">
        <v>45461</v>
      </c>
      <c r="H6329" s="1">
        <v>45461</v>
      </c>
      <c r="I6329" s="1">
        <v>45461</v>
      </c>
      <c r="J6329" s="1" t="s">
        <v>30628</v>
      </c>
      <c r="K6329" s="1"/>
      <c r="L6329" s="1">
        <v>45826</v>
      </c>
      <c r="M6329" s="1">
        <f t="shared" si="247"/>
        <v>45826</v>
      </c>
      <c r="N6329" t="s">
        <v>63</v>
      </c>
      <c r="O6329" t="s">
        <v>30621</v>
      </c>
      <c r="Q6329" t="s">
        <v>5</v>
      </c>
      <c r="R6329" t="s">
        <v>30620</v>
      </c>
      <c r="S6329" t="s">
        <v>5985</v>
      </c>
      <c r="T6329" t="s">
        <v>64</v>
      </c>
      <c r="U6329" t="s">
        <v>65</v>
      </c>
      <c r="V6329" t="s">
        <v>111</v>
      </c>
      <c r="W6329" t="s">
        <v>41</v>
      </c>
      <c r="X6329" t="s">
        <v>41</v>
      </c>
      <c r="Y6329" t="s">
        <v>41</v>
      </c>
    </row>
    <row r="6330" spans="1:25" x14ac:dyDescent="0.2">
      <c r="A6330" t="s">
        <v>0</v>
      </c>
      <c r="B6330" t="s">
        <v>24370</v>
      </c>
      <c r="C6330" t="s">
        <v>24371</v>
      </c>
      <c r="D6330" t="s">
        <v>24372</v>
      </c>
      <c r="E6330" t="s">
        <v>24</v>
      </c>
      <c r="F6330" t="s">
        <v>2914</v>
      </c>
      <c r="G6330" s="1">
        <v>45461</v>
      </c>
      <c r="H6330" s="1">
        <v>45461</v>
      </c>
      <c r="I6330" s="1">
        <v>45461</v>
      </c>
      <c r="J6330" s="1" t="s">
        <v>30628</v>
      </c>
      <c r="K6330" s="1"/>
      <c r="L6330" s="1">
        <v>45826</v>
      </c>
      <c r="M6330" s="1">
        <f t="shared" si="247"/>
        <v>45826</v>
      </c>
      <c r="N6330" t="s">
        <v>63</v>
      </c>
      <c r="O6330" t="s">
        <v>30621</v>
      </c>
      <c r="Q6330" t="s">
        <v>5</v>
      </c>
      <c r="R6330" t="s">
        <v>30620</v>
      </c>
      <c r="S6330" t="s">
        <v>5985</v>
      </c>
      <c r="T6330" t="s">
        <v>64</v>
      </c>
      <c r="U6330" t="s">
        <v>65</v>
      </c>
      <c r="V6330" t="s">
        <v>66</v>
      </c>
      <c r="W6330" t="s">
        <v>41</v>
      </c>
      <c r="X6330" t="s">
        <v>41</v>
      </c>
      <c r="Y6330" t="s">
        <v>41</v>
      </c>
    </row>
    <row r="6331" spans="1:25" x14ac:dyDescent="0.2">
      <c r="A6331" t="s">
        <v>0</v>
      </c>
      <c r="B6331" t="s">
        <v>24373</v>
      </c>
      <c r="C6331" t="s">
        <v>4515</v>
      </c>
      <c r="D6331" t="s">
        <v>24374</v>
      </c>
      <c r="E6331" t="s">
        <v>11</v>
      </c>
      <c r="F6331" t="s">
        <v>4667</v>
      </c>
      <c r="G6331" s="1">
        <v>45461</v>
      </c>
      <c r="H6331" s="1">
        <v>45461</v>
      </c>
      <c r="I6331" s="1">
        <v>45736</v>
      </c>
      <c r="J6331" s="3" t="s">
        <v>30629</v>
      </c>
      <c r="K6331" s="1"/>
      <c r="L6331" s="1">
        <v>45826</v>
      </c>
      <c r="M6331" s="1">
        <f t="shared" si="247"/>
        <v>45826</v>
      </c>
      <c r="N6331" t="s">
        <v>448</v>
      </c>
      <c r="O6331" t="s">
        <v>30621</v>
      </c>
      <c r="Q6331" t="s">
        <v>5</v>
      </c>
      <c r="R6331" t="s">
        <v>30619</v>
      </c>
      <c r="S6331" t="s">
        <v>179</v>
      </c>
      <c r="T6331" t="s">
        <v>7</v>
      </c>
      <c r="U6331" t="s">
        <v>8</v>
      </c>
      <c r="V6331" t="s">
        <v>14</v>
      </c>
      <c r="W6331" t="s">
        <v>24375</v>
      </c>
      <c r="X6331" t="s">
        <v>24374</v>
      </c>
      <c r="Y6331" t="s">
        <v>21</v>
      </c>
    </row>
    <row r="6332" spans="1:25" x14ac:dyDescent="0.2">
      <c r="A6332" t="s">
        <v>0</v>
      </c>
      <c r="B6332" t="s">
        <v>24376</v>
      </c>
      <c r="C6332" t="s">
        <v>24377</v>
      </c>
      <c r="D6332" t="s">
        <v>24378</v>
      </c>
      <c r="E6332" t="s">
        <v>11</v>
      </c>
      <c r="F6332" t="s">
        <v>4667</v>
      </c>
      <c r="G6332" s="1">
        <v>45461</v>
      </c>
      <c r="H6332" s="1">
        <v>45461</v>
      </c>
      <c r="I6332" s="1">
        <v>45735</v>
      </c>
      <c r="J6332" s="3" t="s">
        <v>30629</v>
      </c>
      <c r="K6332" s="1"/>
      <c r="L6332" s="1">
        <v>45826</v>
      </c>
      <c r="M6332" s="1">
        <f t="shared" si="247"/>
        <v>45826</v>
      </c>
      <c r="N6332" t="s">
        <v>448</v>
      </c>
      <c r="O6332" t="s">
        <v>30621</v>
      </c>
      <c r="Q6332" t="s">
        <v>5</v>
      </c>
      <c r="R6332" t="s">
        <v>30619</v>
      </c>
      <c r="S6332" t="s">
        <v>179</v>
      </c>
      <c r="T6332" t="s">
        <v>327</v>
      </c>
      <c r="U6332" t="s">
        <v>1655</v>
      </c>
      <c r="V6332" t="s">
        <v>14</v>
      </c>
      <c r="W6332" t="s">
        <v>24379</v>
      </c>
      <c r="X6332" t="s">
        <v>24378</v>
      </c>
      <c r="Y6332" t="s">
        <v>21</v>
      </c>
    </row>
    <row r="6333" spans="1:25" x14ac:dyDescent="0.2">
      <c r="A6333" t="s">
        <v>0</v>
      </c>
      <c r="B6333" t="s">
        <v>24380</v>
      </c>
      <c r="C6333" t="s">
        <v>1905</v>
      </c>
      <c r="D6333" t="s">
        <v>24381</v>
      </c>
      <c r="E6333" t="s">
        <v>105</v>
      </c>
      <c r="F6333" t="s">
        <v>1020</v>
      </c>
      <c r="G6333" s="1">
        <v>45461</v>
      </c>
      <c r="H6333" s="1">
        <v>45461</v>
      </c>
      <c r="I6333" s="1">
        <v>45629</v>
      </c>
      <c r="J6333" s="3" t="s">
        <v>30629</v>
      </c>
      <c r="K6333" s="1"/>
      <c r="L6333" s="1">
        <v>45644</v>
      </c>
      <c r="M6333" s="1">
        <f t="shared" si="247"/>
        <v>45826</v>
      </c>
      <c r="N6333" t="s">
        <v>448</v>
      </c>
      <c r="O6333" t="s">
        <v>30621</v>
      </c>
      <c r="Q6333" t="s">
        <v>5</v>
      </c>
      <c r="R6333" t="s">
        <v>30619</v>
      </c>
      <c r="S6333" t="s">
        <v>5975</v>
      </c>
      <c r="T6333" t="s">
        <v>7</v>
      </c>
      <c r="U6333" t="s">
        <v>8</v>
      </c>
      <c r="V6333" t="s">
        <v>14</v>
      </c>
      <c r="W6333" t="s">
        <v>24382</v>
      </c>
      <c r="X6333" t="s">
        <v>24381</v>
      </c>
      <c r="Y6333" t="s">
        <v>21</v>
      </c>
    </row>
    <row r="6334" spans="1:25" x14ac:dyDescent="0.2">
      <c r="A6334" t="s">
        <v>0</v>
      </c>
      <c r="B6334" t="s">
        <v>24399</v>
      </c>
      <c r="C6334" t="s">
        <v>4590</v>
      </c>
      <c r="D6334" t="s">
        <v>24400</v>
      </c>
      <c r="E6334" t="s">
        <v>466</v>
      </c>
      <c r="F6334" t="s">
        <v>2030</v>
      </c>
      <c r="G6334" s="1">
        <v>45461</v>
      </c>
      <c r="H6334" s="1">
        <v>45461</v>
      </c>
      <c r="I6334" s="1">
        <v>45461</v>
      </c>
      <c r="J6334" s="1" t="s">
        <v>30628</v>
      </c>
      <c r="K6334" s="1"/>
      <c r="L6334" s="1">
        <v>45826</v>
      </c>
      <c r="M6334" s="1">
        <f t="shared" si="247"/>
        <v>45826</v>
      </c>
      <c r="N6334" t="s">
        <v>4</v>
      </c>
      <c r="O6334" t="s">
        <v>30621</v>
      </c>
      <c r="Q6334" t="s">
        <v>5</v>
      </c>
      <c r="R6334" t="s">
        <v>30620</v>
      </c>
      <c r="S6334" t="s">
        <v>1703</v>
      </c>
      <c r="T6334" t="s">
        <v>7</v>
      </c>
      <c r="U6334" t="s">
        <v>60</v>
      </c>
      <c r="V6334" t="s">
        <v>14</v>
      </c>
      <c r="W6334" t="s">
        <v>24401</v>
      </c>
      <c r="X6334" t="s">
        <v>24402</v>
      </c>
      <c r="Y6334" t="s">
        <v>10</v>
      </c>
    </row>
    <row r="6335" spans="1:25" x14ac:dyDescent="0.2">
      <c r="A6335" t="s">
        <v>0</v>
      </c>
      <c r="B6335" t="s">
        <v>24471</v>
      </c>
      <c r="C6335" t="s">
        <v>24472</v>
      </c>
      <c r="D6335" t="s">
        <v>24473</v>
      </c>
      <c r="E6335" t="s">
        <v>466</v>
      </c>
      <c r="F6335" t="s">
        <v>1018</v>
      </c>
      <c r="G6335" s="1">
        <v>45462</v>
      </c>
      <c r="H6335" s="1">
        <v>45461</v>
      </c>
      <c r="I6335" s="1">
        <v>45461</v>
      </c>
      <c r="J6335" s="1" t="s">
        <v>30628</v>
      </c>
      <c r="K6335" s="1"/>
      <c r="L6335" s="1">
        <v>45826</v>
      </c>
      <c r="M6335" s="1">
        <f t="shared" si="247"/>
        <v>45826</v>
      </c>
      <c r="N6335" t="s">
        <v>448</v>
      </c>
      <c r="O6335" t="s">
        <v>30621</v>
      </c>
      <c r="Q6335" t="s">
        <v>5</v>
      </c>
      <c r="R6335" t="s">
        <v>30620</v>
      </c>
      <c r="S6335" t="s">
        <v>6125</v>
      </c>
      <c r="T6335" t="s">
        <v>327</v>
      </c>
      <c r="U6335" t="s">
        <v>1655</v>
      </c>
      <c r="V6335" t="s">
        <v>14</v>
      </c>
      <c r="W6335" t="s">
        <v>24474</v>
      </c>
      <c r="X6335" s="2" t="s">
        <v>24475</v>
      </c>
      <c r="Y6335" t="s">
        <v>21</v>
      </c>
    </row>
    <row r="6336" spans="1:25" x14ac:dyDescent="0.2">
      <c r="A6336" t="s">
        <v>0</v>
      </c>
      <c r="B6336" t="s">
        <v>24510</v>
      </c>
      <c r="C6336" t="s">
        <v>5988</v>
      </c>
      <c r="D6336" t="s">
        <v>24511</v>
      </c>
      <c r="E6336" t="s">
        <v>52</v>
      </c>
      <c r="F6336" t="s">
        <v>290</v>
      </c>
      <c r="G6336" s="1">
        <v>45463</v>
      </c>
      <c r="H6336" s="1">
        <v>45461</v>
      </c>
      <c r="I6336" s="1">
        <v>45814</v>
      </c>
      <c r="J6336" s="3" t="s">
        <v>30629</v>
      </c>
      <c r="K6336" s="1"/>
      <c r="L6336" s="1">
        <v>45826</v>
      </c>
      <c r="M6336" s="1">
        <f t="shared" si="247"/>
        <v>45826</v>
      </c>
      <c r="N6336" t="s">
        <v>26</v>
      </c>
      <c r="O6336" t="s">
        <v>30621</v>
      </c>
      <c r="Q6336" t="s">
        <v>5</v>
      </c>
      <c r="R6336" t="s">
        <v>30619</v>
      </c>
      <c r="S6336" t="s">
        <v>99</v>
      </c>
      <c r="T6336" t="s">
        <v>7</v>
      </c>
      <c r="U6336" t="s">
        <v>5285</v>
      </c>
      <c r="V6336" t="s">
        <v>9</v>
      </c>
      <c r="W6336" t="s">
        <v>24512</v>
      </c>
      <c r="X6336" t="s">
        <v>24513</v>
      </c>
      <c r="Y6336" t="s">
        <v>31</v>
      </c>
    </row>
    <row r="6337" spans="1:25" x14ac:dyDescent="0.2">
      <c r="A6337" t="s">
        <v>0</v>
      </c>
      <c r="B6337" t="s">
        <v>24514</v>
      </c>
      <c r="C6337" t="s">
        <v>5988</v>
      </c>
      <c r="D6337" t="s">
        <v>24515</v>
      </c>
      <c r="E6337" t="s">
        <v>52</v>
      </c>
      <c r="F6337" t="s">
        <v>290</v>
      </c>
      <c r="G6337" s="1">
        <v>45463</v>
      </c>
      <c r="H6337" s="1">
        <v>45461</v>
      </c>
      <c r="I6337" s="1">
        <v>45814</v>
      </c>
      <c r="J6337" s="3" t="s">
        <v>30629</v>
      </c>
      <c r="K6337" s="1"/>
      <c r="L6337" s="1">
        <v>45553</v>
      </c>
      <c r="M6337" s="1">
        <f t="shared" si="247"/>
        <v>45826</v>
      </c>
      <c r="N6337" t="s">
        <v>26</v>
      </c>
      <c r="O6337" t="s">
        <v>30621</v>
      </c>
      <c r="Q6337" t="s">
        <v>5</v>
      </c>
      <c r="R6337" t="s">
        <v>30619</v>
      </c>
      <c r="S6337" t="s">
        <v>6498</v>
      </c>
      <c r="T6337" t="s">
        <v>7</v>
      </c>
      <c r="U6337" t="s">
        <v>177</v>
      </c>
      <c r="V6337" t="s">
        <v>9</v>
      </c>
      <c r="W6337" t="s">
        <v>24516</v>
      </c>
      <c r="X6337" t="s">
        <v>24517</v>
      </c>
      <c r="Y6337" t="s">
        <v>31</v>
      </c>
    </row>
    <row r="6338" spans="1:25" x14ac:dyDescent="0.2">
      <c r="A6338" t="s">
        <v>0</v>
      </c>
      <c r="B6338" t="s">
        <v>24524</v>
      </c>
      <c r="C6338" t="s">
        <v>6768</v>
      </c>
      <c r="D6338" t="s">
        <v>24525</v>
      </c>
      <c r="E6338" t="s">
        <v>24</v>
      </c>
      <c r="F6338" t="s">
        <v>233</v>
      </c>
      <c r="G6338" s="1">
        <v>45463</v>
      </c>
      <c r="H6338" s="1">
        <v>45461</v>
      </c>
      <c r="I6338" s="1">
        <v>45755</v>
      </c>
      <c r="J6338" s="3" t="s">
        <v>30629</v>
      </c>
      <c r="K6338" s="1"/>
      <c r="L6338" s="1">
        <v>45826</v>
      </c>
      <c r="M6338" s="1">
        <f t="shared" si="247"/>
        <v>45826</v>
      </c>
      <c r="N6338" t="s">
        <v>4</v>
      </c>
      <c r="O6338" t="s">
        <v>30621</v>
      </c>
      <c r="Q6338" t="s">
        <v>5</v>
      </c>
      <c r="R6338" t="s">
        <v>30619</v>
      </c>
      <c r="S6338" t="s">
        <v>255</v>
      </c>
      <c r="T6338" t="s">
        <v>7</v>
      </c>
      <c r="U6338" t="s">
        <v>287</v>
      </c>
      <c r="V6338" t="s">
        <v>9</v>
      </c>
      <c r="W6338" t="s">
        <v>24526</v>
      </c>
      <c r="X6338" t="s">
        <v>24525</v>
      </c>
      <c r="Y6338" t="s">
        <v>10</v>
      </c>
    </row>
    <row r="6339" spans="1:25" x14ac:dyDescent="0.2">
      <c r="A6339" t="s">
        <v>0</v>
      </c>
      <c r="B6339" t="s">
        <v>24527</v>
      </c>
      <c r="C6339" t="s">
        <v>6768</v>
      </c>
      <c r="D6339" t="s">
        <v>24528</v>
      </c>
      <c r="E6339" t="s">
        <v>24</v>
      </c>
      <c r="F6339" t="s">
        <v>233</v>
      </c>
      <c r="G6339" s="1">
        <v>45463</v>
      </c>
      <c r="H6339" s="1">
        <v>45461</v>
      </c>
      <c r="I6339" s="1">
        <v>45768</v>
      </c>
      <c r="J6339" s="3" t="s">
        <v>30629</v>
      </c>
      <c r="K6339" s="1"/>
      <c r="L6339" s="1">
        <v>45826</v>
      </c>
      <c r="M6339" s="1">
        <f t="shared" si="247"/>
        <v>45826</v>
      </c>
      <c r="N6339" t="s">
        <v>4</v>
      </c>
      <c r="O6339" t="s">
        <v>30621</v>
      </c>
      <c r="Q6339" t="s">
        <v>5</v>
      </c>
      <c r="R6339" t="s">
        <v>30619</v>
      </c>
      <c r="S6339" t="s">
        <v>255</v>
      </c>
      <c r="T6339" t="s">
        <v>7</v>
      </c>
      <c r="U6339" t="s">
        <v>287</v>
      </c>
      <c r="V6339" t="s">
        <v>9</v>
      </c>
      <c r="W6339" t="s">
        <v>24529</v>
      </c>
      <c r="X6339" t="s">
        <v>24528</v>
      </c>
      <c r="Y6339" t="s">
        <v>10</v>
      </c>
    </row>
    <row r="6340" spans="1:25" x14ac:dyDescent="0.2">
      <c r="A6340" t="s">
        <v>0</v>
      </c>
      <c r="B6340" t="s">
        <v>24957</v>
      </c>
      <c r="C6340" t="s">
        <v>24958</v>
      </c>
      <c r="D6340" t="s">
        <v>24959</v>
      </c>
      <c r="E6340" t="s">
        <v>11</v>
      </c>
      <c r="F6340" t="s">
        <v>1040</v>
      </c>
      <c r="G6340" s="1">
        <v>45470</v>
      </c>
      <c r="H6340" s="1">
        <v>45461</v>
      </c>
      <c r="I6340" s="1">
        <v>45461</v>
      </c>
      <c r="J6340" s="1" t="s">
        <v>30628</v>
      </c>
      <c r="K6340" s="1"/>
      <c r="L6340" s="1">
        <v>45826</v>
      </c>
      <c r="M6340" s="1">
        <f t="shared" si="247"/>
        <v>45826</v>
      </c>
      <c r="N6340" t="s">
        <v>448</v>
      </c>
      <c r="O6340" t="s">
        <v>30621</v>
      </c>
      <c r="Q6340" t="s">
        <v>5</v>
      </c>
      <c r="R6340" t="s">
        <v>30620</v>
      </c>
      <c r="S6340" t="s">
        <v>7205</v>
      </c>
      <c r="T6340" t="s">
        <v>7</v>
      </c>
      <c r="U6340" t="s">
        <v>8</v>
      </c>
      <c r="V6340" t="s">
        <v>14</v>
      </c>
      <c r="W6340" t="s">
        <v>24960</v>
      </c>
      <c r="X6340" t="s">
        <v>24959</v>
      </c>
      <c r="Y6340" t="s">
        <v>21</v>
      </c>
    </row>
    <row r="6341" spans="1:25" x14ac:dyDescent="0.2">
      <c r="A6341" t="s">
        <v>0</v>
      </c>
      <c r="B6341" t="s">
        <v>26513</v>
      </c>
      <c r="C6341" t="s">
        <v>26514</v>
      </c>
      <c r="D6341" t="s">
        <v>26515</v>
      </c>
      <c r="E6341" t="s">
        <v>466</v>
      </c>
      <c r="F6341" t="s">
        <v>803</v>
      </c>
      <c r="G6341" s="1">
        <v>45502</v>
      </c>
      <c r="H6341" s="1">
        <v>45461</v>
      </c>
      <c r="I6341" s="1">
        <v>45804</v>
      </c>
      <c r="J6341" s="3" t="s">
        <v>30629</v>
      </c>
      <c r="K6341" s="1"/>
      <c r="L6341" s="1">
        <v>45826</v>
      </c>
      <c r="M6341" s="1">
        <f t="shared" si="247"/>
        <v>45826</v>
      </c>
      <c r="N6341" t="s">
        <v>26</v>
      </c>
      <c r="O6341" t="s">
        <v>30621</v>
      </c>
      <c r="Q6341" t="s">
        <v>5</v>
      </c>
      <c r="R6341" t="s">
        <v>30619</v>
      </c>
      <c r="S6341" t="s">
        <v>138</v>
      </c>
      <c r="T6341" t="s">
        <v>7</v>
      </c>
      <c r="U6341" t="s">
        <v>2525</v>
      </c>
      <c r="V6341" t="s">
        <v>9</v>
      </c>
      <c r="W6341" t="s">
        <v>26516</v>
      </c>
      <c r="X6341" t="s">
        <v>26517</v>
      </c>
      <c r="Y6341" t="s">
        <v>31</v>
      </c>
    </row>
    <row r="6342" spans="1:25" x14ac:dyDescent="0.2">
      <c r="A6342" t="s">
        <v>0</v>
      </c>
      <c r="B6342" t="s">
        <v>26541</v>
      </c>
      <c r="C6342" t="s">
        <v>3848</v>
      </c>
      <c r="D6342" t="s">
        <v>26542</v>
      </c>
      <c r="E6342" t="s">
        <v>18</v>
      </c>
      <c r="F6342" t="s">
        <v>909</v>
      </c>
      <c r="G6342" s="1">
        <v>45503</v>
      </c>
      <c r="H6342" s="1">
        <v>45461</v>
      </c>
      <c r="I6342" s="1">
        <v>45776</v>
      </c>
      <c r="J6342" s="3" t="s">
        <v>30629</v>
      </c>
      <c r="K6342" s="1"/>
      <c r="L6342" s="1">
        <v>45826</v>
      </c>
      <c r="M6342" s="1">
        <f t="shared" si="247"/>
        <v>45826</v>
      </c>
      <c r="N6342" t="s">
        <v>4</v>
      </c>
      <c r="O6342" t="s">
        <v>30621</v>
      </c>
      <c r="Q6342" t="s">
        <v>5</v>
      </c>
      <c r="R6342" t="s">
        <v>30619</v>
      </c>
      <c r="S6342" t="s">
        <v>138</v>
      </c>
      <c r="T6342" t="s">
        <v>7</v>
      </c>
      <c r="U6342" t="s">
        <v>8</v>
      </c>
      <c r="V6342" t="s">
        <v>9</v>
      </c>
      <c r="W6342" t="s">
        <v>26543</v>
      </c>
      <c r="X6342" t="s">
        <v>26542</v>
      </c>
      <c r="Y6342" t="s">
        <v>10</v>
      </c>
    </row>
    <row r="6343" spans="1:25" x14ac:dyDescent="0.2">
      <c r="A6343" t="s">
        <v>0</v>
      </c>
      <c r="B6343" t="s">
        <v>26544</v>
      </c>
      <c r="C6343" t="s">
        <v>1873</v>
      </c>
      <c r="D6343" t="s">
        <v>26545</v>
      </c>
      <c r="E6343" t="s">
        <v>18</v>
      </c>
      <c r="F6343" t="s">
        <v>26546</v>
      </c>
      <c r="G6343" s="1">
        <v>45503</v>
      </c>
      <c r="H6343" s="1">
        <v>45461</v>
      </c>
      <c r="I6343" s="1">
        <v>45670</v>
      </c>
      <c r="J6343" s="3" t="s">
        <v>30629</v>
      </c>
      <c r="K6343" s="1"/>
      <c r="L6343" s="1">
        <v>45826</v>
      </c>
      <c r="M6343" s="1">
        <f t="shared" si="247"/>
        <v>45826</v>
      </c>
      <c r="N6343" t="s">
        <v>4</v>
      </c>
      <c r="O6343" t="s">
        <v>30621</v>
      </c>
      <c r="Q6343" t="s">
        <v>5</v>
      </c>
      <c r="R6343" t="s">
        <v>30619</v>
      </c>
      <c r="S6343" t="s">
        <v>255</v>
      </c>
      <c r="T6343" t="s">
        <v>7</v>
      </c>
      <c r="U6343" t="s">
        <v>287</v>
      </c>
      <c r="V6343" t="s">
        <v>9</v>
      </c>
      <c r="W6343" t="s">
        <v>26547</v>
      </c>
      <c r="X6343" t="s">
        <v>26545</v>
      </c>
      <c r="Y6343" t="s">
        <v>10</v>
      </c>
    </row>
    <row r="6344" spans="1:25" x14ac:dyDescent="0.2">
      <c r="A6344" t="s">
        <v>0</v>
      </c>
      <c r="B6344" t="s">
        <v>26589</v>
      </c>
      <c r="C6344" t="s">
        <v>6603</v>
      </c>
      <c r="D6344" t="s">
        <v>26590</v>
      </c>
      <c r="E6344" t="s">
        <v>11</v>
      </c>
      <c r="F6344" t="s">
        <v>4667</v>
      </c>
      <c r="G6344" s="1">
        <v>45504</v>
      </c>
      <c r="H6344" s="1">
        <v>45461</v>
      </c>
      <c r="I6344" s="1">
        <v>45671</v>
      </c>
      <c r="J6344" s="3" t="s">
        <v>30629</v>
      </c>
      <c r="K6344" s="1"/>
      <c r="L6344" s="1">
        <v>45826</v>
      </c>
      <c r="M6344" s="1">
        <f t="shared" si="247"/>
        <v>45826</v>
      </c>
      <c r="N6344" t="s">
        <v>4</v>
      </c>
      <c r="O6344" t="s">
        <v>30621</v>
      </c>
      <c r="Q6344" t="s">
        <v>5</v>
      </c>
      <c r="R6344" t="s">
        <v>30619</v>
      </c>
      <c r="S6344" t="s">
        <v>138</v>
      </c>
      <c r="T6344" t="s">
        <v>7</v>
      </c>
      <c r="U6344" t="s">
        <v>8</v>
      </c>
      <c r="V6344" t="s">
        <v>9</v>
      </c>
      <c r="W6344" t="s">
        <v>26591</v>
      </c>
      <c r="X6344" t="s">
        <v>26590</v>
      </c>
      <c r="Y6344" t="s">
        <v>10</v>
      </c>
    </row>
    <row r="6345" spans="1:25" x14ac:dyDescent="0.2">
      <c r="A6345" t="s">
        <v>0</v>
      </c>
      <c r="B6345" t="s">
        <v>26592</v>
      </c>
      <c r="C6345" t="s">
        <v>6603</v>
      </c>
      <c r="D6345" t="s">
        <v>26593</v>
      </c>
      <c r="E6345" t="s">
        <v>11</v>
      </c>
      <c r="F6345" t="s">
        <v>4667</v>
      </c>
      <c r="G6345" s="1">
        <v>45504</v>
      </c>
      <c r="H6345" s="1">
        <v>45461</v>
      </c>
      <c r="I6345" s="1">
        <v>45671</v>
      </c>
      <c r="J6345" s="3" t="s">
        <v>30629</v>
      </c>
      <c r="K6345" s="1"/>
      <c r="L6345" s="1">
        <v>45644</v>
      </c>
      <c r="M6345" s="1">
        <f t="shared" si="247"/>
        <v>45826</v>
      </c>
      <c r="N6345" t="s">
        <v>4</v>
      </c>
      <c r="O6345" t="s">
        <v>30621</v>
      </c>
      <c r="Q6345" t="s">
        <v>5</v>
      </c>
      <c r="R6345" t="s">
        <v>30619</v>
      </c>
      <c r="S6345" t="s">
        <v>1398</v>
      </c>
      <c r="T6345" t="s">
        <v>7</v>
      </c>
      <c r="U6345" t="s">
        <v>77</v>
      </c>
      <c r="V6345" t="s">
        <v>14</v>
      </c>
      <c r="W6345" t="s">
        <v>26594</v>
      </c>
      <c r="X6345" t="s">
        <v>26593</v>
      </c>
      <c r="Y6345" t="s">
        <v>10</v>
      </c>
    </row>
    <row r="6346" spans="1:25" x14ac:dyDescent="0.2">
      <c r="A6346" t="s">
        <v>0</v>
      </c>
      <c r="B6346" t="s">
        <v>26595</v>
      </c>
      <c r="C6346" t="s">
        <v>5563</v>
      </c>
      <c r="D6346" t="s">
        <v>26596</v>
      </c>
      <c r="E6346" t="s">
        <v>34</v>
      </c>
      <c r="F6346" t="s">
        <v>2533</v>
      </c>
      <c r="G6346" s="1">
        <v>45504</v>
      </c>
      <c r="H6346" s="1">
        <v>45461</v>
      </c>
      <c r="I6346" s="1">
        <v>45757</v>
      </c>
      <c r="J6346" s="3" t="s">
        <v>30629</v>
      </c>
      <c r="K6346" s="1"/>
      <c r="L6346" s="1">
        <v>45644</v>
      </c>
      <c r="M6346" s="1">
        <f t="shared" si="247"/>
        <v>45826</v>
      </c>
      <c r="N6346" t="s">
        <v>26</v>
      </c>
      <c r="O6346" t="s">
        <v>30621</v>
      </c>
      <c r="Q6346" t="s">
        <v>5</v>
      </c>
      <c r="R6346" t="s">
        <v>30619</v>
      </c>
      <c r="S6346" t="s">
        <v>6004</v>
      </c>
      <c r="T6346" t="s">
        <v>7</v>
      </c>
      <c r="U6346" t="s">
        <v>37</v>
      </c>
      <c r="V6346" t="s">
        <v>9</v>
      </c>
      <c r="W6346" t="s">
        <v>26597</v>
      </c>
      <c r="X6346" t="s">
        <v>26596</v>
      </c>
      <c r="Y6346" t="s">
        <v>31</v>
      </c>
    </row>
    <row r="6347" spans="1:25" x14ac:dyDescent="0.2">
      <c r="A6347" t="s">
        <v>0</v>
      </c>
      <c r="B6347" t="s">
        <v>26598</v>
      </c>
      <c r="C6347" t="s">
        <v>4101</v>
      </c>
      <c r="D6347" t="s">
        <v>26599</v>
      </c>
      <c r="E6347" t="s">
        <v>11</v>
      </c>
      <c r="F6347" t="s">
        <v>5787</v>
      </c>
      <c r="G6347" s="1">
        <v>45504</v>
      </c>
      <c r="H6347" s="1">
        <v>45461</v>
      </c>
      <c r="I6347" s="1">
        <v>45737</v>
      </c>
      <c r="J6347" s="3" t="s">
        <v>30629</v>
      </c>
      <c r="K6347" s="1"/>
      <c r="L6347" s="1">
        <v>45826</v>
      </c>
      <c r="M6347" s="1">
        <f t="shared" si="247"/>
        <v>45826</v>
      </c>
      <c r="N6347" t="s">
        <v>4</v>
      </c>
      <c r="O6347" t="s">
        <v>30621</v>
      </c>
      <c r="Q6347" t="s">
        <v>5</v>
      </c>
      <c r="R6347" t="s">
        <v>30619</v>
      </c>
      <c r="S6347" t="s">
        <v>598</v>
      </c>
      <c r="T6347" t="s">
        <v>7</v>
      </c>
      <c r="U6347" t="s">
        <v>638</v>
      </c>
      <c r="V6347" t="s">
        <v>9</v>
      </c>
      <c r="W6347" t="s">
        <v>26600</v>
      </c>
      <c r="X6347" t="s">
        <v>26601</v>
      </c>
      <c r="Y6347" t="s">
        <v>10</v>
      </c>
    </row>
    <row r="6348" spans="1:25" x14ac:dyDescent="0.2">
      <c r="A6348" t="s">
        <v>0</v>
      </c>
      <c r="B6348" t="s">
        <v>26618</v>
      </c>
      <c r="C6348" t="s">
        <v>1403</v>
      </c>
      <c r="D6348" t="s">
        <v>26619</v>
      </c>
      <c r="E6348" t="s">
        <v>54</v>
      </c>
      <c r="F6348" t="s">
        <v>4195</v>
      </c>
      <c r="G6348" s="1">
        <v>45504</v>
      </c>
      <c r="H6348" s="1">
        <v>45461</v>
      </c>
      <c r="I6348" s="1">
        <v>45738</v>
      </c>
      <c r="J6348" s="3" t="s">
        <v>30629</v>
      </c>
      <c r="K6348" s="1"/>
      <c r="L6348" s="1">
        <v>45826</v>
      </c>
      <c r="M6348" s="1">
        <f t="shared" si="247"/>
        <v>45826</v>
      </c>
      <c r="N6348" t="s">
        <v>4</v>
      </c>
      <c r="O6348" t="s">
        <v>30621</v>
      </c>
      <c r="Q6348" t="s">
        <v>5</v>
      </c>
      <c r="R6348" t="s">
        <v>30619</v>
      </c>
      <c r="S6348" t="s">
        <v>74</v>
      </c>
      <c r="T6348" t="s">
        <v>7</v>
      </c>
      <c r="U6348" t="s">
        <v>72</v>
      </c>
      <c r="V6348" t="s">
        <v>9</v>
      </c>
      <c r="W6348" t="s">
        <v>26620</v>
      </c>
      <c r="X6348" t="s">
        <v>26619</v>
      </c>
      <c r="Y6348" t="s">
        <v>10</v>
      </c>
    </row>
    <row r="6349" spans="1:25" x14ac:dyDescent="0.2">
      <c r="A6349" t="s">
        <v>0</v>
      </c>
      <c r="B6349" t="s">
        <v>26621</v>
      </c>
      <c r="C6349" t="s">
        <v>1403</v>
      </c>
      <c r="D6349" t="s">
        <v>26622</v>
      </c>
      <c r="E6349" t="s">
        <v>54</v>
      </c>
      <c r="F6349" t="s">
        <v>1125</v>
      </c>
      <c r="G6349" s="1">
        <v>45504</v>
      </c>
      <c r="H6349" s="1">
        <v>45461</v>
      </c>
      <c r="I6349" s="1">
        <v>45738</v>
      </c>
      <c r="J6349" s="3" t="s">
        <v>30629</v>
      </c>
      <c r="K6349" s="1"/>
      <c r="L6349" s="1">
        <v>45826</v>
      </c>
      <c r="M6349" s="1">
        <f t="shared" si="247"/>
        <v>45826</v>
      </c>
      <c r="N6349" t="s">
        <v>4</v>
      </c>
      <c r="O6349" t="s">
        <v>30621</v>
      </c>
      <c r="Q6349" t="s">
        <v>5</v>
      </c>
      <c r="R6349" t="s">
        <v>30619</v>
      </c>
      <c r="S6349" t="s">
        <v>138</v>
      </c>
      <c r="T6349" t="s">
        <v>7</v>
      </c>
      <c r="U6349" t="s">
        <v>56</v>
      </c>
      <c r="V6349" t="s">
        <v>9</v>
      </c>
      <c r="W6349" t="s">
        <v>26623</v>
      </c>
      <c r="X6349" t="s">
        <v>26622</v>
      </c>
      <c r="Y6349" t="s">
        <v>10</v>
      </c>
    </row>
    <row r="6350" spans="1:25" x14ac:dyDescent="0.2">
      <c r="A6350" t="s">
        <v>0</v>
      </c>
      <c r="B6350" t="s">
        <v>27476</v>
      </c>
      <c r="C6350" t="s">
        <v>2430</v>
      </c>
      <c r="D6350" t="s">
        <v>27477</v>
      </c>
      <c r="E6350" t="s">
        <v>11</v>
      </c>
      <c r="F6350" t="s">
        <v>6467</v>
      </c>
      <c r="G6350" s="1">
        <v>45525</v>
      </c>
      <c r="H6350" s="1">
        <v>45461</v>
      </c>
      <c r="I6350" s="1">
        <v>45665</v>
      </c>
      <c r="J6350" s="3" t="s">
        <v>30629</v>
      </c>
      <c r="K6350" s="1"/>
      <c r="L6350" s="1">
        <v>45826</v>
      </c>
      <c r="M6350" s="1">
        <f t="shared" si="247"/>
        <v>45826</v>
      </c>
      <c r="N6350" t="s">
        <v>4</v>
      </c>
      <c r="O6350" t="s">
        <v>30621</v>
      </c>
      <c r="Q6350" t="s">
        <v>5</v>
      </c>
      <c r="R6350" t="s">
        <v>30619</v>
      </c>
      <c r="S6350" t="s">
        <v>255</v>
      </c>
      <c r="T6350" t="s">
        <v>7</v>
      </c>
      <c r="U6350" t="s">
        <v>287</v>
      </c>
      <c r="V6350" t="s">
        <v>9</v>
      </c>
      <c r="W6350" t="s">
        <v>27478</v>
      </c>
      <c r="X6350" t="s">
        <v>27477</v>
      </c>
      <c r="Y6350" t="s">
        <v>10</v>
      </c>
    </row>
    <row r="6351" spans="1:25" x14ac:dyDescent="0.2">
      <c r="A6351" t="s">
        <v>0</v>
      </c>
      <c r="B6351" t="s">
        <v>27479</v>
      </c>
      <c r="C6351" t="s">
        <v>385</v>
      </c>
      <c r="D6351" t="s">
        <v>27480</v>
      </c>
      <c r="E6351" t="s">
        <v>105</v>
      </c>
      <c r="F6351" t="s">
        <v>914</v>
      </c>
      <c r="G6351" s="1">
        <v>45525</v>
      </c>
      <c r="H6351" s="1">
        <v>45461</v>
      </c>
      <c r="I6351" s="1">
        <v>45461</v>
      </c>
      <c r="J6351" s="1" t="s">
        <v>30628</v>
      </c>
      <c r="K6351" s="1"/>
      <c r="L6351" s="1">
        <v>45826</v>
      </c>
      <c r="M6351" s="1">
        <f t="shared" si="247"/>
        <v>45826</v>
      </c>
      <c r="N6351" t="s">
        <v>4</v>
      </c>
      <c r="O6351" t="s">
        <v>30621</v>
      </c>
      <c r="Q6351" t="s">
        <v>5</v>
      </c>
      <c r="R6351" t="s">
        <v>30620</v>
      </c>
      <c r="S6351" t="s">
        <v>18927</v>
      </c>
      <c r="T6351" t="s">
        <v>7</v>
      </c>
      <c r="U6351" t="s">
        <v>8</v>
      </c>
      <c r="V6351" t="s">
        <v>9</v>
      </c>
      <c r="W6351" t="s">
        <v>27481</v>
      </c>
      <c r="X6351" t="s">
        <v>27480</v>
      </c>
      <c r="Y6351" t="s">
        <v>10</v>
      </c>
    </row>
    <row r="6352" spans="1:25" x14ac:dyDescent="0.2">
      <c r="A6352" t="s">
        <v>0</v>
      </c>
      <c r="B6352" t="s">
        <v>5084</v>
      </c>
      <c r="C6352" t="s">
        <v>1026</v>
      </c>
      <c r="D6352" t="s">
        <v>5085</v>
      </c>
      <c r="E6352" t="s">
        <v>11</v>
      </c>
      <c r="F6352" t="s">
        <v>137</v>
      </c>
      <c r="G6352" s="1">
        <v>44731</v>
      </c>
      <c r="H6352" s="1">
        <v>44731</v>
      </c>
      <c r="I6352" s="1">
        <v>45143</v>
      </c>
      <c r="J6352" s="3" t="s">
        <v>30629</v>
      </c>
      <c r="K6352" s="1"/>
      <c r="L6352" s="1">
        <v>45827</v>
      </c>
      <c r="M6352" s="1">
        <f>DATE(YEAR(H6352)+3,MONTH(H6352),DAY(H6352))</f>
        <v>45827</v>
      </c>
      <c r="N6352" t="s">
        <v>4</v>
      </c>
      <c r="O6352" t="s">
        <v>30622</v>
      </c>
      <c r="Q6352" t="s">
        <v>5</v>
      </c>
      <c r="R6352" t="s">
        <v>30619</v>
      </c>
      <c r="S6352" t="s">
        <v>858</v>
      </c>
      <c r="T6352" t="s">
        <v>7</v>
      </c>
      <c r="U6352" t="s">
        <v>155</v>
      </c>
      <c r="V6352" t="s">
        <v>9</v>
      </c>
      <c r="W6352" t="s">
        <v>5086</v>
      </c>
      <c r="X6352" t="s">
        <v>5087</v>
      </c>
      <c r="Y6352" t="s">
        <v>10</v>
      </c>
    </row>
    <row r="6353" spans="1:25" x14ac:dyDescent="0.2">
      <c r="A6353" t="s">
        <v>0</v>
      </c>
      <c r="B6353" t="s">
        <v>24476</v>
      </c>
      <c r="C6353" t="s">
        <v>579</v>
      </c>
      <c r="D6353" t="s">
        <v>24477</v>
      </c>
      <c r="E6353" t="s">
        <v>11</v>
      </c>
      <c r="F6353" t="s">
        <v>2560</v>
      </c>
      <c r="G6353" s="1">
        <v>45462</v>
      </c>
      <c r="H6353" s="1">
        <v>45462</v>
      </c>
      <c r="I6353" s="1">
        <v>45483</v>
      </c>
      <c r="J6353" s="3" t="s">
        <v>30629</v>
      </c>
      <c r="K6353" s="1"/>
      <c r="L6353" s="1">
        <v>45827</v>
      </c>
      <c r="M6353" s="1">
        <f>DATE(YEAR(H6353)+1,MONTH(H6353),DAY(H6353))</f>
        <v>45827</v>
      </c>
      <c r="N6353" t="s">
        <v>4</v>
      </c>
      <c r="O6353" t="s">
        <v>30621</v>
      </c>
      <c r="Q6353" t="s">
        <v>5</v>
      </c>
      <c r="R6353" t="s">
        <v>30619</v>
      </c>
      <c r="S6353" t="s">
        <v>59</v>
      </c>
      <c r="T6353" t="s">
        <v>7</v>
      </c>
      <c r="U6353" t="s">
        <v>126</v>
      </c>
      <c r="V6353" t="s">
        <v>14</v>
      </c>
      <c r="W6353" t="s">
        <v>24478</v>
      </c>
      <c r="X6353" t="s">
        <v>24477</v>
      </c>
      <c r="Y6353" t="s">
        <v>10</v>
      </c>
    </row>
    <row r="6354" spans="1:25" x14ac:dyDescent="0.2">
      <c r="A6354" t="s">
        <v>0</v>
      </c>
      <c r="B6354" t="s">
        <v>24479</v>
      </c>
      <c r="C6354" t="s">
        <v>5408</v>
      </c>
      <c r="D6354" t="s">
        <v>24480</v>
      </c>
      <c r="E6354" t="s">
        <v>18</v>
      </c>
      <c r="F6354" t="s">
        <v>5409</v>
      </c>
      <c r="G6354" s="1">
        <v>45462</v>
      </c>
      <c r="H6354" s="1">
        <v>45462</v>
      </c>
      <c r="I6354" s="1">
        <v>45530</v>
      </c>
      <c r="J6354" s="3" t="s">
        <v>30629</v>
      </c>
      <c r="K6354" s="1"/>
      <c r="L6354" s="1">
        <v>45827</v>
      </c>
      <c r="M6354" s="1">
        <f>DATE(YEAR(H6354)+1,MONTH(H6354),DAY(H6354))</f>
        <v>45827</v>
      </c>
      <c r="N6354" t="s">
        <v>89</v>
      </c>
      <c r="O6354" t="s">
        <v>30621</v>
      </c>
      <c r="Q6354" t="s">
        <v>5</v>
      </c>
      <c r="R6354" t="s">
        <v>30619</v>
      </c>
      <c r="S6354" t="s">
        <v>179</v>
      </c>
      <c r="T6354" t="s">
        <v>7</v>
      </c>
      <c r="U6354" t="s">
        <v>90</v>
      </c>
      <c r="V6354" t="s">
        <v>9</v>
      </c>
      <c r="W6354" t="s">
        <v>24481</v>
      </c>
      <c r="X6354" t="s">
        <v>24480</v>
      </c>
      <c r="Y6354" t="s">
        <v>91</v>
      </c>
    </row>
    <row r="6355" spans="1:25" x14ac:dyDescent="0.2">
      <c r="A6355" t="s">
        <v>0</v>
      </c>
      <c r="B6355" t="s">
        <v>5088</v>
      </c>
      <c r="C6355" t="s">
        <v>1522</v>
      </c>
      <c r="D6355" t="s">
        <v>5089</v>
      </c>
      <c r="E6355" t="s">
        <v>34</v>
      </c>
      <c r="F6355" t="s">
        <v>857</v>
      </c>
      <c r="G6355" s="1">
        <v>44732</v>
      </c>
      <c r="H6355" s="1">
        <v>44732</v>
      </c>
      <c r="I6355" s="1">
        <v>45120</v>
      </c>
      <c r="J6355" s="3" t="s">
        <v>30629</v>
      </c>
      <c r="K6355" s="1"/>
      <c r="L6355" s="1">
        <v>45828</v>
      </c>
      <c r="M6355" s="1">
        <f t="shared" ref="M6355:M6360" si="248">DATE(YEAR(H6355)+3,MONTH(H6355),DAY(H6355))</f>
        <v>45828</v>
      </c>
      <c r="N6355" t="s">
        <v>63</v>
      </c>
      <c r="O6355" t="s">
        <v>30622</v>
      </c>
      <c r="Q6355" t="s">
        <v>5</v>
      </c>
      <c r="R6355" t="s">
        <v>30619</v>
      </c>
      <c r="S6355" t="s">
        <v>2778</v>
      </c>
      <c r="T6355" t="s">
        <v>64</v>
      </c>
      <c r="U6355" t="s">
        <v>119</v>
      </c>
      <c r="V6355" t="s">
        <v>120</v>
      </c>
      <c r="W6355" t="s">
        <v>41</v>
      </c>
      <c r="X6355" t="s">
        <v>41</v>
      </c>
      <c r="Y6355" t="s">
        <v>41</v>
      </c>
    </row>
    <row r="6356" spans="1:25" x14ac:dyDescent="0.2">
      <c r="A6356" t="s">
        <v>0</v>
      </c>
      <c r="B6356" t="s">
        <v>5115</v>
      </c>
      <c r="C6356" t="s">
        <v>1735</v>
      </c>
      <c r="D6356" t="s">
        <v>5116</v>
      </c>
      <c r="E6356" t="s">
        <v>11</v>
      </c>
      <c r="F6356" t="s">
        <v>844</v>
      </c>
      <c r="G6356" s="1">
        <v>44733</v>
      </c>
      <c r="H6356" s="1">
        <v>44732</v>
      </c>
      <c r="I6356" s="1">
        <v>45219</v>
      </c>
      <c r="J6356" s="3" t="s">
        <v>30629</v>
      </c>
      <c r="K6356" s="1"/>
      <c r="L6356" s="1">
        <v>45828</v>
      </c>
      <c r="M6356" s="1">
        <f t="shared" si="248"/>
        <v>45828</v>
      </c>
      <c r="N6356" t="s">
        <v>89</v>
      </c>
      <c r="O6356" t="s">
        <v>30622</v>
      </c>
      <c r="Q6356" t="s">
        <v>5</v>
      </c>
      <c r="R6356" t="s">
        <v>30619</v>
      </c>
      <c r="S6356" t="s">
        <v>138</v>
      </c>
      <c r="T6356" t="s">
        <v>7</v>
      </c>
      <c r="U6356" t="s">
        <v>90</v>
      </c>
      <c r="V6356" t="s">
        <v>9</v>
      </c>
      <c r="W6356" t="s">
        <v>5117</v>
      </c>
      <c r="X6356" t="s">
        <v>5118</v>
      </c>
      <c r="Y6356" t="s">
        <v>91</v>
      </c>
    </row>
    <row r="6357" spans="1:25" x14ac:dyDescent="0.2">
      <c r="A6357" t="s">
        <v>0</v>
      </c>
      <c r="B6357" t="s">
        <v>5154</v>
      </c>
      <c r="C6357" t="s">
        <v>5155</v>
      </c>
      <c r="D6357" t="s">
        <v>5156</v>
      </c>
      <c r="E6357" t="s">
        <v>11</v>
      </c>
      <c r="F6357" t="s">
        <v>3846</v>
      </c>
      <c r="G6357" s="1">
        <v>44734</v>
      </c>
      <c r="H6357" s="1">
        <v>44732</v>
      </c>
      <c r="I6357" s="1">
        <v>45147</v>
      </c>
      <c r="J6357" s="3" t="s">
        <v>30629</v>
      </c>
      <c r="K6357" s="1"/>
      <c r="L6357" s="1">
        <v>45828</v>
      </c>
      <c r="M6357" s="1">
        <f t="shared" si="248"/>
        <v>45828</v>
      </c>
      <c r="N6357" t="s">
        <v>89</v>
      </c>
      <c r="O6357" t="s">
        <v>30622</v>
      </c>
      <c r="Q6357" t="s">
        <v>5</v>
      </c>
      <c r="R6357" t="s">
        <v>30619</v>
      </c>
      <c r="S6357" t="s">
        <v>654</v>
      </c>
      <c r="T6357" t="s">
        <v>7</v>
      </c>
      <c r="U6357" t="s">
        <v>100</v>
      </c>
      <c r="V6357" t="s">
        <v>14</v>
      </c>
      <c r="W6357" t="s">
        <v>5157</v>
      </c>
      <c r="X6357" t="s">
        <v>5158</v>
      </c>
      <c r="Y6357" t="s">
        <v>91</v>
      </c>
    </row>
    <row r="6358" spans="1:25" x14ac:dyDescent="0.2">
      <c r="A6358" t="s">
        <v>0</v>
      </c>
      <c r="B6358" t="s">
        <v>5490</v>
      </c>
      <c r="C6358" t="s">
        <v>5491</v>
      </c>
      <c r="D6358" t="s">
        <v>5492</v>
      </c>
      <c r="E6358" t="s">
        <v>11</v>
      </c>
      <c r="F6358" t="s">
        <v>716</v>
      </c>
      <c r="G6358" s="1">
        <v>44750</v>
      </c>
      <c r="H6358" s="1">
        <v>44732</v>
      </c>
      <c r="I6358" s="1">
        <v>45162</v>
      </c>
      <c r="J6358" s="3" t="s">
        <v>30629</v>
      </c>
      <c r="K6358" s="1"/>
      <c r="L6358" s="1">
        <v>45828</v>
      </c>
      <c r="M6358" s="1">
        <f t="shared" si="248"/>
        <v>45828</v>
      </c>
      <c r="N6358" t="s">
        <v>89</v>
      </c>
      <c r="O6358" t="s">
        <v>30622</v>
      </c>
      <c r="Q6358" t="s">
        <v>5</v>
      </c>
      <c r="R6358" t="s">
        <v>30619</v>
      </c>
      <c r="S6358" t="s">
        <v>243</v>
      </c>
      <c r="T6358" t="s">
        <v>7</v>
      </c>
      <c r="U6358" t="s">
        <v>90</v>
      </c>
      <c r="V6358" t="s">
        <v>9</v>
      </c>
      <c r="W6358" t="s">
        <v>5493</v>
      </c>
      <c r="X6358" t="s">
        <v>5494</v>
      </c>
      <c r="Y6358" t="s">
        <v>91</v>
      </c>
    </row>
    <row r="6359" spans="1:25" x14ac:dyDescent="0.2">
      <c r="A6359" t="s">
        <v>0</v>
      </c>
      <c r="B6359" t="s">
        <v>5505</v>
      </c>
      <c r="C6359" t="s">
        <v>447</v>
      </c>
      <c r="D6359" t="s">
        <v>5506</v>
      </c>
      <c r="E6359" t="s">
        <v>52</v>
      </c>
      <c r="F6359" t="s">
        <v>2626</v>
      </c>
      <c r="G6359" s="1">
        <v>44750</v>
      </c>
      <c r="H6359" s="1">
        <v>44732</v>
      </c>
      <c r="I6359" s="1">
        <v>45251</v>
      </c>
      <c r="J6359" s="3" t="s">
        <v>30629</v>
      </c>
      <c r="K6359" s="1"/>
      <c r="L6359" s="1">
        <v>45828</v>
      </c>
      <c r="M6359" s="1">
        <f t="shared" si="248"/>
        <v>45828</v>
      </c>
      <c r="N6359" t="s">
        <v>63</v>
      </c>
      <c r="O6359" t="s">
        <v>30624</v>
      </c>
      <c r="Q6359" t="s">
        <v>5</v>
      </c>
      <c r="R6359" t="s">
        <v>30619</v>
      </c>
      <c r="S6359" t="s">
        <v>5348</v>
      </c>
      <c r="T6359" t="s">
        <v>64</v>
      </c>
      <c r="U6359" t="s">
        <v>119</v>
      </c>
      <c r="V6359" t="s">
        <v>120</v>
      </c>
      <c r="W6359" t="s">
        <v>41</v>
      </c>
      <c r="X6359" t="s">
        <v>41</v>
      </c>
      <c r="Y6359" t="s">
        <v>41</v>
      </c>
    </row>
    <row r="6360" spans="1:25" x14ac:dyDescent="0.2">
      <c r="A6360" t="s">
        <v>0</v>
      </c>
      <c r="B6360" t="s">
        <v>5553</v>
      </c>
      <c r="C6360" t="s">
        <v>5554</v>
      </c>
      <c r="D6360" t="s">
        <v>5555</v>
      </c>
      <c r="E6360" t="s">
        <v>2</v>
      </c>
      <c r="F6360" t="s">
        <v>4693</v>
      </c>
      <c r="G6360" s="1">
        <v>44755</v>
      </c>
      <c r="H6360" s="1">
        <v>44732</v>
      </c>
      <c r="I6360" s="1">
        <v>45502</v>
      </c>
      <c r="J6360" s="3" t="s">
        <v>30629</v>
      </c>
      <c r="K6360" s="1"/>
      <c r="L6360" s="1">
        <v>45828</v>
      </c>
      <c r="M6360" s="1">
        <f t="shared" si="248"/>
        <v>45828</v>
      </c>
      <c r="N6360" t="s">
        <v>4</v>
      </c>
      <c r="O6360" t="s">
        <v>30624</v>
      </c>
      <c r="Q6360" t="s">
        <v>5</v>
      </c>
      <c r="R6360" t="s">
        <v>30619</v>
      </c>
      <c r="S6360" t="s">
        <v>252</v>
      </c>
      <c r="T6360" t="s">
        <v>7</v>
      </c>
      <c r="U6360" t="s">
        <v>8</v>
      </c>
      <c r="V6360" t="s">
        <v>9</v>
      </c>
      <c r="W6360" t="s">
        <v>5556</v>
      </c>
      <c r="X6360" t="s">
        <v>5555</v>
      </c>
      <c r="Y6360" t="s">
        <v>10</v>
      </c>
    </row>
    <row r="6361" spans="1:25" x14ac:dyDescent="0.2">
      <c r="A6361" t="s">
        <v>0</v>
      </c>
      <c r="B6361" t="s">
        <v>24482</v>
      </c>
      <c r="C6361" t="s">
        <v>6762</v>
      </c>
      <c r="D6361" t="s">
        <v>24483</v>
      </c>
      <c r="E6361" t="s">
        <v>11</v>
      </c>
      <c r="F6361" t="s">
        <v>2794</v>
      </c>
      <c r="G6361" s="1">
        <v>45463</v>
      </c>
      <c r="H6361" s="1">
        <v>45463</v>
      </c>
      <c r="I6361" s="1">
        <v>45777</v>
      </c>
      <c r="J6361" s="3" t="s">
        <v>30629</v>
      </c>
      <c r="K6361" s="1"/>
      <c r="L6361" s="1">
        <v>45828</v>
      </c>
      <c r="M6361" s="1">
        <f t="shared" ref="M6361:M6371" si="249">DATE(YEAR(H6361)+1,MONTH(H6361),DAY(H6361))</f>
        <v>45828</v>
      </c>
      <c r="N6361" t="s">
        <v>448</v>
      </c>
      <c r="O6361" t="s">
        <v>30621</v>
      </c>
      <c r="Q6361" t="s">
        <v>5</v>
      </c>
      <c r="R6361" t="s">
        <v>30619</v>
      </c>
      <c r="S6361" t="s">
        <v>916</v>
      </c>
      <c r="T6361" t="s">
        <v>7</v>
      </c>
      <c r="U6361" t="s">
        <v>8</v>
      </c>
      <c r="V6361" t="s">
        <v>14</v>
      </c>
      <c r="W6361" t="s">
        <v>24484</v>
      </c>
      <c r="X6361" t="s">
        <v>24485</v>
      </c>
      <c r="Y6361" t="s">
        <v>21</v>
      </c>
    </row>
    <row r="6362" spans="1:25" x14ac:dyDescent="0.2">
      <c r="A6362" t="s">
        <v>0</v>
      </c>
      <c r="B6362" t="s">
        <v>24486</v>
      </c>
      <c r="C6362" t="s">
        <v>4918</v>
      </c>
      <c r="D6362" t="s">
        <v>24487</v>
      </c>
      <c r="E6362" t="s">
        <v>76</v>
      </c>
      <c r="F6362" t="s">
        <v>547</v>
      </c>
      <c r="G6362" s="1">
        <v>45463</v>
      </c>
      <c r="H6362" s="1">
        <v>45463</v>
      </c>
      <c r="I6362" s="1">
        <v>45775</v>
      </c>
      <c r="J6362" s="3" t="s">
        <v>30629</v>
      </c>
      <c r="K6362" s="1"/>
      <c r="L6362" s="1">
        <v>45646</v>
      </c>
      <c r="M6362" s="1">
        <f t="shared" si="249"/>
        <v>45828</v>
      </c>
      <c r="N6362" t="s">
        <v>89</v>
      </c>
      <c r="O6362" t="s">
        <v>30621</v>
      </c>
      <c r="Q6362" t="s">
        <v>5</v>
      </c>
      <c r="R6362" t="s">
        <v>30619</v>
      </c>
      <c r="S6362" t="s">
        <v>6238</v>
      </c>
      <c r="T6362" t="s">
        <v>7</v>
      </c>
      <c r="U6362" t="s">
        <v>90</v>
      </c>
      <c r="V6362" t="s">
        <v>9</v>
      </c>
      <c r="W6362" t="s">
        <v>24488</v>
      </c>
      <c r="X6362" t="s">
        <v>24487</v>
      </c>
      <c r="Y6362" t="s">
        <v>91</v>
      </c>
    </row>
    <row r="6363" spans="1:25" x14ac:dyDescent="0.2">
      <c r="A6363" t="s">
        <v>0</v>
      </c>
      <c r="B6363" t="s">
        <v>24489</v>
      </c>
      <c r="C6363" t="s">
        <v>3946</v>
      </c>
      <c r="D6363" t="s">
        <v>24490</v>
      </c>
      <c r="E6363" t="s">
        <v>24</v>
      </c>
      <c r="F6363" t="s">
        <v>842</v>
      </c>
      <c r="G6363" s="1">
        <v>45463</v>
      </c>
      <c r="H6363" s="1">
        <v>45463</v>
      </c>
      <c r="I6363" s="1">
        <v>45782</v>
      </c>
      <c r="J6363" s="3" t="s">
        <v>30629</v>
      </c>
      <c r="K6363" s="1"/>
      <c r="L6363" s="1">
        <v>45828</v>
      </c>
      <c r="M6363" s="1">
        <f t="shared" si="249"/>
        <v>45828</v>
      </c>
      <c r="N6363" t="s">
        <v>4</v>
      </c>
      <c r="O6363" t="s">
        <v>30621</v>
      </c>
      <c r="Q6363" t="s">
        <v>5</v>
      </c>
      <c r="R6363" t="s">
        <v>30619</v>
      </c>
      <c r="S6363" t="s">
        <v>142</v>
      </c>
      <c r="T6363" t="s">
        <v>7</v>
      </c>
      <c r="U6363" t="s">
        <v>287</v>
      </c>
      <c r="V6363" t="s">
        <v>9</v>
      </c>
      <c r="W6363" t="s">
        <v>24491</v>
      </c>
      <c r="X6363" t="s">
        <v>24492</v>
      </c>
      <c r="Y6363" t="s">
        <v>10</v>
      </c>
    </row>
    <row r="6364" spans="1:25" x14ac:dyDescent="0.2">
      <c r="A6364" t="s">
        <v>0</v>
      </c>
      <c r="B6364" t="s">
        <v>24493</v>
      </c>
      <c r="C6364" t="s">
        <v>1895</v>
      </c>
      <c r="D6364" t="s">
        <v>24494</v>
      </c>
      <c r="E6364" t="s">
        <v>466</v>
      </c>
      <c r="F6364" t="s">
        <v>864</v>
      </c>
      <c r="G6364" s="1">
        <v>45463</v>
      </c>
      <c r="H6364" s="1">
        <v>45463</v>
      </c>
      <c r="I6364" s="1">
        <v>45463</v>
      </c>
      <c r="J6364" s="1" t="s">
        <v>30628</v>
      </c>
      <c r="K6364" s="1"/>
      <c r="L6364" s="1">
        <v>45828</v>
      </c>
      <c r="M6364" s="1">
        <f t="shared" si="249"/>
        <v>45828</v>
      </c>
      <c r="N6364" t="s">
        <v>89</v>
      </c>
      <c r="O6364" t="s">
        <v>30621</v>
      </c>
      <c r="Q6364" t="s">
        <v>5</v>
      </c>
      <c r="R6364" t="s">
        <v>30620</v>
      </c>
      <c r="S6364" t="s">
        <v>17375</v>
      </c>
      <c r="T6364" t="s">
        <v>7</v>
      </c>
      <c r="U6364" t="s">
        <v>118</v>
      </c>
      <c r="V6364" t="s">
        <v>9</v>
      </c>
      <c r="W6364" t="s">
        <v>24495</v>
      </c>
      <c r="X6364" t="s">
        <v>24496</v>
      </c>
      <c r="Y6364" t="s">
        <v>91</v>
      </c>
    </row>
    <row r="6365" spans="1:25" x14ac:dyDescent="0.2">
      <c r="A6365" t="s">
        <v>0</v>
      </c>
      <c r="B6365" t="s">
        <v>24587</v>
      </c>
      <c r="C6365" t="s">
        <v>6184</v>
      </c>
      <c r="D6365" t="s">
        <v>24588</v>
      </c>
      <c r="E6365" t="s">
        <v>11</v>
      </c>
      <c r="F6365" t="s">
        <v>2083</v>
      </c>
      <c r="G6365" s="1">
        <v>45467</v>
      </c>
      <c r="H6365" s="1">
        <v>45463</v>
      </c>
      <c r="I6365" s="1">
        <v>45717</v>
      </c>
      <c r="J6365" s="3" t="s">
        <v>30629</v>
      </c>
      <c r="K6365" s="1"/>
      <c r="L6365" s="1">
        <v>45828</v>
      </c>
      <c r="M6365" s="1">
        <f t="shared" si="249"/>
        <v>45828</v>
      </c>
      <c r="N6365" t="s">
        <v>448</v>
      </c>
      <c r="O6365" t="s">
        <v>30621</v>
      </c>
      <c r="Q6365" t="s">
        <v>5</v>
      </c>
      <c r="R6365" t="s">
        <v>30619</v>
      </c>
      <c r="S6365" t="s">
        <v>951</v>
      </c>
      <c r="T6365" t="s">
        <v>7</v>
      </c>
      <c r="U6365" t="s">
        <v>8</v>
      </c>
      <c r="V6365" t="s">
        <v>14</v>
      </c>
      <c r="W6365" t="s">
        <v>24589</v>
      </c>
      <c r="X6365" t="s">
        <v>24588</v>
      </c>
      <c r="Y6365" t="s">
        <v>21</v>
      </c>
    </row>
    <row r="6366" spans="1:25" x14ac:dyDescent="0.2">
      <c r="A6366" t="s">
        <v>0</v>
      </c>
      <c r="B6366" t="s">
        <v>24615</v>
      </c>
      <c r="C6366" t="s">
        <v>567</v>
      </c>
      <c r="D6366" t="s">
        <v>24616</v>
      </c>
      <c r="E6366" t="s">
        <v>18</v>
      </c>
      <c r="F6366" t="s">
        <v>5792</v>
      </c>
      <c r="G6366" s="1">
        <v>45467</v>
      </c>
      <c r="H6366" s="1">
        <v>45463</v>
      </c>
      <c r="I6366" s="1">
        <v>45647</v>
      </c>
      <c r="J6366" s="3" t="s">
        <v>30629</v>
      </c>
      <c r="K6366" s="1"/>
      <c r="L6366" s="1">
        <v>45555</v>
      </c>
      <c r="M6366" s="1">
        <f t="shared" si="249"/>
        <v>45828</v>
      </c>
      <c r="N6366" t="s">
        <v>45</v>
      </c>
      <c r="O6366" t="s">
        <v>30621</v>
      </c>
      <c r="Q6366" t="s">
        <v>5</v>
      </c>
      <c r="R6366" t="s">
        <v>30619</v>
      </c>
      <c r="S6366" t="s">
        <v>6547</v>
      </c>
      <c r="T6366" t="s">
        <v>46</v>
      </c>
      <c r="U6366" t="s">
        <v>47</v>
      </c>
      <c r="V6366" t="s">
        <v>9</v>
      </c>
      <c r="W6366" t="s">
        <v>24617</v>
      </c>
      <c r="X6366" t="s">
        <v>24618</v>
      </c>
      <c r="Y6366" t="s">
        <v>48</v>
      </c>
    </row>
    <row r="6367" spans="1:25" x14ac:dyDescent="0.2">
      <c r="A6367" t="s">
        <v>0</v>
      </c>
      <c r="B6367" t="s">
        <v>24654</v>
      </c>
      <c r="C6367" t="s">
        <v>6800</v>
      </c>
      <c r="D6367" t="s">
        <v>24655</v>
      </c>
      <c r="E6367" t="s">
        <v>105</v>
      </c>
      <c r="F6367" t="s">
        <v>472</v>
      </c>
      <c r="G6367" s="1">
        <v>45467</v>
      </c>
      <c r="H6367" s="1">
        <v>45463</v>
      </c>
      <c r="I6367" s="1">
        <v>45463</v>
      </c>
      <c r="J6367" s="1" t="s">
        <v>30628</v>
      </c>
      <c r="K6367" s="1"/>
      <c r="L6367" s="1">
        <v>45828</v>
      </c>
      <c r="M6367" s="1">
        <f t="shared" si="249"/>
        <v>45828</v>
      </c>
      <c r="N6367" t="s">
        <v>26</v>
      </c>
      <c r="O6367" t="s">
        <v>30621</v>
      </c>
      <c r="Q6367" t="s">
        <v>5</v>
      </c>
      <c r="R6367" t="s">
        <v>30620</v>
      </c>
      <c r="S6367" t="s">
        <v>22729</v>
      </c>
      <c r="T6367" t="s">
        <v>7</v>
      </c>
      <c r="U6367" t="s">
        <v>80</v>
      </c>
      <c r="V6367" t="s">
        <v>9</v>
      </c>
      <c r="W6367" t="s">
        <v>24656</v>
      </c>
      <c r="X6367" t="s">
        <v>24655</v>
      </c>
      <c r="Y6367" t="s">
        <v>31</v>
      </c>
    </row>
    <row r="6368" spans="1:25" x14ac:dyDescent="0.2">
      <c r="A6368" t="s">
        <v>0</v>
      </c>
      <c r="B6368" t="s">
        <v>26487</v>
      </c>
      <c r="C6368" t="s">
        <v>6475</v>
      </c>
      <c r="D6368" t="s">
        <v>26488</v>
      </c>
      <c r="E6368" t="s">
        <v>2</v>
      </c>
      <c r="F6368" t="s">
        <v>3</v>
      </c>
      <c r="G6368" s="1">
        <v>45502</v>
      </c>
      <c r="H6368" s="1">
        <v>45463</v>
      </c>
      <c r="I6368" s="1">
        <v>45793</v>
      </c>
      <c r="J6368" s="3" t="s">
        <v>30629</v>
      </c>
      <c r="K6368" s="1"/>
      <c r="L6368" s="1">
        <v>45828</v>
      </c>
      <c r="M6368" s="1">
        <f t="shared" si="249"/>
        <v>45828</v>
      </c>
      <c r="N6368" t="s">
        <v>63</v>
      </c>
      <c r="O6368" t="s">
        <v>30621</v>
      </c>
      <c r="Q6368" t="s">
        <v>5</v>
      </c>
      <c r="R6368" t="s">
        <v>30619</v>
      </c>
      <c r="S6368" t="s">
        <v>612</v>
      </c>
      <c r="T6368" t="s">
        <v>64</v>
      </c>
      <c r="U6368" t="s">
        <v>65</v>
      </c>
      <c r="V6368" t="s">
        <v>66</v>
      </c>
      <c r="W6368" t="s">
        <v>41</v>
      </c>
      <c r="X6368" t="s">
        <v>41</v>
      </c>
      <c r="Y6368" t="s">
        <v>41</v>
      </c>
    </row>
    <row r="6369" spans="1:25" x14ac:dyDescent="0.2">
      <c r="A6369" t="s">
        <v>0</v>
      </c>
      <c r="B6369" t="s">
        <v>26563</v>
      </c>
      <c r="C6369" t="s">
        <v>7055</v>
      </c>
      <c r="D6369" t="s">
        <v>26564</v>
      </c>
      <c r="E6369" t="s">
        <v>18</v>
      </c>
      <c r="F6369" t="s">
        <v>1936</v>
      </c>
      <c r="G6369" s="1">
        <v>45503</v>
      </c>
      <c r="H6369" s="1">
        <v>45463</v>
      </c>
      <c r="I6369" s="1">
        <v>45815</v>
      </c>
      <c r="J6369" s="3" t="s">
        <v>30629</v>
      </c>
      <c r="K6369" s="1"/>
      <c r="L6369" s="1">
        <v>45828</v>
      </c>
      <c r="M6369" s="1">
        <f t="shared" si="249"/>
        <v>45828</v>
      </c>
      <c r="N6369" t="s">
        <v>45</v>
      </c>
      <c r="O6369" t="s">
        <v>30621</v>
      </c>
      <c r="Q6369" t="s">
        <v>5</v>
      </c>
      <c r="R6369" t="s">
        <v>30619</v>
      </c>
      <c r="S6369" t="s">
        <v>26565</v>
      </c>
      <c r="T6369" t="s">
        <v>46</v>
      </c>
      <c r="U6369" t="s">
        <v>47</v>
      </c>
      <c r="V6369" t="s">
        <v>9</v>
      </c>
      <c r="W6369" t="s">
        <v>26566</v>
      </c>
      <c r="X6369" t="s">
        <v>26564</v>
      </c>
      <c r="Y6369" t="s">
        <v>48</v>
      </c>
    </row>
    <row r="6370" spans="1:25" x14ac:dyDescent="0.2">
      <c r="A6370" t="s">
        <v>0</v>
      </c>
      <c r="B6370" t="s">
        <v>26567</v>
      </c>
      <c r="C6370" t="s">
        <v>7055</v>
      </c>
      <c r="D6370" t="s">
        <v>26568</v>
      </c>
      <c r="E6370" t="s">
        <v>18</v>
      </c>
      <c r="F6370" t="s">
        <v>1936</v>
      </c>
      <c r="G6370" s="1">
        <v>45503</v>
      </c>
      <c r="H6370" s="1">
        <v>45463</v>
      </c>
      <c r="I6370" s="1">
        <v>45815</v>
      </c>
      <c r="J6370" s="3" t="s">
        <v>30629</v>
      </c>
      <c r="K6370" s="1"/>
      <c r="L6370" s="1">
        <v>45828</v>
      </c>
      <c r="M6370" s="1">
        <f t="shared" si="249"/>
        <v>45828</v>
      </c>
      <c r="N6370" t="s">
        <v>4</v>
      </c>
      <c r="O6370" t="s">
        <v>30621</v>
      </c>
      <c r="Q6370" t="s">
        <v>5</v>
      </c>
      <c r="R6370" t="s">
        <v>30619</v>
      </c>
      <c r="S6370" t="s">
        <v>598</v>
      </c>
      <c r="T6370" t="s">
        <v>7</v>
      </c>
      <c r="U6370" t="s">
        <v>220</v>
      </c>
      <c r="V6370" t="s">
        <v>9</v>
      </c>
      <c r="W6370" t="s">
        <v>26569</v>
      </c>
      <c r="X6370" t="s">
        <v>26568</v>
      </c>
      <c r="Y6370" t="s">
        <v>10</v>
      </c>
    </row>
    <row r="6371" spans="1:25" x14ac:dyDescent="0.2">
      <c r="A6371" t="s">
        <v>0</v>
      </c>
      <c r="B6371" t="s">
        <v>27458</v>
      </c>
      <c r="C6371" t="s">
        <v>231</v>
      </c>
      <c r="D6371" t="s">
        <v>27459</v>
      </c>
      <c r="E6371" t="s">
        <v>18</v>
      </c>
      <c r="F6371" t="s">
        <v>3676</v>
      </c>
      <c r="G6371" s="1">
        <v>45525</v>
      </c>
      <c r="H6371" s="1">
        <v>45463</v>
      </c>
      <c r="I6371" s="1">
        <v>45670</v>
      </c>
      <c r="J6371" s="3" t="s">
        <v>30629</v>
      </c>
      <c r="K6371" s="1"/>
      <c r="L6371" s="1">
        <v>45828</v>
      </c>
      <c r="M6371" s="1">
        <f t="shared" si="249"/>
        <v>45828</v>
      </c>
      <c r="N6371" t="s">
        <v>4</v>
      </c>
      <c r="O6371" t="s">
        <v>30621</v>
      </c>
      <c r="Q6371" t="s">
        <v>5</v>
      </c>
      <c r="R6371" t="s">
        <v>30619</v>
      </c>
      <c r="S6371" t="s">
        <v>255</v>
      </c>
      <c r="T6371" t="s">
        <v>7</v>
      </c>
      <c r="U6371" t="s">
        <v>287</v>
      </c>
      <c r="V6371" t="s">
        <v>9</v>
      </c>
      <c r="W6371" t="s">
        <v>27460</v>
      </c>
      <c r="X6371" t="s">
        <v>27459</v>
      </c>
      <c r="Y6371" t="s">
        <v>10</v>
      </c>
    </row>
    <row r="6372" spans="1:25" x14ac:dyDescent="0.2">
      <c r="A6372" t="s">
        <v>0</v>
      </c>
      <c r="B6372" t="s">
        <v>5097</v>
      </c>
      <c r="C6372" t="s">
        <v>81</v>
      </c>
      <c r="D6372" t="s">
        <v>5098</v>
      </c>
      <c r="E6372" t="s">
        <v>18</v>
      </c>
      <c r="F6372" t="s">
        <v>5031</v>
      </c>
      <c r="G6372" s="1">
        <v>44733</v>
      </c>
      <c r="H6372" s="1">
        <v>44733</v>
      </c>
      <c r="I6372" s="1">
        <v>45107</v>
      </c>
      <c r="J6372" s="3" t="s">
        <v>30629</v>
      </c>
      <c r="K6372" s="1"/>
      <c r="L6372" s="1">
        <v>45829</v>
      </c>
      <c r="M6372" s="1">
        <f>DATE(YEAR(H6372)+3,MONTH(H6372),DAY(H6372))</f>
        <v>45829</v>
      </c>
      <c r="N6372" t="s">
        <v>89</v>
      </c>
      <c r="O6372" t="s">
        <v>30624</v>
      </c>
      <c r="Q6372" t="s">
        <v>5</v>
      </c>
      <c r="R6372" t="s">
        <v>30619</v>
      </c>
      <c r="S6372" t="s">
        <v>5099</v>
      </c>
      <c r="T6372" t="s">
        <v>7</v>
      </c>
      <c r="U6372" t="s">
        <v>118</v>
      </c>
      <c r="V6372" t="s">
        <v>9</v>
      </c>
      <c r="W6372" t="s">
        <v>5100</v>
      </c>
      <c r="X6372" t="s">
        <v>5101</v>
      </c>
      <c r="Y6372" t="s">
        <v>91</v>
      </c>
    </row>
    <row r="6373" spans="1:25" x14ac:dyDescent="0.2">
      <c r="A6373" t="s">
        <v>0</v>
      </c>
      <c r="B6373" t="s">
        <v>5391</v>
      </c>
      <c r="C6373" t="s">
        <v>5392</v>
      </c>
      <c r="D6373" t="s">
        <v>5393</v>
      </c>
      <c r="E6373" t="s">
        <v>11</v>
      </c>
      <c r="F6373" t="s">
        <v>3846</v>
      </c>
      <c r="G6373" s="1">
        <v>44743</v>
      </c>
      <c r="H6373" s="1">
        <v>44733</v>
      </c>
      <c r="I6373" s="1">
        <v>45161</v>
      </c>
      <c r="J6373" s="3" t="s">
        <v>30629</v>
      </c>
      <c r="K6373" s="1"/>
      <c r="L6373" s="1">
        <v>45829</v>
      </c>
      <c r="M6373" s="1">
        <f>DATE(YEAR(H6373)+3,MONTH(H6373),DAY(H6373))</f>
        <v>45829</v>
      </c>
      <c r="N6373" t="s">
        <v>89</v>
      </c>
      <c r="O6373" t="s">
        <v>30622</v>
      </c>
      <c r="Q6373" t="s">
        <v>5</v>
      </c>
      <c r="R6373" t="s">
        <v>30619</v>
      </c>
      <c r="S6373" t="s">
        <v>243</v>
      </c>
      <c r="T6373" t="s">
        <v>7</v>
      </c>
      <c r="U6373" t="s">
        <v>100</v>
      </c>
      <c r="V6373" t="s">
        <v>14</v>
      </c>
      <c r="W6373" t="s">
        <v>5394</v>
      </c>
      <c r="X6373" t="s">
        <v>5395</v>
      </c>
      <c r="Y6373" t="s">
        <v>91</v>
      </c>
    </row>
    <row r="6374" spans="1:25" x14ac:dyDescent="0.2">
      <c r="A6374" t="s">
        <v>0</v>
      </c>
      <c r="B6374" t="s">
        <v>24561</v>
      </c>
      <c r="C6374" t="s">
        <v>5879</v>
      </c>
      <c r="D6374" t="s">
        <v>24562</v>
      </c>
      <c r="E6374" t="s">
        <v>11</v>
      </c>
      <c r="F6374" t="s">
        <v>6969</v>
      </c>
      <c r="G6374" s="1">
        <v>45464</v>
      </c>
      <c r="H6374" s="1">
        <v>45464</v>
      </c>
      <c r="I6374" s="1">
        <v>45700</v>
      </c>
      <c r="J6374" s="3" t="s">
        <v>30629</v>
      </c>
      <c r="K6374" s="1"/>
      <c r="L6374" s="1">
        <v>45829</v>
      </c>
      <c r="M6374" s="1">
        <f t="shared" ref="M6374:M6384" si="250">DATE(YEAR(H6374)+1,MONTH(H6374),DAY(H6374))</f>
        <v>45829</v>
      </c>
      <c r="N6374" t="s">
        <v>63</v>
      </c>
      <c r="O6374" t="s">
        <v>30621</v>
      </c>
      <c r="Q6374" t="s">
        <v>5</v>
      </c>
      <c r="R6374" t="s">
        <v>30619</v>
      </c>
      <c r="S6374" t="s">
        <v>4912</v>
      </c>
      <c r="T6374" t="s">
        <v>64</v>
      </c>
      <c r="U6374" t="s">
        <v>65</v>
      </c>
      <c r="V6374" t="s">
        <v>111</v>
      </c>
      <c r="W6374" t="s">
        <v>41</v>
      </c>
      <c r="X6374" t="s">
        <v>41</v>
      </c>
      <c r="Y6374" t="s">
        <v>41</v>
      </c>
    </row>
    <row r="6375" spans="1:25" x14ac:dyDescent="0.2">
      <c r="A6375" t="s">
        <v>0</v>
      </c>
      <c r="B6375" t="s">
        <v>24563</v>
      </c>
      <c r="C6375" t="s">
        <v>840</v>
      </c>
      <c r="D6375" t="s">
        <v>24564</v>
      </c>
      <c r="E6375" t="s">
        <v>24</v>
      </c>
      <c r="F6375" t="s">
        <v>812</v>
      </c>
      <c r="G6375" s="1">
        <v>45464</v>
      </c>
      <c r="H6375" s="1">
        <v>45464</v>
      </c>
      <c r="I6375" s="1">
        <v>45782</v>
      </c>
      <c r="J6375" s="3" t="s">
        <v>30629</v>
      </c>
      <c r="K6375" s="1"/>
      <c r="L6375" s="1">
        <v>45829</v>
      </c>
      <c r="M6375" s="1">
        <f t="shared" si="250"/>
        <v>45829</v>
      </c>
      <c r="N6375" t="s">
        <v>4</v>
      </c>
      <c r="O6375" t="s">
        <v>30621</v>
      </c>
      <c r="Q6375" t="s">
        <v>5</v>
      </c>
      <c r="R6375" t="s">
        <v>30619</v>
      </c>
      <c r="S6375" t="s">
        <v>179</v>
      </c>
      <c r="T6375" t="s">
        <v>7</v>
      </c>
      <c r="U6375" t="s">
        <v>287</v>
      </c>
      <c r="V6375" t="s">
        <v>9</v>
      </c>
      <c r="W6375" t="s">
        <v>24565</v>
      </c>
      <c r="X6375" t="s">
        <v>24566</v>
      </c>
      <c r="Y6375" t="s">
        <v>10</v>
      </c>
    </row>
    <row r="6376" spans="1:25" x14ac:dyDescent="0.2">
      <c r="A6376" t="s">
        <v>0</v>
      </c>
      <c r="B6376" t="s">
        <v>24567</v>
      </c>
      <c r="C6376" t="s">
        <v>1755</v>
      </c>
      <c r="D6376" t="s">
        <v>24568</v>
      </c>
      <c r="E6376" t="s">
        <v>24</v>
      </c>
      <c r="F6376" t="s">
        <v>809</v>
      </c>
      <c r="G6376" s="1">
        <v>45464</v>
      </c>
      <c r="H6376" s="1">
        <v>45464</v>
      </c>
      <c r="I6376" s="1">
        <v>45782</v>
      </c>
      <c r="J6376" s="3" t="s">
        <v>30629</v>
      </c>
      <c r="K6376" s="1"/>
      <c r="L6376" s="1">
        <v>45829</v>
      </c>
      <c r="M6376" s="1">
        <f t="shared" si="250"/>
        <v>45829</v>
      </c>
      <c r="N6376" t="s">
        <v>4</v>
      </c>
      <c r="O6376" t="s">
        <v>30621</v>
      </c>
      <c r="Q6376" t="s">
        <v>5</v>
      </c>
      <c r="R6376" t="s">
        <v>30619</v>
      </c>
      <c r="S6376" t="s">
        <v>179</v>
      </c>
      <c r="T6376" t="s">
        <v>7</v>
      </c>
      <c r="U6376" t="s">
        <v>287</v>
      </c>
      <c r="V6376" t="s">
        <v>9</v>
      </c>
      <c r="W6376" t="s">
        <v>24569</v>
      </c>
      <c r="X6376" t="s">
        <v>24570</v>
      </c>
      <c r="Y6376" t="s">
        <v>10</v>
      </c>
    </row>
    <row r="6377" spans="1:25" x14ac:dyDescent="0.2">
      <c r="A6377" t="s">
        <v>0</v>
      </c>
      <c r="B6377" t="s">
        <v>24577</v>
      </c>
      <c r="C6377" t="s">
        <v>414</v>
      </c>
      <c r="D6377" t="s">
        <v>24578</v>
      </c>
      <c r="E6377" t="s">
        <v>11</v>
      </c>
      <c r="F6377" t="s">
        <v>2842</v>
      </c>
      <c r="G6377" s="1">
        <v>45466</v>
      </c>
      <c r="H6377" s="1">
        <v>45464</v>
      </c>
      <c r="I6377" s="1">
        <v>45785</v>
      </c>
      <c r="J6377" s="3" t="s">
        <v>30629</v>
      </c>
      <c r="K6377" s="1"/>
      <c r="L6377" s="1">
        <v>45829</v>
      </c>
      <c r="M6377" s="1">
        <f t="shared" si="250"/>
        <v>45829</v>
      </c>
      <c r="N6377" t="s">
        <v>36</v>
      </c>
      <c r="O6377" t="s">
        <v>30621</v>
      </c>
      <c r="Q6377" t="s">
        <v>5</v>
      </c>
      <c r="R6377" t="s">
        <v>30619</v>
      </c>
      <c r="S6377" t="s">
        <v>157</v>
      </c>
      <c r="T6377" t="s">
        <v>7</v>
      </c>
      <c r="U6377" t="s">
        <v>37</v>
      </c>
      <c r="V6377" t="s">
        <v>14</v>
      </c>
      <c r="W6377" t="s">
        <v>23258</v>
      </c>
      <c r="X6377" t="s">
        <v>23257</v>
      </c>
      <c r="Y6377" t="s">
        <v>40</v>
      </c>
    </row>
    <row r="6378" spans="1:25" x14ac:dyDescent="0.2">
      <c r="A6378" t="s">
        <v>0</v>
      </c>
      <c r="B6378" t="s">
        <v>24579</v>
      </c>
      <c r="C6378" t="s">
        <v>356</v>
      </c>
      <c r="D6378" t="s">
        <v>24580</v>
      </c>
      <c r="E6378" t="s">
        <v>11</v>
      </c>
      <c r="F6378" t="s">
        <v>3317</v>
      </c>
      <c r="G6378" s="1">
        <v>45466</v>
      </c>
      <c r="H6378" s="1">
        <v>45464</v>
      </c>
      <c r="I6378" s="1">
        <v>45670</v>
      </c>
      <c r="J6378" s="3" t="s">
        <v>30629</v>
      </c>
      <c r="K6378" s="1"/>
      <c r="L6378" s="1">
        <v>45829</v>
      </c>
      <c r="M6378" s="1">
        <f t="shared" si="250"/>
        <v>45829</v>
      </c>
      <c r="N6378" t="s">
        <v>89</v>
      </c>
      <c r="O6378" t="s">
        <v>30621</v>
      </c>
      <c r="Q6378" t="s">
        <v>5</v>
      </c>
      <c r="R6378" t="s">
        <v>30619</v>
      </c>
      <c r="S6378" t="s">
        <v>179</v>
      </c>
      <c r="T6378" t="s">
        <v>7</v>
      </c>
      <c r="U6378" t="s">
        <v>118</v>
      </c>
      <c r="V6378" t="s">
        <v>9</v>
      </c>
      <c r="W6378" t="s">
        <v>24581</v>
      </c>
      <c r="X6378" t="s">
        <v>24580</v>
      </c>
      <c r="Y6378" t="s">
        <v>91</v>
      </c>
    </row>
    <row r="6379" spans="1:25" x14ac:dyDescent="0.2">
      <c r="A6379" t="s">
        <v>0</v>
      </c>
      <c r="B6379" t="s">
        <v>24582</v>
      </c>
      <c r="C6379" t="s">
        <v>1873</v>
      </c>
      <c r="D6379" t="s">
        <v>24583</v>
      </c>
      <c r="E6379" t="s">
        <v>11</v>
      </c>
      <c r="F6379" t="s">
        <v>2842</v>
      </c>
      <c r="G6379" s="1">
        <v>45466</v>
      </c>
      <c r="H6379" s="1">
        <v>45464</v>
      </c>
      <c r="I6379" s="1">
        <v>45785</v>
      </c>
      <c r="J6379" s="3" t="s">
        <v>30629</v>
      </c>
      <c r="K6379" s="1"/>
      <c r="L6379" s="1">
        <v>45829</v>
      </c>
      <c r="M6379" s="1">
        <f t="shared" si="250"/>
        <v>45829</v>
      </c>
      <c r="N6379" t="s">
        <v>36</v>
      </c>
      <c r="O6379" t="s">
        <v>30621</v>
      </c>
      <c r="Q6379" t="s">
        <v>5</v>
      </c>
      <c r="R6379" t="s">
        <v>30619</v>
      </c>
      <c r="S6379" t="s">
        <v>180</v>
      </c>
      <c r="T6379" t="s">
        <v>7</v>
      </c>
      <c r="U6379" t="s">
        <v>37</v>
      </c>
      <c r="V6379" t="s">
        <v>14</v>
      </c>
      <c r="W6379" t="s">
        <v>23258</v>
      </c>
      <c r="X6379" t="s">
        <v>23257</v>
      </c>
      <c r="Y6379" t="s">
        <v>40</v>
      </c>
    </row>
    <row r="6380" spans="1:25" x14ac:dyDescent="0.2">
      <c r="A6380" t="s">
        <v>0</v>
      </c>
      <c r="B6380" t="s">
        <v>24669</v>
      </c>
      <c r="C6380" t="s">
        <v>3401</v>
      </c>
      <c r="D6380" t="s">
        <v>24670</v>
      </c>
      <c r="E6380" t="s">
        <v>18</v>
      </c>
      <c r="F6380" t="s">
        <v>176</v>
      </c>
      <c r="G6380" s="1">
        <v>45467</v>
      </c>
      <c r="H6380" s="1">
        <v>45464</v>
      </c>
      <c r="I6380" s="1">
        <v>45684</v>
      </c>
      <c r="J6380" s="3" t="s">
        <v>30629</v>
      </c>
      <c r="K6380" s="1"/>
      <c r="L6380" s="1">
        <v>45829</v>
      </c>
      <c r="M6380" s="1">
        <f t="shared" si="250"/>
        <v>45829</v>
      </c>
      <c r="N6380" t="s">
        <v>26</v>
      </c>
      <c r="O6380" t="s">
        <v>30621</v>
      </c>
      <c r="Q6380" t="s">
        <v>5</v>
      </c>
      <c r="R6380" t="s">
        <v>30619</v>
      </c>
      <c r="S6380" t="s">
        <v>138</v>
      </c>
      <c r="T6380" t="s">
        <v>7</v>
      </c>
      <c r="U6380" t="s">
        <v>177</v>
      </c>
      <c r="V6380" t="s">
        <v>9</v>
      </c>
      <c r="W6380" t="s">
        <v>24671</v>
      </c>
      <c r="X6380" t="s">
        <v>24670</v>
      </c>
      <c r="Y6380" t="s">
        <v>31</v>
      </c>
    </row>
    <row r="6381" spans="1:25" x14ac:dyDescent="0.2">
      <c r="A6381" t="s">
        <v>0</v>
      </c>
      <c r="B6381" t="s">
        <v>26723</v>
      </c>
      <c r="C6381" t="s">
        <v>26724</v>
      </c>
      <c r="D6381" t="s">
        <v>26725</v>
      </c>
      <c r="E6381" t="s">
        <v>54</v>
      </c>
      <c r="F6381" t="s">
        <v>1025</v>
      </c>
      <c r="G6381" s="1">
        <v>45509</v>
      </c>
      <c r="H6381" s="1">
        <v>45464</v>
      </c>
      <c r="I6381" s="1">
        <v>45665</v>
      </c>
      <c r="J6381" s="3" t="s">
        <v>30629</v>
      </c>
      <c r="K6381" s="1"/>
      <c r="L6381" s="1">
        <v>45829</v>
      </c>
      <c r="M6381" s="1">
        <f t="shared" si="250"/>
        <v>45829</v>
      </c>
      <c r="N6381" t="s">
        <v>4</v>
      </c>
      <c r="O6381" t="s">
        <v>30621</v>
      </c>
      <c r="Q6381" t="s">
        <v>5</v>
      </c>
      <c r="R6381" t="s">
        <v>30619</v>
      </c>
      <c r="S6381" t="s">
        <v>457</v>
      </c>
      <c r="T6381" t="s">
        <v>7</v>
      </c>
      <c r="U6381" t="s">
        <v>8</v>
      </c>
      <c r="V6381" t="s">
        <v>9</v>
      </c>
      <c r="W6381" t="s">
        <v>26726</v>
      </c>
      <c r="X6381" t="s">
        <v>26725</v>
      </c>
      <c r="Y6381" t="s">
        <v>10</v>
      </c>
    </row>
    <row r="6382" spans="1:25" x14ac:dyDescent="0.2">
      <c r="A6382" t="s">
        <v>0</v>
      </c>
      <c r="B6382" t="s">
        <v>26745</v>
      </c>
      <c r="C6382" t="s">
        <v>3957</v>
      </c>
      <c r="D6382" t="s">
        <v>26746</v>
      </c>
      <c r="E6382" t="s">
        <v>105</v>
      </c>
      <c r="F6382" t="s">
        <v>3031</v>
      </c>
      <c r="G6382" s="1">
        <v>45509</v>
      </c>
      <c r="H6382" s="1">
        <v>45464</v>
      </c>
      <c r="I6382" s="1">
        <v>45763</v>
      </c>
      <c r="J6382" s="3" t="s">
        <v>30629</v>
      </c>
      <c r="K6382" s="1"/>
      <c r="L6382" s="1">
        <v>45829</v>
      </c>
      <c r="M6382" s="1">
        <f t="shared" si="250"/>
        <v>45829</v>
      </c>
      <c r="N6382" t="s">
        <v>4</v>
      </c>
      <c r="O6382" t="s">
        <v>30621</v>
      </c>
      <c r="Q6382" t="s">
        <v>5</v>
      </c>
      <c r="R6382" t="s">
        <v>30619</v>
      </c>
      <c r="S6382" t="s">
        <v>521</v>
      </c>
      <c r="T6382" t="s">
        <v>7</v>
      </c>
      <c r="U6382" t="s">
        <v>287</v>
      </c>
      <c r="V6382" t="s">
        <v>9</v>
      </c>
      <c r="W6382" t="s">
        <v>26747</v>
      </c>
      <c r="X6382" t="s">
        <v>26746</v>
      </c>
      <c r="Y6382" t="s">
        <v>10</v>
      </c>
    </row>
    <row r="6383" spans="1:25" x14ac:dyDescent="0.2">
      <c r="A6383" t="s">
        <v>0</v>
      </c>
      <c r="B6383" t="s">
        <v>26748</v>
      </c>
      <c r="C6383" t="s">
        <v>3957</v>
      </c>
      <c r="D6383" t="s">
        <v>26749</v>
      </c>
      <c r="E6383" t="s">
        <v>105</v>
      </c>
      <c r="F6383" t="s">
        <v>3031</v>
      </c>
      <c r="G6383" s="1">
        <v>45509</v>
      </c>
      <c r="H6383" s="1">
        <v>45464</v>
      </c>
      <c r="I6383" s="1">
        <v>45763</v>
      </c>
      <c r="J6383" s="3" t="s">
        <v>30629</v>
      </c>
      <c r="K6383" s="1"/>
      <c r="L6383" s="1">
        <v>45829</v>
      </c>
      <c r="M6383" s="1">
        <f t="shared" si="250"/>
        <v>45829</v>
      </c>
      <c r="N6383" t="s">
        <v>4</v>
      </c>
      <c r="O6383" t="s">
        <v>30621</v>
      </c>
      <c r="Q6383" t="s">
        <v>5</v>
      </c>
      <c r="R6383" t="s">
        <v>30619</v>
      </c>
      <c r="S6383" t="s">
        <v>521</v>
      </c>
      <c r="T6383" t="s">
        <v>7</v>
      </c>
      <c r="U6383" t="s">
        <v>8</v>
      </c>
      <c r="V6383" t="s">
        <v>9</v>
      </c>
      <c r="W6383" t="s">
        <v>26750</v>
      </c>
      <c r="X6383" t="s">
        <v>26749</v>
      </c>
      <c r="Y6383" t="s">
        <v>10</v>
      </c>
    </row>
    <row r="6384" spans="1:25" x14ac:dyDescent="0.2">
      <c r="A6384" t="s">
        <v>0</v>
      </c>
      <c r="B6384" t="s">
        <v>27523</v>
      </c>
      <c r="C6384" t="s">
        <v>3728</v>
      </c>
      <c r="D6384" t="s">
        <v>27524</v>
      </c>
      <c r="E6384" t="s">
        <v>11</v>
      </c>
      <c r="F6384" t="s">
        <v>312</v>
      </c>
      <c r="G6384" s="1">
        <v>45526</v>
      </c>
      <c r="H6384" s="1">
        <v>45464</v>
      </c>
      <c r="I6384" s="1">
        <v>45810</v>
      </c>
      <c r="J6384" s="3" t="s">
        <v>30629</v>
      </c>
      <c r="K6384" s="1"/>
      <c r="L6384" s="1">
        <v>45829</v>
      </c>
      <c r="M6384" s="1">
        <f t="shared" si="250"/>
        <v>45829</v>
      </c>
      <c r="N6384" t="s">
        <v>4</v>
      </c>
      <c r="O6384" t="s">
        <v>30621</v>
      </c>
      <c r="Q6384" t="s">
        <v>5</v>
      </c>
      <c r="R6384" t="s">
        <v>30619</v>
      </c>
      <c r="S6384" t="s">
        <v>1527</v>
      </c>
      <c r="T6384" t="s">
        <v>7</v>
      </c>
      <c r="U6384" t="s">
        <v>77</v>
      </c>
      <c r="V6384" t="s">
        <v>14</v>
      </c>
      <c r="W6384" t="s">
        <v>27525</v>
      </c>
      <c r="X6384" t="s">
        <v>27524</v>
      </c>
      <c r="Y6384" t="s">
        <v>10</v>
      </c>
    </row>
    <row r="6385" spans="1:25" x14ac:dyDescent="0.2">
      <c r="A6385" t="s">
        <v>0</v>
      </c>
      <c r="B6385" t="s">
        <v>5128</v>
      </c>
      <c r="C6385" t="s">
        <v>5129</v>
      </c>
      <c r="D6385" t="s">
        <v>5130</v>
      </c>
      <c r="E6385" t="s">
        <v>49</v>
      </c>
      <c r="F6385" t="s">
        <v>333</v>
      </c>
      <c r="G6385" s="1">
        <v>44734</v>
      </c>
      <c r="H6385" s="1">
        <v>44734</v>
      </c>
      <c r="I6385" s="1">
        <v>45119</v>
      </c>
      <c r="J6385" s="3" t="s">
        <v>30629</v>
      </c>
      <c r="K6385" s="1"/>
      <c r="L6385" s="1">
        <v>45830</v>
      </c>
      <c r="M6385" s="1">
        <f>DATE(YEAR(H6385)+3,MONTH(H6385),DAY(H6385))</f>
        <v>45830</v>
      </c>
      <c r="N6385" t="s">
        <v>89</v>
      </c>
      <c r="O6385" t="s">
        <v>30624</v>
      </c>
      <c r="Q6385" t="s">
        <v>5</v>
      </c>
      <c r="R6385" t="s">
        <v>30619</v>
      </c>
      <c r="S6385" t="s">
        <v>4060</v>
      </c>
      <c r="T6385" t="s">
        <v>7</v>
      </c>
      <c r="U6385" t="s">
        <v>90</v>
      </c>
      <c r="V6385" t="s">
        <v>9</v>
      </c>
      <c r="W6385" t="s">
        <v>5131</v>
      </c>
      <c r="X6385" t="s">
        <v>5132</v>
      </c>
      <c r="Y6385" t="s">
        <v>91</v>
      </c>
    </row>
    <row r="6386" spans="1:25" x14ac:dyDescent="0.2">
      <c r="A6386" t="s">
        <v>0</v>
      </c>
      <c r="B6386" t="s">
        <v>5138</v>
      </c>
      <c r="C6386" t="s">
        <v>610</v>
      </c>
      <c r="D6386" t="s">
        <v>5139</v>
      </c>
      <c r="E6386" t="s">
        <v>34</v>
      </c>
      <c r="F6386" t="s">
        <v>611</v>
      </c>
      <c r="G6386" s="1">
        <v>44734</v>
      </c>
      <c r="H6386" s="1">
        <v>44734</v>
      </c>
      <c r="I6386" s="1">
        <v>44972</v>
      </c>
      <c r="J6386" s="3" t="s">
        <v>30629</v>
      </c>
      <c r="K6386" s="1"/>
      <c r="L6386" s="1">
        <v>45830</v>
      </c>
      <c r="M6386" s="1">
        <f>DATE(YEAR(H6386)+3,MONTH(H6386),DAY(H6386))</f>
        <v>45830</v>
      </c>
      <c r="N6386" t="s">
        <v>89</v>
      </c>
      <c r="O6386" t="s">
        <v>30622</v>
      </c>
      <c r="Q6386" t="s">
        <v>5</v>
      </c>
      <c r="R6386" t="s">
        <v>30619</v>
      </c>
      <c r="S6386" t="s">
        <v>588</v>
      </c>
      <c r="T6386" t="s">
        <v>549</v>
      </c>
      <c r="U6386" t="s">
        <v>118</v>
      </c>
      <c r="V6386" t="s">
        <v>9</v>
      </c>
      <c r="W6386" t="s">
        <v>5140</v>
      </c>
      <c r="X6386" t="s">
        <v>5141</v>
      </c>
      <c r="Y6386" t="s">
        <v>91</v>
      </c>
    </row>
    <row r="6387" spans="1:25" x14ac:dyDescent="0.2">
      <c r="A6387" t="s">
        <v>0</v>
      </c>
      <c r="B6387" t="s">
        <v>5215</v>
      </c>
      <c r="C6387" t="s">
        <v>5216</v>
      </c>
      <c r="D6387" t="s">
        <v>5217</v>
      </c>
      <c r="E6387" t="s">
        <v>466</v>
      </c>
      <c r="F6387" t="s">
        <v>1018</v>
      </c>
      <c r="G6387" s="1">
        <v>44736</v>
      </c>
      <c r="H6387" s="1">
        <v>44734</v>
      </c>
      <c r="I6387" s="1">
        <v>45168</v>
      </c>
      <c r="J6387" s="3" t="s">
        <v>30629</v>
      </c>
      <c r="K6387" s="1"/>
      <c r="L6387" s="1">
        <v>45830</v>
      </c>
      <c r="M6387" s="1">
        <f>DATE(YEAR(H6387)+3,MONTH(H6387),DAY(H6387))</f>
        <v>45830</v>
      </c>
      <c r="N6387" t="s">
        <v>4</v>
      </c>
      <c r="O6387" t="s">
        <v>30622</v>
      </c>
      <c r="Q6387" t="s">
        <v>5</v>
      </c>
      <c r="R6387" t="s">
        <v>30619</v>
      </c>
      <c r="S6387" t="s">
        <v>1112</v>
      </c>
      <c r="T6387" t="s">
        <v>7</v>
      </c>
      <c r="U6387" t="s">
        <v>77</v>
      </c>
      <c r="V6387" t="s">
        <v>14</v>
      </c>
      <c r="W6387" t="s">
        <v>5218</v>
      </c>
      <c r="X6387" t="s">
        <v>5219</v>
      </c>
      <c r="Y6387" t="s">
        <v>10</v>
      </c>
    </row>
    <row r="6388" spans="1:25" x14ac:dyDescent="0.2">
      <c r="A6388" t="s">
        <v>0</v>
      </c>
      <c r="B6388" t="s">
        <v>5534</v>
      </c>
      <c r="C6388" t="s">
        <v>5535</v>
      </c>
      <c r="D6388" t="s">
        <v>5536</v>
      </c>
      <c r="E6388" t="s">
        <v>11</v>
      </c>
      <c r="F6388" t="s">
        <v>3846</v>
      </c>
      <c r="G6388" s="1">
        <v>44754</v>
      </c>
      <c r="H6388" s="1">
        <v>44734</v>
      </c>
      <c r="I6388" s="1">
        <v>45147</v>
      </c>
      <c r="J6388" s="3" t="s">
        <v>30629</v>
      </c>
      <c r="K6388" s="1"/>
      <c r="L6388" s="1">
        <v>45830</v>
      </c>
      <c r="M6388" s="1">
        <f>DATE(YEAR(H6388)+3,MONTH(H6388),DAY(H6388))</f>
        <v>45830</v>
      </c>
      <c r="N6388" t="s">
        <v>89</v>
      </c>
      <c r="O6388" t="s">
        <v>30622</v>
      </c>
      <c r="Q6388" t="s">
        <v>5</v>
      </c>
      <c r="R6388" t="s">
        <v>30619</v>
      </c>
      <c r="S6388" t="s">
        <v>243</v>
      </c>
      <c r="T6388" t="s">
        <v>7</v>
      </c>
      <c r="U6388" t="s">
        <v>100</v>
      </c>
      <c r="V6388" t="s">
        <v>14</v>
      </c>
      <c r="W6388" t="s">
        <v>5537</v>
      </c>
      <c r="X6388" t="s">
        <v>5538</v>
      </c>
      <c r="Y6388" t="s">
        <v>91</v>
      </c>
    </row>
    <row r="6389" spans="1:25" x14ac:dyDescent="0.2">
      <c r="A6389" t="s">
        <v>0</v>
      </c>
      <c r="B6389" t="s">
        <v>5634</v>
      </c>
      <c r="C6389" t="s">
        <v>2734</v>
      </c>
      <c r="D6389" t="s">
        <v>5635</v>
      </c>
      <c r="E6389" t="s">
        <v>18</v>
      </c>
      <c r="F6389" t="s">
        <v>4809</v>
      </c>
      <c r="G6389" s="1">
        <v>44760</v>
      </c>
      <c r="H6389" s="1">
        <v>44734</v>
      </c>
      <c r="I6389" s="1">
        <v>45160</v>
      </c>
      <c r="J6389" s="3" t="s">
        <v>30629</v>
      </c>
      <c r="K6389" s="1"/>
      <c r="L6389" s="1">
        <v>45830</v>
      </c>
      <c r="M6389" s="1">
        <f>DATE(YEAR(H6389)+3,MONTH(H6389),DAY(H6389))</f>
        <v>45830</v>
      </c>
      <c r="N6389" t="s">
        <v>4</v>
      </c>
      <c r="O6389" t="s">
        <v>30624</v>
      </c>
      <c r="Q6389" t="s">
        <v>5</v>
      </c>
      <c r="R6389" t="s">
        <v>30619</v>
      </c>
      <c r="S6389" t="s">
        <v>1493</v>
      </c>
      <c r="T6389" t="s">
        <v>7</v>
      </c>
      <c r="U6389" t="s">
        <v>8</v>
      </c>
      <c r="V6389" t="s">
        <v>9</v>
      </c>
      <c r="W6389" t="s">
        <v>5636</v>
      </c>
      <c r="X6389" t="s">
        <v>5637</v>
      </c>
      <c r="Y6389" t="s">
        <v>10</v>
      </c>
    </row>
    <row r="6390" spans="1:25" x14ac:dyDescent="0.2">
      <c r="A6390" t="s">
        <v>0</v>
      </c>
      <c r="B6390" t="s">
        <v>24571</v>
      </c>
      <c r="C6390" t="s">
        <v>3122</v>
      </c>
      <c r="D6390" t="s">
        <v>24572</v>
      </c>
      <c r="E6390" t="s">
        <v>24</v>
      </c>
      <c r="F6390" t="s">
        <v>538</v>
      </c>
      <c r="G6390" s="1">
        <v>45465</v>
      </c>
      <c r="H6390" s="1">
        <v>45465</v>
      </c>
      <c r="I6390" s="1">
        <v>45737</v>
      </c>
      <c r="J6390" s="3" t="s">
        <v>30629</v>
      </c>
      <c r="K6390" s="1"/>
      <c r="L6390" s="1">
        <v>45830</v>
      </c>
      <c r="M6390" s="1">
        <f>DATE(YEAR(H6390)+1,MONTH(H6390),DAY(H6390))</f>
        <v>45830</v>
      </c>
      <c r="N6390" t="s">
        <v>4</v>
      </c>
      <c r="O6390" t="s">
        <v>30621</v>
      </c>
      <c r="Q6390" t="s">
        <v>5</v>
      </c>
      <c r="R6390" t="s">
        <v>30619</v>
      </c>
      <c r="S6390" t="s">
        <v>2215</v>
      </c>
      <c r="T6390" t="s">
        <v>7</v>
      </c>
      <c r="U6390" t="s">
        <v>72</v>
      </c>
      <c r="V6390" t="s">
        <v>9</v>
      </c>
      <c r="W6390" t="s">
        <v>24573</v>
      </c>
      <c r="X6390" t="s">
        <v>24572</v>
      </c>
      <c r="Y6390" t="s">
        <v>10</v>
      </c>
    </row>
    <row r="6391" spans="1:25" x14ac:dyDescent="0.2">
      <c r="A6391" t="s">
        <v>0</v>
      </c>
      <c r="B6391" t="s">
        <v>24574</v>
      </c>
      <c r="C6391" t="s">
        <v>6938</v>
      </c>
      <c r="D6391" t="s">
        <v>24575</v>
      </c>
      <c r="E6391" t="s">
        <v>18</v>
      </c>
      <c r="F6391" t="s">
        <v>2146</v>
      </c>
      <c r="G6391" s="1">
        <v>45465</v>
      </c>
      <c r="H6391" s="1">
        <v>45465</v>
      </c>
      <c r="I6391" s="1">
        <v>45503</v>
      </c>
      <c r="J6391" s="3" t="s">
        <v>30629</v>
      </c>
      <c r="K6391" s="1"/>
      <c r="L6391" s="1">
        <v>45830</v>
      </c>
      <c r="M6391" s="1">
        <f>DATE(YEAR(H6391)+1,MONTH(H6391),DAY(H6391))</f>
        <v>45830</v>
      </c>
      <c r="N6391" t="s">
        <v>4</v>
      </c>
      <c r="O6391" t="s">
        <v>30621</v>
      </c>
      <c r="Q6391" t="s">
        <v>5</v>
      </c>
      <c r="R6391" t="s">
        <v>30619</v>
      </c>
      <c r="S6391" t="s">
        <v>179</v>
      </c>
      <c r="T6391" t="s">
        <v>7</v>
      </c>
      <c r="U6391" t="s">
        <v>8</v>
      </c>
      <c r="V6391" t="s">
        <v>6179</v>
      </c>
      <c r="W6391" t="s">
        <v>24576</v>
      </c>
      <c r="X6391" t="s">
        <v>24575</v>
      </c>
      <c r="Y6391" t="s">
        <v>10</v>
      </c>
    </row>
    <row r="6392" spans="1:25" x14ac:dyDescent="0.2">
      <c r="A6392" t="s">
        <v>0</v>
      </c>
      <c r="B6392" t="s">
        <v>5172</v>
      </c>
      <c r="C6392" t="s">
        <v>5173</v>
      </c>
      <c r="D6392" t="s">
        <v>5174</v>
      </c>
      <c r="E6392" t="s">
        <v>11</v>
      </c>
      <c r="F6392" t="s">
        <v>95</v>
      </c>
      <c r="G6392" s="1">
        <v>44735</v>
      </c>
      <c r="H6392" s="1">
        <v>44735</v>
      </c>
      <c r="I6392" s="1">
        <v>45306</v>
      </c>
      <c r="J6392" s="3" t="s">
        <v>30629</v>
      </c>
      <c r="K6392" s="1"/>
      <c r="L6392" s="1">
        <v>45831</v>
      </c>
      <c r="M6392" s="1">
        <f t="shared" ref="M6392:M6399" si="251">DATE(YEAR(H6392)+3,MONTH(H6392),DAY(H6392))</f>
        <v>45831</v>
      </c>
      <c r="N6392" t="s">
        <v>4</v>
      </c>
      <c r="O6392" t="s">
        <v>30622</v>
      </c>
      <c r="Q6392" t="s">
        <v>5</v>
      </c>
      <c r="R6392" t="s">
        <v>30619</v>
      </c>
      <c r="S6392" t="s">
        <v>858</v>
      </c>
      <c r="T6392" t="s">
        <v>7</v>
      </c>
      <c r="U6392" t="s">
        <v>155</v>
      </c>
      <c r="V6392" t="s">
        <v>9</v>
      </c>
      <c r="W6392" t="s">
        <v>5175</v>
      </c>
      <c r="X6392" t="s">
        <v>5174</v>
      </c>
      <c r="Y6392" t="s">
        <v>10</v>
      </c>
    </row>
    <row r="6393" spans="1:25" x14ac:dyDescent="0.2">
      <c r="A6393" t="s">
        <v>0</v>
      </c>
      <c r="B6393" t="s">
        <v>5177</v>
      </c>
      <c r="C6393" t="s">
        <v>1960</v>
      </c>
      <c r="D6393" t="s">
        <v>5178</v>
      </c>
      <c r="E6393" t="s">
        <v>11</v>
      </c>
      <c r="F6393" t="s">
        <v>95</v>
      </c>
      <c r="G6393" s="1">
        <v>44735</v>
      </c>
      <c r="H6393" s="1">
        <v>44735</v>
      </c>
      <c r="I6393" s="1">
        <v>45056</v>
      </c>
      <c r="J6393" s="3" t="s">
        <v>30629</v>
      </c>
      <c r="K6393" s="1"/>
      <c r="L6393" s="1">
        <v>45831</v>
      </c>
      <c r="M6393" s="1">
        <f t="shared" si="251"/>
        <v>45831</v>
      </c>
      <c r="N6393" t="s">
        <v>26</v>
      </c>
      <c r="O6393" t="s">
        <v>30622</v>
      </c>
      <c r="Q6393" t="s">
        <v>5</v>
      </c>
      <c r="R6393" t="s">
        <v>30619</v>
      </c>
      <c r="S6393" t="s">
        <v>858</v>
      </c>
      <c r="T6393" t="s">
        <v>7</v>
      </c>
      <c r="U6393" t="s">
        <v>83</v>
      </c>
      <c r="V6393" t="s">
        <v>9</v>
      </c>
      <c r="W6393" t="s">
        <v>5179</v>
      </c>
      <c r="X6393" t="s">
        <v>5180</v>
      </c>
      <c r="Y6393" t="s">
        <v>31</v>
      </c>
    </row>
    <row r="6394" spans="1:25" x14ac:dyDescent="0.2">
      <c r="A6394" t="s">
        <v>0</v>
      </c>
      <c r="B6394" t="s">
        <v>5182</v>
      </c>
      <c r="C6394" t="s">
        <v>5183</v>
      </c>
      <c r="D6394" t="s">
        <v>5184</v>
      </c>
      <c r="E6394" t="s">
        <v>11</v>
      </c>
      <c r="F6394" t="s">
        <v>631</v>
      </c>
      <c r="G6394" s="1">
        <v>44735</v>
      </c>
      <c r="H6394" s="1">
        <v>44735</v>
      </c>
      <c r="I6394" s="1">
        <v>45167</v>
      </c>
      <c r="J6394" s="3" t="s">
        <v>30629</v>
      </c>
      <c r="K6394" s="1"/>
      <c r="L6394" s="1">
        <v>45831</v>
      </c>
      <c r="M6394" s="1">
        <f t="shared" si="251"/>
        <v>45831</v>
      </c>
      <c r="N6394" t="s">
        <v>63</v>
      </c>
      <c r="O6394" t="s">
        <v>30624</v>
      </c>
      <c r="Q6394" t="s">
        <v>5</v>
      </c>
      <c r="R6394" t="s">
        <v>30619</v>
      </c>
      <c r="S6394" t="s">
        <v>4864</v>
      </c>
      <c r="T6394" t="s">
        <v>64</v>
      </c>
      <c r="U6394" t="s">
        <v>65</v>
      </c>
      <c r="V6394" t="s">
        <v>111</v>
      </c>
      <c r="W6394" t="s">
        <v>41</v>
      </c>
      <c r="X6394" t="s">
        <v>41</v>
      </c>
      <c r="Y6394" t="s">
        <v>41</v>
      </c>
    </row>
    <row r="6395" spans="1:25" x14ac:dyDescent="0.2">
      <c r="A6395" t="s">
        <v>0</v>
      </c>
      <c r="B6395" t="s">
        <v>5333</v>
      </c>
      <c r="C6395" t="s">
        <v>3412</v>
      </c>
      <c r="D6395" t="s">
        <v>5334</v>
      </c>
      <c r="E6395" t="s">
        <v>11</v>
      </c>
      <c r="F6395" t="s">
        <v>2737</v>
      </c>
      <c r="G6395" s="1">
        <v>44740</v>
      </c>
      <c r="H6395" s="1">
        <v>44735</v>
      </c>
      <c r="I6395" s="1">
        <v>45169</v>
      </c>
      <c r="J6395" s="3" t="s">
        <v>30629</v>
      </c>
      <c r="K6395" s="1"/>
      <c r="L6395" s="1">
        <v>45831</v>
      </c>
      <c r="M6395" s="1">
        <f t="shared" si="251"/>
        <v>45831</v>
      </c>
      <c r="N6395" t="s">
        <v>63</v>
      </c>
      <c r="O6395" t="s">
        <v>30622</v>
      </c>
      <c r="Q6395" t="s">
        <v>5</v>
      </c>
      <c r="R6395" t="s">
        <v>30619</v>
      </c>
      <c r="S6395" t="s">
        <v>4506</v>
      </c>
      <c r="T6395" t="s">
        <v>64</v>
      </c>
      <c r="U6395" t="s">
        <v>119</v>
      </c>
      <c r="V6395" t="s">
        <v>120</v>
      </c>
      <c r="W6395" t="s">
        <v>41</v>
      </c>
      <c r="X6395" t="s">
        <v>41</v>
      </c>
      <c r="Y6395" t="s">
        <v>41</v>
      </c>
    </row>
    <row r="6396" spans="1:25" x14ac:dyDescent="0.2">
      <c r="A6396" t="s">
        <v>0</v>
      </c>
      <c r="B6396" t="s">
        <v>5210</v>
      </c>
      <c r="C6396" t="s">
        <v>2820</v>
      </c>
      <c r="D6396" t="s">
        <v>5211</v>
      </c>
      <c r="E6396" t="s">
        <v>2</v>
      </c>
      <c r="F6396" t="s">
        <v>789</v>
      </c>
      <c r="G6396" s="1">
        <v>44736</v>
      </c>
      <c r="H6396" s="1">
        <v>44736</v>
      </c>
      <c r="I6396" s="1">
        <v>45098</v>
      </c>
      <c r="J6396" s="3" t="s">
        <v>30629</v>
      </c>
      <c r="K6396" s="1"/>
      <c r="L6396" s="1">
        <v>45832</v>
      </c>
      <c r="M6396" s="1">
        <f t="shared" si="251"/>
        <v>45832</v>
      </c>
      <c r="N6396" t="s">
        <v>89</v>
      </c>
      <c r="O6396" t="s">
        <v>30622</v>
      </c>
      <c r="Q6396" t="s">
        <v>5</v>
      </c>
      <c r="R6396" t="s">
        <v>30619</v>
      </c>
      <c r="S6396" t="s">
        <v>858</v>
      </c>
      <c r="T6396" t="s">
        <v>7</v>
      </c>
      <c r="U6396" t="s">
        <v>118</v>
      </c>
      <c r="V6396" t="s">
        <v>9</v>
      </c>
      <c r="W6396" t="s">
        <v>5212</v>
      </c>
      <c r="X6396" t="s">
        <v>5211</v>
      </c>
      <c r="Y6396" t="s">
        <v>91</v>
      </c>
    </row>
    <row r="6397" spans="1:25" x14ac:dyDescent="0.2">
      <c r="A6397" t="s">
        <v>0</v>
      </c>
      <c r="B6397" t="s">
        <v>5228</v>
      </c>
      <c r="C6397" t="s">
        <v>5229</v>
      </c>
      <c r="D6397" t="s">
        <v>5230</v>
      </c>
      <c r="E6397" t="s">
        <v>76</v>
      </c>
      <c r="F6397" t="s">
        <v>2608</v>
      </c>
      <c r="G6397" s="1">
        <v>44736</v>
      </c>
      <c r="H6397" s="1">
        <v>44736</v>
      </c>
      <c r="I6397" s="1">
        <v>45252</v>
      </c>
      <c r="J6397" s="3" t="s">
        <v>30629</v>
      </c>
      <c r="K6397" s="1"/>
      <c r="L6397" s="1">
        <v>45832</v>
      </c>
      <c r="M6397" s="1">
        <f t="shared" si="251"/>
        <v>45832</v>
      </c>
      <c r="N6397" t="s">
        <v>63</v>
      </c>
      <c r="O6397" t="s">
        <v>30622</v>
      </c>
      <c r="Q6397" t="s">
        <v>5</v>
      </c>
      <c r="R6397" t="s">
        <v>30619</v>
      </c>
      <c r="S6397" t="s">
        <v>2778</v>
      </c>
      <c r="T6397" t="s">
        <v>64</v>
      </c>
      <c r="U6397" t="s">
        <v>119</v>
      </c>
      <c r="V6397" t="s">
        <v>120</v>
      </c>
      <c r="W6397" t="s">
        <v>41</v>
      </c>
      <c r="X6397" t="s">
        <v>41</v>
      </c>
      <c r="Y6397" t="s">
        <v>41</v>
      </c>
    </row>
    <row r="6398" spans="1:25" x14ac:dyDescent="0.2">
      <c r="A6398" t="s">
        <v>0</v>
      </c>
      <c r="B6398" t="s">
        <v>5231</v>
      </c>
      <c r="C6398" t="s">
        <v>4959</v>
      </c>
      <c r="D6398" t="s">
        <v>5232</v>
      </c>
      <c r="E6398" t="s">
        <v>76</v>
      </c>
      <c r="F6398" t="s">
        <v>2608</v>
      </c>
      <c r="G6398" s="1">
        <v>44736</v>
      </c>
      <c r="H6398" s="1">
        <v>44736</v>
      </c>
      <c r="I6398" s="1">
        <v>45159</v>
      </c>
      <c r="J6398" s="3" t="s">
        <v>30629</v>
      </c>
      <c r="K6398" s="1"/>
      <c r="L6398" s="1">
        <v>45832</v>
      </c>
      <c r="M6398" s="1">
        <f t="shared" si="251"/>
        <v>45832</v>
      </c>
      <c r="N6398" t="s">
        <v>89</v>
      </c>
      <c r="O6398" t="s">
        <v>30622</v>
      </c>
      <c r="Q6398" t="s">
        <v>5</v>
      </c>
      <c r="R6398" t="s">
        <v>30619</v>
      </c>
      <c r="S6398" t="s">
        <v>383</v>
      </c>
      <c r="T6398" t="s">
        <v>7</v>
      </c>
      <c r="U6398" t="s">
        <v>118</v>
      </c>
      <c r="V6398" t="s">
        <v>9</v>
      </c>
      <c r="W6398" t="s">
        <v>5233</v>
      </c>
      <c r="X6398" t="s">
        <v>5232</v>
      </c>
      <c r="Y6398" t="s">
        <v>91</v>
      </c>
    </row>
    <row r="6399" spans="1:25" x14ac:dyDescent="0.2">
      <c r="A6399" t="s">
        <v>0</v>
      </c>
      <c r="B6399" t="s">
        <v>5234</v>
      </c>
      <c r="C6399" t="s">
        <v>295</v>
      </c>
      <c r="D6399" t="s">
        <v>5235</v>
      </c>
      <c r="E6399" t="s">
        <v>11</v>
      </c>
      <c r="F6399" t="s">
        <v>2982</v>
      </c>
      <c r="G6399" s="1">
        <v>44736</v>
      </c>
      <c r="H6399" s="1">
        <v>44736</v>
      </c>
      <c r="I6399" s="1">
        <v>45160</v>
      </c>
      <c r="J6399" s="3" t="s">
        <v>30629</v>
      </c>
      <c r="K6399" s="1"/>
      <c r="L6399" s="1">
        <v>45832</v>
      </c>
      <c r="M6399" s="1">
        <f t="shared" si="251"/>
        <v>45832</v>
      </c>
      <c r="N6399" t="s">
        <v>4</v>
      </c>
      <c r="O6399" t="s">
        <v>30624</v>
      </c>
      <c r="Q6399" t="s">
        <v>5</v>
      </c>
      <c r="R6399" t="s">
        <v>30619</v>
      </c>
      <c r="S6399" t="s">
        <v>3518</v>
      </c>
      <c r="T6399" t="s">
        <v>7</v>
      </c>
      <c r="U6399" t="s">
        <v>287</v>
      </c>
      <c r="V6399" t="s">
        <v>9</v>
      </c>
      <c r="W6399" t="s">
        <v>5236</v>
      </c>
      <c r="X6399" t="s">
        <v>5237</v>
      </c>
      <c r="Y6399" t="s">
        <v>10</v>
      </c>
    </row>
    <row r="6400" spans="1:25" x14ac:dyDescent="0.2">
      <c r="A6400" t="s">
        <v>0</v>
      </c>
      <c r="B6400" t="s">
        <v>5342</v>
      </c>
      <c r="C6400" t="s">
        <v>3416</v>
      </c>
      <c r="D6400" t="s">
        <v>5343</v>
      </c>
      <c r="E6400" t="s">
        <v>24</v>
      </c>
      <c r="F6400" t="s">
        <v>3417</v>
      </c>
      <c r="G6400" s="1">
        <v>44740</v>
      </c>
      <c r="H6400" s="1">
        <v>44736</v>
      </c>
      <c r="I6400" s="1">
        <v>45509</v>
      </c>
      <c r="J6400" s="3" t="s">
        <v>30629</v>
      </c>
      <c r="K6400" s="1"/>
      <c r="L6400" s="1">
        <v>45832</v>
      </c>
      <c r="M6400" s="1">
        <f>L6400</f>
        <v>45832</v>
      </c>
      <c r="N6400" t="s">
        <v>533</v>
      </c>
      <c r="O6400" t="s">
        <v>30622</v>
      </c>
      <c r="P6400" t="s">
        <v>30625</v>
      </c>
      <c r="Q6400" t="s">
        <v>5</v>
      </c>
      <c r="R6400" t="s">
        <v>30619</v>
      </c>
      <c r="S6400" t="s">
        <v>5344</v>
      </c>
      <c r="T6400" t="s">
        <v>7</v>
      </c>
      <c r="U6400" t="s">
        <v>878</v>
      </c>
      <c r="V6400" t="s">
        <v>14</v>
      </c>
      <c r="W6400" t="s">
        <v>5345</v>
      </c>
      <c r="X6400" t="s">
        <v>5343</v>
      </c>
      <c r="Y6400" t="s">
        <v>536</v>
      </c>
    </row>
    <row r="6401" spans="1:25" x14ac:dyDescent="0.2">
      <c r="A6401" t="s">
        <v>0</v>
      </c>
      <c r="B6401" t="s">
        <v>5539</v>
      </c>
      <c r="C6401" t="s">
        <v>5540</v>
      </c>
      <c r="D6401" t="s">
        <v>5541</v>
      </c>
      <c r="E6401" t="s">
        <v>11</v>
      </c>
      <c r="F6401" t="s">
        <v>3846</v>
      </c>
      <c r="G6401" s="1">
        <v>44754</v>
      </c>
      <c r="H6401" s="1">
        <v>44736</v>
      </c>
      <c r="I6401" s="1">
        <v>45147</v>
      </c>
      <c r="J6401" s="3" t="s">
        <v>30629</v>
      </c>
      <c r="K6401" s="1"/>
      <c r="L6401" s="1">
        <v>45832</v>
      </c>
      <c r="M6401" s="1">
        <f>DATE(YEAR(H6401)+3,MONTH(H6401),DAY(H6401))</f>
        <v>45832</v>
      </c>
      <c r="N6401" t="s">
        <v>89</v>
      </c>
      <c r="O6401" t="s">
        <v>30624</v>
      </c>
      <c r="Q6401" t="s">
        <v>5</v>
      </c>
      <c r="R6401" t="s">
        <v>30619</v>
      </c>
      <c r="S6401" t="s">
        <v>1493</v>
      </c>
      <c r="T6401" t="s">
        <v>7</v>
      </c>
      <c r="U6401" t="s">
        <v>90</v>
      </c>
      <c r="V6401" t="s">
        <v>9</v>
      </c>
      <c r="W6401" t="s">
        <v>5542</v>
      </c>
      <c r="X6401" t="s">
        <v>5543</v>
      </c>
      <c r="Y6401" t="s">
        <v>91</v>
      </c>
    </row>
    <row r="6402" spans="1:25" x14ac:dyDescent="0.2">
      <c r="A6402" t="s">
        <v>0</v>
      </c>
      <c r="B6402" t="s">
        <v>5571</v>
      </c>
      <c r="C6402" t="s">
        <v>5572</v>
      </c>
      <c r="D6402" t="s">
        <v>5573</v>
      </c>
      <c r="E6402" t="s">
        <v>11</v>
      </c>
      <c r="F6402" t="s">
        <v>3988</v>
      </c>
      <c r="G6402" s="1">
        <v>44757</v>
      </c>
      <c r="H6402" s="1">
        <v>44736</v>
      </c>
      <c r="I6402" s="1">
        <v>45145</v>
      </c>
      <c r="J6402" s="3" t="s">
        <v>30629</v>
      </c>
      <c r="K6402" s="1"/>
      <c r="L6402" s="1">
        <v>45832</v>
      </c>
      <c r="M6402" s="1">
        <f>DATE(YEAR(H6402)+3,MONTH(H6402),DAY(H6402))</f>
        <v>45832</v>
      </c>
      <c r="N6402" t="s">
        <v>26</v>
      </c>
      <c r="O6402" t="s">
        <v>30622</v>
      </c>
      <c r="Q6402" t="s">
        <v>5</v>
      </c>
      <c r="R6402" t="s">
        <v>30619</v>
      </c>
      <c r="S6402" t="s">
        <v>243</v>
      </c>
      <c r="T6402" t="s">
        <v>7</v>
      </c>
      <c r="U6402" t="s">
        <v>160</v>
      </c>
      <c r="V6402" t="s">
        <v>9</v>
      </c>
      <c r="W6402" t="s">
        <v>5574</v>
      </c>
      <c r="X6402" t="s">
        <v>5575</v>
      </c>
      <c r="Y6402" t="s">
        <v>31</v>
      </c>
    </row>
    <row r="6403" spans="1:25" x14ac:dyDescent="0.2">
      <c r="A6403" t="s">
        <v>0</v>
      </c>
      <c r="B6403" t="s">
        <v>24584</v>
      </c>
      <c r="C6403" t="s">
        <v>6899</v>
      </c>
      <c r="D6403" t="s">
        <v>24585</v>
      </c>
      <c r="E6403" t="s">
        <v>11</v>
      </c>
      <c r="F6403" t="s">
        <v>4219</v>
      </c>
      <c r="G6403" s="1">
        <v>45467</v>
      </c>
      <c r="H6403" s="1">
        <v>45467</v>
      </c>
      <c r="I6403" s="1">
        <v>45467</v>
      </c>
      <c r="J6403" s="1" t="s">
        <v>30628</v>
      </c>
      <c r="K6403" s="1"/>
      <c r="L6403" s="1">
        <v>45832</v>
      </c>
      <c r="M6403" s="1">
        <f t="shared" ref="M6403:M6413" si="252">DATE(YEAR(H6403)+1,MONTH(H6403),DAY(H6403))</f>
        <v>45832</v>
      </c>
      <c r="N6403" t="s">
        <v>448</v>
      </c>
      <c r="O6403" t="s">
        <v>30621</v>
      </c>
      <c r="Q6403" t="s">
        <v>5</v>
      </c>
      <c r="R6403" t="s">
        <v>30620</v>
      </c>
      <c r="S6403" t="s">
        <v>17375</v>
      </c>
      <c r="T6403" t="s">
        <v>7</v>
      </c>
      <c r="U6403" t="s">
        <v>8</v>
      </c>
      <c r="V6403" t="s">
        <v>14</v>
      </c>
      <c r="W6403" t="s">
        <v>24586</v>
      </c>
      <c r="X6403" t="s">
        <v>24585</v>
      </c>
      <c r="Y6403" t="s">
        <v>21</v>
      </c>
    </row>
    <row r="6404" spans="1:25" x14ac:dyDescent="0.2">
      <c r="A6404" t="s">
        <v>0</v>
      </c>
      <c r="B6404" t="s">
        <v>24594</v>
      </c>
      <c r="C6404" t="s">
        <v>1160</v>
      </c>
      <c r="D6404" t="s">
        <v>24595</v>
      </c>
      <c r="E6404" t="s">
        <v>24</v>
      </c>
      <c r="F6404" t="s">
        <v>4397</v>
      </c>
      <c r="G6404" s="1">
        <v>45467</v>
      </c>
      <c r="H6404" s="1">
        <v>45467</v>
      </c>
      <c r="I6404" s="1">
        <v>45749</v>
      </c>
      <c r="J6404" s="3" t="s">
        <v>30629</v>
      </c>
      <c r="K6404" s="1"/>
      <c r="L6404" s="1">
        <v>45832</v>
      </c>
      <c r="M6404" s="1">
        <f t="shared" si="252"/>
        <v>45832</v>
      </c>
      <c r="N6404" t="s">
        <v>4</v>
      </c>
      <c r="O6404" t="s">
        <v>30621</v>
      </c>
      <c r="Q6404" t="s">
        <v>5</v>
      </c>
      <c r="R6404" t="s">
        <v>30619</v>
      </c>
      <c r="S6404" t="s">
        <v>59</v>
      </c>
      <c r="T6404" t="s">
        <v>28</v>
      </c>
      <c r="U6404" t="s">
        <v>126</v>
      </c>
      <c r="V6404" t="s">
        <v>30</v>
      </c>
      <c r="W6404" t="s">
        <v>24596</v>
      </c>
      <c r="X6404" t="s">
        <v>24595</v>
      </c>
      <c r="Y6404" t="s">
        <v>10</v>
      </c>
    </row>
    <row r="6405" spans="1:25" x14ac:dyDescent="0.2">
      <c r="A6405" t="s">
        <v>0</v>
      </c>
      <c r="B6405" t="s">
        <v>24597</v>
      </c>
      <c r="C6405" t="s">
        <v>172</v>
      </c>
      <c r="D6405" t="s">
        <v>24598</v>
      </c>
      <c r="E6405" t="s">
        <v>466</v>
      </c>
      <c r="F6405" t="s">
        <v>1590</v>
      </c>
      <c r="G6405" s="1">
        <v>45467</v>
      </c>
      <c r="H6405" s="1">
        <v>45467</v>
      </c>
      <c r="I6405" s="1">
        <v>45580</v>
      </c>
      <c r="J6405" s="3" t="s">
        <v>30629</v>
      </c>
      <c r="K6405" s="1"/>
      <c r="L6405" s="1">
        <v>45559</v>
      </c>
      <c r="M6405" s="1">
        <f t="shared" si="252"/>
        <v>45832</v>
      </c>
      <c r="N6405" t="s">
        <v>89</v>
      </c>
      <c r="O6405" t="s">
        <v>30621</v>
      </c>
      <c r="Q6405" t="s">
        <v>5</v>
      </c>
      <c r="R6405" t="s">
        <v>30619</v>
      </c>
      <c r="S6405" t="s">
        <v>6149</v>
      </c>
      <c r="T6405" t="s">
        <v>7</v>
      </c>
      <c r="U6405" t="s">
        <v>90</v>
      </c>
      <c r="V6405" t="s">
        <v>9</v>
      </c>
      <c r="W6405" t="s">
        <v>24599</v>
      </c>
      <c r="X6405" t="s">
        <v>24598</v>
      </c>
      <c r="Y6405" t="s">
        <v>91</v>
      </c>
    </row>
    <row r="6406" spans="1:25" x14ac:dyDescent="0.2">
      <c r="A6406" t="s">
        <v>0</v>
      </c>
      <c r="B6406" t="s">
        <v>24600</v>
      </c>
      <c r="C6406" t="s">
        <v>6736</v>
      </c>
      <c r="D6406" t="s">
        <v>24601</v>
      </c>
      <c r="E6406" t="s">
        <v>11</v>
      </c>
      <c r="F6406" t="s">
        <v>2794</v>
      </c>
      <c r="G6406" s="1">
        <v>45467</v>
      </c>
      <c r="H6406" s="1">
        <v>45467</v>
      </c>
      <c r="I6406" s="1">
        <v>45780</v>
      </c>
      <c r="J6406" s="3" t="s">
        <v>30629</v>
      </c>
      <c r="K6406" s="1"/>
      <c r="L6406" s="1">
        <v>45832</v>
      </c>
      <c r="M6406" s="1">
        <f t="shared" si="252"/>
        <v>45832</v>
      </c>
      <c r="N6406" t="s">
        <v>448</v>
      </c>
      <c r="O6406" t="s">
        <v>30621</v>
      </c>
      <c r="Q6406" t="s">
        <v>5</v>
      </c>
      <c r="R6406" t="s">
        <v>30619</v>
      </c>
      <c r="S6406" t="s">
        <v>24602</v>
      </c>
      <c r="T6406" t="s">
        <v>7</v>
      </c>
      <c r="U6406" t="s">
        <v>8</v>
      </c>
      <c r="V6406" t="s">
        <v>14</v>
      </c>
      <c r="W6406" t="s">
        <v>24603</v>
      </c>
      <c r="X6406" t="s">
        <v>24604</v>
      </c>
      <c r="Y6406" t="s">
        <v>21</v>
      </c>
    </row>
    <row r="6407" spans="1:25" x14ac:dyDescent="0.2">
      <c r="A6407" t="s">
        <v>0</v>
      </c>
      <c r="B6407" t="s">
        <v>24729</v>
      </c>
      <c r="C6407" t="s">
        <v>1925</v>
      </c>
      <c r="D6407" t="s">
        <v>24730</v>
      </c>
      <c r="E6407" t="s">
        <v>49</v>
      </c>
      <c r="F6407" t="s">
        <v>2695</v>
      </c>
      <c r="G6407" s="1">
        <v>45468</v>
      </c>
      <c r="H6407" s="1">
        <v>45467</v>
      </c>
      <c r="I6407" s="1">
        <v>45826</v>
      </c>
      <c r="J6407" s="3" t="s">
        <v>30629</v>
      </c>
      <c r="K6407" s="1"/>
      <c r="L6407" s="1">
        <v>45832</v>
      </c>
      <c r="M6407" s="1">
        <f t="shared" si="252"/>
        <v>45832</v>
      </c>
      <c r="N6407" t="s">
        <v>26</v>
      </c>
      <c r="O6407" t="s">
        <v>30621</v>
      </c>
      <c r="Q6407" t="s">
        <v>5</v>
      </c>
      <c r="R6407" t="s">
        <v>30619</v>
      </c>
      <c r="S6407" t="s">
        <v>383</v>
      </c>
      <c r="T6407" t="s">
        <v>28</v>
      </c>
      <c r="U6407" t="s">
        <v>29</v>
      </c>
      <c r="V6407" t="s">
        <v>30</v>
      </c>
      <c r="W6407" t="s">
        <v>24731</v>
      </c>
      <c r="X6407" t="s">
        <v>24730</v>
      </c>
      <c r="Y6407" t="s">
        <v>31</v>
      </c>
    </row>
    <row r="6408" spans="1:25" x14ac:dyDescent="0.2">
      <c r="A6408" t="s">
        <v>0</v>
      </c>
      <c r="B6408" t="s">
        <v>24768</v>
      </c>
      <c r="C6408" t="s">
        <v>5564</v>
      </c>
      <c r="D6408" t="s">
        <v>24769</v>
      </c>
      <c r="E6408" t="s">
        <v>11</v>
      </c>
      <c r="F6408" t="s">
        <v>4601</v>
      </c>
      <c r="G6408" s="1">
        <v>45468</v>
      </c>
      <c r="H6408" s="1">
        <v>45467</v>
      </c>
      <c r="I6408" s="1">
        <v>45754</v>
      </c>
      <c r="J6408" s="3" t="s">
        <v>30629</v>
      </c>
      <c r="K6408" s="1"/>
      <c r="L6408" s="1">
        <v>45832</v>
      </c>
      <c r="M6408" s="1">
        <f t="shared" si="252"/>
        <v>45832</v>
      </c>
      <c r="N6408" t="s">
        <v>36</v>
      </c>
      <c r="O6408" t="s">
        <v>30621</v>
      </c>
      <c r="Q6408" t="s">
        <v>5</v>
      </c>
      <c r="R6408" t="s">
        <v>30619</v>
      </c>
      <c r="S6408" t="s">
        <v>86</v>
      </c>
      <c r="T6408" t="s">
        <v>7</v>
      </c>
      <c r="U6408" t="s">
        <v>37</v>
      </c>
      <c r="V6408" t="s">
        <v>14</v>
      </c>
      <c r="W6408" t="s">
        <v>8583</v>
      </c>
      <c r="X6408" t="s">
        <v>8584</v>
      </c>
      <c r="Y6408" t="s">
        <v>40</v>
      </c>
    </row>
    <row r="6409" spans="1:25" x14ac:dyDescent="0.2">
      <c r="A6409" t="s">
        <v>0</v>
      </c>
      <c r="B6409" t="s">
        <v>26004</v>
      </c>
      <c r="C6409" t="s">
        <v>1404</v>
      </c>
      <c r="D6409" t="s">
        <v>26005</v>
      </c>
      <c r="E6409" t="s">
        <v>11</v>
      </c>
      <c r="F6409" t="s">
        <v>632</v>
      </c>
      <c r="G6409" s="1">
        <v>45490</v>
      </c>
      <c r="H6409" s="1">
        <v>45467</v>
      </c>
      <c r="I6409" s="1">
        <v>45636</v>
      </c>
      <c r="J6409" s="3" t="s">
        <v>30629</v>
      </c>
      <c r="K6409" s="1"/>
      <c r="L6409" s="1">
        <v>45559</v>
      </c>
      <c r="M6409" s="1">
        <f t="shared" si="252"/>
        <v>45832</v>
      </c>
      <c r="N6409" t="s">
        <v>26</v>
      </c>
      <c r="O6409" t="s">
        <v>30621</v>
      </c>
      <c r="Q6409" t="s">
        <v>5</v>
      </c>
      <c r="R6409" t="s">
        <v>30619</v>
      </c>
      <c r="S6409" t="s">
        <v>6137</v>
      </c>
      <c r="T6409" t="s">
        <v>7</v>
      </c>
      <c r="U6409" t="s">
        <v>80</v>
      </c>
      <c r="V6409" t="s">
        <v>9</v>
      </c>
      <c r="W6409" t="s">
        <v>26006</v>
      </c>
      <c r="X6409" t="s">
        <v>26005</v>
      </c>
      <c r="Y6409" t="s">
        <v>31</v>
      </c>
    </row>
    <row r="6410" spans="1:25" x14ac:dyDescent="0.2">
      <c r="A6410" t="s">
        <v>0</v>
      </c>
      <c r="B6410" t="s">
        <v>26016</v>
      </c>
      <c r="C6410" t="s">
        <v>4075</v>
      </c>
      <c r="D6410" t="s">
        <v>26017</v>
      </c>
      <c r="E6410" t="s">
        <v>11</v>
      </c>
      <c r="F6410" t="s">
        <v>632</v>
      </c>
      <c r="G6410" s="1">
        <v>45490</v>
      </c>
      <c r="H6410" s="1">
        <v>45467</v>
      </c>
      <c r="I6410" s="1">
        <v>45776</v>
      </c>
      <c r="J6410" s="3" t="s">
        <v>30629</v>
      </c>
      <c r="K6410" s="1"/>
      <c r="L6410" s="1">
        <v>45832</v>
      </c>
      <c r="M6410" s="1">
        <f t="shared" si="252"/>
        <v>45832</v>
      </c>
      <c r="N6410" t="s">
        <v>26</v>
      </c>
      <c r="O6410" t="s">
        <v>30621</v>
      </c>
      <c r="Q6410" t="s">
        <v>5</v>
      </c>
      <c r="R6410" t="s">
        <v>30619</v>
      </c>
      <c r="S6410" t="s">
        <v>598</v>
      </c>
      <c r="T6410" t="s">
        <v>7</v>
      </c>
      <c r="U6410" t="s">
        <v>80</v>
      </c>
      <c r="V6410" t="s">
        <v>9</v>
      </c>
      <c r="W6410" t="s">
        <v>26018</v>
      </c>
      <c r="X6410" t="s">
        <v>26019</v>
      </c>
      <c r="Y6410" t="s">
        <v>31</v>
      </c>
    </row>
    <row r="6411" spans="1:25" x14ac:dyDescent="0.2">
      <c r="A6411" t="s">
        <v>0</v>
      </c>
      <c r="B6411" t="s">
        <v>26727</v>
      </c>
      <c r="C6411" t="s">
        <v>5270</v>
      </c>
      <c r="D6411" t="s">
        <v>26728</v>
      </c>
      <c r="E6411" t="s">
        <v>18</v>
      </c>
      <c r="F6411" t="s">
        <v>3168</v>
      </c>
      <c r="G6411" s="1">
        <v>45509</v>
      </c>
      <c r="H6411" s="1">
        <v>45467</v>
      </c>
      <c r="I6411" s="1">
        <v>45722</v>
      </c>
      <c r="J6411" s="3" t="s">
        <v>30629</v>
      </c>
      <c r="K6411" s="1"/>
      <c r="L6411" s="1">
        <v>45832</v>
      </c>
      <c r="M6411" s="1">
        <f t="shared" si="252"/>
        <v>45832</v>
      </c>
      <c r="N6411" t="s">
        <v>448</v>
      </c>
      <c r="O6411" t="s">
        <v>30621</v>
      </c>
      <c r="Q6411" t="s">
        <v>5</v>
      </c>
      <c r="R6411" t="s">
        <v>30619</v>
      </c>
      <c r="S6411" t="s">
        <v>138</v>
      </c>
      <c r="T6411" t="s">
        <v>7</v>
      </c>
      <c r="U6411" t="s">
        <v>8</v>
      </c>
      <c r="V6411" t="s">
        <v>14</v>
      </c>
      <c r="W6411" t="s">
        <v>26729</v>
      </c>
      <c r="X6411" t="s">
        <v>26728</v>
      </c>
      <c r="Y6411" t="s">
        <v>21</v>
      </c>
    </row>
    <row r="6412" spans="1:25" x14ac:dyDescent="0.2">
      <c r="A6412" t="s">
        <v>0</v>
      </c>
      <c r="B6412" t="s">
        <v>28506</v>
      </c>
      <c r="C6412" t="s">
        <v>6591</v>
      </c>
      <c r="D6412" t="s">
        <v>28507</v>
      </c>
      <c r="E6412" t="s">
        <v>11</v>
      </c>
      <c r="F6412" t="s">
        <v>4601</v>
      </c>
      <c r="G6412" s="1">
        <v>45706</v>
      </c>
      <c r="H6412" s="1">
        <v>45467</v>
      </c>
      <c r="I6412" s="1">
        <v>45754</v>
      </c>
      <c r="J6412" s="3" t="s">
        <v>30629</v>
      </c>
      <c r="K6412" s="1"/>
      <c r="L6412" s="1">
        <v>45832</v>
      </c>
      <c r="M6412" s="1">
        <f t="shared" si="252"/>
        <v>45832</v>
      </c>
      <c r="N6412" t="s">
        <v>36</v>
      </c>
      <c r="O6412" t="s">
        <v>30621</v>
      </c>
      <c r="Q6412" t="s">
        <v>5</v>
      </c>
      <c r="R6412" t="s">
        <v>30619</v>
      </c>
      <c r="S6412" t="s">
        <v>86</v>
      </c>
      <c r="T6412" t="s">
        <v>7</v>
      </c>
      <c r="U6412" t="s">
        <v>37</v>
      </c>
      <c r="V6412" t="s">
        <v>14</v>
      </c>
      <c r="W6412" t="s">
        <v>8583</v>
      </c>
      <c r="X6412" t="s">
        <v>8584</v>
      </c>
      <c r="Y6412" t="s">
        <v>40</v>
      </c>
    </row>
    <row r="6413" spans="1:25" x14ac:dyDescent="0.2">
      <c r="A6413" t="s">
        <v>0</v>
      </c>
      <c r="B6413" t="s">
        <v>28508</v>
      </c>
      <c r="C6413" t="s">
        <v>5565</v>
      </c>
      <c r="D6413" t="s">
        <v>28509</v>
      </c>
      <c r="E6413" t="s">
        <v>11</v>
      </c>
      <c r="F6413" t="s">
        <v>4601</v>
      </c>
      <c r="G6413" s="1">
        <v>45706</v>
      </c>
      <c r="H6413" s="1">
        <v>45467</v>
      </c>
      <c r="I6413" s="1">
        <v>45754</v>
      </c>
      <c r="J6413" s="3" t="s">
        <v>30629</v>
      </c>
      <c r="K6413" s="1"/>
      <c r="L6413" s="1">
        <v>45832</v>
      </c>
      <c r="M6413" s="1">
        <f t="shared" si="252"/>
        <v>45832</v>
      </c>
      <c r="N6413" t="s">
        <v>788</v>
      </c>
      <c r="O6413" t="s">
        <v>30621</v>
      </c>
      <c r="Q6413" t="s">
        <v>5</v>
      </c>
      <c r="R6413" t="s">
        <v>30619</v>
      </c>
      <c r="S6413" t="s">
        <v>138</v>
      </c>
      <c r="T6413" t="s">
        <v>7</v>
      </c>
      <c r="U6413" t="s">
        <v>37</v>
      </c>
      <c r="V6413" t="s">
        <v>14</v>
      </c>
      <c r="W6413" t="s">
        <v>8583</v>
      </c>
      <c r="X6413" t="s">
        <v>8584</v>
      </c>
      <c r="Y6413" t="s">
        <v>40</v>
      </c>
    </row>
    <row r="6414" spans="1:25" x14ac:dyDescent="0.2">
      <c r="A6414" t="s">
        <v>0</v>
      </c>
      <c r="B6414" t="s">
        <v>5258</v>
      </c>
      <c r="C6414" t="s">
        <v>229</v>
      </c>
      <c r="D6414" t="s">
        <v>5259</v>
      </c>
      <c r="E6414" t="s">
        <v>11</v>
      </c>
      <c r="F6414" t="s">
        <v>3278</v>
      </c>
      <c r="G6414" s="1">
        <v>44737</v>
      </c>
      <c r="H6414" s="1">
        <v>44737</v>
      </c>
      <c r="I6414" s="1">
        <v>45134</v>
      </c>
      <c r="J6414" s="3" t="s">
        <v>30629</v>
      </c>
      <c r="K6414" s="1"/>
      <c r="L6414" s="1">
        <v>45833</v>
      </c>
      <c r="M6414" s="1">
        <f t="shared" ref="M6414:M6420" si="253">DATE(YEAR(H6414)+3,MONTH(H6414),DAY(H6414))</f>
        <v>45833</v>
      </c>
      <c r="N6414" t="s">
        <v>26</v>
      </c>
      <c r="O6414" t="s">
        <v>30622</v>
      </c>
      <c r="Q6414" t="s">
        <v>5</v>
      </c>
      <c r="R6414" t="s">
        <v>30619</v>
      </c>
      <c r="S6414" t="s">
        <v>142</v>
      </c>
      <c r="T6414" t="s">
        <v>7</v>
      </c>
      <c r="U6414" t="s">
        <v>1217</v>
      </c>
      <c r="V6414" t="s">
        <v>9</v>
      </c>
      <c r="W6414" t="s">
        <v>5260</v>
      </c>
      <c r="X6414" t="s">
        <v>5259</v>
      </c>
      <c r="Y6414" t="s">
        <v>31</v>
      </c>
    </row>
    <row r="6415" spans="1:25" x14ac:dyDescent="0.2">
      <c r="A6415" t="s">
        <v>0</v>
      </c>
      <c r="B6415" t="s">
        <v>5265</v>
      </c>
      <c r="C6415" t="s">
        <v>5266</v>
      </c>
      <c r="D6415" t="s">
        <v>5267</v>
      </c>
      <c r="E6415" t="s">
        <v>2</v>
      </c>
      <c r="F6415" t="s">
        <v>486</v>
      </c>
      <c r="G6415" s="1">
        <v>44737</v>
      </c>
      <c r="H6415" s="1">
        <v>44737</v>
      </c>
      <c r="I6415" s="1">
        <v>45152</v>
      </c>
      <c r="J6415" s="3" t="s">
        <v>30629</v>
      </c>
      <c r="K6415" s="1"/>
      <c r="L6415" s="1">
        <v>45833</v>
      </c>
      <c r="M6415" s="1">
        <f t="shared" si="253"/>
        <v>45833</v>
      </c>
      <c r="N6415" t="s">
        <v>63</v>
      </c>
      <c r="O6415" t="s">
        <v>30622</v>
      </c>
      <c r="Q6415" t="s">
        <v>5</v>
      </c>
      <c r="R6415" t="s">
        <v>30619</v>
      </c>
      <c r="S6415" t="s">
        <v>232</v>
      </c>
      <c r="T6415" t="s">
        <v>64</v>
      </c>
      <c r="U6415" t="s">
        <v>65</v>
      </c>
      <c r="V6415" t="s">
        <v>111</v>
      </c>
      <c r="W6415" t="s">
        <v>41</v>
      </c>
      <c r="X6415" t="s">
        <v>41</v>
      </c>
      <c r="Y6415" t="s">
        <v>41</v>
      </c>
    </row>
    <row r="6416" spans="1:25" x14ac:dyDescent="0.2">
      <c r="A6416" t="s">
        <v>0</v>
      </c>
      <c r="B6416" t="s">
        <v>5292</v>
      </c>
      <c r="C6416" t="s">
        <v>1314</v>
      </c>
      <c r="D6416" t="s">
        <v>5293</v>
      </c>
      <c r="E6416" t="s">
        <v>11</v>
      </c>
      <c r="F6416" t="s">
        <v>1133</v>
      </c>
      <c r="G6416" s="1">
        <v>44737</v>
      </c>
      <c r="H6416" s="1">
        <v>44737</v>
      </c>
      <c r="I6416" s="1">
        <v>45444</v>
      </c>
      <c r="J6416" s="3" t="s">
        <v>30629</v>
      </c>
      <c r="K6416" s="1"/>
      <c r="L6416" s="1">
        <v>45833</v>
      </c>
      <c r="M6416" s="1">
        <f t="shared" si="253"/>
        <v>45833</v>
      </c>
      <c r="N6416" t="s">
        <v>26</v>
      </c>
      <c r="O6416" t="s">
        <v>30622</v>
      </c>
      <c r="Q6416" t="s">
        <v>5</v>
      </c>
      <c r="R6416" t="s">
        <v>30619</v>
      </c>
      <c r="S6416" t="s">
        <v>858</v>
      </c>
      <c r="T6416" t="s">
        <v>7</v>
      </c>
      <c r="U6416" t="s">
        <v>83</v>
      </c>
      <c r="V6416" t="s">
        <v>9</v>
      </c>
      <c r="W6416" t="s">
        <v>5294</v>
      </c>
      <c r="X6416" t="s">
        <v>5293</v>
      </c>
      <c r="Y6416" t="s">
        <v>31</v>
      </c>
    </row>
    <row r="6417" spans="1:25" x14ac:dyDescent="0.2">
      <c r="A6417" t="s">
        <v>0</v>
      </c>
      <c r="B6417" t="s">
        <v>5295</v>
      </c>
      <c r="C6417" t="s">
        <v>1460</v>
      </c>
      <c r="D6417" t="s">
        <v>5296</v>
      </c>
      <c r="E6417" t="s">
        <v>11</v>
      </c>
      <c r="F6417" t="s">
        <v>1133</v>
      </c>
      <c r="G6417" s="1">
        <v>44737</v>
      </c>
      <c r="H6417" s="1">
        <v>44737</v>
      </c>
      <c r="I6417" s="1">
        <v>45324</v>
      </c>
      <c r="J6417" s="3" t="s">
        <v>30629</v>
      </c>
      <c r="K6417" s="1"/>
      <c r="L6417" s="1">
        <v>45833</v>
      </c>
      <c r="M6417" s="1">
        <f t="shared" si="253"/>
        <v>45833</v>
      </c>
      <c r="N6417" t="s">
        <v>26</v>
      </c>
      <c r="O6417" t="s">
        <v>30622</v>
      </c>
      <c r="Q6417" t="s">
        <v>5</v>
      </c>
      <c r="R6417" t="s">
        <v>30619</v>
      </c>
      <c r="S6417" t="s">
        <v>858</v>
      </c>
      <c r="T6417" t="s">
        <v>7</v>
      </c>
      <c r="U6417" t="s">
        <v>83</v>
      </c>
      <c r="V6417" t="s">
        <v>9</v>
      </c>
      <c r="W6417" t="s">
        <v>5297</v>
      </c>
      <c r="X6417" t="s">
        <v>5296</v>
      </c>
      <c r="Y6417" t="s">
        <v>31</v>
      </c>
    </row>
    <row r="6418" spans="1:25" x14ac:dyDescent="0.2">
      <c r="A6418" t="s">
        <v>0</v>
      </c>
      <c r="B6418" t="s">
        <v>5298</v>
      </c>
      <c r="C6418" t="s">
        <v>5299</v>
      </c>
      <c r="D6418" t="s">
        <v>5300</v>
      </c>
      <c r="E6418" t="s">
        <v>11</v>
      </c>
      <c r="F6418" t="s">
        <v>1133</v>
      </c>
      <c r="G6418" s="1">
        <v>44737</v>
      </c>
      <c r="H6418" s="1">
        <v>44737</v>
      </c>
      <c r="I6418" s="1">
        <v>45444</v>
      </c>
      <c r="J6418" s="3" t="s">
        <v>30629</v>
      </c>
      <c r="K6418" s="1"/>
      <c r="L6418" s="1">
        <v>45833</v>
      </c>
      <c r="M6418" s="1">
        <f t="shared" si="253"/>
        <v>45833</v>
      </c>
      <c r="N6418" t="s">
        <v>26</v>
      </c>
      <c r="O6418" t="s">
        <v>30622</v>
      </c>
      <c r="Q6418" t="s">
        <v>5</v>
      </c>
      <c r="R6418" t="s">
        <v>30619</v>
      </c>
      <c r="S6418" t="s">
        <v>858</v>
      </c>
      <c r="T6418" t="s">
        <v>7</v>
      </c>
      <c r="U6418" t="s">
        <v>83</v>
      </c>
      <c r="V6418" t="s">
        <v>9</v>
      </c>
      <c r="W6418" t="s">
        <v>5301</v>
      </c>
      <c r="X6418" t="s">
        <v>5300</v>
      </c>
      <c r="Y6418" t="s">
        <v>31</v>
      </c>
    </row>
    <row r="6419" spans="1:25" x14ac:dyDescent="0.2">
      <c r="A6419" t="s">
        <v>0</v>
      </c>
      <c r="B6419" t="s">
        <v>5320</v>
      </c>
      <c r="C6419" t="s">
        <v>148</v>
      </c>
      <c r="D6419" t="s">
        <v>5321</v>
      </c>
      <c r="E6419" t="s">
        <v>52</v>
      </c>
      <c r="F6419" t="s">
        <v>1265</v>
      </c>
      <c r="G6419" s="1">
        <v>44739</v>
      </c>
      <c r="H6419" s="1">
        <v>44737</v>
      </c>
      <c r="I6419" s="1">
        <v>45280</v>
      </c>
      <c r="J6419" s="3" t="s">
        <v>30629</v>
      </c>
      <c r="K6419" s="1"/>
      <c r="L6419" s="1">
        <v>45833</v>
      </c>
      <c r="M6419" s="1">
        <f t="shared" si="253"/>
        <v>45833</v>
      </c>
      <c r="N6419" t="s">
        <v>89</v>
      </c>
      <c r="O6419" t="s">
        <v>30624</v>
      </c>
      <c r="Q6419" t="s">
        <v>5</v>
      </c>
      <c r="R6419" t="s">
        <v>30619</v>
      </c>
      <c r="S6419" t="s">
        <v>5322</v>
      </c>
      <c r="T6419" t="s">
        <v>7</v>
      </c>
      <c r="U6419" t="s">
        <v>90</v>
      </c>
      <c r="V6419" t="s">
        <v>9</v>
      </c>
      <c r="W6419" t="s">
        <v>5323</v>
      </c>
      <c r="X6419" t="s">
        <v>5324</v>
      </c>
      <c r="Y6419" t="s">
        <v>91</v>
      </c>
    </row>
    <row r="6420" spans="1:25" x14ac:dyDescent="0.2">
      <c r="A6420" t="s">
        <v>0</v>
      </c>
      <c r="B6420" t="s">
        <v>5714</v>
      </c>
      <c r="C6420" t="s">
        <v>4257</v>
      </c>
      <c r="D6420" t="s">
        <v>5715</v>
      </c>
      <c r="E6420" t="s">
        <v>2</v>
      </c>
      <c r="F6420" t="s">
        <v>717</v>
      </c>
      <c r="G6420" s="1">
        <v>44775</v>
      </c>
      <c r="H6420" s="1">
        <v>44737</v>
      </c>
      <c r="I6420" s="1">
        <v>45224</v>
      </c>
      <c r="J6420" s="3" t="s">
        <v>30629</v>
      </c>
      <c r="K6420" s="1"/>
      <c r="L6420" s="1">
        <v>45833</v>
      </c>
      <c r="M6420" s="1">
        <f t="shared" si="253"/>
        <v>45833</v>
      </c>
      <c r="N6420" t="s">
        <v>4</v>
      </c>
      <c r="O6420" t="s">
        <v>30624</v>
      </c>
      <c r="Q6420" t="s">
        <v>5</v>
      </c>
      <c r="R6420" t="s">
        <v>30619</v>
      </c>
      <c r="S6420" t="s">
        <v>1140</v>
      </c>
      <c r="T6420" t="s">
        <v>7</v>
      </c>
      <c r="U6420" t="s">
        <v>287</v>
      </c>
      <c r="V6420" t="s">
        <v>9</v>
      </c>
      <c r="W6420" t="s">
        <v>5716</v>
      </c>
      <c r="X6420" t="s">
        <v>5717</v>
      </c>
      <c r="Y6420" t="s">
        <v>10</v>
      </c>
    </row>
    <row r="6421" spans="1:25" x14ac:dyDescent="0.2">
      <c r="A6421" t="s">
        <v>0</v>
      </c>
      <c r="B6421" t="s">
        <v>24732</v>
      </c>
      <c r="C6421" t="s">
        <v>156</v>
      </c>
      <c r="D6421" t="s">
        <v>24733</v>
      </c>
      <c r="E6421" t="s">
        <v>18</v>
      </c>
      <c r="F6421" t="s">
        <v>24734</v>
      </c>
      <c r="G6421" s="1">
        <v>45468</v>
      </c>
      <c r="H6421" s="1">
        <v>45468</v>
      </c>
      <c r="I6421" s="1">
        <v>45684</v>
      </c>
      <c r="J6421" s="3" t="s">
        <v>30629</v>
      </c>
      <c r="K6421" s="1"/>
      <c r="L6421" s="1">
        <v>45833</v>
      </c>
      <c r="M6421" s="1">
        <f t="shared" ref="M6421:M6430" si="254">DATE(YEAR(H6421)+1,MONTH(H6421),DAY(H6421))</f>
        <v>45833</v>
      </c>
      <c r="N6421" t="s">
        <v>26</v>
      </c>
      <c r="O6421" t="s">
        <v>30621</v>
      </c>
      <c r="Q6421" t="s">
        <v>5</v>
      </c>
      <c r="R6421" t="s">
        <v>30619</v>
      </c>
      <c r="S6421" t="s">
        <v>5830</v>
      </c>
      <c r="T6421" t="s">
        <v>7</v>
      </c>
      <c r="U6421" t="s">
        <v>37</v>
      </c>
      <c r="V6421" t="s">
        <v>9</v>
      </c>
      <c r="W6421" t="s">
        <v>24735</v>
      </c>
      <c r="X6421" t="s">
        <v>24733</v>
      </c>
      <c r="Y6421" t="s">
        <v>31</v>
      </c>
    </row>
    <row r="6422" spans="1:25" x14ac:dyDescent="0.2">
      <c r="A6422" t="s">
        <v>0</v>
      </c>
      <c r="B6422" t="s">
        <v>24736</v>
      </c>
      <c r="C6422" t="s">
        <v>33</v>
      </c>
      <c r="D6422" t="s">
        <v>24737</v>
      </c>
      <c r="E6422" t="s">
        <v>18</v>
      </c>
      <c r="F6422" t="s">
        <v>3639</v>
      </c>
      <c r="G6422" s="1">
        <v>45468</v>
      </c>
      <c r="H6422" s="1">
        <v>45468</v>
      </c>
      <c r="I6422" s="1">
        <v>45804</v>
      </c>
      <c r="J6422" s="3" t="s">
        <v>30629</v>
      </c>
      <c r="K6422" s="1"/>
      <c r="L6422" s="1">
        <v>45833</v>
      </c>
      <c r="M6422" s="1">
        <f t="shared" si="254"/>
        <v>45833</v>
      </c>
      <c r="N6422" t="s">
        <v>448</v>
      </c>
      <c r="O6422" t="s">
        <v>30621</v>
      </c>
      <c r="Q6422" t="s">
        <v>5</v>
      </c>
      <c r="R6422" t="s">
        <v>30619</v>
      </c>
      <c r="S6422" t="s">
        <v>5664</v>
      </c>
      <c r="T6422" t="s">
        <v>7</v>
      </c>
      <c r="U6422" t="s">
        <v>8</v>
      </c>
      <c r="V6422" t="s">
        <v>14</v>
      </c>
      <c r="W6422" t="s">
        <v>24738</v>
      </c>
      <c r="X6422" t="s">
        <v>24737</v>
      </c>
      <c r="Y6422" t="s">
        <v>21</v>
      </c>
    </row>
    <row r="6423" spans="1:25" x14ac:dyDescent="0.2">
      <c r="A6423" t="s">
        <v>0</v>
      </c>
      <c r="B6423" t="s">
        <v>24739</v>
      </c>
      <c r="C6423" t="s">
        <v>238</v>
      </c>
      <c r="D6423" t="s">
        <v>24740</v>
      </c>
      <c r="E6423" t="s">
        <v>52</v>
      </c>
      <c r="F6423" t="s">
        <v>1950</v>
      </c>
      <c r="G6423" s="1">
        <v>45468</v>
      </c>
      <c r="H6423" s="1">
        <v>45468</v>
      </c>
      <c r="I6423" s="1">
        <v>45726</v>
      </c>
      <c r="J6423" s="3" t="s">
        <v>30629</v>
      </c>
      <c r="K6423" s="1"/>
      <c r="L6423" s="1">
        <v>45833</v>
      </c>
      <c r="M6423" s="1">
        <f t="shared" si="254"/>
        <v>45833</v>
      </c>
      <c r="N6423" t="s">
        <v>89</v>
      </c>
      <c r="O6423" t="s">
        <v>30621</v>
      </c>
      <c r="Q6423" t="s">
        <v>5</v>
      </c>
      <c r="R6423" t="s">
        <v>30619</v>
      </c>
      <c r="S6423" t="s">
        <v>916</v>
      </c>
      <c r="T6423" t="s">
        <v>7</v>
      </c>
      <c r="U6423" t="s">
        <v>90</v>
      </c>
      <c r="V6423" t="s">
        <v>9</v>
      </c>
      <c r="W6423" t="s">
        <v>24741</v>
      </c>
      <c r="X6423" t="s">
        <v>24740</v>
      </c>
      <c r="Y6423" t="s">
        <v>91</v>
      </c>
    </row>
    <row r="6424" spans="1:25" x14ac:dyDescent="0.2">
      <c r="A6424" t="s">
        <v>0</v>
      </c>
      <c r="B6424" t="s">
        <v>24742</v>
      </c>
      <c r="C6424" t="s">
        <v>6372</v>
      </c>
      <c r="D6424" t="s">
        <v>24743</v>
      </c>
      <c r="E6424" t="s">
        <v>49</v>
      </c>
      <c r="F6424" t="s">
        <v>2284</v>
      </c>
      <c r="G6424" s="1">
        <v>45468</v>
      </c>
      <c r="H6424" s="1">
        <v>45468</v>
      </c>
      <c r="I6424" s="1">
        <v>45782</v>
      </c>
      <c r="J6424" s="3" t="s">
        <v>30629</v>
      </c>
      <c r="K6424" s="1"/>
      <c r="L6424" s="1">
        <v>45833</v>
      </c>
      <c r="M6424" s="1">
        <f t="shared" si="254"/>
        <v>45833</v>
      </c>
      <c r="N6424" t="s">
        <v>448</v>
      </c>
      <c r="O6424" t="s">
        <v>30621</v>
      </c>
      <c r="Q6424" t="s">
        <v>5</v>
      </c>
      <c r="R6424" t="s">
        <v>30619</v>
      </c>
      <c r="S6424" t="s">
        <v>179</v>
      </c>
      <c r="T6424" t="s">
        <v>7</v>
      </c>
      <c r="U6424" t="s">
        <v>8</v>
      </c>
      <c r="V6424" t="s">
        <v>14</v>
      </c>
      <c r="W6424" t="s">
        <v>24744</v>
      </c>
      <c r="X6424" t="s">
        <v>24745</v>
      </c>
      <c r="Y6424" t="s">
        <v>21</v>
      </c>
    </row>
    <row r="6425" spans="1:25" x14ac:dyDescent="0.2">
      <c r="A6425" t="s">
        <v>0</v>
      </c>
      <c r="B6425" t="s">
        <v>24877</v>
      </c>
      <c r="C6425" t="s">
        <v>3035</v>
      </c>
      <c r="D6425" t="s">
        <v>24878</v>
      </c>
      <c r="E6425" t="s">
        <v>24</v>
      </c>
      <c r="F6425" t="s">
        <v>3417</v>
      </c>
      <c r="G6425" s="1">
        <v>45469</v>
      </c>
      <c r="H6425" s="1">
        <v>45468</v>
      </c>
      <c r="I6425" s="1">
        <v>45737</v>
      </c>
      <c r="J6425" s="3" t="s">
        <v>30629</v>
      </c>
      <c r="K6425" s="1"/>
      <c r="L6425" s="1">
        <v>45833</v>
      </c>
      <c r="M6425" s="1">
        <f t="shared" si="254"/>
        <v>45833</v>
      </c>
      <c r="N6425" t="s">
        <v>4</v>
      </c>
      <c r="O6425" t="s">
        <v>30621</v>
      </c>
      <c r="Q6425" t="s">
        <v>5</v>
      </c>
      <c r="R6425" t="s">
        <v>30619</v>
      </c>
      <c r="S6425" t="s">
        <v>255</v>
      </c>
      <c r="T6425" t="s">
        <v>7</v>
      </c>
      <c r="U6425" t="s">
        <v>287</v>
      </c>
      <c r="V6425" t="s">
        <v>9</v>
      </c>
      <c r="W6425" t="s">
        <v>24879</v>
      </c>
      <c r="X6425" t="s">
        <v>24878</v>
      </c>
      <c r="Y6425" t="s">
        <v>10</v>
      </c>
    </row>
    <row r="6426" spans="1:25" x14ac:dyDescent="0.2">
      <c r="A6426" t="s">
        <v>0</v>
      </c>
      <c r="B6426" t="s">
        <v>24883</v>
      </c>
      <c r="C6426" t="s">
        <v>3035</v>
      </c>
      <c r="D6426" t="s">
        <v>24884</v>
      </c>
      <c r="E6426" t="s">
        <v>24</v>
      </c>
      <c r="F6426" t="s">
        <v>843</v>
      </c>
      <c r="G6426" s="1">
        <v>45469</v>
      </c>
      <c r="H6426" s="1">
        <v>45468</v>
      </c>
      <c r="I6426" s="1">
        <v>45737</v>
      </c>
      <c r="J6426" s="3" t="s">
        <v>30629</v>
      </c>
      <c r="K6426" s="1"/>
      <c r="L6426" s="1">
        <v>45560</v>
      </c>
      <c r="M6426" s="1">
        <f t="shared" si="254"/>
        <v>45833</v>
      </c>
      <c r="N6426" t="s">
        <v>4</v>
      </c>
      <c r="O6426" t="s">
        <v>30621</v>
      </c>
      <c r="Q6426" t="s">
        <v>5</v>
      </c>
      <c r="R6426" t="s">
        <v>30619</v>
      </c>
      <c r="S6426" t="s">
        <v>6137</v>
      </c>
      <c r="T6426" t="s">
        <v>7</v>
      </c>
      <c r="U6426" t="s">
        <v>638</v>
      </c>
      <c r="V6426" t="s">
        <v>9</v>
      </c>
      <c r="W6426" t="s">
        <v>24885</v>
      </c>
      <c r="X6426" t="s">
        <v>24884</v>
      </c>
      <c r="Y6426" t="s">
        <v>10</v>
      </c>
    </row>
    <row r="6427" spans="1:25" x14ac:dyDescent="0.2">
      <c r="A6427" t="s">
        <v>0</v>
      </c>
      <c r="B6427" t="s">
        <v>25966</v>
      </c>
      <c r="C6427" t="s">
        <v>3825</v>
      </c>
      <c r="D6427" t="s">
        <v>25967</v>
      </c>
      <c r="E6427" t="s">
        <v>24</v>
      </c>
      <c r="F6427" t="s">
        <v>1556</v>
      </c>
      <c r="G6427" s="1">
        <v>45490</v>
      </c>
      <c r="H6427" s="1">
        <v>45468</v>
      </c>
      <c r="I6427" s="1">
        <v>45679</v>
      </c>
      <c r="J6427" s="3" t="s">
        <v>30629</v>
      </c>
      <c r="K6427" s="1"/>
      <c r="L6427" s="1">
        <v>45833</v>
      </c>
      <c r="M6427" s="1">
        <f t="shared" si="254"/>
        <v>45833</v>
      </c>
      <c r="N6427" t="s">
        <v>4</v>
      </c>
      <c r="O6427" t="s">
        <v>30621</v>
      </c>
      <c r="Q6427" t="s">
        <v>5</v>
      </c>
      <c r="R6427" t="s">
        <v>30619</v>
      </c>
      <c r="S6427" t="s">
        <v>255</v>
      </c>
      <c r="T6427" t="s">
        <v>7</v>
      </c>
      <c r="U6427" t="s">
        <v>287</v>
      </c>
      <c r="V6427" t="s">
        <v>9</v>
      </c>
      <c r="W6427" t="s">
        <v>25968</v>
      </c>
      <c r="X6427" t="s">
        <v>25967</v>
      </c>
      <c r="Y6427" t="s">
        <v>10</v>
      </c>
    </row>
    <row r="6428" spans="1:25" x14ac:dyDescent="0.2">
      <c r="A6428" t="s">
        <v>0</v>
      </c>
      <c r="B6428" t="s">
        <v>25969</v>
      </c>
      <c r="C6428" t="s">
        <v>3825</v>
      </c>
      <c r="D6428" t="s">
        <v>25970</v>
      </c>
      <c r="E6428" t="s">
        <v>24</v>
      </c>
      <c r="F6428" t="s">
        <v>1556</v>
      </c>
      <c r="G6428" s="1">
        <v>45490</v>
      </c>
      <c r="H6428" s="1">
        <v>45468</v>
      </c>
      <c r="I6428" s="1">
        <v>45679</v>
      </c>
      <c r="J6428" s="3" t="s">
        <v>30629</v>
      </c>
      <c r="K6428" s="1"/>
      <c r="L6428" s="1">
        <v>45833</v>
      </c>
      <c r="M6428" s="1">
        <f t="shared" si="254"/>
        <v>45833</v>
      </c>
      <c r="N6428" t="s">
        <v>4</v>
      </c>
      <c r="O6428" t="s">
        <v>30621</v>
      </c>
      <c r="Q6428" t="s">
        <v>5</v>
      </c>
      <c r="R6428" t="s">
        <v>30619</v>
      </c>
      <c r="S6428" t="s">
        <v>255</v>
      </c>
      <c r="T6428" t="s">
        <v>7</v>
      </c>
      <c r="U6428" t="s">
        <v>56</v>
      </c>
      <c r="V6428" t="s">
        <v>9</v>
      </c>
      <c r="W6428" t="s">
        <v>25971</v>
      </c>
      <c r="X6428" t="s">
        <v>25970</v>
      </c>
      <c r="Y6428" t="s">
        <v>10</v>
      </c>
    </row>
    <row r="6429" spans="1:25" x14ac:dyDescent="0.2">
      <c r="A6429" t="s">
        <v>0</v>
      </c>
      <c r="B6429" t="s">
        <v>27596</v>
      </c>
      <c r="C6429" t="s">
        <v>7158</v>
      </c>
      <c r="D6429" t="s">
        <v>27597</v>
      </c>
      <c r="E6429" t="s">
        <v>34</v>
      </c>
      <c r="F6429" t="s">
        <v>4970</v>
      </c>
      <c r="G6429" s="1">
        <v>45531</v>
      </c>
      <c r="H6429" s="1">
        <v>45468</v>
      </c>
      <c r="I6429" s="1">
        <v>45573</v>
      </c>
      <c r="J6429" s="3" t="s">
        <v>30629</v>
      </c>
      <c r="K6429" s="1"/>
      <c r="L6429" s="1">
        <v>45651</v>
      </c>
      <c r="M6429" s="1">
        <f t="shared" si="254"/>
        <v>45833</v>
      </c>
      <c r="N6429" t="s">
        <v>89</v>
      </c>
      <c r="O6429" t="s">
        <v>30621</v>
      </c>
      <c r="Q6429" t="s">
        <v>5</v>
      </c>
      <c r="R6429" t="s">
        <v>30619</v>
      </c>
      <c r="S6429" t="s">
        <v>1863</v>
      </c>
      <c r="T6429" t="s">
        <v>7</v>
      </c>
      <c r="U6429" t="s">
        <v>118</v>
      </c>
      <c r="V6429" t="s">
        <v>9</v>
      </c>
      <c r="W6429" t="s">
        <v>27598</v>
      </c>
      <c r="X6429" t="s">
        <v>27597</v>
      </c>
      <c r="Y6429" t="s">
        <v>91</v>
      </c>
    </row>
    <row r="6430" spans="1:25" x14ac:dyDescent="0.2">
      <c r="A6430" t="s">
        <v>0</v>
      </c>
      <c r="B6430" t="s">
        <v>27599</v>
      </c>
      <c r="C6430" t="s">
        <v>7158</v>
      </c>
      <c r="D6430" t="s">
        <v>27600</v>
      </c>
      <c r="E6430" t="s">
        <v>34</v>
      </c>
      <c r="F6430" t="s">
        <v>4970</v>
      </c>
      <c r="G6430" s="1">
        <v>45531</v>
      </c>
      <c r="H6430" s="1">
        <v>45468</v>
      </c>
      <c r="I6430" s="1">
        <v>45468</v>
      </c>
      <c r="J6430" s="1" t="s">
        <v>30628</v>
      </c>
      <c r="K6430" s="1"/>
      <c r="L6430" s="1">
        <v>45833</v>
      </c>
      <c r="M6430" s="1">
        <f t="shared" si="254"/>
        <v>45833</v>
      </c>
      <c r="N6430" t="s">
        <v>89</v>
      </c>
      <c r="O6430" t="s">
        <v>30621</v>
      </c>
      <c r="Q6430" t="s">
        <v>5</v>
      </c>
      <c r="R6430" t="s">
        <v>30620</v>
      </c>
      <c r="S6430" t="s">
        <v>6327</v>
      </c>
      <c r="T6430" t="s">
        <v>7</v>
      </c>
      <c r="U6430" t="s">
        <v>100</v>
      </c>
      <c r="V6430" t="s">
        <v>14</v>
      </c>
      <c r="W6430" t="s">
        <v>27601</v>
      </c>
      <c r="X6430" t="s">
        <v>27602</v>
      </c>
      <c r="Y6430" t="s">
        <v>91</v>
      </c>
    </row>
    <row r="6431" spans="1:25" x14ac:dyDescent="0.2">
      <c r="A6431" t="s">
        <v>0</v>
      </c>
      <c r="B6431" t="s">
        <v>5303</v>
      </c>
      <c r="C6431" t="s">
        <v>5304</v>
      </c>
      <c r="D6431" t="s">
        <v>5305</v>
      </c>
      <c r="E6431" t="s">
        <v>11</v>
      </c>
      <c r="F6431" t="s">
        <v>95</v>
      </c>
      <c r="G6431" s="1">
        <v>44738</v>
      </c>
      <c r="H6431" s="1">
        <v>44738</v>
      </c>
      <c r="I6431" s="1">
        <v>45025</v>
      </c>
      <c r="J6431" s="3" t="s">
        <v>30629</v>
      </c>
      <c r="K6431" s="1"/>
      <c r="L6431" s="1">
        <v>45834</v>
      </c>
      <c r="M6431" s="1">
        <f>DATE(YEAR(H6431)+3,MONTH(H6431),DAY(H6431))</f>
        <v>45834</v>
      </c>
      <c r="N6431" t="s">
        <v>4</v>
      </c>
      <c r="O6431" t="s">
        <v>30622</v>
      </c>
      <c r="Q6431" t="s">
        <v>5</v>
      </c>
      <c r="R6431" t="s">
        <v>30619</v>
      </c>
      <c r="S6431" t="s">
        <v>858</v>
      </c>
      <c r="T6431" t="s">
        <v>7</v>
      </c>
      <c r="U6431" t="s">
        <v>155</v>
      </c>
      <c r="V6431" t="s">
        <v>9</v>
      </c>
      <c r="W6431" t="s">
        <v>5306</v>
      </c>
      <c r="X6431" t="s">
        <v>5305</v>
      </c>
      <c r="Y6431" t="s">
        <v>10</v>
      </c>
    </row>
    <row r="6432" spans="1:25" x14ac:dyDescent="0.2">
      <c r="A6432" t="s">
        <v>0</v>
      </c>
      <c r="B6432" t="s">
        <v>5307</v>
      </c>
      <c r="C6432" t="s">
        <v>5308</v>
      </c>
      <c r="D6432" t="s">
        <v>5309</v>
      </c>
      <c r="E6432" t="s">
        <v>11</v>
      </c>
      <c r="F6432" t="s">
        <v>137</v>
      </c>
      <c r="G6432" s="1">
        <v>44738</v>
      </c>
      <c r="H6432" s="1">
        <v>44738</v>
      </c>
      <c r="I6432" s="1">
        <v>45444</v>
      </c>
      <c r="J6432" s="3" t="s">
        <v>30629</v>
      </c>
      <c r="K6432" s="1"/>
      <c r="L6432" s="1">
        <v>45834</v>
      </c>
      <c r="M6432" s="1">
        <f>DATE(YEAR(H6432)+3,MONTH(H6432),DAY(H6432))</f>
        <v>45834</v>
      </c>
      <c r="N6432" t="s">
        <v>4</v>
      </c>
      <c r="O6432" t="s">
        <v>30622</v>
      </c>
      <c r="Q6432" t="s">
        <v>5</v>
      </c>
      <c r="R6432" t="s">
        <v>30619</v>
      </c>
      <c r="S6432" t="s">
        <v>858</v>
      </c>
      <c r="T6432" t="s">
        <v>7</v>
      </c>
      <c r="U6432" t="s">
        <v>155</v>
      </c>
      <c r="V6432" t="s">
        <v>9</v>
      </c>
      <c r="W6432" t="s">
        <v>5310</v>
      </c>
      <c r="X6432" t="s">
        <v>5309</v>
      </c>
      <c r="Y6432" t="s">
        <v>10</v>
      </c>
    </row>
    <row r="6433" spans="1:25" x14ac:dyDescent="0.2">
      <c r="A6433" t="s">
        <v>0</v>
      </c>
      <c r="B6433" t="s">
        <v>5311</v>
      </c>
      <c r="C6433" t="s">
        <v>4417</v>
      </c>
      <c r="D6433" t="s">
        <v>5312</v>
      </c>
      <c r="E6433" t="s">
        <v>18</v>
      </c>
      <c r="F6433" t="s">
        <v>791</v>
      </c>
      <c r="G6433" s="1">
        <v>44738</v>
      </c>
      <c r="H6433" s="1">
        <v>44738</v>
      </c>
      <c r="I6433" s="1">
        <v>45087</v>
      </c>
      <c r="J6433" s="3" t="s">
        <v>30629</v>
      </c>
      <c r="K6433" s="1"/>
      <c r="L6433" s="1">
        <v>45834</v>
      </c>
      <c r="M6433" s="1">
        <f>DATE(YEAR(H6433)+3,MONTH(H6433),DAY(H6433))</f>
        <v>45834</v>
      </c>
      <c r="N6433" t="s">
        <v>26</v>
      </c>
      <c r="O6433" t="s">
        <v>30622</v>
      </c>
      <c r="Q6433" t="s">
        <v>5</v>
      </c>
      <c r="R6433" t="s">
        <v>30619</v>
      </c>
      <c r="S6433" t="s">
        <v>588</v>
      </c>
      <c r="T6433" t="s">
        <v>7</v>
      </c>
      <c r="U6433" t="s">
        <v>83</v>
      </c>
      <c r="V6433" t="s">
        <v>9</v>
      </c>
      <c r="W6433" t="s">
        <v>5313</v>
      </c>
      <c r="X6433" t="s">
        <v>5314</v>
      </c>
      <c r="Y6433" t="s">
        <v>31</v>
      </c>
    </row>
    <row r="6434" spans="1:25" x14ac:dyDescent="0.2">
      <c r="A6434" t="s">
        <v>0</v>
      </c>
      <c r="B6434" t="s">
        <v>5416</v>
      </c>
      <c r="C6434" t="s">
        <v>689</v>
      </c>
      <c r="D6434" t="s">
        <v>5417</v>
      </c>
      <c r="E6434" t="s">
        <v>34</v>
      </c>
      <c r="F6434" t="s">
        <v>2966</v>
      </c>
      <c r="G6434" s="1">
        <v>44743</v>
      </c>
      <c r="H6434" s="1">
        <v>44738</v>
      </c>
      <c r="I6434" s="1">
        <v>45188</v>
      </c>
      <c r="J6434" s="3" t="s">
        <v>30629</v>
      </c>
      <c r="K6434" s="1"/>
      <c r="L6434" s="1">
        <v>45834</v>
      </c>
      <c r="M6434" s="1">
        <f>DATE(YEAR(H6434)+3,MONTH(H6434),DAY(H6434))</f>
        <v>45834</v>
      </c>
      <c r="N6434" t="s">
        <v>4</v>
      </c>
      <c r="O6434" t="s">
        <v>30622</v>
      </c>
      <c r="Q6434" t="s">
        <v>5</v>
      </c>
      <c r="R6434" t="s">
        <v>30619</v>
      </c>
      <c r="S6434" t="s">
        <v>3696</v>
      </c>
      <c r="T6434" t="s">
        <v>7</v>
      </c>
      <c r="U6434" t="s">
        <v>287</v>
      </c>
      <c r="V6434" t="s">
        <v>9</v>
      </c>
      <c r="W6434" t="s">
        <v>5418</v>
      </c>
      <c r="X6434" t="s">
        <v>5419</v>
      </c>
      <c r="Y6434" t="s">
        <v>10</v>
      </c>
    </row>
    <row r="6435" spans="1:25" x14ac:dyDescent="0.2">
      <c r="A6435" t="s">
        <v>0</v>
      </c>
      <c r="B6435" t="s">
        <v>5667</v>
      </c>
      <c r="C6435" t="s">
        <v>5668</v>
      </c>
      <c r="D6435" t="s">
        <v>5669</v>
      </c>
      <c r="E6435" t="s">
        <v>18</v>
      </c>
      <c r="F6435" t="s">
        <v>1080</v>
      </c>
      <c r="G6435" s="1">
        <v>44767</v>
      </c>
      <c r="H6435" s="1">
        <v>44738</v>
      </c>
      <c r="I6435" s="1">
        <v>45773</v>
      </c>
      <c r="J6435" s="3" t="s">
        <v>30629</v>
      </c>
      <c r="K6435" s="1"/>
      <c r="L6435" s="1">
        <v>45834</v>
      </c>
      <c r="M6435" s="1">
        <f>DATE(YEAR(H6435)+3,MONTH(H6435),DAY(H6435))</f>
        <v>45834</v>
      </c>
      <c r="N6435" t="s">
        <v>20</v>
      </c>
      <c r="O6435" t="s">
        <v>30622</v>
      </c>
      <c r="Q6435" t="s">
        <v>5</v>
      </c>
      <c r="R6435" t="s">
        <v>30619</v>
      </c>
      <c r="S6435" t="s">
        <v>86</v>
      </c>
      <c r="T6435" t="s">
        <v>7</v>
      </c>
      <c r="U6435" t="s">
        <v>8</v>
      </c>
      <c r="V6435" t="s">
        <v>14</v>
      </c>
      <c r="W6435" t="s">
        <v>3888</v>
      </c>
      <c r="X6435" t="s">
        <v>3887</v>
      </c>
      <c r="Y6435" t="s">
        <v>21</v>
      </c>
    </row>
    <row r="6436" spans="1:25" x14ac:dyDescent="0.2">
      <c r="A6436" t="s">
        <v>0</v>
      </c>
      <c r="B6436" t="s">
        <v>24803</v>
      </c>
      <c r="C6436" t="s">
        <v>1060</v>
      </c>
      <c r="D6436" t="s">
        <v>24804</v>
      </c>
      <c r="E6436" t="s">
        <v>105</v>
      </c>
      <c r="F6436" t="s">
        <v>106</v>
      </c>
      <c r="G6436" s="1">
        <v>45469</v>
      </c>
      <c r="H6436" s="1">
        <v>45469</v>
      </c>
      <c r="I6436" s="1">
        <v>45797</v>
      </c>
      <c r="J6436" s="3" t="s">
        <v>30629</v>
      </c>
      <c r="K6436" s="1"/>
      <c r="L6436" s="1">
        <v>45652</v>
      </c>
      <c r="M6436" s="1">
        <f t="shared" ref="M6436:M6449" si="255">DATE(YEAR(H6436)+1,MONTH(H6436),DAY(H6436))</f>
        <v>45834</v>
      </c>
      <c r="N6436" t="s">
        <v>4</v>
      </c>
      <c r="O6436" t="s">
        <v>30621</v>
      </c>
      <c r="Q6436" t="s">
        <v>5</v>
      </c>
      <c r="R6436" t="s">
        <v>30619</v>
      </c>
      <c r="S6436" t="s">
        <v>6238</v>
      </c>
      <c r="T6436" t="s">
        <v>7</v>
      </c>
      <c r="U6436" t="s">
        <v>8</v>
      </c>
      <c r="V6436" t="s">
        <v>9</v>
      </c>
      <c r="W6436" t="s">
        <v>24805</v>
      </c>
      <c r="X6436" t="s">
        <v>24804</v>
      </c>
      <c r="Y6436" t="s">
        <v>10</v>
      </c>
    </row>
    <row r="6437" spans="1:25" x14ac:dyDescent="0.2">
      <c r="A6437" t="s">
        <v>0</v>
      </c>
      <c r="B6437" t="s">
        <v>24806</v>
      </c>
      <c r="C6437" t="s">
        <v>1667</v>
      </c>
      <c r="D6437" t="s">
        <v>24807</v>
      </c>
      <c r="E6437" t="s">
        <v>54</v>
      </c>
      <c r="F6437" t="s">
        <v>55</v>
      </c>
      <c r="G6437" s="1">
        <v>45469</v>
      </c>
      <c r="H6437" s="1">
        <v>45469</v>
      </c>
      <c r="I6437" s="1">
        <v>45775</v>
      </c>
      <c r="J6437" s="3" t="s">
        <v>30629</v>
      </c>
      <c r="K6437" s="1"/>
      <c r="L6437" s="1">
        <v>45834</v>
      </c>
      <c r="M6437" s="1">
        <f t="shared" si="255"/>
        <v>45834</v>
      </c>
      <c r="N6437" t="s">
        <v>448</v>
      </c>
      <c r="O6437" t="s">
        <v>30621</v>
      </c>
      <c r="Q6437" t="s">
        <v>5</v>
      </c>
      <c r="R6437" t="s">
        <v>30619</v>
      </c>
      <c r="S6437" t="s">
        <v>6</v>
      </c>
      <c r="T6437" t="s">
        <v>7</v>
      </c>
      <c r="U6437" t="s">
        <v>8</v>
      </c>
      <c r="V6437" t="s">
        <v>14</v>
      </c>
      <c r="W6437" t="s">
        <v>24808</v>
      </c>
      <c r="X6437" t="s">
        <v>24807</v>
      </c>
      <c r="Y6437" t="s">
        <v>21</v>
      </c>
    </row>
    <row r="6438" spans="1:25" x14ac:dyDescent="0.2">
      <c r="A6438" t="s">
        <v>0</v>
      </c>
      <c r="B6438" t="s">
        <v>24809</v>
      </c>
      <c r="C6438" t="s">
        <v>4394</v>
      </c>
      <c r="D6438" t="s">
        <v>24810</v>
      </c>
      <c r="E6438" t="s">
        <v>18</v>
      </c>
      <c r="F6438" t="s">
        <v>791</v>
      </c>
      <c r="G6438" s="1">
        <v>45469</v>
      </c>
      <c r="H6438" s="1">
        <v>45469</v>
      </c>
      <c r="I6438" s="1">
        <v>45742</v>
      </c>
      <c r="J6438" s="3" t="s">
        <v>30629</v>
      </c>
      <c r="K6438" s="1"/>
      <c r="L6438" s="1">
        <v>45834</v>
      </c>
      <c r="M6438" s="1">
        <f t="shared" si="255"/>
        <v>45834</v>
      </c>
      <c r="N6438" t="s">
        <v>89</v>
      </c>
      <c r="O6438" t="s">
        <v>30621</v>
      </c>
      <c r="Q6438" t="s">
        <v>5</v>
      </c>
      <c r="R6438" t="s">
        <v>30619</v>
      </c>
      <c r="S6438" t="s">
        <v>5664</v>
      </c>
      <c r="T6438" t="s">
        <v>7</v>
      </c>
      <c r="U6438" t="s">
        <v>118</v>
      </c>
      <c r="V6438" t="s">
        <v>9</v>
      </c>
      <c r="W6438" t="s">
        <v>24811</v>
      </c>
      <c r="X6438" t="s">
        <v>24812</v>
      </c>
      <c r="Y6438" t="s">
        <v>91</v>
      </c>
    </row>
    <row r="6439" spans="1:25" x14ac:dyDescent="0.2">
      <c r="A6439" t="s">
        <v>0</v>
      </c>
      <c r="B6439" t="s">
        <v>24813</v>
      </c>
      <c r="C6439" t="s">
        <v>229</v>
      </c>
      <c r="D6439" t="s">
        <v>24814</v>
      </c>
      <c r="E6439" t="s">
        <v>52</v>
      </c>
      <c r="F6439" t="s">
        <v>1502</v>
      </c>
      <c r="G6439" s="1">
        <v>45469</v>
      </c>
      <c r="H6439" s="1">
        <v>45469</v>
      </c>
      <c r="I6439" s="1">
        <v>45756</v>
      </c>
      <c r="J6439" s="3" t="s">
        <v>30629</v>
      </c>
      <c r="K6439" s="1"/>
      <c r="L6439" s="1">
        <v>45834</v>
      </c>
      <c r="M6439" s="1">
        <f t="shared" si="255"/>
        <v>45834</v>
      </c>
      <c r="N6439" t="s">
        <v>89</v>
      </c>
      <c r="O6439" t="s">
        <v>30621</v>
      </c>
      <c r="Q6439" t="s">
        <v>5</v>
      </c>
      <c r="R6439" t="s">
        <v>30619</v>
      </c>
      <c r="S6439" t="s">
        <v>916</v>
      </c>
      <c r="T6439" t="s">
        <v>7</v>
      </c>
      <c r="U6439" t="s">
        <v>118</v>
      </c>
      <c r="V6439" t="s">
        <v>9</v>
      </c>
      <c r="W6439" t="s">
        <v>24815</v>
      </c>
      <c r="X6439" t="s">
        <v>24814</v>
      </c>
      <c r="Y6439" t="s">
        <v>91</v>
      </c>
    </row>
    <row r="6440" spans="1:25" x14ac:dyDescent="0.2">
      <c r="A6440" t="s">
        <v>0</v>
      </c>
      <c r="B6440" t="s">
        <v>24816</v>
      </c>
      <c r="C6440" t="s">
        <v>3412</v>
      </c>
      <c r="D6440" t="s">
        <v>24817</v>
      </c>
      <c r="E6440" t="s">
        <v>52</v>
      </c>
      <c r="F6440" t="s">
        <v>1950</v>
      </c>
      <c r="G6440" s="1">
        <v>45469</v>
      </c>
      <c r="H6440" s="1">
        <v>45469</v>
      </c>
      <c r="I6440" s="1">
        <v>45783</v>
      </c>
      <c r="J6440" s="3" t="s">
        <v>30629</v>
      </c>
      <c r="K6440" s="1"/>
      <c r="L6440" s="1">
        <v>45652</v>
      </c>
      <c r="M6440" s="1">
        <f t="shared" si="255"/>
        <v>45834</v>
      </c>
      <c r="N6440" t="s">
        <v>89</v>
      </c>
      <c r="O6440" t="s">
        <v>30621</v>
      </c>
      <c r="Q6440" t="s">
        <v>5</v>
      </c>
      <c r="R6440" t="s">
        <v>30619</v>
      </c>
      <c r="S6440" t="s">
        <v>24818</v>
      </c>
      <c r="T6440" t="s">
        <v>7</v>
      </c>
      <c r="U6440" t="s">
        <v>90</v>
      </c>
      <c r="V6440" t="s">
        <v>9</v>
      </c>
      <c r="W6440" t="s">
        <v>24819</v>
      </c>
      <c r="X6440" t="s">
        <v>24817</v>
      </c>
      <c r="Y6440" t="s">
        <v>91</v>
      </c>
    </row>
    <row r="6441" spans="1:25" x14ac:dyDescent="0.2">
      <c r="A6441" t="s">
        <v>0</v>
      </c>
      <c r="B6441" t="s">
        <v>24820</v>
      </c>
      <c r="C6441" t="s">
        <v>1588</v>
      </c>
      <c r="D6441" t="s">
        <v>24821</v>
      </c>
      <c r="E6441" t="s">
        <v>49</v>
      </c>
      <c r="F6441" t="s">
        <v>2284</v>
      </c>
      <c r="G6441" s="1">
        <v>45469</v>
      </c>
      <c r="H6441" s="1">
        <v>45469</v>
      </c>
      <c r="I6441" s="1">
        <v>45783</v>
      </c>
      <c r="J6441" s="3" t="s">
        <v>30629</v>
      </c>
      <c r="K6441" s="1"/>
      <c r="L6441" s="1">
        <v>45834</v>
      </c>
      <c r="M6441" s="1">
        <f t="shared" si="255"/>
        <v>45834</v>
      </c>
      <c r="N6441" t="s">
        <v>4</v>
      </c>
      <c r="O6441" t="s">
        <v>30621</v>
      </c>
      <c r="Q6441" t="s">
        <v>5</v>
      </c>
      <c r="R6441" t="s">
        <v>30619</v>
      </c>
      <c r="S6441" t="s">
        <v>179</v>
      </c>
      <c r="T6441" t="s">
        <v>7</v>
      </c>
      <c r="U6441" t="s">
        <v>97</v>
      </c>
      <c r="V6441" t="s">
        <v>9</v>
      </c>
      <c r="W6441" t="s">
        <v>24822</v>
      </c>
      <c r="X6441" t="s">
        <v>24821</v>
      </c>
      <c r="Y6441" t="s">
        <v>10</v>
      </c>
    </row>
    <row r="6442" spans="1:25" x14ac:dyDescent="0.2">
      <c r="A6442" t="s">
        <v>0</v>
      </c>
      <c r="B6442" t="s">
        <v>24823</v>
      </c>
      <c r="C6442" t="s">
        <v>22322</v>
      </c>
      <c r="D6442" t="s">
        <v>24824</v>
      </c>
      <c r="E6442" t="s">
        <v>49</v>
      </c>
      <c r="F6442" t="s">
        <v>22324</v>
      </c>
      <c r="G6442" s="1">
        <v>45469</v>
      </c>
      <c r="H6442" s="1">
        <v>45469</v>
      </c>
      <c r="I6442" s="1">
        <v>45713</v>
      </c>
      <c r="J6442" s="3" t="s">
        <v>30629</v>
      </c>
      <c r="K6442" s="1"/>
      <c r="L6442" s="1">
        <v>45834</v>
      </c>
      <c r="M6442" s="1">
        <f t="shared" si="255"/>
        <v>45834</v>
      </c>
      <c r="N6442" t="s">
        <v>448</v>
      </c>
      <c r="O6442" t="s">
        <v>30621</v>
      </c>
      <c r="Q6442" t="s">
        <v>5</v>
      </c>
      <c r="R6442" t="s">
        <v>30619</v>
      </c>
      <c r="S6442" t="s">
        <v>6115</v>
      </c>
      <c r="T6442" t="s">
        <v>327</v>
      </c>
      <c r="U6442" t="s">
        <v>8</v>
      </c>
      <c r="V6442" t="s">
        <v>14</v>
      </c>
      <c r="W6442" t="s">
        <v>22325</v>
      </c>
      <c r="X6442" t="s">
        <v>22323</v>
      </c>
      <c r="Y6442" t="s">
        <v>21</v>
      </c>
    </row>
    <row r="6443" spans="1:25" x14ac:dyDescent="0.2">
      <c r="A6443" t="s">
        <v>0</v>
      </c>
      <c r="B6443" t="s">
        <v>24825</v>
      </c>
      <c r="C6443" t="s">
        <v>22322</v>
      </c>
      <c r="D6443" t="s">
        <v>24826</v>
      </c>
      <c r="E6443" t="s">
        <v>49</v>
      </c>
      <c r="F6443" t="s">
        <v>22324</v>
      </c>
      <c r="G6443" s="1">
        <v>45469</v>
      </c>
      <c r="H6443" s="1">
        <v>45469</v>
      </c>
      <c r="I6443" s="1">
        <v>45713</v>
      </c>
      <c r="J6443" s="3" t="s">
        <v>30629</v>
      </c>
      <c r="K6443" s="1"/>
      <c r="L6443" s="1">
        <v>45834</v>
      </c>
      <c r="M6443" s="1">
        <f t="shared" si="255"/>
        <v>45834</v>
      </c>
      <c r="N6443" t="s">
        <v>448</v>
      </c>
      <c r="O6443" t="s">
        <v>30621</v>
      </c>
      <c r="Q6443" t="s">
        <v>5</v>
      </c>
      <c r="R6443" t="s">
        <v>30619</v>
      </c>
      <c r="S6443" t="s">
        <v>6115</v>
      </c>
      <c r="T6443" t="s">
        <v>327</v>
      </c>
      <c r="U6443" t="s">
        <v>8</v>
      </c>
      <c r="V6443" t="s">
        <v>14</v>
      </c>
      <c r="W6443" t="s">
        <v>22325</v>
      </c>
      <c r="X6443" t="s">
        <v>22323</v>
      </c>
      <c r="Y6443" t="s">
        <v>21</v>
      </c>
    </row>
    <row r="6444" spans="1:25" x14ac:dyDescent="0.2">
      <c r="A6444" t="s">
        <v>0</v>
      </c>
      <c r="B6444" t="s">
        <v>24827</v>
      </c>
      <c r="C6444" t="s">
        <v>4470</v>
      </c>
      <c r="D6444" t="s">
        <v>24828</v>
      </c>
      <c r="E6444" t="s">
        <v>466</v>
      </c>
      <c r="F6444" t="s">
        <v>2770</v>
      </c>
      <c r="G6444" s="1">
        <v>45469</v>
      </c>
      <c r="H6444" s="1">
        <v>45469</v>
      </c>
      <c r="I6444" s="1">
        <v>45791</v>
      </c>
      <c r="J6444" s="3" t="s">
        <v>30629</v>
      </c>
      <c r="K6444" s="1"/>
      <c r="L6444" s="1">
        <v>45834</v>
      </c>
      <c r="M6444" s="1">
        <f t="shared" si="255"/>
        <v>45834</v>
      </c>
      <c r="N6444" t="s">
        <v>4</v>
      </c>
      <c r="O6444" t="s">
        <v>30621</v>
      </c>
      <c r="Q6444" t="s">
        <v>5</v>
      </c>
      <c r="R6444" t="s">
        <v>30619</v>
      </c>
      <c r="S6444" t="s">
        <v>1163</v>
      </c>
      <c r="T6444" t="s">
        <v>7</v>
      </c>
      <c r="U6444" t="s">
        <v>8</v>
      </c>
      <c r="V6444" t="s">
        <v>9</v>
      </c>
      <c r="W6444" t="s">
        <v>24829</v>
      </c>
      <c r="X6444" t="s">
        <v>24828</v>
      </c>
      <c r="Y6444" t="s">
        <v>10</v>
      </c>
    </row>
    <row r="6445" spans="1:25" x14ac:dyDescent="0.2">
      <c r="A6445" t="s">
        <v>0</v>
      </c>
      <c r="B6445" t="s">
        <v>24880</v>
      </c>
      <c r="C6445" t="s">
        <v>11641</v>
      </c>
      <c r="D6445" t="s">
        <v>24881</v>
      </c>
      <c r="E6445" t="s">
        <v>52</v>
      </c>
      <c r="F6445" t="s">
        <v>1543</v>
      </c>
      <c r="G6445" s="1">
        <v>45469</v>
      </c>
      <c r="H6445" s="1">
        <v>45469</v>
      </c>
      <c r="I6445" s="1">
        <v>45778</v>
      </c>
      <c r="J6445" s="3" t="s">
        <v>30629</v>
      </c>
      <c r="K6445" s="1"/>
      <c r="L6445" s="1">
        <v>45834</v>
      </c>
      <c r="M6445" s="1">
        <f t="shared" si="255"/>
        <v>45834</v>
      </c>
      <c r="N6445" t="s">
        <v>448</v>
      </c>
      <c r="O6445" t="s">
        <v>30621</v>
      </c>
      <c r="Q6445" t="s">
        <v>5</v>
      </c>
      <c r="R6445" t="s">
        <v>30619</v>
      </c>
      <c r="S6445" t="s">
        <v>138</v>
      </c>
      <c r="T6445" t="s">
        <v>7</v>
      </c>
      <c r="U6445" t="s">
        <v>8</v>
      </c>
      <c r="V6445" t="s">
        <v>14</v>
      </c>
      <c r="W6445" t="s">
        <v>24882</v>
      </c>
      <c r="X6445" t="s">
        <v>24881</v>
      </c>
      <c r="Y6445" t="s">
        <v>21</v>
      </c>
    </row>
    <row r="6446" spans="1:25" x14ac:dyDescent="0.2">
      <c r="A6446" t="s">
        <v>0</v>
      </c>
      <c r="B6446" t="s">
        <v>24907</v>
      </c>
      <c r="C6446" t="s">
        <v>24908</v>
      </c>
      <c r="D6446" t="s">
        <v>24909</v>
      </c>
      <c r="E6446" t="s">
        <v>52</v>
      </c>
      <c r="F6446" t="s">
        <v>1543</v>
      </c>
      <c r="G6446" s="1">
        <v>45469</v>
      </c>
      <c r="H6446" s="1">
        <v>45469</v>
      </c>
      <c r="I6446" s="1">
        <v>45776</v>
      </c>
      <c r="J6446" s="3" t="s">
        <v>30629</v>
      </c>
      <c r="K6446" s="1"/>
      <c r="L6446" s="1">
        <v>45834</v>
      </c>
      <c r="M6446" s="1">
        <f t="shared" si="255"/>
        <v>45834</v>
      </c>
      <c r="N6446" t="s">
        <v>63</v>
      </c>
      <c r="O6446" t="s">
        <v>30621</v>
      </c>
      <c r="Q6446" t="s">
        <v>5</v>
      </c>
      <c r="R6446" t="s">
        <v>30619</v>
      </c>
      <c r="S6446" t="s">
        <v>86</v>
      </c>
      <c r="T6446" t="s">
        <v>64</v>
      </c>
      <c r="U6446" t="s">
        <v>65</v>
      </c>
      <c r="V6446" t="s">
        <v>111</v>
      </c>
      <c r="W6446" t="s">
        <v>41</v>
      </c>
      <c r="X6446" t="s">
        <v>41</v>
      </c>
      <c r="Y6446" t="s">
        <v>41</v>
      </c>
    </row>
    <row r="6447" spans="1:25" x14ac:dyDescent="0.2">
      <c r="A6447" t="s">
        <v>0</v>
      </c>
      <c r="B6447" t="s">
        <v>24910</v>
      </c>
      <c r="C6447" t="s">
        <v>1673</v>
      </c>
      <c r="D6447" t="s">
        <v>24911</v>
      </c>
      <c r="E6447" t="s">
        <v>52</v>
      </c>
      <c r="F6447" t="s">
        <v>1543</v>
      </c>
      <c r="G6447" s="1">
        <v>45469</v>
      </c>
      <c r="H6447" s="1">
        <v>45469</v>
      </c>
      <c r="I6447" s="1">
        <v>45683</v>
      </c>
      <c r="J6447" s="3" t="s">
        <v>30629</v>
      </c>
      <c r="K6447" s="1"/>
      <c r="L6447" s="1">
        <v>45834</v>
      </c>
      <c r="M6447" s="1">
        <f t="shared" si="255"/>
        <v>45834</v>
      </c>
      <c r="N6447" t="s">
        <v>4</v>
      </c>
      <c r="O6447" t="s">
        <v>30621</v>
      </c>
      <c r="Q6447" t="s">
        <v>5</v>
      </c>
      <c r="R6447" t="s">
        <v>30619</v>
      </c>
      <c r="S6447" t="s">
        <v>138</v>
      </c>
      <c r="T6447" t="s">
        <v>7</v>
      </c>
      <c r="U6447" t="s">
        <v>287</v>
      </c>
      <c r="V6447" t="s">
        <v>9</v>
      </c>
      <c r="W6447" t="s">
        <v>24912</v>
      </c>
      <c r="X6447" t="s">
        <v>24911</v>
      </c>
      <c r="Y6447" t="s">
        <v>10</v>
      </c>
    </row>
    <row r="6448" spans="1:25" x14ac:dyDescent="0.2">
      <c r="A6448" t="s">
        <v>0</v>
      </c>
      <c r="B6448" t="s">
        <v>24913</v>
      </c>
      <c r="C6448" t="s">
        <v>1673</v>
      </c>
      <c r="D6448" t="s">
        <v>24914</v>
      </c>
      <c r="E6448" t="s">
        <v>52</v>
      </c>
      <c r="F6448" t="s">
        <v>1581</v>
      </c>
      <c r="G6448" s="1">
        <v>45469</v>
      </c>
      <c r="H6448" s="1">
        <v>45469</v>
      </c>
      <c r="I6448" s="1">
        <v>45683</v>
      </c>
      <c r="J6448" s="3" t="s">
        <v>30629</v>
      </c>
      <c r="K6448" s="1"/>
      <c r="L6448" s="1">
        <v>45834</v>
      </c>
      <c r="M6448" s="1">
        <f t="shared" si="255"/>
        <v>45834</v>
      </c>
      <c r="N6448" t="s">
        <v>4</v>
      </c>
      <c r="O6448" t="s">
        <v>30621</v>
      </c>
      <c r="Q6448" t="s">
        <v>5</v>
      </c>
      <c r="R6448" t="s">
        <v>30619</v>
      </c>
      <c r="S6448" t="s">
        <v>74</v>
      </c>
      <c r="T6448" t="s">
        <v>7</v>
      </c>
      <c r="U6448" t="s">
        <v>72</v>
      </c>
      <c r="V6448" t="s">
        <v>9</v>
      </c>
      <c r="W6448" t="s">
        <v>24915</v>
      </c>
      <c r="X6448" t="s">
        <v>24914</v>
      </c>
      <c r="Y6448" t="s">
        <v>10</v>
      </c>
    </row>
    <row r="6449" spans="1:25" x14ac:dyDescent="0.2">
      <c r="A6449" t="s">
        <v>0</v>
      </c>
      <c r="B6449" t="s">
        <v>24922</v>
      </c>
      <c r="C6449" t="s">
        <v>2785</v>
      </c>
      <c r="D6449" t="s">
        <v>24923</v>
      </c>
      <c r="E6449" t="s">
        <v>49</v>
      </c>
      <c r="F6449" t="s">
        <v>2761</v>
      </c>
      <c r="G6449" s="1">
        <v>45470</v>
      </c>
      <c r="H6449" s="1">
        <v>45469</v>
      </c>
      <c r="I6449" s="1">
        <v>45709</v>
      </c>
      <c r="J6449" s="3" t="s">
        <v>30629</v>
      </c>
      <c r="K6449" s="1"/>
      <c r="L6449" s="1">
        <v>45834</v>
      </c>
      <c r="M6449" s="1">
        <f t="shared" si="255"/>
        <v>45834</v>
      </c>
      <c r="N6449" t="s">
        <v>4</v>
      </c>
      <c r="O6449" t="s">
        <v>30621</v>
      </c>
      <c r="Q6449" t="s">
        <v>5</v>
      </c>
      <c r="R6449" t="s">
        <v>30619</v>
      </c>
      <c r="S6449" t="s">
        <v>24924</v>
      </c>
      <c r="T6449" t="s">
        <v>7</v>
      </c>
      <c r="U6449" t="s">
        <v>8</v>
      </c>
      <c r="V6449" t="s">
        <v>9</v>
      </c>
      <c r="W6449" t="s">
        <v>24925</v>
      </c>
      <c r="X6449" t="s">
        <v>24923</v>
      </c>
      <c r="Y6449" t="s">
        <v>10</v>
      </c>
    </row>
    <row r="6450" spans="1:25" x14ac:dyDescent="0.2">
      <c r="A6450" t="s">
        <v>0</v>
      </c>
      <c r="B6450" t="s">
        <v>5362</v>
      </c>
      <c r="C6450" t="s">
        <v>2316</v>
      </c>
      <c r="D6450" t="s">
        <v>5363</v>
      </c>
      <c r="E6450" t="s">
        <v>54</v>
      </c>
      <c r="F6450" t="s">
        <v>367</v>
      </c>
      <c r="G6450" s="1">
        <v>44741</v>
      </c>
      <c r="H6450" s="1">
        <v>44739</v>
      </c>
      <c r="I6450" s="1">
        <v>45245</v>
      </c>
      <c r="J6450" s="3" t="s">
        <v>30629</v>
      </c>
      <c r="K6450" s="1"/>
      <c r="L6450" s="1">
        <v>45835</v>
      </c>
      <c r="M6450" s="1">
        <f>DATE(YEAR(H6450)+3,MONTH(H6450),DAY(H6450))</f>
        <v>45835</v>
      </c>
      <c r="N6450" t="s">
        <v>89</v>
      </c>
      <c r="O6450" t="s">
        <v>30622</v>
      </c>
      <c r="Q6450" t="s">
        <v>5</v>
      </c>
      <c r="R6450" t="s">
        <v>30619</v>
      </c>
      <c r="S6450" t="s">
        <v>654</v>
      </c>
      <c r="T6450" t="s">
        <v>7</v>
      </c>
      <c r="U6450" t="s">
        <v>90</v>
      </c>
      <c r="V6450" t="s">
        <v>9</v>
      </c>
      <c r="W6450" t="s">
        <v>5364</v>
      </c>
      <c r="X6450" t="s">
        <v>5365</v>
      </c>
      <c r="Y6450" t="s">
        <v>91</v>
      </c>
    </row>
    <row r="6451" spans="1:25" x14ac:dyDescent="0.2">
      <c r="A6451" t="s">
        <v>0</v>
      </c>
      <c r="B6451" t="s">
        <v>5383</v>
      </c>
      <c r="C6451" t="s">
        <v>1099</v>
      </c>
      <c r="D6451" t="s">
        <v>5384</v>
      </c>
      <c r="E6451" t="s">
        <v>11</v>
      </c>
      <c r="F6451" t="s">
        <v>716</v>
      </c>
      <c r="G6451" s="1">
        <v>44743</v>
      </c>
      <c r="H6451" s="1">
        <v>44739</v>
      </c>
      <c r="I6451" s="1">
        <v>45159</v>
      </c>
      <c r="J6451" s="3" t="s">
        <v>30629</v>
      </c>
      <c r="K6451" s="1"/>
      <c r="L6451" s="1">
        <v>45835</v>
      </c>
      <c r="M6451" s="1">
        <f>DATE(YEAR(H6451)+3,MONTH(H6451),DAY(H6451))</f>
        <v>45835</v>
      </c>
      <c r="N6451" t="s">
        <v>89</v>
      </c>
      <c r="O6451" t="s">
        <v>30624</v>
      </c>
      <c r="Q6451" t="s">
        <v>5</v>
      </c>
      <c r="R6451" t="s">
        <v>30619</v>
      </c>
      <c r="S6451" t="s">
        <v>1140</v>
      </c>
      <c r="T6451" t="s">
        <v>7</v>
      </c>
      <c r="U6451" t="s">
        <v>90</v>
      </c>
      <c r="V6451" t="s">
        <v>9</v>
      </c>
      <c r="W6451" t="s">
        <v>5385</v>
      </c>
      <c r="X6451" t="s">
        <v>5386</v>
      </c>
      <c r="Y6451" t="s">
        <v>91</v>
      </c>
    </row>
    <row r="6452" spans="1:25" x14ac:dyDescent="0.2">
      <c r="A6452" t="s">
        <v>0</v>
      </c>
      <c r="B6452" t="s">
        <v>5620</v>
      </c>
      <c r="C6452" t="s">
        <v>504</v>
      </c>
      <c r="D6452" t="s">
        <v>5621</v>
      </c>
      <c r="E6452" t="s">
        <v>18</v>
      </c>
      <c r="F6452" t="s">
        <v>4436</v>
      </c>
      <c r="G6452" s="1">
        <v>44757</v>
      </c>
      <c r="H6452" s="1">
        <v>44739</v>
      </c>
      <c r="I6452" s="1">
        <v>45118</v>
      </c>
      <c r="J6452" s="3" t="s">
        <v>30629</v>
      </c>
      <c r="K6452" s="1"/>
      <c r="L6452" s="1">
        <v>45835</v>
      </c>
      <c r="M6452" s="1">
        <f>DATE(YEAR(H6452)+3,MONTH(H6452),DAY(H6452))</f>
        <v>45835</v>
      </c>
      <c r="N6452" t="s">
        <v>89</v>
      </c>
      <c r="O6452" t="s">
        <v>30624</v>
      </c>
      <c r="Q6452" t="s">
        <v>5</v>
      </c>
      <c r="R6452" t="s">
        <v>30619</v>
      </c>
      <c r="S6452" t="s">
        <v>252</v>
      </c>
      <c r="T6452" t="s">
        <v>28</v>
      </c>
      <c r="U6452" t="s">
        <v>100</v>
      </c>
      <c r="V6452" t="s">
        <v>30</v>
      </c>
      <c r="W6452" t="s">
        <v>5622</v>
      </c>
      <c r="X6452" t="s">
        <v>5623</v>
      </c>
      <c r="Y6452" t="s">
        <v>91</v>
      </c>
    </row>
    <row r="6453" spans="1:25" x14ac:dyDescent="0.2">
      <c r="A6453" t="s">
        <v>0</v>
      </c>
      <c r="B6453" t="s">
        <v>5678</v>
      </c>
      <c r="C6453" t="s">
        <v>320</v>
      </c>
      <c r="D6453" t="s">
        <v>5679</v>
      </c>
      <c r="E6453" t="s">
        <v>11</v>
      </c>
      <c r="F6453" t="s">
        <v>701</v>
      </c>
      <c r="G6453" s="1">
        <v>44769</v>
      </c>
      <c r="H6453" s="1">
        <v>44739</v>
      </c>
      <c r="I6453" s="1">
        <v>45129</v>
      </c>
      <c r="J6453" s="3" t="s">
        <v>30629</v>
      </c>
      <c r="K6453" s="1"/>
      <c r="L6453" s="1">
        <v>45835</v>
      </c>
      <c r="M6453" s="1">
        <f>DATE(YEAR(H6453)+3,MONTH(H6453),DAY(H6453))</f>
        <v>45835</v>
      </c>
      <c r="N6453" t="s">
        <v>89</v>
      </c>
      <c r="O6453" t="s">
        <v>30622</v>
      </c>
      <c r="Q6453" t="s">
        <v>5</v>
      </c>
      <c r="R6453" t="s">
        <v>30619</v>
      </c>
      <c r="S6453" t="s">
        <v>1112</v>
      </c>
      <c r="T6453" t="s">
        <v>7</v>
      </c>
      <c r="U6453" t="s">
        <v>100</v>
      </c>
      <c r="V6453" t="s">
        <v>14</v>
      </c>
      <c r="W6453" t="s">
        <v>5680</v>
      </c>
      <c r="X6453" t="s">
        <v>5681</v>
      </c>
      <c r="Y6453" t="s">
        <v>91</v>
      </c>
    </row>
    <row r="6454" spans="1:25" x14ac:dyDescent="0.2">
      <c r="A6454" t="s">
        <v>0</v>
      </c>
      <c r="B6454" t="s">
        <v>5696</v>
      </c>
      <c r="C6454" t="s">
        <v>5695</v>
      </c>
      <c r="D6454" t="s">
        <v>5697</v>
      </c>
      <c r="E6454" t="s">
        <v>54</v>
      </c>
      <c r="F6454" t="s">
        <v>370</v>
      </c>
      <c r="G6454" s="1">
        <v>44770</v>
      </c>
      <c r="H6454" s="1">
        <v>44739</v>
      </c>
      <c r="I6454" s="1">
        <v>45274</v>
      </c>
      <c r="J6454" s="3" t="s">
        <v>30629</v>
      </c>
      <c r="K6454" s="1"/>
      <c r="L6454" s="1">
        <v>45835</v>
      </c>
      <c r="M6454" s="1">
        <f>DATE(YEAR(H6454)+3,MONTH(H6454),DAY(H6454))</f>
        <v>45835</v>
      </c>
      <c r="N6454" t="s">
        <v>63</v>
      </c>
      <c r="O6454" t="s">
        <v>30622</v>
      </c>
      <c r="Q6454" t="s">
        <v>5</v>
      </c>
      <c r="R6454" t="s">
        <v>30619</v>
      </c>
      <c r="S6454" t="s">
        <v>3892</v>
      </c>
      <c r="T6454" t="s">
        <v>64</v>
      </c>
      <c r="U6454" t="s">
        <v>65</v>
      </c>
      <c r="V6454" t="s">
        <v>111</v>
      </c>
      <c r="W6454" t="s">
        <v>41</v>
      </c>
      <c r="X6454" t="s">
        <v>41</v>
      </c>
      <c r="Y6454" t="s">
        <v>41</v>
      </c>
    </row>
    <row r="6455" spans="1:25" x14ac:dyDescent="0.2">
      <c r="A6455" t="s">
        <v>0</v>
      </c>
      <c r="B6455" t="s">
        <v>7209</v>
      </c>
      <c r="C6455" t="s">
        <v>2510</v>
      </c>
      <c r="D6455" t="s">
        <v>7210</v>
      </c>
      <c r="E6455" t="s">
        <v>105</v>
      </c>
      <c r="F6455" t="s">
        <v>755</v>
      </c>
      <c r="G6455" s="1">
        <v>45287</v>
      </c>
      <c r="H6455" s="1">
        <v>45287</v>
      </c>
      <c r="I6455" s="1">
        <v>45637</v>
      </c>
      <c r="J6455" s="3" t="s">
        <v>30629</v>
      </c>
      <c r="K6455" s="1"/>
      <c r="L6455" s="1">
        <v>45835</v>
      </c>
      <c r="M6455" s="1">
        <f>L6455</f>
        <v>45835</v>
      </c>
      <c r="N6455" t="s">
        <v>4</v>
      </c>
      <c r="O6455" t="s">
        <v>30621</v>
      </c>
      <c r="P6455" t="s">
        <v>30625</v>
      </c>
      <c r="Q6455" t="s">
        <v>5</v>
      </c>
      <c r="R6455" t="s">
        <v>30619</v>
      </c>
      <c r="S6455" t="s">
        <v>27</v>
      </c>
      <c r="T6455" t="s">
        <v>28</v>
      </c>
      <c r="U6455" t="s">
        <v>126</v>
      </c>
      <c r="V6455" t="s">
        <v>30</v>
      </c>
      <c r="W6455" t="s">
        <v>7211</v>
      </c>
      <c r="X6455" t="s">
        <v>7210</v>
      </c>
      <c r="Y6455" t="s">
        <v>10</v>
      </c>
    </row>
    <row r="6456" spans="1:25" x14ac:dyDescent="0.2">
      <c r="A6456" t="s">
        <v>0</v>
      </c>
      <c r="B6456" t="s">
        <v>24916</v>
      </c>
      <c r="C6456" t="s">
        <v>2578</v>
      </c>
      <c r="D6456" t="s">
        <v>24917</v>
      </c>
      <c r="E6456" t="s">
        <v>105</v>
      </c>
      <c r="F6456" t="s">
        <v>2311</v>
      </c>
      <c r="G6456" s="1">
        <v>45470</v>
      </c>
      <c r="H6456" s="1">
        <v>45470</v>
      </c>
      <c r="I6456" s="1">
        <v>45663</v>
      </c>
      <c r="J6456" s="3" t="s">
        <v>30629</v>
      </c>
      <c r="K6456" s="1"/>
      <c r="L6456" s="1">
        <v>45835</v>
      </c>
      <c r="M6456" s="1">
        <f t="shared" ref="M6456:M6470" si="256">DATE(YEAR(H6456)+1,MONTH(H6456),DAY(H6456))</f>
        <v>45835</v>
      </c>
      <c r="N6456" t="s">
        <v>4</v>
      </c>
      <c r="O6456" t="s">
        <v>30621</v>
      </c>
      <c r="Q6456" t="s">
        <v>5</v>
      </c>
      <c r="R6456" t="s">
        <v>30619</v>
      </c>
      <c r="S6456" t="s">
        <v>5830</v>
      </c>
      <c r="T6456" t="s">
        <v>7</v>
      </c>
      <c r="U6456" t="s">
        <v>72</v>
      </c>
      <c r="V6456" t="s">
        <v>9</v>
      </c>
      <c r="W6456" t="s">
        <v>24918</v>
      </c>
      <c r="X6456" t="s">
        <v>24917</v>
      </c>
      <c r="Y6456" t="s">
        <v>10</v>
      </c>
    </row>
    <row r="6457" spans="1:25" x14ac:dyDescent="0.2">
      <c r="A6457" t="s">
        <v>0</v>
      </c>
      <c r="B6457" t="s">
        <v>24919</v>
      </c>
      <c r="C6457" t="s">
        <v>1640</v>
      </c>
      <c r="D6457" t="s">
        <v>24920</v>
      </c>
      <c r="E6457" t="s">
        <v>11</v>
      </c>
      <c r="F6457" t="s">
        <v>4203</v>
      </c>
      <c r="G6457" s="1">
        <v>45470</v>
      </c>
      <c r="H6457" s="1">
        <v>45470</v>
      </c>
      <c r="I6457" s="1">
        <v>45707</v>
      </c>
      <c r="J6457" s="3" t="s">
        <v>30629</v>
      </c>
      <c r="K6457" s="1"/>
      <c r="L6457" s="1">
        <v>45835</v>
      </c>
      <c r="M6457" s="1">
        <f t="shared" si="256"/>
        <v>45835</v>
      </c>
      <c r="N6457" t="s">
        <v>26</v>
      </c>
      <c r="O6457" t="s">
        <v>30621</v>
      </c>
      <c r="Q6457" t="s">
        <v>5</v>
      </c>
      <c r="R6457" t="s">
        <v>30619</v>
      </c>
      <c r="S6457" t="s">
        <v>5712</v>
      </c>
      <c r="T6457" t="s">
        <v>7</v>
      </c>
      <c r="U6457" t="s">
        <v>37</v>
      </c>
      <c r="V6457" t="s">
        <v>9</v>
      </c>
      <c r="W6457" t="s">
        <v>24921</v>
      </c>
      <c r="X6457" t="s">
        <v>24920</v>
      </c>
      <c r="Y6457" t="s">
        <v>31</v>
      </c>
    </row>
    <row r="6458" spans="1:25" x14ac:dyDescent="0.2">
      <c r="A6458" t="s">
        <v>0</v>
      </c>
      <c r="B6458" t="s">
        <v>24926</v>
      </c>
      <c r="C6458" t="s">
        <v>539</v>
      </c>
      <c r="D6458" t="s">
        <v>24927</v>
      </c>
      <c r="E6458" t="s">
        <v>105</v>
      </c>
      <c r="F6458" t="s">
        <v>2018</v>
      </c>
      <c r="G6458" s="1">
        <v>45470</v>
      </c>
      <c r="H6458" s="1">
        <v>45470</v>
      </c>
      <c r="I6458" s="1">
        <v>45614</v>
      </c>
      <c r="J6458" s="3" t="s">
        <v>30629</v>
      </c>
      <c r="K6458" s="1"/>
      <c r="L6458" s="1">
        <v>45562</v>
      </c>
      <c r="M6458" s="1">
        <f t="shared" si="256"/>
        <v>45835</v>
      </c>
      <c r="N6458" t="s">
        <v>4</v>
      </c>
      <c r="O6458" t="s">
        <v>30621</v>
      </c>
      <c r="Q6458" t="s">
        <v>5</v>
      </c>
      <c r="R6458" t="s">
        <v>30619</v>
      </c>
      <c r="S6458" t="s">
        <v>5974</v>
      </c>
      <c r="T6458" t="s">
        <v>7</v>
      </c>
      <c r="U6458" t="s">
        <v>287</v>
      </c>
      <c r="V6458" t="s">
        <v>9</v>
      </c>
      <c r="W6458" t="s">
        <v>24928</v>
      </c>
      <c r="X6458" t="s">
        <v>24929</v>
      </c>
      <c r="Y6458" t="s">
        <v>10</v>
      </c>
    </row>
    <row r="6459" spans="1:25" x14ac:dyDescent="0.2">
      <c r="A6459" t="s">
        <v>0</v>
      </c>
      <c r="B6459" t="s">
        <v>24930</v>
      </c>
      <c r="C6459" t="s">
        <v>2747</v>
      </c>
      <c r="D6459" t="s">
        <v>24931</v>
      </c>
      <c r="E6459" t="s">
        <v>54</v>
      </c>
      <c r="F6459" t="s">
        <v>3860</v>
      </c>
      <c r="G6459" s="1">
        <v>45470</v>
      </c>
      <c r="H6459" s="1">
        <v>45470</v>
      </c>
      <c r="I6459" s="1">
        <v>45770</v>
      </c>
      <c r="J6459" s="3" t="s">
        <v>30629</v>
      </c>
      <c r="K6459" s="1"/>
      <c r="L6459" s="1">
        <v>45653</v>
      </c>
      <c r="M6459" s="1">
        <f t="shared" si="256"/>
        <v>45835</v>
      </c>
      <c r="N6459" t="s">
        <v>89</v>
      </c>
      <c r="O6459" t="s">
        <v>30621</v>
      </c>
      <c r="Q6459" t="s">
        <v>5</v>
      </c>
      <c r="R6459" t="s">
        <v>30619</v>
      </c>
      <c r="S6459" t="s">
        <v>6238</v>
      </c>
      <c r="T6459" t="s">
        <v>7</v>
      </c>
      <c r="U6459" t="s">
        <v>90</v>
      </c>
      <c r="V6459" t="s">
        <v>9</v>
      </c>
      <c r="W6459" t="s">
        <v>24932</v>
      </c>
      <c r="X6459" t="s">
        <v>24931</v>
      </c>
      <c r="Y6459" t="s">
        <v>91</v>
      </c>
    </row>
    <row r="6460" spans="1:25" x14ac:dyDescent="0.2">
      <c r="A6460" t="s">
        <v>0</v>
      </c>
      <c r="B6460" t="s">
        <v>24933</v>
      </c>
      <c r="C6460" t="s">
        <v>1754</v>
      </c>
      <c r="D6460" t="s">
        <v>24934</v>
      </c>
      <c r="E6460" t="s">
        <v>466</v>
      </c>
      <c r="F6460" t="s">
        <v>4516</v>
      </c>
      <c r="G6460" s="1">
        <v>45470</v>
      </c>
      <c r="H6460" s="1">
        <v>45470</v>
      </c>
      <c r="I6460" s="1">
        <v>45714</v>
      </c>
      <c r="J6460" s="3" t="s">
        <v>30629</v>
      </c>
      <c r="K6460" s="1"/>
      <c r="L6460" s="1">
        <v>45835</v>
      </c>
      <c r="M6460" s="1">
        <f t="shared" si="256"/>
        <v>45835</v>
      </c>
      <c r="N6460" t="s">
        <v>4</v>
      </c>
      <c r="O6460" t="s">
        <v>30621</v>
      </c>
      <c r="Q6460" t="s">
        <v>5</v>
      </c>
      <c r="R6460" t="s">
        <v>30619</v>
      </c>
      <c r="S6460" t="s">
        <v>59</v>
      </c>
      <c r="T6460" t="s">
        <v>28</v>
      </c>
      <c r="U6460" t="s">
        <v>126</v>
      </c>
      <c r="V6460" t="s">
        <v>30</v>
      </c>
      <c r="W6460" t="s">
        <v>24935</v>
      </c>
      <c r="X6460" t="s">
        <v>24934</v>
      </c>
      <c r="Y6460" t="s">
        <v>10</v>
      </c>
    </row>
    <row r="6461" spans="1:25" x14ac:dyDescent="0.2">
      <c r="A6461" t="s">
        <v>0</v>
      </c>
      <c r="B6461" t="s">
        <v>24936</v>
      </c>
      <c r="C6461" t="s">
        <v>3690</v>
      </c>
      <c r="D6461" t="s">
        <v>24937</v>
      </c>
      <c r="E6461" t="s">
        <v>49</v>
      </c>
      <c r="F6461" t="s">
        <v>6024</v>
      </c>
      <c r="G6461" s="1">
        <v>45470</v>
      </c>
      <c r="H6461" s="1">
        <v>45470</v>
      </c>
      <c r="I6461" s="1">
        <v>45782</v>
      </c>
      <c r="J6461" s="3" t="s">
        <v>30629</v>
      </c>
      <c r="K6461" s="1"/>
      <c r="L6461" s="1">
        <v>45835</v>
      </c>
      <c r="M6461" s="1">
        <f t="shared" si="256"/>
        <v>45835</v>
      </c>
      <c r="N6461" t="s">
        <v>448</v>
      </c>
      <c r="O6461" t="s">
        <v>30621</v>
      </c>
      <c r="Q6461" t="s">
        <v>5</v>
      </c>
      <c r="R6461" t="s">
        <v>30619</v>
      </c>
      <c r="S6461" t="s">
        <v>142</v>
      </c>
      <c r="T6461" t="s">
        <v>7</v>
      </c>
      <c r="U6461" t="s">
        <v>8</v>
      </c>
      <c r="V6461" t="s">
        <v>14</v>
      </c>
      <c r="W6461" t="s">
        <v>24938</v>
      </c>
      <c r="X6461" t="s">
        <v>24937</v>
      </c>
      <c r="Y6461" t="s">
        <v>21</v>
      </c>
    </row>
    <row r="6462" spans="1:25" x14ac:dyDescent="0.2">
      <c r="A6462" t="s">
        <v>0</v>
      </c>
      <c r="B6462" t="s">
        <v>24939</v>
      </c>
      <c r="C6462" t="s">
        <v>3690</v>
      </c>
      <c r="D6462" t="s">
        <v>24940</v>
      </c>
      <c r="E6462" t="s">
        <v>49</v>
      </c>
      <c r="F6462" t="s">
        <v>6024</v>
      </c>
      <c r="G6462" s="1">
        <v>45470</v>
      </c>
      <c r="H6462" s="1">
        <v>45470</v>
      </c>
      <c r="I6462" s="1">
        <v>45782</v>
      </c>
      <c r="J6462" s="3" t="s">
        <v>30629</v>
      </c>
      <c r="K6462" s="1"/>
      <c r="L6462" s="1">
        <v>45835</v>
      </c>
      <c r="M6462" s="1">
        <f t="shared" si="256"/>
        <v>45835</v>
      </c>
      <c r="N6462" t="s">
        <v>20</v>
      </c>
      <c r="O6462" t="s">
        <v>30621</v>
      </c>
      <c r="Q6462" t="s">
        <v>5</v>
      </c>
      <c r="R6462" t="s">
        <v>30619</v>
      </c>
      <c r="S6462" t="s">
        <v>180</v>
      </c>
      <c r="T6462" t="s">
        <v>7</v>
      </c>
      <c r="U6462" t="s">
        <v>8</v>
      </c>
      <c r="V6462" t="s">
        <v>14</v>
      </c>
      <c r="W6462" t="s">
        <v>24938</v>
      </c>
      <c r="X6462" t="s">
        <v>24937</v>
      </c>
      <c r="Y6462" t="s">
        <v>21</v>
      </c>
    </row>
    <row r="6463" spans="1:25" x14ac:dyDescent="0.2">
      <c r="A6463" t="s">
        <v>0</v>
      </c>
      <c r="B6463" t="s">
        <v>24941</v>
      </c>
      <c r="C6463" t="s">
        <v>3690</v>
      </c>
      <c r="D6463" t="s">
        <v>24942</v>
      </c>
      <c r="E6463" t="s">
        <v>49</v>
      </c>
      <c r="F6463" t="s">
        <v>6024</v>
      </c>
      <c r="G6463" s="1">
        <v>45470</v>
      </c>
      <c r="H6463" s="1">
        <v>45470</v>
      </c>
      <c r="I6463" s="1">
        <v>45782</v>
      </c>
      <c r="J6463" s="3" t="s">
        <v>30629</v>
      </c>
      <c r="K6463" s="1"/>
      <c r="L6463" s="1">
        <v>45835</v>
      </c>
      <c r="M6463" s="1">
        <f t="shared" si="256"/>
        <v>45835</v>
      </c>
      <c r="N6463" t="s">
        <v>20</v>
      </c>
      <c r="O6463" t="s">
        <v>30621</v>
      </c>
      <c r="Q6463" t="s">
        <v>5</v>
      </c>
      <c r="R6463" t="s">
        <v>30619</v>
      </c>
      <c r="S6463" t="s">
        <v>180</v>
      </c>
      <c r="T6463" t="s">
        <v>7</v>
      </c>
      <c r="U6463" t="s">
        <v>8</v>
      </c>
      <c r="V6463" t="s">
        <v>14</v>
      </c>
      <c r="W6463" t="s">
        <v>24938</v>
      </c>
      <c r="X6463" t="s">
        <v>24937</v>
      </c>
      <c r="Y6463" t="s">
        <v>21</v>
      </c>
    </row>
    <row r="6464" spans="1:25" x14ac:dyDescent="0.2">
      <c r="A6464" t="s">
        <v>0</v>
      </c>
      <c r="B6464" t="s">
        <v>24949</v>
      </c>
      <c r="C6464" t="s">
        <v>104</v>
      </c>
      <c r="D6464" t="s">
        <v>24950</v>
      </c>
      <c r="E6464" t="s">
        <v>24</v>
      </c>
      <c r="F6464" t="s">
        <v>956</v>
      </c>
      <c r="G6464" s="1">
        <v>45470</v>
      </c>
      <c r="H6464" s="1">
        <v>45470</v>
      </c>
      <c r="I6464" s="1">
        <v>45737</v>
      </c>
      <c r="J6464" s="3" t="s">
        <v>30629</v>
      </c>
      <c r="K6464" s="1"/>
      <c r="L6464" s="1">
        <v>45835</v>
      </c>
      <c r="M6464" s="1">
        <f t="shared" si="256"/>
        <v>45835</v>
      </c>
      <c r="N6464" t="s">
        <v>4</v>
      </c>
      <c r="O6464" t="s">
        <v>30621</v>
      </c>
      <c r="Q6464" t="s">
        <v>5</v>
      </c>
      <c r="R6464" t="s">
        <v>30619</v>
      </c>
      <c r="S6464" t="s">
        <v>1941</v>
      </c>
      <c r="T6464" t="s">
        <v>7</v>
      </c>
      <c r="U6464" t="s">
        <v>77</v>
      </c>
      <c r="V6464" t="s">
        <v>14</v>
      </c>
      <c r="W6464" t="s">
        <v>24951</v>
      </c>
      <c r="X6464" t="s">
        <v>24950</v>
      </c>
      <c r="Y6464" t="s">
        <v>10</v>
      </c>
    </row>
    <row r="6465" spans="1:25" x14ac:dyDescent="0.2">
      <c r="A6465" t="s">
        <v>0</v>
      </c>
      <c r="B6465" t="s">
        <v>24952</v>
      </c>
      <c r="C6465" t="s">
        <v>24953</v>
      </c>
      <c r="D6465" t="s">
        <v>24954</v>
      </c>
      <c r="E6465" t="s">
        <v>11</v>
      </c>
      <c r="F6465" t="s">
        <v>4219</v>
      </c>
      <c r="G6465" s="1">
        <v>45470</v>
      </c>
      <c r="H6465" s="1">
        <v>45470</v>
      </c>
      <c r="I6465" s="1">
        <v>45805</v>
      </c>
      <c r="J6465" s="3" t="s">
        <v>30629</v>
      </c>
      <c r="K6465" s="1"/>
      <c r="L6465" s="1">
        <v>45835</v>
      </c>
      <c r="M6465" s="1">
        <f t="shared" si="256"/>
        <v>45835</v>
      </c>
      <c r="N6465" t="s">
        <v>4</v>
      </c>
      <c r="O6465" t="s">
        <v>30621</v>
      </c>
      <c r="Q6465" t="s">
        <v>5</v>
      </c>
      <c r="R6465" t="s">
        <v>30619</v>
      </c>
      <c r="S6465" t="s">
        <v>179</v>
      </c>
      <c r="T6465" t="s">
        <v>7</v>
      </c>
      <c r="U6465" t="s">
        <v>287</v>
      </c>
      <c r="V6465" t="s">
        <v>9</v>
      </c>
      <c r="W6465" t="s">
        <v>24955</v>
      </c>
      <c r="X6465" t="s">
        <v>24956</v>
      </c>
      <c r="Y6465" t="s">
        <v>10</v>
      </c>
    </row>
    <row r="6466" spans="1:25" x14ac:dyDescent="0.2">
      <c r="A6466" t="s">
        <v>0</v>
      </c>
      <c r="B6466" t="s">
        <v>25149</v>
      </c>
      <c r="C6466" t="s">
        <v>356</v>
      </c>
      <c r="D6466" t="s">
        <v>25150</v>
      </c>
      <c r="E6466" t="s">
        <v>11</v>
      </c>
      <c r="F6466" t="s">
        <v>3667</v>
      </c>
      <c r="G6466" s="1">
        <v>45474</v>
      </c>
      <c r="H6466" s="1">
        <v>45470</v>
      </c>
      <c r="I6466" s="1">
        <v>45770</v>
      </c>
      <c r="J6466" s="3" t="s">
        <v>30629</v>
      </c>
      <c r="K6466" s="1"/>
      <c r="L6466" s="1">
        <v>45835</v>
      </c>
      <c r="M6466" s="1">
        <f t="shared" si="256"/>
        <v>45835</v>
      </c>
      <c r="N6466" t="s">
        <v>89</v>
      </c>
      <c r="O6466" t="s">
        <v>30621</v>
      </c>
      <c r="Q6466" t="s">
        <v>5</v>
      </c>
      <c r="R6466" t="s">
        <v>30619</v>
      </c>
      <c r="S6466" t="s">
        <v>138</v>
      </c>
      <c r="T6466" t="s">
        <v>7</v>
      </c>
      <c r="U6466" t="s">
        <v>90</v>
      </c>
      <c r="V6466" t="s">
        <v>9</v>
      </c>
      <c r="W6466" t="s">
        <v>25151</v>
      </c>
      <c r="X6466" t="s">
        <v>25150</v>
      </c>
      <c r="Y6466" t="s">
        <v>91</v>
      </c>
    </row>
    <row r="6467" spans="1:25" x14ac:dyDescent="0.2">
      <c r="A6467" t="s">
        <v>0</v>
      </c>
      <c r="B6467" t="s">
        <v>25152</v>
      </c>
      <c r="C6467" t="s">
        <v>356</v>
      </c>
      <c r="D6467" t="s">
        <v>25153</v>
      </c>
      <c r="E6467" t="s">
        <v>11</v>
      </c>
      <c r="F6467" t="s">
        <v>3784</v>
      </c>
      <c r="G6467" s="1">
        <v>45474</v>
      </c>
      <c r="H6467" s="1">
        <v>45470</v>
      </c>
      <c r="I6467" s="1">
        <v>45527</v>
      </c>
      <c r="J6467" s="3" t="s">
        <v>30629</v>
      </c>
      <c r="K6467" s="1"/>
      <c r="L6467" s="1">
        <v>45834</v>
      </c>
      <c r="M6467" s="1">
        <f t="shared" si="256"/>
        <v>45835</v>
      </c>
      <c r="N6467" t="s">
        <v>26</v>
      </c>
      <c r="O6467" t="s">
        <v>30621</v>
      </c>
      <c r="Q6467" t="s">
        <v>5</v>
      </c>
      <c r="R6467" t="s">
        <v>30619</v>
      </c>
      <c r="S6467" t="s">
        <v>5989</v>
      </c>
      <c r="T6467" t="s">
        <v>7</v>
      </c>
      <c r="U6467" t="s">
        <v>80</v>
      </c>
      <c r="V6467" t="s">
        <v>9</v>
      </c>
      <c r="W6467" t="s">
        <v>25154</v>
      </c>
      <c r="X6467" t="s">
        <v>25153</v>
      </c>
      <c r="Y6467" t="s">
        <v>31</v>
      </c>
    </row>
    <row r="6468" spans="1:25" x14ac:dyDescent="0.2">
      <c r="A6468" t="s">
        <v>0</v>
      </c>
      <c r="B6468" t="s">
        <v>25155</v>
      </c>
      <c r="C6468" t="s">
        <v>4481</v>
      </c>
      <c r="D6468" t="s">
        <v>25156</v>
      </c>
      <c r="E6468" t="s">
        <v>34</v>
      </c>
      <c r="F6468" t="s">
        <v>4831</v>
      </c>
      <c r="G6468" s="1">
        <v>45474</v>
      </c>
      <c r="H6468" s="1">
        <v>45470</v>
      </c>
      <c r="I6468" s="1">
        <v>45470</v>
      </c>
      <c r="J6468" s="1" t="s">
        <v>30628</v>
      </c>
      <c r="K6468" s="1"/>
      <c r="L6468" s="1">
        <v>45835</v>
      </c>
      <c r="M6468" s="1">
        <f t="shared" si="256"/>
        <v>45835</v>
      </c>
      <c r="N6468" t="s">
        <v>26</v>
      </c>
      <c r="O6468" t="s">
        <v>30621</v>
      </c>
      <c r="Q6468" t="s">
        <v>5</v>
      </c>
      <c r="R6468" t="s">
        <v>30620</v>
      </c>
      <c r="S6468" t="s">
        <v>6117</v>
      </c>
      <c r="T6468" t="s">
        <v>7</v>
      </c>
      <c r="U6468" t="s">
        <v>80</v>
      </c>
      <c r="V6468" t="s">
        <v>9</v>
      </c>
      <c r="W6468" t="s">
        <v>25157</v>
      </c>
      <c r="X6468" t="s">
        <v>25156</v>
      </c>
      <c r="Y6468" t="s">
        <v>31</v>
      </c>
    </row>
    <row r="6469" spans="1:25" x14ac:dyDescent="0.2">
      <c r="A6469" t="s">
        <v>0</v>
      </c>
      <c r="B6469" t="s">
        <v>25285</v>
      </c>
      <c r="C6469" t="s">
        <v>4021</v>
      </c>
      <c r="D6469" t="s">
        <v>25286</v>
      </c>
      <c r="E6469" t="s">
        <v>34</v>
      </c>
      <c r="F6469" t="s">
        <v>1538</v>
      </c>
      <c r="G6469" s="1">
        <v>45481</v>
      </c>
      <c r="H6469" s="1">
        <v>45470</v>
      </c>
      <c r="I6469" s="1">
        <v>45470</v>
      </c>
      <c r="J6469" s="1" t="s">
        <v>30628</v>
      </c>
      <c r="K6469" s="1"/>
      <c r="L6469" s="1">
        <v>45835</v>
      </c>
      <c r="M6469" s="1">
        <f t="shared" si="256"/>
        <v>45835</v>
      </c>
      <c r="N6469" t="s">
        <v>89</v>
      </c>
      <c r="O6469" t="s">
        <v>30621</v>
      </c>
      <c r="Q6469" t="s">
        <v>5</v>
      </c>
      <c r="R6469" t="s">
        <v>30620</v>
      </c>
      <c r="S6469" t="s">
        <v>5996</v>
      </c>
      <c r="T6469" t="s">
        <v>7</v>
      </c>
      <c r="U6469" t="s">
        <v>282</v>
      </c>
      <c r="V6469" t="s">
        <v>9</v>
      </c>
      <c r="W6469" t="s">
        <v>25287</v>
      </c>
      <c r="X6469" t="s">
        <v>25286</v>
      </c>
      <c r="Y6469" t="s">
        <v>91</v>
      </c>
    </row>
    <row r="6470" spans="1:25" x14ac:dyDescent="0.2">
      <c r="A6470" t="s">
        <v>0</v>
      </c>
      <c r="B6470" t="s">
        <v>27589</v>
      </c>
      <c r="C6470" t="s">
        <v>27590</v>
      </c>
      <c r="D6470" t="s">
        <v>27591</v>
      </c>
      <c r="E6470" t="s">
        <v>24</v>
      </c>
      <c r="F6470" t="s">
        <v>4047</v>
      </c>
      <c r="G6470" s="1">
        <v>45531</v>
      </c>
      <c r="H6470" s="1">
        <v>45470</v>
      </c>
      <c r="I6470" s="1">
        <v>45812</v>
      </c>
      <c r="J6470" s="3" t="s">
        <v>30629</v>
      </c>
      <c r="K6470" s="1"/>
      <c r="L6470" s="1">
        <v>45835</v>
      </c>
      <c r="M6470" s="1">
        <f t="shared" si="256"/>
        <v>45835</v>
      </c>
      <c r="N6470" t="s">
        <v>4</v>
      </c>
      <c r="O6470" t="s">
        <v>30621</v>
      </c>
      <c r="Q6470" t="s">
        <v>5</v>
      </c>
      <c r="R6470" t="s">
        <v>30619</v>
      </c>
      <c r="S6470" t="s">
        <v>255</v>
      </c>
      <c r="T6470" t="s">
        <v>7</v>
      </c>
      <c r="U6470" t="s">
        <v>287</v>
      </c>
      <c r="V6470" t="s">
        <v>9</v>
      </c>
      <c r="W6470" t="s">
        <v>27592</v>
      </c>
      <c r="X6470" t="s">
        <v>27591</v>
      </c>
      <c r="Y6470" t="s">
        <v>10</v>
      </c>
    </row>
    <row r="6471" spans="1:25" x14ac:dyDescent="0.2">
      <c r="A6471" t="s">
        <v>0</v>
      </c>
      <c r="B6471" t="s">
        <v>5628</v>
      </c>
      <c r="C6471" t="s">
        <v>5629</v>
      </c>
      <c r="D6471" t="s">
        <v>5630</v>
      </c>
      <c r="E6471" t="s">
        <v>11</v>
      </c>
      <c r="F6471" t="s">
        <v>3846</v>
      </c>
      <c r="G6471" s="1">
        <v>44760</v>
      </c>
      <c r="H6471" s="1">
        <v>44740</v>
      </c>
      <c r="I6471" s="1">
        <v>45134</v>
      </c>
      <c r="J6471" s="3" t="s">
        <v>30629</v>
      </c>
      <c r="K6471" s="1"/>
      <c r="L6471" s="1">
        <v>45836</v>
      </c>
      <c r="M6471" s="1">
        <f>DATE(YEAR(H6471)+3,MONTH(H6471),DAY(H6471))</f>
        <v>45836</v>
      </c>
      <c r="N6471" t="s">
        <v>89</v>
      </c>
      <c r="O6471" t="s">
        <v>30624</v>
      </c>
      <c r="Q6471" t="s">
        <v>5</v>
      </c>
      <c r="R6471" t="s">
        <v>30619</v>
      </c>
      <c r="S6471" t="s">
        <v>1493</v>
      </c>
      <c r="T6471" t="s">
        <v>7</v>
      </c>
      <c r="U6471" t="s">
        <v>90</v>
      </c>
      <c r="V6471" t="s">
        <v>9</v>
      </c>
      <c r="W6471" t="s">
        <v>5631</v>
      </c>
      <c r="X6471" t="s">
        <v>5632</v>
      </c>
      <c r="Y6471" t="s">
        <v>91</v>
      </c>
    </row>
    <row r="6472" spans="1:25" x14ac:dyDescent="0.2">
      <c r="A6472" t="s">
        <v>0</v>
      </c>
      <c r="B6472" t="s">
        <v>5670</v>
      </c>
      <c r="C6472" t="s">
        <v>5671</v>
      </c>
      <c r="D6472" t="s">
        <v>5672</v>
      </c>
      <c r="E6472" t="s">
        <v>11</v>
      </c>
      <c r="F6472" t="s">
        <v>5094</v>
      </c>
      <c r="G6472" s="1">
        <v>44768</v>
      </c>
      <c r="H6472" s="1">
        <v>44740</v>
      </c>
      <c r="I6472" s="1">
        <v>45168</v>
      </c>
      <c r="J6472" s="3" t="s">
        <v>30629</v>
      </c>
      <c r="K6472" s="1"/>
      <c r="L6472" s="1">
        <v>45836</v>
      </c>
      <c r="M6472" s="1">
        <f>DATE(YEAR(H6472)+3,MONTH(H6472),DAY(H6472))</f>
        <v>45836</v>
      </c>
      <c r="N6472" t="s">
        <v>63</v>
      </c>
      <c r="O6472" t="s">
        <v>30624</v>
      </c>
      <c r="Q6472" t="s">
        <v>5</v>
      </c>
      <c r="R6472" t="s">
        <v>30619</v>
      </c>
      <c r="S6472" t="s">
        <v>5348</v>
      </c>
      <c r="T6472" t="s">
        <v>64</v>
      </c>
      <c r="U6472" t="s">
        <v>65</v>
      </c>
      <c r="V6472" t="s">
        <v>66</v>
      </c>
      <c r="W6472" t="s">
        <v>41</v>
      </c>
      <c r="X6472" t="s">
        <v>41</v>
      </c>
      <c r="Y6472" t="s">
        <v>41</v>
      </c>
    </row>
    <row r="6473" spans="1:25" x14ac:dyDescent="0.2">
      <c r="A6473" t="s">
        <v>0</v>
      </c>
      <c r="B6473" t="s">
        <v>5688</v>
      </c>
      <c r="C6473" t="s">
        <v>5689</v>
      </c>
      <c r="D6473" t="s">
        <v>5690</v>
      </c>
      <c r="E6473" t="s">
        <v>54</v>
      </c>
      <c r="F6473" t="s">
        <v>367</v>
      </c>
      <c r="G6473" s="1">
        <v>44770</v>
      </c>
      <c r="H6473" s="1">
        <v>44740</v>
      </c>
      <c r="I6473" s="1">
        <v>45124</v>
      </c>
      <c r="J6473" s="3" t="s">
        <v>30629</v>
      </c>
      <c r="K6473" s="1"/>
      <c r="L6473" s="1">
        <v>45836</v>
      </c>
      <c r="M6473" s="1">
        <f>DATE(YEAR(H6473)+3,MONTH(H6473),DAY(H6473))</f>
        <v>45836</v>
      </c>
      <c r="N6473" t="s">
        <v>89</v>
      </c>
      <c r="O6473" t="s">
        <v>30624</v>
      </c>
      <c r="Q6473" t="s">
        <v>5</v>
      </c>
      <c r="R6473" t="s">
        <v>30619</v>
      </c>
      <c r="S6473" t="s">
        <v>1493</v>
      </c>
      <c r="T6473" t="s">
        <v>7</v>
      </c>
      <c r="U6473" t="s">
        <v>90</v>
      </c>
      <c r="V6473" t="s">
        <v>9</v>
      </c>
      <c r="W6473" t="s">
        <v>5691</v>
      </c>
      <c r="X6473" t="s">
        <v>5692</v>
      </c>
      <c r="Y6473" t="s">
        <v>91</v>
      </c>
    </row>
    <row r="6474" spans="1:25" x14ac:dyDescent="0.2">
      <c r="A6474" t="s">
        <v>0</v>
      </c>
      <c r="B6474" t="s">
        <v>24988</v>
      </c>
      <c r="C6474" t="s">
        <v>1391</v>
      </c>
      <c r="D6474" t="s">
        <v>24989</v>
      </c>
      <c r="E6474" t="s">
        <v>11</v>
      </c>
      <c r="F6474" t="s">
        <v>813</v>
      </c>
      <c r="G6474" s="1">
        <v>45471</v>
      </c>
      <c r="H6474" s="1">
        <v>45471</v>
      </c>
      <c r="I6474" s="1">
        <v>45680</v>
      </c>
      <c r="J6474" s="3" t="s">
        <v>30629</v>
      </c>
      <c r="K6474" s="1"/>
      <c r="L6474" s="1">
        <v>45836</v>
      </c>
      <c r="M6474" s="1">
        <f t="shared" ref="M6474:M6484" si="257">DATE(YEAR(H6474)+1,MONTH(H6474),DAY(H6474))</f>
        <v>45836</v>
      </c>
      <c r="N6474" t="s">
        <v>26</v>
      </c>
      <c r="O6474" t="s">
        <v>30621</v>
      </c>
      <c r="Q6474" t="s">
        <v>5</v>
      </c>
      <c r="R6474" t="s">
        <v>30619</v>
      </c>
      <c r="S6474" t="s">
        <v>5664</v>
      </c>
      <c r="T6474" t="s">
        <v>7</v>
      </c>
      <c r="U6474" t="s">
        <v>2525</v>
      </c>
      <c r="V6474" t="s">
        <v>9</v>
      </c>
      <c r="W6474" t="s">
        <v>24990</v>
      </c>
      <c r="X6474" t="s">
        <v>24989</v>
      </c>
      <c r="Y6474" t="s">
        <v>31</v>
      </c>
    </row>
    <row r="6475" spans="1:25" x14ac:dyDescent="0.2">
      <c r="A6475" t="s">
        <v>0</v>
      </c>
      <c r="B6475" t="s">
        <v>25071</v>
      </c>
      <c r="C6475" t="s">
        <v>6268</v>
      </c>
      <c r="D6475" t="s">
        <v>25072</v>
      </c>
      <c r="E6475" t="s">
        <v>54</v>
      </c>
      <c r="F6475" t="s">
        <v>55</v>
      </c>
      <c r="G6475" s="1">
        <v>45471</v>
      </c>
      <c r="H6475" s="1">
        <v>45471</v>
      </c>
      <c r="I6475" s="1">
        <v>45775</v>
      </c>
      <c r="J6475" s="3" t="s">
        <v>30629</v>
      </c>
      <c r="K6475" s="1"/>
      <c r="L6475" s="1">
        <v>45836</v>
      </c>
      <c r="M6475" s="1">
        <f t="shared" si="257"/>
        <v>45836</v>
      </c>
      <c r="N6475" t="s">
        <v>448</v>
      </c>
      <c r="O6475" t="s">
        <v>30621</v>
      </c>
      <c r="Q6475" t="s">
        <v>5</v>
      </c>
      <c r="R6475" t="s">
        <v>30619</v>
      </c>
      <c r="S6475" t="s">
        <v>916</v>
      </c>
      <c r="T6475" t="s">
        <v>7</v>
      </c>
      <c r="U6475" t="s">
        <v>8</v>
      </c>
      <c r="V6475" t="s">
        <v>14</v>
      </c>
      <c r="W6475" t="s">
        <v>25073</v>
      </c>
      <c r="X6475" t="s">
        <v>25072</v>
      </c>
      <c r="Y6475" t="s">
        <v>21</v>
      </c>
    </row>
    <row r="6476" spans="1:25" x14ac:dyDescent="0.2">
      <c r="A6476" t="s">
        <v>0</v>
      </c>
      <c r="B6476" t="s">
        <v>25074</v>
      </c>
      <c r="C6476" t="s">
        <v>6972</v>
      </c>
      <c r="D6476" t="s">
        <v>25075</v>
      </c>
      <c r="E6476" t="s">
        <v>11</v>
      </c>
      <c r="F6476" t="s">
        <v>2794</v>
      </c>
      <c r="G6476" s="1">
        <v>45471</v>
      </c>
      <c r="H6476" s="1">
        <v>45471</v>
      </c>
      <c r="I6476" s="1">
        <v>45778</v>
      </c>
      <c r="J6476" s="3" t="s">
        <v>30629</v>
      </c>
      <c r="K6476" s="1"/>
      <c r="L6476" s="1">
        <v>45836</v>
      </c>
      <c r="M6476" s="1">
        <f t="shared" si="257"/>
        <v>45836</v>
      </c>
      <c r="N6476" t="s">
        <v>448</v>
      </c>
      <c r="O6476" t="s">
        <v>30621</v>
      </c>
      <c r="Q6476" t="s">
        <v>5</v>
      </c>
      <c r="R6476" t="s">
        <v>30619</v>
      </c>
      <c r="S6476" t="s">
        <v>179</v>
      </c>
      <c r="T6476" t="s">
        <v>7</v>
      </c>
      <c r="U6476" t="s">
        <v>8</v>
      </c>
      <c r="V6476" t="s">
        <v>14</v>
      </c>
      <c r="W6476" t="s">
        <v>25076</v>
      </c>
      <c r="X6476" t="s">
        <v>25077</v>
      </c>
      <c r="Y6476" t="s">
        <v>21</v>
      </c>
    </row>
    <row r="6477" spans="1:25" x14ac:dyDescent="0.2">
      <c r="A6477" t="s">
        <v>0</v>
      </c>
      <c r="B6477" t="s">
        <v>25078</v>
      </c>
      <c r="C6477" t="s">
        <v>6747</v>
      </c>
      <c r="D6477" t="s">
        <v>25079</v>
      </c>
      <c r="E6477" t="s">
        <v>11</v>
      </c>
      <c r="F6477" t="s">
        <v>2794</v>
      </c>
      <c r="G6477" s="1">
        <v>45471</v>
      </c>
      <c r="H6477" s="1">
        <v>45471</v>
      </c>
      <c r="I6477" s="1">
        <v>45826</v>
      </c>
      <c r="J6477" s="3" t="s">
        <v>30629</v>
      </c>
      <c r="K6477" s="1"/>
      <c r="L6477" s="1">
        <v>45836</v>
      </c>
      <c r="M6477" s="1">
        <f t="shared" si="257"/>
        <v>45836</v>
      </c>
      <c r="N6477" t="s">
        <v>448</v>
      </c>
      <c r="O6477" t="s">
        <v>30621</v>
      </c>
      <c r="Q6477" t="s">
        <v>5</v>
      </c>
      <c r="R6477" t="s">
        <v>30619</v>
      </c>
      <c r="S6477" t="s">
        <v>179</v>
      </c>
      <c r="T6477" t="s">
        <v>7</v>
      </c>
      <c r="U6477" t="s">
        <v>8</v>
      </c>
      <c r="V6477" t="s">
        <v>14</v>
      </c>
      <c r="W6477" t="s">
        <v>25080</v>
      </c>
      <c r="X6477" t="s">
        <v>25081</v>
      </c>
      <c r="Y6477" t="s">
        <v>21</v>
      </c>
    </row>
    <row r="6478" spans="1:25" x14ac:dyDescent="0.2">
      <c r="A6478" t="s">
        <v>0</v>
      </c>
      <c r="B6478" t="s">
        <v>25082</v>
      </c>
      <c r="C6478" t="s">
        <v>25083</v>
      </c>
      <c r="D6478" t="s">
        <v>25084</v>
      </c>
      <c r="E6478" t="s">
        <v>11</v>
      </c>
      <c r="F6478" t="s">
        <v>2794</v>
      </c>
      <c r="G6478" s="1">
        <v>45471</v>
      </c>
      <c r="H6478" s="1">
        <v>45471</v>
      </c>
      <c r="I6478" s="1">
        <v>45823</v>
      </c>
      <c r="J6478" s="3" t="s">
        <v>30629</v>
      </c>
      <c r="K6478" s="1"/>
      <c r="L6478" s="1">
        <v>45836</v>
      </c>
      <c r="M6478" s="1">
        <f t="shared" si="257"/>
        <v>45836</v>
      </c>
      <c r="N6478" t="s">
        <v>448</v>
      </c>
      <c r="O6478" t="s">
        <v>30621</v>
      </c>
      <c r="Q6478" t="s">
        <v>5</v>
      </c>
      <c r="R6478" t="s">
        <v>30619</v>
      </c>
      <c r="S6478" t="s">
        <v>179</v>
      </c>
      <c r="T6478" t="s">
        <v>7</v>
      </c>
      <c r="U6478" t="s">
        <v>8</v>
      </c>
      <c r="V6478" t="s">
        <v>14</v>
      </c>
      <c r="W6478" t="s">
        <v>25085</v>
      </c>
      <c r="X6478" t="s">
        <v>25084</v>
      </c>
      <c r="Y6478" t="s">
        <v>21</v>
      </c>
    </row>
    <row r="6479" spans="1:25" x14ac:dyDescent="0.2">
      <c r="A6479" t="s">
        <v>0</v>
      </c>
      <c r="B6479" t="s">
        <v>25086</v>
      </c>
      <c r="C6479" t="s">
        <v>25087</v>
      </c>
      <c r="D6479" t="s">
        <v>25088</v>
      </c>
      <c r="E6479" t="s">
        <v>11</v>
      </c>
      <c r="F6479" t="s">
        <v>2794</v>
      </c>
      <c r="G6479" s="1">
        <v>45471</v>
      </c>
      <c r="H6479" s="1">
        <v>45471</v>
      </c>
      <c r="I6479" s="1">
        <v>45778</v>
      </c>
      <c r="J6479" s="3" t="s">
        <v>30629</v>
      </c>
      <c r="K6479" s="1"/>
      <c r="L6479" s="1">
        <v>45836</v>
      </c>
      <c r="M6479" s="1">
        <f t="shared" si="257"/>
        <v>45836</v>
      </c>
      <c r="N6479" t="s">
        <v>448</v>
      </c>
      <c r="O6479" t="s">
        <v>30621</v>
      </c>
      <c r="Q6479" t="s">
        <v>5</v>
      </c>
      <c r="R6479" t="s">
        <v>30619</v>
      </c>
      <c r="S6479" t="s">
        <v>179</v>
      </c>
      <c r="T6479" t="s">
        <v>7</v>
      </c>
      <c r="U6479" t="s">
        <v>8</v>
      </c>
      <c r="V6479" t="s">
        <v>14</v>
      </c>
      <c r="W6479" t="s">
        <v>25089</v>
      </c>
      <c r="X6479" t="s">
        <v>25090</v>
      </c>
      <c r="Y6479" t="s">
        <v>21</v>
      </c>
    </row>
    <row r="6480" spans="1:25" x14ac:dyDescent="0.2">
      <c r="A6480" t="s">
        <v>0</v>
      </c>
      <c r="B6480" t="s">
        <v>25091</v>
      </c>
      <c r="C6480" t="s">
        <v>7040</v>
      </c>
      <c r="D6480" t="s">
        <v>25092</v>
      </c>
      <c r="E6480" t="s">
        <v>11</v>
      </c>
      <c r="F6480" t="s">
        <v>2794</v>
      </c>
      <c r="G6480" s="1">
        <v>45471</v>
      </c>
      <c r="H6480" s="1">
        <v>45471</v>
      </c>
      <c r="I6480" s="1">
        <v>45826</v>
      </c>
      <c r="J6480" s="3" t="s">
        <v>30629</v>
      </c>
      <c r="K6480" s="1"/>
      <c r="L6480" s="1">
        <v>45836</v>
      </c>
      <c r="M6480" s="1">
        <f t="shared" si="257"/>
        <v>45836</v>
      </c>
      <c r="N6480" t="s">
        <v>448</v>
      </c>
      <c r="O6480" t="s">
        <v>30621</v>
      </c>
      <c r="Q6480" t="s">
        <v>5</v>
      </c>
      <c r="R6480" t="s">
        <v>30619</v>
      </c>
      <c r="S6480" t="s">
        <v>179</v>
      </c>
      <c r="T6480" t="s">
        <v>7</v>
      </c>
      <c r="U6480" t="s">
        <v>8</v>
      </c>
      <c r="V6480" t="s">
        <v>14</v>
      </c>
      <c r="W6480" t="s">
        <v>25093</v>
      </c>
      <c r="X6480" t="s">
        <v>25092</v>
      </c>
      <c r="Y6480" t="s">
        <v>21</v>
      </c>
    </row>
    <row r="6481" spans="1:25" x14ac:dyDescent="0.2">
      <c r="A6481" t="s">
        <v>0</v>
      </c>
      <c r="B6481" t="s">
        <v>25094</v>
      </c>
      <c r="C6481" t="s">
        <v>6784</v>
      </c>
      <c r="D6481" t="s">
        <v>25095</v>
      </c>
      <c r="E6481" t="s">
        <v>11</v>
      </c>
      <c r="F6481" t="s">
        <v>6696</v>
      </c>
      <c r="G6481" s="1">
        <v>45471</v>
      </c>
      <c r="H6481" s="1">
        <v>45471</v>
      </c>
      <c r="I6481" s="1">
        <v>45825</v>
      </c>
      <c r="J6481" s="3" t="s">
        <v>30629</v>
      </c>
      <c r="K6481" s="1"/>
      <c r="L6481" s="1">
        <v>45836</v>
      </c>
      <c r="M6481" s="1">
        <f t="shared" si="257"/>
        <v>45836</v>
      </c>
      <c r="N6481" t="s">
        <v>4</v>
      </c>
      <c r="O6481" t="s">
        <v>30621</v>
      </c>
      <c r="Q6481" t="s">
        <v>5</v>
      </c>
      <c r="R6481" t="s">
        <v>30619</v>
      </c>
      <c r="S6481" t="s">
        <v>686</v>
      </c>
      <c r="T6481" t="s">
        <v>28</v>
      </c>
      <c r="U6481" t="s">
        <v>126</v>
      </c>
      <c r="V6481" t="s">
        <v>30</v>
      </c>
      <c r="W6481" t="s">
        <v>25096</v>
      </c>
      <c r="X6481" t="s">
        <v>25095</v>
      </c>
      <c r="Y6481" t="s">
        <v>10</v>
      </c>
    </row>
    <row r="6482" spans="1:25" x14ac:dyDescent="0.2">
      <c r="A6482" t="s">
        <v>0</v>
      </c>
      <c r="B6482" t="s">
        <v>25097</v>
      </c>
      <c r="C6482" t="s">
        <v>6785</v>
      </c>
      <c r="D6482" t="s">
        <v>25098</v>
      </c>
      <c r="E6482" t="s">
        <v>11</v>
      </c>
      <c r="F6482" t="s">
        <v>6696</v>
      </c>
      <c r="G6482" s="1">
        <v>45471</v>
      </c>
      <c r="H6482" s="1">
        <v>45471</v>
      </c>
      <c r="I6482" s="1">
        <v>45825</v>
      </c>
      <c r="J6482" s="3" t="s">
        <v>30629</v>
      </c>
      <c r="K6482" s="1"/>
      <c r="L6482" s="1">
        <v>45836</v>
      </c>
      <c r="M6482" s="1">
        <f t="shared" si="257"/>
        <v>45836</v>
      </c>
      <c r="N6482" t="s">
        <v>4</v>
      </c>
      <c r="O6482" t="s">
        <v>30621</v>
      </c>
      <c r="Q6482" t="s">
        <v>5</v>
      </c>
      <c r="R6482" t="s">
        <v>30619</v>
      </c>
      <c r="S6482" t="s">
        <v>686</v>
      </c>
      <c r="T6482" t="s">
        <v>28</v>
      </c>
      <c r="U6482" t="s">
        <v>126</v>
      </c>
      <c r="V6482" t="s">
        <v>30</v>
      </c>
      <c r="W6482" t="s">
        <v>25099</v>
      </c>
      <c r="X6482" t="s">
        <v>25098</v>
      </c>
      <c r="Y6482" t="s">
        <v>10</v>
      </c>
    </row>
    <row r="6483" spans="1:25" x14ac:dyDescent="0.2">
      <c r="A6483" t="s">
        <v>0</v>
      </c>
      <c r="B6483" t="s">
        <v>25801</v>
      </c>
      <c r="C6483" t="s">
        <v>7155</v>
      </c>
      <c r="D6483" t="s">
        <v>25802</v>
      </c>
      <c r="E6483" t="s">
        <v>34</v>
      </c>
      <c r="F6483" t="s">
        <v>4831</v>
      </c>
      <c r="G6483" s="1">
        <v>45488</v>
      </c>
      <c r="H6483" s="1">
        <v>45471</v>
      </c>
      <c r="I6483" s="1">
        <v>45471</v>
      </c>
      <c r="J6483" s="1" t="s">
        <v>30628</v>
      </c>
      <c r="K6483" s="1"/>
      <c r="L6483" s="1">
        <v>45654</v>
      </c>
      <c r="M6483" s="1">
        <f t="shared" si="257"/>
        <v>45836</v>
      </c>
      <c r="N6483" t="s">
        <v>26</v>
      </c>
      <c r="O6483" t="s">
        <v>30621</v>
      </c>
      <c r="Q6483" t="s">
        <v>5</v>
      </c>
      <c r="R6483" t="s">
        <v>30620</v>
      </c>
      <c r="S6483" t="s">
        <v>21812</v>
      </c>
      <c r="T6483" t="s">
        <v>7</v>
      </c>
      <c r="U6483" t="s">
        <v>80</v>
      </c>
      <c r="V6483" t="s">
        <v>9</v>
      </c>
      <c r="W6483" t="s">
        <v>25803</v>
      </c>
      <c r="X6483" t="s">
        <v>25804</v>
      </c>
      <c r="Y6483" t="s">
        <v>31</v>
      </c>
    </row>
    <row r="6484" spans="1:25" x14ac:dyDescent="0.2">
      <c r="A6484" t="s">
        <v>0</v>
      </c>
      <c r="B6484" t="s">
        <v>26557</v>
      </c>
      <c r="C6484" t="s">
        <v>356</v>
      </c>
      <c r="D6484" t="s">
        <v>26558</v>
      </c>
      <c r="E6484" t="s">
        <v>11</v>
      </c>
      <c r="F6484" t="s">
        <v>5331</v>
      </c>
      <c r="G6484" s="1">
        <v>45503</v>
      </c>
      <c r="H6484" s="1">
        <v>45471</v>
      </c>
      <c r="I6484" s="1">
        <v>45768</v>
      </c>
      <c r="J6484" s="3" t="s">
        <v>30629</v>
      </c>
      <c r="K6484" s="1"/>
      <c r="L6484" s="1">
        <v>45836</v>
      </c>
      <c r="M6484" s="1">
        <f t="shared" si="257"/>
        <v>45836</v>
      </c>
      <c r="N6484" t="s">
        <v>26</v>
      </c>
      <c r="O6484" t="s">
        <v>30621</v>
      </c>
      <c r="Q6484" t="s">
        <v>5</v>
      </c>
      <c r="R6484" t="s">
        <v>30619</v>
      </c>
      <c r="S6484" t="s">
        <v>598</v>
      </c>
      <c r="T6484" t="s">
        <v>7</v>
      </c>
      <c r="U6484" t="s">
        <v>37</v>
      </c>
      <c r="V6484" t="s">
        <v>9</v>
      </c>
      <c r="W6484" t="s">
        <v>26559</v>
      </c>
      <c r="X6484" t="s">
        <v>26558</v>
      </c>
      <c r="Y6484" t="s">
        <v>31</v>
      </c>
    </row>
    <row r="6485" spans="1:25" x14ac:dyDescent="0.2">
      <c r="A6485" t="s">
        <v>0</v>
      </c>
      <c r="B6485" t="s">
        <v>5355</v>
      </c>
      <c r="C6485" t="s">
        <v>5356</v>
      </c>
      <c r="D6485" t="s">
        <v>5357</v>
      </c>
      <c r="E6485" t="s">
        <v>49</v>
      </c>
      <c r="F6485" t="s">
        <v>596</v>
      </c>
      <c r="G6485" s="1">
        <v>44741</v>
      </c>
      <c r="H6485" s="1">
        <v>44741</v>
      </c>
      <c r="I6485" s="1">
        <v>45118</v>
      </c>
      <c r="J6485" s="3" t="s">
        <v>30629</v>
      </c>
      <c r="K6485" s="1"/>
      <c r="L6485" s="1">
        <v>45837</v>
      </c>
      <c r="M6485" s="1">
        <f>DATE(YEAR(H6485)+3,MONTH(H6485),DAY(H6485))</f>
        <v>45837</v>
      </c>
      <c r="N6485" t="s">
        <v>89</v>
      </c>
      <c r="O6485" t="s">
        <v>30624</v>
      </c>
      <c r="Q6485" t="s">
        <v>5</v>
      </c>
      <c r="R6485" t="s">
        <v>30619</v>
      </c>
      <c r="S6485" t="s">
        <v>4060</v>
      </c>
      <c r="T6485" t="s">
        <v>7</v>
      </c>
      <c r="U6485" t="s">
        <v>90</v>
      </c>
      <c r="V6485" t="s">
        <v>9</v>
      </c>
      <c r="W6485" t="s">
        <v>5358</v>
      </c>
      <c r="X6485" t="s">
        <v>5359</v>
      </c>
      <c r="Y6485" t="s">
        <v>91</v>
      </c>
    </row>
    <row r="6486" spans="1:25" x14ac:dyDescent="0.2">
      <c r="A6486" t="s">
        <v>0</v>
      </c>
      <c r="B6486" t="s">
        <v>5528</v>
      </c>
      <c r="C6486" t="s">
        <v>5458</v>
      </c>
      <c r="D6486" t="s">
        <v>5529</v>
      </c>
      <c r="E6486" t="s">
        <v>18</v>
      </c>
      <c r="F6486" t="s">
        <v>3790</v>
      </c>
      <c r="G6486" s="1">
        <v>44754</v>
      </c>
      <c r="H6486" s="1">
        <v>44741</v>
      </c>
      <c r="I6486" s="1">
        <v>45165</v>
      </c>
      <c r="J6486" s="3" t="s">
        <v>30629</v>
      </c>
      <c r="K6486" s="1"/>
      <c r="L6486" s="1">
        <v>45837</v>
      </c>
      <c r="M6486" s="1">
        <f>DATE(YEAR(H6486)+3,MONTH(H6486),DAY(H6486))</f>
        <v>45837</v>
      </c>
      <c r="N6486" t="s">
        <v>4</v>
      </c>
      <c r="O6486" t="s">
        <v>30622</v>
      </c>
      <c r="Q6486" t="s">
        <v>5</v>
      </c>
      <c r="R6486" t="s">
        <v>30619</v>
      </c>
      <c r="S6486" t="s">
        <v>2764</v>
      </c>
      <c r="T6486" t="s">
        <v>109</v>
      </c>
      <c r="U6486" t="s">
        <v>8</v>
      </c>
      <c r="V6486" t="s">
        <v>111</v>
      </c>
      <c r="W6486" t="s">
        <v>5530</v>
      </c>
      <c r="X6486" t="s">
        <v>5531</v>
      </c>
      <c r="Y6486" t="s">
        <v>10</v>
      </c>
    </row>
    <row r="6487" spans="1:25" x14ac:dyDescent="0.2">
      <c r="A6487" t="s">
        <v>0</v>
      </c>
      <c r="B6487" t="s">
        <v>5581</v>
      </c>
      <c r="C6487" t="s">
        <v>5582</v>
      </c>
      <c r="D6487" t="s">
        <v>5583</v>
      </c>
      <c r="E6487" t="s">
        <v>11</v>
      </c>
      <c r="F6487" t="s">
        <v>3846</v>
      </c>
      <c r="G6487" s="1">
        <v>44757</v>
      </c>
      <c r="H6487" s="1">
        <v>44741</v>
      </c>
      <c r="I6487" s="1">
        <v>45135</v>
      </c>
      <c r="J6487" s="3" t="s">
        <v>30629</v>
      </c>
      <c r="K6487" s="1"/>
      <c r="L6487" s="1">
        <v>45837</v>
      </c>
      <c r="M6487" s="1">
        <f>DATE(YEAR(H6487)+3,MONTH(H6487),DAY(H6487))</f>
        <v>45837</v>
      </c>
      <c r="N6487" t="s">
        <v>89</v>
      </c>
      <c r="O6487" t="s">
        <v>30624</v>
      </c>
      <c r="Q6487" t="s">
        <v>5</v>
      </c>
      <c r="R6487" t="s">
        <v>30619</v>
      </c>
      <c r="S6487" t="s">
        <v>1493</v>
      </c>
      <c r="T6487" t="s">
        <v>7</v>
      </c>
      <c r="U6487" t="s">
        <v>90</v>
      </c>
      <c r="V6487" t="s">
        <v>9</v>
      </c>
      <c r="W6487" t="s">
        <v>5584</v>
      </c>
      <c r="X6487" t="s">
        <v>5585</v>
      </c>
      <c r="Y6487" t="s">
        <v>91</v>
      </c>
    </row>
    <row r="6488" spans="1:25" x14ac:dyDescent="0.2">
      <c r="A6488" t="s">
        <v>0</v>
      </c>
      <c r="B6488" t="s">
        <v>25100</v>
      </c>
      <c r="C6488" t="s">
        <v>4223</v>
      </c>
      <c r="D6488" t="s">
        <v>25101</v>
      </c>
      <c r="E6488" t="s">
        <v>24</v>
      </c>
      <c r="F6488" t="s">
        <v>965</v>
      </c>
      <c r="G6488" s="1">
        <v>45472</v>
      </c>
      <c r="H6488" s="1">
        <v>45472</v>
      </c>
      <c r="I6488" s="1">
        <v>45472</v>
      </c>
      <c r="J6488" s="1" t="s">
        <v>30628</v>
      </c>
      <c r="K6488" s="1"/>
      <c r="L6488" s="1">
        <v>45837</v>
      </c>
      <c r="M6488" s="1">
        <f t="shared" ref="M6488:M6494" si="258">DATE(YEAR(H6488)+1,MONTH(H6488),DAY(H6488))</f>
        <v>45837</v>
      </c>
      <c r="N6488" t="s">
        <v>2383</v>
      </c>
      <c r="O6488" t="s">
        <v>30621</v>
      </c>
      <c r="Q6488" t="s">
        <v>5</v>
      </c>
      <c r="R6488" t="s">
        <v>30620</v>
      </c>
      <c r="S6488" t="s">
        <v>6687</v>
      </c>
      <c r="T6488" t="s">
        <v>7</v>
      </c>
      <c r="U6488" t="s">
        <v>72</v>
      </c>
      <c r="V6488" t="s">
        <v>14</v>
      </c>
      <c r="W6488" t="s">
        <v>25102</v>
      </c>
      <c r="X6488" t="s">
        <v>25103</v>
      </c>
      <c r="Y6488" t="s">
        <v>73</v>
      </c>
    </row>
    <row r="6489" spans="1:25" x14ac:dyDescent="0.2">
      <c r="A6489" t="s">
        <v>0</v>
      </c>
      <c r="B6489" t="s">
        <v>25104</v>
      </c>
      <c r="C6489" t="s">
        <v>25105</v>
      </c>
      <c r="D6489" t="s">
        <v>25106</v>
      </c>
      <c r="E6489" t="s">
        <v>11</v>
      </c>
      <c r="F6489" t="s">
        <v>2794</v>
      </c>
      <c r="G6489" s="1">
        <v>45472</v>
      </c>
      <c r="H6489" s="1">
        <v>45472</v>
      </c>
      <c r="I6489" s="1">
        <v>45472</v>
      </c>
      <c r="J6489" s="1" t="s">
        <v>30628</v>
      </c>
      <c r="K6489" s="1"/>
      <c r="L6489" s="1">
        <v>45837</v>
      </c>
      <c r="M6489" s="1">
        <f t="shared" si="258"/>
        <v>45837</v>
      </c>
      <c r="N6489" t="s">
        <v>448</v>
      </c>
      <c r="O6489" t="s">
        <v>30621</v>
      </c>
      <c r="Q6489" t="s">
        <v>5</v>
      </c>
      <c r="R6489" t="s">
        <v>30620</v>
      </c>
      <c r="S6489" t="s">
        <v>6125</v>
      </c>
      <c r="T6489" t="s">
        <v>327</v>
      </c>
      <c r="U6489" t="s">
        <v>8</v>
      </c>
      <c r="V6489" t="s">
        <v>14</v>
      </c>
      <c r="W6489" t="s">
        <v>25107</v>
      </c>
      <c r="X6489" t="s">
        <v>25108</v>
      </c>
      <c r="Y6489" t="s">
        <v>21</v>
      </c>
    </row>
    <row r="6490" spans="1:25" x14ac:dyDescent="0.2">
      <c r="A6490" t="s">
        <v>0</v>
      </c>
      <c r="B6490" t="s">
        <v>25109</v>
      </c>
      <c r="C6490" t="s">
        <v>25110</v>
      </c>
      <c r="D6490" t="s">
        <v>25111</v>
      </c>
      <c r="E6490" t="s">
        <v>11</v>
      </c>
      <c r="F6490" t="s">
        <v>2794</v>
      </c>
      <c r="G6490" s="1">
        <v>45472</v>
      </c>
      <c r="H6490" s="1">
        <v>45472</v>
      </c>
      <c r="I6490" s="1">
        <v>45745</v>
      </c>
      <c r="J6490" s="3" t="s">
        <v>30629</v>
      </c>
      <c r="K6490" s="1"/>
      <c r="L6490" s="1">
        <v>45837</v>
      </c>
      <c r="M6490" s="1">
        <f t="shared" si="258"/>
        <v>45837</v>
      </c>
      <c r="N6490" t="s">
        <v>4</v>
      </c>
      <c r="O6490" t="s">
        <v>30621</v>
      </c>
      <c r="Q6490" t="s">
        <v>5</v>
      </c>
      <c r="R6490" t="s">
        <v>30619</v>
      </c>
      <c r="S6490" t="s">
        <v>179</v>
      </c>
      <c r="T6490" t="s">
        <v>7</v>
      </c>
      <c r="U6490" t="s">
        <v>287</v>
      </c>
      <c r="V6490" t="s">
        <v>9</v>
      </c>
      <c r="W6490" t="s">
        <v>25112</v>
      </c>
      <c r="X6490" t="s">
        <v>25111</v>
      </c>
      <c r="Y6490" t="s">
        <v>10</v>
      </c>
    </row>
    <row r="6491" spans="1:25" x14ac:dyDescent="0.2">
      <c r="A6491" t="s">
        <v>0</v>
      </c>
      <c r="B6491" t="s">
        <v>25113</v>
      </c>
      <c r="C6491" t="s">
        <v>1672</v>
      </c>
      <c r="D6491" t="s">
        <v>25114</v>
      </c>
      <c r="E6491" t="s">
        <v>24</v>
      </c>
      <c r="F6491" t="s">
        <v>809</v>
      </c>
      <c r="G6491" s="1">
        <v>45472</v>
      </c>
      <c r="H6491" s="1">
        <v>45472</v>
      </c>
      <c r="I6491" s="1">
        <v>45472</v>
      </c>
      <c r="J6491" s="1" t="s">
        <v>30628</v>
      </c>
      <c r="K6491" s="1"/>
      <c r="L6491" s="1">
        <v>45837</v>
      </c>
      <c r="M6491" s="1">
        <f t="shared" si="258"/>
        <v>45837</v>
      </c>
      <c r="N6491" t="s">
        <v>448</v>
      </c>
      <c r="O6491" t="s">
        <v>30621</v>
      </c>
      <c r="Q6491" t="s">
        <v>5</v>
      </c>
      <c r="R6491" t="s">
        <v>30620</v>
      </c>
      <c r="S6491" t="s">
        <v>6125</v>
      </c>
      <c r="T6491" t="s">
        <v>7</v>
      </c>
      <c r="U6491" t="s">
        <v>8</v>
      </c>
      <c r="V6491" t="s">
        <v>14</v>
      </c>
      <c r="W6491" t="s">
        <v>25115</v>
      </c>
      <c r="X6491" t="s">
        <v>25116</v>
      </c>
      <c r="Y6491" t="s">
        <v>21</v>
      </c>
    </row>
    <row r="6492" spans="1:25" x14ac:dyDescent="0.2">
      <c r="A6492" t="s">
        <v>0</v>
      </c>
      <c r="B6492" t="s">
        <v>25117</v>
      </c>
      <c r="C6492" t="s">
        <v>7039</v>
      </c>
      <c r="D6492" t="s">
        <v>25118</v>
      </c>
      <c r="E6492" t="s">
        <v>18</v>
      </c>
      <c r="F6492" t="s">
        <v>2146</v>
      </c>
      <c r="G6492" s="1">
        <v>45472</v>
      </c>
      <c r="H6492" s="1">
        <v>45472</v>
      </c>
      <c r="I6492" s="1">
        <v>45472</v>
      </c>
      <c r="J6492" s="1" t="s">
        <v>30628</v>
      </c>
      <c r="K6492" s="1"/>
      <c r="L6492" s="1">
        <v>45837</v>
      </c>
      <c r="M6492" s="1">
        <f t="shared" si="258"/>
        <v>45837</v>
      </c>
      <c r="N6492" t="s">
        <v>448</v>
      </c>
      <c r="O6492" t="s">
        <v>30621</v>
      </c>
      <c r="Q6492" t="s">
        <v>5</v>
      </c>
      <c r="R6492" t="s">
        <v>30620</v>
      </c>
      <c r="S6492" t="s">
        <v>6125</v>
      </c>
      <c r="T6492" t="s">
        <v>7</v>
      </c>
      <c r="U6492" t="s">
        <v>8</v>
      </c>
      <c r="V6492" t="s">
        <v>14</v>
      </c>
      <c r="W6492" t="s">
        <v>25119</v>
      </c>
      <c r="X6492" t="s">
        <v>25120</v>
      </c>
      <c r="Y6492" t="s">
        <v>21</v>
      </c>
    </row>
    <row r="6493" spans="1:25" x14ac:dyDescent="0.2">
      <c r="A6493" t="s">
        <v>0</v>
      </c>
      <c r="B6493" t="s">
        <v>25137</v>
      </c>
      <c r="C6493" t="s">
        <v>25138</v>
      </c>
      <c r="D6493" t="s">
        <v>25139</v>
      </c>
      <c r="E6493" t="s">
        <v>18</v>
      </c>
      <c r="F6493" t="s">
        <v>2146</v>
      </c>
      <c r="G6493" s="1">
        <v>45474</v>
      </c>
      <c r="H6493" s="1">
        <v>45472</v>
      </c>
      <c r="I6493" s="1">
        <v>45472</v>
      </c>
      <c r="J6493" s="1" t="s">
        <v>30628</v>
      </c>
      <c r="K6493" s="1"/>
      <c r="L6493" s="1">
        <v>45837</v>
      </c>
      <c r="M6493" s="1">
        <f t="shared" si="258"/>
        <v>45837</v>
      </c>
      <c r="N6493" t="s">
        <v>448</v>
      </c>
      <c r="O6493" t="s">
        <v>30621</v>
      </c>
      <c r="Q6493" t="s">
        <v>5</v>
      </c>
      <c r="R6493" t="s">
        <v>30620</v>
      </c>
      <c r="S6493" t="s">
        <v>6125</v>
      </c>
      <c r="T6493" t="s">
        <v>7</v>
      </c>
      <c r="U6493" t="s">
        <v>8</v>
      </c>
      <c r="V6493" t="s">
        <v>14</v>
      </c>
      <c r="W6493" t="s">
        <v>25140</v>
      </c>
      <c r="X6493" t="s">
        <v>25141</v>
      </c>
      <c r="Y6493" t="s">
        <v>21</v>
      </c>
    </row>
    <row r="6494" spans="1:25" x14ac:dyDescent="0.2">
      <c r="A6494" t="s">
        <v>0</v>
      </c>
      <c r="B6494" t="s">
        <v>25142</v>
      </c>
      <c r="C6494" t="s">
        <v>6965</v>
      </c>
      <c r="D6494" t="s">
        <v>25143</v>
      </c>
      <c r="E6494" t="s">
        <v>18</v>
      </c>
      <c r="F6494" t="s">
        <v>2146</v>
      </c>
      <c r="G6494" s="1">
        <v>45474</v>
      </c>
      <c r="H6494" s="1">
        <v>45472</v>
      </c>
      <c r="I6494" s="1">
        <v>45472</v>
      </c>
      <c r="J6494" s="1" t="s">
        <v>30628</v>
      </c>
      <c r="K6494" s="1"/>
      <c r="L6494" s="1">
        <v>45837</v>
      </c>
      <c r="M6494" s="1">
        <f t="shared" si="258"/>
        <v>45837</v>
      </c>
      <c r="N6494" t="s">
        <v>448</v>
      </c>
      <c r="O6494" t="s">
        <v>30621</v>
      </c>
      <c r="Q6494" t="s">
        <v>5</v>
      </c>
      <c r="R6494" t="s">
        <v>30620</v>
      </c>
      <c r="S6494" t="s">
        <v>6125</v>
      </c>
      <c r="T6494" t="s">
        <v>7</v>
      </c>
      <c r="U6494" t="s">
        <v>8</v>
      </c>
      <c r="V6494" t="s">
        <v>14</v>
      </c>
      <c r="W6494" t="s">
        <v>25144</v>
      </c>
      <c r="X6494" t="s">
        <v>25145</v>
      </c>
      <c r="Y6494" t="s">
        <v>21</v>
      </c>
    </row>
    <row r="6495" spans="1:25" x14ac:dyDescent="0.2">
      <c r="A6495" t="s">
        <v>0</v>
      </c>
      <c r="B6495" t="s">
        <v>5451</v>
      </c>
      <c r="C6495" t="s">
        <v>392</v>
      </c>
      <c r="D6495" t="s">
        <v>5452</v>
      </c>
      <c r="E6495" t="s">
        <v>18</v>
      </c>
      <c r="F6495" t="s">
        <v>61</v>
      </c>
      <c r="G6495" s="1">
        <v>44744</v>
      </c>
      <c r="H6495" s="1">
        <v>44742</v>
      </c>
      <c r="I6495" s="1">
        <v>45096</v>
      </c>
      <c r="J6495" s="3" t="s">
        <v>30629</v>
      </c>
      <c r="K6495" s="1"/>
      <c r="L6495" s="1">
        <v>45838</v>
      </c>
      <c r="M6495" s="1">
        <f>DATE(YEAR(H6495)+3,MONTH(H6495),DAY(H6495))</f>
        <v>45838</v>
      </c>
      <c r="N6495" t="s">
        <v>4</v>
      </c>
      <c r="O6495" t="s">
        <v>30624</v>
      </c>
      <c r="Q6495" t="s">
        <v>5</v>
      </c>
      <c r="R6495" t="s">
        <v>30619</v>
      </c>
      <c r="S6495" t="s">
        <v>3543</v>
      </c>
      <c r="T6495" t="s">
        <v>7</v>
      </c>
      <c r="U6495" t="s">
        <v>72</v>
      </c>
      <c r="V6495" t="s">
        <v>9</v>
      </c>
      <c r="W6495" t="s">
        <v>5453</v>
      </c>
      <c r="X6495" t="s">
        <v>5454</v>
      </c>
      <c r="Y6495" t="s">
        <v>10</v>
      </c>
    </row>
    <row r="6496" spans="1:25" x14ac:dyDescent="0.2">
      <c r="A6496" t="s">
        <v>0</v>
      </c>
      <c r="B6496" t="s">
        <v>5431</v>
      </c>
      <c r="C6496" t="s">
        <v>3723</v>
      </c>
      <c r="D6496" t="s">
        <v>5432</v>
      </c>
      <c r="E6496" t="s">
        <v>11</v>
      </c>
      <c r="F6496" t="s">
        <v>4217</v>
      </c>
      <c r="G6496" s="1">
        <v>44744</v>
      </c>
      <c r="H6496" s="1">
        <v>44743</v>
      </c>
      <c r="I6496" s="1">
        <v>45533</v>
      </c>
      <c r="J6496" s="3" t="s">
        <v>30629</v>
      </c>
      <c r="K6496" s="1"/>
      <c r="L6496" s="1">
        <v>45839</v>
      </c>
      <c r="M6496" s="1">
        <f>DATE(YEAR(H6496)+3,MONTH(H6496),DAY(H6496))</f>
        <v>45839</v>
      </c>
      <c r="N6496" t="s">
        <v>89</v>
      </c>
      <c r="O6496" t="s">
        <v>30622</v>
      </c>
      <c r="Q6496" t="s">
        <v>5</v>
      </c>
      <c r="R6496" t="s">
        <v>30619</v>
      </c>
      <c r="S6496" t="s">
        <v>3026</v>
      </c>
      <c r="T6496" t="s">
        <v>7</v>
      </c>
      <c r="U6496" t="s">
        <v>90</v>
      </c>
      <c r="V6496" t="s">
        <v>9</v>
      </c>
      <c r="W6496" t="s">
        <v>5433</v>
      </c>
      <c r="X6496" t="s">
        <v>5432</v>
      </c>
      <c r="Y6496" t="s">
        <v>91</v>
      </c>
    </row>
    <row r="6497" spans="1:25" x14ac:dyDescent="0.2">
      <c r="A6497" t="s">
        <v>0</v>
      </c>
      <c r="B6497" t="s">
        <v>5445</v>
      </c>
      <c r="C6497" t="s">
        <v>5446</v>
      </c>
      <c r="D6497" t="s">
        <v>5447</v>
      </c>
      <c r="E6497" t="s">
        <v>52</v>
      </c>
      <c r="F6497" t="s">
        <v>1149</v>
      </c>
      <c r="G6497" s="1">
        <v>44744</v>
      </c>
      <c r="H6497" s="1">
        <v>44743</v>
      </c>
      <c r="I6497" s="1">
        <v>45169</v>
      </c>
      <c r="J6497" s="3" t="s">
        <v>30629</v>
      </c>
      <c r="K6497" s="1"/>
      <c r="L6497" s="1">
        <v>45839</v>
      </c>
      <c r="M6497" s="1">
        <f>DATE(YEAR(H6497)+3,MONTH(H6497),DAY(H6497))</f>
        <v>45839</v>
      </c>
      <c r="N6497" t="s">
        <v>26</v>
      </c>
      <c r="O6497" t="s">
        <v>30622</v>
      </c>
      <c r="Q6497" t="s">
        <v>5</v>
      </c>
      <c r="R6497" t="s">
        <v>30619</v>
      </c>
      <c r="S6497" t="s">
        <v>243</v>
      </c>
      <c r="T6497" t="s">
        <v>109</v>
      </c>
      <c r="U6497" t="s">
        <v>165</v>
      </c>
      <c r="V6497" t="s">
        <v>111</v>
      </c>
      <c r="W6497" t="s">
        <v>5448</v>
      </c>
      <c r="X6497" t="s">
        <v>5449</v>
      </c>
      <c r="Y6497" t="s">
        <v>31</v>
      </c>
    </row>
    <row r="6498" spans="1:25" x14ac:dyDescent="0.2">
      <c r="A6498" t="s">
        <v>0</v>
      </c>
      <c r="B6498" t="s">
        <v>5704</v>
      </c>
      <c r="C6498" t="s">
        <v>1329</v>
      </c>
      <c r="D6498" t="s">
        <v>5705</v>
      </c>
      <c r="E6498" t="s">
        <v>52</v>
      </c>
      <c r="F6498" t="s">
        <v>1267</v>
      </c>
      <c r="G6498" s="1">
        <v>44771</v>
      </c>
      <c r="H6498" s="1">
        <v>44743</v>
      </c>
      <c r="I6498" s="1">
        <v>45133</v>
      </c>
      <c r="J6498" s="3" t="s">
        <v>30629</v>
      </c>
      <c r="K6498" s="1"/>
      <c r="L6498" s="1">
        <v>45839</v>
      </c>
      <c r="M6498" s="1">
        <f>DATE(YEAR(H6498)+3,MONTH(H6498),DAY(H6498))</f>
        <v>45839</v>
      </c>
      <c r="N6498" t="s">
        <v>89</v>
      </c>
      <c r="O6498" t="s">
        <v>30622</v>
      </c>
      <c r="Q6498" t="s">
        <v>5</v>
      </c>
      <c r="R6498" t="s">
        <v>30619</v>
      </c>
      <c r="S6498" t="s">
        <v>654</v>
      </c>
      <c r="T6498" t="s">
        <v>7</v>
      </c>
      <c r="U6498" t="s">
        <v>90</v>
      </c>
      <c r="V6498" t="s">
        <v>9</v>
      </c>
      <c r="W6498" t="s">
        <v>5706</v>
      </c>
      <c r="X6498" t="s">
        <v>5707</v>
      </c>
      <c r="Y6498" t="s">
        <v>31</v>
      </c>
    </row>
    <row r="6499" spans="1:25" x14ac:dyDescent="0.2">
      <c r="A6499" t="s">
        <v>0</v>
      </c>
      <c r="B6499" t="s">
        <v>25121</v>
      </c>
      <c r="C6499" t="s">
        <v>2889</v>
      </c>
      <c r="D6499" t="s">
        <v>25122</v>
      </c>
      <c r="E6499" t="s">
        <v>18</v>
      </c>
      <c r="F6499" t="s">
        <v>3639</v>
      </c>
      <c r="G6499" s="1">
        <v>45474</v>
      </c>
      <c r="H6499" s="1">
        <v>45474</v>
      </c>
      <c r="I6499" s="1">
        <v>45808</v>
      </c>
      <c r="J6499" s="3" t="s">
        <v>30629</v>
      </c>
      <c r="K6499" s="1"/>
      <c r="L6499" s="1">
        <v>45839</v>
      </c>
      <c r="M6499" s="1">
        <f t="shared" ref="M6499:M6504" si="259">DATE(YEAR(H6499)+1,MONTH(H6499),DAY(H6499))</f>
        <v>45839</v>
      </c>
      <c r="N6499" t="s">
        <v>448</v>
      </c>
      <c r="O6499" t="s">
        <v>30621</v>
      </c>
      <c r="Q6499" t="s">
        <v>5</v>
      </c>
      <c r="R6499" t="s">
        <v>30619</v>
      </c>
      <c r="S6499" t="s">
        <v>179</v>
      </c>
      <c r="T6499" t="s">
        <v>7</v>
      </c>
      <c r="U6499" t="s">
        <v>8</v>
      </c>
      <c r="V6499" t="s">
        <v>14</v>
      </c>
      <c r="W6499" t="s">
        <v>25123</v>
      </c>
      <c r="X6499" t="s">
        <v>25122</v>
      </c>
      <c r="Y6499" t="s">
        <v>21</v>
      </c>
    </row>
    <row r="6500" spans="1:25" x14ac:dyDescent="0.2">
      <c r="A6500" t="s">
        <v>0</v>
      </c>
      <c r="B6500" t="s">
        <v>25124</v>
      </c>
      <c r="C6500" t="s">
        <v>3318</v>
      </c>
      <c r="D6500" t="s">
        <v>25125</v>
      </c>
      <c r="E6500" t="s">
        <v>18</v>
      </c>
      <c r="F6500" t="s">
        <v>3875</v>
      </c>
      <c r="G6500" s="1">
        <v>45474</v>
      </c>
      <c r="H6500" s="1">
        <v>45474</v>
      </c>
      <c r="I6500" s="1">
        <v>45715</v>
      </c>
      <c r="J6500" s="3" t="s">
        <v>30629</v>
      </c>
      <c r="K6500" s="1"/>
      <c r="L6500" s="1">
        <v>45839</v>
      </c>
      <c r="M6500" s="1">
        <f t="shared" si="259"/>
        <v>45839</v>
      </c>
      <c r="N6500" t="s">
        <v>4</v>
      </c>
      <c r="O6500" t="s">
        <v>30621</v>
      </c>
      <c r="Q6500" t="s">
        <v>5</v>
      </c>
      <c r="R6500" t="s">
        <v>30619</v>
      </c>
      <c r="S6500" t="s">
        <v>142</v>
      </c>
      <c r="T6500" t="s">
        <v>7</v>
      </c>
      <c r="U6500" t="s">
        <v>72</v>
      </c>
      <c r="V6500" t="s">
        <v>9</v>
      </c>
      <c r="W6500" t="s">
        <v>25126</v>
      </c>
      <c r="X6500" t="s">
        <v>25125</v>
      </c>
      <c r="Y6500" t="s">
        <v>10</v>
      </c>
    </row>
    <row r="6501" spans="1:25" x14ac:dyDescent="0.2">
      <c r="A6501" t="s">
        <v>0</v>
      </c>
      <c r="B6501" t="s">
        <v>25127</v>
      </c>
      <c r="C6501" t="s">
        <v>2231</v>
      </c>
      <c r="D6501" t="s">
        <v>25128</v>
      </c>
      <c r="E6501" t="s">
        <v>18</v>
      </c>
      <c r="F6501" t="s">
        <v>3639</v>
      </c>
      <c r="G6501" s="1">
        <v>45474</v>
      </c>
      <c r="H6501" s="1">
        <v>45474</v>
      </c>
      <c r="I6501" s="1">
        <v>45808</v>
      </c>
      <c r="J6501" s="3" t="s">
        <v>30629</v>
      </c>
      <c r="K6501" s="1"/>
      <c r="L6501" s="1">
        <v>45839</v>
      </c>
      <c r="M6501" s="1">
        <f t="shared" si="259"/>
        <v>45839</v>
      </c>
      <c r="N6501" t="s">
        <v>448</v>
      </c>
      <c r="O6501" t="s">
        <v>30621</v>
      </c>
      <c r="Q6501" t="s">
        <v>5</v>
      </c>
      <c r="R6501" t="s">
        <v>30619</v>
      </c>
      <c r="S6501" t="s">
        <v>179</v>
      </c>
      <c r="T6501" t="s">
        <v>7</v>
      </c>
      <c r="U6501" t="s">
        <v>8</v>
      </c>
      <c r="V6501" t="s">
        <v>14</v>
      </c>
      <c r="W6501" t="s">
        <v>25129</v>
      </c>
      <c r="X6501" t="s">
        <v>25128</v>
      </c>
      <c r="Y6501" t="s">
        <v>21</v>
      </c>
    </row>
    <row r="6502" spans="1:25" x14ac:dyDescent="0.2">
      <c r="A6502" t="s">
        <v>0</v>
      </c>
      <c r="B6502" t="s">
        <v>25130</v>
      </c>
      <c r="C6502" t="s">
        <v>1</v>
      </c>
      <c r="D6502" t="s">
        <v>25131</v>
      </c>
      <c r="E6502" t="s">
        <v>466</v>
      </c>
      <c r="F6502" t="s">
        <v>967</v>
      </c>
      <c r="G6502" s="1">
        <v>45474</v>
      </c>
      <c r="H6502" s="1">
        <v>45474</v>
      </c>
      <c r="I6502" s="1">
        <v>45783</v>
      </c>
      <c r="J6502" s="3" t="s">
        <v>30629</v>
      </c>
      <c r="K6502" s="1"/>
      <c r="L6502" s="1">
        <v>45839</v>
      </c>
      <c r="M6502" s="1">
        <f t="shared" si="259"/>
        <v>45839</v>
      </c>
      <c r="N6502" t="s">
        <v>873</v>
      </c>
      <c r="O6502" t="s">
        <v>30621</v>
      </c>
      <c r="Q6502" t="s">
        <v>5</v>
      </c>
      <c r="R6502" t="s">
        <v>30619</v>
      </c>
      <c r="S6502" t="s">
        <v>25132</v>
      </c>
      <c r="T6502" t="s">
        <v>7</v>
      </c>
      <c r="U6502" t="s">
        <v>56</v>
      </c>
      <c r="V6502" t="s">
        <v>14</v>
      </c>
      <c r="W6502" t="s">
        <v>25133</v>
      </c>
      <c r="X6502" t="s">
        <v>25131</v>
      </c>
      <c r="Y6502" t="s">
        <v>98</v>
      </c>
    </row>
    <row r="6503" spans="1:25" x14ac:dyDescent="0.2">
      <c r="A6503" t="s">
        <v>0</v>
      </c>
      <c r="B6503" t="s">
        <v>25134</v>
      </c>
      <c r="C6503" t="s">
        <v>2229</v>
      </c>
      <c r="D6503" t="s">
        <v>25135</v>
      </c>
      <c r="E6503" t="s">
        <v>105</v>
      </c>
      <c r="F6503" t="s">
        <v>4393</v>
      </c>
      <c r="G6503" s="1">
        <v>45474</v>
      </c>
      <c r="H6503" s="1">
        <v>45474</v>
      </c>
      <c r="I6503" s="1">
        <v>45686</v>
      </c>
      <c r="J6503" s="3" t="s">
        <v>30629</v>
      </c>
      <c r="K6503" s="1"/>
      <c r="L6503" s="1">
        <v>45839</v>
      </c>
      <c r="M6503" s="1">
        <f t="shared" si="259"/>
        <v>45839</v>
      </c>
      <c r="N6503" t="s">
        <v>4</v>
      </c>
      <c r="O6503" t="s">
        <v>30621</v>
      </c>
      <c r="Q6503" t="s">
        <v>5</v>
      </c>
      <c r="R6503" t="s">
        <v>30619</v>
      </c>
      <c r="S6503" t="s">
        <v>59</v>
      </c>
      <c r="T6503" t="s">
        <v>28</v>
      </c>
      <c r="U6503" t="s">
        <v>126</v>
      </c>
      <c r="V6503" t="s">
        <v>30</v>
      </c>
      <c r="W6503" t="s">
        <v>25136</v>
      </c>
      <c r="X6503" t="s">
        <v>25135</v>
      </c>
      <c r="Y6503" t="s">
        <v>10</v>
      </c>
    </row>
    <row r="6504" spans="1:25" x14ac:dyDescent="0.2">
      <c r="A6504" t="s">
        <v>0</v>
      </c>
      <c r="B6504" t="s">
        <v>25146</v>
      </c>
      <c r="C6504" t="s">
        <v>3626</v>
      </c>
      <c r="D6504" t="s">
        <v>25147</v>
      </c>
      <c r="E6504" t="s">
        <v>18</v>
      </c>
      <c r="F6504" t="s">
        <v>3639</v>
      </c>
      <c r="G6504" s="1">
        <v>45474</v>
      </c>
      <c r="H6504" s="1">
        <v>45474</v>
      </c>
      <c r="I6504" s="1">
        <v>45807</v>
      </c>
      <c r="J6504" s="3" t="s">
        <v>30629</v>
      </c>
      <c r="K6504" s="1"/>
      <c r="L6504" s="1">
        <v>45839</v>
      </c>
      <c r="M6504" s="1">
        <f t="shared" si="259"/>
        <v>45839</v>
      </c>
      <c r="N6504" t="s">
        <v>448</v>
      </c>
      <c r="O6504" t="s">
        <v>30621</v>
      </c>
      <c r="Q6504" t="s">
        <v>5</v>
      </c>
      <c r="R6504" t="s">
        <v>30619</v>
      </c>
      <c r="S6504" t="s">
        <v>179</v>
      </c>
      <c r="T6504" t="s">
        <v>7</v>
      </c>
      <c r="U6504" t="s">
        <v>8</v>
      </c>
      <c r="V6504" t="s">
        <v>14</v>
      </c>
      <c r="W6504" t="s">
        <v>25148</v>
      </c>
      <c r="X6504" t="s">
        <v>25147</v>
      </c>
      <c r="Y6504" t="s">
        <v>21</v>
      </c>
    </row>
    <row r="6505" spans="1:25" x14ac:dyDescent="0.2">
      <c r="A6505" t="s">
        <v>0</v>
      </c>
      <c r="B6505" t="s">
        <v>28274</v>
      </c>
      <c r="C6505" t="s">
        <v>706</v>
      </c>
      <c r="D6505" t="s">
        <v>28275</v>
      </c>
      <c r="E6505" t="s">
        <v>76</v>
      </c>
      <c r="F6505" t="s">
        <v>6631</v>
      </c>
      <c r="G6505" s="1">
        <v>45659</v>
      </c>
      <c r="H6505" s="1">
        <v>45657</v>
      </c>
      <c r="I6505" s="1">
        <v>45695</v>
      </c>
      <c r="J6505" s="3" t="s">
        <v>30629</v>
      </c>
      <c r="K6505" s="1"/>
      <c r="L6505" s="1">
        <v>45747</v>
      </c>
      <c r="M6505" s="1">
        <f>DATE(YEAR(H6505),MONTH(H6505)+6,DAY(H6505))</f>
        <v>45839</v>
      </c>
      <c r="N6505" t="s">
        <v>4</v>
      </c>
      <c r="O6505" t="s">
        <v>30623</v>
      </c>
      <c r="Q6505" t="s">
        <v>5</v>
      </c>
      <c r="R6505" t="s">
        <v>30619</v>
      </c>
      <c r="S6505" t="s">
        <v>7159</v>
      </c>
      <c r="T6505" t="s">
        <v>7</v>
      </c>
      <c r="U6505" t="s">
        <v>287</v>
      </c>
      <c r="V6505" t="s">
        <v>9</v>
      </c>
      <c r="W6505" t="s">
        <v>28276</v>
      </c>
      <c r="X6505" t="s">
        <v>28275</v>
      </c>
      <c r="Y6505" t="s">
        <v>10</v>
      </c>
    </row>
    <row r="6506" spans="1:25" x14ac:dyDescent="0.2">
      <c r="A6506" t="s">
        <v>0</v>
      </c>
      <c r="B6506" t="s">
        <v>28277</v>
      </c>
      <c r="C6506" t="s">
        <v>706</v>
      </c>
      <c r="D6506" t="s">
        <v>28278</v>
      </c>
      <c r="E6506" t="s">
        <v>76</v>
      </c>
      <c r="F6506" t="s">
        <v>6631</v>
      </c>
      <c r="G6506" s="1">
        <v>45663</v>
      </c>
      <c r="H6506" s="1">
        <v>45657</v>
      </c>
      <c r="I6506" s="1">
        <v>45695</v>
      </c>
      <c r="J6506" s="3" t="s">
        <v>30629</v>
      </c>
      <c r="K6506" s="1"/>
      <c r="L6506" s="1">
        <v>45746</v>
      </c>
      <c r="M6506" s="1">
        <f>DATE(YEAR(H6506),MONTH(H6506)+6,DAY(H6506))</f>
        <v>45839</v>
      </c>
      <c r="N6506" t="s">
        <v>4</v>
      </c>
      <c r="O6506" t="s">
        <v>30623</v>
      </c>
      <c r="Q6506" t="s">
        <v>5</v>
      </c>
      <c r="R6506" t="s">
        <v>30619</v>
      </c>
      <c r="S6506" t="s">
        <v>7159</v>
      </c>
      <c r="T6506" t="s">
        <v>7</v>
      </c>
      <c r="U6506" t="s">
        <v>287</v>
      </c>
      <c r="V6506" t="s">
        <v>9</v>
      </c>
      <c r="W6506" t="s">
        <v>28279</v>
      </c>
      <c r="X6506" t="s">
        <v>28278</v>
      </c>
      <c r="Y6506" t="s">
        <v>10</v>
      </c>
    </row>
    <row r="6507" spans="1:25" x14ac:dyDescent="0.2">
      <c r="A6507" t="s">
        <v>0</v>
      </c>
      <c r="B6507" t="s">
        <v>28280</v>
      </c>
      <c r="C6507" t="s">
        <v>706</v>
      </c>
      <c r="D6507" t="s">
        <v>28281</v>
      </c>
      <c r="E6507" t="s">
        <v>76</v>
      </c>
      <c r="F6507" t="s">
        <v>6631</v>
      </c>
      <c r="G6507" s="1">
        <v>45663</v>
      </c>
      <c r="H6507" s="1">
        <v>45657</v>
      </c>
      <c r="I6507" s="1">
        <v>45695</v>
      </c>
      <c r="J6507" s="3" t="s">
        <v>30629</v>
      </c>
      <c r="K6507" s="1"/>
      <c r="L6507" s="1">
        <v>45746</v>
      </c>
      <c r="M6507" s="1">
        <f>DATE(YEAR(H6507),MONTH(H6507)+6,DAY(H6507))</f>
        <v>45839</v>
      </c>
      <c r="N6507" t="s">
        <v>4</v>
      </c>
      <c r="O6507" t="s">
        <v>30623</v>
      </c>
      <c r="Q6507" t="s">
        <v>5</v>
      </c>
      <c r="R6507" t="s">
        <v>30619</v>
      </c>
      <c r="S6507" t="s">
        <v>7159</v>
      </c>
      <c r="T6507" t="s">
        <v>7</v>
      </c>
      <c r="U6507" t="s">
        <v>287</v>
      </c>
      <c r="V6507" t="s">
        <v>9</v>
      </c>
      <c r="W6507" t="s">
        <v>28282</v>
      </c>
      <c r="X6507" t="s">
        <v>28281</v>
      </c>
      <c r="Y6507" t="s">
        <v>10</v>
      </c>
    </row>
    <row r="6508" spans="1:25" x14ac:dyDescent="0.2">
      <c r="A6508" t="s">
        <v>0</v>
      </c>
      <c r="B6508" t="s">
        <v>7261</v>
      </c>
      <c r="C6508" t="s">
        <v>2929</v>
      </c>
      <c r="D6508" t="s">
        <v>7262</v>
      </c>
      <c r="E6508" t="s">
        <v>18</v>
      </c>
      <c r="F6508" t="s">
        <v>2297</v>
      </c>
      <c r="G6508" s="1">
        <v>45300</v>
      </c>
      <c r="H6508" s="1">
        <v>45293</v>
      </c>
      <c r="I6508" s="1">
        <v>45293</v>
      </c>
      <c r="J6508" s="1" t="s">
        <v>30630</v>
      </c>
      <c r="K6508" s="1"/>
      <c r="L6508" s="1">
        <v>45840</v>
      </c>
      <c r="M6508" s="1">
        <f>L6508</f>
        <v>45840</v>
      </c>
      <c r="N6508" t="s">
        <v>4615</v>
      </c>
      <c r="O6508" t="s">
        <v>30621</v>
      </c>
      <c r="P6508" t="s">
        <v>30625</v>
      </c>
      <c r="Q6508" t="s">
        <v>5</v>
      </c>
      <c r="R6508" t="s">
        <v>30620</v>
      </c>
      <c r="S6508" t="s">
        <v>7263</v>
      </c>
      <c r="T6508" t="s">
        <v>374</v>
      </c>
      <c r="U6508" t="s">
        <v>375</v>
      </c>
      <c r="V6508" t="s">
        <v>376</v>
      </c>
      <c r="W6508" t="s">
        <v>7264</v>
      </c>
      <c r="X6508" t="s">
        <v>7262</v>
      </c>
      <c r="Y6508" t="s">
        <v>377</v>
      </c>
    </row>
    <row r="6509" spans="1:25" x14ac:dyDescent="0.2">
      <c r="A6509" t="s">
        <v>0</v>
      </c>
      <c r="B6509" t="s">
        <v>25190</v>
      </c>
      <c r="C6509" t="s">
        <v>2020</v>
      </c>
      <c r="D6509" t="s">
        <v>25191</v>
      </c>
      <c r="E6509" t="s">
        <v>18</v>
      </c>
      <c r="F6509" t="s">
        <v>4234</v>
      </c>
      <c r="G6509" s="1">
        <v>45475</v>
      </c>
      <c r="H6509" s="1">
        <v>45475</v>
      </c>
      <c r="I6509" s="1">
        <v>45530</v>
      </c>
      <c r="J6509" s="3" t="s">
        <v>30629</v>
      </c>
      <c r="K6509" s="1"/>
      <c r="L6509" s="1">
        <v>45567</v>
      </c>
      <c r="M6509" s="1">
        <f t="shared" ref="M6509:M6523" si="260">DATE(YEAR(H6509)+1,MONTH(H6509),DAY(H6509))</f>
        <v>45840</v>
      </c>
      <c r="N6509" t="s">
        <v>4</v>
      </c>
      <c r="O6509" t="s">
        <v>30621</v>
      </c>
      <c r="Q6509" t="s">
        <v>5</v>
      </c>
      <c r="R6509" t="s">
        <v>30619</v>
      </c>
      <c r="S6509" t="s">
        <v>6026</v>
      </c>
      <c r="T6509" t="s">
        <v>7</v>
      </c>
      <c r="U6509" t="s">
        <v>287</v>
      </c>
      <c r="V6509" t="s">
        <v>9</v>
      </c>
      <c r="W6509" t="s">
        <v>25192</v>
      </c>
      <c r="X6509" t="s">
        <v>25191</v>
      </c>
      <c r="Y6509" t="s">
        <v>10</v>
      </c>
    </row>
    <row r="6510" spans="1:25" x14ac:dyDescent="0.2">
      <c r="A6510" t="s">
        <v>0</v>
      </c>
      <c r="B6510" t="s">
        <v>25193</v>
      </c>
      <c r="C6510" t="s">
        <v>3646</v>
      </c>
      <c r="D6510" t="s">
        <v>25194</v>
      </c>
      <c r="E6510" t="s">
        <v>49</v>
      </c>
      <c r="F6510" t="s">
        <v>947</v>
      </c>
      <c r="G6510" s="1">
        <v>45475</v>
      </c>
      <c r="H6510" s="1">
        <v>45475</v>
      </c>
      <c r="I6510" s="1">
        <v>45475</v>
      </c>
      <c r="J6510" s="1" t="s">
        <v>30630</v>
      </c>
      <c r="K6510" s="1"/>
      <c r="L6510" s="1">
        <v>45840</v>
      </c>
      <c r="M6510" s="1">
        <f t="shared" si="260"/>
        <v>45840</v>
      </c>
      <c r="N6510" t="s">
        <v>372</v>
      </c>
      <c r="O6510" t="s">
        <v>30621</v>
      </c>
      <c r="Q6510" t="s">
        <v>5</v>
      </c>
      <c r="R6510" t="s">
        <v>30620</v>
      </c>
      <c r="S6510" t="s">
        <v>686</v>
      </c>
      <c r="T6510" t="s">
        <v>4616</v>
      </c>
      <c r="U6510" t="s">
        <v>375</v>
      </c>
      <c r="V6510" t="s">
        <v>14</v>
      </c>
      <c r="W6510" t="s">
        <v>25195</v>
      </c>
      <c r="X6510" t="s">
        <v>25194</v>
      </c>
      <c r="Y6510" t="s">
        <v>377</v>
      </c>
    </row>
    <row r="6511" spans="1:25" x14ac:dyDescent="0.2">
      <c r="A6511" t="s">
        <v>0</v>
      </c>
      <c r="B6511" t="s">
        <v>25196</v>
      </c>
      <c r="C6511" t="s">
        <v>156</v>
      </c>
      <c r="D6511" t="s">
        <v>25197</v>
      </c>
      <c r="E6511" t="s">
        <v>11</v>
      </c>
      <c r="F6511" t="s">
        <v>6822</v>
      </c>
      <c r="G6511" s="1">
        <v>45475</v>
      </c>
      <c r="H6511" s="1">
        <v>45475</v>
      </c>
      <c r="I6511" s="1">
        <v>45768</v>
      </c>
      <c r="J6511" s="3" t="s">
        <v>30629</v>
      </c>
      <c r="K6511" s="1"/>
      <c r="L6511" s="1">
        <v>45567</v>
      </c>
      <c r="M6511" s="1">
        <f t="shared" si="260"/>
        <v>45840</v>
      </c>
      <c r="N6511" t="s">
        <v>6314</v>
      </c>
      <c r="O6511" t="s">
        <v>30621</v>
      </c>
      <c r="Q6511" t="s">
        <v>5</v>
      </c>
      <c r="R6511" t="s">
        <v>30619</v>
      </c>
      <c r="S6511" t="s">
        <v>6923</v>
      </c>
      <c r="T6511" t="s">
        <v>6859</v>
      </c>
      <c r="U6511" t="s">
        <v>4580</v>
      </c>
      <c r="V6511" t="s">
        <v>6746</v>
      </c>
      <c r="W6511" t="s">
        <v>41</v>
      </c>
      <c r="X6511" t="s">
        <v>41</v>
      </c>
      <c r="Y6511" t="s">
        <v>41</v>
      </c>
    </row>
    <row r="6512" spans="1:25" x14ac:dyDescent="0.2">
      <c r="A6512" t="s">
        <v>0</v>
      </c>
      <c r="B6512" t="s">
        <v>25201</v>
      </c>
      <c r="C6512" t="s">
        <v>4176</v>
      </c>
      <c r="D6512" t="s">
        <v>25202</v>
      </c>
      <c r="E6512" t="s">
        <v>452</v>
      </c>
      <c r="F6512" t="s">
        <v>1156</v>
      </c>
      <c r="G6512" s="1">
        <v>45475</v>
      </c>
      <c r="H6512" s="1">
        <v>45475</v>
      </c>
      <c r="I6512" s="1">
        <v>45786</v>
      </c>
      <c r="J6512" s="3" t="s">
        <v>30629</v>
      </c>
      <c r="K6512" s="1"/>
      <c r="L6512" s="1">
        <v>45840</v>
      </c>
      <c r="M6512" s="1">
        <f t="shared" si="260"/>
        <v>45840</v>
      </c>
      <c r="N6512" t="s">
        <v>4</v>
      </c>
      <c r="O6512" t="s">
        <v>30621</v>
      </c>
      <c r="Q6512" t="s">
        <v>5</v>
      </c>
      <c r="R6512" t="s">
        <v>30619</v>
      </c>
      <c r="S6512" t="s">
        <v>5830</v>
      </c>
      <c r="T6512" t="s">
        <v>7</v>
      </c>
      <c r="U6512" t="s">
        <v>72</v>
      </c>
      <c r="V6512" t="s">
        <v>9</v>
      </c>
      <c r="W6512" t="s">
        <v>25203</v>
      </c>
      <c r="X6512" t="s">
        <v>25202</v>
      </c>
      <c r="Y6512" t="s">
        <v>10</v>
      </c>
    </row>
    <row r="6513" spans="1:25" x14ac:dyDescent="0.2">
      <c r="A6513" t="s">
        <v>0</v>
      </c>
      <c r="B6513" t="s">
        <v>25204</v>
      </c>
      <c r="C6513" t="s">
        <v>5720</v>
      </c>
      <c r="D6513" t="s">
        <v>25205</v>
      </c>
      <c r="E6513" t="s">
        <v>76</v>
      </c>
      <c r="F6513" t="s">
        <v>2608</v>
      </c>
      <c r="G6513" s="1">
        <v>45475</v>
      </c>
      <c r="H6513" s="1">
        <v>45475</v>
      </c>
      <c r="I6513" s="1">
        <v>45475</v>
      </c>
      <c r="J6513" s="1" t="s">
        <v>30630</v>
      </c>
      <c r="K6513" s="1"/>
      <c r="L6513" s="1">
        <v>45659</v>
      </c>
      <c r="M6513" s="1">
        <f t="shared" si="260"/>
        <v>45840</v>
      </c>
      <c r="N6513" t="s">
        <v>89</v>
      </c>
      <c r="O6513" t="s">
        <v>30621</v>
      </c>
      <c r="Q6513" t="s">
        <v>5</v>
      </c>
      <c r="R6513" t="s">
        <v>30620</v>
      </c>
      <c r="S6513" t="s">
        <v>6448</v>
      </c>
      <c r="T6513" t="s">
        <v>7</v>
      </c>
      <c r="U6513" t="s">
        <v>90</v>
      </c>
      <c r="V6513" t="s">
        <v>9</v>
      </c>
      <c r="W6513" t="s">
        <v>25206</v>
      </c>
      <c r="X6513" t="s">
        <v>25207</v>
      </c>
      <c r="Y6513" t="s">
        <v>91</v>
      </c>
    </row>
    <row r="6514" spans="1:25" x14ac:dyDescent="0.2">
      <c r="A6514" t="s">
        <v>0</v>
      </c>
      <c r="B6514" t="s">
        <v>25213</v>
      </c>
      <c r="C6514" t="s">
        <v>25214</v>
      </c>
      <c r="D6514" t="s">
        <v>25215</v>
      </c>
      <c r="E6514" t="s">
        <v>24</v>
      </c>
      <c r="F6514" t="s">
        <v>233</v>
      </c>
      <c r="G6514" s="1">
        <v>45475</v>
      </c>
      <c r="H6514" s="1">
        <v>45475</v>
      </c>
      <c r="I6514" s="1">
        <v>45475</v>
      </c>
      <c r="J6514" s="1" t="s">
        <v>30630</v>
      </c>
      <c r="K6514" s="1"/>
      <c r="L6514" s="1">
        <v>45840</v>
      </c>
      <c r="M6514" s="1">
        <f t="shared" si="260"/>
        <v>45840</v>
      </c>
      <c r="N6514" t="s">
        <v>4615</v>
      </c>
      <c r="O6514" t="s">
        <v>30621</v>
      </c>
      <c r="Q6514" t="s">
        <v>5</v>
      </c>
      <c r="R6514" t="s">
        <v>30620</v>
      </c>
      <c r="S6514" t="s">
        <v>25216</v>
      </c>
      <c r="T6514" t="s">
        <v>4616</v>
      </c>
      <c r="U6514" t="s">
        <v>375</v>
      </c>
      <c r="V6514" t="s">
        <v>14</v>
      </c>
      <c r="W6514" t="s">
        <v>25217</v>
      </c>
      <c r="X6514" t="s">
        <v>25215</v>
      </c>
      <c r="Y6514" t="s">
        <v>377</v>
      </c>
    </row>
    <row r="6515" spans="1:25" x14ac:dyDescent="0.2">
      <c r="A6515" t="s">
        <v>0</v>
      </c>
      <c r="B6515" t="s">
        <v>25218</v>
      </c>
      <c r="C6515" t="s">
        <v>25214</v>
      </c>
      <c r="D6515" t="s">
        <v>25219</v>
      </c>
      <c r="E6515" t="s">
        <v>24</v>
      </c>
      <c r="F6515" t="s">
        <v>233</v>
      </c>
      <c r="G6515" s="1">
        <v>45475</v>
      </c>
      <c r="H6515" s="1">
        <v>45475</v>
      </c>
      <c r="I6515" s="1">
        <v>45475</v>
      </c>
      <c r="J6515" s="1" t="s">
        <v>30630</v>
      </c>
      <c r="K6515" s="1"/>
      <c r="L6515" s="1">
        <v>45840</v>
      </c>
      <c r="M6515" s="1">
        <f t="shared" si="260"/>
        <v>45840</v>
      </c>
      <c r="N6515" t="s">
        <v>4615</v>
      </c>
      <c r="O6515" t="s">
        <v>30621</v>
      </c>
      <c r="Q6515" t="s">
        <v>5</v>
      </c>
      <c r="R6515" t="s">
        <v>30620</v>
      </c>
      <c r="S6515" t="s">
        <v>25220</v>
      </c>
      <c r="T6515" t="s">
        <v>4616</v>
      </c>
      <c r="U6515" t="s">
        <v>375</v>
      </c>
      <c r="V6515" t="s">
        <v>14</v>
      </c>
      <c r="W6515" t="s">
        <v>25217</v>
      </c>
      <c r="X6515" t="s">
        <v>25215</v>
      </c>
      <c r="Y6515" t="s">
        <v>377</v>
      </c>
    </row>
    <row r="6516" spans="1:25" x14ac:dyDescent="0.2">
      <c r="A6516" t="s">
        <v>0</v>
      </c>
      <c r="B6516" t="s">
        <v>25221</v>
      </c>
      <c r="C6516" t="s">
        <v>2179</v>
      </c>
      <c r="D6516" t="s">
        <v>25222</v>
      </c>
      <c r="E6516" t="s">
        <v>11</v>
      </c>
      <c r="F6516" t="s">
        <v>132</v>
      </c>
      <c r="G6516" s="1">
        <v>45476</v>
      </c>
      <c r="H6516" s="1">
        <v>45476</v>
      </c>
      <c r="I6516" s="1">
        <v>45680</v>
      </c>
      <c r="J6516" s="3" t="s">
        <v>30629</v>
      </c>
      <c r="K6516" s="1"/>
      <c r="L6516" s="1">
        <v>45841</v>
      </c>
      <c r="M6516" s="1">
        <f t="shared" si="260"/>
        <v>45841</v>
      </c>
      <c r="N6516" t="s">
        <v>36</v>
      </c>
      <c r="O6516" t="s">
        <v>30621</v>
      </c>
      <c r="Q6516" t="s">
        <v>5</v>
      </c>
      <c r="R6516" t="s">
        <v>30619</v>
      </c>
      <c r="S6516" t="s">
        <v>6100</v>
      </c>
      <c r="T6516" t="s">
        <v>7</v>
      </c>
      <c r="U6516" t="s">
        <v>37</v>
      </c>
      <c r="V6516" t="s">
        <v>14</v>
      </c>
      <c r="W6516" t="s">
        <v>14038</v>
      </c>
      <c r="X6516" t="s">
        <v>14039</v>
      </c>
      <c r="Y6516" t="s">
        <v>40</v>
      </c>
    </row>
    <row r="6517" spans="1:25" x14ac:dyDescent="0.2">
      <c r="A6517" t="s">
        <v>0</v>
      </c>
      <c r="B6517" t="s">
        <v>25232</v>
      </c>
      <c r="C6517" t="s">
        <v>447</v>
      </c>
      <c r="D6517" t="s">
        <v>25233</v>
      </c>
      <c r="E6517" t="s">
        <v>466</v>
      </c>
      <c r="F6517" t="s">
        <v>1097</v>
      </c>
      <c r="G6517" s="1">
        <v>45476</v>
      </c>
      <c r="H6517" s="1">
        <v>45476</v>
      </c>
      <c r="I6517" s="1">
        <v>45826</v>
      </c>
      <c r="J6517" s="3" t="s">
        <v>30629</v>
      </c>
      <c r="K6517" s="1"/>
      <c r="L6517" s="1">
        <v>45841</v>
      </c>
      <c r="M6517" s="1">
        <f t="shared" si="260"/>
        <v>45841</v>
      </c>
      <c r="N6517" t="s">
        <v>4</v>
      </c>
      <c r="O6517" t="s">
        <v>30621</v>
      </c>
      <c r="Q6517" t="s">
        <v>5</v>
      </c>
      <c r="R6517" t="s">
        <v>30619</v>
      </c>
      <c r="S6517" t="s">
        <v>686</v>
      </c>
      <c r="T6517" t="s">
        <v>28</v>
      </c>
      <c r="U6517" t="s">
        <v>126</v>
      </c>
      <c r="V6517" t="s">
        <v>30</v>
      </c>
      <c r="W6517" t="s">
        <v>25234</v>
      </c>
      <c r="X6517" t="s">
        <v>25233</v>
      </c>
      <c r="Y6517" t="s">
        <v>10</v>
      </c>
    </row>
    <row r="6518" spans="1:25" x14ac:dyDescent="0.2">
      <c r="A6518" t="s">
        <v>0</v>
      </c>
      <c r="B6518" t="s">
        <v>25239</v>
      </c>
      <c r="C6518" t="s">
        <v>1419</v>
      </c>
      <c r="D6518" t="s">
        <v>25240</v>
      </c>
      <c r="E6518" t="s">
        <v>52</v>
      </c>
      <c r="F6518" t="s">
        <v>4044</v>
      </c>
      <c r="G6518" s="1">
        <v>45476</v>
      </c>
      <c r="H6518" s="1">
        <v>45476</v>
      </c>
      <c r="I6518" s="1">
        <v>45534</v>
      </c>
      <c r="J6518" s="3" t="s">
        <v>30629</v>
      </c>
      <c r="K6518" s="1"/>
      <c r="L6518" s="1">
        <v>45660</v>
      </c>
      <c r="M6518" s="1">
        <f t="shared" si="260"/>
        <v>45841</v>
      </c>
      <c r="N6518" t="s">
        <v>89</v>
      </c>
      <c r="O6518" t="s">
        <v>30621</v>
      </c>
      <c r="Q6518" t="s">
        <v>5</v>
      </c>
      <c r="R6518" t="s">
        <v>30619</v>
      </c>
      <c r="S6518" t="s">
        <v>25241</v>
      </c>
      <c r="T6518" t="s">
        <v>7</v>
      </c>
      <c r="U6518" t="s">
        <v>118</v>
      </c>
      <c r="V6518" t="s">
        <v>9</v>
      </c>
      <c r="W6518" t="s">
        <v>25242</v>
      </c>
      <c r="X6518" t="s">
        <v>25240</v>
      </c>
      <c r="Y6518" t="s">
        <v>91</v>
      </c>
    </row>
    <row r="6519" spans="1:25" x14ac:dyDescent="0.2">
      <c r="A6519" t="s">
        <v>0</v>
      </c>
      <c r="B6519" t="s">
        <v>25243</v>
      </c>
      <c r="C6519" t="s">
        <v>4513</v>
      </c>
      <c r="D6519" t="s">
        <v>25244</v>
      </c>
      <c r="E6519" t="s">
        <v>11</v>
      </c>
      <c r="F6519" t="s">
        <v>1199</v>
      </c>
      <c r="G6519" s="1">
        <v>45476</v>
      </c>
      <c r="H6519" s="1">
        <v>45476</v>
      </c>
      <c r="I6519" s="1">
        <v>45709</v>
      </c>
      <c r="J6519" s="3" t="s">
        <v>30629</v>
      </c>
      <c r="K6519" s="1"/>
      <c r="L6519" s="1">
        <v>45841</v>
      </c>
      <c r="M6519" s="1">
        <f t="shared" si="260"/>
        <v>45841</v>
      </c>
      <c r="N6519" t="s">
        <v>26</v>
      </c>
      <c r="O6519" t="s">
        <v>30621</v>
      </c>
      <c r="Q6519" t="s">
        <v>5</v>
      </c>
      <c r="R6519" t="s">
        <v>30619</v>
      </c>
      <c r="S6519" t="s">
        <v>5830</v>
      </c>
      <c r="T6519" t="s">
        <v>7</v>
      </c>
      <c r="U6519" t="s">
        <v>37</v>
      </c>
      <c r="V6519" t="s">
        <v>9</v>
      </c>
      <c r="W6519" t="s">
        <v>25245</v>
      </c>
      <c r="X6519" t="s">
        <v>25244</v>
      </c>
      <c r="Y6519" t="s">
        <v>31</v>
      </c>
    </row>
    <row r="6520" spans="1:25" x14ac:dyDescent="0.2">
      <c r="A6520" t="s">
        <v>0</v>
      </c>
      <c r="B6520" t="s">
        <v>25246</v>
      </c>
      <c r="C6520" t="s">
        <v>1792</v>
      </c>
      <c r="D6520" t="s">
        <v>25247</v>
      </c>
      <c r="E6520" t="s">
        <v>52</v>
      </c>
      <c r="F6520" t="s">
        <v>6083</v>
      </c>
      <c r="G6520" s="1">
        <v>45476</v>
      </c>
      <c r="H6520" s="1">
        <v>45476</v>
      </c>
      <c r="I6520" s="1">
        <v>45825</v>
      </c>
      <c r="J6520" s="3" t="s">
        <v>30629</v>
      </c>
      <c r="K6520" s="1"/>
      <c r="L6520" s="1">
        <v>45660</v>
      </c>
      <c r="M6520" s="1">
        <f t="shared" si="260"/>
        <v>45841</v>
      </c>
      <c r="N6520" t="s">
        <v>89</v>
      </c>
      <c r="O6520" t="s">
        <v>30621</v>
      </c>
      <c r="Q6520" t="s">
        <v>5</v>
      </c>
      <c r="R6520" t="s">
        <v>30619</v>
      </c>
      <c r="S6520" t="s">
        <v>5975</v>
      </c>
      <c r="T6520" t="s">
        <v>7</v>
      </c>
      <c r="U6520" t="s">
        <v>118</v>
      </c>
      <c r="V6520" t="s">
        <v>9</v>
      </c>
      <c r="W6520" t="s">
        <v>25248</v>
      </c>
      <c r="X6520" t="s">
        <v>25247</v>
      </c>
      <c r="Y6520" t="s">
        <v>91</v>
      </c>
    </row>
    <row r="6521" spans="1:25" x14ac:dyDescent="0.2">
      <c r="A6521" t="s">
        <v>0</v>
      </c>
      <c r="B6521" t="s">
        <v>25249</v>
      </c>
      <c r="C6521" t="s">
        <v>139</v>
      </c>
      <c r="D6521" t="s">
        <v>25250</v>
      </c>
      <c r="E6521" t="s">
        <v>11</v>
      </c>
      <c r="F6521" t="s">
        <v>3699</v>
      </c>
      <c r="G6521" s="1">
        <v>45476</v>
      </c>
      <c r="H6521" s="1">
        <v>45476</v>
      </c>
      <c r="I6521" s="1">
        <v>45825</v>
      </c>
      <c r="J6521" s="3" t="s">
        <v>30629</v>
      </c>
      <c r="K6521" s="1"/>
      <c r="L6521" s="1">
        <v>45841</v>
      </c>
      <c r="M6521" s="1">
        <f t="shared" si="260"/>
        <v>45841</v>
      </c>
      <c r="N6521" t="s">
        <v>448</v>
      </c>
      <c r="O6521" t="s">
        <v>30621</v>
      </c>
      <c r="Q6521" t="s">
        <v>5</v>
      </c>
      <c r="R6521" t="s">
        <v>30619</v>
      </c>
      <c r="S6521" t="s">
        <v>4806</v>
      </c>
      <c r="T6521" t="s">
        <v>7</v>
      </c>
      <c r="U6521" t="s">
        <v>8</v>
      </c>
      <c r="V6521" t="s">
        <v>14</v>
      </c>
      <c r="W6521" t="s">
        <v>25251</v>
      </c>
      <c r="X6521" t="s">
        <v>25252</v>
      </c>
      <c r="Y6521" t="s">
        <v>21</v>
      </c>
    </row>
    <row r="6522" spans="1:25" x14ac:dyDescent="0.2">
      <c r="A6522" t="s">
        <v>0</v>
      </c>
      <c r="B6522" t="s">
        <v>25265</v>
      </c>
      <c r="C6522" t="s">
        <v>139</v>
      </c>
      <c r="D6522" t="s">
        <v>25266</v>
      </c>
      <c r="E6522" t="s">
        <v>11</v>
      </c>
      <c r="F6522" t="s">
        <v>3699</v>
      </c>
      <c r="G6522" s="1">
        <v>45481</v>
      </c>
      <c r="H6522" s="1">
        <v>45476</v>
      </c>
      <c r="I6522" s="1">
        <v>45825</v>
      </c>
      <c r="J6522" s="3" t="s">
        <v>30629</v>
      </c>
      <c r="K6522" s="1"/>
      <c r="L6522" s="1">
        <v>45841</v>
      </c>
      <c r="M6522" s="1">
        <f t="shared" si="260"/>
        <v>45841</v>
      </c>
      <c r="N6522" t="s">
        <v>20</v>
      </c>
      <c r="O6522" t="s">
        <v>30621</v>
      </c>
      <c r="Q6522" t="s">
        <v>5</v>
      </c>
      <c r="R6522" t="s">
        <v>30619</v>
      </c>
      <c r="S6522" t="s">
        <v>25267</v>
      </c>
      <c r="T6522" t="s">
        <v>7</v>
      </c>
      <c r="U6522" t="s">
        <v>8</v>
      </c>
      <c r="V6522" t="s">
        <v>14</v>
      </c>
      <c r="W6522" t="s">
        <v>25251</v>
      </c>
      <c r="X6522" t="s">
        <v>25252</v>
      </c>
      <c r="Y6522" t="s">
        <v>21</v>
      </c>
    </row>
    <row r="6523" spans="1:25" x14ac:dyDescent="0.2">
      <c r="A6523" t="s">
        <v>0</v>
      </c>
      <c r="B6523" t="s">
        <v>25277</v>
      </c>
      <c r="C6523" t="s">
        <v>6575</v>
      </c>
      <c r="D6523" t="s">
        <v>25278</v>
      </c>
      <c r="E6523" t="s">
        <v>34</v>
      </c>
      <c r="F6523" t="s">
        <v>4831</v>
      </c>
      <c r="G6523" s="1">
        <v>45481</v>
      </c>
      <c r="H6523" s="1">
        <v>45477</v>
      </c>
      <c r="I6523" s="1">
        <v>45477</v>
      </c>
      <c r="J6523" s="1" t="s">
        <v>30630</v>
      </c>
      <c r="K6523" s="1"/>
      <c r="L6523" s="1">
        <v>45842</v>
      </c>
      <c r="M6523" s="1">
        <f t="shared" si="260"/>
        <v>45842</v>
      </c>
      <c r="N6523" t="s">
        <v>26</v>
      </c>
      <c r="O6523" t="s">
        <v>30621</v>
      </c>
      <c r="Q6523" t="s">
        <v>5</v>
      </c>
      <c r="R6523" t="s">
        <v>30620</v>
      </c>
      <c r="S6523" t="s">
        <v>6117</v>
      </c>
      <c r="T6523" t="s">
        <v>7</v>
      </c>
      <c r="U6523" t="s">
        <v>37</v>
      </c>
      <c r="V6523" t="s">
        <v>9</v>
      </c>
      <c r="W6523" t="s">
        <v>25279</v>
      </c>
      <c r="X6523" t="s">
        <v>25280</v>
      </c>
      <c r="Y6523" t="s">
        <v>31</v>
      </c>
    </row>
    <row r="6524" spans="1:25" x14ac:dyDescent="0.2">
      <c r="A6524" t="s">
        <v>0</v>
      </c>
      <c r="B6524" t="s">
        <v>5483</v>
      </c>
      <c r="C6524" t="s">
        <v>5484</v>
      </c>
      <c r="D6524" t="s">
        <v>5485</v>
      </c>
      <c r="E6524" t="s">
        <v>11</v>
      </c>
      <c r="F6524" t="s">
        <v>3846</v>
      </c>
      <c r="G6524" s="1">
        <v>44749</v>
      </c>
      <c r="H6524" s="1">
        <v>44747</v>
      </c>
      <c r="I6524" s="1">
        <v>45161</v>
      </c>
      <c r="J6524" s="3" t="s">
        <v>30629</v>
      </c>
      <c r="K6524" s="1"/>
      <c r="L6524" s="1">
        <v>45843</v>
      </c>
      <c r="M6524" s="1">
        <f>DATE(YEAR(H6524)+3,MONTH(H6524),DAY(H6524))</f>
        <v>45843</v>
      </c>
      <c r="N6524" t="s">
        <v>89</v>
      </c>
      <c r="O6524" t="s">
        <v>30622</v>
      </c>
      <c r="Q6524" t="s">
        <v>5</v>
      </c>
      <c r="R6524" t="s">
        <v>30619</v>
      </c>
      <c r="S6524" t="s">
        <v>654</v>
      </c>
      <c r="T6524" t="s">
        <v>7</v>
      </c>
      <c r="U6524" t="s">
        <v>90</v>
      </c>
      <c r="V6524" t="s">
        <v>9</v>
      </c>
      <c r="W6524" t="s">
        <v>5486</v>
      </c>
      <c r="X6524" t="s">
        <v>5487</v>
      </c>
      <c r="Y6524" t="s">
        <v>91</v>
      </c>
    </row>
    <row r="6525" spans="1:25" x14ac:dyDescent="0.2">
      <c r="A6525" t="s">
        <v>0</v>
      </c>
      <c r="B6525" t="s">
        <v>5523</v>
      </c>
      <c r="C6525" t="s">
        <v>5524</v>
      </c>
      <c r="D6525" t="s">
        <v>5525</v>
      </c>
      <c r="E6525" t="s">
        <v>11</v>
      </c>
      <c r="F6525" t="s">
        <v>3846</v>
      </c>
      <c r="G6525" s="1">
        <v>44754</v>
      </c>
      <c r="H6525" s="1">
        <v>44747</v>
      </c>
      <c r="I6525" s="1">
        <v>45161</v>
      </c>
      <c r="J6525" s="3" t="s">
        <v>30629</v>
      </c>
      <c r="K6525" s="1"/>
      <c r="L6525" s="1">
        <v>45843</v>
      </c>
      <c r="M6525" s="1">
        <f>DATE(YEAR(H6525)+3,MONTH(H6525),DAY(H6525))</f>
        <v>45843</v>
      </c>
      <c r="N6525" t="s">
        <v>89</v>
      </c>
      <c r="O6525" t="s">
        <v>30622</v>
      </c>
      <c r="Q6525" t="s">
        <v>5</v>
      </c>
      <c r="R6525" t="s">
        <v>30619</v>
      </c>
      <c r="S6525" t="s">
        <v>243</v>
      </c>
      <c r="T6525" t="s">
        <v>7</v>
      </c>
      <c r="U6525" t="s">
        <v>90</v>
      </c>
      <c r="V6525" t="s">
        <v>9</v>
      </c>
      <c r="W6525" t="s">
        <v>5526</v>
      </c>
      <c r="X6525" t="s">
        <v>5527</v>
      </c>
      <c r="Y6525" t="s">
        <v>91</v>
      </c>
    </row>
    <row r="6526" spans="1:25" x14ac:dyDescent="0.2">
      <c r="A6526" t="s">
        <v>0</v>
      </c>
      <c r="B6526" t="s">
        <v>5721</v>
      </c>
      <c r="C6526" t="s">
        <v>5722</v>
      </c>
      <c r="D6526" t="s">
        <v>5723</v>
      </c>
      <c r="E6526" t="s">
        <v>11</v>
      </c>
      <c r="F6526" t="s">
        <v>5507</v>
      </c>
      <c r="G6526" s="1">
        <v>44776</v>
      </c>
      <c r="H6526" s="1">
        <v>44747</v>
      </c>
      <c r="I6526" s="1">
        <v>45154</v>
      </c>
      <c r="J6526" s="3" t="s">
        <v>30629</v>
      </c>
      <c r="K6526" s="1"/>
      <c r="L6526" s="1">
        <v>45843</v>
      </c>
      <c r="M6526" s="1">
        <f>DATE(YEAR(H6526)+3,MONTH(H6526),DAY(H6526))</f>
        <v>45843</v>
      </c>
      <c r="N6526" t="s">
        <v>63</v>
      </c>
      <c r="O6526" t="s">
        <v>30622</v>
      </c>
      <c r="Q6526" t="s">
        <v>5</v>
      </c>
      <c r="R6526" t="s">
        <v>30619</v>
      </c>
      <c r="S6526" t="s">
        <v>4506</v>
      </c>
      <c r="T6526" t="s">
        <v>64</v>
      </c>
      <c r="U6526" t="s">
        <v>65</v>
      </c>
      <c r="V6526" t="s">
        <v>111</v>
      </c>
      <c r="W6526" t="s">
        <v>41</v>
      </c>
      <c r="X6526" t="s">
        <v>41</v>
      </c>
      <c r="Y6526" t="s">
        <v>41</v>
      </c>
    </row>
    <row r="6527" spans="1:25" x14ac:dyDescent="0.2">
      <c r="A6527" t="s">
        <v>0</v>
      </c>
      <c r="B6527" t="s">
        <v>25256</v>
      </c>
      <c r="C6527" t="s">
        <v>3416</v>
      </c>
      <c r="D6527" t="s">
        <v>25257</v>
      </c>
      <c r="E6527" t="s">
        <v>105</v>
      </c>
      <c r="F6527" t="s">
        <v>6222</v>
      </c>
      <c r="G6527" s="1">
        <v>45478</v>
      </c>
      <c r="H6527" s="1">
        <v>45478</v>
      </c>
      <c r="I6527" s="1">
        <v>45684</v>
      </c>
      <c r="J6527" s="3" t="s">
        <v>30629</v>
      </c>
      <c r="K6527" s="1"/>
      <c r="L6527" s="1">
        <v>45843</v>
      </c>
      <c r="M6527" s="1">
        <f>DATE(YEAR(H6527)+1,MONTH(H6527),DAY(H6527))</f>
        <v>45843</v>
      </c>
      <c r="N6527" t="s">
        <v>4</v>
      </c>
      <c r="O6527" t="s">
        <v>30621</v>
      </c>
      <c r="Q6527" t="s">
        <v>5</v>
      </c>
      <c r="R6527" t="s">
        <v>30619</v>
      </c>
      <c r="S6527" t="s">
        <v>6</v>
      </c>
      <c r="T6527" t="s">
        <v>28</v>
      </c>
      <c r="U6527" t="s">
        <v>287</v>
      </c>
      <c r="V6527" t="s">
        <v>30</v>
      </c>
      <c r="W6527" t="s">
        <v>25258</v>
      </c>
      <c r="X6527" t="s">
        <v>25257</v>
      </c>
      <c r="Y6527" t="s">
        <v>10</v>
      </c>
    </row>
    <row r="6528" spans="1:25" x14ac:dyDescent="0.2">
      <c r="A6528" t="s">
        <v>0</v>
      </c>
      <c r="B6528" t="s">
        <v>25259</v>
      </c>
      <c r="C6528" t="s">
        <v>6955</v>
      </c>
      <c r="D6528" t="s">
        <v>25260</v>
      </c>
      <c r="E6528" t="s">
        <v>54</v>
      </c>
      <c r="F6528" t="s">
        <v>4981</v>
      </c>
      <c r="G6528" s="1">
        <v>45478</v>
      </c>
      <c r="H6528" s="1">
        <v>45478</v>
      </c>
      <c r="I6528" s="1">
        <v>45538</v>
      </c>
      <c r="J6528" s="3" t="s">
        <v>30629</v>
      </c>
      <c r="K6528" s="1"/>
      <c r="L6528" s="1">
        <v>45570</v>
      </c>
      <c r="M6528" s="1">
        <f>DATE(YEAR(H6528)+1,MONTH(H6528),DAY(H6528))</f>
        <v>45843</v>
      </c>
      <c r="N6528" t="s">
        <v>2383</v>
      </c>
      <c r="O6528" t="s">
        <v>30621</v>
      </c>
      <c r="Q6528" t="s">
        <v>5</v>
      </c>
      <c r="R6528" t="s">
        <v>30619</v>
      </c>
      <c r="S6528" t="s">
        <v>25261</v>
      </c>
      <c r="T6528" t="s">
        <v>7</v>
      </c>
      <c r="U6528" t="s">
        <v>72</v>
      </c>
      <c r="V6528" t="s">
        <v>14</v>
      </c>
      <c r="W6528" t="s">
        <v>25262</v>
      </c>
      <c r="X6528" t="s">
        <v>25263</v>
      </c>
      <c r="Y6528" t="s">
        <v>73</v>
      </c>
    </row>
    <row r="6529" spans="1:25" x14ac:dyDescent="0.2">
      <c r="A6529" t="s">
        <v>0</v>
      </c>
      <c r="B6529" t="s">
        <v>25264</v>
      </c>
      <c r="C6529" t="s">
        <v>5737</v>
      </c>
      <c r="D6529" t="s">
        <v>25263</v>
      </c>
      <c r="E6529" t="s">
        <v>54</v>
      </c>
      <c r="F6529" t="s">
        <v>4981</v>
      </c>
      <c r="G6529" s="1">
        <v>45478</v>
      </c>
      <c r="H6529" s="1">
        <v>45478</v>
      </c>
      <c r="I6529" s="1">
        <v>45521</v>
      </c>
      <c r="J6529" s="3" t="s">
        <v>30629</v>
      </c>
      <c r="K6529" s="1"/>
      <c r="L6529" s="1">
        <v>45570</v>
      </c>
      <c r="M6529" s="1">
        <f>DATE(YEAR(H6529)+1,MONTH(H6529),DAY(H6529))</f>
        <v>45843</v>
      </c>
      <c r="N6529" t="s">
        <v>2383</v>
      </c>
      <c r="O6529" t="s">
        <v>30621</v>
      </c>
      <c r="Q6529" t="s">
        <v>5</v>
      </c>
      <c r="R6529" t="s">
        <v>30619</v>
      </c>
      <c r="S6529" t="s">
        <v>7753</v>
      </c>
      <c r="T6529" t="s">
        <v>7</v>
      </c>
      <c r="U6529" t="s">
        <v>72</v>
      </c>
      <c r="V6529" t="s">
        <v>14</v>
      </c>
      <c r="W6529" t="s">
        <v>25262</v>
      </c>
      <c r="X6529" t="s">
        <v>25263</v>
      </c>
      <c r="Y6529" t="s">
        <v>73</v>
      </c>
    </row>
    <row r="6530" spans="1:25" x14ac:dyDescent="0.2">
      <c r="A6530" t="s">
        <v>0</v>
      </c>
      <c r="B6530" t="s">
        <v>5517</v>
      </c>
      <c r="C6530" t="s">
        <v>5518</v>
      </c>
      <c r="D6530" t="s">
        <v>5519</v>
      </c>
      <c r="E6530" t="s">
        <v>11</v>
      </c>
      <c r="F6530" t="s">
        <v>716</v>
      </c>
      <c r="G6530" s="1">
        <v>44754</v>
      </c>
      <c r="H6530" s="1">
        <v>44749</v>
      </c>
      <c r="I6530" s="1">
        <v>45168</v>
      </c>
      <c r="J6530" s="3" t="s">
        <v>30629</v>
      </c>
      <c r="K6530" s="1"/>
      <c r="L6530" s="1">
        <v>45845</v>
      </c>
      <c r="M6530" s="1">
        <f>DATE(YEAR(H6530)+3,MONTH(H6530),DAY(H6530))</f>
        <v>45845</v>
      </c>
      <c r="N6530" t="s">
        <v>63</v>
      </c>
      <c r="O6530" t="s">
        <v>30622</v>
      </c>
      <c r="Q6530" t="s">
        <v>5</v>
      </c>
      <c r="R6530" t="s">
        <v>30619</v>
      </c>
      <c r="S6530" t="s">
        <v>5520</v>
      </c>
      <c r="T6530" t="s">
        <v>64</v>
      </c>
      <c r="U6530" t="s">
        <v>65</v>
      </c>
      <c r="V6530" t="s">
        <v>111</v>
      </c>
      <c r="W6530" t="s">
        <v>41</v>
      </c>
      <c r="X6530" t="s">
        <v>41</v>
      </c>
      <c r="Y6530" t="s">
        <v>41</v>
      </c>
    </row>
    <row r="6531" spans="1:25" x14ac:dyDescent="0.2">
      <c r="A6531" t="s">
        <v>0</v>
      </c>
      <c r="B6531" t="s">
        <v>5725</v>
      </c>
      <c r="C6531" t="s">
        <v>1126</v>
      </c>
      <c r="D6531" t="s">
        <v>5726</v>
      </c>
      <c r="E6531" t="s">
        <v>11</v>
      </c>
      <c r="F6531" t="s">
        <v>4217</v>
      </c>
      <c r="G6531" s="1">
        <v>44777</v>
      </c>
      <c r="H6531" s="1">
        <v>44749</v>
      </c>
      <c r="I6531" s="1">
        <v>45252</v>
      </c>
      <c r="J6531" s="3" t="s">
        <v>30629</v>
      </c>
      <c r="K6531" s="1"/>
      <c r="L6531" s="1">
        <v>45845</v>
      </c>
      <c r="M6531" s="1">
        <f>DATE(YEAR(H6531)+3,MONTH(H6531),DAY(H6531))</f>
        <v>45845</v>
      </c>
      <c r="N6531" t="s">
        <v>63</v>
      </c>
      <c r="O6531" t="s">
        <v>30622</v>
      </c>
      <c r="Q6531" t="s">
        <v>5</v>
      </c>
      <c r="R6531" t="s">
        <v>30619</v>
      </c>
      <c r="S6531" t="s">
        <v>4506</v>
      </c>
      <c r="T6531" t="s">
        <v>64</v>
      </c>
      <c r="U6531" t="s">
        <v>65</v>
      </c>
      <c r="V6531" t="s">
        <v>111</v>
      </c>
      <c r="W6531" t="s">
        <v>41</v>
      </c>
      <c r="X6531" t="s">
        <v>41</v>
      </c>
      <c r="Y6531" t="s">
        <v>41</v>
      </c>
    </row>
    <row r="6532" spans="1:25" x14ac:dyDescent="0.2">
      <c r="A6532" t="s">
        <v>0</v>
      </c>
      <c r="B6532" t="s">
        <v>27101</v>
      </c>
      <c r="C6532" t="s">
        <v>6407</v>
      </c>
      <c r="D6532" t="s">
        <v>27102</v>
      </c>
      <c r="E6532" t="s">
        <v>11</v>
      </c>
      <c r="F6532" t="s">
        <v>6696</v>
      </c>
      <c r="G6532" s="1">
        <v>45519</v>
      </c>
      <c r="H6532" s="1">
        <v>45480</v>
      </c>
      <c r="I6532" s="1">
        <v>45794</v>
      </c>
      <c r="J6532" s="3" t="s">
        <v>30629</v>
      </c>
      <c r="K6532" s="1"/>
      <c r="L6532" s="1">
        <v>45845</v>
      </c>
      <c r="M6532" s="1">
        <f>DATE(YEAR(H6532)+1,MONTH(H6532),DAY(H6532))</f>
        <v>45845</v>
      </c>
      <c r="N6532" t="s">
        <v>4</v>
      </c>
      <c r="O6532" t="s">
        <v>30621</v>
      </c>
      <c r="Q6532" t="s">
        <v>5</v>
      </c>
      <c r="R6532" t="s">
        <v>30619</v>
      </c>
      <c r="S6532" t="s">
        <v>255</v>
      </c>
      <c r="T6532" t="s">
        <v>7</v>
      </c>
      <c r="U6532" t="s">
        <v>72</v>
      </c>
      <c r="V6532" t="s">
        <v>9</v>
      </c>
      <c r="W6532" t="s">
        <v>27103</v>
      </c>
      <c r="X6532" t="s">
        <v>27102</v>
      </c>
      <c r="Y6532" t="s">
        <v>10</v>
      </c>
    </row>
    <row r="6533" spans="1:25" x14ac:dyDescent="0.2">
      <c r="A6533" t="s">
        <v>0</v>
      </c>
      <c r="B6533" t="s">
        <v>28283</v>
      </c>
      <c r="C6533" t="s">
        <v>5208</v>
      </c>
      <c r="D6533" t="s">
        <v>28284</v>
      </c>
      <c r="E6533" t="s">
        <v>54</v>
      </c>
      <c r="F6533" t="s">
        <v>3668</v>
      </c>
      <c r="G6533" s="1">
        <v>45670</v>
      </c>
      <c r="H6533" s="1">
        <v>45664</v>
      </c>
      <c r="I6533" s="1">
        <v>45762</v>
      </c>
      <c r="J6533" s="3" t="s">
        <v>30629</v>
      </c>
      <c r="K6533" s="1"/>
      <c r="L6533" s="1">
        <v>45845</v>
      </c>
      <c r="M6533" s="1">
        <f>DATE(YEAR(H6533),MONTH(H6533)+6,DAY(H6533))</f>
        <v>45845</v>
      </c>
      <c r="N6533" t="s">
        <v>4615</v>
      </c>
      <c r="O6533" t="s">
        <v>30623</v>
      </c>
      <c r="Q6533" t="s">
        <v>5</v>
      </c>
      <c r="R6533" t="s">
        <v>30619</v>
      </c>
      <c r="S6533" t="s">
        <v>5808</v>
      </c>
      <c r="T6533" t="s">
        <v>374</v>
      </c>
      <c r="U6533" t="s">
        <v>375</v>
      </c>
      <c r="V6533" t="s">
        <v>376</v>
      </c>
      <c r="W6533" t="s">
        <v>28285</v>
      </c>
      <c r="X6533" t="s">
        <v>28284</v>
      </c>
      <c r="Y6533" t="s">
        <v>377</v>
      </c>
    </row>
    <row r="6534" spans="1:25" x14ac:dyDescent="0.2">
      <c r="A6534" t="s">
        <v>0</v>
      </c>
      <c r="B6534" t="s">
        <v>28286</v>
      </c>
      <c r="C6534" t="s">
        <v>5224</v>
      </c>
      <c r="D6534" t="s">
        <v>28287</v>
      </c>
      <c r="E6534" t="s">
        <v>54</v>
      </c>
      <c r="F6534" t="s">
        <v>3668</v>
      </c>
      <c r="G6534" s="1">
        <v>45670</v>
      </c>
      <c r="H6534" s="1">
        <v>45664</v>
      </c>
      <c r="I6534" s="1">
        <v>45762</v>
      </c>
      <c r="J6534" s="3" t="s">
        <v>30629</v>
      </c>
      <c r="K6534" s="1"/>
      <c r="L6534" s="1">
        <v>45845</v>
      </c>
      <c r="M6534" s="1">
        <f>DATE(YEAR(H6534),MONTH(H6534)+6,DAY(H6534))</f>
        <v>45845</v>
      </c>
      <c r="N6534" t="s">
        <v>4615</v>
      </c>
      <c r="O6534" t="s">
        <v>30623</v>
      </c>
      <c r="Q6534" t="s">
        <v>5</v>
      </c>
      <c r="R6534" t="s">
        <v>30619</v>
      </c>
      <c r="S6534" t="s">
        <v>28288</v>
      </c>
      <c r="T6534" t="s">
        <v>374</v>
      </c>
      <c r="U6534" t="s">
        <v>375</v>
      </c>
      <c r="V6534" t="s">
        <v>376</v>
      </c>
      <c r="W6534" t="s">
        <v>28285</v>
      </c>
      <c r="X6534" t="s">
        <v>28284</v>
      </c>
      <c r="Y6534" t="s">
        <v>377</v>
      </c>
    </row>
    <row r="6535" spans="1:25" x14ac:dyDescent="0.2">
      <c r="A6535" t="s">
        <v>0</v>
      </c>
      <c r="B6535" t="s">
        <v>28289</v>
      </c>
      <c r="C6535" t="s">
        <v>5214</v>
      </c>
      <c r="D6535" t="s">
        <v>28290</v>
      </c>
      <c r="E6535" t="s">
        <v>54</v>
      </c>
      <c r="F6535" t="s">
        <v>3668</v>
      </c>
      <c r="G6535" s="1">
        <v>45670</v>
      </c>
      <c r="H6535" s="1">
        <v>45664</v>
      </c>
      <c r="I6535" s="1">
        <v>45762</v>
      </c>
      <c r="J6535" s="3" t="s">
        <v>30629</v>
      </c>
      <c r="K6535" s="1"/>
      <c r="L6535" s="1">
        <v>45845</v>
      </c>
      <c r="M6535" s="1">
        <f>DATE(YEAR(H6535),MONTH(H6535)+6,DAY(H6535))</f>
        <v>45845</v>
      </c>
      <c r="N6535" t="s">
        <v>4615</v>
      </c>
      <c r="O6535" t="s">
        <v>30623</v>
      </c>
      <c r="Q6535" t="s">
        <v>5</v>
      </c>
      <c r="R6535" t="s">
        <v>30619</v>
      </c>
      <c r="S6535" t="s">
        <v>28288</v>
      </c>
      <c r="T6535" t="s">
        <v>374</v>
      </c>
      <c r="U6535" t="s">
        <v>375</v>
      </c>
      <c r="V6535" t="s">
        <v>376</v>
      </c>
      <c r="W6535" t="s">
        <v>28285</v>
      </c>
      <c r="X6535" t="s">
        <v>28284</v>
      </c>
      <c r="Y6535" t="s">
        <v>377</v>
      </c>
    </row>
    <row r="6536" spans="1:25" x14ac:dyDescent="0.2">
      <c r="A6536" t="s">
        <v>0</v>
      </c>
      <c r="B6536" t="s">
        <v>5546</v>
      </c>
      <c r="C6536" t="s">
        <v>3261</v>
      </c>
      <c r="D6536" t="s">
        <v>5547</v>
      </c>
      <c r="E6536" t="s">
        <v>11</v>
      </c>
      <c r="F6536" t="s">
        <v>631</v>
      </c>
      <c r="G6536" s="1">
        <v>44754</v>
      </c>
      <c r="H6536" s="1">
        <v>44750</v>
      </c>
      <c r="I6536" s="1">
        <v>45152</v>
      </c>
      <c r="J6536" s="3" t="s">
        <v>30629</v>
      </c>
      <c r="K6536" s="1"/>
      <c r="L6536" s="1">
        <v>45846</v>
      </c>
      <c r="M6536" s="1">
        <f>DATE(YEAR(H6536)+3,MONTH(H6536),DAY(H6536))</f>
        <v>45846</v>
      </c>
      <c r="N6536" t="s">
        <v>63</v>
      </c>
      <c r="O6536" t="s">
        <v>30624</v>
      </c>
      <c r="Q6536" t="s">
        <v>5</v>
      </c>
      <c r="R6536" t="s">
        <v>30619</v>
      </c>
      <c r="S6536" t="s">
        <v>5548</v>
      </c>
      <c r="T6536" t="s">
        <v>64</v>
      </c>
      <c r="U6536" t="s">
        <v>65</v>
      </c>
      <c r="V6536" t="s">
        <v>111</v>
      </c>
      <c r="W6536" t="s">
        <v>41</v>
      </c>
      <c r="X6536" t="s">
        <v>41</v>
      </c>
      <c r="Y6536" t="s">
        <v>41</v>
      </c>
    </row>
    <row r="6537" spans="1:25" x14ac:dyDescent="0.2">
      <c r="A6537" t="s">
        <v>0</v>
      </c>
      <c r="B6537" t="s">
        <v>25268</v>
      </c>
      <c r="C6537" t="s">
        <v>2595</v>
      </c>
      <c r="D6537" t="s">
        <v>25269</v>
      </c>
      <c r="E6537" t="s">
        <v>54</v>
      </c>
      <c r="F6537" t="s">
        <v>1774</v>
      </c>
      <c r="G6537" s="1">
        <v>45481</v>
      </c>
      <c r="H6537" s="1">
        <v>45481</v>
      </c>
      <c r="I6537" s="1">
        <v>45775</v>
      </c>
      <c r="J6537" s="3" t="s">
        <v>30629</v>
      </c>
      <c r="K6537" s="1"/>
      <c r="L6537" s="1">
        <v>45846</v>
      </c>
      <c r="M6537" s="1">
        <f t="shared" ref="M6537:M6547" si="261">DATE(YEAR(H6537)+1,MONTH(H6537),DAY(H6537))</f>
        <v>45846</v>
      </c>
      <c r="N6537" t="s">
        <v>2383</v>
      </c>
      <c r="O6537" t="s">
        <v>30621</v>
      </c>
      <c r="Q6537" t="s">
        <v>5</v>
      </c>
      <c r="R6537" t="s">
        <v>30619</v>
      </c>
      <c r="S6537" t="s">
        <v>59</v>
      </c>
      <c r="T6537" t="s">
        <v>7</v>
      </c>
      <c r="U6537" t="s">
        <v>72</v>
      </c>
      <c r="V6537" t="s">
        <v>14</v>
      </c>
      <c r="W6537" t="s">
        <v>25270</v>
      </c>
      <c r="X6537" t="s">
        <v>25269</v>
      </c>
      <c r="Y6537" t="s">
        <v>73</v>
      </c>
    </row>
    <row r="6538" spans="1:25" x14ac:dyDescent="0.2">
      <c r="A6538" t="s">
        <v>0</v>
      </c>
      <c r="B6538" t="s">
        <v>25273</v>
      </c>
      <c r="C6538" t="s">
        <v>776</v>
      </c>
      <c r="D6538" t="s">
        <v>25274</v>
      </c>
      <c r="E6538" t="s">
        <v>24</v>
      </c>
      <c r="F6538" t="s">
        <v>5673</v>
      </c>
      <c r="G6538" s="1">
        <v>45481</v>
      </c>
      <c r="H6538" s="1">
        <v>45481</v>
      </c>
      <c r="I6538" s="1">
        <v>45481</v>
      </c>
      <c r="J6538" s="1" t="s">
        <v>30630</v>
      </c>
      <c r="K6538" s="1"/>
      <c r="L6538" s="1">
        <v>45846</v>
      </c>
      <c r="M6538" s="1">
        <f t="shared" si="261"/>
        <v>45846</v>
      </c>
      <c r="N6538" t="s">
        <v>448</v>
      </c>
      <c r="O6538" t="s">
        <v>30621</v>
      </c>
      <c r="Q6538" t="s">
        <v>5</v>
      </c>
      <c r="R6538" t="s">
        <v>30620</v>
      </c>
      <c r="S6538" t="s">
        <v>5985</v>
      </c>
      <c r="T6538" t="s">
        <v>7</v>
      </c>
      <c r="U6538" t="s">
        <v>8</v>
      </c>
      <c r="V6538" t="s">
        <v>14</v>
      </c>
      <c r="W6538" t="s">
        <v>25271</v>
      </c>
      <c r="X6538" t="s">
        <v>25272</v>
      </c>
      <c r="Y6538" t="s">
        <v>21</v>
      </c>
    </row>
    <row r="6539" spans="1:25" x14ac:dyDescent="0.2">
      <c r="A6539" t="s">
        <v>0</v>
      </c>
      <c r="B6539" t="s">
        <v>25275</v>
      </c>
      <c r="C6539" t="s">
        <v>776</v>
      </c>
      <c r="D6539" t="s">
        <v>25276</v>
      </c>
      <c r="E6539" t="s">
        <v>24</v>
      </c>
      <c r="F6539" t="s">
        <v>5673</v>
      </c>
      <c r="G6539" s="1">
        <v>45481</v>
      </c>
      <c r="H6539" s="1">
        <v>45481</v>
      </c>
      <c r="I6539" s="1">
        <v>45481</v>
      </c>
      <c r="J6539" s="1" t="s">
        <v>30630</v>
      </c>
      <c r="K6539" s="1"/>
      <c r="L6539" s="1">
        <v>45846</v>
      </c>
      <c r="M6539" s="1">
        <f t="shared" si="261"/>
        <v>45846</v>
      </c>
      <c r="N6539" t="s">
        <v>448</v>
      </c>
      <c r="O6539" t="s">
        <v>30621</v>
      </c>
      <c r="Q6539" t="s">
        <v>5</v>
      </c>
      <c r="R6539" t="s">
        <v>30620</v>
      </c>
      <c r="S6539" t="s">
        <v>6687</v>
      </c>
      <c r="T6539" t="s">
        <v>7</v>
      </c>
      <c r="U6539" t="s">
        <v>8</v>
      </c>
      <c r="V6539" t="s">
        <v>14</v>
      </c>
      <c r="W6539" t="s">
        <v>25271</v>
      </c>
      <c r="X6539" t="s">
        <v>25272</v>
      </c>
      <c r="Y6539" t="s">
        <v>21</v>
      </c>
    </row>
    <row r="6540" spans="1:25" x14ac:dyDescent="0.2">
      <c r="A6540" t="s">
        <v>0</v>
      </c>
      <c r="B6540" t="s">
        <v>25291</v>
      </c>
      <c r="C6540" t="s">
        <v>7064</v>
      </c>
      <c r="D6540" t="s">
        <v>25292</v>
      </c>
      <c r="E6540" t="s">
        <v>34</v>
      </c>
      <c r="F6540" t="s">
        <v>4831</v>
      </c>
      <c r="G6540" s="1">
        <v>45481</v>
      </c>
      <c r="H6540" s="1">
        <v>45481</v>
      </c>
      <c r="I6540" s="1">
        <v>45481</v>
      </c>
      <c r="J6540" s="1" t="s">
        <v>30630</v>
      </c>
      <c r="K6540" s="1"/>
      <c r="L6540" s="1">
        <v>45846</v>
      </c>
      <c r="M6540" s="1">
        <f t="shared" si="261"/>
        <v>45846</v>
      </c>
      <c r="N6540" t="s">
        <v>26</v>
      </c>
      <c r="O6540" t="s">
        <v>30621</v>
      </c>
      <c r="Q6540" t="s">
        <v>5</v>
      </c>
      <c r="R6540" t="s">
        <v>30620</v>
      </c>
      <c r="S6540" t="s">
        <v>6117</v>
      </c>
      <c r="T6540" t="s">
        <v>7</v>
      </c>
      <c r="U6540" t="s">
        <v>80</v>
      </c>
      <c r="V6540" t="s">
        <v>9</v>
      </c>
      <c r="W6540" t="s">
        <v>25293</v>
      </c>
      <c r="X6540" t="s">
        <v>25292</v>
      </c>
      <c r="Y6540" t="s">
        <v>31</v>
      </c>
    </row>
    <row r="6541" spans="1:25" x14ac:dyDescent="0.2">
      <c r="A6541" t="s">
        <v>0</v>
      </c>
      <c r="B6541" t="s">
        <v>25298</v>
      </c>
      <c r="C6541" t="s">
        <v>4126</v>
      </c>
      <c r="D6541" t="s">
        <v>25299</v>
      </c>
      <c r="E6541" t="s">
        <v>34</v>
      </c>
      <c r="F6541" t="s">
        <v>4831</v>
      </c>
      <c r="G6541" s="1">
        <v>45481</v>
      </c>
      <c r="H6541" s="1">
        <v>45481</v>
      </c>
      <c r="I6541" s="1">
        <v>45748</v>
      </c>
      <c r="J6541" s="3" t="s">
        <v>30629</v>
      </c>
      <c r="K6541" s="1"/>
      <c r="L6541" s="1">
        <v>45846</v>
      </c>
      <c r="M6541" s="1">
        <f t="shared" si="261"/>
        <v>45846</v>
      </c>
      <c r="N6541" t="s">
        <v>26</v>
      </c>
      <c r="O6541" t="s">
        <v>30621</v>
      </c>
      <c r="Q6541" t="s">
        <v>5</v>
      </c>
      <c r="R6541" t="s">
        <v>30619</v>
      </c>
      <c r="S6541" t="s">
        <v>74</v>
      </c>
      <c r="T6541" t="s">
        <v>7</v>
      </c>
      <c r="U6541" t="s">
        <v>80</v>
      </c>
      <c r="V6541" t="s">
        <v>9</v>
      </c>
      <c r="W6541" t="s">
        <v>25300</v>
      </c>
      <c r="X6541" t="s">
        <v>25301</v>
      </c>
      <c r="Y6541" t="s">
        <v>31</v>
      </c>
    </row>
    <row r="6542" spans="1:25" x14ac:dyDescent="0.2">
      <c r="A6542" t="s">
        <v>0</v>
      </c>
      <c r="B6542" t="s">
        <v>25302</v>
      </c>
      <c r="C6542" t="s">
        <v>4840</v>
      </c>
      <c r="D6542" t="s">
        <v>25303</v>
      </c>
      <c r="E6542" t="s">
        <v>34</v>
      </c>
      <c r="F6542" t="s">
        <v>857</v>
      </c>
      <c r="G6542" s="1">
        <v>45481</v>
      </c>
      <c r="H6542" s="1">
        <v>45481</v>
      </c>
      <c r="I6542" s="1">
        <v>45754</v>
      </c>
      <c r="J6542" s="3" t="s">
        <v>30629</v>
      </c>
      <c r="K6542" s="1"/>
      <c r="L6542" s="1">
        <v>45846</v>
      </c>
      <c r="M6542" s="1">
        <f t="shared" si="261"/>
        <v>45846</v>
      </c>
      <c r="N6542" t="s">
        <v>63</v>
      </c>
      <c r="O6542" t="s">
        <v>30621</v>
      </c>
      <c r="Q6542" t="s">
        <v>5</v>
      </c>
      <c r="R6542" t="s">
        <v>30619</v>
      </c>
      <c r="S6542" t="s">
        <v>86</v>
      </c>
      <c r="T6542" t="s">
        <v>64</v>
      </c>
      <c r="U6542" t="s">
        <v>65</v>
      </c>
      <c r="V6542" t="s">
        <v>111</v>
      </c>
      <c r="W6542" t="s">
        <v>41</v>
      </c>
      <c r="X6542" t="s">
        <v>41</v>
      </c>
      <c r="Y6542" t="s">
        <v>41</v>
      </c>
    </row>
    <row r="6543" spans="1:25" x14ac:dyDescent="0.2">
      <c r="A6543" t="s">
        <v>0</v>
      </c>
      <c r="B6543" t="s">
        <v>25304</v>
      </c>
      <c r="C6543" t="s">
        <v>6537</v>
      </c>
      <c r="D6543" t="s">
        <v>25305</v>
      </c>
      <c r="E6543" t="s">
        <v>34</v>
      </c>
      <c r="F6543" t="s">
        <v>4831</v>
      </c>
      <c r="G6543" s="1">
        <v>45481</v>
      </c>
      <c r="H6543" s="1">
        <v>45481</v>
      </c>
      <c r="I6543" s="1">
        <v>45481</v>
      </c>
      <c r="J6543" s="1" t="s">
        <v>30630</v>
      </c>
      <c r="K6543" s="1"/>
      <c r="L6543" s="1">
        <v>45846</v>
      </c>
      <c r="M6543" s="1">
        <f t="shared" si="261"/>
        <v>45846</v>
      </c>
      <c r="N6543" t="s">
        <v>26</v>
      </c>
      <c r="O6543" t="s">
        <v>30621</v>
      </c>
      <c r="Q6543" t="s">
        <v>5</v>
      </c>
      <c r="R6543" t="s">
        <v>30620</v>
      </c>
      <c r="S6543" t="s">
        <v>6009</v>
      </c>
      <c r="T6543" t="s">
        <v>7</v>
      </c>
      <c r="U6543" t="s">
        <v>80</v>
      </c>
      <c r="V6543" t="s">
        <v>9</v>
      </c>
      <c r="W6543" t="s">
        <v>25306</v>
      </c>
      <c r="X6543" t="s">
        <v>25307</v>
      </c>
      <c r="Y6543" t="s">
        <v>31</v>
      </c>
    </row>
    <row r="6544" spans="1:25" x14ac:dyDescent="0.2">
      <c r="A6544" t="s">
        <v>0</v>
      </c>
      <c r="B6544" t="s">
        <v>25313</v>
      </c>
      <c r="C6544" t="s">
        <v>4613</v>
      </c>
      <c r="D6544" t="s">
        <v>25314</v>
      </c>
      <c r="E6544" t="s">
        <v>34</v>
      </c>
      <c r="F6544" t="s">
        <v>4831</v>
      </c>
      <c r="G6544" s="1">
        <v>45481</v>
      </c>
      <c r="H6544" s="1">
        <v>45481</v>
      </c>
      <c r="I6544" s="1">
        <v>45481</v>
      </c>
      <c r="J6544" s="1" t="s">
        <v>30630</v>
      </c>
      <c r="K6544" s="1"/>
      <c r="L6544" s="1">
        <v>45846</v>
      </c>
      <c r="M6544" s="1">
        <f t="shared" si="261"/>
        <v>45846</v>
      </c>
      <c r="N6544" t="s">
        <v>26</v>
      </c>
      <c r="O6544" t="s">
        <v>30621</v>
      </c>
      <c r="Q6544" t="s">
        <v>5</v>
      </c>
      <c r="R6544" t="s">
        <v>30620</v>
      </c>
      <c r="S6544" t="s">
        <v>6117</v>
      </c>
      <c r="T6544" t="s">
        <v>7</v>
      </c>
      <c r="U6544" t="s">
        <v>37</v>
      </c>
      <c r="V6544" t="s">
        <v>9</v>
      </c>
      <c r="W6544" t="s">
        <v>25315</v>
      </c>
      <c r="X6544" t="s">
        <v>25316</v>
      </c>
      <c r="Y6544" t="s">
        <v>31</v>
      </c>
    </row>
    <row r="6545" spans="1:25" x14ac:dyDescent="0.2">
      <c r="A6545" t="s">
        <v>0</v>
      </c>
      <c r="B6545" t="s">
        <v>25317</v>
      </c>
      <c r="C6545" t="s">
        <v>143</v>
      </c>
      <c r="D6545" t="s">
        <v>25318</v>
      </c>
      <c r="E6545" t="s">
        <v>34</v>
      </c>
      <c r="F6545" t="s">
        <v>4831</v>
      </c>
      <c r="G6545" s="1">
        <v>45481</v>
      </c>
      <c r="H6545" s="1">
        <v>45481</v>
      </c>
      <c r="I6545" s="1">
        <v>45481</v>
      </c>
      <c r="J6545" s="1" t="s">
        <v>30630</v>
      </c>
      <c r="K6545" s="1"/>
      <c r="L6545" s="1">
        <v>45846</v>
      </c>
      <c r="M6545" s="1">
        <f t="shared" si="261"/>
        <v>45846</v>
      </c>
      <c r="N6545" t="s">
        <v>26</v>
      </c>
      <c r="O6545" t="s">
        <v>30621</v>
      </c>
      <c r="Q6545" t="s">
        <v>5</v>
      </c>
      <c r="R6545" t="s">
        <v>30620</v>
      </c>
      <c r="S6545" t="s">
        <v>19213</v>
      </c>
      <c r="T6545" t="s">
        <v>7</v>
      </c>
      <c r="U6545" t="s">
        <v>80</v>
      </c>
      <c r="V6545" t="s">
        <v>9</v>
      </c>
      <c r="W6545" t="s">
        <v>25319</v>
      </c>
      <c r="X6545" t="s">
        <v>25320</v>
      </c>
      <c r="Y6545" t="s">
        <v>31</v>
      </c>
    </row>
    <row r="6546" spans="1:25" x14ac:dyDescent="0.2">
      <c r="A6546" t="s">
        <v>0</v>
      </c>
      <c r="B6546" t="s">
        <v>25411</v>
      </c>
      <c r="C6546" t="s">
        <v>6468</v>
      </c>
      <c r="D6546" t="s">
        <v>25412</v>
      </c>
      <c r="E6546" t="s">
        <v>34</v>
      </c>
      <c r="F6546" t="s">
        <v>4831</v>
      </c>
      <c r="G6546" s="1">
        <v>45482</v>
      </c>
      <c r="H6546" s="1">
        <v>45481</v>
      </c>
      <c r="I6546" s="1">
        <v>45481</v>
      </c>
      <c r="J6546" s="1" t="s">
        <v>30630</v>
      </c>
      <c r="K6546" s="1"/>
      <c r="L6546" s="1">
        <v>45846</v>
      </c>
      <c r="M6546" s="1">
        <f t="shared" si="261"/>
        <v>45846</v>
      </c>
      <c r="N6546" t="s">
        <v>26</v>
      </c>
      <c r="O6546" t="s">
        <v>30621</v>
      </c>
      <c r="Q6546" t="s">
        <v>5</v>
      </c>
      <c r="R6546" t="s">
        <v>30620</v>
      </c>
      <c r="S6546" t="s">
        <v>19213</v>
      </c>
      <c r="T6546" t="s">
        <v>7</v>
      </c>
      <c r="U6546" t="s">
        <v>80</v>
      </c>
      <c r="V6546" t="s">
        <v>9</v>
      </c>
      <c r="W6546" t="s">
        <v>25413</v>
      </c>
      <c r="X6546" t="s">
        <v>25414</v>
      </c>
      <c r="Y6546" t="s">
        <v>31</v>
      </c>
    </row>
    <row r="6547" spans="1:25" x14ac:dyDescent="0.2">
      <c r="A6547" t="s">
        <v>0</v>
      </c>
      <c r="B6547" t="s">
        <v>25451</v>
      </c>
      <c r="C6547" t="s">
        <v>6568</v>
      </c>
      <c r="D6547" t="s">
        <v>25452</v>
      </c>
      <c r="E6547" t="s">
        <v>34</v>
      </c>
      <c r="F6547" t="s">
        <v>857</v>
      </c>
      <c r="G6547" s="1">
        <v>45482</v>
      </c>
      <c r="H6547" s="1">
        <v>45481</v>
      </c>
      <c r="I6547" s="1">
        <v>45761</v>
      </c>
      <c r="J6547" s="3" t="s">
        <v>30629</v>
      </c>
      <c r="K6547" s="1"/>
      <c r="L6547" s="1">
        <v>45846</v>
      </c>
      <c r="M6547" s="1">
        <f t="shared" si="261"/>
        <v>45846</v>
      </c>
      <c r="N6547" t="s">
        <v>63</v>
      </c>
      <c r="O6547" t="s">
        <v>30621</v>
      </c>
      <c r="Q6547" t="s">
        <v>5</v>
      </c>
      <c r="R6547" t="s">
        <v>30619</v>
      </c>
      <c r="S6547" t="s">
        <v>614</v>
      </c>
      <c r="T6547" t="s">
        <v>64</v>
      </c>
      <c r="U6547" t="s">
        <v>65</v>
      </c>
      <c r="V6547" t="s">
        <v>111</v>
      </c>
      <c r="W6547" t="s">
        <v>41</v>
      </c>
      <c r="X6547" t="s">
        <v>41</v>
      </c>
      <c r="Y6547" t="s">
        <v>41</v>
      </c>
    </row>
    <row r="6548" spans="1:25" x14ac:dyDescent="0.2">
      <c r="A6548" t="s">
        <v>0</v>
      </c>
      <c r="B6548" t="s">
        <v>25460</v>
      </c>
      <c r="C6548" t="s">
        <v>807</v>
      </c>
      <c r="D6548" t="s">
        <v>25461</v>
      </c>
      <c r="E6548" t="s">
        <v>34</v>
      </c>
      <c r="F6548" t="s">
        <v>1538</v>
      </c>
      <c r="G6548" s="1">
        <v>45482</v>
      </c>
      <c r="H6548" s="1">
        <v>45481</v>
      </c>
      <c r="I6548" s="1">
        <v>45481</v>
      </c>
      <c r="J6548" s="1" t="s">
        <v>30630</v>
      </c>
      <c r="K6548" s="1"/>
      <c r="L6548" s="1">
        <v>45846</v>
      </c>
      <c r="M6548" s="1">
        <f>L6548</f>
        <v>45846</v>
      </c>
      <c r="N6548" t="s">
        <v>89</v>
      </c>
      <c r="O6548" t="s">
        <v>30623</v>
      </c>
      <c r="P6548" t="s">
        <v>30625</v>
      </c>
      <c r="Q6548" t="s">
        <v>5</v>
      </c>
      <c r="R6548" t="s">
        <v>30620</v>
      </c>
      <c r="S6548" t="s">
        <v>25462</v>
      </c>
      <c r="T6548" t="s">
        <v>7</v>
      </c>
      <c r="U6548" t="s">
        <v>90</v>
      </c>
      <c r="V6548" t="s">
        <v>9</v>
      </c>
      <c r="W6548" t="s">
        <v>25463</v>
      </c>
      <c r="X6548" t="s">
        <v>25461</v>
      </c>
      <c r="Y6548" t="s">
        <v>91</v>
      </c>
    </row>
    <row r="6549" spans="1:25" x14ac:dyDescent="0.2">
      <c r="A6549" t="s">
        <v>0</v>
      </c>
      <c r="B6549" t="s">
        <v>25886</v>
      </c>
      <c r="C6549" t="s">
        <v>4830</v>
      </c>
      <c r="D6549" t="s">
        <v>25887</v>
      </c>
      <c r="E6549" t="s">
        <v>34</v>
      </c>
      <c r="F6549" t="s">
        <v>857</v>
      </c>
      <c r="G6549" s="1">
        <v>45489</v>
      </c>
      <c r="H6549" s="1">
        <v>45481</v>
      </c>
      <c r="I6549" s="1">
        <v>45770</v>
      </c>
      <c r="J6549" s="3" t="s">
        <v>30629</v>
      </c>
      <c r="K6549" s="1"/>
      <c r="L6549" s="1">
        <v>45846</v>
      </c>
      <c r="M6549" s="1">
        <f>DATE(YEAR(H6549)+1,MONTH(H6549),DAY(H6549))</f>
        <v>45846</v>
      </c>
      <c r="N6549" t="s">
        <v>89</v>
      </c>
      <c r="O6549" t="s">
        <v>30621</v>
      </c>
      <c r="Q6549" t="s">
        <v>5</v>
      </c>
      <c r="R6549" t="s">
        <v>30619</v>
      </c>
      <c r="S6549" t="s">
        <v>255</v>
      </c>
      <c r="T6549" t="s">
        <v>7</v>
      </c>
      <c r="U6549" t="s">
        <v>90</v>
      </c>
      <c r="V6549" t="s">
        <v>9</v>
      </c>
      <c r="W6549" t="s">
        <v>25888</v>
      </c>
      <c r="X6549" t="s">
        <v>25887</v>
      </c>
      <c r="Y6549" t="s">
        <v>91</v>
      </c>
    </row>
    <row r="6550" spans="1:25" x14ac:dyDescent="0.2">
      <c r="A6550" t="s">
        <v>0</v>
      </c>
      <c r="B6550" t="s">
        <v>25902</v>
      </c>
      <c r="C6550" t="s">
        <v>6569</v>
      </c>
      <c r="D6550" t="s">
        <v>25903</v>
      </c>
      <c r="E6550" t="s">
        <v>34</v>
      </c>
      <c r="F6550" t="s">
        <v>857</v>
      </c>
      <c r="G6550" s="1">
        <v>45489</v>
      </c>
      <c r="H6550" s="1">
        <v>45481</v>
      </c>
      <c r="I6550" s="1">
        <v>45744</v>
      </c>
      <c r="J6550" s="3" t="s">
        <v>30629</v>
      </c>
      <c r="K6550" s="1"/>
      <c r="L6550" s="1">
        <v>45846</v>
      </c>
      <c r="M6550" s="1">
        <f>DATE(YEAR(H6550)+1,MONTH(H6550),DAY(H6550))</f>
        <v>45846</v>
      </c>
      <c r="N6550" t="s">
        <v>63</v>
      </c>
      <c r="O6550" t="s">
        <v>30621</v>
      </c>
      <c r="Q6550" t="s">
        <v>5</v>
      </c>
      <c r="R6550" t="s">
        <v>30619</v>
      </c>
      <c r="S6550" t="s">
        <v>612</v>
      </c>
      <c r="T6550" t="s">
        <v>64</v>
      </c>
      <c r="U6550" t="s">
        <v>65</v>
      </c>
      <c r="V6550" t="s">
        <v>111</v>
      </c>
      <c r="W6550" t="s">
        <v>41</v>
      </c>
      <c r="X6550" t="s">
        <v>41</v>
      </c>
      <c r="Y6550" t="s">
        <v>41</v>
      </c>
    </row>
    <row r="6551" spans="1:25" x14ac:dyDescent="0.2">
      <c r="A6551" t="s">
        <v>0</v>
      </c>
      <c r="B6551" t="s">
        <v>25937</v>
      </c>
      <c r="C6551" t="s">
        <v>25938</v>
      </c>
      <c r="D6551" t="s">
        <v>25939</v>
      </c>
      <c r="E6551" t="s">
        <v>34</v>
      </c>
      <c r="F6551" t="s">
        <v>4831</v>
      </c>
      <c r="G6551" s="1">
        <v>45490</v>
      </c>
      <c r="H6551" s="1">
        <v>45481</v>
      </c>
      <c r="I6551" s="1">
        <v>45481</v>
      </c>
      <c r="J6551" s="1" t="s">
        <v>30630</v>
      </c>
      <c r="K6551" s="1"/>
      <c r="L6551" s="1">
        <v>45846</v>
      </c>
      <c r="M6551" s="1">
        <f>DATE(YEAR(H6551)+1,MONTH(H6551),DAY(H6551))</f>
        <v>45846</v>
      </c>
      <c r="N6551" t="s">
        <v>26</v>
      </c>
      <c r="O6551" t="s">
        <v>30621</v>
      </c>
      <c r="Q6551" t="s">
        <v>5</v>
      </c>
      <c r="R6551" t="s">
        <v>30620</v>
      </c>
      <c r="S6551" t="s">
        <v>11187</v>
      </c>
      <c r="T6551" t="s">
        <v>7</v>
      </c>
      <c r="U6551" t="s">
        <v>80</v>
      </c>
      <c r="V6551" t="s">
        <v>9</v>
      </c>
      <c r="W6551" t="s">
        <v>25940</v>
      </c>
      <c r="X6551" t="s">
        <v>25939</v>
      </c>
      <c r="Y6551" t="s">
        <v>31</v>
      </c>
    </row>
    <row r="6552" spans="1:25" x14ac:dyDescent="0.2">
      <c r="A6552" t="s">
        <v>0</v>
      </c>
      <c r="B6552" t="s">
        <v>25941</v>
      </c>
      <c r="C6552" t="s">
        <v>25942</v>
      </c>
      <c r="D6552" t="s">
        <v>25943</v>
      </c>
      <c r="E6552" t="s">
        <v>34</v>
      </c>
      <c r="F6552" t="s">
        <v>857</v>
      </c>
      <c r="G6552" s="1">
        <v>45490</v>
      </c>
      <c r="H6552" s="1">
        <v>45481</v>
      </c>
      <c r="I6552" s="1">
        <v>45481</v>
      </c>
      <c r="J6552" s="1" t="s">
        <v>30630</v>
      </c>
      <c r="K6552" s="1"/>
      <c r="L6552" s="1">
        <v>45846</v>
      </c>
      <c r="M6552" s="1">
        <f>DATE(YEAR(H6552)+1,MONTH(H6552),DAY(H6552))</f>
        <v>45846</v>
      </c>
      <c r="N6552" t="s">
        <v>63</v>
      </c>
      <c r="O6552" t="s">
        <v>30621</v>
      </c>
      <c r="Q6552" t="s">
        <v>5</v>
      </c>
      <c r="R6552" t="s">
        <v>30620</v>
      </c>
      <c r="S6552" t="s">
        <v>5694</v>
      </c>
      <c r="T6552" t="s">
        <v>64</v>
      </c>
      <c r="U6552" t="s">
        <v>119</v>
      </c>
      <c r="V6552" t="s">
        <v>120</v>
      </c>
      <c r="W6552" t="s">
        <v>41</v>
      </c>
      <c r="X6552" t="s">
        <v>41</v>
      </c>
      <c r="Y6552" t="s">
        <v>41</v>
      </c>
    </row>
    <row r="6553" spans="1:25" x14ac:dyDescent="0.2">
      <c r="A6553" t="s">
        <v>0</v>
      </c>
      <c r="B6553" t="s">
        <v>27896</v>
      </c>
      <c r="C6553" t="s">
        <v>6112</v>
      </c>
      <c r="D6553" t="s">
        <v>27897</v>
      </c>
      <c r="E6553" t="s">
        <v>54</v>
      </c>
      <c r="F6553" t="s">
        <v>6006</v>
      </c>
      <c r="G6553" s="1">
        <v>45566</v>
      </c>
      <c r="H6553" s="1">
        <v>45481</v>
      </c>
      <c r="I6553" s="1">
        <v>45727</v>
      </c>
      <c r="J6553" s="3" t="s">
        <v>30629</v>
      </c>
      <c r="K6553" s="1"/>
      <c r="L6553" s="1">
        <v>45846</v>
      </c>
      <c r="M6553" s="1">
        <f>DATE(YEAR(H6553)+1,MONTH(H6553),DAY(H6553))</f>
        <v>45846</v>
      </c>
      <c r="N6553" t="s">
        <v>89</v>
      </c>
      <c r="O6553" t="s">
        <v>30621</v>
      </c>
      <c r="Q6553" t="s">
        <v>5</v>
      </c>
      <c r="R6553" t="s">
        <v>30619</v>
      </c>
      <c r="S6553" t="s">
        <v>951</v>
      </c>
      <c r="T6553" t="s">
        <v>7</v>
      </c>
      <c r="U6553" t="s">
        <v>118</v>
      </c>
      <c r="V6553" t="s">
        <v>9</v>
      </c>
      <c r="W6553" t="s">
        <v>27898</v>
      </c>
      <c r="X6553" t="s">
        <v>27897</v>
      </c>
      <c r="Y6553" t="s">
        <v>91</v>
      </c>
    </row>
    <row r="6554" spans="1:25" x14ac:dyDescent="0.2">
      <c r="A6554" t="s">
        <v>0</v>
      </c>
      <c r="B6554" t="s">
        <v>28328</v>
      </c>
      <c r="C6554" t="s">
        <v>297</v>
      </c>
      <c r="D6554" t="s">
        <v>28329</v>
      </c>
      <c r="E6554" t="s">
        <v>49</v>
      </c>
      <c r="F6554" t="s">
        <v>28330</v>
      </c>
      <c r="G6554" s="1">
        <v>45673</v>
      </c>
      <c r="H6554" s="1">
        <v>45665</v>
      </c>
      <c r="I6554" s="1">
        <v>45665</v>
      </c>
      <c r="J6554" s="1" t="s">
        <v>30630</v>
      </c>
      <c r="K6554" s="1"/>
      <c r="L6554" s="1">
        <v>45846</v>
      </c>
      <c r="M6554" s="1">
        <f>DATE(YEAR(H6554),MONTH(H6554)+6,DAY(H6554))</f>
        <v>45846</v>
      </c>
      <c r="N6554" t="s">
        <v>26</v>
      </c>
      <c r="O6554" t="s">
        <v>30623</v>
      </c>
      <c r="Q6554" t="s">
        <v>5</v>
      </c>
      <c r="R6554" t="s">
        <v>30620</v>
      </c>
      <c r="S6554" t="s">
        <v>25365</v>
      </c>
      <c r="T6554" t="s">
        <v>7</v>
      </c>
      <c r="U6554" t="s">
        <v>37</v>
      </c>
      <c r="V6554" t="s">
        <v>9</v>
      </c>
      <c r="W6554" t="s">
        <v>28331</v>
      </c>
      <c r="X6554" t="s">
        <v>28329</v>
      </c>
      <c r="Y6554" t="s">
        <v>31</v>
      </c>
    </row>
    <row r="6555" spans="1:25" x14ac:dyDescent="0.2">
      <c r="A6555" t="s">
        <v>0</v>
      </c>
      <c r="B6555" t="s">
        <v>5729</v>
      </c>
      <c r="C6555" t="s">
        <v>2404</v>
      </c>
      <c r="D6555" t="s">
        <v>5730</v>
      </c>
      <c r="E6555" t="s">
        <v>2</v>
      </c>
      <c r="F6555" t="s">
        <v>486</v>
      </c>
      <c r="G6555" s="1">
        <v>44778</v>
      </c>
      <c r="H6555" s="1">
        <v>44751</v>
      </c>
      <c r="I6555" s="1">
        <v>45330</v>
      </c>
      <c r="J6555" s="3" t="s">
        <v>30629</v>
      </c>
      <c r="K6555" s="1"/>
      <c r="L6555" s="1">
        <v>45847</v>
      </c>
      <c r="M6555" s="1">
        <f>DATE(YEAR(H6555)+3,MONTH(H6555),DAY(H6555))</f>
        <v>45847</v>
      </c>
      <c r="N6555" t="s">
        <v>89</v>
      </c>
      <c r="O6555" t="s">
        <v>30622</v>
      </c>
      <c r="Q6555" t="s">
        <v>5</v>
      </c>
      <c r="R6555" t="s">
        <v>30619</v>
      </c>
      <c r="S6555" t="s">
        <v>487</v>
      </c>
      <c r="T6555" t="s">
        <v>7</v>
      </c>
      <c r="U6555" t="s">
        <v>118</v>
      </c>
      <c r="V6555" t="s">
        <v>9</v>
      </c>
      <c r="W6555" t="s">
        <v>5731</v>
      </c>
      <c r="X6555" t="s">
        <v>5732</v>
      </c>
      <c r="Y6555" t="s">
        <v>91</v>
      </c>
    </row>
    <row r="6556" spans="1:25" x14ac:dyDescent="0.2">
      <c r="A6556" t="s">
        <v>0</v>
      </c>
      <c r="B6556" t="s">
        <v>25343</v>
      </c>
      <c r="C6556" t="s">
        <v>3010</v>
      </c>
      <c r="D6556" t="s">
        <v>25344</v>
      </c>
      <c r="E6556" t="s">
        <v>76</v>
      </c>
      <c r="F6556" t="s">
        <v>25345</v>
      </c>
      <c r="G6556" s="1">
        <v>45482</v>
      </c>
      <c r="H6556" s="1">
        <v>45482</v>
      </c>
      <c r="I6556" s="1">
        <v>45482</v>
      </c>
      <c r="J6556" s="1" t="s">
        <v>30630</v>
      </c>
      <c r="K6556" s="1"/>
      <c r="L6556" s="1">
        <v>45847</v>
      </c>
      <c r="M6556" s="1">
        <f t="shared" ref="M6556:M6562" si="262">DATE(YEAR(H6556)+1,MONTH(H6556),DAY(H6556))</f>
        <v>45847</v>
      </c>
      <c r="N6556" t="s">
        <v>26</v>
      </c>
      <c r="O6556" t="s">
        <v>30621</v>
      </c>
      <c r="Q6556" t="s">
        <v>5</v>
      </c>
      <c r="R6556" t="s">
        <v>30620</v>
      </c>
      <c r="S6556" t="s">
        <v>17375</v>
      </c>
      <c r="T6556" t="s">
        <v>7</v>
      </c>
      <c r="U6556" t="s">
        <v>37</v>
      </c>
      <c r="V6556" t="s">
        <v>9</v>
      </c>
      <c r="W6556" t="s">
        <v>25346</v>
      </c>
      <c r="X6556" t="s">
        <v>25347</v>
      </c>
      <c r="Y6556" t="s">
        <v>31</v>
      </c>
    </row>
    <row r="6557" spans="1:25" x14ac:dyDescent="0.2">
      <c r="A6557" t="s">
        <v>0</v>
      </c>
      <c r="B6557" t="s">
        <v>25354</v>
      </c>
      <c r="C6557" t="s">
        <v>25355</v>
      </c>
      <c r="D6557" t="s">
        <v>25356</v>
      </c>
      <c r="E6557" t="s">
        <v>11</v>
      </c>
      <c r="F6557" t="s">
        <v>909</v>
      </c>
      <c r="G6557" s="1">
        <v>45482</v>
      </c>
      <c r="H6557" s="1">
        <v>45482</v>
      </c>
      <c r="I6557" s="1">
        <v>45719</v>
      </c>
      <c r="J6557" s="3" t="s">
        <v>30629</v>
      </c>
      <c r="K6557" s="1"/>
      <c r="L6557" s="1">
        <v>45847</v>
      </c>
      <c r="M6557" s="1">
        <f t="shared" si="262"/>
        <v>45847</v>
      </c>
      <c r="N6557" t="s">
        <v>448</v>
      </c>
      <c r="O6557" t="s">
        <v>30621</v>
      </c>
      <c r="Q6557" t="s">
        <v>5</v>
      </c>
      <c r="R6557" t="s">
        <v>30619</v>
      </c>
      <c r="S6557" t="s">
        <v>179</v>
      </c>
      <c r="T6557" t="s">
        <v>7</v>
      </c>
      <c r="U6557" t="s">
        <v>8</v>
      </c>
      <c r="V6557" t="s">
        <v>14</v>
      </c>
      <c r="W6557" t="s">
        <v>25357</v>
      </c>
      <c r="X6557" t="s">
        <v>25356</v>
      </c>
      <c r="Y6557" t="s">
        <v>21</v>
      </c>
    </row>
    <row r="6558" spans="1:25" x14ac:dyDescent="0.2">
      <c r="A6558" t="s">
        <v>0</v>
      </c>
      <c r="B6558" t="s">
        <v>25362</v>
      </c>
      <c r="C6558" t="s">
        <v>1994</v>
      </c>
      <c r="D6558" t="s">
        <v>25363</v>
      </c>
      <c r="E6558" t="s">
        <v>49</v>
      </c>
      <c r="F6558" t="s">
        <v>1330</v>
      </c>
      <c r="G6558" s="1">
        <v>45482</v>
      </c>
      <c r="H6558" s="1">
        <v>45482</v>
      </c>
      <c r="I6558" s="1">
        <v>45806</v>
      </c>
      <c r="J6558" s="3" t="s">
        <v>30629</v>
      </c>
      <c r="K6558" s="1"/>
      <c r="L6558" s="1">
        <v>45666</v>
      </c>
      <c r="M6558" s="1">
        <f t="shared" si="262"/>
        <v>45847</v>
      </c>
      <c r="N6558" t="s">
        <v>36</v>
      </c>
      <c r="O6558" t="s">
        <v>30621</v>
      </c>
      <c r="Q6558" t="s">
        <v>5</v>
      </c>
      <c r="R6558" t="s">
        <v>30619</v>
      </c>
      <c r="S6558" t="s">
        <v>25364</v>
      </c>
      <c r="T6558" t="s">
        <v>7</v>
      </c>
      <c r="U6558" t="s">
        <v>37</v>
      </c>
      <c r="V6558" t="s">
        <v>14</v>
      </c>
      <c r="W6558" t="s">
        <v>20406</v>
      </c>
      <c r="X6558" t="s">
        <v>20407</v>
      </c>
      <c r="Y6558" t="s">
        <v>40</v>
      </c>
    </row>
    <row r="6559" spans="1:25" x14ac:dyDescent="0.2">
      <c r="A6559" t="s">
        <v>0</v>
      </c>
      <c r="B6559" t="s">
        <v>25421</v>
      </c>
      <c r="C6559" t="s">
        <v>6664</v>
      </c>
      <c r="D6559" t="s">
        <v>25422</v>
      </c>
      <c r="E6559" t="s">
        <v>76</v>
      </c>
      <c r="F6559" t="s">
        <v>2188</v>
      </c>
      <c r="G6559" s="1">
        <v>45482</v>
      </c>
      <c r="H6559" s="1">
        <v>45482</v>
      </c>
      <c r="I6559" s="1">
        <v>45777</v>
      </c>
      <c r="J6559" s="3" t="s">
        <v>30629</v>
      </c>
      <c r="K6559" s="1"/>
      <c r="L6559" s="1">
        <v>45847</v>
      </c>
      <c r="M6559" s="1">
        <f t="shared" si="262"/>
        <v>45847</v>
      </c>
      <c r="N6559" t="s">
        <v>89</v>
      </c>
      <c r="O6559" t="s">
        <v>30621</v>
      </c>
      <c r="Q6559" t="s">
        <v>5</v>
      </c>
      <c r="R6559" t="s">
        <v>30619</v>
      </c>
      <c r="S6559" t="s">
        <v>521</v>
      </c>
      <c r="T6559" t="s">
        <v>7</v>
      </c>
      <c r="U6559" t="s">
        <v>90</v>
      </c>
      <c r="V6559" t="s">
        <v>9</v>
      </c>
      <c r="W6559" t="s">
        <v>25423</v>
      </c>
      <c r="X6559" t="s">
        <v>25424</v>
      </c>
      <c r="Y6559" t="s">
        <v>91</v>
      </c>
    </row>
    <row r="6560" spans="1:25" x14ac:dyDescent="0.2">
      <c r="A6560" t="s">
        <v>0</v>
      </c>
      <c r="B6560" t="s">
        <v>26092</v>
      </c>
      <c r="C6560" t="s">
        <v>3627</v>
      </c>
      <c r="D6560" t="s">
        <v>26093</v>
      </c>
      <c r="E6560" t="s">
        <v>24</v>
      </c>
      <c r="F6560" t="s">
        <v>956</v>
      </c>
      <c r="G6560" s="1">
        <v>45492</v>
      </c>
      <c r="H6560" s="1">
        <v>45482</v>
      </c>
      <c r="I6560" s="1">
        <v>45738</v>
      </c>
      <c r="J6560" s="3" t="s">
        <v>30629</v>
      </c>
      <c r="K6560" s="1"/>
      <c r="L6560" s="1">
        <v>45847</v>
      </c>
      <c r="M6560" s="1">
        <f t="shared" si="262"/>
        <v>45847</v>
      </c>
      <c r="N6560" t="s">
        <v>4</v>
      </c>
      <c r="O6560" t="s">
        <v>30621</v>
      </c>
      <c r="Q6560" t="s">
        <v>5</v>
      </c>
      <c r="R6560" t="s">
        <v>30619</v>
      </c>
      <c r="S6560" t="s">
        <v>138</v>
      </c>
      <c r="T6560" t="s">
        <v>7</v>
      </c>
      <c r="U6560" t="s">
        <v>287</v>
      </c>
      <c r="V6560" t="s">
        <v>9</v>
      </c>
      <c r="W6560" t="s">
        <v>26094</v>
      </c>
      <c r="X6560" t="s">
        <v>26093</v>
      </c>
      <c r="Y6560" t="s">
        <v>10</v>
      </c>
    </row>
    <row r="6561" spans="1:25" x14ac:dyDescent="0.2">
      <c r="A6561" t="s">
        <v>0</v>
      </c>
      <c r="B6561" t="s">
        <v>26095</v>
      </c>
      <c r="C6561" t="s">
        <v>3627</v>
      </c>
      <c r="D6561" t="s">
        <v>26096</v>
      </c>
      <c r="E6561" t="s">
        <v>24</v>
      </c>
      <c r="F6561" t="s">
        <v>843</v>
      </c>
      <c r="G6561" s="1">
        <v>45492</v>
      </c>
      <c r="H6561" s="1">
        <v>45482</v>
      </c>
      <c r="I6561" s="1">
        <v>45738</v>
      </c>
      <c r="J6561" s="3" t="s">
        <v>30629</v>
      </c>
      <c r="K6561" s="1"/>
      <c r="L6561" s="1">
        <v>45574</v>
      </c>
      <c r="M6561" s="1">
        <f t="shared" si="262"/>
        <v>45847</v>
      </c>
      <c r="N6561" t="s">
        <v>4</v>
      </c>
      <c r="O6561" t="s">
        <v>30621</v>
      </c>
      <c r="Q6561" t="s">
        <v>5</v>
      </c>
      <c r="R6561" t="s">
        <v>30619</v>
      </c>
      <c r="S6561" t="s">
        <v>6137</v>
      </c>
      <c r="T6561" t="s">
        <v>7</v>
      </c>
      <c r="U6561" t="s">
        <v>638</v>
      </c>
      <c r="V6561" t="s">
        <v>9</v>
      </c>
      <c r="W6561" t="s">
        <v>26097</v>
      </c>
      <c r="X6561" t="s">
        <v>26096</v>
      </c>
      <c r="Y6561" t="s">
        <v>10</v>
      </c>
    </row>
    <row r="6562" spans="1:25" x14ac:dyDescent="0.2">
      <c r="A6562" t="s">
        <v>0</v>
      </c>
      <c r="B6562" t="s">
        <v>27603</v>
      </c>
      <c r="C6562" t="s">
        <v>5510</v>
      </c>
      <c r="D6562" t="s">
        <v>27604</v>
      </c>
      <c r="E6562" t="s">
        <v>18</v>
      </c>
      <c r="F6562" t="s">
        <v>3310</v>
      </c>
      <c r="G6562" s="1">
        <v>45531</v>
      </c>
      <c r="H6562" s="1">
        <v>45482</v>
      </c>
      <c r="I6562" s="1">
        <v>45779</v>
      </c>
      <c r="J6562" s="3" t="s">
        <v>30629</v>
      </c>
      <c r="K6562" s="1"/>
      <c r="L6562" s="1">
        <v>45847</v>
      </c>
      <c r="M6562" s="1">
        <f t="shared" si="262"/>
        <v>45847</v>
      </c>
      <c r="N6562" t="s">
        <v>4</v>
      </c>
      <c r="O6562" t="s">
        <v>30621</v>
      </c>
      <c r="Q6562" t="s">
        <v>5</v>
      </c>
      <c r="R6562" t="s">
        <v>30619</v>
      </c>
      <c r="S6562" t="s">
        <v>255</v>
      </c>
      <c r="T6562" t="s">
        <v>7</v>
      </c>
      <c r="U6562" t="s">
        <v>8</v>
      </c>
      <c r="V6562" t="s">
        <v>9</v>
      </c>
      <c r="W6562" t="s">
        <v>27605</v>
      </c>
      <c r="X6562" t="s">
        <v>27604</v>
      </c>
      <c r="Y6562" t="s">
        <v>10</v>
      </c>
    </row>
    <row r="6563" spans="1:25" x14ac:dyDescent="0.2">
      <c r="A6563" t="s">
        <v>0</v>
      </c>
      <c r="B6563" t="s">
        <v>5587</v>
      </c>
      <c r="C6563" t="s">
        <v>454</v>
      </c>
      <c r="D6563" t="s">
        <v>5588</v>
      </c>
      <c r="E6563" t="s">
        <v>11</v>
      </c>
      <c r="F6563" t="s">
        <v>5144</v>
      </c>
      <c r="G6563" s="1">
        <v>44757</v>
      </c>
      <c r="H6563" s="1">
        <v>44752</v>
      </c>
      <c r="I6563" s="1">
        <v>45150</v>
      </c>
      <c r="J6563" s="3" t="s">
        <v>30629</v>
      </c>
      <c r="K6563" s="1"/>
      <c r="L6563" s="1">
        <v>45848</v>
      </c>
      <c r="M6563" s="1">
        <f>DATE(YEAR(H6563)+3,MONTH(H6563),DAY(H6563))</f>
        <v>45848</v>
      </c>
      <c r="N6563" t="s">
        <v>89</v>
      </c>
      <c r="O6563" t="s">
        <v>30622</v>
      </c>
      <c r="Q6563" t="s">
        <v>5</v>
      </c>
      <c r="R6563" t="s">
        <v>30619</v>
      </c>
      <c r="S6563" t="s">
        <v>654</v>
      </c>
      <c r="T6563" t="s">
        <v>549</v>
      </c>
      <c r="U6563" t="s">
        <v>118</v>
      </c>
      <c r="V6563" t="s">
        <v>9</v>
      </c>
      <c r="W6563" t="s">
        <v>5589</v>
      </c>
      <c r="X6563" t="s">
        <v>5590</v>
      </c>
      <c r="Y6563" t="s">
        <v>91</v>
      </c>
    </row>
    <row r="6564" spans="1:25" x14ac:dyDescent="0.2">
      <c r="A6564" t="s">
        <v>0</v>
      </c>
      <c r="B6564" t="s">
        <v>25480</v>
      </c>
      <c r="C6564" t="s">
        <v>25481</v>
      </c>
      <c r="D6564" t="s">
        <v>25482</v>
      </c>
      <c r="E6564" t="s">
        <v>18</v>
      </c>
      <c r="F6564" t="s">
        <v>2146</v>
      </c>
      <c r="G6564" s="1">
        <v>45483</v>
      </c>
      <c r="H6564" s="1">
        <v>45483</v>
      </c>
      <c r="I6564" s="1">
        <v>45483</v>
      </c>
      <c r="J6564" s="1" t="s">
        <v>30630</v>
      </c>
      <c r="K6564" s="1"/>
      <c r="L6564" s="1">
        <v>45667</v>
      </c>
      <c r="M6564" s="1">
        <f t="shared" ref="M6564:M6568" si="263">DATE(YEAR(H6564)+1,MONTH(H6564),DAY(H6564))</f>
        <v>45848</v>
      </c>
      <c r="N6564" t="s">
        <v>4</v>
      </c>
      <c r="O6564" t="s">
        <v>30621</v>
      </c>
      <c r="Q6564" t="s">
        <v>5</v>
      </c>
      <c r="R6564" t="s">
        <v>30620</v>
      </c>
      <c r="S6564" t="s">
        <v>15649</v>
      </c>
      <c r="T6564" t="s">
        <v>7</v>
      </c>
      <c r="U6564" t="s">
        <v>287</v>
      </c>
      <c r="V6564" t="s">
        <v>9</v>
      </c>
      <c r="W6564" t="s">
        <v>25483</v>
      </c>
      <c r="X6564" t="s">
        <v>25482</v>
      </c>
      <c r="Y6564" t="s">
        <v>10</v>
      </c>
    </row>
    <row r="6565" spans="1:25" x14ac:dyDescent="0.2">
      <c r="A6565" t="s">
        <v>0</v>
      </c>
      <c r="B6565" t="s">
        <v>25484</v>
      </c>
      <c r="C6565" t="s">
        <v>630</v>
      </c>
      <c r="D6565" t="s">
        <v>25485</v>
      </c>
      <c r="E6565" t="s">
        <v>11</v>
      </c>
      <c r="F6565" t="s">
        <v>455</v>
      </c>
      <c r="G6565" s="1">
        <v>45483</v>
      </c>
      <c r="H6565" s="1">
        <v>45483</v>
      </c>
      <c r="I6565" s="1">
        <v>45483</v>
      </c>
      <c r="J6565" s="1" t="s">
        <v>30630</v>
      </c>
      <c r="K6565" s="1"/>
      <c r="L6565" s="1">
        <v>45848</v>
      </c>
      <c r="M6565" s="1">
        <f t="shared" si="263"/>
        <v>45848</v>
      </c>
      <c r="N6565" t="s">
        <v>63</v>
      </c>
      <c r="O6565" t="s">
        <v>30621</v>
      </c>
      <c r="Q6565" t="s">
        <v>5</v>
      </c>
      <c r="R6565" t="s">
        <v>30620</v>
      </c>
      <c r="S6565" t="s">
        <v>11744</v>
      </c>
      <c r="T6565" t="s">
        <v>64</v>
      </c>
      <c r="U6565" t="s">
        <v>65</v>
      </c>
      <c r="V6565" t="s">
        <v>111</v>
      </c>
      <c r="W6565" t="s">
        <v>41</v>
      </c>
      <c r="X6565" t="s">
        <v>41</v>
      </c>
      <c r="Y6565" t="s">
        <v>41</v>
      </c>
    </row>
    <row r="6566" spans="1:25" x14ac:dyDescent="0.2">
      <c r="A6566" t="s">
        <v>0</v>
      </c>
      <c r="B6566" t="s">
        <v>25486</v>
      </c>
      <c r="C6566" t="s">
        <v>25487</v>
      </c>
      <c r="D6566" t="s">
        <v>25488</v>
      </c>
      <c r="E6566" t="s">
        <v>11</v>
      </c>
      <c r="F6566" t="s">
        <v>970</v>
      </c>
      <c r="G6566" s="1">
        <v>45483</v>
      </c>
      <c r="H6566" s="1">
        <v>45483</v>
      </c>
      <c r="I6566" s="1">
        <v>45759</v>
      </c>
      <c r="J6566" s="3" t="s">
        <v>30629</v>
      </c>
      <c r="K6566" s="1"/>
      <c r="L6566" s="1">
        <v>45848</v>
      </c>
      <c r="M6566" s="1">
        <f t="shared" si="263"/>
        <v>45848</v>
      </c>
      <c r="N6566" t="s">
        <v>448</v>
      </c>
      <c r="O6566" t="s">
        <v>30621</v>
      </c>
      <c r="Q6566" t="s">
        <v>5</v>
      </c>
      <c r="R6566" t="s">
        <v>30619</v>
      </c>
      <c r="S6566" t="s">
        <v>1941</v>
      </c>
      <c r="T6566" t="s">
        <v>7</v>
      </c>
      <c r="U6566" t="s">
        <v>8</v>
      </c>
      <c r="V6566" t="s">
        <v>14</v>
      </c>
      <c r="W6566" t="s">
        <v>25489</v>
      </c>
      <c r="X6566" t="s">
        <v>25488</v>
      </c>
      <c r="Y6566" t="s">
        <v>21</v>
      </c>
    </row>
    <row r="6567" spans="1:25" x14ac:dyDescent="0.2">
      <c r="A6567" t="s">
        <v>0</v>
      </c>
      <c r="B6567" t="s">
        <v>25494</v>
      </c>
      <c r="C6567" t="s">
        <v>3088</v>
      </c>
      <c r="D6567" t="s">
        <v>25495</v>
      </c>
      <c r="E6567" t="s">
        <v>2</v>
      </c>
      <c r="F6567" t="s">
        <v>3</v>
      </c>
      <c r="G6567" s="1">
        <v>45484</v>
      </c>
      <c r="H6567" s="1">
        <v>45483</v>
      </c>
      <c r="I6567" s="1">
        <v>45483</v>
      </c>
      <c r="J6567" s="1" t="s">
        <v>30630</v>
      </c>
      <c r="K6567" s="1"/>
      <c r="L6567" s="1">
        <v>45848</v>
      </c>
      <c r="M6567" s="1">
        <f t="shared" si="263"/>
        <v>45848</v>
      </c>
      <c r="N6567" t="s">
        <v>448</v>
      </c>
      <c r="O6567" t="s">
        <v>30621</v>
      </c>
      <c r="Q6567" t="s">
        <v>5</v>
      </c>
      <c r="R6567" t="s">
        <v>30620</v>
      </c>
      <c r="S6567" t="s">
        <v>7200</v>
      </c>
      <c r="T6567" t="s">
        <v>327</v>
      </c>
      <c r="U6567" t="s">
        <v>8</v>
      </c>
      <c r="V6567" t="s">
        <v>14</v>
      </c>
      <c r="W6567" t="s">
        <v>25496</v>
      </c>
      <c r="X6567" t="s">
        <v>25495</v>
      </c>
      <c r="Y6567" t="s">
        <v>21</v>
      </c>
    </row>
    <row r="6568" spans="1:25" x14ac:dyDescent="0.2">
      <c r="A6568" t="s">
        <v>0</v>
      </c>
      <c r="B6568" t="s">
        <v>27614</v>
      </c>
      <c r="C6568" t="s">
        <v>27615</v>
      </c>
      <c r="D6568" t="s">
        <v>27616</v>
      </c>
      <c r="E6568" t="s">
        <v>52</v>
      </c>
      <c r="F6568" t="s">
        <v>5047</v>
      </c>
      <c r="G6568" s="1">
        <v>45532</v>
      </c>
      <c r="H6568" s="1">
        <v>45483</v>
      </c>
      <c r="I6568" s="1">
        <v>45483</v>
      </c>
      <c r="J6568" s="1" t="s">
        <v>30630</v>
      </c>
      <c r="K6568" s="1"/>
      <c r="L6568" s="1">
        <v>45848</v>
      </c>
      <c r="M6568" s="1">
        <f t="shared" si="263"/>
        <v>45848</v>
      </c>
      <c r="N6568" t="s">
        <v>788</v>
      </c>
      <c r="O6568" t="s">
        <v>30621</v>
      </c>
      <c r="Q6568" t="s">
        <v>5</v>
      </c>
      <c r="R6568" t="s">
        <v>30620</v>
      </c>
      <c r="S6568" t="s">
        <v>6327</v>
      </c>
      <c r="T6568" t="s">
        <v>7</v>
      </c>
      <c r="U6568" t="s">
        <v>37</v>
      </c>
      <c r="V6568" t="s">
        <v>14</v>
      </c>
      <c r="W6568" t="s">
        <v>27617</v>
      </c>
      <c r="X6568" t="s">
        <v>27618</v>
      </c>
      <c r="Y6568" t="s">
        <v>40</v>
      </c>
    </row>
    <row r="6569" spans="1:25" x14ac:dyDescent="0.2">
      <c r="A6569" t="s">
        <v>0</v>
      </c>
      <c r="B6569" t="s">
        <v>5738</v>
      </c>
      <c r="C6569" t="s">
        <v>454</v>
      </c>
      <c r="D6569" t="s">
        <v>5739</v>
      </c>
      <c r="E6569" t="s">
        <v>11</v>
      </c>
      <c r="F6569" t="s">
        <v>716</v>
      </c>
      <c r="G6569" s="1">
        <v>44782</v>
      </c>
      <c r="H6569" s="1">
        <v>44753</v>
      </c>
      <c r="I6569" s="1">
        <v>45258</v>
      </c>
      <c r="J6569" s="3" t="s">
        <v>30629</v>
      </c>
      <c r="K6569" s="1"/>
      <c r="L6569" s="1">
        <v>45849</v>
      </c>
      <c r="M6569" s="1">
        <f>DATE(YEAR(H6569)+3,MONTH(H6569),DAY(H6569))</f>
        <v>45849</v>
      </c>
      <c r="N6569" t="s">
        <v>89</v>
      </c>
      <c r="O6569" t="s">
        <v>30622</v>
      </c>
      <c r="Q6569" t="s">
        <v>5</v>
      </c>
      <c r="R6569" t="s">
        <v>30619</v>
      </c>
      <c r="S6569" t="s">
        <v>255</v>
      </c>
      <c r="T6569" t="s">
        <v>7</v>
      </c>
      <c r="U6569" t="s">
        <v>90</v>
      </c>
      <c r="V6569" t="s">
        <v>9</v>
      </c>
      <c r="W6569" t="s">
        <v>5740</v>
      </c>
      <c r="X6569" t="s">
        <v>5741</v>
      </c>
      <c r="Y6569" t="s">
        <v>91</v>
      </c>
    </row>
    <row r="6570" spans="1:25" x14ac:dyDescent="0.2">
      <c r="A6570" t="s">
        <v>0</v>
      </c>
      <c r="B6570" t="s">
        <v>25501</v>
      </c>
      <c r="C6570" t="s">
        <v>719</v>
      </c>
      <c r="D6570" t="s">
        <v>25502</v>
      </c>
      <c r="E6570" t="s">
        <v>24</v>
      </c>
      <c r="F6570" t="s">
        <v>809</v>
      </c>
      <c r="G6570" s="1">
        <v>45484</v>
      </c>
      <c r="H6570" s="1">
        <v>45484</v>
      </c>
      <c r="I6570" s="1">
        <v>45484</v>
      </c>
      <c r="J6570" s="1" t="s">
        <v>30630</v>
      </c>
      <c r="K6570" s="1"/>
      <c r="L6570" s="1">
        <v>45849</v>
      </c>
      <c r="M6570" s="1">
        <f>L6570</f>
        <v>45849</v>
      </c>
      <c r="N6570" t="s">
        <v>448</v>
      </c>
      <c r="O6570" t="s">
        <v>30623</v>
      </c>
      <c r="P6570" t="s">
        <v>30625</v>
      </c>
      <c r="Q6570" t="s">
        <v>5</v>
      </c>
      <c r="R6570" t="s">
        <v>30620</v>
      </c>
      <c r="S6570" t="s">
        <v>25503</v>
      </c>
      <c r="T6570" t="s">
        <v>7</v>
      </c>
      <c r="U6570" t="s">
        <v>8</v>
      </c>
      <c r="V6570" t="s">
        <v>14</v>
      </c>
      <c r="W6570" t="s">
        <v>25492</v>
      </c>
      <c r="X6570" t="s">
        <v>25493</v>
      </c>
      <c r="Y6570" t="s">
        <v>21</v>
      </c>
    </row>
    <row r="6571" spans="1:25" x14ac:dyDescent="0.2">
      <c r="A6571" t="s">
        <v>0</v>
      </c>
      <c r="B6571" t="s">
        <v>26615</v>
      </c>
      <c r="C6571" t="s">
        <v>134</v>
      </c>
      <c r="D6571" t="s">
        <v>26616</v>
      </c>
      <c r="E6571" t="s">
        <v>11</v>
      </c>
      <c r="F6571" t="s">
        <v>6725</v>
      </c>
      <c r="G6571" s="1">
        <v>45504</v>
      </c>
      <c r="H6571" s="1">
        <v>45484</v>
      </c>
      <c r="I6571" s="1">
        <v>45771</v>
      </c>
      <c r="J6571" s="3" t="s">
        <v>30629</v>
      </c>
      <c r="K6571" s="1"/>
      <c r="L6571" s="1">
        <v>45849</v>
      </c>
      <c r="M6571" s="1">
        <f>DATE(YEAR(H6571)+1,MONTH(H6571),DAY(H6571))</f>
        <v>45849</v>
      </c>
      <c r="N6571" t="s">
        <v>45</v>
      </c>
      <c r="O6571" t="s">
        <v>30621</v>
      </c>
      <c r="Q6571" t="s">
        <v>5</v>
      </c>
      <c r="R6571" t="s">
        <v>30619</v>
      </c>
      <c r="S6571" t="s">
        <v>598</v>
      </c>
      <c r="T6571" t="s">
        <v>46</v>
      </c>
      <c r="U6571" t="s">
        <v>47</v>
      </c>
      <c r="V6571" t="s">
        <v>9</v>
      </c>
      <c r="W6571" t="s">
        <v>26617</v>
      </c>
      <c r="X6571" t="s">
        <v>26616</v>
      </c>
      <c r="Y6571" t="s">
        <v>48</v>
      </c>
    </row>
    <row r="6572" spans="1:25" x14ac:dyDescent="0.2">
      <c r="A6572" t="s">
        <v>0</v>
      </c>
      <c r="B6572" t="s">
        <v>5591</v>
      </c>
      <c r="C6572" t="s">
        <v>5592</v>
      </c>
      <c r="D6572" t="s">
        <v>5593</v>
      </c>
      <c r="E6572" t="s">
        <v>11</v>
      </c>
      <c r="F6572" t="s">
        <v>1719</v>
      </c>
      <c r="G6572" s="1">
        <v>44757</v>
      </c>
      <c r="H6572" s="1">
        <v>44754</v>
      </c>
      <c r="I6572" s="1">
        <v>45160</v>
      </c>
      <c r="J6572" s="3" t="s">
        <v>30629</v>
      </c>
      <c r="K6572" s="1"/>
      <c r="L6572" s="1">
        <v>45850</v>
      </c>
      <c r="M6572" s="1">
        <f>DATE(YEAR(H6572)+3,MONTH(H6572),DAY(H6572))</f>
        <v>45850</v>
      </c>
      <c r="N6572" t="s">
        <v>26</v>
      </c>
      <c r="O6572" t="s">
        <v>30622</v>
      </c>
      <c r="Q6572" t="s">
        <v>5</v>
      </c>
      <c r="R6572" t="s">
        <v>30619</v>
      </c>
      <c r="S6572" t="s">
        <v>243</v>
      </c>
      <c r="T6572" t="s">
        <v>7</v>
      </c>
      <c r="U6572" t="s">
        <v>160</v>
      </c>
      <c r="V6572" t="s">
        <v>9</v>
      </c>
      <c r="W6572" t="s">
        <v>5594</v>
      </c>
      <c r="X6572" t="s">
        <v>5595</v>
      </c>
      <c r="Y6572" t="s">
        <v>31</v>
      </c>
    </row>
    <row r="6573" spans="1:25" x14ac:dyDescent="0.2">
      <c r="A6573" t="s">
        <v>0</v>
      </c>
      <c r="B6573" t="s">
        <v>5596</v>
      </c>
      <c r="C6573" t="s">
        <v>5597</v>
      </c>
      <c r="D6573" t="s">
        <v>5598</v>
      </c>
      <c r="E6573" t="s">
        <v>11</v>
      </c>
      <c r="F6573" t="s">
        <v>1719</v>
      </c>
      <c r="G6573" s="1">
        <v>44757</v>
      </c>
      <c r="H6573" s="1">
        <v>44754</v>
      </c>
      <c r="I6573" s="1">
        <v>45160</v>
      </c>
      <c r="J6573" s="3" t="s">
        <v>30629</v>
      </c>
      <c r="K6573" s="1"/>
      <c r="L6573" s="1">
        <v>45850</v>
      </c>
      <c r="M6573" s="1">
        <f>DATE(YEAR(H6573)+3,MONTH(H6573),DAY(H6573))</f>
        <v>45850</v>
      </c>
      <c r="N6573" t="s">
        <v>26</v>
      </c>
      <c r="O6573" t="s">
        <v>30622</v>
      </c>
      <c r="Q6573" t="s">
        <v>5</v>
      </c>
      <c r="R6573" t="s">
        <v>30619</v>
      </c>
      <c r="S6573" t="s">
        <v>243</v>
      </c>
      <c r="T6573" t="s">
        <v>7</v>
      </c>
      <c r="U6573" t="s">
        <v>160</v>
      </c>
      <c r="V6573" t="s">
        <v>9</v>
      </c>
      <c r="W6573" t="s">
        <v>5599</v>
      </c>
      <c r="X6573" t="s">
        <v>5600</v>
      </c>
      <c r="Y6573" t="s">
        <v>31</v>
      </c>
    </row>
    <row r="6574" spans="1:25" x14ac:dyDescent="0.2">
      <c r="A6574" t="s">
        <v>0</v>
      </c>
      <c r="B6574" t="s">
        <v>5601</v>
      </c>
      <c r="C6574" t="s">
        <v>5602</v>
      </c>
      <c r="D6574" t="s">
        <v>5603</v>
      </c>
      <c r="E6574" t="s">
        <v>11</v>
      </c>
      <c r="F6574" t="s">
        <v>1719</v>
      </c>
      <c r="G6574" s="1">
        <v>44757</v>
      </c>
      <c r="H6574" s="1">
        <v>44754</v>
      </c>
      <c r="I6574" s="1">
        <v>45160</v>
      </c>
      <c r="J6574" s="3" t="s">
        <v>30629</v>
      </c>
      <c r="K6574" s="1"/>
      <c r="L6574" s="1">
        <v>45850</v>
      </c>
      <c r="M6574" s="1">
        <f>DATE(YEAR(H6574)+3,MONTH(H6574),DAY(H6574))</f>
        <v>45850</v>
      </c>
      <c r="N6574" t="s">
        <v>26</v>
      </c>
      <c r="O6574" t="s">
        <v>30622</v>
      </c>
      <c r="Q6574" t="s">
        <v>5</v>
      </c>
      <c r="R6574" t="s">
        <v>30619</v>
      </c>
      <c r="S6574" t="s">
        <v>243</v>
      </c>
      <c r="T6574" t="s">
        <v>7</v>
      </c>
      <c r="U6574" t="s">
        <v>160</v>
      </c>
      <c r="V6574" t="s">
        <v>9</v>
      </c>
      <c r="W6574" t="s">
        <v>5604</v>
      </c>
      <c r="X6574" t="s">
        <v>5605</v>
      </c>
      <c r="Y6574" t="s">
        <v>31</v>
      </c>
    </row>
    <row r="6575" spans="1:25" x14ac:dyDescent="0.2">
      <c r="A6575" t="s">
        <v>0</v>
      </c>
      <c r="B6575" t="s">
        <v>5608</v>
      </c>
      <c r="C6575" t="s">
        <v>3232</v>
      </c>
      <c r="D6575" t="s">
        <v>5609</v>
      </c>
      <c r="E6575" t="s">
        <v>18</v>
      </c>
      <c r="F6575" t="s">
        <v>4475</v>
      </c>
      <c r="G6575" s="1">
        <v>44757</v>
      </c>
      <c r="H6575" s="1">
        <v>44754</v>
      </c>
      <c r="I6575" s="1">
        <v>45158</v>
      </c>
      <c r="J6575" s="3" t="s">
        <v>30629</v>
      </c>
      <c r="K6575" s="1"/>
      <c r="L6575" s="1">
        <v>45850</v>
      </c>
      <c r="M6575" s="1">
        <f>DATE(YEAR(H6575)+3,MONTH(H6575),DAY(H6575))</f>
        <v>45850</v>
      </c>
      <c r="N6575" t="s">
        <v>4</v>
      </c>
      <c r="O6575" t="s">
        <v>30624</v>
      </c>
      <c r="Q6575" t="s">
        <v>5</v>
      </c>
      <c r="R6575" t="s">
        <v>30619</v>
      </c>
      <c r="S6575" t="s">
        <v>1140</v>
      </c>
      <c r="T6575" t="s">
        <v>7</v>
      </c>
      <c r="U6575" t="s">
        <v>97</v>
      </c>
      <c r="V6575" t="s">
        <v>9</v>
      </c>
      <c r="W6575" t="s">
        <v>5610</v>
      </c>
      <c r="X6575" t="s">
        <v>5611</v>
      </c>
      <c r="Y6575" t="s">
        <v>10</v>
      </c>
    </row>
    <row r="6576" spans="1:25" x14ac:dyDescent="0.2">
      <c r="A6576" t="s">
        <v>0</v>
      </c>
      <c r="B6576" t="s">
        <v>25588</v>
      </c>
      <c r="C6576" t="s">
        <v>6412</v>
      </c>
      <c r="D6576" t="s">
        <v>25589</v>
      </c>
      <c r="E6576" t="s">
        <v>11</v>
      </c>
      <c r="F6576" t="s">
        <v>3037</v>
      </c>
      <c r="G6576" s="1">
        <v>45485</v>
      </c>
      <c r="H6576" s="1">
        <v>45485</v>
      </c>
      <c r="I6576" s="1">
        <v>45826</v>
      </c>
      <c r="J6576" s="3" t="s">
        <v>30629</v>
      </c>
      <c r="K6576" s="1"/>
      <c r="L6576" s="1">
        <v>45850</v>
      </c>
      <c r="M6576" s="1">
        <f>DATE(YEAR(H6576)+1,MONTH(H6576),DAY(H6576))</f>
        <v>45850</v>
      </c>
      <c r="N6576" t="s">
        <v>4</v>
      </c>
      <c r="O6576" t="s">
        <v>30621</v>
      </c>
      <c r="Q6576" t="s">
        <v>5</v>
      </c>
      <c r="R6576" t="s">
        <v>30619</v>
      </c>
      <c r="S6576" t="s">
        <v>686</v>
      </c>
      <c r="T6576" t="s">
        <v>28</v>
      </c>
      <c r="U6576" t="s">
        <v>126</v>
      </c>
      <c r="V6576" t="s">
        <v>30</v>
      </c>
      <c r="W6576" t="s">
        <v>25590</v>
      </c>
      <c r="X6576" t="s">
        <v>25589</v>
      </c>
      <c r="Y6576" t="s">
        <v>10</v>
      </c>
    </row>
    <row r="6577" spans="1:25" x14ac:dyDescent="0.2">
      <c r="A6577" t="s">
        <v>0</v>
      </c>
      <c r="B6577" t="s">
        <v>25716</v>
      </c>
      <c r="C6577" t="s">
        <v>1511</v>
      </c>
      <c r="D6577" t="s">
        <v>25717</v>
      </c>
      <c r="E6577" t="s">
        <v>105</v>
      </c>
      <c r="F6577" t="s">
        <v>984</v>
      </c>
      <c r="G6577" s="1">
        <v>45485</v>
      </c>
      <c r="H6577" s="1">
        <v>45485</v>
      </c>
      <c r="I6577" s="1">
        <v>45667</v>
      </c>
      <c r="J6577" s="3" t="s">
        <v>30629</v>
      </c>
      <c r="K6577" s="1"/>
      <c r="L6577" s="1">
        <v>45850</v>
      </c>
      <c r="M6577" s="1">
        <f>DATE(YEAR(H6577)+1,MONTH(H6577),DAY(H6577))</f>
        <v>45850</v>
      </c>
      <c r="N6577" t="s">
        <v>448</v>
      </c>
      <c r="O6577" t="s">
        <v>30621</v>
      </c>
      <c r="Q6577" t="s">
        <v>5</v>
      </c>
      <c r="R6577" t="s">
        <v>30619</v>
      </c>
      <c r="S6577" t="s">
        <v>6</v>
      </c>
      <c r="T6577" t="s">
        <v>7</v>
      </c>
      <c r="U6577" t="s">
        <v>8</v>
      </c>
      <c r="V6577" t="s">
        <v>14</v>
      </c>
      <c r="W6577" t="s">
        <v>25718</v>
      </c>
      <c r="X6577" t="s">
        <v>25719</v>
      </c>
      <c r="Y6577" t="s">
        <v>21</v>
      </c>
    </row>
    <row r="6578" spans="1:25" x14ac:dyDescent="0.2">
      <c r="A6578" t="s">
        <v>0</v>
      </c>
      <c r="B6578" t="s">
        <v>5559</v>
      </c>
      <c r="C6578" t="s">
        <v>1066</v>
      </c>
      <c r="D6578" t="s">
        <v>5560</v>
      </c>
      <c r="E6578" t="s">
        <v>11</v>
      </c>
      <c r="F6578" t="s">
        <v>5144</v>
      </c>
      <c r="G6578" s="1">
        <v>44756</v>
      </c>
      <c r="H6578" s="1">
        <v>44755</v>
      </c>
      <c r="I6578" s="1">
        <v>45411</v>
      </c>
      <c r="J6578" s="3" t="s">
        <v>30629</v>
      </c>
      <c r="K6578" s="1"/>
      <c r="L6578" s="1">
        <v>45851</v>
      </c>
      <c r="M6578" s="1">
        <f>DATE(YEAR(H6578)+3,MONTH(H6578),DAY(H6578))</f>
        <v>45851</v>
      </c>
      <c r="N6578" t="s">
        <v>89</v>
      </c>
      <c r="O6578" t="s">
        <v>30622</v>
      </c>
      <c r="Q6578" t="s">
        <v>5</v>
      </c>
      <c r="R6578" t="s">
        <v>30619</v>
      </c>
      <c r="S6578" t="s">
        <v>5561</v>
      </c>
      <c r="T6578" t="s">
        <v>7</v>
      </c>
      <c r="U6578" t="s">
        <v>90</v>
      </c>
      <c r="V6578" t="s">
        <v>9</v>
      </c>
      <c r="W6578" t="s">
        <v>5562</v>
      </c>
      <c r="X6578" t="s">
        <v>5560</v>
      </c>
      <c r="Y6578" t="s">
        <v>91</v>
      </c>
    </row>
    <row r="6579" spans="1:25" x14ac:dyDescent="0.2">
      <c r="A6579" t="s">
        <v>0</v>
      </c>
      <c r="B6579" t="s">
        <v>5643</v>
      </c>
      <c r="C6579" t="s">
        <v>5644</v>
      </c>
      <c r="D6579" t="s">
        <v>5645</v>
      </c>
      <c r="E6579" t="s">
        <v>18</v>
      </c>
      <c r="F6579" t="s">
        <v>2553</v>
      </c>
      <c r="G6579" s="1">
        <v>44761</v>
      </c>
      <c r="H6579" s="1">
        <v>44755</v>
      </c>
      <c r="I6579" s="1">
        <v>45268</v>
      </c>
      <c r="J6579" s="3" t="s">
        <v>30629</v>
      </c>
      <c r="K6579" s="1"/>
      <c r="L6579" s="1">
        <v>45851</v>
      </c>
      <c r="M6579" s="1">
        <f>DATE(YEAR(H6579)+3,MONTH(H6579),DAY(H6579))</f>
        <v>45851</v>
      </c>
      <c r="N6579" t="s">
        <v>63</v>
      </c>
      <c r="O6579" t="s">
        <v>30622</v>
      </c>
      <c r="Q6579" t="s">
        <v>5</v>
      </c>
      <c r="R6579" t="s">
        <v>30619</v>
      </c>
      <c r="S6579" t="s">
        <v>3892</v>
      </c>
      <c r="T6579" t="s">
        <v>64</v>
      </c>
      <c r="U6579" t="s">
        <v>119</v>
      </c>
      <c r="V6579" t="s">
        <v>120</v>
      </c>
      <c r="W6579" t="s">
        <v>41</v>
      </c>
      <c r="X6579" t="s">
        <v>41</v>
      </c>
      <c r="Y6579" t="s">
        <v>41</v>
      </c>
    </row>
    <row r="6580" spans="1:25" x14ac:dyDescent="0.2">
      <c r="A6580" t="s">
        <v>0</v>
      </c>
      <c r="B6580" t="s">
        <v>5754</v>
      </c>
      <c r="C6580" t="s">
        <v>1569</v>
      </c>
      <c r="D6580" t="s">
        <v>5755</v>
      </c>
      <c r="E6580" t="s">
        <v>11</v>
      </c>
      <c r="F6580" t="s">
        <v>4217</v>
      </c>
      <c r="G6580" s="1">
        <v>44783</v>
      </c>
      <c r="H6580" s="1">
        <v>44757</v>
      </c>
      <c r="I6580" s="1">
        <v>45157</v>
      </c>
      <c r="J6580" s="3" t="s">
        <v>30629</v>
      </c>
      <c r="K6580" s="1"/>
      <c r="L6580" s="1">
        <v>45853</v>
      </c>
      <c r="M6580" s="1">
        <f>DATE(YEAR(H6580)+3,MONTH(H6580),DAY(H6580))</f>
        <v>45853</v>
      </c>
      <c r="N6580" t="s">
        <v>89</v>
      </c>
      <c r="O6580" t="s">
        <v>30624</v>
      </c>
      <c r="Q6580" t="s">
        <v>5</v>
      </c>
      <c r="R6580" t="s">
        <v>30619</v>
      </c>
      <c r="S6580" t="s">
        <v>1493</v>
      </c>
      <c r="T6580" t="s">
        <v>549</v>
      </c>
      <c r="U6580" t="s">
        <v>118</v>
      </c>
      <c r="V6580" t="s">
        <v>9</v>
      </c>
      <c r="W6580" t="s">
        <v>5756</v>
      </c>
      <c r="X6580" t="s">
        <v>5757</v>
      </c>
      <c r="Y6580" t="s">
        <v>91</v>
      </c>
    </row>
    <row r="6581" spans="1:25" x14ac:dyDescent="0.2">
      <c r="A6581" t="s">
        <v>0</v>
      </c>
      <c r="B6581" t="s">
        <v>25720</v>
      </c>
      <c r="C6581" t="s">
        <v>25721</v>
      </c>
      <c r="D6581" t="s">
        <v>25722</v>
      </c>
      <c r="E6581" t="s">
        <v>11</v>
      </c>
      <c r="F6581" t="s">
        <v>312</v>
      </c>
      <c r="G6581" s="1">
        <v>45488</v>
      </c>
      <c r="H6581" s="1">
        <v>45488</v>
      </c>
      <c r="I6581" s="1">
        <v>45775</v>
      </c>
      <c r="J6581" s="3" t="s">
        <v>30629</v>
      </c>
      <c r="K6581" s="1"/>
      <c r="L6581" s="1">
        <v>45853</v>
      </c>
      <c r="M6581" s="1">
        <f t="shared" ref="M6581:M6589" si="264">DATE(YEAR(H6581)+1,MONTH(H6581),DAY(H6581))</f>
        <v>45853</v>
      </c>
      <c r="N6581" t="s">
        <v>448</v>
      </c>
      <c r="O6581" t="s">
        <v>30621</v>
      </c>
      <c r="Q6581" t="s">
        <v>5</v>
      </c>
      <c r="R6581" t="s">
        <v>30619</v>
      </c>
      <c r="S6581" t="s">
        <v>951</v>
      </c>
      <c r="T6581" t="s">
        <v>7</v>
      </c>
      <c r="U6581" t="s">
        <v>8</v>
      </c>
      <c r="V6581" t="s">
        <v>14</v>
      </c>
      <c r="W6581" t="s">
        <v>25723</v>
      </c>
      <c r="X6581" t="s">
        <v>25722</v>
      </c>
      <c r="Y6581" t="s">
        <v>21</v>
      </c>
    </row>
    <row r="6582" spans="1:25" x14ac:dyDescent="0.2">
      <c r="A6582" t="s">
        <v>0</v>
      </c>
      <c r="B6582" t="s">
        <v>25724</v>
      </c>
      <c r="C6582" t="s">
        <v>6455</v>
      </c>
      <c r="D6582" t="s">
        <v>25725</v>
      </c>
      <c r="E6582" t="s">
        <v>11</v>
      </c>
      <c r="F6582" t="s">
        <v>1920</v>
      </c>
      <c r="G6582" s="1">
        <v>45488</v>
      </c>
      <c r="H6582" s="1">
        <v>45488</v>
      </c>
      <c r="I6582" s="1">
        <v>45490</v>
      </c>
      <c r="J6582" s="3" t="s">
        <v>30629</v>
      </c>
      <c r="K6582" s="1"/>
      <c r="L6582" s="1">
        <v>45853</v>
      </c>
      <c r="M6582" s="1">
        <f t="shared" si="264"/>
        <v>45853</v>
      </c>
      <c r="N6582" t="s">
        <v>4</v>
      </c>
      <c r="O6582" t="s">
        <v>30621</v>
      </c>
      <c r="Q6582" t="s">
        <v>5</v>
      </c>
      <c r="R6582" t="s">
        <v>30619</v>
      </c>
      <c r="S6582" t="s">
        <v>59</v>
      </c>
      <c r="T6582" t="s">
        <v>28</v>
      </c>
      <c r="U6582" t="s">
        <v>126</v>
      </c>
      <c r="V6582" t="s">
        <v>30</v>
      </c>
      <c r="W6582" t="s">
        <v>25726</v>
      </c>
      <c r="X6582" t="s">
        <v>25725</v>
      </c>
      <c r="Y6582" t="s">
        <v>10</v>
      </c>
    </row>
    <row r="6583" spans="1:25" x14ac:dyDescent="0.2">
      <c r="A6583" t="s">
        <v>0</v>
      </c>
      <c r="B6583" t="s">
        <v>25727</v>
      </c>
      <c r="C6583" t="s">
        <v>543</v>
      </c>
      <c r="D6583" t="s">
        <v>25728</v>
      </c>
      <c r="E6583" t="s">
        <v>105</v>
      </c>
      <c r="F6583" t="s">
        <v>4182</v>
      </c>
      <c r="G6583" s="1">
        <v>45488</v>
      </c>
      <c r="H6583" s="1">
        <v>45488</v>
      </c>
      <c r="I6583" s="1">
        <v>45488</v>
      </c>
      <c r="J6583" s="1" t="s">
        <v>30630</v>
      </c>
      <c r="K6583" s="1"/>
      <c r="L6583" s="1">
        <v>45853</v>
      </c>
      <c r="M6583" s="1">
        <f t="shared" si="264"/>
        <v>45853</v>
      </c>
      <c r="N6583" t="s">
        <v>4</v>
      </c>
      <c r="O6583" t="s">
        <v>30621</v>
      </c>
      <c r="Q6583" t="s">
        <v>5</v>
      </c>
      <c r="R6583" t="s">
        <v>30620</v>
      </c>
      <c r="S6583" t="s">
        <v>17375</v>
      </c>
      <c r="T6583" t="s">
        <v>7</v>
      </c>
      <c r="U6583" t="s">
        <v>72</v>
      </c>
      <c r="V6583" t="s">
        <v>9</v>
      </c>
      <c r="W6583" t="s">
        <v>25729</v>
      </c>
      <c r="X6583" t="s">
        <v>25728</v>
      </c>
      <c r="Y6583" t="s">
        <v>10</v>
      </c>
    </row>
    <row r="6584" spans="1:25" x14ac:dyDescent="0.2">
      <c r="A6584" t="s">
        <v>0</v>
      </c>
      <c r="B6584" t="s">
        <v>25730</v>
      </c>
      <c r="C6584" t="s">
        <v>4413</v>
      </c>
      <c r="D6584" t="s">
        <v>25731</v>
      </c>
      <c r="E6584" t="s">
        <v>18</v>
      </c>
      <c r="F6584" t="s">
        <v>3875</v>
      </c>
      <c r="G6584" s="1">
        <v>45488</v>
      </c>
      <c r="H6584" s="1">
        <v>45488</v>
      </c>
      <c r="I6584" s="1">
        <v>45717</v>
      </c>
      <c r="J6584" s="3" t="s">
        <v>30629</v>
      </c>
      <c r="K6584" s="1"/>
      <c r="L6584" s="1">
        <v>45853</v>
      </c>
      <c r="M6584" s="1">
        <f t="shared" si="264"/>
        <v>45853</v>
      </c>
      <c r="N6584" t="s">
        <v>4</v>
      </c>
      <c r="O6584" t="s">
        <v>30621</v>
      </c>
      <c r="Q6584" t="s">
        <v>5</v>
      </c>
      <c r="R6584" t="s">
        <v>30619</v>
      </c>
      <c r="S6584" t="s">
        <v>5830</v>
      </c>
      <c r="T6584" t="s">
        <v>7</v>
      </c>
      <c r="U6584" t="s">
        <v>72</v>
      </c>
      <c r="V6584" t="s">
        <v>9</v>
      </c>
      <c r="W6584" t="s">
        <v>25732</v>
      </c>
      <c r="X6584" t="s">
        <v>25731</v>
      </c>
      <c r="Y6584" t="s">
        <v>10</v>
      </c>
    </row>
    <row r="6585" spans="1:25" x14ac:dyDescent="0.2">
      <c r="A6585" t="s">
        <v>0</v>
      </c>
      <c r="B6585" t="s">
        <v>25733</v>
      </c>
      <c r="C6585" t="s">
        <v>3985</v>
      </c>
      <c r="D6585" t="s">
        <v>25734</v>
      </c>
      <c r="E6585" t="s">
        <v>49</v>
      </c>
      <c r="F6585" t="s">
        <v>2767</v>
      </c>
      <c r="G6585" s="1">
        <v>45488</v>
      </c>
      <c r="H6585" s="1">
        <v>45488</v>
      </c>
      <c r="I6585" s="1">
        <v>45776</v>
      </c>
      <c r="J6585" s="3" t="s">
        <v>30629</v>
      </c>
      <c r="K6585" s="1"/>
      <c r="L6585" s="1">
        <v>45853</v>
      </c>
      <c r="M6585" s="1">
        <f t="shared" si="264"/>
        <v>45853</v>
      </c>
      <c r="N6585" t="s">
        <v>26</v>
      </c>
      <c r="O6585" t="s">
        <v>30621</v>
      </c>
      <c r="Q6585" t="s">
        <v>5</v>
      </c>
      <c r="R6585" t="s">
        <v>30619</v>
      </c>
      <c r="S6585" t="s">
        <v>5830</v>
      </c>
      <c r="T6585" t="s">
        <v>7</v>
      </c>
      <c r="U6585" t="s">
        <v>37</v>
      </c>
      <c r="V6585" t="s">
        <v>9</v>
      </c>
      <c r="W6585" t="s">
        <v>25735</v>
      </c>
      <c r="X6585" t="s">
        <v>25734</v>
      </c>
      <c r="Y6585" t="s">
        <v>31</v>
      </c>
    </row>
    <row r="6586" spans="1:25" x14ac:dyDescent="0.2">
      <c r="A6586" t="s">
        <v>0</v>
      </c>
      <c r="B6586" t="s">
        <v>26698</v>
      </c>
      <c r="C6586" t="s">
        <v>5166</v>
      </c>
      <c r="D6586" t="s">
        <v>26699</v>
      </c>
      <c r="E6586" t="s">
        <v>24</v>
      </c>
      <c r="F6586" t="s">
        <v>5747</v>
      </c>
      <c r="G6586" s="1">
        <v>45509</v>
      </c>
      <c r="H6586" s="1">
        <v>45488</v>
      </c>
      <c r="I6586" s="1">
        <v>45604</v>
      </c>
      <c r="J6586" s="3" t="s">
        <v>30629</v>
      </c>
      <c r="K6586" s="1"/>
      <c r="L6586" s="1">
        <v>45580</v>
      </c>
      <c r="M6586" s="1">
        <f t="shared" si="264"/>
        <v>45853</v>
      </c>
      <c r="N6586" t="s">
        <v>45</v>
      </c>
      <c r="O6586" t="s">
        <v>30621</v>
      </c>
      <c r="Q6586" t="s">
        <v>5</v>
      </c>
      <c r="R6586" t="s">
        <v>30619</v>
      </c>
      <c r="S6586" t="s">
        <v>14804</v>
      </c>
      <c r="T6586" t="s">
        <v>46</v>
      </c>
      <c r="U6586" t="s">
        <v>47</v>
      </c>
      <c r="V6586" t="s">
        <v>9</v>
      </c>
      <c r="W6586" t="s">
        <v>26700</v>
      </c>
      <c r="X6586" t="s">
        <v>26699</v>
      </c>
      <c r="Y6586" t="s">
        <v>48</v>
      </c>
    </row>
    <row r="6587" spans="1:25" x14ac:dyDescent="0.2">
      <c r="A6587" t="s">
        <v>0</v>
      </c>
      <c r="B6587" t="s">
        <v>27637</v>
      </c>
      <c r="C6587" t="s">
        <v>27638</v>
      </c>
      <c r="D6587" t="s">
        <v>27639</v>
      </c>
      <c r="E6587" t="s">
        <v>24</v>
      </c>
      <c r="F6587" t="s">
        <v>233</v>
      </c>
      <c r="G6587" s="1">
        <v>45533</v>
      </c>
      <c r="H6587" s="1">
        <v>45488</v>
      </c>
      <c r="I6587" s="1">
        <v>45768</v>
      </c>
      <c r="J6587" s="3" t="s">
        <v>30629</v>
      </c>
      <c r="K6587" s="1"/>
      <c r="L6587" s="1">
        <v>45853</v>
      </c>
      <c r="M6587" s="1">
        <f t="shared" si="264"/>
        <v>45853</v>
      </c>
      <c r="N6587" t="s">
        <v>448</v>
      </c>
      <c r="O6587" t="s">
        <v>30621</v>
      </c>
      <c r="Q6587" t="s">
        <v>5</v>
      </c>
      <c r="R6587" t="s">
        <v>30619</v>
      </c>
      <c r="S6587" t="s">
        <v>74</v>
      </c>
      <c r="T6587" t="s">
        <v>7</v>
      </c>
      <c r="U6587" t="s">
        <v>8</v>
      </c>
      <c r="V6587" t="s">
        <v>14</v>
      </c>
      <c r="W6587" t="s">
        <v>27640</v>
      </c>
      <c r="X6587" t="s">
        <v>27639</v>
      </c>
      <c r="Y6587" t="s">
        <v>21</v>
      </c>
    </row>
    <row r="6588" spans="1:25" x14ac:dyDescent="0.2">
      <c r="A6588" t="s">
        <v>0</v>
      </c>
      <c r="B6588" t="s">
        <v>27641</v>
      </c>
      <c r="C6588" t="s">
        <v>27638</v>
      </c>
      <c r="D6588" t="s">
        <v>27642</v>
      </c>
      <c r="E6588" t="s">
        <v>24</v>
      </c>
      <c r="F6588" t="s">
        <v>233</v>
      </c>
      <c r="G6588" s="1">
        <v>45533</v>
      </c>
      <c r="H6588" s="1">
        <v>45488</v>
      </c>
      <c r="I6588" s="1">
        <v>45768</v>
      </c>
      <c r="J6588" s="3" t="s">
        <v>30629</v>
      </c>
      <c r="K6588" s="1"/>
      <c r="L6588" s="1">
        <v>45853</v>
      </c>
      <c r="M6588" s="1">
        <f t="shared" si="264"/>
        <v>45853</v>
      </c>
      <c r="N6588" t="s">
        <v>448</v>
      </c>
      <c r="O6588" t="s">
        <v>30621</v>
      </c>
      <c r="Q6588" t="s">
        <v>5</v>
      </c>
      <c r="R6588" t="s">
        <v>30619</v>
      </c>
      <c r="S6588" t="s">
        <v>86</v>
      </c>
      <c r="T6588" t="s">
        <v>7</v>
      </c>
      <c r="U6588" t="s">
        <v>8</v>
      </c>
      <c r="V6588" t="s">
        <v>14</v>
      </c>
      <c r="W6588" t="s">
        <v>27640</v>
      </c>
      <c r="X6588" t="s">
        <v>27639</v>
      </c>
      <c r="Y6588" t="s">
        <v>21</v>
      </c>
    </row>
    <row r="6589" spans="1:25" x14ac:dyDescent="0.2">
      <c r="A6589" t="s">
        <v>0</v>
      </c>
      <c r="B6589" t="s">
        <v>27650</v>
      </c>
      <c r="C6589" t="s">
        <v>27651</v>
      </c>
      <c r="D6589" t="s">
        <v>27652</v>
      </c>
      <c r="E6589" t="s">
        <v>76</v>
      </c>
      <c r="F6589" t="s">
        <v>2188</v>
      </c>
      <c r="G6589" s="1">
        <v>45538</v>
      </c>
      <c r="H6589" s="1">
        <v>45488</v>
      </c>
      <c r="I6589" s="1">
        <v>45777</v>
      </c>
      <c r="J6589" s="3" t="s">
        <v>30629</v>
      </c>
      <c r="K6589" s="1"/>
      <c r="L6589" s="1">
        <v>45853</v>
      </c>
      <c r="M6589" s="1">
        <f t="shared" si="264"/>
        <v>45853</v>
      </c>
      <c r="N6589" t="s">
        <v>89</v>
      </c>
      <c r="O6589" t="s">
        <v>30621</v>
      </c>
      <c r="Q6589" t="s">
        <v>5</v>
      </c>
      <c r="R6589" t="s">
        <v>30619</v>
      </c>
      <c r="S6589" t="s">
        <v>521</v>
      </c>
      <c r="T6589" t="s">
        <v>7</v>
      </c>
      <c r="U6589" t="s">
        <v>90</v>
      </c>
      <c r="V6589" t="s">
        <v>9</v>
      </c>
      <c r="W6589" t="s">
        <v>27653</v>
      </c>
      <c r="X6589" t="s">
        <v>27652</v>
      </c>
      <c r="Y6589" t="s">
        <v>91</v>
      </c>
    </row>
    <row r="6590" spans="1:25" x14ac:dyDescent="0.2">
      <c r="A6590" t="s">
        <v>0</v>
      </c>
      <c r="B6590" t="s">
        <v>5655</v>
      </c>
      <c r="C6590" t="s">
        <v>5656</v>
      </c>
      <c r="D6590" t="s">
        <v>5657</v>
      </c>
      <c r="E6590" t="s">
        <v>11</v>
      </c>
      <c r="F6590" t="s">
        <v>1199</v>
      </c>
      <c r="G6590" s="1">
        <v>44764</v>
      </c>
      <c r="H6590" s="1">
        <v>44758</v>
      </c>
      <c r="I6590" s="1">
        <v>45418</v>
      </c>
      <c r="J6590" s="3" t="s">
        <v>30629</v>
      </c>
      <c r="K6590" s="1"/>
      <c r="L6590" s="1">
        <v>45854</v>
      </c>
      <c r="M6590" s="1">
        <f>L6590</f>
        <v>45854</v>
      </c>
      <c r="N6590" t="s">
        <v>36</v>
      </c>
      <c r="O6590" t="s">
        <v>30621</v>
      </c>
      <c r="P6590" t="s">
        <v>30625</v>
      </c>
      <c r="Q6590" t="s">
        <v>5</v>
      </c>
      <c r="R6590" t="s">
        <v>30619</v>
      </c>
      <c r="S6590" t="s">
        <v>629</v>
      </c>
      <c r="T6590" t="s">
        <v>7</v>
      </c>
      <c r="U6590" t="s">
        <v>37</v>
      </c>
      <c r="V6590" t="s">
        <v>14</v>
      </c>
      <c r="W6590" t="s">
        <v>5658</v>
      </c>
      <c r="X6590" t="s">
        <v>5657</v>
      </c>
      <c r="Y6590" t="s">
        <v>40</v>
      </c>
    </row>
    <row r="6591" spans="1:25" x14ac:dyDescent="0.2">
      <c r="A6591" t="s">
        <v>0</v>
      </c>
      <c r="B6591" t="s">
        <v>5758</v>
      </c>
      <c r="C6591" t="s">
        <v>5753</v>
      </c>
      <c r="D6591" t="s">
        <v>5759</v>
      </c>
      <c r="E6591" t="s">
        <v>11</v>
      </c>
      <c r="F6591" t="s">
        <v>813</v>
      </c>
      <c r="G6591" s="1">
        <v>44784</v>
      </c>
      <c r="H6591" s="1">
        <v>44758</v>
      </c>
      <c r="I6591" s="1">
        <v>45174</v>
      </c>
      <c r="J6591" s="3" t="s">
        <v>30629</v>
      </c>
      <c r="K6591" s="1"/>
      <c r="L6591" s="1">
        <v>45854</v>
      </c>
      <c r="M6591" s="1">
        <f>DATE(YEAR(H6591)+3,MONTH(H6591),DAY(H6591))</f>
        <v>45854</v>
      </c>
      <c r="N6591" t="s">
        <v>89</v>
      </c>
      <c r="O6591" t="s">
        <v>30622</v>
      </c>
      <c r="Q6591" t="s">
        <v>5</v>
      </c>
      <c r="R6591" t="s">
        <v>30619</v>
      </c>
      <c r="S6591" t="s">
        <v>2200</v>
      </c>
      <c r="T6591" t="s">
        <v>7</v>
      </c>
      <c r="U6591" t="s">
        <v>90</v>
      </c>
      <c r="V6591" t="s">
        <v>9</v>
      </c>
      <c r="W6591" t="s">
        <v>5760</v>
      </c>
      <c r="X6591" t="s">
        <v>5761</v>
      </c>
      <c r="Y6591" t="s">
        <v>91</v>
      </c>
    </row>
    <row r="6592" spans="1:25" x14ac:dyDescent="0.2">
      <c r="A6592" t="s">
        <v>0</v>
      </c>
      <c r="B6592" t="s">
        <v>5762</v>
      </c>
      <c r="C6592" t="s">
        <v>5763</v>
      </c>
      <c r="D6592" t="s">
        <v>5764</v>
      </c>
      <c r="E6592" t="s">
        <v>11</v>
      </c>
      <c r="F6592" t="s">
        <v>813</v>
      </c>
      <c r="G6592" s="1">
        <v>44784</v>
      </c>
      <c r="H6592" s="1">
        <v>44758</v>
      </c>
      <c r="I6592" s="1">
        <v>45175</v>
      </c>
      <c r="J6592" s="3" t="s">
        <v>30629</v>
      </c>
      <c r="K6592" s="1"/>
      <c r="L6592" s="1">
        <v>45854</v>
      </c>
      <c r="M6592" s="1">
        <f>DATE(YEAR(H6592)+3,MONTH(H6592),DAY(H6592))</f>
        <v>45854</v>
      </c>
      <c r="N6592" t="s">
        <v>89</v>
      </c>
      <c r="O6592" t="s">
        <v>30622</v>
      </c>
      <c r="Q6592" t="s">
        <v>5</v>
      </c>
      <c r="R6592" t="s">
        <v>30619</v>
      </c>
      <c r="S6592" t="s">
        <v>243</v>
      </c>
      <c r="T6592" t="s">
        <v>7</v>
      </c>
      <c r="U6592" t="s">
        <v>90</v>
      </c>
      <c r="V6592" t="s">
        <v>9</v>
      </c>
      <c r="W6592" t="s">
        <v>5765</v>
      </c>
      <c r="X6592" t="s">
        <v>5766</v>
      </c>
      <c r="Y6592" t="s">
        <v>91</v>
      </c>
    </row>
    <row r="6593" spans="1:25" x14ac:dyDescent="0.2">
      <c r="A6593" t="s">
        <v>0</v>
      </c>
      <c r="B6593" t="s">
        <v>25848</v>
      </c>
      <c r="C6593" t="s">
        <v>6016</v>
      </c>
      <c r="D6593" t="s">
        <v>25849</v>
      </c>
      <c r="E6593" t="s">
        <v>18</v>
      </c>
      <c r="F6593" t="s">
        <v>4153</v>
      </c>
      <c r="G6593" s="1">
        <v>45489</v>
      </c>
      <c r="H6593" s="1">
        <v>45489</v>
      </c>
      <c r="I6593" s="1">
        <v>45489</v>
      </c>
      <c r="J6593" s="1" t="s">
        <v>30630</v>
      </c>
      <c r="K6593" s="1"/>
      <c r="L6593" s="1">
        <v>45854</v>
      </c>
      <c r="M6593" s="1">
        <f t="shared" ref="M6593:M6599" si="265">DATE(YEAR(H6593)+1,MONTH(H6593),DAY(H6593))</f>
        <v>45854</v>
      </c>
      <c r="N6593" t="s">
        <v>4</v>
      </c>
      <c r="O6593" t="s">
        <v>30621</v>
      </c>
      <c r="Q6593" t="s">
        <v>5</v>
      </c>
      <c r="R6593" t="s">
        <v>30620</v>
      </c>
      <c r="S6593" t="s">
        <v>5664</v>
      </c>
      <c r="T6593" t="s">
        <v>7</v>
      </c>
      <c r="U6593" t="s">
        <v>72</v>
      </c>
      <c r="V6593" t="s">
        <v>9</v>
      </c>
      <c r="W6593" t="s">
        <v>25850</v>
      </c>
      <c r="X6593" t="s">
        <v>25849</v>
      </c>
      <c r="Y6593" t="s">
        <v>10</v>
      </c>
    </row>
    <row r="6594" spans="1:25" x14ac:dyDescent="0.2">
      <c r="A6594" t="s">
        <v>0</v>
      </c>
      <c r="B6594" t="s">
        <v>25857</v>
      </c>
      <c r="C6594" t="s">
        <v>25858</v>
      </c>
      <c r="D6594" t="s">
        <v>25859</v>
      </c>
      <c r="E6594" t="s">
        <v>18</v>
      </c>
      <c r="F6594" t="s">
        <v>2089</v>
      </c>
      <c r="G6594" s="1">
        <v>45489</v>
      </c>
      <c r="H6594" s="1">
        <v>45489</v>
      </c>
      <c r="I6594" s="1">
        <v>45489</v>
      </c>
      <c r="J6594" s="1" t="s">
        <v>30630</v>
      </c>
      <c r="K6594" s="1"/>
      <c r="L6594" s="1">
        <v>45854</v>
      </c>
      <c r="M6594" s="1">
        <f t="shared" si="265"/>
        <v>45854</v>
      </c>
      <c r="N6594" t="s">
        <v>4</v>
      </c>
      <c r="O6594" t="s">
        <v>30621</v>
      </c>
      <c r="Q6594" t="s">
        <v>5</v>
      </c>
      <c r="R6594" t="s">
        <v>30620</v>
      </c>
      <c r="S6594" t="s">
        <v>17375</v>
      </c>
      <c r="T6594" t="s">
        <v>7</v>
      </c>
      <c r="U6594" t="s">
        <v>72</v>
      </c>
      <c r="V6594" t="s">
        <v>9</v>
      </c>
      <c r="W6594" t="s">
        <v>25860</v>
      </c>
      <c r="X6594" t="s">
        <v>25859</v>
      </c>
      <c r="Y6594" t="s">
        <v>10</v>
      </c>
    </row>
    <row r="6595" spans="1:25" x14ac:dyDescent="0.2">
      <c r="A6595" t="s">
        <v>0</v>
      </c>
      <c r="B6595" t="s">
        <v>25861</v>
      </c>
      <c r="C6595" t="s">
        <v>2495</v>
      </c>
      <c r="D6595" t="s">
        <v>25862</v>
      </c>
      <c r="E6595" t="s">
        <v>49</v>
      </c>
      <c r="F6595" t="s">
        <v>5986</v>
      </c>
      <c r="G6595" s="1">
        <v>45489</v>
      </c>
      <c r="H6595" s="1">
        <v>45489</v>
      </c>
      <c r="I6595" s="1">
        <v>45526</v>
      </c>
      <c r="J6595" s="3" t="s">
        <v>30629</v>
      </c>
      <c r="K6595" s="1"/>
      <c r="L6595" s="1">
        <v>45581</v>
      </c>
      <c r="M6595" s="1">
        <f t="shared" si="265"/>
        <v>45854</v>
      </c>
      <c r="N6595" t="s">
        <v>4</v>
      </c>
      <c r="O6595" t="s">
        <v>30621</v>
      </c>
      <c r="Q6595" t="s">
        <v>5</v>
      </c>
      <c r="R6595" t="s">
        <v>30619</v>
      </c>
      <c r="S6595" t="s">
        <v>6750</v>
      </c>
      <c r="T6595" t="s">
        <v>109</v>
      </c>
      <c r="U6595" t="s">
        <v>110</v>
      </c>
      <c r="V6595" t="s">
        <v>111</v>
      </c>
      <c r="W6595" t="s">
        <v>25863</v>
      </c>
      <c r="X6595" t="s">
        <v>25862</v>
      </c>
      <c r="Y6595" t="s">
        <v>10</v>
      </c>
    </row>
    <row r="6596" spans="1:25" x14ac:dyDescent="0.2">
      <c r="A6596" t="s">
        <v>0</v>
      </c>
      <c r="B6596" t="s">
        <v>25864</v>
      </c>
      <c r="C6596" t="s">
        <v>2728</v>
      </c>
      <c r="D6596" t="s">
        <v>25865</v>
      </c>
      <c r="E6596" t="s">
        <v>34</v>
      </c>
      <c r="F6596" t="s">
        <v>1791</v>
      </c>
      <c r="G6596" s="1">
        <v>45489</v>
      </c>
      <c r="H6596" s="1">
        <v>45489</v>
      </c>
      <c r="I6596" s="1">
        <v>45581</v>
      </c>
      <c r="J6596" s="3" t="s">
        <v>30629</v>
      </c>
      <c r="K6596" s="1"/>
      <c r="L6596" s="1">
        <v>45581</v>
      </c>
      <c r="M6596" s="1">
        <f t="shared" si="265"/>
        <v>45854</v>
      </c>
      <c r="N6596" t="s">
        <v>89</v>
      </c>
      <c r="O6596" t="s">
        <v>30621</v>
      </c>
      <c r="Q6596" t="s">
        <v>5</v>
      </c>
      <c r="R6596" t="s">
        <v>30619</v>
      </c>
      <c r="S6596" t="s">
        <v>6750</v>
      </c>
      <c r="T6596" t="s">
        <v>7</v>
      </c>
      <c r="U6596" t="s">
        <v>628</v>
      </c>
      <c r="V6596" t="s">
        <v>14</v>
      </c>
      <c r="W6596" t="s">
        <v>25866</v>
      </c>
      <c r="X6596" t="s">
        <v>25865</v>
      </c>
      <c r="Y6596" t="s">
        <v>91</v>
      </c>
    </row>
    <row r="6597" spans="1:25" x14ac:dyDescent="0.2">
      <c r="A6597" t="s">
        <v>0</v>
      </c>
      <c r="B6597" t="s">
        <v>26103</v>
      </c>
      <c r="C6597" t="s">
        <v>4312</v>
      </c>
      <c r="D6597" t="s">
        <v>26104</v>
      </c>
      <c r="E6597" t="s">
        <v>24</v>
      </c>
      <c r="F6597" t="s">
        <v>843</v>
      </c>
      <c r="G6597" s="1">
        <v>45492</v>
      </c>
      <c r="H6597" s="1">
        <v>45489</v>
      </c>
      <c r="I6597" s="1">
        <v>45738</v>
      </c>
      <c r="J6597" s="3" t="s">
        <v>30629</v>
      </c>
      <c r="K6597" s="1"/>
      <c r="L6597" s="1">
        <v>45581</v>
      </c>
      <c r="M6597" s="1">
        <f t="shared" si="265"/>
        <v>45854</v>
      </c>
      <c r="N6597" t="s">
        <v>4</v>
      </c>
      <c r="O6597" t="s">
        <v>30621</v>
      </c>
      <c r="Q6597" t="s">
        <v>5</v>
      </c>
      <c r="R6597" t="s">
        <v>30619</v>
      </c>
      <c r="S6597" t="s">
        <v>6137</v>
      </c>
      <c r="T6597" t="s">
        <v>7</v>
      </c>
      <c r="U6597" t="s">
        <v>638</v>
      </c>
      <c r="V6597" t="s">
        <v>9</v>
      </c>
      <c r="W6597" t="s">
        <v>26105</v>
      </c>
      <c r="X6597" t="s">
        <v>26104</v>
      </c>
      <c r="Y6597" t="s">
        <v>10</v>
      </c>
    </row>
    <row r="6598" spans="1:25" x14ac:dyDescent="0.2">
      <c r="A6598" t="s">
        <v>0</v>
      </c>
      <c r="B6598" t="s">
        <v>27654</v>
      </c>
      <c r="C6598" t="s">
        <v>2123</v>
      </c>
      <c r="D6598" t="s">
        <v>27655</v>
      </c>
      <c r="E6598" t="s">
        <v>105</v>
      </c>
      <c r="F6598" t="s">
        <v>914</v>
      </c>
      <c r="G6598" s="1">
        <v>45538</v>
      </c>
      <c r="H6598" s="1">
        <v>45489</v>
      </c>
      <c r="I6598" s="1">
        <v>45721</v>
      </c>
      <c r="J6598" s="3" t="s">
        <v>30629</v>
      </c>
      <c r="K6598" s="1"/>
      <c r="L6598" s="1">
        <v>45854</v>
      </c>
      <c r="M6598" s="1">
        <f t="shared" si="265"/>
        <v>45854</v>
      </c>
      <c r="N6598" t="s">
        <v>4</v>
      </c>
      <c r="O6598" t="s">
        <v>30621</v>
      </c>
      <c r="Q6598" t="s">
        <v>5</v>
      </c>
      <c r="R6598" t="s">
        <v>30619</v>
      </c>
      <c r="S6598" t="s">
        <v>521</v>
      </c>
      <c r="T6598" t="s">
        <v>7</v>
      </c>
      <c r="U6598" t="s">
        <v>287</v>
      </c>
      <c r="V6598" t="s">
        <v>9</v>
      </c>
      <c r="W6598" t="s">
        <v>27656</v>
      </c>
      <c r="X6598" t="s">
        <v>27655</v>
      </c>
      <c r="Y6598" t="s">
        <v>10</v>
      </c>
    </row>
    <row r="6599" spans="1:25" x14ac:dyDescent="0.2">
      <c r="A6599" t="s">
        <v>0</v>
      </c>
      <c r="B6599" t="s">
        <v>27657</v>
      </c>
      <c r="C6599" t="s">
        <v>2612</v>
      </c>
      <c r="D6599" t="s">
        <v>27658</v>
      </c>
      <c r="E6599" t="s">
        <v>11</v>
      </c>
      <c r="F6599" t="s">
        <v>6467</v>
      </c>
      <c r="G6599" s="1">
        <v>45538</v>
      </c>
      <c r="H6599" s="1">
        <v>45489</v>
      </c>
      <c r="I6599" s="1">
        <v>45665</v>
      </c>
      <c r="J6599" s="3" t="s">
        <v>30629</v>
      </c>
      <c r="K6599" s="1"/>
      <c r="L6599" s="1">
        <v>45854</v>
      </c>
      <c r="M6599" s="1">
        <f t="shared" si="265"/>
        <v>45854</v>
      </c>
      <c r="N6599" t="s">
        <v>4</v>
      </c>
      <c r="O6599" t="s">
        <v>30621</v>
      </c>
      <c r="Q6599" t="s">
        <v>5</v>
      </c>
      <c r="R6599" t="s">
        <v>30619</v>
      </c>
      <c r="S6599" t="s">
        <v>99</v>
      </c>
      <c r="T6599" t="s">
        <v>7</v>
      </c>
      <c r="U6599" t="s">
        <v>287</v>
      </c>
      <c r="V6599" t="s">
        <v>9</v>
      </c>
      <c r="W6599" t="s">
        <v>27659</v>
      </c>
      <c r="X6599" t="s">
        <v>27658</v>
      </c>
      <c r="Y6599" t="s">
        <v>10</v>
      </c>
    </row>
    <row r="6600" spans="1:25" x14ac:dyDescent="0.2">
      <c r="A6600" t="s">
        <v>0</v>
      </c>
      <c r="B6600" t="s">
        <v>7318</v>
      </c>
      <c r="C6600" t="s">
        <v>7319</v>
      </c>
      <c r="D6600" t="s">
        <v>7320</v>
      </c>
      <c r="E6600" t="s">
        <v>11</v>
      </c>
      <c r="F6600" t="s">
        <v>2794</v>
      </c>
      <c r="G6600" s="1">
        <v>45308</v>
      </c>
      <c r="H6600" s="1">
        <v>45308</v>
      </c>
      <c r="I6600" s="1">
        <v>45804</v>
      </c>
      <c r="J6600" s="3" t="s">
        <v>30629</v>
      </c>
      <c r="K6600" s="1"/>
      <c r="L6600" s="1">
        <v>45855</v>
      </c>
      <c r="M6600" s="1">
        <f>L6600</f>
        <v>45855</v>
      </c>
      <c r="N6600" t="s">
        <v>4615</v>
      </c>
      <c r="O6600" t="s">
        <v>30621</v>
      </c>
      <c r="P6600" t="s">
        <v>30625</v>
      </c>
      <c r="Q6600" t="s">
        <v>5</v>
      </c>
      <c r="R6600" t="s">
        <v>30619</v>
      </c>
      <c r="S6600" t="s">
        <v>3033</v>
      </c>
      <c r="T6600" t="s">
        <v>4616</v>
      </c>
      <c r="U6600" t="s">
        <v>375</v>
      </c>
      <c r="V6600" t="s">
        <v>14</v>
      </c>
      <c r="W6600" t="s">
        <v>7321</v>
      </c>
      <c r="X6600" t="s">
        <v>7320</v>
      </c>
      <c r="Y6600" t="s">
        <v>377</v>
      </c>
    </row>
    <row r="6601" spans="1:25" x14ac:dyDescent="0.2">
      <c r="A6601" t="s">
        <v>0</v>
      </c>
      <c r="B6601" t="s">
        <v>7332</v>
      </c>
      <c r="C6601" t="s">
        <v>7333</v>
      </c>
      <c r="D6601" t="s">
        <v>7334</v>
      </c>
      <c r="E6601" t="s">
        <v>11</v>
      </c>
      <c r="F6601" t="s">
        <v>2794</v>
      </c>
      <c r="G6601" s="1">
        <v>45308</v>
      </c>
      <c r="H6601" s="1">
        <v>45308</v>
      </c>
      <c r="I6601" s="1">
        <v>45823</v>
      </c>
      <c r="J6601" s="3" t="s">
        <v>30629</v>
      </c>
      <c r="K6601" s="1"/>
      <c r="L6601" s="1">
        <v>45855</v>
      </c>
      <c r="M6601" s="1">
        <f>L6601</f>
        <v>45855</v>
      </c>
      <c r="N6601" t="s">
        <v>4615</v>
      </c>
      <c r="O6601" t="s">
        <v>30621</v>
      </c>
      <c r="P6601" t="s">
        <v>30625</v>
      </c>
      <c r="Q6601" t="s">
        <v>5</v>
      </c>
      <c r="R6601" t="s">
        <v>30619</v>
      </c>
      <c r="S6601" t="s">
        <v>3033</v>
      </c>
      <c r="T6601" t="s">
        <v>4616</v>
      </c>
      <c r="U6601" t="s">
        <v>375</v>
      </c>
      <c r="V6601" t="s">
        <v>14</v>
      </c>
      <c r="W6601" t="s">
        <v>7335</v>
      </c>
      <c r="X6601" t="s">
        <v>7334</v>
      </c>
      <c r="Y6601" t="s">
        <v>377</v>
      </c>
    </row>
    <row r="6602" spans="1:25" x14ac:dyDescent="0.2">
      <c r="A6602" t="s">
        <v>0</v>
      </c>
      <c r="B6602" t="s">
        <v>25931</v>
      </c>
      <c r="C6602" t="s">
        <v>6950</v>
      </c>
      <c r="D6602" t="s">
        <v>25932</v>
      </c>
      <c r="E6602" t="s">
        <v>466</v>
      </c>
      <c r="F6602" t="s">
        <v>6951</v>
      </c>
      <c r="G6602" s="1">
        <v>45490</v>
      </c>
      <c r="H6602" s="1">
        <v>45490</v>
      </c>
      <c r="I6602" s="1">
        <v>45490</v>
      </c>
      <c r="J6602" s="1" t="s">
        <v>30630</v>
      </c>
      <c r="K6602" s="1"/>
      <c r="L6602" s="1">
        <v>45674</v>
      </c>
      <c r="M6602" s="1">
        <f t="shared" ref="M6602:M6613" si="266">DATE(YEAR(H6602)+1,MONTH(H6602),DAY(H6602))</f>
        <v>45855</v>
      </c>
      <c r="N6602" t="s">
        <v>26</v>
      </c>
      <c r="O6602" t="s">
        <v>30621</v>
      </c>
      <c r="Q6602" t="s">
        <v>5</v>
      </c>
      <c r="R6602" t="s">
        <v>30620</v>
      </c>
      <c r="S6602" t="s">
        <v>15649</v>
      </c>
      <c r="T6602" t="s">
        <v>7</v>
      </c>
      <c r="U6602" t="s">
        <v>165</v>
      </c>
      <c r="V6602" t="s">
        <v>9</v>
      </c>
      <c r="W6602" t="s">
        <v>25933</v>
      </c>
      <c r="X6602" t="s">
        <v>25932</v>
      </c>
      <c r="Y6602" t="s">
        <v>31</v>
      </c>
    </row>
    <row r="6603" spans="1:25" x14ac:dyDescent="0.2">
      <c r="A6603" t="s">
        <v>0</v>
      </c>
      <c r="B6603" t="s">
        <v>25934</v>
      </c>
      <c r="C6603" t="s">
        <v>1672</v>
      </c>
      <c r="D6603" t="s">
        <v>25935</v>
      </c>
      <c r="E6603" t="s">
        <v>24</v>
      </c>
      <c r="F6603" t="s">
        <v>965</v>
      </c>
      <c r="G6603" s="1">
        <v>45490</v>
      </c>
      <c r="H6603" s="1">
        <v>45490</v>
      </c>
      <c r="I6603" s="1">
        <v>45490</v>
      </c>
      <c r="J6603" s="1" t="s">
        <v>30630</v>
      </c>
      <c r="K6603" s="1"/>
      <c r="L6603" s="1">
        <v>45855</v>
      </c>
      <c r="M6603" s="1">
        <f t="shared" si="266"/>
        <v>45855</v>
      </c>
      <c r="N6603" t="s">
        <v>4</v>
      </c>
      <c r="O6603" t="s">
        <v>30621</v>
      </c>
      <c r="Q6603" t="s">
        <v>5</v>
      </c>
      <c r="R6603" t="s">
        <v>30620</v>
      </c>
      <c r="S6603" t="s">
        <v>6140</v>
      </c>
      <c r="T6603" t="s">
        <v>28</v>
      </c>
      <c r="U6603" t="s">
        <v>126</v>
      </c>
      <c r="V6603" t="s">
        <v>30</v>
      </c>
      <c r="W6603" t="s">
        <v>25936</v>
      </c>
      <c r="X6603" t="s">
        <v>25935</v>
      </c>
      <c r="Y6603" t="s">
        <v>10</v>
      </c>
    </row>
    <row r="6604" spans="1:25" x14ac:dyDescent="0.2">
      <c r="A6604" t="s">
        <v>0</v>
      </c>
      <c r="B6604" t="s">
        <v>25998</v>
      </c>
      <c r="C6604" t="s">
        <v>7154</v>
      </c>
      <c r="D6604" t="s">
        <v>25999</v>
      </c>
      <c r="E6604" t="s">
        <v>34</v>
      </c>
      <c r="F6604" t="s">
        <v>4831</v>
      </c>
      <c r="G6604" s="1">
        <v>45490</v>
      </c>
      <c r="H6604" s="1">
        <v>45490</v>
      </c>
      <c r="I6604" s="1">
        <v>45490</v>
      </c>
      <c r="J6604" s="1" t="s">
        <v>30630</v>
      </c>
      <c r="K6604" s="1"/>
      <c r="L6604" s="1">
        <v>45855</v>
      </c>
      <c r="M6604" s="1">
        <f t="shared" si="266"/>
        <v>45855</v>
      </c>
      <c r="N6604" t="s">
        <v>26</v>
      </c>
      <c r="O6604" t="s">
        <v>30621</v>
      </c>
      <c r="Q6604" t="s">
        <v>5</v>
      </c>
      <c r="R6604" t="s">
        <v>30620</v>
      </c>
      <c r="S6604" t="s">
        <v>11187</v>
      </c>
      <c r="T6604" t="s">
        <v>7</v>
      </c>
      <c r="U6604" t="s">
        <v>37</v>
      </c>
      <c r="V6604" t="s">
        <v>9</v>
      </c>
      <c r="W6604" t="s">
        <v>26000</v>
      </c>
      <c r="X6604" t="s">
        <v>25999</v>
      </c>
      <c r="Y6604" t="s">
        <v>31</v>
      </c>
    </row>
    <row r="6605" spans="1:25" x14ac:dyDescent="0.2">
      <c r="A6605" t="s">
        <v>0</v>
      </c>
      <c r="B6605" t="s">
        <v>26145</v>
      </c>
      <c r="C6605" t="s">
        <v>4792</v>
      </c>
      <c r="D6605" t="s">
        <v>26146</v>
      </c>
      <c r="E6605" t="s">
        <v>34</v>
      </c>
      <c r="F6605" t="s">
        <v>4831</v>
      </c>
      <c r="G6605" s="1">
        <v>45492</v>
      </c>
      <c r="H6605" s="1">
        <v>45490</v>
      </c>
      <c r="I6605" s="1">
        <v>45490</v>
      </c>
      <c r="J6605" s="1" t="s">
        <v>30630</v>
      </c>
      <c r="K6605" s="1"/>
      <c r="L6605" s="1">
        <v>45855</v>
      </c>
      <c r="M6605" s="1">
        <f t="shared" si="266"/>
        <v>45855</v>
      </c>
      <c r="N6605" t="s">
        <v>26</v>
      </c>
      <c r="O6605" t="s">
        <v>30621</v>
      </c>
      <c r="Q6605" t="s">
        <v>5</v>
      </c>
      <c r="R6605" t="s">
        <v>30620</v>
      </c>
      <c r="S6605" t="s">
        <v>19213</v>
      </c>
      <c r="T6605" t="s">
        <v>7</v>
      </c>
      <c r="U6605" t="s">
        <v>80</v>
      </c>
      <c r="V6605" t="s">
        <v>9</v>
      </c>
      <c r="W6605" t="s">
        <v>26147</v>
      </c>
      <c r="X6605" t="s">
        <v>26148</v>
      </c>
      <c r="Y6605" t="s">
        <v>31</v>
      </c>
    </row>
    <row r="6606" spans="1:25" x14ac:dyDescent="0.2">
      <c r="A6606" t="s">
        <v>0</v>
      </c>
      <c r="B6606" t="s">
        <v>27675</v>
      </c>
      <c r="C6606" t="s">
        <v>6063</v>
      </c>
      <c r="D6606" t="s">
        <v>27676</v>
      </c>
      <c r="E6606" t="s">
        <v>11</v>
      </c>
      <c r="F6606" t="s">
        <v>4772</v>
      </c>
      <c r="G6606" s="1">
        <v>45539</v>
      </c>
      <c r="H6606" s="1">
        <v>45490</v>
      </c>
      <c r="I6606" s="1">
        <v>45490</v>
      </c>
      <c r="J6606" s="1" t="s">
        <v>30630</v>
      </c>
      <c r="K6606" s="1"/>
      <c r="L6606" s="1">
        <v>45674</v>
      </c>
      <c r="M6606" s="1">
        <f t="shared" si="266"/>
        <v>45855</v>
      </c>
      <c r="N6606" t="s">
        <v>89</v>
      </c>
      <c r="O6606" t="s">
        <v>30621</v>
      </c>
      <c r="Q6606" t="s">
        <v>5</v>
      </c>
      <c r="R6606" t="s">
        <v>30620</v>
      </c>
      <c r="S6606" t="s">
        <v>3284</v>
      </c>
      <c r="T6606" t="s">
        <v>7</v>
      </c>
      <c r="U6606" t="s">
        <v>90</v>
      </c>
      <c r="V6606" t="s">
        <v>9</v>
      </c>
      <c r="W6606" t="s">
        <v>27677</v>
      </c>
      <c r="X6606" t="s">
        <v>27678</v>
      </c>
      <c r="Y6606" t="s">
        <v>91</v>
      </c>
    </row>
    <row r="6607" spans="1:25" x14ac:dyDescent="0.2">
      <c r="A6607" t="s">
        <v>0</v>
      </c>
      <c r="B6607" t="s">
        <v>27679</v>
      </c>
      <c r="C6607" t="s">
        <v>6063</v>
      </c>
      <c r="D6607" t="s">
        <v>27680</v>
      </c>
      <c r="E6607" t="s">
        <v>11</v>
      </c>
      <c r="F6607" t="s">
        <v>4772</v>
      </c>
      <c r="G6607" s="1">
        <v>45539</v>
      </c>
      <c r="H6607" s="1">
        <v>45490</v>
      </c>
      <c r="I6607" s="1">
        <v>45490</v>
      </c>
      <c r="J6607" s="1" t="s">
        <v>30630</v>
      </c>
      <c r="K6607" s="1"/>
      <c r="L6607" s="1">
        <v>45855</v>
      </c>
      <c r="M6607" s="1">
        <f t="shared" si="266"/>
        <v>45855</v>
      </c>
      <c r="N6607" t="s">
        <v>6139</v>
      </c>
      <c r="O6607" t="s">
        <v>30621</v>
      </c>
      <c r="Q6607" t="s">
        <v>5</v>
      </c>
      <c r="R6607" t="s">
        <v>30620</v>
      </c>
      <c r="S6607" t="s">
        <v>5996</v>
      </c>
      <c r="T6607" t="s">
        <v>7</v>
      </c>
      <c r="U6607" t="s">
        <v>5285</v>
      </c>
      <c r="V6607" t="s">
        <v>14</v>
      </c>
      <c r="W6607" t="s">
        <v>27681</v>
      </c>
      <c r="X6607" t="s">
        <v>27682</v>
      </c>
      <c r="Y6607" t="s">
        <v>5286</v>
      </c>
    </row>
    <row r="6608" spans="1:25" x14ac:dyDescent="0.2">
      <c r="A6608" t="s">
        <v>0</v>
      </c>
      <c r="B6608" t="s">
        <v>26030</v>
      </c>
      <c r="C6608" t="s">
        <v>6955</v>
      </c>
      <c r="D6608" t="s">
        <v>26031</v>
      </c>
      <c r="E6608" t="s">
        <v>466</v>
      </c>
      <c r="F6608" t="s">
        <v>5607</v>
      </c>
      <c r="G6608" s="1">
        <v>45491</v>
      </c>
      <c r="H6608" s="1">
        <v>45491</v>
      </c>
      <c r="I6608" s="1">
        <v>45807</v>
      </c>
      <c r="J6608" s="3" t="s">
        <v>30629</v>
      </c>
      <c r="K6608" s="1"/>
      <c r="L6608" s="1">
        <v>45856</v>
      </c>
      <c r="M6608" s="1">
        <f t="shared" si="266"/>
        <v>45856</v>
      </c>
      <c r="N6608" t="s">
        <v>788</v>
      </c>
      <c r="O6608" t="s">
        <v>30621</v>
      </c>
      <c r="Q6608" t="s">
        <v>5</v>
      </c>
      <c r="R6608" t="s">
        <v>30619</v>
      </c>
      <c r="S6608" t="s">
        <v>916</v>
      </c>
      <c r="T6608" t="s">
        <v>7</v>
      </c>
      <c r="U6608" t="s">
        <v>37</v>
      </c>
      <c r="V6608" t="s">
        <v>14</v>
      </c>
      <c r="W6608" t="s">
        <v>26032</v>
      </c>
      <c r="X6608" t="s">
        <v>26031</v>
      </c>
      <c r="Y6608" t="s">
        <v>40</v>
      </c>
    </row>
    <row r="6609" spans="1:25" x14ac:dyDescent="0.2">
      <c r="A6609" t="s">
        <v>0</v>
      </c>
      <c r="B6609" t="s">
        <v>26033</v>
      </c>
      <c r="C6609" t="s">
        <v>1292</v>
      </c>
      <c r="D6609" t="s">
        <v>26034</v>
      </c>
      <c r="E6609" t="s">
        <v>11</v>
      </c>
      <c r="F6609" t="s">
        <v>3846</v>
      </c>
      <c r="G6609" s="1">
        <v>45491</v>
      </c>
      <c r="H6609" s="1">
        <v>45491</v>
      </c>
      <c r="I6609" s="1">
        <v>45765</v>
      </c>
      <c r="J6609" s="3" t="s">
        <v>30629</v>
      </c>
      <c r="K6609" s="1"/>
      <c r="L6609" s="1">
        <v>45583</v>
      </c>
      <c r="M6609" s="1">
        <f t="shared" si="266"/>
        <v>45856</v>
      </c>
      <c r="N6609" t="s">
        <v>6314</v>
      </c>
      <c r="O6609" t="s">
        <v>30621</v>
      </c>
      <c r="Q6609" t="s">
        <v>5</v>
      </c>
      <c r="R6609" t="s">
        <v>30619</v>
      </c>
      <c r="S6609" t="s">
        <v>6255</v>
      </c>
      <c r="T6609" t="s">
        <v>6859</v>
      </c>
      <c r="U6609" t="s">
        <v>4580</v>
      </c>
      <c r="V6609" t="s">
        <v>6746</v>
      </c>
      <c r="W6609" t="s">
        <v>41</v>
      </c>
      <c r="X6609" t="s">
        <v>41</v>
      </c>
      <c r="Y6609" t="s">
        <v>41</v>
      </c>
    </row>
    <row r="6610" spans="1:25" x14ac:dyDescent="0.2">
      <c r="A6610" t="s">
        <v>0</v>
      </c>
      <c r="B6610" t="s">
        <v>26035</v>
      </c>
      <c r="C6610" t="s">
        <v>199</v>
      </c>
      <c r="D6610" t="s">
        <v>26036</v>
      </c>
      <c r="E6610" t="s">
        <v>11</v>
      </c>
      <c r="F6610" t="s">
        <v>3846</v>
      </c>
      <c r="G6610" s="1">
        <v>45491</v>
      </c>
      <c r="H6610" s="1">
        <v>45491</v>
      </c>
      <c r="I6610" s="1">
        <v>45765</v>
      </c>
      <c r="J6610" s="3" t="s">
        <v>30629</v>
      </c>
      <c r="K6610" s="1"/>
      <c r="L6610" s="1">
        <v>45583</v>
      </c>
      <c r="M6610" s="1">
        <f t="shared" si="266"/>
        <v>45856</v>
      </c>
      <c r="N6610" t="s">
        <v>6314</v>
      </c>
      <c r="O6610" t="s">
        <v>30621</v>
      </c>
      <c r="Q6610" t="s">
        <v>5</v>
      </c>
      <c r="R6610" t="s">
        <v>30619</v>
      </c>
      <c r="S6610" t="s">
        <v>6255</v>
      </c>
      <c r="T6610" t="s">
        <v>6859</v>
      </c>
      <c r="U6610" t="s">
        <v>4580</v>
      </c>
      <c r="V6610" t="s">
        <v>6746</v>
      </c>
      <c r="W6610" t="s">
        <v>41</v>
      </c>
      <c r="X6610" t="s">
        <v>41</v>
      </c>
      <c r="Y6610" t="s">
        <v>41</v>
      </c>
    </row>
    <row r="6611" spans="1:25" x14ac:dyDescent="0.2">
      <c r="A6611" t="s">
        <v>0</v>
      </c>
      <c r="B6611" t="s">
        <v>26383</v>
      </c>
      <c r="C6611" t="s">
        <v>26384</v>
      </c>
      <c r="D6611" t="s">
        <v>26385</v>
      </c>
      <c r="E6611" t="s">
        <v>54</v>
      </c>
      <c r="F6611" t="s">
        <v>3788</v>
      </c>
      <c r="G6611" s="1">
        <v>45499</v>
      </c>
      <c r="H6611" s="1">
        <v>45491</v>
      </c>
      <c r="I6611" s="1">
        <v>45835</v>
      </c>
      <c r="J6611" s="3" t="s">
        <v>30629</v>
      </c>
      <c r="K6611" s="1"/>
      <c r="L6611" s="1">
        <v>45856</v>
      </c>
      <c r="M6611" s="1">
        <f t="shared" si="266"/>
        <v>45856</v>
      </c>
      <c r="N6611" t="s">
        <v>4</v>
      </c>
      <c r="O6611" t="s">
        <v>30621</v>
      </c>
      <c r="Q6611" t="s">
        <v>5</v>
      </c>
      <c r="R6611" t="s">
        <v>30619</v>
      </c>
      <c r="S6611" t="s">
        <v>1527</v>
      </c>
      <c r="T6611" t="s">
        <v>7</v>
      </c>
      <c r="U6611" t="s">
        <v>72</v>
      </c>
      <c r="V6611" t="s">
        <v>9</v>
      </c>
      <c r="W6611" t="s">
        <v>26386</v>
      </c>
      <c r="X6611" t="s">
        <v>26385</v>
      </c>
      <c r="Y6611" t="s">
        <v>10</v>
      </c>
    </row>
    <row r="6612" spans="1:25" x14ac:dyDescent="0.2">
      <c r="A6612" t="s">
        <v>0</v>
      </c>
      <c r="B6612" t="s">
        <v>26387</v>
      </c>
      <c r="C6612" t="s">
        <v>6807</v>
      </c>
      <c r="D6612" t="s">
        <v>26388</v>
      </c>
      <c r="E6612" t="s">
        <v>24</v>
      </c>
      <c r="F6612" t="s">
        <v>4810</v>
      </c>
      <c r="G6612" s="1">
        <v>45499</v>
      </c>
      <c r="H6612" s="1">
        <v>45491</v>
      </c>
      <c r="I6612" s="1">
        <v>45766</v>
      </c>
      <c r="J6612" s="3" t="s">
        <v>30629</v>
      </c>
      <c r="K6612" s="1"/>
      <c r="L6612" s="1">
        <v>45583</v>
      </c>
      <c r="M6612" s="1">
        <f t="shared" si="266"/>
        <v>45856</v>
      </c>
      <c r="N6612" t="s">
        <v>4</v>
      </c>
      <c r="O6612" t="s">
        <v>30621</v>
      </c>
      <c r="Q6612" t="s">
        <v>5</v>
      </c>
      <c r="R6612" t="s">
        <v>30619</v>
      </c>
      <c r="S6612" t="s">
        <v>6137</v>
      </c>
      <c r="T6612" t="s">
        <v>7</v>
      </c>
      <c r="U6612" t="s">
        <v>638</v>
      </c>
      <c r="V6612" t="s">
        <v>9</v>
      </c>
      <c r="W6612" t="s">
        <v>26389</v>
      </c>
      <c r="X6612" t="s">
        <v>26388</v>
      </c>
      <c r="Y6612" t="s">
        <v>10</v>
      </c>
    </row>
    <row r="6613" spans="1:25" x14ac:dyDescent="0.2">
      <c r="A6613" t="s">
        <v>0</v>
      </c>
      <c r="B6613" t="s">
        <v>26175</v>
      </c>
      <c r="C6613" t="s">
        <v>6943</v>
      </c>
      <c r="D6613" t="s">
        <v>26176</v>
      </c>
      <c r="E6613" t="s">
        <v>76</v>
      </c>
      <c r="F6613" t="s">
        <v>6116</v>
      </c>
      <c r="G6613" s="1">
        <v>45492</v>
      </c>
      <c r="H6613" s="1">
        <v>45492</v>
      </c>
      <c r="I6613" s="1">
        <v>45754</v>
      </c>
      <c r="J6613" s="3" t="s">
        <v>30629</v>
      </c>
      <c r="K6613" s="1"/>
      <c r="L6613" s="1">
        <v>45857</v>
      </c>
      <c r="M6613" s="1">
        <f t="shared" si="266"/>
        <v>45857</v>
      </c>
      <c r="N6613" t="s">
        <v>4</v>
      </c>
      <c r="O6613" t="s">
        <v>30621</v>
      </c>
      <c r="Q6613" t="s">
        <v>5</v>
      </c>
      <c r="R6613" t="s">
        <v>30619</v>
      </c>
      <c r="S6613" t="s">
        <v>59</v>
      </c>
      <c r="T6613" t="s">
        <v>7</v>
      </c>
      <c r="U6613" t="s">
        <v>126</v>
      </c>
      <c r="V6613" t="s">
        <v>14</v>
      </c>
      <c r="W6613" t="s">
        <v>26177</v>
      </c>
      <c r="X6613" t="s">
        <v>26176</v>
      </c>
      <c r="Y6613" t="s">
        <v>10</v>
      </c>
    </row>
    <row r="6614" spans="1:25" x14ac:dyDescent="0.2">
      <c r="A6614" t="s">
        <v>0</v>
      </c>
      <c r="B6614" t="s">
        <v>28343</v>
      </c>
      <c r="C6614" t="s">
        <v>104</v>
      </c>
      <c r="D6614" t="s">
        <v>28344</v>
      </c>
      <c r="E6614" t="s">
        <v>54</v>
      </c>
      <c r="F6614" t="s">
        <v>1684</v>
      </c>
      <c r="G6614" s="1">
        <v>45676</v>
      </c>
      <c r="H6614" s="1">
        <v>45676</v>
      </c>
      <c r="I6614" s="1">
        <v>45826</v>
      </c>
      <c r="J6614" s="3" t="s">
        <v>30629</v>
      </c>
      <c r="K6614" s="1"/>
      <c r="L6614" s="1">
        <v>45857</v>
      </c>
      <c r="M6614" s="1">
        <f>DATE(YEAR(H6614),MONTH(H6614)+6,DAY(H6614))</f>
        <v>45857</v>
      </c>
      <c r="N6614" t="s">
        <v>4</v>
      </c>
      <c r="O6614" t="s">
        <v>30623</v>
      </c>
      <c r="Q6614" t="s">
        <v>5</v>
      </c>
      <c r="R6614" t="s">
        <v>30619</v>
      </c>
      <c r="S6614" t="s">
        <v>5808</v>
      </c>
      <c r="T6614" t="s">
        <v>28</v>
      </c>
      <c r="U6614" t="s">
        <v>126</v>
      </c>
      <c r="V6614" t="s">
        <v>30</v>
      </c>
      <c r="W6614" t="s">
        <v>28345</v>
      </c>
      <c r="X6614" t="s">
        <v>28344</v>
      </c>
      <c r="Y6614" t="s">
        <v>10</v>
      </c>
    </row>
    <row r="6615" spans="1:25" x14ac:dyDescent="0.2">
      <c r="A6615" t="s">
        <v>0</v>
      </c>
      <c r="B6615" t="s">
        <v>28346</v>
      </c>
      <c r="C6615" t="s">
        <v>134</v>
      </c>
      <c r="D6615" t="s">
        <v>28347</v>
      </c>
      <c r="E6615" t="s">
        <v>76</v>
      </c>
      <c r="F6615" t="s">
        <v>3714</v>
      </c>
      <c r="G6615" s="1">
        <v>45677</v>
      </c>
      <c r="H6615" s="1">
        <v>45677</v>
      </c>
      <c r="I6615" s="1">
        <v>45724</v>
      </c>
      <c r="J6615" s="3" t="s">
        <v>30629</v>
      </c>
      <c r="K6615" s="1"/>
      <c r="L6615" s="1">
        <v>45858</v>
      </c>
      <c r="M6615" s="1">
        <f>DATE(YEAR(H6615),MONTH(H6615)+6,DAY(H6615))</f>
        <v>45858</v>
      </c>
      <c r="N6615" t="s">
        <v>45</v>
      </c>
      <c r="O6615" t="s">
        <v>30623</v>
      </c>
      <c r="Q6615" t="s">
        <v>5</v>
      </c>
      <c r="R6615" t="s">
        <v>30619</v>
      </c>
      <c r="S6615" t="s">
        <v>939</v>
      </c>
      <c r="T6615" t="s">
        <v>46</v>
      </c>
      <c r="U6615" t="s">
        <v>47</v>
      </c>
      <c r="V6615" t="s">
        <v>9</v>
      </c>
      <c r="W6615" t="s">
        <v>28348</v>
      </c>
      <c r="X6615" t="s">
        <v>28347</v>
      </c>
      <c r="Y6615" t="s">
        <v>48</v>
      </c>
    </row>
    <row r="6616" spans="1:25" x14ac:dyDescent="0.2">
      <c r="A6616" t="s">
        <v>0</v>
      </c>
      <c r="B6616" t="s">
        <v>28349</v>
      </c>
      <c r="C6616" t="s">
        <v>2903</v>
      </c>
      <c r="D6616" t="s">
        <v>28350</v>
      </c>
      <c r="E6616" t="s">
        <v>466</v>
      </c>
      <c r="F6616" t="s">
        <v>866</v>
      </c>
      <c r="G6616" s="1">
        <v>45678</v>
      </c>
      <c r="H6616" s="1">
        <v>45678</v>
      </c>
      <c r="I6616" s="1">
        <v>45701</v>
      </c>
      <c r="J6616" s="3" t="s">
        <v>30629</v>
      </c>
      <c r="K6616" s="1"/>
      <c r="L6616" s="1">
        <v>45859</v>
      </c>
      <c r="M6616" s="1">
        <f>DATE(YEAR(H6616),MONTH(H6616)+6,DAY(H6616))</f>
        <v>45859</v>
      </c>
      <c r="N6616" t="s">
        <v>4</v>
      </c>
      <c r="O6616" t="s">
        <v>30623</v>
      </c>
      <c r="Q6616" t="s">
        <v>5</v>
      </c>
      <c r="R6616" t="s">
        <v>30619</v>
      </c>
      <c r="S6616" t="s">
        <v>6392</v>
      </c>
      <c r="T6616" t="s">
        <v>7</v>
      </c>
      <c r="U6616" t="s">
        <v>8</v>
      </c>
      <c r="V6616" t="s">
        <v>9</v>
      </c>
      <c r="W6616" t="s">
        <v>28351</v>
      </c>
      <c r="X6616" t="s">
        <v>28350</v>
      </c>
      <c r="Y6616" t="s">
        <v>10</v>
      </c>
    </row>
    <row r="6617" spans="1:25" x14ac:dyDescent="0.2">
      <c r="A6617" t="s">
        <v>0</v>
      </c>
      <c r="B6617" t="s">
        <v>7361</v>
      </c>
      <c r="C6617" t="s">
        <v>2566</v>
      </c>
      <c r="D6617" t="s">
        <v>7362</v>
      </c>
      <c r="E6617" t="s">
        <v>24</v>
      </c>
      <c r="F6617" t="s">
        <v>956</v>
      </c>
      <c r="G6617" s="1">
        <v>45313</v>
      </c>
      <c r="H6617" s="1">
        <v>45313</v>
      </c>
      <c r="I6617" s="1">
        <v>45738</v>
      </c>
      <c r="J6617" s="3" t="s">
        <v>30629</v>
      </c>
      <c r="K6617" s="1"/>
      <c r="L6617" s="1">
        <v>45860</v>
      </c>
      <c r="M6617" s="1">
        <f>L6617</f>
        <v>45860</v>
      </c>
      <c r="N6617" t="s">
        <v>873</v>
      </c>
      <c r="O6617" t="s">
        <v>30621</v>
      </c>
      <c r="P6617" t="s">
        <v>30625</v>
      </c>
      <c r="Q6617" t="s">
        <v>5</v>
      </c>
      <c r="R6617" t="s">
        <v>30619</v>
      </c>
      <c r="S6617" t="s">
        <v>4779</v>
      </c>
      <c r="T6617" t="s">
        <v>7</v>
      </c>
      <c r="U6617" t="s">
        <v>97</v>
      </c>
      <c r="V6617" t="s">
        <v>14</v>
      </c>
      <c r="W6617" t="s">
        <v>7363</v>
      </c>
      <c r="X6617" t="s">
        <v>7362</v>
      </c>
      <c r="Y6617" t="s">
        <v>98</v>
      </c>
    </row>
    <row r="6618" spans="1:25" x14ac:dyDescent="0.2">
      <c r="A6618" t="s">
        <v>0</v>
      </c>
      <c r="B6618" t="s">
        <v>26178</v>
      </c>
      <c r="C6618" t="s">
        <v>6894</v>
      </c>
      <c r="D6618" t="s">
        <v>26179</v>
      </c>
      <c r="E6618" t="s">
        <v>24</v>
      </c>
      <c r="F6618" t="s">
        <v>956</v>
      </c>
      <c r="G6618" s="1">
        <v>45495</v>
      </c>
      <c r="H6618" s="1">
        <v>45495</v>
      </c>
      <c r="I6618" s="1">
        <v>45495</v>
      </c>
      <c r="J6618" s="3" t="s">
        <v>30629</v>
      </c>
      <c r="K6618" s="1"/>
      <c r="L6618" s="1">
        <v>45860</v>
      </c>
      <c r="M6618" s="1">
        <f t="shared" ref="M6618:M6624" si="267">DATE(YEAR(H6618)+1,MONTH(H6618),DAY(H6618))</f>
        <v>45860</v>
      </c>
      <c r="N6618" t="s">
        <v>4</v>
      </c>
      <c r="O6618" t="s">
        <v>30621</v>
      </c>
      <c r="Q6618" t="s">
        <v>5</v>
      </c>
      <c r="R6618" t="s">
        <v>30619</v>
      </c>
      <c r="S6618" t="s">
        <v>373</v>
      </c>
      <c r="T6618" t="s">
        <v>28</v>
      </c>
      <c r="U6618" t="s">
        <v>287</v>
      </c>
      <c r="V6618" t="s">
        <v>30</v>
      </c>
      <c r="W6618" t="s">
        <v>26180</v>
      </c>
      <c r="X6618" t="s">
        <v>26179</v>
      </c>
      <c r="Y6618" t="s">
        <v>10</v>
      </c>
    </row>
    <row r="6619" spans="1:25" x14ac:dyDescent="0.2">
      <c r="A6619" t="s">
        <v>0</v>
      </c>
      <c r="B6619" t="s">
        <v>26183</v>
      </c>
      <c r="C6619" t="s">
        <v>238</v>
      </c>
      <c r="D6619" t="s">
        <v>26184</v>
      </c>
      <c r="E6619" t="s">
        <v>76</v>
      </c>
      <c r="F6619" t="s">
        <v>4595</v>
      </c>
      <c r="G6619" s="1">
        <v>45495</v>
      </c>
      <c r="H6619" s="1">
        <v>45495</v>
      </c>
      <c r="I6619" s="1">
        <v>45739</v>
      </c>
      <c r="J6619" s="3" t="s">
        <v>30629</v>
      </c>
      <c r="K6619" s="1"/>
      <c r="L6619" s="1">
        <v>45860</v>
      </c>
      <c r="M6619" s="1">
        <f t="shared" si="267"/>
        <v>45860</v>
      </c>
      <c r="N6619" t="s">
        <v>4</v>
      </c>
      <c r="O6619" t="s">
        <v>30621</v>
      </c>
      <c r="Q6619" t="s">
        <v>5</v>
      </c>
      <c r="R6619" t="s">
        <v>30619</v>
      </c>
      <c r="S6619" t="s">
        <v>59</v>
      </c>
      <c r="T6619" t="s">
        <v>28</v>
      </c>
      <c r="U6619" t="s">
        <v>126</v>
      </c>
      <c r="V6619" t="s">
        <v>30</v>
      </c>
      <c r="W6619" t="s">
        <v>26185</v>
      </c>
      <c r="X6619" t="s">
        <v>26184</v>
      </c>
      <c r="Y6619" t="s">
        <v>10</v>
      </c>
    </row>
    <row r="6620" spans="1:25" x14ac:dyDescent="0.2">
      <c r="A6620" t="s">
        <v>0</v>
      </c>
      <c r="B6620" t="s">
        <v>26189</v>
      </c>
      <c r="C6620" t="s">
        <v>5389</v>
      </c>
      <c r="D6620" t="s">
        <v>26190</v>
      </c>
      <c r="E6620" t="s">
        <v>18</v>
      </c>
      <c r="F6620" t="s">
        <v>2089</v>
      </c>
      <c r="G6620" s="1">
        <v>45495</v>
      </c>
      <c r="H6620" s="1">
        <v>45495</v>
      </c>
      <c r="I6620" s="1">
        <v>45495</v>
      </c>
      <c r="J6620" s="1" t="s">
        <v>30630</v>
      </c>
      <c r="K6620" s="1"/>
      <c r="L6620" s="1">
        <v>45860</v>
      </c>
      <c r="M6620" s="1">
        <f t="shared" si="267"/>
        <v>45860</v>
      </c>
      <c r="N6620" t="s">
        <v>2383</v>
      </c>
      <c r="O6620" t="s">
        <v>30621</v>
      </c>
      <c r="Q6620" t="s">
        <v>5</v>
      </c>
      <c r="R6620" t="s">
        <v>30620</v>
      </c>
      <c r="S6620" t="s">
        <v>6928</v>
      </c>
      <c r="T6620" t="s">
        <v>7</v>
      </c>
      <c r="U6620" t="s">
        <v>72</v>
      </c>
      <c r="V6620" t="s">
        <v>14</v>
      </c>
      <c r="W6620" t="s">
        <v>26191</v>
      </c>
      <c r="X6620" t="s">
        <v>26192</v>
      </c>
      <c r="Y6620" t="s">
        <v>73</v>
      </c>
    </row>
    <row r="6621" spans="1:25" x14ac:dyDescent="0.2">
      <c r="A6621" t="s">
        <v>0</v>
      </c>
      <c r="B6621" t="s">
        <v>26193</v>
      </c>
      <c r="C6621" t="s">
        <v>26194</v>
      </c>
      <c r="D6621" t="s">
        <v>26195</v>
      </c>
      <c r="E6621" t="s">
        <v>18</v>
      </c>
      <c r="F6621" t="s">
        <v>2146</v>
      </c>
      <c r="G6621" s="1">
        <v>45495</v>
      </c>
      <c r="H6621" s="1">
        <v>45495</v>
      </c>
      <c r="I6621" s="1">
        <v>45495</v>
      </c>
      <c r="J6621" s="1" t="s">
        <v>30630</v>
      </c>
      <c r="K6621" s="1"/>
      <c r="L6621" s="1">
        <v>45860</v>
      </c>
      <c r="M6621" s="1">
        <f t="shared" si="267"/>
        <v>45860</v>
      </c>
      <c r="N6621" t="s">
        <v>2383</v>
      </c>
      <c r="O6621" t="s">
        <v>30621</v>
      </c>
      <c r="Q6621" t="s">
        <v>5</v>
      </c>
      <c r="R6621" t="s">
        <v>30620</v>
      </c>
      <c r="S6621" t="s">
        <v>7162</v>
      </c>
      <c r="T6621" t="s">
        <v>7</v>
      </c>
      <c r="U6621" t="s">
        <v>72</v>
      </c>
      <c r="V6621" t="s">
        <v>14</v>
      </c>
      <c r="W6621" t="s">
        <v>26196</v>
      </c>
      <c r="X6621" t="s">
        <v>26195</v>
      </c>
      <c r="Y6621" t="s">
        <v>73</v>
      </c>
    </row>
    <row r="6622" spans="1:25" x14ac:dyDescent="0.2">
      <c r="A6622" t="s">
        <v>0</v>
      </c>
      <c r="B6622" t="s">
        <v>26229</v>
      </c>
      <c r="C6622" t="s">
        <v>840</v>
      </c>
      <c r="D6622" t="s">
        <v>26230</v>
      </c>
      <c r="E6622" t="s">
        <v>24</v>
      </c>
      <c r="F6622" t="s">
        <v>2092</v>
      </c>
      <c r="G6622" s="1">
        <v>45496</v>
      </c>
      <c r="H6622" s="1">
        <v>45496</v>
      </c>
      <c r="I6622" s="1">
        <v>45496</v>
      </c>
      <c r="J6622" s="1" t="s">
        <v>30630</v>
      </c>
      <c r="K6622" s="1"/>
      <c r="L6622" s="1">
        <v>45861</v>
      </c>
      <c r="M6622" s="1">
        <f t="shared" si="267"/>
        <v>45861</v>
      </c>
      <c r="N6622" t="s">
        <v>4</v>
      </c>
      <c r="O6622" t="s">
        <v>30621</v>
      </c>
      <c r="Q6622" t="s">
        <v>5</v>
      </c>
      <c r="R6622" t="s">
        <v>30620</v>
      </c>
      <c r="S6622" t="s">
        <v>6140</v>
      </c>
      <c r="T6622" t="s">
        <v>28</v>
      </c>
      <c r="U6622" t="s">
        <v>126</v>
      </c>
      <c r="V6622" t="s">
        <v>30</v>
      </c>
      <c r="W6622" t="s">
        <v>26231</v>
      </c>
      <c r="X6622" t="s">
        <v>26230</v>
      </c>
      <c r="Y6622" t="s">
        <v>10</v>
      </c>
    </row>
    <row r="6623" spans="1:25" x14ac:dyDescent="0.2">
      <c r="A6623" t="s">
        <v>0</v>
      </c>
      <c r="B6623" t="s">
        <v>26232</v>
      </c>
      <c r="C6623" t="s">
        <v>3521</v>
      </c>
      <c r="D6623" t="s">
        <v>26233</v>
      </c>
      <c r="E6623" t="s">
        <v>11</v>
      </c>
      <c r="F6623" t="s">
        <v>6756</v>
      </c>
      <c r="G6623" s="1">
        <v>45496</v>
      </c>
      <c r="H6623" s="1">
        <v>45496</v>
      </c>
      <c r="I6623" s="1">
        <v>45726</v>
      </c>
      <c r="J6623" s="3" t="s">
        <v>30629</v>
      </c>
      <c r="K6623" s="1"/>
      <c r="L6623" s="1">
        <v>45861</v>
      </c>
      <c r="M6623" s="1">
        <f t="shared" si="267"/>
        <v>45861</v>
      </c>
      <c r="N6623" t="s">
        <v>2383</v>
      </c>
      <c r="O6623" t="s">
        <v>30621</v>
      </c>
      <c r="Q6623" t="s">
        <v>5</v>
      </c>
      <c r="R6623" t="s">
        <v>30619</v>
      </c>
      <c r="S6623" t="s">
        <v>4806</v>
      </c>
      <c r="T6623" t="s">
        <v>7</v>
      </c>
      <c r="U6623" t="s">
        <v>72</v>
      </c>
      <c r="V6623" t="s">
        <v>14</v>
      </c>
      <c r="W6623" t="s">
        <v>26234</v>
      </c>
      <c r="X6623" t="s">
        <v>26233</v>
      </c>
      <c r="Y6623" t="s">
        <v>73</v>
      </c>
    </row>
    <row r="6624" spans="1:25" x14ac:dyDescent="0.2">
      <c r="A6624" t="s">
        <v>0</v>
      </c>
      <c r="B6624" t="s">
        <v>28133</v>
      </c>
      <c r="C6624" t="s">
        <v>205</v>
      </c>
      <c r="D6624" t="s">
        <v>28134</v>
      </c>
      <c r="E6624" t="s">
        <v>18</v>
      </c>
      <c r="F6624" t="s">
        <v>1069</v>
      </c>
      <c r="G6624" s="1">
        <v>45628</v>
      </c>
      <c r="H6624" s="1">
        <v>45496</v>
      </c>
      <c r="I6624" s="1">
        <v>45496</v>
      </c>
      <c r="J6624" s="1" t="s">
        <v>30630</v>
      </c>
      <c r="K6624" s="1"/>
      <c r="L6624" s="1">
        <v>45680</v>
      </c>
      <c r="M6624" s="1">
        <f t="shared" si="267"/>
        <v>45861</v>
      </c>
      <c r="N6624" t="s">
        <v>89</v>
      </c>
      <c r="O6624" t="s">
        <v>30621</v>
      </c>
      <c r="Q6624" t="s">
        <v>5</v>
      </c>
      <c r="R6624" t="s">
        <v>30620</v>
      </c>
      <c r="S6624" t="s">
        <v>11811</v>
      </c>
      <c r="T6624" t="s">
        <v>7</v>
      </c>
      <c r="U6624" t="s">
        <v>90</v>
      </c>
      <c r="V6624" t="s">
        <v>9</v>
      </c>
      <c r="W6624" t="s">
        <v>28135</v>
      </c>
      <c r="X6624" t="s">
        <v>28136</v>
      </c>
      <c r="Y6624" t="s">
        <v>91</v>
      </c>
    </row>
    <row r="6625" spans="1:25" x14ac:dyDescent="0.2">
      <c r="A6625" t="s">
        <v>0</v>
      </c>
      <c r="B6625" t="s">
        <v>28358</v>
      </c>
      <c r="C6625" t="s">
        <v>4934</v>
      </c>
      <c r="D6625" t="s">
        <v>28359</v>
      </c>
      <c r="E6625" t="s">
        <v>52</v>
      </c>
      <c r="F6625" t="s">
        <v>3126</v>
      </c>
      <c r="G6625" s="1">
        <v>45680</v>
      </c>
      <c r="H6625" s="1">
        <v>45680</v>
      </c>
      <c r="I6625" s="1">
        <v>45798</v>
      </c>
      <c r="J6625" s="3" t="s">
        <v>30629</v>
      </c>
      <c r="K6625" s="1"/>
      <c r="L6625" s="1">
        <v>45861</v>
      </c>
      <c r="M6625" s="1">
        <f>DATE(YEAR(H6625),MONTH(H6625)+6,DAY(H6625))</f>
        <v>45861</v>
      </c>
      <c r="N6625" t="s">
        <v>89</v>
      </c>
      <c r="O6625" t="s">
        <v>30623</v>
      </c>
      <c r="Q6625" t="s">
        <v>5</v>
      </c>
      <c r="R6625" t="s">
        <v>30619</v>
      </c>
      <c r="S6625" t="s">
        <v>6392</v>
      </c>
      <c r="T6625" t="s">
        <v>7</v>
      </c>
      <c r="U6625" t="s">
        <v>118</v>
      </c>
      <c r="V6625" t="s">
        <v>9</v>
      </c>
      <c r="W6625" t="s">
        <v>28360</v>
      </c>
      <c r="X6625" t="s">
        <v>28359</v>
      </c>
      <c r="Y6625" t="s">
        <v>91</v>
      </c>
    </row>
    <row r="6626" spans="1:25" x14ac:dyDescent="0.2">
      <c r="A6626" t="s">
        <v>0</v>
      </c>
      <c r="B6626" t="s">
        <v>26312</v>
      </c>
      <c r="C6626" t="s">
        <v>6695</v>
      </c>
      <c r="D6626" t="s">
        <v>26313</v>
      </c>
      <c r="E6626" t="s">
        <v>11</v>
      </c>
      <c r="F6626" t="s">
        <v>1633</v>
      </c>
      <c r="G6626" s="1">
        <v>45497</v>
      </c>
      <c r="H6626" s="1">
        <v>45497</v>
      </c>
      <c r="I6626" s="1">
        <v>45678</v>
      </c>
      <c r="J6626" s="3" t="s">
        <v>30629</v>
      </c>
      <c r="K6626" s="1"/>
      <c r="L6626" s="1">
        <v>45862</v>
      </c>
      <c r="M6626" s="1">
        <f t="shared" ref="M6626:M6636" si="268">DATE(YEAR(H6626)+1,MONTH(H6626),DAY(H6626))</f>
        <v>45862</v>
      </c>
      <c r="N6626" t="s">
        <v>4</v>
      </c>
      <c r="O6626" t="s">
        <v>30621</v>
      </c>
      <c r="Q6626" t="s">
        <v>5</v>
      </c>
      <c r="R6626" t="s">
        <v>30619</v>
      </c>
      <c r="S6626" t="s">
        <v>686</v>
      </c>
      <c r="T6626" t="s">
        <v>7</v>
      </c>
      <c r="U6626" t="s">
        <v>287</v>
      </c>
      <c r="V6626" t="s">
        <v>9</v>
      </c>
      <c r="W6626" t="s">
        <v>26314</v>
      </c>
      <c r="X6626" t="s">
        <v>26313</v>
      </c>
      <c r="Y6626" t="s">
        <v>10</v>
      </c>
    </row>
    <row r="6627" spans="1:25" x14ac:dyDescent="0.2">
      <c r="A6627" t="s">
        <v>0</v>
      </c>
      <c r="B6627" t="s">
        <v>26315</v>
      </c>
      <c r="C6627" t="s">
        <v>6258</v>
      </c>
      <c r="D6627" t="s">
        <v>26316</v>
      </c>
      <c r="E6627" t="s">
        <v>18</v>
      </c>
      <c r="F6627" t="s">
        <v>19</v>
      </c>
      <c r="G6627" s="1">
        <v>45497</v>
      </c>
      <c r="H6627" s="1">
        <v>45497</v>
      </c>
      <c r="I6627" s="1">
        <v>45565</v>
      </c>
      <c r="J6627" s="3" t="s">
        <v>30629</v>
      </c>
      <c r="K6627" s="1"/>
      <c r="L6627" s="1">
        <v>45681</v>
      </c>
      <c r="M6627" s="1">
        <f t="shared" si="268"/>
        <v>45862</v>
      </c>
      <c r="N6627" t="s">
        <v>4</v>
      </c>
      <c r="O6627" t="s">
        <v>30621</v>
      </c>
      <c r="Q6627" t="s">
        <v>5</v>
      </c>
      <c r="R6627" t="s">
        <v>30619</v>
      </c>
      <c r="S6627" t="s">
        <v>7135</v>
      </c>
      <c r="T6627" t="s">
        <v>7</v>
      </c>
      <c r="U6627" t="s">
        <v>287</v>
      </c>
      <c r="V6627" t="s">
        <v>9</v>
      </c>
      <c r="W6627" t="s">
        <v>26317</v>
      </c>
      <c r="X6627" t="s">
        <v>26316</v>
      </c>
      <c r="Y6627" t="s">
        <v>10</v>
      </c>
    </row>
    <row r="6628" spans="1:25" x14ac:dyDescent="0.2">
      <c r="A6628" t="s">
        <v>0</v>
      </c>
      <c r="B6628" t="s">
        <v>26475</v>
      </c>
      <c r="C6628" t="s">
        <v>5875</v>
      </c>
      <c r="D6628" t="s">
        <v>26476</v>
      </c>
      <c r="E6628" t="s">
        <v>49</v>
      </c>
      <c r="F6628" t="s">
        <v>1117</v>
      </c>
      <c r="G6628" s="1">
        <v>45502</v>
      </c>
      <c r="H6628" s="1">
        <v>45497</v>
      </c>
      <c r="I6628" s="1">
        <v>45687</v>
      </c>
      <c r="J6628" s="3" t="s">
        <v>30629</v>
      </c>
      <c r="K6628" s="1"/>
      <c r="L6628" s="1">
        <v>45862</v>
      </c>
      <c r="M6628" s="1">
        <f t="shared" si="268"/>
        <v>45862</v>
      </c>
      <c r="N6628" t="s">
        <v>36</v>
      </c>
      <c r="O6628" t="s">
        <v>30621</v>
      </c>
      <c r="Q6628" t="s">
        <v>5</v>
      </c>
      <c r="R6628" t="s">
        <v>30619</v>
      </c>
      <c r="S6628" t="s">
        <v>8659</v>
      </c>
      <c r="T6628" t="s">
        <v>7</v>
      </c>
      <c r="U6628" t="s">
        <v>37</v>
      </c>
      <c r="V6628" t="s">
        <v>14</v>
      </c>
      <c r="W6628" t="s">
        <v>7683</v>
      </c>
      <c r="X6628" t="s">
        <v>7682</v>
      </c>
      <c r="Y6628" t="s">
        <v>40</v>
      </c>
    </row>
    <row r="6629" spans="1:25" x14ac:dyDescent="0.2">
      <c r="A6629" t="s">
        <v>0</v>
      </c>
      <c r="B6629" t="s">
        <v>26821</v>
      </c>
      <c r="C6629" t="s">
        <v>6867</v>
      </c>
      <c r="D6629" t="s">
        <v>26822</v>
      </c>
      <c r="E6629" t="s">
        <v>11</v>
      </c>
      <c r="F6629" t="s">
        <v>1133</v>
      </c>
      <c r="G6629" s="1">
        <v>45511</v>
      </c>
      <c r="H6629" s="1">
        <v>45497</v>
      </c>
      <c r="I6629" s="1">
        <v>45497</v>
      </c>
      <c r="J6629" s="1" t="s">
        <v>30630</v>
      </c>
      <c r="K6629" s="1"/>
      <c r="L6629" s="1">
        <v>45862</v>
      </c>
      <c r="M6629" s="1">
        <f t="shared" si="268"/>
        <v>45862</v>
      </c>
      <c r="N6629" t="s">
        <v>89</v>
      </c>
      <c r="O6629" t="s">
        <v>30621</v>
      </c>
      <c r="Q6629" t="s">
        <v>5</v>
      </c>
      <c r="R6629" t="s">
        <v>30620</v>
      </c>
      <c r="S6629" t="s">
        <v>6327</v>
      </c>
      <c r="T6629" t="s">
        <v>7</v>
      </c>
      <c r="U6629" t="s">
        <v>90</v>
      </c>
      <c r="V6629" t="s">
        <v>9</v>
      </c>
      <c r="W6629" t="s">
        <v>26823</v>
      </c>
      <c r="X6629" t="s">
        <v>26822</v>
      </c>
      <c r="Y6629" t="s">
        <v>91</v>
      </c>
    </row>
    <row r="6630" spans="1:25" x14ac:dyDescent="0.2">
      <c r="A6630" t="s">
        <v>0</v>
      </c>
      <c r="B6630" t="s">
        <v>28199</v>
      </c>
      <c r="C6630" t="s">
        <v>1129</v>
      </c>
      <c r="D6630" t="s">
        <v>28200</v>
      </c>
      <c r="E6630" t="s">
        <v>18</v>
      </c>
      <c r="F6630" t="s">
        <v>1069</v>
      </c>
      <c r="G6630" s="1">
        <v>45639</v>
      </c>
      <c r="H6630" s="1">
        <v>45497</v>
      </c>
      <c r="I6630" s="1">
        <v>45670</v>
      </c>
      <c r="J6630" s="3" t="s">
        <v>30629</v>
      </c>
      <c r="K6630" s="1"/>
      <c r="L6630" s="1">
        <v>45862</v>
      </c>
      <c r="M6630" s="1">
        <f t="shared" si="268"/>
        <v>45862</v>
      </c>
      <c r="N6630" t="s">
        <v>89</v>
      </c>
      <c r="O6630" t="s">
        <v>30621</v>
      </c>
      <c r="Q6630" t="s">
        <v>5</v>
      </c>
      <c r="R6630" t="s">
        <v>30619</v>
      </c>
      <c r="S6630" t="s">
        <v>951</v>
      </c>
      <c r="T6630" t="s">
        <v>7</v>
      </c>
      <c r="U6630" t="s">
        <v>90</v>
      </c>
      <c r="V6630" t="s">
        <v>9</v>
      </c>
      <c r="W6630" t="s">
        <v>28201</v>
      </c>
      <c r="X6630" t="s">
        <v>28200</v>
      </c>
      <c r="Y6630" t="s">
        <v>91</v>
      </c>
    </row>
    <row r="6631" spans="1:25" x14ac:dyDescent="0.2">
      <c r="A6631" t="s">
        <v>0</v>
      </c>
      <c r="B6631" t="s">
        <v>26360</v>
      </c>
      <c r="C6631" t="s">
        <v>6902</v>
      </c>
      <c r="D6631" t="s">
        <v>26361</v>
      </c>
      <c r="E6631" t="s">
        <v>11</v>
      </c>
      <c r="F6631" t="s">
        <v>4667</v>
      </c>
      <c r="G6631" s="1">
        <v>45498</v>
      </c>
      <c r="H6631" s="1">
        <v>45498</v>
      </c>
      <c r="I6631" s="1">
        <v>45736</v>
      </c>
      <c r="J6631" s="3" t="s">
        <v>30629</v>
      </c>
      <c r="K6631" s="1"/>
      <c r="L6631" s="1">
        <v>45863</v>
      </c>
      <c r="M6631" s="1">
        <f t="shared" si="268"/>
        <v>45863</v>
      </c>
      <c r="N6631" t="s">
        <v>448</v>
      </c>
      <c r="O6631" t="s">
        <v>30621</v>
      </c>
      <c r="Q6631" t="s">
        <v>5</v>
      </c>
      <c r="R6631" t="s">
        <v>30619</v>
      </c>
      <c r="S6631" t="s">
        <v>6</v>
      </c>
      <c r="T6631" t="s">
        <v>7</v>
      </c>
      <c r="U6631" t="s">
        <v>8</v>
      </c>
      <c r="V6631" t="s">
        <v>14</v>
      </c>
      <c r="W6631" t="s">
        <v>26362</v>
      </c>
      <c r="X6631" t="s">
        <v>26361</v>
      </c>
      <c r="Y6631" t="s">
        <v>21</v>
      </c>
    </row>
    <row r="6632" spans="1:25" x14ac:dyDescent="0.2">
      <c r="A6632" t="s">
        <v>0</v>
      </c>
      <c r="B6632" t="s">
        <v>26363</v>
      </c>
      <c r="C6632" t="s">
        <v>156</v>
      </c>
      <c r="D6632" t="s">
        <v>26364</v>
      </c>
      <c r="E6632" t="s">
        <v>24</v>
      </c>
      <c r="F6632" t="s">
        <v>812</v>
      </c>
      <c r="G6632" s="1">
        <v>45498</v>
      </c>
      <c r="H6632" s="1">
        <v>45498</v>
      </c>
      <c r="I6632" s="1">
        <v>45498</v>
      </c>
      <c r="J6632" s="1" t="s">
        <v>30630</v>
      </c>
      <c r="K6632" s="1"/>
      <c r="L6632" s="1">
        <v>45863</v>
      </c>
      <c r="M6632" s="1">
        <f t="shared" si="268"/>
        <v>45863</v>
      </c>
      <c r="N6632" t="s">
        <v>4</v>
      </c>
      <c r="O6632" t="s">
        <v>30621</v>
      </c>
      <c r="Q6632" t="s">
        <v>5</v>
      </c>
      <c r="R6632" t="s">
        <v>30620</v>
      </c>
      <c r="S6632" t="s">
        <v>7128</v>
      </c>
      <c r="T6632" t="s">
        <v>28</v>
      </c>
      <c r="U6632" t="s">
        <v>287</v>
      </c>
      <c r="V6632" t="s">
        <v>30</v>
      </c>
      <c r="W6632" t="s">
        <v>26365</v>
      </c>
      <c r="X6632" t="s">
        <v>26366</v>
      </c>
      <c r="Y6632" t="s">
        <v>10</v>
      </c>
    </row>
    <row r="6633" spans="1:25" x14ac:dyDescent="0.2">
      <c r="A6633" t="s">
        <v>0</v>
      </c>
      <c r="B6633" t="s">
        <v>26367</v>
      </c>
      <c r="C6633" t="s">
        <v>1966</v>
      </c>
      <c r="D6633" t="s">
        <v>26368</v>
      </c>
      <c r="E6633" t="s">
        <v>105</v>
      </c>
      <c r="F6633" t="s">
        <v>4393</v>
      </c>
      <c r="G6633" s="1">
        <v>45498</v>
      </c>
      <c r="H6633" s="1">
        <v>45498</v>
      </c>
      <c r="I6633" s="1">
        <v>45773</v>
      </c>
      <c r="J6633" s="3" t="s">
        <v>30629</v>
      </c>
      <c r="K6633" s="1"/>
      <c r="L6633" s="1">
        <v>45863</v>
      </c>
      <c r="M6633" s="1">
        <f t="shared" si="268"/>
        <v>45863</v>
      </c>
      <c r="N6633" t="s">
        <v>2383</v>
      </c>
      <c r="O6633" t="s">
        <v>30621</v>
      </c>
      <c r="Q6633" t="s">
        <v>5</v>
      </c>
      <c r="R6633" t="s">
        <v>30619</v>
      </c>
      <c r="S6633" t="s">
        <v>26369</v>
      </c>
      <c r="T6633" t="s">
        <v>7</v>
      </c>
      <c r="U6633" t="s">
        <v>72</v>
      </c>
      <c r="V6633" t="s">
        <v>14</v>
      </c>
      <c r="W6633" t="s">
        <v>26370</v>
      </c>
      <c r="X6633" t="s">
        <v>26368</v>
      </c>
      <c r="Y6633" t="s">
        <v>73</v>
      </c>
    </row>
    <row r="6634" spans="1:25" x14ac:dyDescent="0.2">
      <c r="A6634" t="s">
        <v>0</v>
      </c>
      <c r="B6634" t="s">
        <v>26371</v>
      </c>
      <c r="C6634" t="s">
        <v>3311</v>
      </c>
      <c r="D6634" t="s">
        <v>26372</v>
      </c>
      <c r="E6634" t="s">
        <v>105</v>
      </c>
      <c r="F6634" t="s">
        <v>4393</v>
      </c>
      <c r="G6634" s="1">
        <v>45498</v>
      </c>
      <c r="H6634" s="1">
        <v>45498</v>
      </c>
      <c r="I6634" s="1">
        <v>45773</v>
      </c>
      <c r="J6634" s="3" t="s">
        <v>30629</v>
      </c>
      <c r="K6634" s="1"/>
      <c r="L6634" s="1">
        <v>45863</v>
      </c>
      <c r="M6634" s="1">
        <f t="shared" si="268"/>
        <v>45863</v>
      </c>
      <c r="N6634" t="s">
        <v>2383</v>
      </c>
      <c r="O6634" t="s">
        <v>30621</v>
      </c>
      <c r="Q6634" t="s">
        <v>5</v>
      </c>
      <c r="R6634" t="s">
        <v>30619</v>
      </c>
      <c r="S6634" t="s">
        <v>26373</v>
      </c>
      <c r="T6634" t="s">
        <v>7</v>
      </c>
      <c r="U6634" t="s">
        <v>72</v>
      </c>
      <c r="V6634" t="s">
        <v>14</v>
      </c>
      <c r="W6634" t="s">
        <v>26374</v>
      </c>
      <c r="X6634" t="s">
        <v>26372</v>
      </c>
      <c r="Y6634" t="s">
        <v>73</v>
      </c>
    </row>
    <row r="6635" spans="1:25" x14ac:dyDescent="0.2">
      <c r="A6635" t="s">
        <v>0</v>
      </c>
      <c r="B6635" t="s">
        <v>26863</v>
      </c>
      <c r="C6635" t="s">
        <v>6256</v>
      </c>
      <c r="D6635" t="s">
        <v>26864</v>
      </c>
      <c r="E6635" t="s">
        <v>11</v>
      </c>
      <c r="F6635" t="s">
        <v>312</v>
      </c>
      <c r="G6635" s="1">
        <v>45513</v>
      </c>
      <c r="H6635" s="1">
        <v>45498</v>
      </c>
      <c r="I6635" s="1">
        <v>45498</v>
      </c>
      <c r="J6635" s="1" t="s">
        <v>30630</v>
      </c>
      <c r="K6635" s="1"/>
      <c r="L6635" s="1">
        <v>45863</v>
      </c>
      <c r="M6635" s="1">
        <f t="shared" si="268"/>
        <v>45863</v>
      </c>
      <c r="N6635" t="s">
        <v>448</v>
      </c>
      <c r="O6635" t="s">
        <v>30621</v>
      </c>
      <c r="Q6635" t="s">
        <v>5</v>
      </c>
      <c r="R6635" t="s">
        <v>30620</v>
      </c>
      <c r="S6635" t="s">
        <v>6928</v>
      </c>
      <c r="T6635" t="s">
        <v>7</v>
      </c>
      <c r="U6635" t="s">
        <v>8</v>
      </c>
      <c r="V6635" t="s">
        <v>14</v>
      </c>
      <c r="W6635" t="s">
        <v>26865</v>
      </c>
      <c r="X6635" t="s">
        <v>26864</v>
      </c>
      <c r="Y6635" t="s">
        <v>21</v>
      </c>
    </row>
    <row r="6636" spans="1:25" x14ac:dyDescent="0.2">
      <c r="A6636" t="s">
        <v>0</v>
      </c>
      <c r="B6636" t="s">
        <v>28057</v>
      </c>
      <c r="C6636" t="s">
        <v>1565</v>
      </c>
      <c r="D6636" t="s">
        <v>28058</v>
      </c>
      <c r="E6636" t="s">
        <v>18</v>
      </c>
      <c r="F6636" t="s">
        <v>1069</v>
      </c>
      <c r="G6636" s="1">
        <v>45602</v>
      </c>
      <c r="H6636" s="1">
        <v>45498</v>
      </c>
      <c r="I6636" s="1">
        <v>45498</v>
      </c>
      <c r="J6636" s="1" t="s">
        <v>30630</v>
      </c>
      <c r="K6636" s="1"/>
      <c r="L6636" s="1">
        <v>45863</v>
      </c>
      <c r="M6636" s="1">
        <f t="shared" si="268"/>
        <v>45863</v>
      </c>
      <c r="N6636" t="s">
        <v>89</v>
      </c>
      <c r="O6636" t="s">
        <v>30621</v>
      </c>
      <c r="Q6636" t="s">
        <v>5</v>
      </c>
      <c r="R6636" t="s">
        <v>30620</v>
      </c>
      <c r="S6636" t="s">
        <v>6928</v>
      </c>
      <c r="T6636" t="s">
        <v>7</v>
      </c>
      <c r="U6636" t="s">
        <v>90</v>
      </c>
      <c r="V6636" t="s">
        <v>9</v>
      </c>
      <c r="W6636" t="s">
        <v>28059</v>
      </c>
      <c r="X6636" t="s">
        <v>28058</v>
      </c>
      <c r="Y6636" t="s">
        <v>91</v>
      </c>
    </row>
    <row r="6637" spans="1:25" x14ac:dyDescent="0.2">
      <c r="A6637" t="s">
        <v>0</v>
      </c>
      <c r="B6637" t="s">
        <v>7415</v>
      </c>
      <c r="C6637" t="s">
        <v>7416</v>
      </c>
      <c r="D6637" t="s">
        <v>7417</v>
      </c>
      <c r="E6637" t="s">
        <v>11</v>
      </c>
      <c r="F6637" t="s">
        <v>2794</v>
      </c>
      <c r="G6637" s="1">
        <v>45317</v>
      </c>
      <c r="H6637" s="1">
        <v>45317</v>
      </c>
      <c r="I6637" s="1">
        <v>45806</v>
      </c>
      <c r="J6637" s="3" t="s">
        <v>30629</v>
      </c>
      <c r="K6637" s="1"/>
      <c r="L6637" s="1">
        <v>45864</v>
      </c>
      <c r="M6637" s="1">
        <f>L6637</f>
        <v>45864</v>
      </c>
      <c r="N6637" t="s">
        <v>4615</v>
      </c>
      <c r="O6637" t="s">
        <v>30621</v>
      </c>
      <c r="P6637" t="s">
        <v>30625</v>
      </c>
      <c r="Q6637" t="s">
        <v>5</v>
      </c>
      <c r="R6637" t="s">
        <v>30619</v>
      </c>
      <c r="S6637" t="s">
        <v>7418</v>
      </c>
      <c r="T6637" t="s">
        <v>4616</v>
      </c>
      <c r="U6637" t="s">
        <v>375</v>
      </c>
      <c r="V6637" t="s">
        <v>14</v>
      </c>
      <c r="W6637" t="s">
        <v>7419</v>
      </c>
      <c r="X6637" t="s">
        <v>7417</v>
      </c>
      <c r="Y6637" t="s">
        <v>377</v>
      </c>
    </row>
    <row r="6638" spans="1:25" x14ac:dyDescent="0.2">
      <c r="A6638" t="s">
        <v>0</v>
      </c>
      <c r="B6638" t="s">
        <v>28361</v>
      </c>
      <c r="C6638" t="s">
        <v>792</v>
      </c>
      <c r="D6638" t="s">
        <v>28362</v>
      </c>
      <c r="E6638" t="s">
        <v>54</v>
      </c>
      <c r="F6638" t="s">
        <v>1395</v>
      </c>
      <c r="G6638" s="1">
        <v>45683</v>
      </c>
      <c r="H6638" s="1">
        <v>45683</v>
      </c>
      <c r="I6638" s="1">
        <v>45813</v>
      </c>
      <c r="J6638" s="3" t="s">
        <v>30629</v>
      </c>
      <c r="K6638" s="1"/>
      <c r="L6638" s="1">
        <v>45864</v>
      </c>
      <c r="M6638" s="1">
        <f t="shared" ref="M6638:M6643" si="269">DATE(YEAR(H6638),MONTH(H6638)+6,DAY(H6638))</f>
        <v>45864</v>
      </c>
      <c r="N6638" t="s">
        <v>448</v>
      </c>
      <c r="O6638" t="s">
        <v>30623</v>
      </c>
      <c r="Q6638" t="s">
        <v>5</v>
      </c>
      <c r="R6638" t="s">
        <v>30619</v>
      </c>
      <c r="S6638" t="s">
        <v>6656</v>
      </c>
      <c r="T6638" t="s">
        <v>327</v>
      </c>
      <c r="U6638" t="s">
        <v>8</v>
      </c>
      <c r="V6638" t="s">
        <v>14</v>
      </c>
      <c r="W6638" t="s">
        <v>28363</v>
      </c>
      <c r="X6638" t="s">
        <v>28362</v>
      </c>
      <c r="Y6638" t="s">
        <v>21</v>
      </c>
    </row>
    <row r="6639" spans="1:25" x14ac:dyDescent="0.2">
      <c r="A6639" t="s">
        <v>0</v>
      </c>
      <c r="B6639" t="s">
        <v>28368</v>
      </c>
      <c r="C6639" t="s">
        <v>1934</v>
      </c>
      <c r="D6639" t="s">
        <v>28369</v>
      </c>
      <c r="E6639" t="s">
        <v>49</v>
      </c>
      <c r="F6639" t="s">
        <v>163</v>
      </c>
      <c r="G6639" s="1">
        <v>45685</v>
      </c>
      <c r="H6639" s="1">
        <v>45684</v>
      </c>
      <c r="I6639" s="1">
        <v>45684</v>
      </c>
      <c r="J6639" s="1" t="s">
        <v>30630</v>
      </c>
      <c r="K6639" s="1"/>
      <c r="L6639" s="1">
        <v>45865</v>
      </c>
      <c r="M6639" s="1">
        <f t="shared" si="269"/>
        <v>45865</v>
      </c>
      <c r="N6639" t="s">
        <v>89</v>
      </c>
      <c r="O6639" t="s">
        <v>30623</v>
      </c>
      <c r="Q6639" t="s">
        <v>5</v>
      </c>
      <c r="R6639" t="s">
        <v>30620</v>
      </c>
      <c r="S6639" t="s">
        <v>2056</v>
      </c>
      <c r="T6639" t="s">
        <v>7</v>
      </c>
      <c r="U6639" t="s">
        <v>118</v>
      </c>
      <c r="V6639" t="s">
        <v>9</v>
      </c>
      <c r="W6639" t="s">
        <v>28370</v>
      </c>
      <c r="X6639" t="s">
        <v>28369</v>
      </c>
      <c r="Y6639" t="s">
        <v>91</v>
      </c>
    </row>
    <row r="6640" spans="1:25" x14ac:dyDescent="0.2">
      <c r="A6640" t="s">
        <v>0</v>
      </c>
      <c r="B6640" t="s">
        <v>28364</v>
      </c>
      <c r="C6640" t="s">
        <v>224</v>
      </c>
      <c r="D6640" t="s">
        <v>28365</v>
      </c>
      <c r="E6640" t="s">
        <v>49</v>
      </c>
      <c r="F6640" t="s">
        <v>163</v>
      </c>
      <c r="G6640" s="1">
        <v>45685</v>
      </c>
      <c r="H6640" s="1">
        <v>45685</v>
      </c>
      <c r="I6640" s="1">
        <v>45685</v>
      </c>
      <c r="J6640" s="1" t="s">
        <v>30630</v>
      </c>
      <c r="K6640" s="1"/>
      <c r="L6640" s="1">
        <v>45866</v>
      </c>
      <c r="M6640" s="1">
        <f t="shared" si="269"/>
        <v>45866</v>
      </c>
      <c r="N6640" t="s">
        <v>89</v>
      </c>
      <c r="O6640" t="s">
        <v>30623</v>
      </c>
      <c r="Q6640" t="s">
        <v>5</v>
      </c>
      <c r="R6640" t="s">
        <v>30620</v>
      </c>
      <c r="S6640" t="s">
        <v>2405</v>
      </c>
      <c r="T6640" t="s">
        <v>7</v>
      </c>
      <c r="U6640" t="s">
        <v>118</v>
      </c>
      <c r="V6640" t="s">
        <v>9</v>
      </c>
      <c r="W6640" t="s">
        <v>28366</v>
      </c>
      <c r="X6640" t="s">
        <v>28367</v>
      </c>
      <c r="Y6640" t="s">
        <v>91</v>
      </c>
    </row>
    <row r="6641" spans="1:25" x14ac:dyDescent="0.2">
      <c r="A6641" t="s">
        <v>0</v>
      </c>
      <c r="B6641" t="s">
        <v>28371</v>
      </c>
      <c r="C6641" t="s">
        <v>81</v>
      </c>
      <c r="D6641" t="s">
        <v>28372</v>
      </c>
      <c r="E6641" t="s">
        <v>49</v>
      </c>
      <c r="F6641" t="s">
        <v>163</v>
      </c>
      <c r="G6641" s="1">
        <v>45685</v>
      </c>
      <c r="H6641" s="1">
        <v>45685</v>
      </c>
      <c r="I6641" s="1">
        <v>45685</v>
      </c>
      <c r="J6641" s="1" t="s">
        <v>30630</v>
      </c>
      <c r="K6641" s="1"/>
      <c r="L6641" s="1">
        <v>45866</v>
      </c>
      <c r="M6641" s="1">
        <f t="shared" si="269"/>
        <v>45866</v>
      </c>
      <c r="N6641" t="s">
        <v>89</v>
      </c>
      <c r="O6641" t="s">
        <v>30623</v>
      </c>
      <c r="Q6641" t="s">
        <v>5</v>
      </c>
      <c r="R6641" t="s">
        <v>30620</v>
      </c>
      <c r="S6641" t="s">
        <v>2405</v>
      </c>
      <c r="T6641" t="s">
        <v>7</v>
      </c>
      <c r="U6641" t="s">
        <v>90</v>
      </c>
      <c r="V6641" t="s">
        <v>9</v>
      </c>
      <c r="W6641" t="s">
        <v>28373</v>
      </c>
      <c r="X6641" t="s">
        <v>28374</v>
      </c>
      <c r="Y6641" t="s">
        <v>91</v>
      </c>
    </row>
    <row r="6642" spans="1:25" x14ac:dyDescent="0.2">
      <c r="A6642" t="s">
        <v>0</v>
      </c>
      <c r="B6642" t="s">
        <v>28375</v>
      </c>
      <c r="C6642" t="s">
        <v>1</v>
      </c>
      <c r="D6642" t="s">
        <v>28376</v>
      </c>
      <c r="E6642" t="s">
        <v>49</v>
      </c>
      <c r="F6642" t="s">
        <v>163</v>
      </c>
      <c r="G6642" s="1">
        <v>45685</v>
      </c>
      <c r="H6642" s="1">
        <v>45685</v>
      </c>
      <c r="I6642" s="1">
        <v>45786</v>
      </c>
      <c r="J6642" s="3" t="s">
        <v>30629</v>
      </c>
      <c r="K6642" s="1"/>
      <c r="L6642" s="1">
        <v>45866</v>
      </c>
      <c r="M6642" s="1">
        <f t="shared" si="269"/>
        <v>45866</v>
      </c>
      <c r="N6642" t="s">
        <v>89</v>
      </c>
      <c r="O6642" t="s">
        <v>30623</v>
      </c>
      <c r="Q6642" t="s">
        <v>5</v>
      </c>
      <c r="R6642" t="s">
        <v>30619</v>
      </c>
      <c r="S6642" t="s">
        <v>6155</v>
      </c>
      <c r="T6642" t="s">
        <v>7</v>
      </c>
      <c r="U6642" t="s">
        <v>282</v>
      </c>
      <c r="V6642" t="s">
        <v>9</v>
      </c>
      <c r="W6642" t="s">
        <v>28377</v>
      </c>
      <c r="X6642" t="s">
        <v>28376</v>
      </c>
      <c r="Y6642" t="s">
        <v>91</v>
      </c>
    </row>
    <row r="6643" spans="1:25" x14ac:dyDescent="0.2">
      <c r="A6643" t="s">
        <v>0</v>
      </c>
      <c r="B6643" t="s">
        <v>28378</v>
      </c>
      <c r="C6643" t="s">
        <v>1997</v>
      </c>
      <c r="D6643" t="s">
        <v>28379</v>
      </c>
      <c r="E6643" t="s">
        <v>49</v>
      </c>
      <c r="F6643" t="s">
        <v>163</v>
      </c>
      <c r="G6643" s="1">
        <v>45685</v>
      </c>
      <c r="H6643" s="1">
        <v>45685</v>
      </c>
      <c r="I6643" s="1">
        <v>45685</v>
      </c>
      <c r="J6643" s="1" t="s">
        <v>30630</v>
      </c>
      <c r="K6643" s="1"/>
      <c r="L6643" s="1">
        <v>45866</v>
      </c>
      <c r="M6643" s="1">
        <f t="shared" si="269"/>
        <v>45866</v>
      </c>
      <c r="N6643" t="s">
        <v>89</v>
      </c>
      <c r="O6643" t="s">
        <v>30623</v>
      </c>
      <c r="Q6643" t="s">
        <v>5</v>
      </c>
      <c r="R6643" t="s">
        <v>30620</v>
      </c>
      <c r="S6643" t="s">
        <v>2405</v>
      </c>
      <c r="T6643" t="s">
        <v>7</v>
      </c>
      <c r="U6643" t="s">
        <v>118</v>
      </c>
      <c r="V6643" t="s">
        <v>9</v>
      </c>
      <c r="W6643" t="s">
        <v>28380</v>
      </c>
      <c r="X6643" t="s">
        <v>28379</v>
      </c>
      <c r="Y6643" t="s">
        <v>91</v>
      </c>
    </row>
    <row r="6644" spans="1:25" x14ac:dyDescent="0.2">
      <c r="A6644" t="s">
        <v>0</v>
      </c>
      <c r="B6644" t="s">
        <v>5749</v>
      </c>
      <c r="C6644" t="s">
        <v>5708</v>
      </c>
      <c r="D6644" t="s">
        <v>5750</v>
      </c>
      <c r="E6644" t="s">
        <v>49</v>
      </c>
      <c r="F6644" t="s">
        <v>2164</v>
      </c>
      <c r="G6644" s="1">
        <v>44783</v>
      </c>
      <c r="H6644" s="1">
        <v>44771</v>
      </c>
      <c r="I6644" s="1">
        <v>45250</v>
      </c>
      <c r="J6644" s="3" t="s">
        <v>30629</v>
      </c>
      <c r="K6644" s="1"/>
      <c r="L6644" s="1">
        <v>45867</v>
      </c>
      <c r="M6644" s="1">
        <f>DATE(YEAR(H6644)+3,MONTH(H6644),DAY(H6644))</f>
        <v>45867</v>
      </c>
      <c r="N6644" t="s">
        <v>26</v>
      </c>
      <c r="O6644" t="s">
        <v>30622</v>
      </c>
      <c r="Q6644" t="s">
        <v>5</v>
      </c>
      <c r="R6644" t="s">
        <v>30619</v>
      </c>
      <c r="S6644" t="s">
        <v>2049</v>
      </c>
      <c r="T6644" t="s">
        <v>7</v>
      </c>
      <c r="U6644" t="s">
        <v>37</v>
      </c>
      <c r="V6644" t="s">
        <v>9</v>
      </c>
      <c r="W6644" t="s">
        <v>5751</v>
      </c>
      <c r="X6644" t="s">
        <v>5752</v>
      </c>
      <c r="Y6644" t="s">
        <v>31</v>
      </c>
    </row>
    <row r="6645" spans="1:25" x14ac:dyDescent="0.2">
      <c r="A6645" t="s">
        <v>0</v>
      </c>
      <c r="B6645" t="s">
        <v>7428</v>
      </c>
      <c r="C6645" t="s">
        <v>6816</v>
      </c>
      <c r="D6645" t="s">
        <v>7429</v>
      </c>
      <c r="E6645" t="s">
        <v>11</v>
      </c>
      <c r="F6645" t="s">
        <v>2794</v>
      </c>
      <c r="G6645" s="1">
        <v>45320</v>
      </c>
      <c r="H6645" s="1">
        <v>45320</v>
      </c>
      <c r="I6645" s="1">
        <v>45779</v>
      </c>
      <c r="J6645" s="3" t="s">
        <v>30629</v>
      </c>
      <c r="K6645" s="1"/>
      <c r="L6645" s="1">
        <v>45867</v>
      </c>
      <c r="M6645" s="1">
        <f t="shared" ref="M6645:M6650" si="270">L6645</f>
        <v>45867</v>
      </c>
      <c r="N6645" t="s">
        <v>4615</v>
      </c>
      <c r="O6645" t="s">
        <v>30621</v>
      </c>
      <c r="P6645" t="s">
        <v>30625</v>
      </c>
      <c r="Q6645" t="s">
        <v>5</v>
      </c>
      <c r="R6645" t="s">
        <v>30619</v>
      </c>
      <c r="S6645" t="s">
        <v>6147</v>
      </c>
      <c r="T6645" t="s">
        <v>4616</v>
      </c>
      <c r="U6645" t="s">
        <v>375</v>
      </c>
      <c r="V6645" t="s">
        <v>14</v>
      </c>
      <c r="W6645" t="s">
        <v>7430</v>
      </c>
      <c r="X6645" t="s">
        <v>7429</v>
      </c>
      <c r="Y6645" t="s">
        <v>377</v>
      </c>
    </row>
    <row r="6646" spans="1:25" x14ac:dyDescent="0.2">
      <c r="A6646" t="s">
        <v>0</v>
      </c>
      <c r="B6646" t="s">
        <v>7613</v>
      </c>
      <c r="C6646" t="s">
        <v>7614</v>
      </c>
      <c r="D6646" t="s">
        <v>7615</v>
      </c>
      <c r="E6646" t="s">
        <v>11</v>
      </c>
      <c r="F6646" t="s">
        <v>2794</v>
      </c>
      <c r="G6646" s="1">
        <v>45329</v>
      </c>
      <c r="H6646" s="1">
        <v>45320</v>
      </c>
      <c r="I6646" s="1">
        <v>45804</v>
      </c>
      <c r="J6646" s="3" t="s">
        <v>30629</v>
      </c>
      <c r="K6646" s="1"/>
      <c r="L6646" s="1">
        <v>45867</v>
      </c>
      <c r="M6646" s="1">
        <f t="shared" si="270"/>
        <v>45867</v>
      </c>
      <c r="N6646" t="s">
        <v>4615</v>
      </c>
      <c r="O6646" t="s">
        <v>30621</v>
      </c>
      <c r="P6646" t="s">
        <v>30625</v>
      </c>
      <c r="Q6646" t="s">
        <v>5</v>
      </c>
      <c r="R6646" t="s">
        <v>30619</v>
      </c>
      <c r="S6646" t="s">
        <v>7616</v>
      </c>
      <c r="T6646" t="s">
        <v>4616</v>
      </c>
      <c r="U6646" t="s">
        <v>375</v>
      </c>
      <c r="V6646" t="s">
        <v>14</v>
      </c>
      <c r="W6646" t="s">
        <v>7617</v>
      </c>
      <c r="X6646" t="s">
        <v>7615</v>
      </c>
      <c r="Y6646" t="s">
        <v>377</v>
      </c>
    </row>
    <row r="6647" spans="1:25" x14ac:dyDescent="0.2">
      <c r="A6647" t="s">
        <v>0</v>
      </c>
      <c r="B6647" t="s">
        <v>7618</v>
      </c>
      <c r="C6647" t="s">
        <v>7619</v>
      </c>
      <c r="D6647" t="s">
        <v>7620</v>
      </c>
      <c r="E6647" t="s">
        <v>11</v>
      </c>
      <c r="F6647" t="s">
        <v>2794</v>
      </c>
      <c r="G6647" s="1">
        <v>45329</v>
      </c>
      <c r="H6647" s="1">
        <v>45320</v>
      </c>
      <c r="I6647" s="1">
        <v>45823</v>
      </c>
      <c r="J6647" s="3" t="s">
        <v>30629</v>
      </c>
      <c r="K6647" s="1"/>
      <c r="L6647" s="1">
        <v>45867</v>
      </c>
      <c r="M6647" s="1">
        <f t="shared" si="270"/>
        <v>45867</v>
      </c>
      <c r="N6647" t="s">
        <v>4615</v>
      </c>
      <c r="O6647" t="s">
        <v>30621</v>
      </c>
      <c r="P6647" t="s">
        <v>30625</v>
      </c>
      <c r="Q6647" t="s">
        <v>5</v>
      </c>
      <c r="R6647" t="s">
        <v>30619</v>
      </c>
      <c r="S6647" t="s">
        <v>7616</v>
      </c>
      <c r="T6647" t="s">
        <v>4616</v>
      </c>
      <c r="U6647" t="s">
        <v>375</v>
      </c>
      <c r="V6647" t="s">
        <v>14</v>
      </c>
      <c r="W6647" t="s">
        <v>7621</v>
      </c>
      <c r="X6647" t="s">
        <v>7620</v>
      </c>
      <c r="Y6647" t="s">
        <v>377</v>
      </c>
    </row>
    <row r="6648" spans="1:25" x14ac:dyDescent="0.2">
      <c r="A6648" t="s">
        <v>0</v>
      </c>
      <c r="B6648" t="s">
        <v>7622</v>
      </c>
      <c r="C6648" t="s">
        <v>7623</v>
      </c>
      <c r="D6648" t="s">
        <v>7624</v>
      </c>
      <c r="E6648" t="s">
        <v>11</v>
      </c>
      <c r="F6648" t="s">
        <v>2794</v>
      </c>
      <c r="G6648" s="1">
        <v>45329</v>
      </c>
      <c r="H6648" s="1">
        <v>45320</v>
      </c>
      <c r="I6648" s="1">
        <v>45824</v>
      </c>
      <c r="J6648" s="3" t="s">
        <v>30629</v>
      </c>
      <c r="K6648" s="1"/>
      <c r="L6648" s="1">
        <v>45867</v>
      </c>
      <c r="M6648" s="1">
        <f t="shared" si="270"/>
        <v>45867</v>
      </c>
      <c r="N6648" t="s">
        <v>4615</v>
      </c>
      <c r="O6648" t="s">
        <v>30621</v>
      </c>
      <c r="P6648" t="s">
        <v>30625</v>
      </c>
      <c r="Q6648" t="s">
        <v>5</v>
      </c>
      <c r="R6648" t="s">
        <v>30619</v>
      </c>
      <c r="S6648" t="s">
        <v>7616</v>
      </c>
      <c r="T6648" t="s">
        <v>4616</v>
      </c>
      <c r="U6648" t="s">
        <v>375</v>
      </c>
      <c r="V6648" t="s">
        <v>14</v>
      </c>
      <c r="W6648" t="s">
        <v>7625</v>
      </c>
      <c r="X6648" t="s">
        <v>7624</v>
      </c>
      <c r="Y6648" t="s">
        <v>377</v>
      </c>
    </row>
    <row r="6649" spans="1:25" x14ac:dyDescent="0.2">
      <c r="A6649" t="s">
        <v>0</v>
      </c>
      <c r="B6649" t="s">
        <v>7626</v>
      </c>
      <c r="C6649" t="s">
        <v>7627</v>
      </c>
      <c r="D6649" t="s">
        <v>7628</v>
      </c>
      <c r="E6649" t="s">
        <v>11</v>
      </c>
      <c r="F6649" t="s">
        <v>2794</v>
      </c>
      <c r="G6649" s="1">
        <v>45329</v>
      </c>
      <c r="H6649" s="1">
        <v>45320</v>
      </c>
      <c r="I6649" s="1">
        <v>45825</v>
      </c>
      <c r="J6649" s="3" t="s">
        <v>30629</v>
      </c>
      <c r="K6649" s="1"/>
      <c r="L6649" s="1">
        <v>45867</v>
      </c>
      <c r="M6649" s="1">
        <f t="shared" si="270"/>
        <v>45867</v>
      </c>
      <c r="N6649" t="s">
        <v>4615</v>
      </c>
      <c r="O6649" t="s">
        <v>30621</v>
      </c>
      <c r="P6649" t="s">
        <v>30625</v>
      </c>
      <c r="Q6649" t="s">
        <v>5</v>
      </c>
      <c r="R6649" t="s">
        <v>30619</v>
      </c>
      <c r="S6649" t="s">
        <v>7616</v>
      </c>
      <c r="T6649" t="s">
        <v>4616</v>
      </c>
      <c r="U6649" t="s">
        <v>375</v>
      </c>
      <c r="V6649" t="s">
        <v>14</v>
      </c>
      <c r="W6649" t="s">
        <v>7629</v>
      </c>
      <c r="X6649" t="s">
        <v>7628</v>
      </c>
      <c r="Y6649" t="s">
        <v>377</v>
      </c>
    </row>
    <row r="6650" spans="1:25" x14ac:dyDescent="0.2">
      <c r="A6650" t="s">
        <v>0</v>
      </c>
      <c r="B6650" t="s">
        <v>7630</v>
      </c>
      <c r="C6650" t="s">
        <v>7631</v>
      </c>
      <c r="D6650" t="s">
        <v>7632</v>
      </c>
      <c r="E6650" t="s">
        <v>11</v>
      </c>
      <c r="F6650" t="s">
        <v>2794</v>
      </c>
      <c r="G6650" s="1">
        <v>45329</v>
      </c>
      <c r="H6650" s="1">
        <v>45320</v>
      </c>
      <c r="I6650" s="1">
        <v>45825</v>
      </c>
      <c r="J6650" s="3" t="s">
        <v>30629</v>
      </c>
      <c r="K6650" s="1"/>
      <c r="L6650" s="1">
        <v>45867</v>
      </c>
      <c r="M6650" s="1">
        <f t="shared" si="270"/>
        <v>45867</v>
      </c>
      <c r="N6650" t="s">
        <v>4615</v>
      </c>
      <c r="O6650" t="s">
        <v>30621</v>
      </c>
      <c r="P6650" t="s">
        <v>30625</v>
      </c>
      <c r="Q6650" t="s">
        <v>5</v>
      </c>
      <c r="R6650" t="s">
        <v>30619</v>
      </c>
      <c r="S6650" t="s">
        <v>7616</v>
      </c>
      <c r="T6650" t="s">
        <v>4616</v>
      </c>
      <c r="U6650" t="s">
        <v>375</v>
      </c>
      <c r="V6650" t="s">
        <v>14</v>
      </c>
      <c r="W6650" t="s">
        <v>7633</v>
      </c>
      <c r="X6650" t="s">
        <v>7632</v>
      </c>
      <c r="Y6650" t="s">
        <v>377</v>
      </c>
    </row>
    <row r="6651" spans="1:25" x14ac:dyDescent="0.2">
      <c r="A6651" t="s">
        <v>0</v>
      </c>
      <c r="B6651" t="s">
        <v>26477</v>
      </c>
      <c r="C6651" t="s">
        <v>1565</v>
      </c>
      <c r="D6651" t="s">
        <v>26478</v>
      </c>
      <c r="E6651" t="s">
        <v>52</v>
      </c>
      <c r="F6651" t="s">
        <v>3514</v>
      </c>
      <c r="G6651" s="1">
        <v>45502</v>
      </c>
      <c r="H6651" s="1">
        <v>45502</v>
      </c>
      <c r="I6651" s="1">
        <v>45596</v>
      </c>
      <c r="J6651" s="3" t="s">
        <v>30629</v>
      </c>
      <c r="K6651" s="1"/>
      <c r="L6651" s="1">
        <v>45867</v>
      </c>
      <c r="M6651" s="1">
        <f>DATE(YEAR(H6651)+1,MONTH(H6651),DAY(H6651))</f>
        <v>45867</v>
      </c>
      <c r="N6651" t="s">
        <v>7137</v>
      </c>
      <c r="O6651" t="s">
        <v>30621</v>
      </c>
      <c r="Q6651" t="s">
        <v>5</v>
      </c>
      <c r="R6651" t="s">
        <v>30619</v>
      </c>
      <c r="S6651" t="s">
        <v>26479</v>
      </c>
      <c r="T6651" t="s">
        <v>374</v>
      </c>
      <c r="U6651" t="s">
        <v>7138</v>
      </c>
      <c r="V6651" t="s">
        <v>376</v>
      </c>
      <c r="W6651" t="s">
        <v>7260</v>
      </c>
      <c r="X6651" t="s">
        <v>7259</v>
      </c>
      <c r="Y6651" t="s">
        <v>7139</v>
      </c>
    </row>
    <row r="6652" spans="1:25" x14ac:dyDescent="0.2">
      <c r="A6652" t="s">
        <v>0</v>
      </c>
      <c r="B6652" t="s">
        <v>27728</v>
      </c>
      <c r="C6652" t="s">
        <v>2793</v>
      </c>
      <c r="D6652" t="s">
        <v>27729</v>
      </c>
      <c r="E6652" t="s">
        <v>76</v>
      </c>
      <c r="F6652" t="s">
        <v>2188</v>
      </c>
      <c r="G6652" s="1">
        <v>45545</v>
      </c>
      <c r="H6652" s="1">
        <v>45502</v>
      </c>
      <c r="I6652" s="1">
        <v>45768</v>
      </c>
      <c r="J6652" s="3" t="s">
        <v>30629</v>
      </c>
      <c r="K6652" s="1"/>
      <c r="L6652" s="1">
        <v>45867</v>
      </c>
      <c r="M6652" s="1">
        <f>DATE(YEAR(H6652)+1,MONTH(H6652),DAY(H6652))</f>
        <v>45867</v>
      </c>
      <c r="N6652" t="s">
        <v>533</v>
      </c>
      <c r="O6652" t="s">
        <v>30621</v>
      </c>
      <c r="Q6652" t="s">
        <v>5</v>
      </c>
      <c r="R6652" t="s">
        <v>30619</v>
      </c>
      <c r="S6652" t="s">
        <v>255</v>
      </c>
      <c r="T6652" t="s">
        <v>7</v>
      </c>
      <c r="U6652" t="s">
        <v>535</v>
      </c>
      <c r="V6652" t="s">
        <v>14</v>
      </c>
      <c r="W6652" t="s">
        <v>27730</v>
      </c>
      <c r="X6652" t="s">
        <v>27729</v>
      </c>
      <c r="Y6652" t="s">
        <v>536</v>
      </c>
    </row>
    <row r="6653" spans="1:25" x14ac:dyDescent="0.2">
      <c r="A6653" t="s">
        <v>0</v>
      </c>
      <c r="B6653" t="s">
        <v>28381</v>
      </c>
      <c r="C6653" t="s">
        <v>708</v>
      </c>
      <c r="D6653" t="s">
        <v>28382</v>
      </c>
      <c r="E6653" t="s">
        <v>24</v>
      </c>
      <c r="F6653" t="s">
        <v>812</v>
      </c>
      <c r="G6653" s="1">
        <v>45686</v>
      </c>
      <c r="H6653" s="1">
        <v>45686</v>
      </c>
      <c r="I6653" s="1">
        <v>45686</v>
      </c>
      <c r="J6653" s="1" t="s">
        <v>30630</v>
      </c>
      <c r="K6653" s="1"/>
      <c r="L6653" s="1">
        <v>45867</v>
      </c>
      <c r="M6653" s="1">
        <f>DATE(YEAR(H6653),MONTH(H6653)+6,DAY(H6653))</f>
        <v>45867</v>
      </c>
      <c r="N6653" t="s">
        <v>4</v>
      </c>
      <c r="O6653" t="s">
        <v>30623</v>
      </c>
      <c r="Q6653" t="s">
        <v>5</v>
      </c>
      <c r="R6653" t="s">
        <v>30620</v>
      </c>
      <c r="S6653" t="s">
        <v>2056</v>
      </c>
      <c r="T6653" t="s">
        <v>7</v>
      </c>
      <c r="U6653" t="s">
        <v>287</v>
      </c>
      <c r="V6653" t="s">
        <v>9</v>
      </c>
      <c r="W6653" t="s">
        <v>28383</v>
      </c>
      <c r="X6653" t="s">
        <v>28382</v>
      </c>
      <c r="Y6653" t="s">
        <v>10</v>
      </c>
    </row>
    <row r="6654" spans="1:25" x14ac:dyDescent="0.2">
      <c r="A6654" t="s">
        <v>0</v>
      </c>
      <c r="B6654" t="s">
        <v>28384</v>
      </c>
      <c r="C6654" t="s">
        <v>5059</v>
      </c>
      <c r="D6654" t="s">
        <v>28385</v>
      </c>
      <c r="E6654" t="s">
        <v>76</v>
      </c>
      <c r="F6654" t="s">
        <v>357</v>
      </c>
      <c r="G6654" s="1">
        <v>45686</v>
      </c>
      <c r="H6654" s="1">
        <v>45686</v>
      </c>
      <c r="I6654" s="1">
        <v>45686</v>
      </c>
      <c r="J6654" s="1" t="s">
        <v>30630</v>
      </c>
      <c r="K6654" s="1"/>
      <c r="L6654" s="1">
        <v>45867</v>
      </c>
      <c r="M6654" s="1">
        <f>DATE(YEAR(H6654),MONTH(H6654)+6,DAY(H6654))</f>
        <v>45867</v>
      </c>
      <c r="N6654" t="s">
        <v>448</v>
      </c>
      <c r="O6654" t="s">
        <v>30623</v>
      </c>
      <c r="Q6654" t="s">
        <v>5</v>
      </c>
      <c r="R6654" t="s">
        <v>30620</v>
      </c>
      <c r="S6654" t="s">
        <v>7172</v>
      </c>
      <c r="T6654" t="s">
        <v>7</v>
      </c>
      <c r="U6654" t="s">
        <v>8</v>
      </c>
      <c r="V6654" t="s">
        <v>14</v>
      </c>
      <c r="W6654" t="s">
        <v>28386</v>
      </c>
      <c r="X6654" t="s">
        <v>28387</v>
      </c>
      <c r="Y6654" t="s">
        <v>21</v>
      </c>
    </row>
    <row r="6655" spans="1:25" x14ac:dyDescent="0.2">
      <c r="A6655" t="s">
        <v>0</v>
      </c>
      <c r="B6655" t="s">
        <v>28388</v>
      </c>
      <c r="C6655" t="s">
        <v>564</v>
      </c>
      <c r="D6655" t="s">
        <v>28389</v>
      </c>
      <c r="E6655" t="s">
        <v>24</v>
      </c>
      <c r="F6655" t="s">
        <v>809</v>
      </c>
      <c r="G6655" s="1">
        <v>45686</v>
      </c>
      <c r="H6655" s="1">
        <v>45686</v>
      </c>
      <c r="I6655" s="1">
        <v>45686</v>
      </c>
      <c r="J6655" s="1" t="s">
        <v>30630</v>
      </c>
      <c r="K6655" s="1"/>
      <c r="L6655" s="1">
        <v>45867</v>
      </c>
      <c r="M6655" s="1">
        <f>DATE(YEAR(H6655),MONTH(H6655)+6,DAY(H6655))</f>
        <v>45867</v>
      </c>
      <c r="N6655" t="s">
        <v>873</v>
      </c>
      <c r="O6655" t="s">
        <v>30623</v>
      </c>
      <c r="Q6655" t="s">
        <v>5</v>
      </c>
      <c r="R6655" t="s">
        <v>30620</v>
      </c>
      <c r="S6655" t="s">
        <v>28005</v>
      </c>
      <c r="T6655" t="s">
        <v>7</v>
      </c>
      <c r="U6655" t="s">
        <v>97</v>
      </c>
      <c r="V6655" t="s">
        <v>14</v>
      </c>
      <c r="W6655" t="s">
        <v>6878</v>
      </c>
      <c r="X6655" t="s">
        <v>6877</v>
      </c>
      <c r="Y6655" t="s">
        <v>21</v>
      </c>
    </row>
    <row r="6656" spans="1:25" x14ac:dyDescent="0.2">
      <c r="A6656" t="s">
        <v>0</v>
      </c>
      <c r="B6656" t="s">
        <v>7442</v>
      </c>
      <c r="C6656" t="s">
        <v>1077</v>
      </c>
      <c r="D6656" t="s">
        <v>7443</v>
      </c>
      <c r="E6656" t="s">
        <v>52</v>
      </c>
      <c r="F6656" t="s">
        <v>4991</v>
      </c>
      <c r="G6656" s="1">
        <v>45321</v>
      </c>
      <c r="H6656" s="1">
        <v>45321</v>
      </c>
      <c r="I6656" s="1">
        <v>45776</v>
      </c>
      <c r="J6656" s="3" t="s">
        <v>30629</v>
      </c>
      <c r="K6656" s="1"/>
      <c r="L6656" s="1">
        <v>45868</v>
      </c>
      <c r="M6656" s="1">
        <f>L6656</f>
        <v>45868</v>
      </c>
      <c r="N6656" t="s">
        <v>36</v>
      </c>
      <c r="O6656" t="s">
        <v>30621</v>
      </c>
      <c r="P6656" t="s">
        <v>30625</v>
      </c>
      <c r="Q6656" t="s">
        <v>5</v>
      </c>
      <c r="R6656" t="s">
        <v>30619</v>
      </c>
      <c r="S6656" t="s">
        <v>7444</v>
      </c>
      <c r="T6656" t="s">
        <v>7</v>
      </c>
      <c r="U6656" t="s">
        <v>37</v>
      </c>
      <c r="V6656" t="s">
        <v>14</v>
      </c>
      <c r="W6656" t="s">
        <v>7445</v>
      </c>
      <c r="X6656" t="s">
        <v>7446</v>
      </c>
      <c r="Y6656" t="s">
        <v>40</v>
      </c>
    </row>
    <row r="6657" spans="1:25" x14ac:dyDescent="0.2">
      <c r="A6657" t="s">
        <v>0</v>
      </c>
      <c r="B6657" t="s">
        <v>26527</v>
      </c>
      <c r="C6657" t="s">
        <v>7035</v>
      </c>
      <c r="D6657" t="s">
        <v>26528</v>
      </c>
      <c r="E6657" t="s">
        <v>11</v>
      </c>
      <c r="F6657" t="s">
        <v>2794</v>
      </c>
      <c r="G6657" s="1">
        <v>45503</v>
      </c>
      <c r="H6657" s="1">
        <v>45503</v>
      </c>
      <c r="I6657" s="1">
        <v>45807</v>
      </c>
      <c r="J6657" s="3" t="s">
        <v>30629</v>
      </c>
      <c r="K6657" s="1"/>
      <c r="L6657" s="1">
        <v>45868</v>
      </c>
      <c r="M6657" s="1">
        <f>DATE(YEAR(H6657)+1,MONTH(H6657),DAY(H6657))</f>
        <v>45868</v>
      </c>
      <c r="N6657" t="s">
        <v>448</v>
      </c>
      <c r="O6657" t="s">
        <v>30621</v>
      </c>
      <c r="Q6657" t="s">
        <v>5</v>
      </c>
      <c r="R6657" t="s">
        <v>30619</v>
      </c>
      <c r="S6657" t="s">
        <v>916</v>
      </c>
      <c r="T6657" t="s">
        <v>7</v>
      </c>
      <c r="U6657" t="s">
        <v>8</v>
      </c>
      <c r="V6657" t="s">
        <v>14</v>
      </c>
      <c r="W6657" t="s">
        <v>26529</v>
      </c>
      <c r="X6657" t="s">
        <v>26530</v>
      </c>
      <c r="Y6657" t="s">
        <v>21</v>
      </c>
    </row>
    <row r="6658" spans="1:25" x14ac:dyDescent="0.2">
      <c r="A6658" t="s">
        <v>0</v>
      </c>
      <c r="B6658" t="s">
        <v>26531</v>
      </c>
      <c r="C6658" t="s">
        <v>1873</v>
      </c>
      <c r="D6658" t="s">
        <v>26532</v>
      </c>
      <c r="E6658" t="s">
        <v>24</v>
      </c>
      <c r="F6658" t="s">
        <v>956</v>
      </c>
      <c r="G6658" s="1">
        <v>45503</v>
      </c>
      <c r="H6658" s="1">
        <v>45503</v>
      </c>
      <c r="I6658" s="1">
        <v>45503</v>
      </c>
      <c r="J6658" s="1" t="s">
        <v>30630</v>
      </c>
      <c r="K6658" s="1"/>
      <c r="L6658" s="1">
        <v>45868</v>
      </c>
      <c r="M6658" s="1">
        <f>DATE(YEAR(H6658)+1,MONTH(H6658),DAY(H6658))</f>
        <v>45868</v>
      </c>
      <c r="N6658" t="s">
        <v>63</v>
      </c>
      <c r="O6658" t="s">
        <v>30621</v>
      </c>
      <c r="Q6658" t="s">
        <v>5</v>
      </c>
      <c r="R6658" t="s">
        <v>30620</v>
      </c>
      <c r="S6658" t="s">
        <v>5985</v>
      </c>
      <c r="T6658" t="s">
        <v>64</v>
      </c>
      <c r="U6658" t="s">
        <v>65</v>
      </c>
      <c r="V6658" t="s">
        <v>111</v>
      </c>
      <c r="W6658" t="s">
        <v>41</v>
      </c>
      <c r="X6658" t="s">
        <v>41</v>
      </c>
      <c r="Y6658" t="s">
        <v>41</v>
      </c>
    </row>
    <row r="6659" spans="1:25" x14ac:dyDescent="0.2">
      <c r="A6659" t="s">
        <v>0</v>
      </c>
      <c r="B6659" t="s">
        <v>26533</v>
      </c>
      <c r="C6659" t="s">
        <v>6881</v>
      </c>
      <c r="D6659" t="s">
        <v>26534</v>
      </c>
      <c r="E6659" t="s">
        <v>24</v>
      </c>
      <c r="F6659" t="s">
        <v>4810</v>
      </c>
      <c r="G6659" s="1">
        <v>45503</v>
      </c>
      <c r="H6659" s="1">
        <v>45503</v>
      </c>
      <c r="I6659" s="1">
        <v>45756</v>
      </c>
      <c r="J6659" s="3" t="s">
        <v>30629</v>
      </c>
      <c r="K6659" s="1"/>
      <c r="L6659" s="1">
        <v>45687</v>
      </c>
      <c r="M6659" s="1">
        <f>DATE(YEAR(H6659)+1,MONTH(H6659),DAY(H6659))</f>
        <v>45868</v>
      </c>
      <c r="N6659" t="s">
        <v>4</v>
      </c>
      <c r="O6659" t="s">
        <v>30621</v>
      </c>
      <c r="Q6659" t="s">
        <v>5</v>
      </c>
      <c r="R6659" t="s">
        <v>30619</v>
      </c>
      <c r="S6659" t="s">
        <v>6209</v>
      </c>
      <c r="T6659" t="s">
        <v>7</v>
      </c>
      <c r="U6659" t="s">
        <v>638</v>
      </c>
      <c r="V6659" t="s">
        <v>9</v>
      </c>
      <c r="W6659" t="s">
        <v>26535</v>
      </c>
      <c r="X6659" t="s">
        <v>26534</v>
      </c>
      <c r="Y6659" t="s">
        <v>10</v>
      </c>
    </row>
    <row r="6660" spans="1:25" x14ac:dyDescent="0.2">
      <c r="A6660" t="s">
        <v>0</v>
      </c>
      <c r="B6660" t="s">
        <v>28390</v>
      </c>
      <c r="C6660" t="s">
        <v>297</v>
      </c>
      <c r="D6660" t="s">
        <v>28391</v>
      </c>
      <c r="E6660" t="s">
        <v>24</v>
      </c>
      <c r="F6660" t="s">
        <v>809</v>
      </c>
      <c r="G6660" s="1">
        <v>45687</v>
      </c>
      <c r="H6660" s="1">
        <v>45687</v>
      </c>
      <c r="I6660" s="1">
        <v>45687</v>
      </c>
      <c r="J6660" s="1" t="s">
        <v>30630</v>
      </c>
      <c r="K6660" s="1"/>
      <c r="L6660" s="1">
        <v>45868</v>
      </c>
      <c r="M6660" s="1">
        <f>DATE(YEAR(H6660),MONTH(H6660)+6,DAY(H6660))</f>
        <v>45868</v>
      </c>
      <c r="N6660" t="s">
        <v>4</v>
      </c>
      <c r="O6660" t="s">
        <v>30623</v>
      </c>
      <c r="Q6660" t="s">
        <v>5</v>
      </c>
      <c r="R6660" t="s">
        <v>30620</v>
      </c>
      <c r="S6660" t="s">
        <v>2056</v>
      </c>
      <c r="T6660" t="s">
        <v>7</v>
      </c>
      <c r="U6660" t="s">
        <v>97</v>
      </c>
      <c r="V6660" t="s">
        <v>9</v>
      </c>
      <c r="W6660" t="s">
        <v>28392</v>
      </c>
      <c r="X6660" t="s">
        <v>28391</v>
      </c>
      <c r="Y6660" t="s">
        <v>10</v>
      </c>
    </row>
    <row r="6661" spans="1:25" x14ac:dyDescent="0.2">
      <c r="A6661" t="s">
        <v>0</v>
      </c>
      <c r="B6661" t="s">
        <v>7800</v>
      </c>
      <c r="C6661" t="s">
        <v>4215</v>
      </c>
      <c r="D6661" t="s">
        <v>7801</v>
      </c>
      <c r="E6661" t="s">
        <v>54</v>
      </c>
      <c r="F6661" t="s">
        <v>55</v>
      </c>
      <c r="G6661" s="1">
        <v>45336</v>
      </c>
      <c r="H6661" s="1">
        <v>45336</v>
      </c>
      <c r="I6661" s="1">
        <v>45336</v>
      </c>
      <c r="J6661" s="1" t="s">
        <v>30630</v>
      </c>
      <c r="K6661" s="1"/>
      <c r="L6661" s="1">
        <v>45869</v>
      </c>
      <c r="M6661" s="1">
        <f>L6661</f>
        <v>45869</v>
      </c>
      <c r="N6661" t="s">
        <v>372</v>
      </c>
      <c r="O6661" t="s">
        <v>30621</v>
      </c>
      <c r="P6661" t="s">
        <v>30625</v>
      </c>
      <c r="Q6661" t="s">
        <v>5</v>
      </c>
      <c r="R6661" t="s">
        <v>30620</v>
      </c>
      <c r="S6661" t="s">
        <v>7802</v>
      </c>
      <c r="T6661" t="s">
        <v>374</v>
      </c>
      <c r="U6661" t="s">
        <v>375</v>
      </c>
      <c r="V6661" t="s">
        <v>376</v>
      </c>
      <c r="W6661" t="s">
        <v>6740</v>
      </c>
      <c r="X6661" t="s">
        <v>6741</v>
      </c>
      <c r="Y6661" t="s">
        <v>377</v>
      </c>
    </row>
    <row r="6662" spans="1:25" x14ac:dyDescent="0.2">
      <c r="A6662" t="s">
        <v>0</v>
      </c>
      <c r="B6662" t="s">
        <v>7803</v>
      </c>
      <c r="C6662" t="s">
        <v>6288</v>
      </c>
      <c r="D6662" t="s">
        <v>7804</v>
      </c>
      <c r="E6662" t="s">
        <v>54</v>
      </c>
      <c r="F6662" t="s">
        <v>55</v>
      </c>
      <c r="G6662" s="1">
        <v>45336</v>
      </c>
      <c r="H6662" s="1">
        <v>45336</v>
      </c>
      <c r="I6662" s="1">
        <v>45336</v>
      </c>
      <c r="J6662" s="1" t="s">
        <v>30630</v>
      </c>
      <c r="K6662" s="1"/>
      <c r="L6662" s="1">
        <v>45869</v>
      </c>
      <c r="M6662" s="1">
        <f>L6662</f>
        <v>45869</v>
      </c>
      <c r="N6662" t="s">
        <v>372</v>
      </c>
      <c r="O6662" t="s">
        <v>30621</v>
      </c>
      <c r="P6662" t="s">
        <v>30625</v>
      </c>
      <c r="Q6662" t="s">
        <v>5</v>
      </c>
      <c r="R6662" t="s">
        <v>30620</v>
      </c>
      <c r="S6662" t="s">
        <v>7802</v>
      </c>
      <c r="T6662" t="s">
        <v>374</v>
      </c>
      <c r="U6662" t="s">
        <v>375</v>
      </c>
      <c r="V6662" t="s">
        <v>376</v>
      </c>
      <c r="W6662" t="s">
        <v>6829</v>
      </c>
      <c r="X6662" t="s">
        <v>6830</v>
      </c>
      <c r="Y6662" t="s">
        <v>377</v>
      </c>
    </row>
    <row r="6663" spans="1:25" x14ac:dyDescent="0.2">
      <c r="A6663" t="s">
        <v>0</v>
      </c>
      <c r="B6663" t="s">
        <v>26581</v>
      </c>
      <c r="C6663" t="s">
        <v>6269</v>
      </c>
      <c r="D6663" t="s">
        <v>26582</v>
      </c>
      <c r="E6663" t="s">
        <v>18</v>
      </c>
      <c r="F6663" t="s">
        <v>125</v>
      </c>
      <c r="G6663" s="1">
        <v>45504</v>
      </c>
      <c r="H6663" s="1">
        <v>45504</v>
      </c>
      <c r="I6663" s="1">
        <v>45636</v>
      </c>
      <c r="J6663" s="3" t="s">
        <v>30629</v>
      </c>
      <c r="K6663" s="1"/>
      <c r="L6663" s="1">
        <v>45869</v>
      </c>
      <c r="M6663" s="1">
        <f t="shared" ref="M6663:M6674" si="271">DATE(YEAR(H6663)+1,MONTH(H6663),DAY(H6663))</f>
        <v>45869</v>
      </c>
      <c r="N6663" t="s">
        <v>4</v>
      </c>
      <c r="O6663" t="s">
        <v>30621</v>
      </c>
      <c r="Q6663" t="s">
        <v>5</v>
      </c>
      <c r="R6663" t="s">
        <v>30619</v>
      </c>
      <c r="S6663" t="s">
        <v>59</v>
      </c>
      <c r="T6663" t="s">
        <v>28</v>
      </c>
      <c r="U6663" t="s">
        <v>126</v>
      </c>
      <c r="V6663" t="s">
        <v>30</v>
      </c>
      <c r="W6663" t="s">
        <v>26583</v>
      </c>
      <c r="X6663" t="s">
        <v>26582</v>
      </c>
      <c r="Y6663" t="s">
        <v>10</v>
      </c>
    </row>
    <row r="6664" spans="1:25" x14ac:dyDescent="0.2">
      <c r="A6664" t="s">
        <v>0</v>
      </c>
      <c r="B6664" t="s">
        <v>26587</v>
      </c>
      <c r="C6664" t="s">
        <v>703</v>
      </c>
      <c r="D6664" t="s">
        <v>26588</v>
      </c>
      <c r="E6664" t="s">
        <v>466</v>
      </c>
      <c r="F6664" t="s">
        <v>642</v>
      </c>
      <c r="G6664" s="1">
        <v>45504</v>
      </c>
      <c r="H6664" s="1">
        <v>45504</v>
      </c>
      <c r="I6664" s="1">
        <v>45504</v>
      </c>
      <c r="J6664" s="1" t="s">
        <v>30630</v>
      </c>
      <c r="K6664" s="1"/>
      <c r="L6664" s="1">
        <v>46599</v>
      </c>
      <c r="M6664" s="1">
        <f t="shared" si="271"/>
        <v>45869</v>
      </c>
      <c r="N6664" t="s">
        <v>372</v>
      </c>
      <c r="O6664" t="s">
        <v>30621</v>
      </c>
      <c r="Q6664" t="s">
        <v>5</v>
      </c>
      <c r="R6664" t="s">
        <v>30620</v>
      </c>
      <c r="S6664" t="s">
        <v>6190</v>
      </c>
      <c r="T6664" t="s">
        <v>374</v>
      </c>
      <c r="U6664" t="s">
        <v>375</v>
      </c>
      <c r="V6664" t="s">
        <v>376</v>
      </c>
      <c r="W6664" t="s">
        <v>6570</v>
      </c>
      <c r="X6664" t="s">
        <v>6571</v>
      </c>
      <c r="Y6664" t="s">
        <v>377</v>
      </c>
    </row>
    <row r="6665" spans="1:25" x14ac:dyDescent="0.2">
      <c r="A6665" t="s">
        <v>0</v>
      </c>
      <c r="B6665" t="s">
        <v>26653</v>
      </c>
      <c r="C6665" t="s">
        <v>6035</v>
      </c>
      <c r="D6665" t="s">
        <v>26654</v>
      </c>
      <c r="E6665" t="s">
        <v>54</v>
      </c>
      <c r="F6665" t="s">
        <v>6036</v>
      </c>
      <c r="G6665" s="1">
        <v>45504</v>
      </c>
      <c r="H6665" s="1">
        <v>45504</v>
      </c>
      <c r="I6665" s="1">
        <v>45504</v>
      </c>
      <c r="J6665" s="1" t="s">
        <v>30630</v>
      </c>
      <c r="K6665" s="1"/>
      <c r="L6665" s="1">
        <v>45688</v>
      </c>
      <c r="M6665" s="1">
        <f t="shared" si="271"/>
        <v>45869</v>
      </c>
      <c r="N6665" t="s">
        <v>724</v>
      </c>
      <c r="O6665" t="s">
        <v>30621</v>
      </c>
      <c r="Q6665" t="s">
        <v>5</v>
      </c>
      <c r="R6665" t="s">
        <v>30620</v>
      </c>
      <c r="S6665" t="s">
        <v>3284</v>
      </c>
      <c r="T6665" t="s">
        <v>725</v>
      </c>
      <c r="U6665" t="s">
        <v>726</v>
      </c>
      <c r="V6665" t="s">
        <v>727</v>
      </c>
      <c r="W6665" t="s">
        <v>26655</v>
      </c>
      <c r="X6665" t="s">
        <v>26656</v>
      </c>
      <c r="Y6665" t="s">
        <v>728</v>
      </c>
    </row>
    <row r="6666" spans="1:25" x14ac:dyDescent="0.2">
      <c r="A6666" t="s">
        <v>0</v>
      </c>
      <c r="B6666" t="s">
        <v>26657</v>
      </c>
      <c r="C6666" t="s">
        <v>6035</v>
      </c>
      <c r="D6666" t="s">
        <v>26658</v>
      </c>
      <c r="E6666" t="s">
        <v>54</v>
      </c>
      <c r="F6666" t="s">
        <v>4981</v>
      </c>
      <c r="G6666" s="1">
        <v>45504</v>
      </c>
      <c r="H6666" s="1">
        <v>45504</v>
      </c>
      <c r="I6666" s="1">
        <v>45504</v>
      </c>
      <c r="J6666" s="1" t="s">
        <v>30630</v>
      </c>
      <c r="K6666" s="1"/>
      <c r="L6666" s="1">
        <v>45688</v>
      </c>
      <c r="M6666" s="1">
        <f t="shared" si="271"/>
        <v>45869</v>
      </c>
      <c r="N6666" t="s">
        <v>724</v>
      </c>
      <c r="O6666" t="s">
        <v>30621</v>
      </c>
      <c r="Q6666" t="s">
        <v>5</v>
      </c>
      <c r="R6666" t="s">
        <v>30620</v>
      </c>
      <c r="S6666" t="s">
        <v>3284</v>
      </c>
      <c r="T6666" t="s">
        <v>725</v>
      </c>
      <c r="U6666" t="s">
        <v>726</v>
      </c>
      <c r="V6666" t="s">
        <v>727</v>
      </c>
      <c r="W6666" t="s">
        <v>26659</v>
      </c>
      <c r="X6666" t="s">
        <v>26660</v>
      </c>
      <c r="Y6666" t="s">
        <v>728</v>
      </c>
    </row>
    <row r="6667" spans="1:25" x14ac:dyDescent="0.2">
      <c r="A6667" t="s">
        <v>0</v>
      </c>
      <c r="B6667" t="s">
        <v>26691</v>
      </c>
      <c r="C6667" t="s">
        <v>6383</v>
      </c>
      <c r="D6667" t="s">
        <v>26692</v>
      </c>
      <c r="E6667" t="s">
        <v>54</v>
      </c>
      <c r="F6667" t="s">
        <v>55</v>
      </c>
      <c r="G6667" s="1">
        <v>45506</v>
      </c>
      <c r="H6667" s="1">
        <v>45504</v>
      </c>
      <c r="I6667" s="1">
        <v>45504</v>
      </c>
      <c r="J6667" s="1" t="s">
        <v>30630</v>
      </c>
      <c r="K6667" s="1"/>
      <c r="L6667" s="1">
        <v>45869</v>
      </c>
      <c r="M6667" s="1">
        <f t="shared" si="271"/>
        <v>45869</v>
      </c>
      <c r="N6667" t="s">
        <v>4</v>
      </c>
      <c r="O6667" t="s">
        <v>30621</v>
      </c>
      <c r="Q6667" t="s">
        <v>5</v>
      </c>
      <c r="R6667" t="s">
        <v>30620</v>
      </c>
      <c r="S6667" t="s">
        <v>6327</v>
      </c>
      <c r="T6667" t="s">
        <v>7</v>
      </c>
      <c r="U6667" t="s">
        <v>287</v>
      </c>
      <c r="V6667" t="s">
        <v>9</v>
      </c>
      <c r="W6667" t="s">
        <v>26693</v>
      </c>
      <c r="X6667" t="s">
        <v>26692</v>
      </c>
      <c r="Y6667" t="s">
        <v>10</v>
      </c>
    </row>
    <row r="6668" spans="1:25" x14ac:dyDescent="0.2">
      <c r="A6668" t="s">
        <v>0</v>
      </c>
      <c r="B6668" t="s">
        <v>26661</v>
      </c>
      <c r="C6668" t="s">
        <v>5205</v>
      </c>
      <c r="D6668" t="s">
        <v>26662</v>
      </c>
      <c r="E6668" t="s">
        <v>18</v>
      </c>
      <c r="F6668" t="s">
        <v>2611</v>
      </c>
      <c r="G6668" s="1">
        <v>45505</v>
      </c>
      <c r="H6668" s="1">
        <v>45505</v>
      </c>
      <c r="I6668" s="1">
        <v>45804</v>
      </c>
      <c r="J6668" s="3" t="s">
        <v>30629</v>
      </c>
      <c r="K6668" s="1"/>
      <c r="L6668" s="1">
        <v>45870</v>
      </c>
      <c r="M6668" s="1">
        <f t="shared" si="271"/>
        <v>45870</v>
      </c>
      <c r="N6668" t="s">
        <v>448</v>
      </c>
      <c r="O6668" t="s">
        <v>30621</v>
      </c>
      <c r="Q6668" t="s">
        <v>5</v>
      </c>
      <c r="R6668" t="s">
        <v>30619</v>
      </c>
      <c r="S6668" t="s">
        <v>26663</v>
      </c>
      <c r="T6668" t="s">
        <v>327</v>
      </c>
      <c r="U6668" t="s">
        <v>8</v>
      </c>
      <c r="V6668" t="s">
        <v>14</v>
      </c>
      <c r="W6668" t="s">
        <v>26664</v>
      </c>
      <c r="X6668" t="s">
        <v>26662</v>
      </c>
      <c r="Y6668" t="s">
        <v>21</v>
      </c>
    </row>
    <row r="6669" spans="1:25" x14ac:dyDescent="0.2">
      <c r="A6669" t="s">
        <v>0</v>
      </c>
      <c r="B6669" t="s">
        <v>26669</v>
      </c>
      <c r="C6669" t="s">
        <v>238</v>
      </c>
      <c r="D6669" t="s">
        <v>26670</v>
      </c>
      <c r="E6669" t="s">
        <v>2</v>
      </c>
      <c r="F6669" t="s">
        <v>637</v>
      </c>
      <c r="G6669" s="1">
        <v>45505</v>
      </c>
      <c r="H6669" s="1">
        <v>45505</v>
      </c>
      <c r="I6669" s="1">
        <v>45746</v>
      </c>
      <c r="J6669" s="3" t="s">
        <v>30629</v>
      </c>
      <c r="K6669" s="1"/>
      <c r="L6669" s="1">
        <v>45870</v>
      </c>
      <c r="M6669" s="1">
        <f t="shared" si="271"/>
        <v>45870</v>
      </c>
      <c r="N6669" t="s">
        <v>2383</v>
      </c>
      <c r="O6669" t="s">
        <v>30621</v>
      </c>
      <c r="Q6669" t="s">
        <v>5</v>
      </c>
      <c r="R6669" t="s">
        <v>30619</v>
      </c>
      <c r="S6669" t="s">
        <v>42</v>
      </c>
      <c r="T6669" t="s">
        <v>7</v>
      </c>
      <c r="U6669" t="s">
        <v>72</v>
      </c>
      <c r="V6669" t="s">
        <v>14</v>
      </c>
      <c r="W6669" t="s">
        <v>26671</v>
      </c>
      <c r="X6669" t="s">
        <v>26672</v>
      </c>
      <c r="Y6669" t="s">
        <v>73</v>
      </c>
    </row>
    <row r="6670" spans="1:25" x14ac:dyDescent="0.2">
      <c r="A6670" t="s">
        <v>0</v>
      </c>
      <c r="B6670" t="s">
        <v>26793</v>
      </c>
      <c r="C6670" t="s">
        <v>3000</v>
      </c>
      <c r="D6670" t="s">
        <v>26794</v>
      </c>
      <c r="E6670" t="s">
        <v>34</v>
      </c>
      <c r="F6670" t="s">
        <v>1791</v>
      </c>
      <c r="G6670" s="1">
        <v>45511</v>
      </c>
      <c r="H6670" s="1">
        <v>45505</v>
      </c>
      <c r="I6670" s="1">
        <v>45581</v>
      </c>
      <c r="J6670" s="3" t="s">
        <v>30629</v>
      </c>
      <c r="K6670" s="1"/>
      <c r="L6670" s="1">
        <v>45870</v>
      </c>
      <c r="M6670" s="1">
        <f t="shared" si="271"/>
        <v>45870</v>
      </c>
      <c r="N6670" t="s">
        <v>89</v>
      </c>
      <c r="O6670" t="s">
        <v>30621</v>
      </c>
      <c r="Q6670" t="s">
        <v>5</v>
      </c>
      <c r="R6670" t="s">
        <v>30619</v>
      </c>
      <c r="S6670" t="s">
        <v>1711</v>
      </c>
      <c r="T6670" t="s">
        <v>7</v>
      </c>
      <c r="U6670" t="s">
        <v>628</v>
      </c>
      <c r="V6670" t="s">
        <v>14</v>
      </c>
      <c r="W6670" t="s">
        <v>26795</v>
      </c>
      <c r="X6670" t="s">
        <v>26794</v>
      </c>
      <c r="Y6670" t="s">
        <v>91</v>
      </c>
    </row>
    <row r="6671" spans="1:25" x14ac:dyDescent="0.2">
      <c r="A6671" t="s">
        <v>0</v>
      </c>
      <c r="B6671" t="s">
        <v>26796</v>
      </c>
      <c r="C6671" t="s">
        <v>3000</v>
      </c>
      <c r="D6671" t="s">
        <v>26797</v>
      </c>
      <c r="E6671" t="s">
        <v>49</v>
      </c>
      <c r="F6671" t="s">
        <v>1791</v>
      </c>
      <c r="G6671" s="1">
        <v>45511</v>
      </c>
      <c r="H6671" s="1">
        <v>45505</v>
      </c>
      <c r="I6671" s="1">
        <v>45775</v>
      </c>
      <c r="J6671" s="3" t="s">
        <v>30629</v>
      </c>
      <c r="K6671" s="1"/>
      <c r="L6671" s="1">
        <v>45870</v>
      </c>
      <c r="M6671" s="1">
        <f t="shared" si="271"/>
        <v>45870</v>
      </c>
      <c r="N6671" t="s">
        <v>788</v>
      </c>
      <c r="O6671" t="s">
        <v>30621</v>
      </c>
      <c r="Q6671" t="s">
        <v>5</v>
      </c>
      <c r="R6671" t="s">
        <v>30619</v>
      </c>
      <c r="S6671" t="s">
        <v>1711</v>
      </c>
      <c r="T6671" t="s">
        <v>7</v>
      </c>
      <c r="U6671" t="s">
        <v>37</v>
      </c>
      <c r="V6671" t="s">
        <v>14</v>
      </c>
      <c r="W6671" t="s">
        <v>26798</v>
      </c>
      <c r="X6671" t="s">
        <v>26797</v>
      </c>
      <c r="Y6671" t="s">
        <v>40</v>
      </c>
    </row>
    <row r="6672" spans="1:25" x14ac:dyDescent="0.2">
      <c r="A6672" t="s">
        <v>0</v>
      </c>
      <c r="B6672" t="s">
        <v>26799</v>
      </c>
      <c r="C6672" t="s">
        <v>8058</v>
      </c>
      <c r="D6672" t="s">
        <v>26800</v>
      </c>
      <c r="E6672" t="s">
        <v>76</v>
      </c>
      <c r="F6672" t="s">
        <v>2378</v>
      </c>
      <c r="G6672" s="1">
        <v>45511</v>
      </c>
      <c r="H6672" s="1">
        <v>45505</v>
      </c>
      <c r="I6672" s="1">
        <v>45828</v>
      </c>
      <c r="J6672" s="3" t="s">
        <v>30629</v>
      </c>
      <c r="K6672" s="1"/>
      <c r="L6672" s="1">
        <v>45870</v>
      </c>
      <c r="M6672" s="1">
        <f t="shared" si="271"/>
        <v>45870</v>
      </c>
      <c r="N6672" t="s">
        <v>4615</v>
      </c>
      <c r="O6672" t="s">
        <v>30621</v>
      </c>
      <c r="Q6672" t="s">
        <v>5</v>
      </c>
      <c r="R6672" t="s">
        <v>30619</v>
      </c>
      <c r="S6672" t="s">
        <v>277</v>
      </c>
      <c r="T6672" t="s">
        <v>4616</v>
      </c>
      <c r="U6672" t="s">
        <v>375</v>
      </c>
      <c r="V6672" t="s">
        <v>14</v>
      </c>
      <c r="W6672" t="s">
        <v>26801</v>
      </c>
      <c r="X6672" t="s">
        <v>26800</v>
      </c>
      <c r="Y6672" t="s">
        <v>377</v>
      </c>
    </row>
    <row r="6673" spans="1:25" x14ac:dyDescent="0.2">
      <c r="A6673" t="s">
        <v>0</v>
      </c>
      <c r="B6673" t="s">
        <v>26802</v>
      </c>
      <c r="C6673" t="s">
        <v>8059</v>
      </c>
      <c r="D6673" t="s">
        <v>26803</v>
      </c>
      <c r="E6673" t="s">
        <v>76</v>
      </c>
      <c r="F6673" t="s">
        <v>2378</v>
      </c>
      <c r="G6673" s="1">
        <v>45511</v>
      </c>
      <c r="H6673" s="1">
        <v>45505</v>
      </c>
      <c r="I6673" s="1">
        <v>45828</v>
      </c>
      <c r="J6673" s="3" t="s">
        <v>30629</v>
      </c>
      <c r="K6673" s="1"/>
      <c r="L6673" s="1">
        <v>45870</v>
      </c>
      <c r="M6673" s="1">
        <f t="shared" si="271"/>
        <v>45870</v>
      </c>
      <c r="N6673" t="s">
        <v>4615</v>
      </c>
      <c r="O6673" t="s">
        <v>30621</v>
      </c>
      <c r="Q6673" t="s">
        <v>5</v>
      </c>
      <c r="R6673" t="s">
        <v>30619</v>
      </c>
      <c r="S6673" t="s">
        <v>2733</v>
      </c>
      <c r="T6673" t="s">
        <v>4616</v>
      </c>
      <c r="U6673" t="s">
        <v>375</v>
      </c>
      <c r="V6673" t="s">
        <v>14</v>
      </c>
      <c r="W6673" t="s">
        <v>26801</v>
      </c>
      <c r="X6673" t="s">
        <v>26800</v>
      </c>
      <c r="Y6673" t="s">
        <v>377</v>
      </c>
    </row>
    <row r="6674" spans="1:25" x14ac:dyDescent="0.2">
      <c r="A6674" t="s">
        <v>0</v>
      </c>
      <c r="B6674" t="s">
        <v>26804</v>
      </c>
      <c r="C6674" t="s">
        <v>5651</v>
      </c>
      <c r="D6674" t="s">
        <v>26805</v>
      </c>
      <c r="E6674" t="s">
        <v>76</v>
      </c>
      <c r="F6674" t="s">
        <v>2378</v>
      </c>
      <c r="G6674" s="1">
        <v>45511</v>
      </c>
      <c r="H6674" s="1">
        <v>45505</v>
      </c>
      <c r="I6674" s="1">
        <v>45828</v>
      </c>
      <c r="J6674" s="3" t="s">
        <v>30629</v>
      </c>
      <c r="K6674" s="1"/>
      <c r="L6674" s="1">
        <v>45870</v>
      </c>
      <c r="M6674" s="1">
        <f t="shared" si="271"/>
        <v>45870</v>
      </c>
      <c r="N6674" t="s">
        <v>4615</v>
      </c>
      <c r="O6674" t="s">
        <v>30621</v>
      </c>
      <c r="Q6674" t="s">
        <v>5</v>
      </c>
      <c r="R6674" t="s">
        <v>30619</v>
      </c>
      <c r="S6674" t="s">
        <v>2733</v>
      </c>
      <c r="T6674" t="s">
        <v>4616</v>
      </c>
      <c r="U6674" t="s">
        <v>375</v>
      </c>
      <c r="V6674" t="s">
        <v>14</v>
      </c>
      <c r="W6674" t="s">
        <v>26801</v>
      </c>
      <c r="X6674" t="s">
        <v>26800</v>
      </c>
      <c r="Y6674" t="s">
        <v>377</v>
      </c>
    </row>
    <row r="6675" spans="1:25" x14ac:dyDescent="0.2">
      <c r="A6675" t="s">
        <v>0</v>
      </c>
      <c r="B6675" t="s">
        <v>28393</v>
      </c>
      <c r="C6675" t="s">
        <v>1509</v>
      </c>
      <c r="D6675" t="s">
        <v>28394</v>
      </c>
      <c r="E6675" t="s">
        <v>24</v>
      </c>
      <c r="F6675" t="s">
        <v>809</v>
      </c>
      <c r="G6675" s="1">
        <v>45691</v>
      </c>
      <c r="H6675" s="1">
        <v>45691</v>
      </c>
      <c r="I6675" s="1">
        <v>45691</v>
      </c>
      <c r="J6675" s="1" t="s">
        <v>30630</v>
      </c>
      <c r="K6675" s="1"/>
      <c r="L6675" s="1">
        <v>45872</v>
      </c>
      <c r="M6675" s="1">
        <f t="shared" ref="M6675:M6681" si="272">DATE(YEAR(H6675),MONTH(H6675)+6,DAY(H6675))</f>
        <v>45872</v>
      </c>
      <c r="N6675" t="s">
        <v>4</v>
      </c>
      <c r="O6675" t="s">
        <v>30623</v>
      </c>
      <c r="Q6675" t="s">
        <v>5</v>
      </c>
      <c r="R6675" t="s">
        <v>30620</v>
      </c>
      <c r="S6675" t="s">
        <v>2056</v>
      </c>
      <c r="T6675" t="s">
        <v>7</v>
      </c>
      <c r="U6675" t="s">
        <v>77</v>
      </c>
      <c r="V6675" t="s">
        <v>14</v>
      </c>
      <c r="W6675" t="s">
        <v>28395</v>
      </c>
      <c r="X6675" t="s">
        <v>28394</v>
      </c>
      <c r="Y6675" t="s">
        <v>10</v>
      </c>
    </row>
    <row r="6676" spans="1:25" x14ac:dyDescent="0.2">
      <c r="A6676" t="s">
        <v>0</v>
      </c>
      <c r="B6676" t="s">
        <v>28396</v>
      </c>
      <c r="C6676" t="s">
        <v>2697</v>
      </c>
      <c r="D6676" t="s">
        <v>28397</v>
      </c>
      <c r="E6676" t="s">
        <v>105</v>
      </c>
      <c r="F6676" t="s">
        <v>914</v>
      </c>
      <c r="G6676" s="1">
        <v>45691</v>
      </c>
      <c r="H6676" s="1">
        <v>45691</v>
      </c>
      <c r="I6676" s="1">
        <v>45750</v>
      </c>
      <c r="J6676" s="3" t="s">
        <v>30629</v>
      </c>
      <c r="K6676" s="1"/>
      <c r="L6676" s="1">
        <v>45872</v>
      </c>
      <c r="M6676" s="1">
        <f t="shared" si="272"/>
        <v>45872</v>
      </c>
      <c r="N6676" t="s">
        <v>448</v>
      </c>
      <c r="O6676" t="s">
        <v>30623</v>
      </c>
      <c r="Q6676" t="s">
        <v>5</v>
      </c>
      <c r="R6676" t="s">
        <v>30619</v>
      </c>
      <c r="S6676" t="s">
        <v>6656</v>
      </c>
      <c r="T6676" t="s">
        <v>7</v>
      </c>
      <c r="U6676" t="s">
        <v>8</v>
      </c>
      <c r="V6676" t="s">
        <v>14</v>
      </c>
      <c r="W6676" t="s">
        <v>28398</v>
      </c>
      <c r="X6676" t="s">
        <v>28397</v>
      </c>
      <c r="Y6676" t="s">
        <v>21</v>
      </c>
    </row>
    <row r="6677" spans="1:25" x14ac:dyDescent="0.2">
      <c r="A6677" t="s">
        <v>0</v>
      </c>
      <c r="B6677" t="s">
        <v>28399</v>
      </c>
      <c r="C6677" t="s">
        <v>5659</v>
      </c>
      <c r="D6677" t="s">
        <v>28400</v>
      </c>
      <c r="E6677" t="s">
        <v>2</v>
      </c>
      <c r="F6677" t="s">
        <v>4693</v>
      </c>
      <c r="G6677" s="1">
        <v>45691</v>
      </c>
      <c r="H6677" s="1">
        <v>45691</v>
      </c>
      <c r="I6677" s="1">
        <v>45746</v>
      </c>
      <c r="J6677" s="3" t="s">
        <v>30629</v>
      </c>
      <c r="K6677" s="1"/>
      <c r="L6677" s="1">
        <v>45872</v>
      </c>
      <c r="M6677" s="1">
        <f t="shared" si="272"/>
        <v>45872</v>
      </c>
      <c r="N6677" t="s">
        <v>4</v>
      </c>
      <c r="O6677" t="s">
        <v>30623</v>
      </c>
      <c r="Q6677" t="s">
        <v>5</v>
      </c>
      <c r="R6677" t="s">
        <v>30619</v>
      </c>
      <c r="S6677" t="s">
        <v>5808</v>
      </c>
      <c r="T6677" t="s">
        <v>28</v>
      </c>
      <c r="U6677" t="s">
        <v>126</v>
      </c>
      <c r="V6677" t="s">
        <v>30</v>
      </c>
      <c r="W6677" t="s">
        <v>28401</v>
      </c>
      <c r="X6677" t="s">
        <v>28400</v>
      </c>
      <c r="Y6677" t="s">
        <v>10</v>
      </c>
    </row>
    <row r="6678" spans="1:25" x14ac:dyDescent="0.2">
      <c r="A6678" t="s">
        <v>0</v>
      </c>
      <c r="B6678" t="s">
        <v>28403</v>
      </c>
      <c r="C6678" t="s">
        <v>1555</v>
      </c>
      <c r="D6678" t="s">
        <v>28404</v>
      </c>
      <c r="E6678" t="s">
        <v>466</v>
      </c>
      <c r="F6678" t="s">
        <v>1116</v>
      </c>
      <c r="G6678" s="1">
        <v>45692</v>
      </c>
      <c r="H6678" s="1">
        <v>45692</v>
      </c>
      <c r="I6678" s="1">
        <v>45692</v>
      </c>
      <c r="J6678" s="1" t="s">
        <v>30630</v>
      </c>
      <c r="K6678" s="1"/>
      <c r="L6678" s="1">
        <v>45873</v>
      </c>
      <c r="M6678" s="1">
        <f t="shared" si="272"/>
        <v>45873</v>
      </c>
      <c r="N6678" t="s">
        <v>448</v>
      </c>
      <c r="O6678" t="s">
        <v>30623</v>
      </c>
      <c r="Q6678" t="s">
        <v>5</v>
      </c>
      <c r="R6678" t="s">
        <v>30620</v>
      </c>
      <c r="S6678" t="s">
        <v>28405</v>
      </c>
      <c r="T6678" t="s">
        <v>7</v>
      </c>
      <c r="U6678" t="s">
        <v>8</v>
      </c>
      <c r="V6678" t="s">
        <v>14</v>
      </c>
      <c r="W6678" t="s">
        <v>28406</v>
      </c>
      <c r="X6678" t="s">
        <v>28404</v>
      </c>
      <c r="Y6678" t="s">
        <v>21</v>
      </c>
    </row>
    <row r="6679" spans="1:25" x14ac:dyDescent="0.2">
      <c r="A6679" t="s">
        <v>0</v>
      </c>
      <c r="B6679" t="s">
        <v>28407</v>
      </c>
      <c r="C6679" t="s">
        <v>1555</v>
      </c>
      <c r="D6679" t="s">
        <v>28408</v>
      </c>
      <c r="E6679" t="s">
        <v>466</v>
      </c>
      <c r="F6679" t="s">
        <v>1116</v>
      </c>
      <c r="G6679" s="1">
        <v>45692</v>
      </c>
      <c r="H6679" s="1">
        <v>45692</v>
      </c>
      <c r="I6679" s="1">
        <v>45692</v>
      </c>
      <c r="J6679" s="1" t="s">
        <v>30630</v>
      </c>
      <c r="K6679" s="1"/>
      <c r="L6679" s="1">
        <v>45873</v>
      </c>
      <c r="M6679" s="1">
        <f t="shared" si="272"/>
        <v>45873</v>
      </c>
      <c r="N6679" t="s">
        <v>448</v>
      </c>
      <c r="O6679" t="s">
        <v>30623</v>
      </c>
      <c r="Q6679" t="s">
        <v>5</v>
      </c>
      <c r="R6679" t="s">
        <v>30620</v>
      </c>
      <c r="S6679" t="s">
        <v>23528</v>
      </c>
      <c r="T6679" t="s">
        <v>7</v>
      </c>
      <c r="U6679" t="s">
        <v>8</v>
      </c>
      <c r="V6679" t="s">
        <v>14</v>
      </c>
      <c r="W6679" t="s">
        <v>28406</v>
      </c>
      <c r="X6679" t="s">
        <v>28404</v>
      </c>
      <c r="Y6679" t="s">
        <v>21</v>
      </c>
    </row>
    <row r="6680" spans="1:25" x14ac:dyDescent="0.2">
      <c r="A6680" t="s">
        <v>0</v>
      </c>
      <c r="B6680" t="s">
        <v>28409</v>
      </c>
      <c r="C6680" t="s">
        <v>7026</v>
      </c>
      <c r="D6680" t="s">
        <v>28410</v>
      </c>
      <c r="E6680" t="s">
        <v>11</v>
      </c>
      <c r="F6680" t="s">
        <v>5698</v>
      </c>
      <c r="G6680" s="1">
        <v>45692</v>
      </c>
      <c r="H6680" s="1">
        <v>45692</v>
      </c>
      <c r="I6680" s="1">
        <v>45692</v>
      </c>
      <c r="J6680" s="1" t="s">
        <v>30630</v>
      </c>
      <c r="K6680" s="1"/>
      <c r="L6680" s="1">
        <v>45873</v>
      </c>
      <c r="M6680" s="1">
        <f t="shared" si="272"/>
        <v>45873</v>
      </c>
      <c r="N6680" t="s">
        <v>4</v>
      </c>
      <c r="O6680" t="s">
        <v>30623</v>
      </c>
      <c r="Q6680" t="s">
        <v>5</v>
      </c>
      <c r="R6680" t="s">
        <v>30620</v>
      </c>
      <c r="S6680" t="s">
        <v>5811</v>
      </c>
      <c r="T6680" t="s">
        <v>28</v>
      </c>
      <c r="U6680" t="s">
        <v>126</v>
      </c>
      <c r="V6680" t="s">
        <v>30</v>
      </c>
      <c r="W6680" t="s">
        <v>28411</v>
      </c>
      <c r="X6680" t="s">
        <v>28410</v>
      </c>
      <c r="Y6680" t="s">
        <v>10</v>
      </c>
    </row>
    <row r="6681" spans="1:25" x14ac:dyDescent="0.2">
      <c r="A6681" t="s">
        <v>0</v>
      </c>
      <c r="B6681" t="s">
        <v>28412</v>
      </c>
      <c r="C6681" t="s">
        <v>5779</v>
      </c>
      <c r="D6681" t="s">
        <v>28413</v>
      </c>
      <c r="E6681" t="s">
        <v>11</v>
      </c>
      <c r="F6681" t="s">
        <v>5698</v>
      </c>
      <c r="G6681" s="1">
        <v>45692</v>
      </c>
      <c r="H6681" s="1">
        <v>45692</v>
      </c>
      <c r="I6681" s="1">
        <v>45692</v>
      </c>
      <c r="J6681" s="1" t="s">
        <v>30630</v>
      </c>
      <c r="K6681" s="1"/>
      <c r="L6681" s="1">
        <v>45873</v>
      </c>
      <c r="M6681" s="1">
        <f t="shared" si="272"/>
        <v>45873</v>
      </c>
      <c r="N6681" t="s">
        <v>4</v>
      </c>
      <c r="O6681" t="s">
        <v>30623</v>
      </c>
      <c r="Q6681" t="s">
        <v>5</v>
      </c>
      <c r="R6681" t="s">
        <v>30620</v>
      </c>
      <c r="S6681" t="s">
        <v>28414</v>
      </c>
      <c r="T6681" t="s">
        <v>28</v>
      </c>
      <c r="U6681" t="s">
        <v>126</v>
      </c>
      <c r="V6681" t="s">
        <v>30</v>
      </c>
      <c r="W6681" t="s">
        <v>28415</v>
      </c>
      <c r="X6681" t="s">
        <v>28413</v>
      </c>
      <c r="Y6681" t="s">
        <v>10</v>
      </c>
    </row>
    <row r="6682" spans="1:25" x14ac:dyDescent="0.2">
      <c r="A6682" t="s">
        <v>0</v>
      </c>
      <c r="B6682" t="s">
        <v>27250</v>
      </c>
      <c r="C6682" t="s">
        <v>1786</v>
      </c>
      <c r="D6682" t="s">
        <v>27251</v>
      </c>
      <c r="E6682" t="s">
        <v>105</v>
      </c>
      <c r="F6682" t="s">
        <v>3031</v>
      </c>
      <c r="G6682" s="1">
        <v>45523</v>
      </c>
      <c r="H6682" s="1">
        <v>45509</v>
      </c>
      <c r="I6682" s="1">
        <v>45832</v>
      </c>
      <c r="J6682" s="3" t="s">
        <v>30629</v>
      </c>
      <c r="K6682" s="1"/>
      <c r="L6682" s="1">
        <v>45874</v>
      </c>
      <c r="M6682" s="1">
        <f>DATE(YEAR(H6682)+1,MONTH(H6682),DAY(H6682))</f>
        <v>45874</v>
      </c>
      <c r="N6682" t="s">
        <v>448</v>
      </c>
      <c r="O6682" t="s">
        <v>30621</v>
      </c>
      <c r="Q6682" t="s">
        <v>5</v>
      </c>
      <c r="R6682" t="s">
        <v>30619</v>
      </c>
      <c r="S6682" t="s">
        <v>951</v>
      </c>
      <c r="T6682" t="s">
        <v>7</v>
      </c>
      <c r="U6682" t="s">
        <v>8</v>
      </c>
      <c r="V6682" t="s">
        <v>14</v>
      </c>
      <c r="W6682" t="s">
        <v>27252</v>
      </c>
      <c r="X6682" t="s">
        <v>27251</v>
      </c>
      <c r="Y6682" t="s">
        <v>21</v>
      </c>
    </row>
    <row r="6683" spans="1:25" x14ac:dyDescent="0.2">
      <c r="A6683" t="s">
        <v>0</v>
      </c>
      <c r="B6683" t="s">
        <v>28416</v>
      </c>
      <c r="C6683" t="s">
        <v>4692</v>
      </c>
      <c r="D6683" t="s">
        <v>28417</v>
      </c>
      <c r="E6683" t="s">
        <v>2</v>
      </c>
      <c r="F6683" t="s">
        <v>4693</v>
      </c>
      <c r="G6683" s="1">
        <v>45693</v>
      </c>
      <c r="H6683" s="1">
        <v>45693</v>
      </c>
      <c r="I6683" s="1">
        <v>45799</v>
      </c>
      <c r="J6683" s="3" t="s">
        <v>30629</v>
      </c>
      <c r="K6683" s="1"/>
      <c r="L6683" s="1">
        <v>45782</v>
      </c>
      <c r="M6683" s="1">
        <f>DATE(YEAR(H6683),MONTH(H6683)+6,DAY(H6683))</f>
        <v>45874</v>
      </c>
      <c r="N6683" t="s">
        <v>6314</v>
      </c>
      <c r="O6683" t="s">
        <v>30623</v>
      </c>
      <c r="Q6683" t="s">
        <v>5</v>
      </c>
      <c r="R6683" t="s">
        <v>30619</v>
      </c>
      <c r="S6683" t="s">
        <v>7049</v>
      </c>
      <c r="T6683" t="s">
        <v>6924</v>
      </c>
      <c r="U6683" t="s">
        <v>4580</v>
      </c>
      <c r="V6683" t="s">
        <v>6746</v>
      </c>
      <c r="W6683" t="s">
        <v>41</v>
      </c>
      <c r="X6683" t="s">
        <v>41</v>
      </c>
      <c r="Y6683" t="s">
        <v>41</v>
      </c>
    </row>
    <row r="6684" spans="1:25" x14ac:dyDescent="0.2">
      <c r="A6684" t="s">
        <v>0</v>
      </c>
      <c r="B6684" t="s">
        <v>28418</v>
      </c>
      <c r="C6684" t="s">
        <v>742</v>
      </c>
      <c r="D6684" t="s">
        <v>28419</v>
      </c>
      <c r="E6684" t="s">
        <v>18</v>
      </c>
      <c r="F6684" t="s">
        <v>3478</v>
      </c>
      <c r="G6684" s="1">
        <v>45693</v>
      </c>
      <c r="H6684" s="1">
        <v>45693</v>
      </c>
      <c r="I6684" s="1">
        <v>45693</v>
      </c>
      <c r="J6684" s="1" t="s">
        <v>30630</v>
      </c>
      <c r="K6684" s="1"/>
      <c r="L6684" s="1">
        <v>45874</v>
      </c>
      <c r="M6684" s="1">
        <f>DATE(YEAR(H6684),MONTH(H6684)+6,DAY(H6684))</f>
        <v>45874</v>
      </c>
      <c r="N6684" t="s">
        <v>873</v>
      </c>
      <c r="O6684" t="s">
        <v>30623</v>
      </c>
      <c r="Q6684" t="s">
        <v>5</v>
      </c>
      <c r="R6684" t="s">
        <v>30620</v>
      </c>
      <c r="S6684" t="s">
        <v>5811</v>
      </c>
      <c r="T6684" t="s">
        <v>7</v>
      </c>
      <c r="U6684" t="s">
        <v>97</v>
      </c>
      <c r="V6684" t="s">
        <v>14</v>
      </c>
      <c r="W6684" t="s">
        <v>28420</v>
      </c>
      <c r="X6684" t="s">
        <v>28419</v>
      </c>
      <c r="Y6684" t="s">
        <v>98</v>
      </c>
    </row>
    <row r="6685" spans="1:25" x14ac:dyDescent="0.2">
      <c r="A6685" t="s">
        <v>0</v>
      </c>
      <c r="B6685" t="s">
        <v>28421</v>
      </c>
      <c r="C6685" t="s">
        <v>1866</v>
      </c>
      <c r="D6685" t="s">
        <v>28422</v>
      </c>
      <c r="E6685" t="s">
        <v>18</v>
      </c>
      <c r="F6685" t="s">
        <v>396</v>
      </c>
      <c r="G6685" s="1">
        <v>45693</v>
      </c>
      <c r="H6685" s="1">
        <v>45693</v>
      </c>
      <c r="I6685" s="1">
        <v>45790</v>
      </c>
      <c r="J6685" s="3" t="s">
        <v>30629</v>
      </c>
      <c r="K6685" s="1"/>
      <c r="L6685" s="1">
        <v>45874</v>
      </c>
      <c r="M6685" s="1">
        <f>DATE(YEAR(H6685),MONTH(H6685)+6,DAY(H6685))</f>
        <v>45874</v>
      </c>
      <c r="N6685" t="s">
        <v>4</v>
      </c>
      <c r="O6685" t="s">
        <v>30623</v>
      </c>
      <c r="Q6685" t="s">
        <v>5</v>
      </c>
      <c r="R6685" t="s">
        <v>30619</v>
      </c>
      <c r="S6685" t="s">
        <v>5808</v>
      </c>
      <c r="T6685" t="s">
        <v>28</v>
      </c>
      <c r="U6685" t="s">
        <v>126</v>
      </c>
      <c r="V6685" t="s">
        <v>30</v>
      </c>
      <c r="W6685" t="s">
        <v>28423</v>
      </c>
      <c r="X6685" t="s">
        <v>28422</v>
      </c>
      <c r="Y6685" t="s">
        <v>10</v>
      </c>
    </row>
    <row r="6686" spans="1:25" x14ac:dyDescent="0.2">
      <c r="A6686" t="s">
        <v>0</v>
      </c>
      <c r="B6686" t="s">
        <v>28424</v>
      </c>
      <c r="C6686" t="s">
        <v>706</v>
      </c>
      <c r="D6686" t="s">
        <v>28425</v>
      </c>
      <c r="E6686" t="s">
        <v>76</v>
      </c>
      <c r="F6686" t="s">
        <v>797</v>
      </c>
      <c r="G6686" s="1">
        <v>45693</v>
      </c>
      <c r="H6686" s="1">
        <v>45693</v>
      </c>
      <c r="I6686" s="1">
        <v>45817</v>
      </c>
      <c r="J6686" s="3" t="s">
        <v>30629</v>
      </c>
      <c r="K6686" s="1"/>
      <c r="L6686" s="1">
        <v>45874</v>
      </c>
      <c r="M6686" s="1">
        <f>DATE(YEAR(H6686),MONTH(H6686)+6,DAY(H6686))</f>
        <v>45874</v>
      </c>
      <c r="N6686" t="s">
        <v>4</v>
      </c>
      <c r="O6686" t="s">
        <v>30623</v>
      </c>
      <c r="Q6686" t="s">
        <v>5</v>
      </c>
      <c r="R6686" t="s">
        <v>30619</v>
      </c>
      <c r="S6686" t="s">
        <v>5808</v>
      </c>
      <c r="T6686" t="s">
        <v>28</v>
      </c>
      <c r="U6686" t="s">
        <v>126</v>
      </c>
      <c r="V6686" t="s">
        <v>30</v>
      </c>
      <c r="W6686" t="s">
        <v>28426</v>
      </c>
      <c r="X6686" t="s">
        <v>28425</v>
      </c>
      <c r="Y6686" t="s">
        <v>10</v>
      </c>
    </row>
    <row r="6687" spans="1:25" x14ac:dyDescent="0.2">
      <c r="A6687" t="s">
        <v>0</v>
      </c>
      <c r="B6687" t="s">
        <v>7580</v>
      </c>
      <c r="C6687" t="s">
        <v>7581</v>
      </c>
      <c r="D6687" t="s">
        <v>7582</v>
      </c>
      <c r="E6687" t="s">
        <v>24</v>
      </c>
      <c r="F6687" t="s">
        <v>956</v>
      </c>
      <c r="G6687" s="1">
        <v>45328</v>
      </c>
      <c r="H6687" s="1">
        <v>45328</v>
      </c>
      <c r="I6687" s="1">
        <v>45825</v>
      </c>
      <c r="J6687" s="3" t="s">
        <v>30629</v>
      </c>
      <c r="K6687" s="1"/>
      <c r="L6687" s="1">
        <v>45875</v>
      </c>
      <c r="M6687" s="1">
        <f>L6687</f>
        <v>45875</v>
      </c>
      <c r="N6687" t="s">
        <v>4615</v>
      </c>
      <c r="O6687" t="s">
        <v>30621</v>
      </c>
      <c r="P6687" t="s">
        <v>30625</v>
      </c>
      <c r="Q6687" t="s">
        <v>5</v>
      </c>
      <c r="R6687" t="s">
        <v>30619</v>
      </c>
      <c r="S6687" t="s">
        <v>7583</v>
      </c>
      <c r="T6687" t="s">
        <v>4616</v>
      </c>
      <c r="U6687" t="s">
        <v>375</v>
      </c>
      <c r="V6687" t="s">
        <v>14</v>
      </c>
      <c r="W6687" t="s">
        <v>7584</v>
      </c>
      <c r="X6687" t="s">
        <v>7582</v>
      </c>
      <c r="Y6687" t="s">
        <v>377</v>
      </c>
    </row>
    <row r="6688" spans="1:25" x14ac:dyDescent="0.2">
      <c r="A6688" t="s">
        <v>0</v>
      </c>
      <c r="B6688" t="s">
        <v>7585</v>
      </c>
      <c r="C6688" t="s">
        <v>7586</v>
      </c>
      <c r="D6688" t="s">
        <v>7587</v>
      </c>
      <c r="E6688" t="s">
        <v>54</v>
      </c>
      <c r="F6688" t="s">
        <v>1458</v>
      </c>
      <c r="G6688" s="1">
        <v>45328</v>
      </c>
      <c r="H6688" s="1">
        <v>45328</v>
      </c>
      <c r="I6688" s="1">
        <v>45799</v>
      </c>
      <c r="J6688" s="3" t="s">
        <v>30629</v>
      </c>
      <c r="K6688" s="1"/>
      <c r="L6688" s="1">
        <v>45875</v>
      </c>
      <c r="M6688" s="1">
        <f>L6688</f>
        <v>45875</v>
      </c>
      <c r="N6688" t="s">
        <v>4615</v>
      </c>
      <c r="O6688" t="s">
        <v>30621</v>
      </c>
      <c r="P6688" t="s">
        <v>30625</v>
      </c>
      <c r="Q6688" t="s">
        <v>5</v>
      </c>
      <c r="R6688" t="s">
        <v>30619</v>
      </c>
      <c r="S6688" t="s">
        <v>7588</v>
      </c>
      <c r="T6688" t="s">
        <v>4616</v>
      </c>
      <c r="U6688" t="s">
        <v>375</v>
      </c>
      <c r="V6688" t="s">
        <v>14</v>
      </c>
      <c r="W6688" t="s">
        <v>7160</v>
      </c>
      <c r="X6688" t="s">
        <v>7161</v>
      </c>
      <c r="Y6688" t="s">
        <v>377</v>
      </c>
    </row>
    <row r="6689" spans="1:25" x14ac:dyDescent="0.2">
      <c r="A6689" t="s">
        <v>0</v>
      </c>
      <c r="B6689" t="s">
        <v>26757</v>
      </c>
      <c r="C6689" t="s">
        <v>1639</v>
      </c>
      <c r="D6689" t="s">
        <v>26758</v>
      </c>
      <c r="E6689" t="s">
        <v>24</v>
      </c>
      <c r="F6689" t="s">
        <v>956</v>
      </c>
      <c r="G6689" s="1">
        <v>45510</v>
      </c>
      <c r="H6689" s="1">
        <v>45510</v>
      </c>
      <c r="I6689" s="1">
        <v>45510</v>
      </c>
      <c r="J6689" s="1" t="s">
        <v>30630</v>
      </c>
      <c r="K6689" s="1"/>
      <c r="L6689" s="1">
        <v>45875</v>
      </c>
      <c r="M6689" s="1">
        <f>DATE(YEAR(H6689)+1,MONTH(H6689),DAY(H6689))</f>
        <v>45875</v>
      </c>
      <c r="N6689" t="s">
        <v>448</v>
      </c>
      <c r="O6689" t="s">
        <v>30621</v>
      </c>
      <c r="Q6689" t="s">
        <v>5</v>
      </c>
      <c r="R6689" t="s">
        <v>30620</v>
      </c>
      <c r="S6689" t="s">
        <v>6681</v>
      </c>
      <c r="T6689" t="s">
        <v>7</v>
      </c>
      <c r="U6689" t="s">
        <v>8</v>
      </c>
      <c r="V6689" t="s">
        <v>14</v>
      </c>
      <c r="W6689" t="s">
        <v>26759</v>
      </c>
      <c r="X6689" t="s">
        <v>26758</v>
      </c>
      <c r="Y6689" t="s">
        <v>21</v>
      </c>
    </row>
    <row r="6690" spans="1:25" x14ac:dyDescent="0.2">
      <c r="A6690" t="s">
        <v>0</v>
      </c>
      <c r="B6690" t="s">
        <v>26776</v>
      </c>
      <c r="C6690" t="s">
        <v>229</v>
      </c>
      <c r="D6690" t="s">
        <v>26777</v>
      </c>
      <c r="E6690" t="s">
        <v>54</v>
      </c>
      <c r="F6690" t="s">
        <v>26778</v>
      </c>
      <c r="G6690" s="1">
        <v>45510</v>
      </c>
      <c r="H6690" s="1">
        <v>45510</v>
      </c>
      <c r="I6690" s="1">
        <v>45513</v>
      </c>
      <c r="J6690" s="3" t="s">
        <v>30629</v>
      </c>
      <c r="K6690" s="1"/>
      <c r="L6690" s="1">
        <v>45875</v>
      </c>
      <c r="M6690" s="1">
        <f>DATE(YEAR(H6690)+1,MONTH(H6690),DAY(H6690))</f>
        <v>45875</v>
      </c>
      <c r="N6690" t="s">
        <v>2420</v>
      </c>
      <c r="O6690" t="s">
        <v>30621</v>
      </c>
      <c r="Q6690" t="s">
        <v>5</v>
      </c>
      <c r="R6690" t="s">
        <v>30619</v>
      </c>
      <c r="S6690" t="s">
        <v>26779</v>
      </c>
      <c r="T6690" t="s">
        <v>7</v>
      </c>
      <c r="U6690" t="s">
        <v>2422</v>
      </c>
      <c r="V6690" t="s">
        <v>9</v>
      </c>
      <c r="W6690" t="s">
        <v>26780</v>
      </c>
      <c r="X6690" t="s">
        <v>26777</v>
      </c>
      <c r="Y6690" t="s">
        <v>2423</v>
      </c>
    </row>
    <row r="6691" spans="1:25" x14ac:dyDescent="0.2">
      <c r="A6691" t="s">
        <v>0</v>
      </c>
      <c r="B6691" t="s">
        <v>26785</v>
      </c>
      <c r="C6691" t="s">
        <v>736</v>
      </c>
      <c r="D6691" t="s">
        <v>26786</v>
      </c>
      <c r="E6691" t="s">
        <v>2</v>
      </c>
      <c r="F6691" t="s">
        <v>265</v>
      </c>
      <c r="G6691" s="1">
        <v>45511</v>
      </c>
      <c r="H6691" s="1">
        <v>45510</v>
      </c>
      <c r="I6691" s="1">
        <v>45737</v>
      </c>
      <c r="J6691" s="3" t="s">
        <v>30629</v>
      </c>
      <c r="K6691" s="1"/>
      <c r="L6691" s="1">
        <v>45875</v>
      </c>
      <c r="M6691" s="1">
        <f>DATE(YEAR(H6691)+1,MONTH(H6691),DAY(H6691))</f>
        <v>45875</v>
      </c>
      <c r="N6691" t="s">
        <v>26</v>
      </c>
      <c r="O6691" t="s">
        <v>30621</v>
      </c>
      <c r="Q6691" t="s">
        <v>5</v>
      </c>
      <c r="R6691" t="s">
        <v>30619</v>
      </c>
      <c r="S6691" t="s">
        <v>26787</v>
      </c>
      <c r="T6691" t="s">
        <v>7</v>
      </c>
      <c r="U6691" t="s">
        <v>2525</v>
      </c>
      <c r="V6691" t="s">
        <v>9</v>
      </c>
      <c r="W6691" t="s">
        <v>26788</v>
      </c>
      <c r="X6691" t="s">
        <v>26786</v>
      </c>
      <c r="Y6691" t="s">
        <v>31</v>
      </c>
    </row>
    <row r="6692" spans="1:25" x14ac:dyDescent="0.2">
      <c r="A6692" t="s">
        <v>0</v>
      </c>
      <c r="B6692" t="s">
        <v>26789</v>
      </c>
      <c r="C6692" t="s">
        <v>442</v>
      </c>
      <c r="D6692" t="s">
        <v>26790</v>
      </c>
      <c r="E6692" t="s">
        <v>52</v>
      </c>
      <c r="F6692" t="s">
        <v>265</v>
      </c>
      <c r="G6692" s="1">
        <v>45511</v>
      </c>
      <c r="H6692" s="1">
        <v>45510</v>
      </c>
      <c r="I6692" s="1">
        <v>45708</v>
      </c>
      <c r="J6692" s="3" t="s">
        <v>30629</v>
      </c>
      <c r="K6692" s="1"/>
      <c r="L6692" s="1">
        <v>45875</v>
      </c>
      <c r="M6692" s="1">
        <f>DATE(YEAR(H6692)+1,MONTH(H6692),DAY(H6692))</f>
        <v>45875</v>
      </c>
      <c r="N6692" t="s">
        <v>26</v>
      </c>
      <c r="O6692" t="s">
        <v>30621</v>
      </c>
      <c r="Q6692" t="s">
        <v>5</v>
      </c>
      <c r="R6692" t="s">
        <v>30619</v>
      </c>
      <c r="S6692" t="s">
        <v>1941</v>
      </c>
      <c r="T6692" t="s">
        <v>7</v>
      </c>
      <c r="U6692" t="s">
        <v>2525</v>
      </c>
      <c r="V6692" t="s">
        <v>9</v>
      </c>
      <c r="W6692" t="s">
        <v>26791</v>
      </c>
      <c r="X6692" t="s">
        <v>26792</v>
      </c>
      <c r="Y6692" t="s">
        <v>31</v>
      </c>
    </row>
    <row r="6693" spans="1:25" x14ac:dyDescent="0.2">
      <c r="A6693" t="s">
        <v>0</v>
      </c>
      <c r="B6693" t="s">
        <v>28000</v>
      </c>
      <c r="C6693" t="s">
        <v>4139</v>
      </c>
      <c r="D6693" t="s">
        <v>28001</v>
      </c>
      <c r="E6693" t="s">
        <v>49</v>
      </c>
      <c r="F6693" t="s">
        <v>333</v>
      </c>
      <c r="G6693" s="1">
        <v>45587</v>
      </c>
      <c r="H6693" s="1">
        <v>45510</v>
      </c>
      <c r="I6693" s="1">
        <v>45510</v>
      </c>
      <c r="J6693" s="1" t="s">
        <v>30630</v>
      </c>
      <c r="K6693" s="1"/>
      <c r="L6693" s="1">
        <v>45875</v>
      </c>
      <c r="M6693" s="1">
        <f>DATE(YEAR(H6693)+1,MONTH(H6693),DAY(H6693))</f>
        <v>45875</v>
      </c>
      <c r="N6693" t="s">
        <v>63</v>
      </c>
      <c r="O6693" t="s">
        <v>30621</v>
      </c>
      <c r="Q6693" t="s">
        <v>5</v>
      </c>
      <c r="R6693" t="s">
        <v>30620</v>
      </c>
      <c r="S6693" t="s">
        <v>28002</v>
      </c>
      <c r="T6693" t="s">
        <v>64</v>
      </c>
      <c r="U6693" t="s">
        <v>119</v>
      </c>
      <c r="V6693" t="s">
        <v>120</v>
      </c>
      <c r="W6693" t="s">
        <v>41</v>
      </c>
      <c r="X6693" t="s">
        <v>41</v>
      </c>
      <c r="Y6693" t="s">
        <v>41</v>
      </c>
    </row>
    <row r="6694" spans="1:25" x14ac:dyDescent="0.2">
      <c r="A6694" t="s">
        <v>0</v>
      </c>
      <c r="B6694" t="s">
        <v>28427</v>
      </c>
      <c r="C6694" t="s">
        <v>2360</v>
      </c>
      <c r="D6694" t="s">
        <v>28428</v>
      </c>
      <c r="E6694" t="s">
        <v>11</v>
      </c>
      <c r="F6694" t="s">
        <v>1253</v>
      </c>
      <c r="G6694" s="1">
        <v>45694</v>
      </c>
      <c r="H6694" s="1">
        <v>45694</v>
      </c>
      <c r="I6694" s="1">
        <v>45694</v>
      </c>
      <c r="J6694" s="1" t="s">
        <v>30630</v>
      </c>
      <c r="K6694" s="1"/>
      <c r="L6694" s="1">
        <v>45875</v>
      </c>
      <c r="M6694" s="1">
        <f>DATE(YEAR(H6694),MONTH(H6694)+6,DAY(H6694))</f>
        <v>45875</v>
      </c>
      <c r="N6694" t="s">
        <v>448</v>
      </c>
      <c r="O6694" t="s">
        <v>30623</v>
      </c>
      <c r="Q6694" t="s">
        <v>5</v>
      </c>
      <c r="R6694" t="s">
        <v>30620</v>
      </c>
      <c r="S6694" t="s">
        <v>2056</v>
      </c>
      <c r="T6694" t="s">
        <v>7</v>
      </c>
      <c r="U6694" t="s">
        <v>8</v>
      </c>
      <c r="V6694" t="s">
        <v>14</v>
      </c>
      <c r="W6694" t="s">
        <v>28429</v>
      </c>
      <c r="X6694" t="s">
        <v>28428</v>
      </c>
      <c r="Y6694" t="s">
        <v>21</v>
      </c>
    </row>
    <row r="6695" spans="1:25" x14ac:dyDescent="0.2">
      <c r="A6695" t="s">
        <v>0</v>
      </c>
      <c r="B6695" t="s">
        <v>28430</v>
      </c>
      <c r="C6695" t="s">
        <v>5206</v>
      </c>
      <c r="D6695" t="s">
        <v>28431</v>
      </c>
      <c r="E6695" t="s">
        <v>11</v>
      </c>
      <c r="F6695" t="s">
        <v>1253</v>
      </c>
      <c r="G6695" s="1">
        <v>45694</v>
      </c>
      <c r="H6695" s="1">
        <v>45694</v>
      </c>
      <c r="I6695" s="1">
        <v>45694</v>
      </c>
      <c r="J6695" s="1" t="s">
        <v>30630</v>
      </c>
      <c r="K6695" s="1"/>
      <c r="L6695" s="1">
        <v>45875</v>
      </c>
      <c r="M6695" s="1">
        <f>DATE(YEAR(H6695),MONTH(H6695)+6,DAY(H6695))</f>
        <v>45875</v>
      </c>
      <c r="N6695" t="s">
        <v>448</v>
      </c>
      <c r="O6695" t="s">
        <v>30623</v>
      </c>
      <c r="Q6695" t="s">
        <v>5</v>
      </c>
      <c r="R6695" t="s">
        <v>30620</v>
      </c>
      <c r="S6695" t="s">
        <v>2056</v>
      </c>
      <c r="T6695" t="s">
        <v>7</v>
      </c>
      <c r="U6695" t="s">
        <v>8</v>
      </c>
      <c r="V6695" t="s">
        <v>14</v>
      </c>
      <c r="W6695" t="s">
        <v>28432</v>
      </c>
      <c r="X6695" t="s">
        <v>28431</v>
      </c>
      <c r="Y6695" t="s">
        <v>21</v>
      </c>
    </row>
    <row r="6696" spans="1:25" x14ac:dyDescent="0.2">
      <c r="A6696" t="s">
        <v>0</v>
      </c>
      <c r="B6696" t="s">
        <v>28433</v>
      </c>
      <c r="C6696" t="s">
        <v>2963</v>
      </c>
      <c r="D6696" t="s">
        <v>28434</v>
      </c>
      <c r="E6696" t="s">
        <v>76</v>
      </c>
      <c r="F6696" t="s">
        <v>3461</v>
      </c>
      <c r="G6696" s="1">
        <v>45694</v>
      </c>
      <c r="H6696" s="1">
        <v>45694</v>
      </c>
      <c r="I6696" s="1">
        <v>45790</v>
      </c>
      <c r="J6696" s="3" t="s">
        <v>30629</v>
      </c>
      <c r="K6696" s="1"/>
      <c r="L6696" s="1">
        <v>45875</v>
      </c>
      <c r="M6696" s="1">
        <f>DATE(YEAR(H6696),MONTH(H6696)+6,DAY(H6696))</f>
        <v>45875</v>
      </c>
      <c r="N6696" t="s">
        <v>4</v>
      </c>
      <c r="O6696" t="s">
        <v>30623</v>
      </c>
      <c r="Q6696" t="s">
        <v>5</v>
      </c>
      <c r="R6696" t="s">
        <v>30619</v>
      </c>
      <c r="S6696" t="s">
        <v>6165</v>
      </c>
      <c r="T6696" t="s">
        <v>7</v>
      </c>
      <c r="U6696" t="s">
        <v>60</v>
      </c>
      <c r="V6696" t="s">
        <v>9</v>
      </c>
      <c r="W6696" t="s">
        <v>28435</v>
      </c>
      <c r="X6696" t="s">
        <v>28434</v>
      </c>
      <c r="Y6696" t="s">
        <v>10</v>
      </c>
    </row>
    <row r="6697" spans="1:25" x14ac:dyDescent="0.2">
      <c r="A6697" t="s">
        <v>0</v>
      </c>
      <c r="B6697" t="s">
        <v>26808</v>
      </c>
      <c r="C6697" t="s">
        <v>2419</v>
      </c>
      <c r="D6697" t="s">
        <v>26809</v>
      </c>
      <c r="E6697" t="s">
        <v>466</v>
      </c>
      <c r="F6697" t="s">
        <v>967</v>
      </c>
      <c r="G6697" s="1">
        <v>45511</v>
      </c>
      <c r="H6697" s="1">
        <v>45511</v>
      </c>
      <c r="I6697" s="1">
        <v>45724</v>
      </c>
      <c r="J6697" s="3" t="s">
        <v>30629</v>
      </c>
      <c r="K6697" s="1"/>
      <c r="L6697" s="1">
        <v>45876</v>
      </c>
      <c r="M6697" s="1">
        <f>DATE(YEAR(H6697)+1,MONTH(H6697),DAY(H6697))</f>
        <v>45876</v>
      </c>
      <c r="N6697" t="s">
        <v>4615</v>
      </c>
      <c r="O6697" t="s">
        <v>30621</v>
      </c>
      <c r="Q6697" t="s">
        <v>5</v>
      </c>
      <c r="R6697" t="s">
        <v>30619</v>
      </c>
      <c r="S6697" t="s">
        <v>686</v>
      </c>
      <c r="T6697" t="s">
        <v>4616</v>
      </c>
      <c r="U6697" t="s">
        <v>375</v>
      </c>
      <c r="V6697" t="s">
        <v>14</v>
      </c>
      <c r="W6697" t="s">
        <v>26810</v>
      </c>
      <c r="X6697" t="s">
        <v>26809</v>
      </c>
      <c r="Y6697" t="s">
        <v>377</v>
      </c>
    </row>
    <row r="6698" spans="1:25" x14ac:dyDescent="0.2">
      <c r="A6698" t="s">
        <v>0</v>
      </c>
      <c r="B6698" t="s">
        <v>26831</v>
      </c>
      <c r="C6698" t="s">
        <v>4531</v>
      </c>
      <c r="D6698" t="s">
        <v>26832</v>
      </c>
      <c r="E6698" t="s">
        <v>466</v>
      </c>
      <c r="F6698" t="s">
        <v>1118</v>
      </c>
      <c r="G6698" s="1">
        <v>45512</v>
      </c>
      <c r="H6698" s="1">
        <v>45511</v>
      </c>
      <c r="I6698" s="1">
        <v>45552</v>
      </c>
      <c r="J6698" s="3" t="s">
        <v>30629</v>
      </c>
      <c r="K6698" s="1"/>
      <c r="L6698" s="1">
        <v>45603</v>
      </c>
      <c r="M6698" s="1">
        <f>DATE(YEAR(H6698)+1,MONTH(H6698),DAY(H6698))</f>
        <v>45876</v>
      </c>
      <c r="N6698" t="s">
        <v>4</v>
      </c>
      <c r="O6698" t="s">
        <v>30621</v>
      </c>
      <c r="Q6698" t="s">
        <v>5</v>
      </c>
      <c r="R6698" t="s">
        <v>30619</v>
      </c>
      <c r="S6698" t="s">
        <v>26833</v>
      </c>
      <c r="T6698" t="s">
        <v>109</v>
      </c>
      <c r="U6698" t="s">
        <v>8</v>
      </c>
      <c r="V6698" t="s">
        <v>111</v>
      </c>
      <c r="W6698" t="s">
        <v>26834</v>
      </c>
      <c r="X6698" t="s">
        <v>26832</v>
      </c>
      <c r="Y6698" t="s">
        <v>10</v>
      </c>
    </row>
    <row r="6699" spans="1:25" x14ac:dyDescent="0.2">
      <c r="A6699" t="s">
        <v>0</v>
      </c>
      <c r="B6699" t="s">
        <v>26835</v>
      </c>
      <c r="C6699" t="s">
        <v>4531</v>
      </c>
      <c r="D6699" t="s">
        <v>26836</v>
      </c>
      <c r="E6699" t="s">
        <v>466</v>
      </c>
      <c r="F6699" t="s">
        <v>1118</v>
      </c>
      <c r="G6699" s="1">
        <v>45512</v>
      </c>
      <c r="H6699" s="1">
        <v>45511</v>
      </c>
      <c r="I6699" s="1">
        <v>45601</v>
      </c>
      <c r="J6699" s="3" t="s">
        <v>30629</v>
      </c>
      <c r="K6699" s="1"/>
      <c r="L6699" s="1">
        <v>45876</v>
      </c>
      <c r="M6699" s="1">
        <f>DATE(YEAR(H6699)+1,MONTH(H6699),DAY(H6699))</f>
        <v>45876</v>
      </c>
      <c r="N6699" t="s">
        <v>448</v>
      </c>
      <c r="O6699" t="s">
        <v>30621</v>
      </c>
      <c r="Q6699" t="s">
        <v>5</v>
      </c>
      <c r="R6699" t="s">
        <v>30619</v>
      </c>
      <c r="S6699" t="s">
        <v>26837</v>
      </c>
      <c r="T6699" t="s">
        <v>7</v>
      </c>
      <c r="U6699" t="s">
        <v>8</v>
      </c>
      <c r="V6699" t="s">
        <v>14</v>
      </c>
      <c r="W6699" t="s">
        <v>26838</v>
      </c>
      <c r="X6699" t="s">
        <v>26836</v>
      </c>
      <c r="Y6699" t="s">
        <v>21</v>
      </c>
    </row>
    <row r="6700" spans="1:25" x14ac:dyDescent="0.2">
      <c r="A6700" t="s">
        <v>0</v>
      </c>
      <c r="B6700" t="s">
        <v>28436</v>
      </c>
      <c r="C6700" t="s">
        <v>1877</v>
      </c>
      <c r="D6700" t="s">
        <v>28437</v>
      </c>
      <c r="E6700" t="s">
        <v>24</v>
      </c>
      <c r="F6700" t="s">
        <v>965</v>
      </c>
      <c r="G6700" s="1">
        <v>45695</v>
      </c>
      <c r="H6700" s="1">
        <v>45695</v>
      </c>
      <c r="I6700" s="1">
        <v>45695</v>
      </c>
      <c r="J6700" s="1" t="s">
        <v>30630</v>
      </c>
      <c r="K6700" s="1"/>
      <c r="L6700" s="1">
        <v>45876</v>
      </c>
      <c r="M6700" s="1">
        <f t="shared" ref="M6700:M6726" si="273">DATE(YEAR(H6700),MONTH(H6700)+6,DAY(H6700))</f>
        <v>45876</v>
      </c>
      <c r="N6700" t="s">
        <v>4</v>
      </c>
      <c r="O6700" t="s">
        <v>30623</v>
      </c>
      <c r="Q6700" t="s">
        <v>5</v>
      </c>
      <c r="R6700" t="s">
        <v>30620</v>
      </c>
      <c r="S6700" t="s">
        <v>28414</v>
      </c>
      <c r="T6700" t="s">
        <v>7</v>
      </c>
      <c r="U6700" t="s">
        <v>60</v>
      </c>
      <c r="V6700" t="s">
        <v>9</v>
      </c>
      <c r="W6700" t="s">
        <v>28438</v>
      </c>
      <c r="X6700" t="s">
        <v>28437</v>
      </c>
      <c r="Y6700" t="s">
        <v>10</v>
      </c>
    </row>
    <row r="6701" spans="1:25" x14ac:dyDescent="0.2">
      <c r="A6701" t="s">
        <v>0</v>
      </c>
      <c r="B6701" t="s">
        <v>28439</v>
      </c>
      <c r="C6701" t="s">
        <v>1192</v>
      </c>
      <c r="D6701" t="s">
        <v>28440</v>
      </c>
      <c r="E6701" t="s">
        <v>49</v>
      </c>
      <c r="F6701" t="s">
        <v>4078</v>
      </c>
      <c r="G6701" s="1">
        <v>45695</v>
      </c>
      <c r="H6701" s="1">
        <v>45695</v>
      </c>
      <c r="I6701" s="1">
        <v>45745</v>
      </c>
      <c r="J6701" s="3" t="s">
        <v>30629</v>
      </c>
      <c r="K6701" s="1"/>
      <c r="L6701" s="1">
        <v>45784</v>
      </c>
      <c r="M6701" s="1">
        <f t="shared" si="273"/>
        <v>45876</v>
      </c>
      <c r="N6701" t="s">
        <v>26</v>
      </c>
      <c r="O6701" t="s">
        <v>30623</v>
      </c>
      <c r="Q6701" t="s">
        <v>5</v>
      </c>
      <c r="R6701" t="s">
        <v>30619</v>
      </c>
      <c r="S6701" t="s">
        <v>28441</v>
      </c>
      <c r="T6701" t="s">
        <v>7</v>
      </c>
      <c r="U6701" t="s">
        <v>6079</v>
      </c>
      <c r="V6701" t="s">
        <v>9</v>
      </c>
      <c r="W6701" t="s">
        <v>28442</v>
      </c>
      <c r="X6701" t="s">
        <v>28440</v>
      </c>
      <c r="Y6701" t="s">
        <v>31</v>
      </c>
    </row>
    <row r="6702" spans="1:25" x14ac:dyDescent="0.2">
      <c r="A6702" t="s">
        <v>0</v>
      </c>
      <c r="B6702" t="s">
        <v>28443</v>
      </c>
      <c r="C6702" t="s">
        <v>626</v>
      </c>
      <c r="D6702" t="s">
        <v>28444</v>
      </c>
      <c r="E6702" t="s">
        <v>11</v>
      </c>
      <c r="F6702" t="s">
        <v>970</v>
      </c>
      <c r="G6702" s="1">
        <v>45695</v>
      </c>
      <c r="H6702" s="1">
        <v>45695</v>
      </c>
      <c r="I6702" s="1">
        <v>45770</v>
      </c>
      <c r="J6702" s="3" t="s">
        <v>30629</v>
      </c>
      <c r="K6702" s="1"/>
      <c r="L6702" s="1">
        <v>45876</v>
      </c>
      <c r="M6702" s="1">
        <f t="shared" si="273"/>
        <v>45876</v>
      </c>
      <c r="N6702" t="s">
        <v>4</v>
      </c>
      <c r="O6702" t="s">
        <v>30623</v>
      </c>
      <c r="Q6702" t="s">
        <v>5</v>
      </c>
      <c r="R6702" t="s">
        <v>30619</v>
      </c>
      <c r="S6702" t="s">
        <v>5808</v>
      </c>
      <c r="T6702" t="s">
        <v>28</v>
      </c>
      <c r="U6702" t="s">
        <v>77</v>
      </c>
      <c r="V6702" t="s">
        <v>30</v>
      </c>
      <c r="W6702" t="s">
        <v>28445</v>
      </c>
      <c r="X6702" t="s">
        <v>28444</v>
      </c>
      <c r="Y6702" t="s">
        <v>10</v>
      </c>
    </row>
    <row r="6703" spans="1:25" x14ac:dyDescent="0.2">
      <c r="A6703" t="s">
        <v>0</v>
      </c>
      <c r="B6703" t="s">
        <v>28449</v>
      </c>
      <c r="C6703" t="s">
        <v>661</v>
      </c>
      <c r="D6703" t="s">
        <v>28450</v>
      </c>
      <c r="E6703" t="s">
        <v>11</v>
      </c>
      <c r="F6703" t="s">
        <v>662</v>
      </c>
      <c r="G6703" s="1">
        <v>45695</v>
      </c>
      <c r="H6703" s="1">
        <v>45695</v>
      </c>
      <c r="I6703" s="1">
        <v>45695</v>
      </c>
      <c r="J6703" s="1" t="s">
        <v>30630</v>
      </c>
      <c r="K6703" s="1"/>
      <c r="L6703" s="1">
        <v>45876</v>
      </c>
      <c r="M6703" s="1">
        <f t="shared" si="273"/>
        <v>45876</v>
      </c>
      <c r="N6703" t="s">
        <v>4</v>
      </c>
      <c r="O6703" t="s">
        <v>30623</v>
      </c>
      <c r="Q6703" t="s">
        <v>5</v>
      </c>
      <c r="R6703" t="s">
        <v>30620</v>
      </c>
      <c r="S6703" t="s">
        <v>6049</v>
      </c>
      <c r="T6703" t="s">
        <v>7</v>
      </c>
      <c r="U6703" t="s">
        <v>56</v>
      </c>
      <c r="V6703" t="s">
        <v>9</v>
      </c>
      <c r="W6703" t="s">
        <v>28451</v>
      </c>
      <c r="X6703" t="s">
        <v>28450</v>
      </c>
      <c r="Y6703" t="s">
        <v>10</v>
      </c>
    </row>
    <row r="6704" spans="1:25" x14ac:dyDescent="0.2">
      <c r="A6704" t="s">
        <v>0</v>
      </c>
      <c r="B6704" t="s">
        <v>28452</v>
      </c>
      <c r="C6704" t="s">
        <v>910</v>
      </c>
      <c r="D6704" t="s">
        <v>28453</v>
      </c>
      <c r="E6704" t="s">
        <v>76</v>
      </c>
      <c r="F6704" t="s">
        <v>3461</v>
      </c>
      <c r="G6704" s="1">
        <v>45697</v>
      </c>
      <c r="H6704" s="1">
        <v>45697</v>
      </c>
      <c r="I6704" s="1">
        <v>45697</v>
      </c>
      <c r="J6704" s="1" t="s">
        <v>30630</v>
      </c>
      <c r="K6704" s="1"/>
      <c r="L6704" s="1">
        <v>45878</v>
      </c>
      <c r="M6704" s="1">
        <f t="shared" si="273"/>
        <v>45878</v>
      </c>
      <c r="N6704" t="s">
        <v>2383</v>
      </c>
      <c r="O6704" t="s">
        <v>30623</v>
      </c>
      <c r="Q6704" t="s">
        <v>5</v>
      </c>
      <c r="R6704" t="s">
        <v>30620</v>
      </c>
      <c r="S6704" t="s">
        <v>15657</v>
      </c>
      <c r="T6704" t="s">
        <v>7</v>
      </c>
      <c r="U6704" t="s">
        <v>72</v>
      </c>
      <c r="V6704" t="s">
        <v>14</v>
      </c>
      <c r="W6704" t="s">
        <v>28454</v>
      </c>
      <c r="X6704" t="s">
        <v>28453</v>
      </c>
      <c r="Y6704" t="s">
        <v>73</v>
      </c>
    </row>
    <row r="6705" spans="1:25" x14ac:dyDescent="0.2">
      <c r="A6705" t="s">
        <v>0</v>
      </c>
      <c r="B6705" t="s">
        <v>28455</v>
      </c>
      <c r="C6705" t="s">
        <v>2209</v>
      </c>
      <c r="D6705" t="s">
        <v>28456</v>
      </c>
      <c r="E6705" t="s">
        <v>466</v>
      </c>
      <c r="F6705" t="s">
        <v>6153</v>
      </c>
      <c r="G6705" s="1">
        <v>45698</v>
      </c>
      <c r="H6705" s="1">
        <v>45698</v>
      </c>
      <c r="I6705" s="1">
        <v>45728</v>
      </c>
      <c r="J6705" s="3" t="s">
        <v>30629</v>
      </c>
      <c r="K6705" s="1"/>
      <c r="L6705" s="1">
        <v>45879</v>
      </c>
      <c r="M6705" s="1">
        <f t="shared" si="273"/>
        <v>45879</v>
      </c>
      <c r="N6705" t="s">
        <v>4</v>
      </c>
      <c r="O6705" t="s">
        <v>30623</v>
      </c>
      <c r="Q6705" t="s">
        <v>5</v>
      </c>
      <c r="R6705" t="s">
        <v>30619</v>
      </c>
      <c r="S6705" t="s">
        <v>6392</v>
      </c>
      <c r="T6705" t="s">
        <v>7</v>
      </c>
      <c r="U6705" t="s">
        <v>287</v>
      </c>
      <c r="V6705" t="s">
        <v>9</v>
      </c>
      <c r="W6705" t="s">
        <v>28457</v>
      </c>
      <c r="X6705" t="s">
        <v>28456</v>
      </c>
      <c r="Y6705" t="s">
        <v>10</v>
      </c>
    </row>
    <row r="6706" spans="1:25" x14ac:dyDescent="0.2">
      <c r="A6706" t="s">
        <v>0</v>
      </c>
      <c r="B6706" t="s">
        <v>28458</v>
      </c>
      <c r="C6706" t="s">
        <v>1968</v>
      </c>
      <c r="D6706" t="s">
        <v>28459</v>
      </c>
      <c r="E6706" t="s">
        <v>76</v>
      </c>
      <c r="F6706" t="s">
        <v>707</v>
      </c>
      <c r="G6706" s="1">
        <v>45698</v>
      </c>
      <c r="H6706" s="1">
        <v>45698</v>
      </c>
      <c r="I6706" s="1">
        <v>45772</v>
      </c>
      <c r="J6706" s="3" t="s">
        <v>30629</v>
      </c>
      <c r="K6706" s="1"/>
      <c r="L6706" s="1">
        <v>45879</v>
      </c>
      <c r="M6706" s="1">
        <f t="shared" si="273"/>
        <v>45879</v>
      </c>
      <c r="N6706" t="s">
        <v>26</v>
      </c>
      <c r="O6706" t="s">
        <v>30623</v>
      </c>
      <c r="Q6706" t="s">
        <v>5</v>
      </c>
      <c r="R6706" t="s">
        <v>30619</v>
      </c>
      <c r="S6706" t="s">
        <v>6005</v>
      </c>
      <c r="T6706" t="s">
        <v>7</v>
      </c>
      <c r="U6706" t="s">
        <v>2525</v>
      </c>
      <c r="V6706" t="s">
        <v>9</v>
      </c>
      <c r="W6706" t="s">
        <v>28460</v>
      </c>
      <c r="X6706" t="s">
        <v>28459</v>
      </c>
      <c r="Y6706" t="s">
        <v>31</v>
      </c>
    </row>
    <row r="6707" spans="1:25" x14ac:dyDescent="0.2">
      <c r="A6707" t="s">
        <v>0</v>
      </c>
      <c r="B6707" t="s">
        <v>28461</v>
      </c>
      <c r="C6707" t="s">
        <v>3710</v>
      </c>
      <c r="D6707" t="s">
        <v>28462</v>
      </c>
      <c r="E6707" t="s">
        <v>76</v>
      </c>
      <c r="F6707" t="s">
        <v>707</v>
      </c>
      <c r="G6707" s="1">
        <v>45698</v>
      </c>
      <c r="H6707" s="1">
        <v>45698</v>
      </c>
      <c r="I6707" s="1">
        <v>45698</v>
      </c>
      <c r="J6707" s="1" t="s">
        <v>30630</v>
      </c>
      <c r="K6707" s="1"/>
      <c r="L6707" s="1">
        <v>45879</v>
      </c>
      <c r="M6707" s="1">
        <f t="shared" si="273"/>
        <v>45879</v>
      </c>
      <c r="N6707" t="s">
        <v>89</v>
      </c>
      <c r="O6707" t="s">
        <v>30623</v>
      </c>
      <c r="Q6707" t="s">
        <v>5</v>
      </c>
      <c r="R6707" t="s">
        <v>30620</v>
      </c>
      <c r="S6707" t="s">
        <v>12777</v>
      </c>
      <c r="T6707" t="s">
        <v>7</v>
      </c>
      <c r="U6707" t="s">
        <v>90</v>
      </c>
      <c r="V6707" t="s">
        <v>9</v>
      </c>
      <c r="W6707" t="s">
        <v>28463</v>
      </c>
      <c r="X6707" t="s">
        <v>28462</v>
      </c>
      <c r="Y6707" t="s">
        <v>91</v>
      </c>
    </row>
    <row r="6708" spans="1:25" x14ac:dyDescent="0.2">
      <c r="A6708" t="s">
        <v>0</v>
      </c>
      <c r="B6708" t="s">
        <v>28467</v>
      </c>
      <c r="C6708" t="s">
        <v>5613</v>
      </c>
      <c r="D6708" t="s">
        <v>28468</v>
      </c>
      <c r="E6708" t="s">
        <v>76</v>
      </c>
      <c r="F6708" t="s">
        <v>707</v>
      </c>
      <c r="G6708" s="1">
        <v>45699</v>
      </c>
      <c r="H6708" s="1">
        <v>45698</v>
      </c>
      <c r="I6708" s="1">
        <v>45698</v>
      </c>
      <c r="J6708" s="1" t="s">
        <v>30630</v>
      </c>
      <c r="K6708" s="1"/>
      <c r="L6708" s="1">
        <v>45879</v>
      </c>
      <c r="M6708" s="1">
        <f t="shared" si="273"/>
        <v>45879</v>
      </c>
      <c r="N6708" t="s">
        <v>89</v>
      </c>
      <c r="O6708" t="s">
        <v>30623</v>
      </c>
      <c r="Q6708" t="s">
        <v>5</v>
      </c>
      <c r="R6708" t="s">
        <v>30620</v>
      </c>
      <c r="S6708" t="s">
        <v>28469</v>
      </c>
      <c r="T6708" t="s">
        <v>7</v>
      </c>
      <c r="U6708" t="s">
        <v>90</v>
      </c>
      <c r="V6708" t="s">
        <v>9</v>
      </c>
      <c r="W6708" t="s">
        <v>28470</v>
      </c>
      <c r="X6708" t="s">
        <v>28468</v>
      </c>
      <c r="Y6708" t="s">
        <v>91</v>
      </c>
    </row>
    <row r="6709" spans="1:25" x14ac:dyDescent="0.2">
      <c r="A6709" t="s">
        <v>0</v>
      </c>
      <c r="B6709" t="s">
        <v>28477</v>
      </c>
      <c r="C6709" t="s">
        <v>828</v>
      </c>
      <c r="D6709" t="s">
        <v>28478</v>
      </c>
      <c r="E6709" t="s">
        <v>76</v>
      </c>
      <c r="F6709" t="s">
        <v>707</v>
      </c>
      <c r="G6709" s="1">
        <v>45700</v>
      </c>
      <c r="H6709" s="1">
        <v>45698</v>
      </c>
      <c r="I6709" s="1">
        <v>45775</v>
      </c>
      <c r="J6709" s="3" t="s">
        <v>30629</v>
      </c>
      <c r="K6709" s="1"/>
      <c r="L6709" s="1">
        <v>45787</v>
      </c>
      <c r="M6709" s="1">
        <f t="shared" si="273"/>
        <v>45879</v>
      </c>
      <c r="N6709" t="s">
        <v>89</v>
      </c>
      <c r="O6709" t="s">
        <v>30623</v>
      </c>
      <c r="Q6709" t="s">
        <v>5</v>
      </c>
      <c r="R6709" t="s">
        <v>30619</v>
      </c>
      <c r="S6709" t="s">
        <v>20393</v>
      </c>
      <c r="T6709" t="s">
        <v>7</v>
      </c>
      <c r="U6709" t="s">
        <v>90</v>
      </c>
      <c r="V6709" t="s">
        <v>9</v>
      </c>
      <c r="W6709" t="s">
        <v>28479</v>
      </c>
      <c r="X6709" t="s">
        <v>28478</v>
      </c>
      <c r="Y6709" t="s">
        <v>91</v>
      </c>
    </row>
    <row r="6710" spans="1:25" x14ac:dyDescent="0.2">
      <c r="A6710" t="s">
        <v>0</v>
      </c>
      <c r="B6710" t="s">
        <v>28464</v>
      </c>
      <c r="C6710" t="s">
        <v>6684</v>
      </c>
      <c r="D6710" t="s">
        <v>28465</v>
      </c>
      <c r="E6710" t="s">
        <v>18</v>
      </c>
      <c r="F6710" t="s">
        <v>3974</v>
      </c>
      <c r="G6710" s="1">
        <v>45699</v>
      </c>
      <c r="H6710" s="1">
        <v>45699</v>
      </c>
      <c r="I6710" s="1">
        <v>45828</v>
      </c>
      <c r="J6710" s="3" t="s">
        <v>30629</v>
      </c>
      <c r="K6710" s="1"/>
      <c r="L6710" s="1">
        <v>45880</v>
      </c>
      <c r="M6710" s="1">
        <f t="shared" si="273"/>
        <v>45880</v>
      </c>
      <c r="N6710" t="s">
        <v>4</v>
      </c>
      <c r="O6710" t="s">
        <v>30623</v>
      </c>
      <c r="Q6710" t="s">
        <v>5</v>
      </c>
      <c r="R6710" t="s">
        <v>30619</v>
      </c>
      <c r="S6710" t="s">
        <v>5013</v>
      </c>
      <c r="T6710" t="s">
        <v>7</v>
      </c>
      <c r="U6710" t="s">
        <v>638</v>
      </c>
      <c r="V6710" t="s">
        <v>9</v>
      </c>
      <c r="W6710" t="s">
        <v>28466</v>
      </c>
      <c r="X6710" t="s">
        <v>28465</v>
      </c>
      <c r="Y6710" t="s">
        <v>10</v>
      </c>
    </row>
    <row r="6711" spans="1:25" x14ac:dyDescent="0.2">
      <c r="A6711" t="s">
        <v>0</v>
      </c>
      <c r="B6711" t="s">
        <v>28522</v>
      </c>
      <c r="C6711" t="s">
        <v>6195</v>
      </c>
      <c r="D6711" t="s">
        <v>28523</v>
      </c>
      <c r="E6711" t="s">
        <v>2</v>
      </c>
      <c r="F6711" t="s">
        <v>4675</v>
      </c>
      <c r="G6711" s="1">
        <v>45707</v>
      </c>
      <c r="H6711" s="1">
        <v>45699</v>
      </c>
      <c r="I6711" s="1">
        <v>45833</v>
      </c>
      <c r="J6711" s="3" t="s">
        <v>30629</v>
      </c>
      <c r="K6711" s="1"/>
      <c r="L6711" s="1">
        <v>45880</v>
      </c>
      <c r="M6711" s="1">
        <f t="shared" si="273"/>
        <v>45880</v>
      </c>
      <c r="N6711" t="s">
        <v>63</v>
      </c>
      <c r="O6711" t="s">
        <v>30623</v>
      </c>
      <c r="Q6711" t="s">
        <v>5</v>
      </c>
      <c r="R6711" t="s">
        <v>30619</v>
      </c>
      <c r="S6711" t="s">
        <v>28524</v>
      </c>
      <c r="T6711" t="s">
        <v>64</v>
      </c>
      <c r="U6711" t="s">
        <v>65</v>
      </c>
      <c r="V6711" t="s">
        <v>111</v>
      </c>
      <c r="W6711" t="s">
        <v>41</v>
      </c>
      <c r="X6711" t="s">
        <v>41</v>
      </c>
      <c r="Y6711" t="s">
        <v>41</v>
      </c>
    </row>
    <row r="6712" spans="1:25" x14ac:dyDescent="0.2">
      <c r="A6712" t="s">
        <v>0</v>
      </c>
      <c r="B6712" t="s">
        <v>28525</v>
      </c>
      <c r="C6712" t="s">
        <v>28526</v>
      </c>
      <c r="D6712" t="s">
        <v>28527</v>
      </c>
      <c r="E6712" t="s">
        <v>2</v>
      </c>
      <c r="F6712" t="s">
        <v>4675</v>
      </c>
      <c r="G6712" s="1">
        <v>45707</v>
      </c>
      <c r="H6712" s="1">
        <v>45699</v>
      </c>
      <c r="I6712" s="1">
        <v>45734</v>
      </c>
      <c r="J6712" s="3" t="s">
        <v>30629</v>
      </c>
      <c r="K6712" s="1"/>
      <c r="L6712" s="1">
        <v>45880</v>
      </c>
      <c r="M6712" s="1">
        <f t="shared" si="273"/>
        <v>45880</v>
      </c>
      <c r="N6712" t="s">
        <v>63</v>
      </c>
      <c r="O6712" t="s">
        <v>30623</v>
      </c>
      <c r="Q6712" t="s">
        <v>5</v>
      </c>
      <c r="R6712" t="s">
        <v>30619</v>
      </c>
      <c r="S6712" t="s">
        <v>28528</v>
      </c>
      <c r="T6712" t="s">
        <v>64</v>
      </c>
      <c r="U6712" t="s">
        <v>65</v>
      </c>
      <c r="V6712" t="s">
        <v>111</v>
      </c>
      <c r="W6712" t="s">
        <v>41</v>
      </c>
      <c r="X6712" t="s">
        <v>41</v>
      </c>
      <c r="Y6712" t="s">
        <v>41</v>
      </c>
    </row>
    <row r="6713" spans="1:25" x14ac:dyDescent="0.2">
      <c r="A6713" t="s">
        <v>0</v>
      </c>
      <c r="B6713" t="s">
        <v>28529</v>
      </c>
      <c r="C6713" t="s">
        <v>4935</v>
      </c>
      <c r="D6713" t="s">
        <v>28530</v>
      </c>
      <c r="E6713" t="s">
        <v>2</v>
      </c>
      <c r="F6713" t="s">
        <v>4675</v>
      </c>
      <c r="G6713" s="1">
        <v>45707</v>
      </c>
      <c r="H6713" s="1">
        <v>45699</v>
      </c>
      <c r="I6713" s="1">
        <v>45723</v>
      </c>
      <c r="J6713" s="3" t="s">
        <v>30629</v>
      </c>
      <c r="K6713" s="1"/>
      <c r="L6713" s="1">
        <v>45880</v>
      </c>
      <c r="M6713" s="1">
        <f t="shared" si="273"/>
        <v>45880</v>
      </c>
      <c r="N6713" t="s">
        <v>63</v>
      </c>
      <c r="O6713" t="s">
        <v>30623</v>
      </c>
      <c r="Q6713" t="s">
        <v>5</v>
      </c>
      <c r="R6713" t="s">
        <v>30619</v>
      </c>
      <c r="S6713" t="s">
        <v>28531</v>
      </c>
      <c r="T6713" t="s">
        <v>64</v>
      </c>
      <c r="U6713" t="s">
        <v>65</v>
      </c>
      <c r="V6713" t="s">
        <v>111</v>
      </c>
      <c r="W6713" t="s">
        <v>41</v>
      </c>
      <c r="X6713" t="s">
        <v>41</v>
      </c>
      <c r="Y6713" t="s">
        <v>41</v>
      </c>
    </row>
    <row r="6714" spans="1:25" x14ac:dyDescent="0.2">
      <c r="A6714" t="s">
        <v>0</v>
      </c>
      <c r="B6714" t="s">
        <v>28601</v>
      </c>
      <c r="C6714" t="s">
        <v>28602</v>
      </c>
      <c r="D6714" t="s">
        <v>28603</v>
      </c>
      <c r="E6714" t="s">
        <v>2</v>
      </c>
      <c r="F6714" t="s">
        <v>4877</v>
      </c>
      <c r="G6714" s="1">
        <v>45719</v>
      </c>
      <c r="H6714" s="1">
        <v>45699</v>
      </c>
      <c r="I6714" s="1">
        <v>45734</v>
      </c>
      <c r="J6714" s="3" t="s">
        <v>30629</v>
      </c>
      <c r="K6714" s="1"/>
      <c r="L6714" s="1">
        <v>45880</v>
      </c>
      <c r="M6714" s="1">
        <f t="shared" si="273"/>
        <v>45880</v>
      </c>
      <c r="N6714" t="s">
        <v>2420</v>
      </c>
      <c r="O6714" t="s">
        <v>30623</v>
      </c>
      <c r="Q6714" t="s">
        <v>5</v>
      </c>
      <c r="R6714" t="s">
        <v>30619</v>
      </c>
      <c r="S6714" t="s">
        <v>28604</v>
      </c>
      <c r="T6714" t="s">
        <v>2421</v>
      </c>
      <c r="U6714" t="s">
        <v>2422</v>
      </c>
      <c r="V6714" t="s">
        <v>111</v>
      </c>
      <c r="W6714" t="s">
        <v>4872</v>
      </c>
      <c r="X6714" t="s">
        <v>4873</v>
      </c>
      <c r="Y6714" t="s">
        <v>2423</v>
      </c>
    </row>
    <row r="6715" spans="1:25" x14ac:dyDescent="0.2">
      <c r="A6715" t="s">
        <v>0</v>
      </c>
      <c r="B6715" t="s">
        <v>28605</v>
      </c>
      <c r="C6715" t="s">
        <v>28606</v>
      </c>
      <c r="D6715" t="s">
        <v>28607</v>
      </c>
      <c r="E6715" t="s">
        <v>2</v>
      </c>
      <c r="F6715" t="s">
        <v>4877</v>
      </c>
      <c r="G6715" s="1">
        <v>45719</v>
      </c>
      <c r="H6715" s="1">
        <v>45699</v>
      </c>
      <c r="I6715" s="1">
        <v>45734</v>
      </c>
      <c r="J6715" s="3" t="s">
        <v>30629</v>
      </c>
      <c r="K6715" s="1"/>
      <c r="L6715" s="1">
        <v>45880</v>
      </c>
      <c r="M6715" s="1">
        <f t="shared" si="273"/>
        <v>45880</v>
      </c>
      <c r="N6715" t="s">
        <v>2420</v>
      </c>
      <c r="O6715" t="s">
        <v>30623</v>
      </c>
      <c r="Q6715" t="s">
        <v>5</v>
      </c>
      <c r="R6715" t="s">
        <v>30619</v>
      </c>
      <c r="S6715" t="s">
        <v>28604</v>
      </c>
      <c r="T6715" t="s">
        <v>2421</v>
      </c>
      <c r="U6715" t="s">
        <v>2422</v>
      </c>
      <c r="V6715" t="s">
        <v>111</v>
      </c>
      <c r="W6715" t="s">
        <v>4872</v>
      </c>
      <c r="X6715" t="s">
        <v>4873</v>
      </c>
      <c r="Y6715" t="s">
        <v>2423</v>
      </c>
    </row>
    <row r="6716" spans="1:25" x14ac:dyDescent="0.2">
      <c r="A6716" t="s">
        <v>0</v>
      </c>
      <c r="B6716" t="s">
        <v>28608</v>
      </c>
      <c r="C6716" t="s">
        <v>28609</v>
      </c>
      <c r="D6716" t="s">
        <v>28610</v>
      </c>
      <c r="E6716" t="s">
        <v>2</v>
      </c>
      <c r="F6716" t="s">
        <v>4877</v>
      </c>
      <c r="G6716" s="1">
        <v>45719</v>
      </c>
      <c r="H6716" s="1">
        <v>45699</v>
      </c>
      <c r="I6716" s="1">
        <v>45734</v>
      </c>
      <c r="J6716" s="3" t="s">
        <v>30629</v>
      </c>
      <c r="K6716" s="1"/>
      <c r="L6716" s="1">
        <v>45880</v>
      </c>
      <c r="M6716" s="1">
        <f t="shared" si="273"/>
        <v>45880</v>
      </c>
      <c r="N6716" t="s">
        <v>2420</v>
      </c>
      <c r="O6716" t="s">
        <v>30623</v>
      </c>
      <c r="Q6716" t="s">
        <v>5</v>
      </c>
      <c r="R6716" t="s">
        <v>30619</v>
      </c>
      <c r="S6716" t="s">
        <v>28604</v>
      </c>
      <c r="T6716" t="s">
        <v>2421</v>
      </c>
      <c r="U6716" t="s">
        <v>2422</v>
      </c>
      <c r="V6716" t="s">
        <v>111</v>
      </c>
      <c r="W6716" t="s">
        <v>4872</v>
      </c>
      <c r="X6716" t="s">
        <v>4873</v>
      </c>
      <c r="Y6716" t="s">
        <v>2423</v>
      </c>
    </row>
    <row r="6717" spans="1:25" x14ac:dyDescent="0.2">
      <c r="A6717" t="s">
        <v>0</v>
      </c>
      <c r="B6717" t="s">
        <v>28611</v>
      </c>
      <c r="C6717" t="s">
        <v>28612</v>
      </c>
      <c r="D6717" t="s">
        <v>28613</v>
      </c>
      <c r="E6717" t="s">
        <v>2</v>
      </c>
      <c r="F6717" t="s">
        <v>4877</v>
      </c>
      <c r="G6717" s="1">
        <v>45719</v>
      </c>
      <c r="H6717" s="1">
        <v>45699</v>
      </c>
      <c r="I6717" s="1">
        <v>45735</v>
      </c>
      <c r="J6717" s="3" t="s">
        <v>30629</v>
      </c>
      <c r="K6717" s="1"/>
      <c r="L6717" s="1">
        <v>45880</v>
      </c>
      <c r="M6717" s="1">
        <f t="shared" si="273"/>
        <v>45880</v>
      </c>
      <c r="N6717" t="s">
        <v>2420</v>
      </c>
      <c r="O6717" t="s">
        <v>30623</v>
      </c>
      <c r="Q6717" t="s">
        <v>5</v>
      </c>
      <c r="R6717" t="s">
        <v>30619</v>
      </c>
      <c r="S6717" t="s">
        <v>28604</v>
      </c>
      <c r="T6717" t="s">
        <v>2421</v>
      </c>
      <c r="U6717" t="s">
        <v>2422</v>
      </c>
      <c r="V6717" t="s">
        <v>111</v>
      </c>
      <c r="W6717" t="s">
        <v>4872</v>
      </c>
      <c r="X6717" t="s">
        <v>4873</v>
      </c>
      <c r="Y6717" t="s">
        <v>2423</v>
      </c>
    </row>
    <row r="6718" spans="1:25" x14ac:dyDescent="0.2">
      <c r="A6718" t="s">
        <v>0</v>
      </c>
      <c r="B6718" t="s">
        <v>28614</v>
      </c>
      <c r="C6718" t="s">
        <v>28615</v>
      </c>
      <c r="D6718" t="s">
        <v>28616</v>
      </c>
      <c r="E6718" t="s">
        <v>2</v>
      </c>
      <c r="F6718" t="s">
        <v>4693</v>
      </c>
      <c r="G6718" s="1">
        <v>45719</v>
      </c>
      <c r="H6718" s="1">
        <v>45699</v>
      </c>
      <c r="I6718" s="1">
        <v>45735</v>
      </c>
      <c r="J6718" s="3" t="s">
        <v>30629</v>
      </c>
      <c r="K6718" s="1"/>
      <c r="L6718" s="1">
        <v>45880</v>
      </c>
      <c r="M6718" s="1">
        <f t="shared" si="273"/>
        <v>45880</v>
      </c>
      <c r="N6718" t="s">
        <v>2420</v>
      </c>
      <c r="O6718" t="s">
        <v>30623</v>
      </c>
      <c r="Q6718" t="s">
        <v>5</v>
      </c>
      <c r="R6718" t="s">
        <v>30619</v>
      </c>
      <c r="S6718" t="s">
        <v>28604</v>
      </c>
      <c r="T6718" t="s">
        <v>2421</v>
      </c>
      <c r="U6718" t="s">
        <v>2422</v>
      </c>
      <c r="V6718" t="s">
        <v>111</v>
      </c>
      <c r="W6718" t="s">
        <v>4872</v>
      </c>
      <c r="X6718" t="s">
        <v>4873</v>
      </c>
      <c r="Y6718" t="s">
        <v>2423</v>
      </c>
    </row>
    <row r="6719" spans="1:25" x14ac:dyDescent="0.2">
      <c r="A6719" t="s">
        <v>0</v>
      </c>
      <c r="B6719" t="s">
        <v>28617</v>
      </c>
      <c r="C6719" t="s">
        <v>6199</v>
      </c>
      <c r="D6719" t="s">
        <v>28618</v>
      </c>
      <c r="E6719" t="s">
        <v>2</v>
      </c>
      <c r="F6719" t="s">
        <v>4693</v>
      </c>
      <c r="G6719" s="1">
        <v>45719</v>
      </c>
      <c r="H6719" s="1">
        <v>45699</v>
      </c>
      <c r="I6719" s="1">
        <v>45740</v>
      </c>
      <c r="J6719" s="3" t="s">
        <v>30629</v>
      </c>
      <c r="K6719" s="1"/>
      <c r="L6719" s="1">
        <v>45880</v>
      </c>
      <c r="M6719" s="1">
        <f t="shared" si="273"/>
        <v>45880</v>
      </c>
      <c r="N6719" t="s">
        <v>2420</v>
      </c>
      <c r="O6719" t="s">
        <v>30623</v>
      </c>
      <c r="Q6719" t="s">
        <v>5</v>
      </c>
      <c r="R6719" t="s">
        <v>30619</v>
      </c>
      <c r="S6719" t="s">
        <v>28604</v>
      </c>
      <c r="T6719" t="s">
        <v>2421</v>
      </c>
      <c r="U6719" t="s">
        <v>2422</v>
      </c>
      <c r="V6719" t="s">
        <v>111</v>
      </c>
      <c r="W6719" t="s">
        <v>4872</v>
      </c>
      <c r="X6719" t="s">
        <v>4873</v>
      </c>
      <c r="Y6719" t="s">
        <v>2423</v>
      </c>
    </row>
    <row r="6720" spans="1:25" x14ac:dyDescent="0.2">
      <c r="A6720" t="s">
        <v>0</v>
      </c>
      <c r="B6720" t="s">
        <v>28619</v>
      </c>
      <c r="C6720" t="s">
        <v>28620</v>
      </c>
      <c r="D6720" t="s">
        <v>28621</v>
      </c>
      <c r="E6720" t="s">
        <v>2</v>
      </c>
      <c r="F6720" t="s">
        <v>4877</v>
      </c>
      <c r="G6720" s="1">
        <v>45719</v>
      </c>
      <c r="H6720" s="1">
        <v>45699</v>
      </c>
      <c r="I6720" s="1">
        <v>45740</v>
      </c>
      <c r="J6720" s="3" t="s">
        <v>30629</v>
      </c>
      <c r="K6720" s="1"/>
      <c r="L6720" s="1">
        <v>45880</v>
      </c>
      <c r="M6720" s="1">
        <f t="shared" si="273"/>
        <v>45880</v>
      </c>
      <c r="N6720" t="s">
        <v>2420</v>
      </c>
      <c r="O6720" t="s">
        <v>30623</v>
      </c>
      <c r="Q6720" t="s">
        <v>5</v>
      </c>
      <c r="R6720" t="s">
        <v>30619</v>
      </c>
      <c r="S6720" t="s">
        <v>28622</v>
      </c>
      <c r="T6720" t="s">
        <v>2421</v>
      </c>
      <c r="U6720" t="s">
        <v>2422</v>
      </c>
      <c r="V6720" t="s">
        <v>111</v>
      </c>
      <c r="W6720" t="s">
        <v>4872</v>
      </c>
      <c r="X6720" t="s">
        <v>4873</v>
      </c>
      <c r="Y6720" t="s">
        <v>2423</v>
      </c>
    </row>
    <row r="6721" spans="1:25" x14ac:dyDescent="0.2">
      <c r="A6721" t="s">
        <v>0</v>
      </c>
      <c r="B6721" t="s">
        <v>28623</v>
      </c>
      <c r="C6721" t="s">
        <v>23344</v>
      </c>
      <c r="D6721" t="s">
        <v>28624</v>
      </c>
      <c r="E6721" t="s">
        <v>2</v>
      </c>
      <c r="F6721" t="s">
        <v>4877</v>
      </c>
      <c r="G6721" s="1">
        <v>45719</v>
      </c>
      <c r="H6721" s="1">
        <v>45699</v>
      </c>
      <c r="I6721" s="1">
        <v>45740</v>
      </c>
      <c r="J6721" s="3" t="s">
        <v>30629</v>
      </c>
      <c r="K6721" s="1"/>
      <c r="L6721" s="1">
        <v>45880</v>
      </c>
      <c r="M6721" s="1">
        <f t="shared" si="273"/>
        <v>45880</v>
      </c>
      <c r="N6721" t="s">
        <v>2420</v>
      </c>
      <c r="O6721" t="s">
        <v>30623</v>
      </c>
      <c r="Q6721" t="s">
        <v>5</v>
      </c>
      <c r="R6721" t="s">
        <v>30619</v>
      </c>
      <c r="S6721" t="s">
        <v>28622</v>
      </c>
      <c r="T6721" t="s">
        <v>2421</v>
      </c>
      <c r="U6721" t="s">
        <v>2422</v>
      </c>
      <c r="V6721" t="s">
        <v>111</v>
      </c>
      <c r="W6721" t="s">
        <v>4872</v>
      </c>
      <c r="X6721" t="s">
        <v>4873</v>
      </c>
      <c r="Y6721" t="s">
        <v>2423</v>
      </c>
    </row>
    <row r="6722" spans="1:25" x14ac:dyDescent="0.2">
      <c r="A6722" t="s">
        <v>0</v>
      </c>
      <c r="B6722" t="s">
        <v>28625</v>
      </c>
      <c r="C6722" t="s">
        <v>24672</v>
      </c>
      <c r="D6722" t="s">
        <v>28626</v>
      </c>
      <c r="E6722" t="s">
        <v>2</v>
      </c>
      <c r="F6722" t="s">
        <v>4877</v>
      </c>
      <c r="G6722" s="1">
        <v>45719</v>
      </c>
      <c r="H6722" s="1">
        <v>45699</v>
      </c>
      <c r="I6722" s="1">
        <v>45741</v>
      </c>
      <c r="J6722" s="3" t="s">
        <v>30629</v>
      </c>
      <c r="K6722" s="1"/>
      <c r="L6722" s="1">
        <v>45880</v>
      </c>
      <c r="M6722" s="1">
        <f t="shared" si="273"/>
        <v>45880</v>
      </c>
      <c r="N6722" t="s">
        <v>2420</v>
      </c>
      <c r="O6722" t="s">
        <v>30623</v>
      </c>
      <c r="Q6722" t="s">
        <v>5</v>
      </c>
      <c r="R6722" t="s">
        <v>30619</v>
      </c>
      <c r="S6722" t="s">
        <v>28622</v>
      </c>
      <c r="T6722" t="s">
        <v>2421</v>
      </c>
      <c r="U6722" t="s">
        <v>2422</v>
      </c>
      <c r="V6722" t="s">
        <v>111</v>
      </c>
      <c r="W6722" t="s">
        <v>4872</v>
      </c>
      <c r="X6722" t="s">
        <v>4873</v>
      </c>
      <c r="Y6722" t="s">
        <v>2423</v>
      </c>
    </row>
    <row r="6723" spans="1:25" x14ac:dyDescent="0.2">
      <c r="A6723" t="s">
        <v>0</v>
      </c>
      <c r="B6723" t="s">
        <v>28627</v>
      </c>
      <c r="C6723" t="s">
        <v>28628</v>
      </c>
      <c r="D6723" t="s">
        <v>28629</v>
      </c>
      <c r="E6723" t="s">
        <v>2</v>
      </c>
      <c r="F6723" t="s">
        <v>4693</v>
      </c>
      <c r="G6723" s="1">
        <v>45719</v>
      </c>
      <c r="H6723" s="1">
        <v>45699</v>
      </c>
      <c r="I6723" s="1">
        <v>45744</v>
      </c>
      <c r="J6723" s="3" t="s">
        <v>30629</v>
      </c>
      <c r="K6723" s="1"/>
      <c r="L6723" s="1">
        <v>45880</v>
      </c>
      <c r="M6723" s="1">
        <f t="shared" si="273"/>
        <v>45880</v>
      </c>
      <c r="N6723" t="s">
        <v>2420</v>
      </c>
      <c r="O6723" t="s">
        <v>30623</v>
      </c>
      <c r="Q6723" t="s">
        <v>5</v>
      </c>
      <c r="R6723" t="s">
        <v>30619</v>
      </c>
      <c r="S6723" t="s">
        <v>28622</v>
      </c>
      <c r="T6723" t="s">
        <v>2421</v>
      </c>
      <c r="U6723" t="s">
        <v>2422</v>
      </c>
      <c r="V6723" t="s">
        <v>111</v>
      </c>
      <c r="W6723" t="s">
        <v>4872</v>
      </c>
      <c r="X6723" t="s">
        <v>4873</v>
      </c>
      <c r="Y6723" t="s">
        <v>2423</v>
      </c>
    </row>
    <row r="6724" spans="1:25" x14ac:dyDescent="0.2">
      <c r="A6724" t="s">
        <v>0</v>
      </c>
      <c r="B6724" t="s">
        <v>28630</v>
      </c>
      <c r="C6724" t="s">
        <v>5005</v>
      </c>
      <c r="D6724" t="s">
        <v>28631</v>
      </c>
      <c r="E6724" t="s">
        <v>2</v>
      </c>
      <c r="F6724" t="s">
        <v>4693</v>
      </c>
      <c r="G6724" s="1">
        <v>45719</v>
      </c>
      <c r="H6724" s="1">
        <v>45699</v>
      </c>
      <c r="I6724" s="1">
        <v>45749</v>
      </c>
      <c r="J6724" s="3" t="s">
        <v>30629</v>
      </c>
      <c r="K6724" s="1"/>
      <c r="L6724" s="1">
        <v>45880</v>
      </c>
      <c r="M6724" s="1">
        <f t="shared" si="273"/>
        <v>45880</v>
      </c>
      <c r="N6724" t="s">
        <v>2420</v>
      </c>
      <c r="O6724" t="s">
        <v>30623</v>
      </c>
      <c r="Q6724" t="s">
        <v>5</v>
      </c>
      <c r="R6724" t="s">
        <v>30619</v>
      </c>
      <c r="S6724" t="s">
        <v>28604</v>
      </c>
      <c r="T6724" t="s">
        <v>2421</v>
      </c>
      <c r="U6724" t="s">
        <v>2422</v>
      </c>
      <c r="V6724" t="s">
        <v>111</v>
      </c>
      <c r="W6724" t="s">
        <v>4872</v>
      </c>
      <c r="X6724" t="s">
        <v>4873</v>
      </c>
      <c r="Y6724" t="s">
        <v>2423</v>
      </c>
    </row>
    <row r="6725" spans="1:25" x14ac:dyDescent="0.2">
      <c r="A6725" t="s">
        <v>0</v>
      </c>
      <c r="B6725" t="s">
        <v>28632</v>
      </c>
      <c r="C6725" t="s">
        <v>6257</v>
      </c>
      <c r="D6725" t="s">
        <v>28633</v>
      </c>
      <c r="E6725" t="s">
        <v>2</v>
      </c>
      <c r="F6725" t="s">
        <v>4693</v>
      </c>
      <c r="G6725" s="1">
        <v>45719</v>
      </c>
      <c r="H6725" s="1">
        <v>45699</v>
      </c>
      <c r="I6725" s="1">
        <v>45733</v>
      </c>
      <c r="J6725" s="3" t="s">
        <v>30629</v>
      </c>
      <c r="K6725" s="1"/>
      <c r="L6725" s="1">
        <v>45880</v>
      </c>
      <c r="M6725" s="1">
        <f t="shared" si="273"/>
        <v>45880</v>
      </c>
      <c r="N6725" t="s">
        <v>2420</v>
      </c>
      <c r="O6725" t="s">
        <v>30623</v>
      </c>
      <c r="Q6725" t="s">
        <v>5</v>
      </c>
      <c r="R6725" t="s">
        <v>30619</v>
      </c>
      <c r="S6725" t="s">
        <v>28604</v>
      </c>
      <c r="T6725" t="s">
        <v>2421</v>
      </c>
      <c r="U6725" t="s">
        <v>2422</v>
      </c>
      <c r="V6725" t="s">
        <v>111</v>
      </c>
      <c r="W6725" t="s">
        <v>4872</v>
      </c>
      <c r="X6725" t="s">
        <v>4873</v>
      </c>
      <c r="Y6725" t="s">
        <v>2423</v>
      </c>
    </row>
    <row r="6726" spans="1:25" x14ac:dyDescent="0.2">
      <c r="A6726" t="s">
        <v>0</v>
      </c>
      <c r="B6726" t="s">
        <v>28638</v>
      </c>
      <c r="C6726" t="s">
        <v>28639</v>
      </c>
      <c r="D6726" t="s">
        <v>28640</v>
      </c>
      <c r="E6726" t="s">
        <v>2</v>
      </c>
      <c r="F6726" t="s">
        <v>4877</v>
      </c>
      <c r="G6726" s="1">
        <v>45719</v>
      </c>
      <c r="H6726" s="1">
        <v>45700</v>
      </c>
      <c r="I6726" s="1">
        <v>45805</v>
      </c>
      <c r="J6726" s="3" t="s">
        <v>30629</v>
      </c>
      <c r="K6726" s="1"/>
      <c r="L6726" s="1">
        <v>45881</v>
      </c>
      <c r="M6726" s="1">
        <f t="shared" si="273"/>
        <v>45881</v>
      </c>
      <c r="N6726" t="s">
        <v>2420</v>
      </c>
      <c r="O6726" t="s">
        <v>30623</v>
      </c>
      <c r="Q6726" t="s">
        <v>5</v>
      </c>
      <c r="R6726" t="s">
        <v>30619</v>
      </c>
      <c r="S6726" t="s">
        <v>28604</v>
      </c>
      <c r="T6726" t="s">
        <v>2421</v>
      </c>
      <c r="U6726" t="s">
        <v>2422</v>
      </c>
      <c r="V6726" t="s">
        <v>111</v>
      </c>
      <c r="W6726" t="s">
        <v>4872</v>
      </c>
      <c r="X6726" t="s">
        <v>4873</v>
      </c>
      <c r="Y6726" t="s">
        <v>2423</v>
      </c>
    </row>
    <row r="6727" spans="1:25" x14ac:dyDescent="0.2">
      <c r="A6727" t="s">
        <v>0</v>
      </c>
      <c r="B6727" t="s">
        <v>26918</v>
      </c>
      <c r="C6727" t="s">
        <v>4116</v>
      </c>
      <c r="D6727" t="s">
        <v>26919</v>
      </c>
      <c r="E6727" t="s">
        <v>49</v>
      </c>
      <c r="F6727" t="s">
        <v>1330</v>
      </c>
      <c r="G6727" s="1">
        <v>45517</v>
      </c>
      <c r="H6727" s="1">
        <v>45517</v>
      </c>
      <c r="I6727" s="1">
        <v>45808</v>
      </c>
      <c r="J6727" s="3" t="s">
        <v>30629</v>
      </c>
      <c r="K6727" s="1"/>
      <c r="L6727" s="1">
        <v>45882</v>
      </c>
      <c r="M6727" s="1">
        <f>DATE(YEAR(H6727)+1,MONTH(H6727),DAY(H6727))</f>
        <v>45882</v>
      </c>
      <c r="N6727" t="s">
        <v>36</v>
      </c>
      <c r="O6727" t="s">
        <v>30621</v>
      </c>
      <c r="Q6727" t="s">
        <v>5</v>
      </c>
      <c r="R6727" t="s">
        <v>30619</v>
      </c>
      <c r="S6727" t="s">
        <v>983</v>
      </c>
      <c r="T6727" t="s">
        <v>7</v>
      </c>
      <c r="U6727" t="s">
        <v>37</v>
      </c>
      <c r="V6727" t="s">
        <v>14</v>
      </c>
      <c r="W6727" t="s">
        <v>26920</v>
      </c>
      <c r="X6727" t="s">
        <v>26921</v>
      </c>
      <c r="Y6727" t="s">
        <v>40</v>
      </c>
    </row>
    <row r="6728" spans="1:25" x14ac:dyDescent="0.2">
      <c r="A6728" t="s">
        <v>0</v>
      </c>
      <c r="B6728" t="s">
        <v>26922</v>
      </c>
      <c r="C6728" t="s">
        <v>1744</v>
      </c>
      <c r="D6728" t="s">
        <v>26921</v>
      </c>
      <c r="E6728" t="s">
        <v>49</v>
      </c>
      <c r="F6728" t="s">
        <v>1330</v>
      </c>
      <c r="G6728" s="1">
        <v>45517</v>
      </c>
      <c r="H6728" s="1">
        <v>45517</v>
      </c>
      <c r="I6728" s="1">
        <v>45804</v>
      </c>
      <c r="J6728" s="3" t="s">
        <v>30629</v>
      </c>
      <c r="K6728" s="1"/>
      <c r="L6728" s="1">
        <v>45882</v>
      </c>
      <c r="M6728" s="1">
        <f>DATE(YEAR(H6728)+1,MONTH(H6728),DAY(H6728))</f>
        <v>45882</v>
      </c>
      <c r="N6728" t="s">
        <v>788</v>
      </c>
      <c r="O6728" t="s">
        <v>30621</v>
      </c>
      <c r="Q6728" t="s">
        <v>5</v>
      </c>
      <c r="R6728" t="s">
        <v>30619</v>
      </c>
      <c r="S6728" t="s">
        <v>6</v>
      </c>
      <c r="T6728" t="s">
        <v>7</v>
      </c>
      <c r="U6728" t="s">
        <v>37</v>
      </c>
      <c r="V6728" t="s">
        <v>14</v>
      </c>
      <c r="W6728" t="s">
        <v>26920</v>
      </c>
      <c r="X6728" t="s">
        <v>26921</v>
      </c>
      <c r="Y6728" t="s">
        <v>40</v>
      </c>
    </row>
    <row r="6729" spans="1:25" x14ac:dyDescent="0.2">
      <c r="A6729" t="s">
        <v>0</v>
      </c>
      <c r="B6729" t="s">
        <v>27497</v>
      </c>
      <c r="C6729" t="s">
        <v>6625</v>
      </c>
      <c r="D6729" t="s">
        <v>27498</v>
      </c>
      <c r="E6729" t="s">
        <v>24</v>
      </c>
      <c r="F6729" t="s">
        <v>956</v>
      </c>
      <c r="G6729" s="1">
        <v>45526</v>
      </c>
      <c r="H6729" s="1">
        <v>45517</v>
      </c>
      <c r="I6729" s="1">
        <v>45517</v>
      </c>
      <c r="J6729" s="1" t="s">
        <v>30630</v>
      </c>
      <c r="K6729" s="1"/>
      <c r="L6729" s="1">
        <v>45882</v>
      </c>
      <c r="M6729" s="1">
        <f>DATE(YEAR(H6729)+1,MONTH(H6729),DAY(H6729))</f>
        <v>45882</v>
      </c>
      <c r="N6729" t="s">
        <v>873</v>
      </c>
      <c r="O6729" t="s">
        <v>30621</v>
      </c>
      <c r="Q6729" t="s">
        <v>5</v>
      </c>
      <c r="R6729" t="s">
        <v>30620</v>
      </c>
      <c r="S6729" t="s">
        <v>27499</v>
      </c>
      <c r="T6729" t="s">
        <v>7</v>
      </c>
      <c r="U6729" t="s">
        <v>56</v>
      </c>
      <c r="V6729" t="s">
        <v>14</v>
      </c>
      <c r="W6729" t="s">
        <v>27500</v>
      </c>
      <c r="X6729" t="s">
        <v>27501</v>
      </c>
      <c r="Y6729" t="s">
        <v>98</v>
      </c>
    </row>
    <row r="6730" spans="1:25" x14ac:dyDescent="0.2">
      <c r="A6730" t="s">
        <v>0</v>
      </c>
      <c r="B6730" t="s">
        <v>28480</v>
      </c>
      <c r="C6730" t="s">
        <v>3305</v>
      </c>
      <c r="D6730" t="s">
        <v>28481</v>
      </c>
      <c r="E6730" t="s">
        <v>11</v>
      </c>
      <c r="F6730" t="s">
        <v>2228</v>
      </c>
      <c r="G6730" s="1">
        <v>45701</v>
      </c>
      <c r="H6730" s="1">
        <v>45701</v>
      </c>
      <c r="I6730" s="1">
        <v>45701</v>
      </c>
      <c r="J6730" s="1" t="s">
        <v>30630</v>
      </c>
      <c r="K6730" s="1"/>
      <c r="L6730" s="1">
        <v>45882</v>
      </c>
      <c r="M6730" s="1">
        <f>DATE(YEAR(H6730),MONTH(H6730)+6,DAY(H6730))</f>
        <v>45882</v>
      </c>
      <c r="N6730" t="s">
        <v>4</v>
      </c>
      <c r="O6730" t="s">
        <v>30623</v>
      </c>
      <c r="Q6730" t="s">
        <v>5</v>
      </c>
      <c r="R6730" t="s">
        <v>30620</v>
      </c>
      <c r="S6730" t="s">
        <v>9175</v>
      </c>
      <c r="T6730" t="s">
        <v>7</v>
      </c>
      <c r="U6730" t="s">
        <v>8</v>
      </c>
      <c r="V6730" t="s">
        <v>9</v>
      </c>
      <c r="W6730" t="s">
        <v>28482</v>
      </c>
      <c r="X6730" t="s">
        <v>28481</v>
      </c>
      <c r="Y6730" t="s">
        <v>10</v>
      </c>
    </row>
    <row r="6731" spans="1:25" x14ac:dyDescent="0.2">
      <c r="A6731" t="s">
        <v>0</v>
      </c>
      <c r="B6731" t="s">
        <v>28483</v>
      </c>
      <c r="C6731" t="s">
        <v>6556</v>
      </c>
      <c r="D6731" t="s">
        <v>28484</v>
      </c>
      <c r="E6731" t="s">
        <v>49</v>
      </c>
      <c r="F6731" t="s">
        <v>3150</v>
      </c>
      <c r="G6731" s="1">
        <v>45701</v>
      </c>
      <c r="H6731" s="1">
        <v>45701</v>
      </c>
      <c r="I6731" s="1">
        <v>45701</v>
      </c>
      <c r="J6731" s="1" t="s">
        <v>30630</v>
      </c>
      <c r="K6731" s="1"/>
      <c r="L6731" s="1">
        <v>46796</v>
      </c>
      <c r="M6731" s="1">
        <f>DATE(YEAR(H6731),MONTH(H6731)+6,DAY(H6731))</f>
        <v>45882</v>
      </c>
      <c r="N6731" t="s">
        <v>63</v>
      </c>
      <c r="O6731" t="s">
        <v>30623</v>
      </c>
      <c r="Q6731" t="s">
        <v>5</v>
      </c>
      <c r="R6731" t="s">
        <v>30620</v>
      </c>
      <c r="S6731" t="s">
        <v>6152</v>
      </c>
      <c r="T6731" t="s">
        <v>64</v>
      </c>
      <c r="U6731" t="s">
        <v>65</v>
      </c>
      <c r="V6731" t="s">
        <v>111</v>
      </c>
      <c r="W6731" t="s">
        <v>41</v>
      </c>
      <c r="X6731" t="s">
        <v>41</v>
      </c>
      <c r="Y6731" t="s">
        <v>41</v>
      </c>
    </row>
    <row r="6732" spans="1:25" x14ac:dyDescent="0.2">
      <c r="A6732" t="s">
        <v>0</v>
      </c>
      <c r="B6732" t="s">
        <v>28485</v>
      </c>
      <c r="C6732" t="s">
        <v>2001</v>
      </c>
      <c r="D6732" t="s">
        <v>28486</v>
      </c>
      <c r="E6732" t="s">
        <v>49</v>
      </c>
      <c r="F6732" t="s">
        <v>333</v>
      </c>
      <c r="G6732" s="1">
        <v>45701</v>
      </c>
      <c r="H6732" s="1">
        <v>45701</v>
      </c>
      <c r="I6732" s="1">
        <v>45791</v>
      </c>
      <c r="J6732" s="3" t="s">
        <v>30629</v>
      </c>
      <c r="K6732" s="1"/>
      <c r="L6732" s="1">
        <v>45882</v>
      </c>
      <c r="M6732" s="1">
        <f>DATE(YEAR(H6732),MONTH(H6732)+6,DAY(H6732))</f>
        <v>45882</v>
      </c>
      <c r="N6732" t="s">
        <v>89</v>
      </c>
      <c r="O6732" t="s">
        <v>30623</v>
      </c>
      <c r="Q6732" t="s">
        <v>5</v>
      </c>
      <c r="R6732" t="s">
        <v>30619</v>
      </c>
      <c r="S6732" t="s">
        <v>6018</v>
      </c>
      <c r="T6732" t="s">
        <v>7</v>
      </c>
      <c r="U6732" t="s">
        <v>90</v>
      </c>
      <c r="V6732" t="s">
        <v>9</v>
      </c>
      <c r="W6732" t="s">
        <v>28487</v>
      </c>
      <c r="X6732" t="s">
        <v>28486</v>
      </c>
      <c r="Y6732" t="s">
        <v>91</v>
      </c>
    </row>
    <row r="6733" spans="1:25" x14ac:dyDescent="0.2">
      <c r="A6733" t="s">
        <v>0</v>
      </c>
      <c r="B6733" t="s">
        <v>7815</v>
      </c>
      <c r="C6733" t="s">
        <v>92</v>
      </c>
      <c r="D6733" t="s">
        <v>7816</v>
      </c>
      <c r="E6733" t="s">
        <v>76</v>
      </c>
      <c r="F6733" t="s">
        <v>6400</v>
      </c>
      <c r="G6733" s="1">
        <v>45336</v>
      </c>
      <c r="H6733" s="1">
        <v>45336</v>
      </c>
      <c r="I6733" s="1">
        <v>45753</v>
      </c>
      <c r="J6733" s="3" t="s">
        <v>30629</v>
      </c>
      <c r="K6733" s="1"/>
      <c r="L6733" s="1">
        <v>45883</v>
      </c>
      <c r="M6733" s="1">
        <f t="shared" ref="M6733:M6740" si="274">L6733</f>
        <v>45883</v>
      </c>
      <c r="N6733" t="s">
        <v>2383</v>
      </c>
      <c r="O6733" t="s">
        <v>30621</v>
      </c>
      <c r="P6733" t="s">
        <v>30625</v>
      </c>
      <c r="Q6733" t="s">
        <v>5</v>
      </c>
      <c r="R6733" t="s">
        <v>30619</v>
      </c>
      <c r="S6733" t="s">
        <v>7817</v>
      </c>
      <c r="T6733" t="s">
        <v>7</v>
      </c>
      <c r="U6733" t="s">
        <v>72</v>
      </c>
      <c r="V6733" t="s">
        <v>14</v>
      </c>
      <c r="W6733" t="s">
        <v>7818</v>
      </c>
      <c r="X6733" t="s">
        <v>7816</v>
      </c>
      <c r="Y6733" t="s">
        <v>73</v>
      </c>
    </row>
    <row r="6734" spans="1:25" x14ac:dyDescent="0.2">
      <c r="A6734" t="s">
        <v>0</v>
      </c>
      <c r="B6734" t="s">
        <v>7827</v>
      </c>
      <c r="C6734" t="s">
        <v>2371</v>
      </c>
      <c r="D6734" t="s">
        <v>7828</v>
      </c>
      <c r="E6734" t="s">
        <v>34</v>
      </c>
      <c r="F6734" t="s">
        <v>2502</v>
      </c>
      <c r="G6734" s="1">
        <v>45336</v>
      </c>
      <c r="H6734" s="1">
        <v>45336</v>
      </c>
      <c r="I6734" s="1">
        <v>45747</v>
      </c>
      <c r="J6734" s="3" t="s">
        <v>30629</v>
      </c>
      <c r="K6734" s="1"/>
      <c r="L6734" s="1">
        <v>45883</v>
      </c>
      <c r="M6734" s="1">
        <f t="shared" si="274"/>
        <v>45883</v>
      </c>
      <c r="N6734" t="s">
        <v>448</v>
      </c>
      <c r="O6734" t="s">
        <v>30621</v>
      </c>
      <c r="P6734" t="s">
        <v>30625</v>
      </c>
      <c r="Q6734" t="s">
        <v>5</v>
      </c>
      <c r="R6734" t="s">
        <v>30619</v>
      </c>
      <c r="S6734" t="s">
        <v>7829</v>
      </c>
      <c r="T6734" t="s">
        <v>7</v>
      </c>
      <c r="U6734" t="s">
        <v>8</v>
      </c>
      <c r="V6734" t="s">
        <v>14</v>
      </c>
      <c r="W6734" t="s">
        <v>7830</v>
      </c>
      <c r="X6734" t="s">
        <v>7828</v>
      </c>
      <c r="Y6734" t="s">
        <v>21</v>
      </c>
    </row>
    <row r="6735" spans="1:25" x14ac:dyDescent="0.2">
      <c r="A6735" t="s">
        <v>0</v>
      </c>
      <c r="B6735" t="s">
        <v>7835</v>
      </c>
      <c r="C6735" t="s">
        <v>4011</v>
      </c>
      <c r="D6735" t="s">
        <v>7836</v>
      </c>
      <c r="E6735" t="s">
        <v>34</v>
      </c>
      <c r="F6735" t="s">
        <v>2502</v>
      </c>
      <c r="G6735" s="1">
        <v>45336</v>
      </c>
      <c r="H6735" s="1">
        <v>45336</v>
      </c>
      <c r="I6735" s="1">
        <v>45747</v>
      </c>
      <c r="J6735" s="3" t="s">
        <v>30629</v>
      </c>
      <c r="K6735" s="1"/>
      <c r="L6735" s="1">
        <v>45883</v>
      </c>
      <c r="M6735" s="1">
        <f t="shared" si="274"/>
        <v>45883</v>
      </c>
      <c r="N6735" t="s">
        <v>20</v>
      </c>
      <c r="O6735" t="s">
        <v>30621</v>
      </c>
      <c r="P6735" t="s">
        <v>30625</v>
      </c>
      <c r="Q6735" t="s">
        <v>5</v>
      </c>
      <c r="R6735" t="s">
        <v>30619</v>
      </c>
      <c r="S6735" t="s">
        <v>7837</v>
      </c>
      <c r="T6735" t="s">
        <v>7</v>
      </c>
      <c r="U6735" t="s">
        <v>8</v>
      </c>
      <c r="V6735" t="s">
        <v>14</v>
      </c>
      <c r="W6735" t="s">
        <v>7838</v>
      </c>
      <c r="X6735" t="s">
        <v>7839</v>
      </c>
      <c r="Y6735" t="s">
        <v>21</v>
      </c>
    </row>
    <row r="6736" spans="1:25" x14ac:dyDescent="0.2">
      <c r="A6736" t="s">
        <v>0</v>
      </c>
      <c r="B6736" t="s">
        <v>7854</v>
      </c>
      <c r="C6736" t="s">
        <v>7855</v>
      </c>
      <c r="D6736" t="s">
        <v>7856</v>
      </c>
      <c r="E6736" t="s">
        <v>11</v>
      </c>
      <c r="F6736" t="s">
        <v>2794</v>
      </c>
      <c r="G6736" s="1">
        <v>45336</v>
      </c>
      <c r="H6736" s="1">
        <v>45336</v>
      </c>
      <c r="I6736" s="1">
        <v>45804</v>
      </c>
      <c r="J6736" s="3" t="s">
        <v>30629</v>
      </c>
      <c r="K6736" s="1"/>
      <c r="L6736" s="1">
        <v>45883</v>
      </c>
      <c r="M6736" s="1">
        <f t="shared" si="274"/>
        <v>45883</v>
      </c>
      <c r="N6736" t="s">
        <v>448</v>
      </c>
      <c r="O6736" t="s">
        <v>30621</v>
      </c>
      <c r="P6736" t="s">
        <v>30625</v>
      </c>
      <c r="Q6736" t="s">
        <v>5</v>
      </c>
      <c r="R6736" t="s">
        <v>30619</v>
      </c>
      <c r="S6736" t="s">
        <v>117</v>
      </c>
      <c r="T6736" t="s">
        <v>7</v>
      </c>
      <c r="U6736" t="s">
        <v>8</v>
      </c>
      <c r="V6736" t="s">
        <v>14</v>
      </c>
      <c r="W6736" t="s">
        <v>7857</v>
      </c>
      <c r="X6736" t="s">
        <v>7858</v>
      </c>
      <c r="Y6736" t="s">
        <v>21</v>
      </c>
    </row>
    <row r="6737" spans="1:25" x14ac:dyDescent="0.2">
      <c r="A6737" t="s">
        <v>0</v>
      </c>
      <c r="B6737" t="s">
        <v>8003</v>
      </c>
      <c r="C6737" t="s">
        <v>92</v>
      </c>
      <c r="D6737" t="s">
        <v>8004</v>
      </c>
      <c r="E6737" t="s">
        <v>52</v>
      </c>
      <c r="F6737" t="s">
        <v>5429</v>
      </c>
      <c r="G6737" s="1">
        <v>45338</v>
      </c>
      <c r="H6737" s="1">
        <v>45336</v>
      </c>
      <c r="I6737" s="1">
        <v>45756</v>
      </c>
      <c r="J6737" s="3" t="s">
        <v>30629</v>
      </c>
      <c r="K6737" s="1"/>
      <c r="L6737" s="1">
        <v>45883</v>
      </c>
      <c r="M6737" s="1">
        <f t="shared" si="274"/>
        <v>45883</v>
      </c>
      <c r="N6737" t="s">
        <v>448</v>
      </c>
      <c r="O6737" t="s">
        <v>30621</v>
      </c>
      <c r="P6737" t="s">
        <v>30625</v>
      </c>
      <c r="Q6737" t="s">
        <v>5</v>
      </c>
      <c r="R6737" t="s">
        <v>30619</v>
      </c>
      <c r="S6737" t="s">
        <v>103</v>
      </c>
      <c r="T6737" t="s">
        <v>7</v>
      </c>
      <c r="U6737" t="s">
        <v>8</v>
      </c>
      <c r="V6737" t="s">
        <v>14</v>
      </c>
      <c r="W6737" t="s">
        <v>8005</v>
      </c>
      <c r="X6737" t="s">
        <v>8004</v>
      </c>
      <c r="Y6737" t="s">
        <v>21</v>
      </c>
    </row>
    <row r="6738" spans="1:25" x14ac:dyDescent="0.2">
      <c r="A6738" t="s">
        <v>0</v>
      </c>
      <c r="B6738" t="s">
        <v>8012</v>
      </c>
      <c r="C6738" t="s">
        <v>359</v>
      </c>
      <c r="D6738" t="s">
        <v>8013</v>
      </c>
      <c r="E6738" t="s">
        <v>52</v>
      </c>
      <c r="F6738" t="s">
        <v>5429</v>
      </c>
      <c r="G6738" s="1">
        <v>45338</v>
      </c>
      <c r="H6738" s="1">
        <v>45336</v>
      </c>
      <c r="I6738" s="1">
        <v>45758</v>
      </c>
      <c r="J6738" s="3" t="s">
        <v>30629</v>
      </c>
      <c r="K6738" s="1"/>
      <c r="L6738" s="1">
        <v>45883</v>
      </c>
      <c r="M6738" s="1">
        <f t="shared" si="274"/>
        <v>45883</v>
      </c>
      <c r="N6738" t="s">
        <v>448</v>
      </c>
      <c r="O6738" t="s">
        <v>30621</v>
      </c>
      <c r="P6738" t="s">
        <v>30625</v>
      </c>
      <c r="Q6738" t="s">
        <v>5</v>
      </c>
      <c r="R6738" t="s">
        <v>30619</v>
      </c>
      <c r="S6738" t="s">
        <v>103</v>
      </c>
      <c r="T6738" t="s">
        <v>7</v>
      </c>
      <c r="U6738" t="s">
        <v>8</v>
      </c>
      <c r="V6738" t="s">
        <v>14</v>
      </c>
      <c r="W6738" t="s">
        <v>8014</v>
      </c>
      <c r="X6738" t="s">
        <v>8013</v>
      </c>
      <c r="Y6738" t="s">
        <v>21</v>
      </c>
    </row>
    <row r="6739" spans="1:25" x14ac:dyDescent="0.2">
      <c r="A6739" t="s">
        <v>0</v>
      </c>
      <c r="B6739" t="s">
        <v>8024</v>
      </c>
      <c r="C6739" t="s">
        <v>347</v>
      </c>
      <c r="D6739" t="s">
        <v>8025</v>
      </c>
      <c r="E6739" t="s">
        <v>52</v>
      </c>
      <c r="F6739" t="s">
        <v>5429</v>
      </c>
      <c r="G6739" s="1">
        <v>45338</v>
      </c>
      <c r="H6739" s="1">
        <v>45336</v>
      </c>
      <c r="I6739" s="1">
        <v>45757</v>
      </c>
      <c r="J6739" s="3" t="s">
        <v>30629</v>
      </c>
      <c r="K6739" s="1"/>
      <c r="L6739" s="1">
        <v>45883</v>
      </c>
      <c r="M6739" s="1">
        <f t="shared" si="274"/>
        <v>45883</v>
      </c>
      <c r="N6739" t="s">
        <v>448</v>
      </c>
      <c r="O6739" t="s">
        <v>30621</v>
      </c>
      <c r="P6739" t="s">
        <v>30625</v>
      </c>
      <c r="Q6739" t="s">
        <v>5</v>
      </c>
      <c r="R6739" t="s">
        <v>30619</v>
      </c>
      <c r="S6739" t="s">
        <v>103</v>
      </c>
      <c r="T6739" t="s">
        <v>7</v>
      </c>
      <c r="U6739" t="s">
        <v>8</v>
      </c>
      <c r="V6739" t="s">
        <v>14</v>
      </c>
      <c r="W6739" t="s">
        <v>8026</v>
      </c>
      <c r="X6739" t="s">
        <v>8025</v>
      </c>
      <c r="Y6739" t="s">
        <v>21</v>
      </c>
    </row>
    <row r="6740" spans="1:25" x14ac:dyDescent="0.2">
      <c r="A6740" t="s">
        <v>0</v>
      </c>
      <c r="B6740" t="s">
        <v>8055</v>
      </c>
      <c r="C6740" t="s">
        <v>388</v>
      </c>
      <c r="D6740" t="s">
        <v>8056</v>
      </c>
      <c r="E6740" t="s">
        <v>52</v>
      </c>
      <c r="F6740" t="s">
        <v>5429</v>
      </c>
      <c r="G6740" s="1">
        <v>45338</v>
      </c>
      <c r="H6740" s="1">
        <v>45336</v>
      </c>
      <c r="I6740" s="1">
        <v>45758</v>
      </c>
      <c r="J6740" s="3" t="s">
        <v>30629</v>
      </c>
      <c r="K6740" s="1"/>
      <c r="L6740" s="1">
        <v>45883</v>
      </c>
      <c r="M6740" s="1">
        <f t="shared" si="274"/>
        <v>45883</v>
      </c>
      <c r="N6740" t="s">
        <v>4</v>
      </c>
      <c r="O6740" t="s">
        <v>30621</v>
      </c>
      <c r="P6740" t="s">
        <v>30625</v>
      </c>
      <c r="Q6740" t="s">
        <v>5</v>
      </c>
      <c r="R6740" t="s">
        <v>30619</v>
      </c>
      <c r="S6740" t="s">
        <v>3033</v>
      </c>
      <c r="T6740" t="s">
        <v>7</v>
      </c>
      <c r="U6740" t="s">
        <v>287</v>
      </c>
      <c r="V6740" t="s">
        <v>9</v>
      </c>
      <c r="W6740" t="s">
        <v>8057</v>
      </c>
      <c r="X6740" t="s">
        <v>8056</v>
      </c>
      <c r="Y6740" t="s">
        <v>10</v>
      </c>
    </row>
    <row r="6741" spans="1:25" x14ac:dyDescent="0.2">
      <c r="A6741" t="s">
        <v>0</v>
      </c>
      <c r="B6741" t="s">
        <v>26989</v>
      </c>
      <c r="C6741" t="s">
        <v>3408</v>
      </c>
      <c r="D6741" t="s">
        <v>26990</v>
      </c>
      <c r="E6741" t="s">
        <v>18</v>
      </c>
      <c r="F6741" t="s">
        <v>26991</v>
      </c>
      <c r="G6741" s="1">
        <v>45518</v>
      </c>
      <c r="H6741" s="1">
        <v>45518</v>
      </c>
      <c r="I6741" s="1">
        <v>45666</v>
      </c>
      <c r="J6741" s="3" t="s">
        <v>30629</v>
      </c>
      <c r="K6741" s="1"/>
      <c r="L6741" s="1">
        <v>45610</v>
      </c>
      <c r="M6741" s="1">
        <f>DATE(YEAR(H6741)+1,MONTH(H6741),DAY(H6741))</f>
        <v>45883</v>
      </c>
      <c r="N6741" t="s">
        <v>4</v>
      </c>
      <c r="O6741" t="s">
        <v>30621</v>
      </c>
      <c r="Q6741" t="s">
        <v>5</v>
      </c>
      <c r="R6741" t="s">
        <v>30619</v>
      </c>
      <c r="S6741" t="s">
        <v>26992</v>
      </c>
      <c r="T6741" t="s">
        <v>7</v>
      </c>
      <c r="U6741" t="s">
        <v>43</v>
      </c>
      <c r="V6741" t="s">
        <v>9</v>
      </c>
      <c r="W6741" t="s">
        <v>26993</v>
      </c>
      <c r="X6741" t="s">
        <v>26990</v>
      </c>
      <c r="Y6741" t="s">
        <v>10</v>
      </c>
    </row>
    <row r="6742" spans="1:25" x14ac:dyDescent="0.2">
      <c r="A6742" t="s">
        <v>0</v>
      </c>
      <c r="B6742" t="s">
        <v>28488</v>
      </c>
      <c r="C6742" t="s">
        <v>657</v>
      </c>
      <c r="D6742" t="s">
        <v>28489</v>
      </c>
      <c r="E6742" t="s">
        <v>11</v>
      </c>
      <c r="F6742" t="s">
        <v>662</v>
      </c>
      <c r="G6742" s="1">
        <v>45702</v>
      </c>
      <c r="H6742" s="1">
        <v>45702</v>
      </c>
      <c r="I6742" s="1">
        <v>45702</v>
      </c>
      <c r="J6742" s="1" t="s">
        <v>30630</v>
      </c>
      <c r="K6742" s="1"/>
      <c r="L6742" s="1">
        <v>45883</v>
      </c>
      <c r="M6742" s="1">
        <f t="shared" ref="M6742:M6759" si="275">DATE(YEAR(H6742),MONTH(H6742)+6,DAY(H6742))</f>
        <v>45883</v>
      </c>
      <c r="N6742" t="s">
        <v>4</v>
      </c>
      <c r="O6742" t="s">
        <v>30623</v>
      </c>
      <c r="Q6742" t="s">
        <v>5</v>
      </c>
      <c r="R6742" t="s">
        <v>30620</v>
      </c>
      <c r="S6742" t="s">
        <v>6049</v>
      </c>
      <c r="T6742" t="s">
        <v>7</v>
      </c>
      <c r="U6742" t="s">
        <v>8</v>
      </c>
      <c r="V6742" t="s">
        <v>9</v>
      </c>
      <c r="W6742" t="s">
        <v>28490</v>
      </c>
      <c r="X6742" t="s">
        <v>28489</v>
      </c>
      <c r="Y6742" t="s">
        <v>10</v>
      </c>
    </row>
    <row r="6743" spans="1:25" x14ac:dyDescent="0.2">
      <c r="A6743" t="s">
        <v>0</v>
      </c>
      <c r="B6743" t="s">
        <v>28491</v>
      </c>
      <c r="C6743" t="s">
        <v>237</v>
      </c>
      <c r="D6743" t="s">
        <v>28492</v>
      </c>
      <c r="E6743" t="s">
        <v>11</v>
      </c>
      <c r="F6743" t="s">
        <v>1253</v>
      </c>
      <c r="G6743" s="1">
        <v>45702</v>
      </c>
      <c r="H6743" s="1">
        <v>45702</v>
      </c>
      <c r="I6743" s="1">
        <v>45702</v>
      </c>
      <c r="J6743" s="1" t="s">
        <v>30630</v>
      </c>
      <c r="K6743" s="1"/>
      <c r="L6743" s="1">
        <v>45883</v>
      </c>
      <c r="M6743" s="1">
        <f t="shared" si="275"/>
        <v>45883</v>
      </c>
      <c r="N6743" t="s">
        <v>448</v>
      </c>
      <c r="O6743" t="s">
        <v>30623</v>
      </c>
      <c r="Q6743" t="s">
        <v>5</v>
      </c>
      <c r="R6743" t="s">
        <v>30620</v>
      </c>
      <c r="S6743" t="s">
        <v>2056</v>
      </c>
      <c r="T6743" t="s">
        <v>7</v>
      </c>
      <c r="U6743" t="s">
        <v>8</v>
      </c>
      <c r="V6743" t="s">
        <v>14</v>
      </c>
      <c r="W6743" t="s">
        <v>28493</v>
      </c>
      <c r="X6743" t="s">
        <v>28492</v>
      </c>
      <c r="Y6743" t="s">
        <v>21</v>
      </c>
    </row>
    <row r="6744" spans="1:25" x14ac:dyDescent="0.2">
      <c r="A6744" t="s">
        <v>0</v>
      </c>
      <c r="B6744" t="s">
        <v>28494</v>
      </c>
      <c r="C6744" t="s">
        <v>6319</v>
      </c>
      <c r="D6744" t="s">
        <v>28495</v>
      </c>
      <c r="E6744" t="s">
        <v>18</v>
      </c>
      <c r="F6744" t="s">
        <v>6177</v>
      </c>
      <c r="G6744" s="1">
        <v>45702</v>
      </c>
      <c r="H6744" s="1">
        <v>45702</v>
      </c>
      <c r="I6744" s="1">
        <v>45755</v>
      </c>
      <c r="J6744" s="3" t="s">
        <v>30629</v>
      </c>
      <c r="K6744" s="1"/>
      <c r="L6744" s="1">
        <v>45883</v>
      </c>
      <c r="M6744" s="1">
        <f t="shared" si="275"/>
        <v>45883</v>
      </c>
      <c r="N6744" t="s">
        <v>4</v>
      </c>
      <c r="O6744" t="s">
        <v>30623</v>
      </c>
      <c r="Q6744" t="s">
        <v>5</v>
      </c>
      <c r="R6744" t="s">
        <v>30619</v>
      </c>
      <c r="S6744" t="s">
        <v>2812</v>
      </c>
      <c r="T6744" t="s">
        <v>7</v>
      </c>
      <c r="U6744" t="s">
        <v>77</v>
      </c>
      <c r="V6744" t="s">
        <v>14</v>
      </c>
      <c r="W6744" t="s">
        <v>28496</v>
      </c>
      <c r="X6744" t="s">
        <v>28495</v>
      </c>
      <c r="Y6744" t="s">
        <v>10</v>
      </c>
    </row>
    <row r="6745" spans="1:25" x14ac:dyDescent="0.2">
      <c r="A6745" t="s">
        <v>0</v>
      </c>
      <c r="B6745" t="s">
        <v>28497</v>
      </c>
      <c r="C6745" t="s">
        <v>288</v>
      </c>
      <c r="D6745" t="s">
        <v>28498</v>
      </c>
      <c r="E6745" t="s">
        <v>11</v>
      </c>
      <c r="F6745" t="s">
        <v>1253</v>
      </c>
      <c r="G6745" s="1">
        <v>45702</v>
      </c>
      <c r="H6745" s="1">
        <v>45702</v>
      </c>
      <c r="I6745" s="1">
        <v>45702</v>
      </c>
      <c r="J6745" s="1" t="s">
        <v>30630</v>
      </c>
      <c r="K6745" s="1"/>
      <c r="L6745" s="1">
        <v>45883</v>
      </c>
      <c r="M6745" s="1">
        <f t="shared" si="275"/>
        <v>45883</v>
      </c>
      <c r="N6745" t="s">
        <v>448</v>
      </c>
      <c r="O6745" t="s">
        <v>30623</v>
      </c>
      <c r="Q6745" t="s">
        <v>5</v>
      </c>
      <c r="R6745" t="s">
        <v>30620</v>
      </c>
      <c r="S6745" t="s">
        <v>2056</v>
      </c>
      <c r="T6745" t="s">
        <v>7</v>
      </c>
      <c r="U6745" t="s">
        <v>8</v>
      </c>
      <c r="V6745" t="s">
        <v>14</v>
      </c>
      <c r="W6745" t="s">
        <v>28499</v>
      </c>
      <c r="X6745" t="s">
        <v>28498</v>
      </c>
      <c r="Y6745" t="s">
        <v>21</v>
      </c>
    </row>
    <row r="6746" spans="1:25" x14ac:dyDescent="0.2">
      <c r="A6746" t="s">
        <v>0</v>
      </c>
      <c r="B6746" t="s">
        <v>28500</v>
      </c>
      <c r="C6746" t="s">
        <v>4090</v>
      </c>
      <c r="D6746" t="s">
        <v>28501</v>
      </c>
      <c r="E6746" t="s">
        <v>18</v>
      </c>
      <c r="F6746" t="s">
        <v>6177</v>
      </c>
      <c r="G6746" s="1">
        <v>45702</v>
      </c>
      <c r="H6746" s="1">
        <v>45702</v>
      </c>
      <c r="I6746" s="1">
        <v>45755</v>
      </c>
      <c r="J6746" s="3" t="s">
        <v>30629</v>
      </c>
      <c r="K6746" s="1"/>
      <c r="L6746" s="1">
        <v>45883</v>
      </c>
      <c r="M6746" s="1">
        <f t="shared" si="275"/>
        <v>45883</v>
      </c>
      <c r="N6746" t="s">
        <v>26</v>
      </c>
      <c r="O6746" t="s">
        <v>30623</v>
      </c>
      <c r="Q6746" t="s">
        <v>5</v>
      </c>
      <c r="R6746" t="s">
        <v>30619</v>
      </c>
      <c r="S6746" t="s">
        <v>2812</v>
      </c>
      <c r="T6746" t="s">
        <v>7</v>
      </c>
      <c r="U6746" t="s">
        <v>2134</v>
      </c>
      <c r="V6746" t="s">
        <v>14</v>
      </c>
      <c r="W6746" t="s">
        <v>28502</v>
      </c>
      <c r="X6746" t="s">
        <v>28501</v>
      </c>
      <c r="Y6746" t="s">
        <v>31</v>
      </c>
    </row>
    <row r="6747" spans="1:25" x14ac:dyDescent="0.2">
      <c r="A6747" t="s">
        <v>0</v>
      </c>
      <c r="B6747" t="s">
        <v>28519</v>
      </c>
      <c r="C6747" t="s">
        <v>3147</v>
      </c>
      <c r="D6747" t="s">
        <v>28520</v>
      </c>
      <c r="E6747" t="s">
        <v>49</v>
      </c>
      <c r="F6747" t="s">
        <v>3150</v>
      </c>
      <c r="G6747" s="1">
        <v>45706</v>
      </c>
      <c r="H6747" s="1">
        <v>45702</v>
      </c>
      <c r="I6747" s="1">
        <v>45702</v>
      </c>
      <c r="J6747" s="1" t="s">
        <v>30630</v>
      </c>
      <c r="K6747" s="1"/>
      <c r="L6747" s="1">
        <v>45883</v>
      </c>
      <c r="M6747" s="1">
        <f t="shared" si="275"/>
        <v>45883</v>
      </c>
      <c r="N6747" t="s">
        <v>89</v>
      </c>
      <c r="O6747" t="s">
        <v>30623</v>
      </c>
      <c r="Q6747" t="s">
        <v>5</v>
      </c>
      <c r="R6747" t="s">
        <v>30620</v>
      </c>
      <c r="S6747" t="s">
        <v>6284</v>
      </c>
      <c r="T6747" t="s">
        <v>7</v>
      </c>
      <c r="U6747" t="s">
        <v>118</v>
      </c>
      <c r="V6747" t="s">
        <v>9</v>
      </c>
      <c r="W6747" t="s">
        <v>28521</v>
      </c>
      <c r="X6747" t="s">
        <v>28520</v>
      </c>
      <c r="Y6747" t="s">
        <v>91</v>
      </c>
    </row>
    <row r="6748" spans="1:25" x14ac:dyDescent="0.2">
      <c r="A6748" t="s">
        <v>0</v>
      </c>
      <c r="B6748" t="s">
        <v>28634</v>
      </c>
      <c r="C6748" t="s">
        <v>28635</v>
      </c>
      <c r="D6748" t="s">
        <v>28636</v>
      </c>
      <c r="E6748" t="s">
        <v>2</v>
      </c>
      <c r="F6748" t="s">
        <v>4693</v>
      </c>
      <c r="G6748" s="1">
        <v>45719</v>
      </c>
      <c r="H6748" s="1">
        <v>45702</v>
      </c>
      <c r="I6748" s="1">
        <v>45702</v>
      </c>
      <c r="J6748" s="1" t="s">
        <v>30630</v>
      </c>
      <c r="K6748" s="1"/>
      <c r="L6748" s="1">
        <v>45883</v>
      </c>
      <c r="M6748" s="1">
        <f t="shared" si="275"/>
        <v>45883</v>
      </c>
      <c r="N6748" t="s">
        <v>2420</v>
      </c>
      <c r="O6748" t="s">
        <v>30623</v>
      </c>
      <c r="Q6748" t="s">
        <v>5</v>
      </c>
      <c r="R6748" t="s">
        <v>30620</v>
      </c>
      <c r="S6748" t="s">
        <v>28637</v>
      </c>
      <c r="T6748" t="s">
        <v>2421</v>
      </c>
      <c r="U6748" t="s">
        <v>2422</v>
      </c>
      <c r="V6748" t="s">
        <v>111</v>
      </c>
      <c r="W6748" t="s">
        <v>4872</v>
      </c>
      <c r="X6748" t="s">
        <v>4873</v>
      </c>
      <c r="Y6748" t="s">
        <v>2423</v>
      </c>
    </row>
    <row r="6749" spans="1:25" x14ac:dyDescent="0.2">
      <c r="A6749" t="s">
        <v>0</v>
      </c>
      <c r="B6749" t="s">
        <v>28503</v>
      </c>
      <c r="C6749" t="s">
        <v>675</v>
      </c>
      <c r="D6749" t="s">
        <v>28504</v>
      </c>
      <c r="E6749" t="s">
        <v>11</v>
      </c>
      <c r="F6749" t="s">
        <v>1253</v>
      </c>
      <c r="G6749" s="1">
        <v>45705</v>
      </c>
      <c r="H6749" s="1">
        <v>45705</v>
      </c>
      <c r="I6749" s="1">
        <v>45705</v>
      </c>
      <c r="J6749" s="1" t="s">
        <v>30630</v>
      </c>
      <c r="K6749" s="1"/>
      <c r="L6749" s="1">
        <v>45886</v>
      </c>
      <c r="M6749" s="1">
        <f t="shared" si="275"/>
        <v>45886</v>
      </c>
      <c r="N6749" t="s">
        <v>4</v>
      </c>
      <c r="O6749" t="s">
        <v>30623</v>
      </c>
      <c r="Q6749" t="s">
        <v>5</v>
      </c>
      <c r="R6749" t="s">
        <v>30620</v>
      </c>
      <c r="S6749" t="s">
        <v>2056</v>
      </c>
      <c r="T6749" t="s">
        <v>7</v>
      </c>
      <c r="U6749" t="s">
        <v>8</v>
      </c>
      <c r="V6749" t="s">
        <v>9</v>
      </c>
      <c r="W6749" t="s">
        <v>28505</v>
      </c>
      <c r="X6749" t="s">
        <v>28504</v>
      </c>
      <c r="Y6749" t="s">
        <v>10</v>
      </c>
    </row>
    <row r="6750" spans="1:25" x14ac:dyDescent="0.2">
      <c r="A6750" t="s">
        <v>0</v>
      </c>
      <c r="B6750" t="s">
        <v>28510</v>
      </c>
      <c r="C6750" t="s">
        <v>84</v>
      </c>
      <c r="D6750" t="s">
        <v>28511</v>
      </c>
      <c r="E6750" t="s">
        <v>466</v>
      </c>
      <c r="F6750" t="s">
        <v>866</v>
      </c>
      <c r="G6750" s="1">
        <v>45706</v>
      </c>
      <c r="H6750" s="1">
        <v>45706</v>
      </c>
      <c r="I6750" s="1">
        <v>45706</v>
      </c>
      <c r="J6750" s="1" t="s">
        <v>30630</v>
      </c>
      <c r="K6750" s="1"/>
      <c r="L6750" s="1">
        <v>45887</v>
      </c>
      <c r="M6750" s="1">
        <f t="shared" si="275"/>
        <v>45887</v>
      </c>
      <c r="N6750" t="s">
        <v>448</v>
      </c>
      <c r="O6750" t="s">
        <v>30623</v>
      </c>
      <c r="Q6750" t="s">
        <v>5</v>
      </c>
      <c r="R6750" t="s">
        <v>30620</v>
      </c>
      <c r="S6750" t="s">
        <v>8901</v>
      </c>
      <c r="T6750" t="s">
        <v>7</v>
      </c>
      <c r="U6750" t="s">
        <v>8</v>
      </c>
      <c r="V6750" t="s">
        <v>14</v>
      </c>
      <c r="W6750" t="s">
        <v>28512</v>
      </c>
      <c r="X6750" t="s">
        <v>28511</v>
      </c>
      <c r="Y6750" t="s">
        <v>21</v>
      </c>
    </row>
    <row r="6751" spans="1:25" x14ac:dyDescent="0.2">
      <c r="A6751" t="s">
        <v>0</v>
      </c>
      <c r="B6751" t="s">
        <v>28513</v>
      </c>
      <c r="C6751" t="s">
        <v>1997</v>
      </c>
      <c r="D6751" t="s">
        <v>28514</v>
      </c>
      <c r="E6751" t="s">
        <v>466</v>
      </c>
      <c r="F6751" t="s">
        <v>864</v>
      </c>
      <c r="G6751" s="1">
        <v>45706</v>
      </c>
      <c r="H6751" s="1">
        <v>45706</v>
      </c>
      <c r="I6751" s="1">
        <v>45789</v>
      </c>
      <c r="J6751" s="3" t="s">
        <v>30629</v>
      </c>
      <c r="K6751" s="1"/>
      <c r="L6751" s="1">
        <v>45887</v>
      </c>
      <c r="M6751" s="1">
        <f t="shared" si="275"/>
        <v>45887</v>
      </c>
      <c r="N6751" t="s">
        <v>89</v>
      </c>
      <c r="O6751" t="s">
        <v>30623</v>
      </c>
      <c r="Q6751" t="s">
        <v>5</v>
      </c>
      <c r="R6751" t="s">
        <v>30619</v>
      </c>
      <c r="S6751" t="s">
        <v>7687</v>
      </c>
      <c r="T6751" t="s">
        <v>7</v>
      </c>
      <c r="U6751" t="s">
        <v>90</v>
      </c>
      <c r="V6751" t="s">
        <v>9</v>
      </c>
      <c r="W6751" t="s">
        <v>28515</v>
      </c>
      <c r="X6751" t="s">
        <v>28514</v>
      </c>
      <c r="Y6751" t="s">
        <v>91</v>
      </c>
    </row>
    <row r="6752" spans="1:25" x14ac:dyDescent="0.2">
      <c r="A6752" t="s">
        <v>0</v>
      </c>
      <c r="B6752" t="s">
        <v>28516</v>
      </c>
      <c r="C6752" t="s">
        <v>696</v>
      </c>
      <c r="D6752" t="s">
        <v>28517</v>
      </c>
      <c r="E6752" t="s">
        <v>466</v>
      </c>
      <c r="F6752" t="s">
        <v>866</v>
      </c>
      <c r="G6752" s="1">
        <v>45706</v>
      </c>
      <c r="H6752" s="1">
        <v>45706</v>
      </c>
      <c r="I6752" s="1">
        <v>45706</v>
      </c>
      <c r="J6752" s="1" t="s">
        <v>30630</v>
      </c>
      <c r="K6752" s="1"/>
      <c r="L6752" s="1">
        <v>45887</v>
      </c>
      <c r="M6752" s="1">
        <f t="shared" si="275"/>
        <v>45887</v>
      </c>
      <c r="N6752" t="s">
        <v>448</v>
      </c>
      <c r="O6752" t="s">
        <v>30623</v>
      </c>
      <c r="Q6752" t="s">
        <v>5</v>
      </c>
      <c r="R6752" t="s">
        <v>30620</v>
      </c>
      <c r="S6752" t="s">
        <v>8901</v>
      </c>
      <c r="T6752" t="s">
        <v>7</v>
      </c>
      <c r="U6752" t="s">
        <v>8</v>
      </c>
      <c r="V6752" t="s">
        <v>14</v>
      </c>
      <c r="W6752" t="s">
        <v>28518</v>
      </c>
      <c r="X6752" t="s">
        <v>28517</v>
      </c>
      <c r="Y6752" t="s">
        <v>21</v>
      </c>
    </row>
    <row r="6753" spans="1:25" x14ac:dyDescent="0.2">
      <c r="A6753" t="s">
        <v>0</v>
      </c>
      <c r="B6753" t="s">
        <v>28535</v>
      </c>
      <c r="C6753" t="s">
        <v>3720</v>
      </c>
      <c r="D6753" t="s">
        <v>28536</v>
      </c>
      <c r="E6753" t="s">
        <v>18</v>
      </c>
      <c r="F6753" t="s">
        <v>1766</v>
      </c>
      <c r="G6753" s="1">
        <v>45707</v>
      </c>
      <c r="H6753" s="1">
        <v>45706</v>
      </c>
      <c r="I6753" s="1">
        <v>45782</v>
      </c>
      <c r="J6753" s="3" t="s">
        <v>30629</v>
      </c>
      <c r="K6753" s="1"/>
      <c r="L6753" s="1">
        <v>45887</v>
      </c>
      <c r="M6753" s="1">
        <f t="shared" si="275"/>
        <v>45887</v>
      </c>
      <c r="N6753" t="s">
        <v>4</v>
      </c>
      <c r="O6753" t="s">
        <v>30623</v>
      </c>
      <c r="Q6753" t="s">
        <v>5</v>
      </c>
      <c r="R6753" t="s">
        <v>30619</v>
      </c>
      <c r="S6753" t="s">
        <v>5013</v>
      </c>
      <c r="T6753" t="s">
        <v>7</v>
      </c>
      <c r="U6753" t="s">
        <v>8</v>
      </c>
      <c r="V6753" t="s">
        <v>9</v>
      </c>
      <c r="W6753" t="s">
        <v>28537</v>
      </c>
      <c r="X6753" t="s">
        <v>28536</v>
      </c>
      <c r="Y6753" t="s">
        <v>10</v>
      </c>
    </row>
    <row r="6754" spans="1:25" x14ac:dyDescent="0.2">
      <c r="A6754" t="s">
        <v>0</v>
      </c>
      <c r="B6754" t="s">
        <v>28538</v>
      </c>
      <c r="C6754" t="s">
        <v>51</v>
      </c>
      <c r="D6754" t="s">
        <v>28539</v>
      </c>
      <c r="E6754" t="s">
        <v>466</v>
      </c>
      <c r="F6754" t="s">
        <v>1028</v>
      </c>
      <c r="G6754" s="1">
        <v>45707</v>
      </c>
      <c r="H6754" s="1">
        <v>45706</v>
      </c>
      <c r="I6754" s="1">
        <v>45789</v>
      </c>
      <c r="J6754" s="3" t="s">
        <v>30629</v>
      </c>
      <c r="K6754" s="1"/>
      <c r="L6754" s="1">
        <v>45887</v>
      </c>
      <c r="M6754" s="1">
        <f t="shared" si="275"/>
        <v>45887</v>
      </c>
      <c r="N6754" t="s">
        <v>89</v>
      </c>
      <c r="O6754" t="s">
        <v>30623</v>
      </c>
      <c r="Q6754" t="s">
        <v>5</v>
      </c>
      <c r="R6754" t="s">
        <v>30619</v>
      </c>
      <c r="S6754" t="s">
        <v>3447</v>
      </c>
      <c r="T6754" t="s">
        <v>7</v>
      </c>
      <c r="U6754" t="s">
        <v>90</v>
      </c>
      <c r="V6754" t="s">
        <v>9</v>
      </c>
      <c r="W6754" t="s">
        <v>28540</v>
      </c>
      <c r="X6754" t="s">
        <v>28539</v>
      </c>
      <c r="Y6754" t="s">
        <v>91</v>
      </c>
    </row>
    <row r="6755" spans="1:25" x14ac:dyDescent="0.2">
      <c r="A6755" t="s">
        <v>0</v>
      </c>
      <c r="B6755" t="s">
        <v>28532</v>
      </c>
      <c r="C6755" t="s">
        <v>779</v>
      </c>
      <c r="D6755" t="s">
        <v>28533</v>
      </c>
      <c r="E6755" t="s">
        <v>52</v>
      </c>
      <c r="F6755" t="s">
        <v>2626</v>
      </c>
      <c r="G6755" s="1">
        <v>45707</v>
      </c>
      <c r="H6755" s="1">
        <v>45707</v>
      </c>
      <c r="I6755" s="1">
        <v>45707</v>
      </c>
      <c r="J6755" s="1" t="s">
        <v>30630</v>
      </c>
      <c r="K6755" s="1"/>
      <c r="L6755" s="1">
        <v>45888</v>
      </c>
      <c r="M6755" s="1">
        <f t="shared" si="275"/>
        <v>45888</v>
      </c>
      <c r="N6755" t="s">
        <v>7137</v>
      </c>
      <c r="O6755" t="s">
        <v>30623</v>
      </c>
      <c r="Q6755" t="s">
        <v>5</v>
      </c>
      <c r="R6755" t="s">
        <v>30620</v>
      </c>
      <c r="S6755" t="s">
        <v>28005</v>
      </c>
      <c r="T6755" t="s">
        <v>374</v>
      </c>
      <c r="U6755" t="s">
        <v>7138</v>
      </c>
      <c r="V6755" t="s">
        <v>376</v>
      </c>
      <c r="W6755" t="s">
        <v>28534</v>
      </c>
      <c r="X6755" t="s">
        <v>28533</v>
      </c>
      <c r="Y6755" t="s">
        <v>7139</v>
      </c>
    </row>
    <row r="6756" spans="1:25" x14ac:dyDescent="0.2">
      <c r="A6756" t="s">
        <v>0</v>
      </c>
      <c r="B6756" t="s">
        <v>28541</v>
      </c>
      <c r="C6756" t="s">
        <v>886</v>
      </c>
      <c r="D6756" t="s">
        <v>28542</v>
      </c>
      <c r="E6756" t="s">
        <v>466</v>
      </c>
      <c r="F6756" t="s">
        <v>806</v>
      </c>
      <c r="G6756" s="1">
        <v>45707</v>
      </c>
      <c r="H6756" s="1">
        <v>45707</v>
      </c>
      <c r="I6756" s="1">
        <v>45707</v>
      </c>
      <c r="J6756" s="1" t="s">
        <v>30630</v>
      </c>
      <c r="K6756" s="1"/>
      <c r="L6756" s="1">
        <v>45888</v>
      </c>
      <c r="M6756" s="1">
        <f t="shared" si="275"/>
        <v>45888</v>
      </c>
      <c r="N6756" t="s">
        <v>788</v>
      </c>
      <c r="O6756" t="s">
        <v>30623</v>
      </c>
      <c r="Q6756" t="s">
        <v>5</v>
      </c>
      <c r="R6756" t="s">
        <v>30620</v>
      </c>
      <c r="S6756" t="s">
        <v>6284</v>
      </c>
      <c r="T6756" t="s">
        <v>7</v>
      </c>
      <c r="U6756" t="s">
        <v>37</v>
      </c>
      <c r="V6756" t="s">
        <v>14</v>
      </c>
      <c r="W6756" t="s">
        <v>28543</v>
      </c>
      <c r="X6756" t="s">
        <v>28542</v>
      </c>
      <c r="Y6756" t="s">
        <v>40</v>
      </c>
    </row>
    <row r="6757" spans="1:25" x14ac:dyDescent="0.2">
      <c r="A6757" t="s">
        <v>0</v>
      </c>
      <c r="B6757" t="s">
        <v>28544</v>
      </c>
      <c r="C6757" t="s">
        <v>3022</v>
      </c>
      <c r="D6757" t="s">
        <v>28545</v>
      </c>
      <c r="E6757" t="s">
        <v>466</v>
      </c>
      <c r="F6757" t="s">
        <v>806</v>
      </c>
      <c r="G6757" s="1">
        <v>45707</v>
      </c>
      <c r="H6757" s="1">
        <v>45707</v>
      </c>
      <c r="I6757" s="1">
        <v>45782</v>
      </c>
      <c r="J6757" s="3" t="s">
        <v>30629</v>
      </c>
      <c r="K6757" s="1"/>
      <c r="L6757" s="1">
        <v>45888</v>
      </c>
      <c r="M6757" s="1">
        <f t="shared" si="275"/>
        <v>45888</v>
      </c>
      <c r="N6757" t="s">
        <v>26</v>
      </c>
      <c r="O6757" t="s">
        <v>30623</v>
      </c>
      <c r="Q6757" t="s">
        <v>5</v>
      </c>
      <c r="R6757" t="s">
        <v>30619</v>
      </c>
      <c r="S6757" t="s">
        <v>3447</v>
      </c>
      <c r="T6757" t="s">
        <v>7</v>
      </c>
      <c r="U6757" t="s">
        <v>37</v>
      </c>
      <c r="V6757" t="s">
        <v>9</v>
      </c>
      <c r="W6757" t="s">
        <v>28546</v>
      </c>
      <c r="X6757" t="s">
        <v>28545</v>
      </c>
      <c r="Y6757" t="s">
        <v>31</v>
      </c>
    </row>
    <row r="6758" spans="1:25" x14ac:dyDescent="0.2">
      <c r="A6758" t="s">
        <v>0</v>
      </c>
      <c r="B6758" t="s">
        <v>28547</v>
      </c>
      <c r="C6758" t="s">
        <v>385</v>
      </c>
      <c r="D6758" t="s">
        <v>28548</v>
      </c>
      <c r="E6758" t="s">
        <v>466</v>
      </c>
      <c r="F6758" t="s">
        <v>1042</v>
      </c>
      <c r="G6758" s="1">
        <v>45707</v>
      </c>
      <c r="H6758" s="1">
        <v>45707</v>
      </c>
      <c r="I6758" s="1">
        <v>45787</v>
      </c>
      <c r="J6758" s="3" t="s">
        <v>30629</v>
      </c>
      <c r="K6758" s="1"/>
      <c r="L6758" s="1">
        <v>45888</v>
      </c>
      <c r="M6758" s="1">
        <f t="shared" si="275"/>
        <v>45888</v>
      </c>
      <c r="N6758" t="s">
        <v>2383</v>
      </c>
      <c r="O6758" t="s">
        <v>30623</v>
      </c>
      <c r="Q6758" t="s">
        <v>5</v>
      </c>
      <c r="R6758" t="s">
        <v>30619</v>
      </c>
      <c r="S6758" t="s">
        <v>1202</v>
      </c>
      <c r="T6758" t="s">
        <v>7</v>
      </c>
      <c r="U6758" t="s">
        <v>72</v>
      </c>
      <c r="V6758" t="s">
        <v>14</v>
      </c>
      <c r="W6758" t="s">
        <v>28549</v>
      </c>
      <c r="X6758" t="s">
        <v>28548</v>
      </c>
      <c r="Y6758" t="s">
        <v>73</v>
      </c>
    </row>
    <row r="6759" spans="1:25" x14ac:dyDescent="0.2">
      <c r="A6759" t="s">
        <v>0</v>
      </c>
      <c r="B6759" t="s">
        <v>28562</v>
      </c>
      <c r="C6759" t="s">
        <v>9471</v>
      </c>
      <c r="D6759" t="s">
        <v>28563</v>
      </c>
      <c r="E6759" t="s">
        <v>49</v>
      </c>
      <c r="F6759" t="s">
        <v>2696</v>
      </c>
      <c r="G6759" s="1">
        <v>45708</v>
      </c>
      <c r="H6759" s="1">
        <v>45707</v>
      </c>
      <c r="I6759" s="1">
        <v>45757</v>
      </c>
      <c r="J6759" s="3" t="s">
        <v>30629</v>
      </c>
      <c r="K6759" s="1"/>
      <c r="L6759" s="1">
        <v>45888</v>
      </c>
      <c r="M6759" s="1">
        <f t="shared" si="275"/>
        <v>45888</v>
      </c>
      <c r="N6759" t="s">
        <v>26</v>
      </c>
      <c r="O6759" t="s">
        <v>30623</v>
      </c>
      <c r="Q6759" t="s">
        <v>5</v>
      </c>
      <c r="R6759" t="s">
        <v>30619</v>
      </c>
      <c r="S6759" t="s">
        <v>3806</v>
      </c>
      <c r="T6759" t="s">
        <v>7</v>
      </c>
      <c r="U6759" t="s">
        <v>80</v>
      </c>
      <c r="V6759" t="s">
        <v>9</v>
      </c>
      <c r="W6759" t="s">
        <v>28564</v>
      </c>
      <c r="X6759" t="s">
        <v>28563</v>
      </c>
      <c r="Y6759" t="s">
        <v>31</v>
      </c>
    </row>
    <row r="6760" spans="1:25" x14ac:dyDescent="0.2">
      <c r="A6760" t="s">
        <v>0</v>
      </c>
      <c r="B6760" t="s">
        <v>8084</v>
      </c>
      <c r="C6760" t="s">
        <v>187</v>
      </c>
      <c r="D6760" t="s">
        <v>8085</v>
      </c>
      <c r="E6760" t="s">
        <v>49</v>
      </c>
      <c r="F6760" t="s">
        <v>2606</v>
      </c>
      <c r="G6760" s="1">
        <v>45342</v>
      </c>
      <c r="H6760" s="1">
        <v>45342</v>
      </c>
      <c r="I6760" s="1">
        <v>45342</v>
      </c>
      <c r="J6760" s="1" t="s">
        <v>30630</v>
      </c>
      <c r="K6760" s="1"/>
      <c r="L6760" s="1">
        <v>45889</v>
      </c>
      <c r="M6760" s="1">
        <f>L6760</f>
        <v>45889</v>
      </c>
      <c r="N6760" t="s">
        <v>448</v>
      </c>
      <c r="O6760" t="s">
        <v>30621</v>
      </c>
      <c r="P6760" t="s">
        <v>30625</v>
      </c>
      <c r="Q6760" t="s">
        <v>5</v>
      </c>
      <c r="R6760" t="s">
        <v>30620</v>
      </c>
      <c r="S6760" t="s">
        <v>6230</v>
      </c>
      <c r="T6760" t="s">
        <v>7</v>
      </c>
      <c r="U6760" t="s">
        <v>8</v>
      </c>
      <c r="V6760" t="s">
        <v>14</v>
      </c>
      <c r="W6760" t="s">
        <v>8086</v>
      </c>
      <c r="X6760" t="s">
        <v>8085</v>
      </c>
      <c r="Y6760" t="s">
        <v>21</v>
      </c>
    </row>
    <row r="6761" spans="1:25" x14ac:dyDescent="0.2">
      <c r="A6761" t="s">
        <v>0</v>
      </c>
      <c r="B6761" t="s">
        <v>8087</v>
      </c>
      <c r="C6761" t="s">
        <v>4634</v>
      </c>
      <c r="D6761" t="s">
        <v>8088</v>
      </c>
      <c r="E6761" t="s">
        <v>49</v>
      </c>
      <c r="F6761" t="s">
        <v>2606</v>
      </c>
      <c r="G6761" s="1">
        <v>45342</v>
      </c>
      <c r="H6761" s="1">
        <v>45342</v>
      </c>
      <c r="I6761" s="1">
        <v>45342</v>
      </c>
      <c r="J6761" s="1" t="s">
        <v>30630</v>
      </c>
      <c r="K6761" s="1"/>
      <c r="L6761" s="1">
        <v>45889</v>
      </c>
      <c r="M6761" s="1">
        <f>L6761</f>
        <v>45889</v>
      </c>
      <c r="N6761" t="s">
        <v>448</v>
      </c>
      <c r="O6761" t="s">
        <v>30621</v>
      </c>
      <c r="P6761" t="s">
        <v>30625</v>
      </c>
      <c r="Q6761" t="s">
        <v>5</v>
      </c>
      <c r="R6761" t="s">
        <v>30620</v>
      </c>
      <c r="S6761" t="s">
        <v>6230</v>
      </c>
      <c r="T6761" t="s">
        <v>7</v>
      </c>
      <c r="U6761" t="s">
        <v>8</v>
      </c>
      <c r="V6761" t="s">
        <v>14</v>
      </c>
      <c r="W6761" t="s">
        <v>8089</v>
      </c>
      <c r="X6761" t="s">
        <v>8090</v>
      </c>
      <c r="Y6761" t="s">
        <v>21</v>
      </c>
    </row>
    <row r="6762" spans="1:25" x14ac:dyDescent="0.2">
      <c r="A6762" t="s">
        <v>0</v>
      </c>
      <c r="B6762" t="s">
        <v>28550</v>
      </c>
      <c r="C6762" t="s">
        <v>6317</v>
      </c>
      <c r="D6762" t="s">
        <v>28551</v>
      </c>
      <c r="E6762" t="s">
        <v>18</v>
      </c>
      <c r="F6762" t="s">
        <v>6177</v>
      </c>
      <c r="G6762" s="1">
        <v>45708</v>
      </c>
      <c r="H6762" s="1">
        <v>45708</v>
      </c>
      <c r="I6762" s="1">
        <v>45755</v>
      </c>
      <c r="J6762" s="3" t="s">
        <v>30629</v>
      </c>
      <c r="K6762" s="1"/>
      <c r="L6762" s="1">
        <v>45797</v>
      </c>
      <c r="M6762" s="1">
        <f>DATE(YEAR(H6762),MONTH(H6762)+6,DAY(H6762))</f>
        <v>45889</v>
      </c>
      <c r="N6762" t="s">
        <v>4</v>
      </c>
      <c r="O6762" t="s">
        <v>30623</v>
      </c>
      <c r="Q6762" t="s">
        <v>5</v>
      </c>
      <c r="R6762" t="s">
        <v>30619</v>
      </c>
      <c r="S6762" t="s">
        <v>28552</v>
      </c>
      <c r="T6762" t="s">
        <v>7</v>
      </c>
      <c r="U6762" t="s">
        <v>8</v>
      </c>
      <c r="V6762" t="s">
        <v>9</v>
      </c>
      <c r="W6762" t="s">
        <v>28553</v>
      </c>
      <c r="X6762" t="s">
        <v>28551</v>
      </c>
      <c r="Y6762" t="s">
        <v>10</v>
      </c>
    </row>
    <row r="6763" spans="1:25" x14ac:dyDescent="0.2">
      <c r="A6763" t="s">
        <v>0</v>
      </c>
      <c r="B6763" t="s">
        <v>28554</v>
      </c>
      <c r="C6763" t="s">
        <v>2998</v>
      </c>
      <c r="D6763" t="s">
        <v>28555</v>
      </c>
      <c r="E6763" t="s">
        <v>11</v>
      </c>
      <c r="F6763" t="s">
        <v>1570</v>
      </c>
      <c r="G6763" s="1">
        <v>45708</v>
      </c>
      <c r="H6763" s="1">
        <v>45708</v>
      </c>
      <c r="I6763" s="1">
        <v>45708</v>
      </c>
      <c r="J6763" s="1" t="s">
        <v>30630</v>
      </c>
      <c r="K6763" s="1"/>
      <c r="L6763" s="1">
        <v>45889</v>
      </c>
      <c r="M6763" s="1">
        <f>DATE(YEAR(H6763),MONTH(H6763)+6,DAY(H6763))</f>
        <v>45889</v>
      </c>
      <c r="N6763" t="s">
        <v>4</v>
      </c>
      <c r="O6763" t="s">
        <v>30623</v>
      </c>
      <c r="Q6763" t="s">
        <v>5</v>
      </c>
      <c r="R6763" t="s">
        <v>30620</v>
      </c>
      <c r="S6763" t="s">
        <v>6505</v>
      </c>
      <c r="T6763" t="s">
        <v>7</v>
      </c>
      <c r="U6763" t="s">
        <v>110</v>
      </c>
      <c r="V6763" t="s">
        <v>9</v>
      </c>
      <c r="W6763" t="s">
        <v>28556</v>
      </c>
      <c r="X6763" t="s">
        <v>28555</v>
      </c>
      <c r="Y6763" t="s">
        <v>10</v>
      </c>
    </row>
    <row r="6764" spans="1:25" x14ac:dyDescent="0.2">
      <c r="A6764" t="s">
        <v>0</v>
      </c>
      <c r="B6764" t="s">
        <v>28557</v>
      </c>
      <c r="C6764" t="s">
        <v>787</v>
      </c>
      <c r="D6764" t="s">
        <v>28558</v>
      </c>
      <c r="E6764" t="s">
        <v>52</v>
      </c>
      <c r="F6764" t="s">
        <v>7024</v>
      </c>
      <c r="G6764" s="1">
        <v>45708</v>
      </c>
      <c r="H6764" s="1">
        <v>45708</v>
      </c>
      <c r="I6764" s="1">
        <v>45708</v>
      </c>
      <c r="J6764" s="1" t="s">
        <v>30630</v>
      </c>
      <c r="K6764" s="1"/>
      <c r="L6764" s="1">
        <v>45797</v>
      </c>
      <c r="M6764" s="1">
        <f>DATE(YEAR(H6764),MONTH(H6764)+6,DAY(H6764))</f>
        <v>45889</v>
      </c>
      <c r="N6764" t="s">
        <v>26</v>
      </c>
      <c r="O6764" t="s">
        <v>30623</v>
      </c>
      <c r="Q6764" t="s">
        <v>5</v>
      </c>
      <c r="R6764" t="s">
        <v>30620</v>
      </c>
      <c r="S6764" t="s">
        <v>28559</v>
      </c>
      <c r="T6764" t="s">
        <v>7</v>
      </c>
      <c r="U6764" t="s">
        <v>32</v>
      </c>
      <c r="V6764" t="s">
        <v>9</v>
      </c>
      <c r="W6764" t="s">
        <v>28560</v>
      </c>
      <c r="X6764" t="s">
        <v>28561</v>
      </c>
      <c r="Y6764" t="s">
        <v>31</v>
      </c>
    </row>
    <row r="6765" spans="1:25" x14ac:dyDescent="0.2">
      <c r="A6765" t="s">
        <v>0</v>
      </c>
      <c r="B6765" t="s">
        <v>28565</v>
      </c>
      <c r="C6765" t="s">
        <v>1062</v>
      </c>
      <c r="D6765" t="s">
        <v>28566</v>
      </c>
      <c r="E6765" t="s">
        <v>466</v>
      </c>
      <c r="F6765" t="s">
        <v>992</v>
      </c>
      <c r="G6765" s="1">
        <v>45708</v>
      </c>
      <c r="H6765" s="1">
        <v>45708</v>
      </c>
      <c r="I6765" s="1">
        <v>45810</v>
      </c>
      <c r="J6765" s="3" t="s">
        <v>30629</v>
      </c>
      <c r="K6765" s="1"/>
      <c r="L6765" s="1">
        <v>45889</v>
      </c>
      <c r="M6765" s="1">
        <f>DATE(YEAR(H6765),MONTH(H6765)+6,DAY(H6765))</f>
        <v>45889</v>
      </c>
      <c r="N6765" t="s">
        <v>4</v>
      </c>
      <c r="O6765" t="s">
        <v>30623</v>
      </c>
      <c r="Q6765" t="s">
        <v>5</v>
      </c>
      <c r="R6765" t="s">
        <v>30619</v>
      </c>
      <c r="S6765" t="s">
        <v>7687</v>
      </c>
      <c r="T6765" t="s">
        <v>7</v>
      </c>
      <c r="U6765" t="s">
        <v>8</v>
      </c>
      <c r="V6765" t="s">
        <v>9</v>
      </c>
      <c r="W6765" t="s">
        <v>28567</v>
      </c>
      <c r="X6765" t="s">
        <v>28566</v>
      </c>
      <c r="Y6765" t="s">
        <v>10</v>
      </c>
    </row>
    <row r="6766" spans="1:25" x14ac:dyDescent="0.2">
      <c r="A6766" t="s">
        <v>0</v>
      </c>
      <c r="B6766" t="s">
        <v>28568</v>
      </c>
      <c r="C6766" t="s">
        <v>694</v>
      </c>
      <c r="D6766" t="s">
        <v>28569</v>
      </c>
      <c r="E6766" t="s">
        <v>466</v>
      </c>
      <c r="F6766" t="s">
        <v>866</v>
      </c>
      <c r="G6766" s="1">
        <v>45712</v>
      </c>
      <c r="H6766" s="1">
        <v>45708</v>
      </c>
      <c r="I6766" s="1">
        <v>45708</v>
      </c>
      <c r="J6766" s="1" t="s">
        <v>30630</v>
      </c>
      <c r="K6766" s="1"/>
      <c r="L6766" s="1">
        <v>45889</v>
      </c>
      <c r="M6766" s="1">
        <f>DATE(YEAR(H6766),MONTH(H6766)+6,DAY(H6766))</f>
        <v>45889</v>
      </c>
      <c r="N6766" t="s">
        <v>448</v>
      </c>
      <c r="O6766" t="s">
        <v>30623</v>
      </c>
      <c r="Q6766" t="s">
        <v>5</v>
      </c>
      <c r="R6766" t="s">
        <v>30620</v>
      </c>
      <c r="S6766" t="s">
        <v>6284</v>
      </c>
      <c r="T6766" t="s">
        <v>7</v>
      </c>
      <c r="U6766" t="s">
        <v>8</v>
      </c>
      <c r="V6766" t="s">
        <v>14</v>
      </c>
      <c r="W6766" t="s">
        <v>28570</v>
      </c>
      <c r="X6766" t="s">
        <v>28569</v>
      </c>
      <c r="Y6766" t="s">
        <v>21</v>
      </c>
    </row>
    <row r="6767" spans="1:25" x14ac:dyDescent="0.2">
      <c r="A6767" t="s">
        <v>0</v>
      </c>
      <c r="B6767" t="s">
        <v>8113</v>
      </c>
      <c r="C6767" t="s">
        <v>224</v>
      </c>
      <c r="D6767" t="s">
        <v>8114</v>
      </c>
      <c r="E6767" t="s">
        <v>76</v>
      </c>
      <c r="F6767" t="s">
        <v>3964</v>
      </c>
      <c r="G6767" s="1">
        <v>45343</v>
      </c>
      <c r="H6767" s="1">
        <v>45343</v>
      </c>
      <c r="I6767" s="1">
        <v>45752</v>
      </c>
      <c r="J6767" s="3" t="s">
        <v>30629</v>
      </c>
      <c r="K6767" s="1"/>
      <c r="L6767" s="1">
        <v>45890</v>
      </c>
      <c r="M6767" s="1">
        <f>L6767</f>
        <v>45890</v>
      </c>
      <c r="N6767" t="s">
        <v>724</v>
      </c>
      <c r="O6767" t="s">
        <v>30621</v>
      </c>
      <c r="P6767" t="s">
        <v>30625</v>
      </c>
      <c r="Q6767" t="s">
        <v>5</v>
      </c>
      <c r="R6767" t="s">
        <v>30619</v>
      </c>
      <c r="S6767" t="s">
        <v>8115</v>
      </c>
      <c r="T6767" t="s">
        <v>725</v>
      </c>
      <c r="U6767" t="s">
        <v>726</v>
      </c>
      <c r="V6767" t="s">
        <v>727</v>
      </c>
      <c r="W6767" t="s">
        <v>8116</v>
      </c>
      <c r="X6767" t="s">
        <v>8114</v>
      </c>
      <c r="Y6767" t="s">
        <v>728</v>
      </c>
    </row>
    <row r="6768" spans="1:25" x14ac:dyDescent="0.2">
      <c r="A6768" t="s">
        <v>0</v>
      </c>
      <c r="B6768" t="s">
        <v>27449</v>
      </c>
      <c r="C6768" t="s">
        <v>934</v>
      </c>
      <c r="D6768" t="s">
        <v>27450</v>
      </c>
      <c r="E6768" t="s">
        <v>466</v>
      </c>
      <c r="F6768" t="s">
        <v>480</v>
      </c>
      <c r="G6768" s="1">
        <v>45525</v>
      </c>
      <c r="H6768" s="1">
        <v>45525</v>
      </c>
      <c r="I6768" s="1">
        <v>45766</v>
      </c>
      <c r="J6768" s="3" t="s">
        <v>30629</v>
      </c>
      <c r="K6768" s="1"/>
      <c r="L6768" s="1">
        <v>45890</v>
      </c>
      <c r="M6768" s="1">
        <f>DATE(YEAR(H6768)+1,MONTH(H6768),DAY(H6768))</f>
        <v>45890</v>
      </c>
      <c r="N6768" t="s">
        <v>448</v>
      </c>
      <c r="O6768" t="s">
        <v>30621</v>
      </c>
      <c r="Q6768" t="s">
        <v>5</v>
      </c>
      <c r="R6768" t="s">
        <v>30619</v>
      </c>
      <c r="S6768" t="s">
        <v>26663</v>
      </c>
      <c r="T6768" t="s">
        <v>327</v>
      </c>
      <c r="U6768" t="s">
        <v>8</v>
      </c>
      <c r="V6768" t="s">
        <v>14</v>
      </c>
      <c r="W6768" t="s">
        <v>27451</v>
      </c>
      <c r="X6768" t="s">
        <v>27452</v>
      </c>
      <c r="Y6768" t="s">
        <v>21</v>
      </c>
    </row>
    <row r="6769" spans="1:25" x14ac:dyDescent="0.2">
      <c r="A6769" t="s">
        <v>0</v>
      </c>
      <c r="B6769" t="s">
        <v>8244</v>
      </c>
      <c r="C6769" t="s">
        <v>6649</v>
      </c>
      <c r="D6769" t="s">
        <v>8245</v>
      </c>
      <c r="E6769" t="s">
        <v>24</v>
      </c>
      <c r="F6769" t="s">
        <v>956</v>
      </c>
      <c r="G6769" s="1">
        <v>45344</v>
      </c>
      <c r="H6769" s="1">
        <v>45344</v>
      </c>
      <c r="I6769" s="1">
        <v>45344</v>
      </c>
      <c r="J6769" s="1" t="s">
        <v>30630</v>
      </c>
      <c r="K6769" s="1"/>
      <c r="L6769" s="1">
        <v>45891</v>
      </c>
      <c r="M6769" s="1">
        <f>L6769</f>
        <v>45891</v>
      </c>
      <c r="N6769" t="s">
        <v>4615</v>
      </c>
      <c r="O6769" t="s">
        <v>30621</v>
      </c>
      <c r="P6769" t="s">
        <v>30625</v>
      </c>
      <c r="Q6769" t="s">
        <v>5</v>
      </c>
      <c r="R6769" t="s">
        <v>30620</v>
      </c>
      <c r="S6769" t="s">
        <v>8246</v>
      </c>
      <c r="T6769" t="s">
        <v>4616</v>
      </c>
      <c r="U6769" t="s">
        <v>375</v>
      </c>
      <c r="V6769" t="s">
        <v>14</v>
      </c>
      <c r="W6769" t="s">
        <v>8247</v>
      </c>
      <c r="X6769" s="2" t="s">
        <v>8248</v>
      </c>
      <c r="Y6769" t="s">
        <v>377</v>
      </c>
    </row>
    <row r="6770" spans="1:25" x14ac:dyDescent="0.2">
      <c r="A6770" t="s">
        <v>0</v>
      </c>
      <c r="B6770" t="s">
        <v>27505</v>
      </c>
      <c r="C6770" t="s">
        <v>27506</v>
      </c>
      <c r="D6770" t="s">
        <v>27507</v>
      </c>
      <c r="E6770" t="s">
        <v>452</v>
      </c>
      <c r="F6770" t="s">
        <v>1958</v>
      </c>
      <c r="G6770" s="1">
        <v>45526</v>
      </c>
      <c r="H6770" s="1">
        <v>45526</v>
      </c>
      <c r="I6770" s="1">
        <v>45681</v>
      </c>
      <c r="J6770" s="3" t="s">
        <v>30629</v>
      </c>
      <c r="K6770" s="1"/>
      <c r="L6770" s="1">
        <v>45710</v>
      </c>
      <c r="M6770" s="1">
        <f>DATE(YEAR(H6770)+1,MONTH(H6770),DAY(H6770))</f>
        <v>45891</v>
      </c>
      <c r="N6770" t="s">
        <v>873</v>
      </c>
      <c r="O6770" t="s">
        <v>30621</v>
      </c>
      <c r="Q6770" t="s">
        <v>5</v>
      </c>
      <c r="R6770" t="s">
        <v>30619</v>
      </c>
      <c r="S6770" t="s">
        <v>27508</v>
      </c>
      <c r="T6770" t="s">
        <v>7</v>
      </c>
      <c r="U6770" t="s">
        <v>56</v>
      </c>
      <c r="V6770" t="s">
        <v>14</v>
      </c>
      <c r="W6770" t="s">
        <v>27509</v>
      </c>
      <c r="X6770" t="s">
        <v>27510</v>
      </c>
      <c r="Y6770" t="s">
        <v>98</v>
      </c>
    </row>
    <row r="6771" spans="1:25" x14ac:dyDescent="0.2">
      <c r="A6771" t="s">
        <v>0</v>
      </c>
      <c r="B6771" t="s">
        <v>27511</v>
      </c>
      <c r="C6771" t="s">
        <v>27512</v>
      </c>
      <c r="D6771" t="s">
        <v>27513</v>
      </c>
      <c r="E6771" t="s">
        <v>452</v>
      </c>
      <c r="F6771" t="s">
        <v>1958</v>
      </c>
      <c r="G6771" s="1">
        <v>45526</v>
      </c>
      <c r="H6771" s="1">
        <v>45526</v>
      </c>
      <c r="I6771" s="1">
        <v>45749</v>
      </c>
      <c r="J6771" s="3" t="s">
        <v>30629</v>
      </c>
      <c r="K6771" s="1"/>
      <c r="L6771" s="1">
        <v>45710</v>
      </c>
      <c r="M6771" s="1">
        <f>DATE(YEAR(H6771)+1,MONTH(H6771),DAY(H6771))</f>
        <v>45891</v>
      </c>
      <c r="N6771" t="s">
        <v>873</v>
      </c>
      <c r="O6771" t="s">
        <v>30621</v>
      </c>
      <c r="Q6771" t="s">
        <v>5</v>
      </c>
      <c r="R6771" t="s">
        <v>30619</v>
      </c>
      <c r="S6771" t="s">
        <v>27514</v>
      </c>
      <c r="T6771" t="s">
        <v>7</v>
      </c>
      <c r="U6771" t="s">
        <v>56</v>
      </c>
      <c r="V6771" t="s">
        <v>14</v>
      </c>
      <c r="W6771" t="s">
        <v>27515</v>
      </c>
      <c r="X6771" t="s">
        <v>27513</v>
      </c>
      <c r="Y6771" t="s">
        <v>98</v>
      </c>
    </row>
    <row r="6772" spans="1:25" x14ac:dyDescent="0.2">
      <c r="A6772" t="s">
        <v>0</v>
      </c>
      <c r="B6772" t="s">
        <v>8330</v>
      </c>
      <c r="C6772" t="s">
        <v>6187</v>
      </c>
      <c r="D6772" t="s">
        <v>8331</v>
      </c>
      <c r="E6772" t="s">
        <v>2</v>
      </c>
      <c r="F6772" t="s">
        <v>391</v>
      </c>
      <c r="G6772" s="1">
        <v>45348</v>
      </c>
      <c r="H6772" s="1">
        <v>45345</v>
      </c>
      <c r="I6772" s="1">
        <v>45777</v>
      </c>
      <c r="J6772" s="3" t="s">
        <v>30629</v>
      </c>
      <c r="K6772" s="1"/>
      <c r="L6772" s="1">
        <v>45892</v>
      </c>
      <c r="M6772" s="1">
        <f>L6772</f>
        <v>45892</v>
      </c>
      <c r="N6772" t="s">
        <v>4615</v>
      </c>
      <c r="O6772" t="s">
        <v>30621</v>
      </c>
      <c r="P6772" t="s">
        <v>30625</v>
      </c>
      <c r="Q6772" t="s">
        <v>5</v>
      </c>
      <c r="R6772" t="s">
        <v>30619</v>
      </c>
      <c r="S6772" t="s">
        <v>8332</v>
      </c>
      <c r="T6772" t="s">
        <v>374</v>
      </c>
      <c r="U6772" t="s">
        <v>375</v>
      </c>
      <c r="V6772" t="s">
        <v>376</v>
      </c>
      <c r="W6772" t="s">
        <v>8333</v>
      </c>
      <c r="X6772" t="s">
        <v>8331</v>
      </c>
      <c r="Y6772" t="s">
        <v>377</v>
      </c>
    </row>
    <row r="6773" spans="1:25" x14ac:dyDescent="0.2">
      <c r="A6773" t="s">
        <v>0</v>
      </c>
      <c r="B6773" t="s">
        <v>8378</v>
      </c>
      <c r="C6773" t="s">
        <v>2537</v>
      </c>
      <c r="D6773" t="s">
        <v>8379</v>
      </c>
      <c r="E6773" t="s">
        <v>24</v>
      </c>
      <c r="F6773" t="s">
        <v>956</v>
      </c>
      <c r="G6773" s="1">
        <v>45349</v>
      </c>
      <c r="H6773" s="1">
        <v>45345</v>
      </c>
      <c r="I6773" s="1">
        <v>45760</v>
      </c>
      <c r="J6773" s="3" t="s">
        <v>30629</v>
      </c>
      <c r="K6773" s="1"/>
      <c r="L6773" s="1">
        <v>45892</v>
      </c>
      <c r="M6773" s="1">
        <f>L6773</f>
        <v>45892</v>
      </c>
      <c r="N6773" t="s">
        <v>4615</v>
      </c>
      <c r="O6773" t="s">
        <v>30621</v>
      </c>
      <c r="P6773" t="s">
        <v>30625</v>
      </c>
      <c r="Q6773" t="s">
        <v>5</v>
      </c>
      <c r="R6773" t="s">
        <v>30619</v>
      </c>
      <c r="S6773" t="s">
        <v>4237</v>
      </c>
      <c r="T6773" t="s">
        <v>4616</v>
      </c>
      <c r="U6773" t="s">
        <v>375</v>
      </c>
      <c r="V6773" t="s">
        <v>14</v>
      </c>
      <c r="W6773" t="s">
        <v>8380</v>
      </c>
      <c r="X6773" t="s">
        <v>8381</v>
      </c>
      <c r="Y6773" t="s">
        <v>377</v>
      </c>
    </row>
    <row r="6774" spans="1:25" x14ac:dyDescent="0.2">
      <c r="A6774" t="s">
        <v>0</v>
      </c>
      <c r="B6774" t="s">
        <v>28130</v>
      </c>
      <c r="C6774" t="s">
        <v>2154</v>
      </c>
      <c r="D6774" t="s">
        <v>28131</v>
      </c>
      <c r="E6774" t="s">
        <v>52</v>
      </c>
      <c r="F6774" t="s">
        <v>1488</v>
      </c>
      <c r="G6774" s="1">
        <v>45628</v>
      </c>
      <c r="H6774" s="1">
        <v>45527</v>
      </c>
      <c r="I6774" s="1">
        <v>45694</v>
      </c>
      <c r="J6774" s="3" t="s">
        <v>30629</v>
      </c>
      <c r="K6774" s="1"/>
      <c r="L6774" s="1">
        <v>45892</v>
      </c>
      <c r="M6774" s="1">
        <f>DATE(YEAR(H6774)+1,MONTH(H6774),DAY(H6774))</f>
        <v>45892</v>
      </c>
      <c r="N6774" t="s">
        <v>89</v>
      </c>
      <c r="O6774" t="s">
        <v>30621</v>
      </c>
      <c r="Q6774" t="s">
        <v>5</v>
      </c>
      <c r="R6774" t="s">
        <v>30619</v>
      </c>
      <c r="S6774" t="s">
        <v>951</v>
      </c>
      <c r="T6774" t="s">
        <v>7</v>
      </c>
      <c r="U6774" t="s">
        <v>90</v>
      </c>
      <c r="V6774" t="s">
        <v>9</v>
      </c>
      <c r="W6774" t="s">
        <v>28132</v>
      </c>
      <c r="X6774" t="s">
        <v>28131</v>
      </c>
      <c r="Y6774" t="s">
        <v>91</v>
      </c>
    </row>
    <row r="6775" spans="1:25" x14ac:dyDescent="0.2">
      <c r="A6775" t="s">
        <v>0</v>
      </c>
      <c r="B6775" t="s">
        <v>28699</v>
      </c>
      <c r="C6775" t="s">
        <v>1794</v>
      </c>
      <c r="D6775" t="s">
        <v>28700</v>
      </c>
      <c r="E6775" t="s">
        <v>466</v>
      </c>
      <c r="F6775" t="s">
        <v>1028</v>
      </c>
      <c r="G6775" s="1">
        <v>45720</v>
      </c>
      <c r="H6775" s="1">
        <v>45712</v>
      </c>
      <c r="I6775" s="1">
        <v>45789</v>
      </c>
      <c r="J6775" s="3" t="s">
        <v>30629</v>
      </c>
      <c r="K6775" s="1"/>
      <c r="L6775" s="1">
        <v>45893</v>
      </c>
      <c r="M6775" s="1">
        <f>DATE(YEAR(H6775),MONTH(H6775)+6,DAY(H6775))</f>
        <v>45893</v>
      </c>
      <c r="N6775" t="s">
        <v>89</v>
      </c>
      <c r="O6775" t="s">
        <v>30623</v>
      </c>
      <c r="Q6775" t="s">
        <v>5</v>
      </c>
      <c r="R6775" t="s">
        <v>30619</v>
      </c>
      <c r="S6775" t="s">
        <v>6018</v>
      </c>
      <c r="T6775" t="s">
        <v>7</v>
      </c>
      <c r="U6775" t="s">
        <v>90</v>
      </c>
      <c r="V6775" t="s">
        <v>9</v>
      </c>
      <c r="W6775" t="s">
        <v>28701</v>
      </c>
      <c r="X6775" t="s">
        <v>28700</v>
      </c>
      <c r="Y6775" t="s">
        <v>91</v>
      </c>
    </row>
    <row r="6776" spans="1:25" x14ac:dyDescent="0.2">
      <c r="A6776" t="s">
        <v>0</v>
      </c>
      <c r="B6776" t="s">
        <v>28571</v>
      </c>
      <c r="C6776" t="s">
        <v>6404</v>
      </c>
      <c r="D6776" t="s">
        <v>28572</v>
      </c>
      <c r="E6776" t="s">
        <v>49</v>
      </c>
      <c r="F6776" t="s">
        <v>3150</v>
      </c>
      <c r="G6776" s="1">
        <v>45713</v>
      </c>
      <c r="H6776" s="1">
        <v>45713</v>
      </c>
      <c r="I6776" s="1">
        <v>45811</v>
      </c>
      <c r="J6776" s="3" t="s">
        <v>30629</v>
      </c>
      <c r="K6776" s="1"/>
      <c r="L6776" s="1">
        <v>45894</v>
      </c>
      <c r="M6776" s="1">
        <f>DATE(YEAR(H6776),MONTH(H6776)+6,DAY(H6776))</f>
        <v>45894</v>
      </c>
      <c r="N6776" t="s">
        <v>89</v>
      </c>
      <c r="O6776" t="s">
        <v>30623</v>
      </c>
      <c r="Q6776" t="s">
        <v>5</v>
      </c>
      <c r="R6776" t="s">
        <v>30619</v>
      </c>
      <c r="S6776" t="s">
        <v>7687</v>
      </c>
      <c r="T6776" t="s">
        <v>7</v>
      </c>
      <c r="U6776" t="s">
        <v>90</v>
      </c>
      <c r="V6776" t="s">
        <v>9</v>
      </c>
      <c r="W6776" t="s">
        <v>28573</v>
      </c>
      <c r="X6776" t="s">
        <v>28572</v>
      </c>
      <c r="Y6776" t="s">
        <v>91</v>
      </c>
    </row>
    <row r="6777" spans="1:25" x14ac:dyDescent="0.2">
      <c r="A6777" t="s">
        <v>0</v>
      </c>
      <c r="B6777" t="s">
        <v>28574</v>
      </c>
      <c r="C6777" t="s">
        <v>903</v>
      </c>
      <c r="D6777" t="s">
        <v>28575</v>
      </c>
      <c r="E6777" t="s">
        <v>52</v>
      </c>
      <c r="F6777" t="s">
        <v>4578</v>
      </c>
      <c r="G6777" s="1">
        <v>45713</v>
      </c>
      <c r="H6777" s="1">
        <v>45713</v>
      </c>
      <c r="I6777" s="1">
        <v>45799</v>
      </c>
      <c r="J6777" s="3" t="s">
        <v>30629</v>
      </c>
      <c r="K6777" s="1"/>
      <c r="L6777" s="1">
        <v>45894</v>
      </c>
      <c r="M6777" s="1">
        <f>DATE(YEAR(H6777),MONTH(H6777)+6,DAY(H6777))</f>
        <v>45894</v>
      </c>
      <c r="N6777" t="s">
        <v>26</v>
      </c>
      <c r="O6777" t="s">
        <v>30623</v>
      </c>
      <c r="Q6777" t="s">
        <v>5</v>
      </c>
      <c r="R6777" t="s">
        <v>30619</v>
      </c>
      <c r="S6777" t="s">
        <v>28576</v>
      </c>
      <c r="T6777" t="s">
        <v>7</v>
      </c>
      <c r="U6777" t="s">
        <v>32</v>
      </c>
      <c r="V6777" t="s">
        <v>14</v>
      </c>
      <c r="W6777" t="s">
        <v>28577</v>
      </c>
      <c r="X6777" t="s">
        <v>28578</v>
      </c>
      <c r="Y6777" t="s">
        <v>31</v>
      </c>
    </row>
    <row r="6778" spans="1:25" x14ac:dyDescent="0.2">
      <c r="A6778" t="s">
        <v>0</v>
      </c>
      <c r="B6778" t="s">
        <v>8317</v>
      </c>
      <c r="C6778" t="s">
        <v>8318</v>
      </c>
      <c r="D6778" t="s">
        <v>8319</v>
      </c>
      <c r="E6778" t="s">
        <v>18</v>
      </c>
      <c r="F6778" t="s">
        <v>3974</v>
      </c>
      <c r="G6778" s="1">
        <v>45348</v>
      </c>
      <c r="H6778" s="1">
        <v>45348</v>
      </c>
      <c r="I6778" s="1">
        <v>45827</v>
      </c>
      <c r="J6778" s="3" t="s">
        <v>30629</v>
      </c>
      <c r="K6778" s="1"/>
      <c r="L6778" s="1">
        <v>45895</v>
      </c>
      <c r="M6778" s="1">
        <f>L6778</f>
        <v>45895</v>
      </c>
      <c r="N6778" t="s">
        <v>26</v>
      </c>
      <c r="O6778" t="s">
        <v>30621</v>
      </c>
      <c r="P6778" t="s">
        <v>30625</v>
      </c>
      <c r="Q6778" t="s">
        <v>5</v>
      </c>
      <c r="R6778" t="s">
        <v>30619</v>
      </c>
      <c r="S6778" t="s">
        <v>6147</v>
      </c>
      <c r="T6778" t="s">
        <v>7</v>
      </c>
      <c r="U6778" t="s">
        <v>37</v>
      </c>
      <c r="V6778" t="s">
        <v>9</v>
      </c>
      <c r="W6778" t="s">
        <v>8320</v>
      </c>
      <c r="X6778" t="s">
        <v>8319</v>
      </c>
      <c r="Y6778" t="s">
        <v>31</v>
      </c>
    </row>
    <row r="6779" spans="1:25" x14ac:dyDescent="0.2">
      <c r="A6779" t="s">
        <v>0</v>
      </c>
      <c r="B6779" t="s">
        <v>8647</v>
      </c>
      <c r="C6779" t="s">
        <v>8648</v>
      </c>
      <c r="D6779" t="s">
        <v>8649</v>
      </c>
      <c r="E6779" t="s">
        <v>11</v>
      </c>
      <c r="F6779" t="s">
        <v>5274</v>
      </c>
      <c r="G6779" s="1">
        <v>45352</v>
      </c>
      <c r="H6779" s="1">
        <v>45348</v>
      </c>
      <c r="I6779" s="1">
        <v>45762</v>
      </c>
      <c r="J6779" s="3" t="s">
        <v>30629</v>
      </c>
      <c r="K6779" s="1"/>
      <c r="L6779" s="1">
        <v>45895</v>
      </c>
      <c r="M6779" s="1">
        <f>L6779</f>
        <v>45895</v>
      </c>
      <c r="N6779" t="s">
        <v>36</v>
      </c>
      <c r="O6779" t="s">
        <v>30621</v>
      </c>
      <c r="P6779" t="s">
        <v>30625</v>
      </c>
      <c r="Q6779" t="s">
        <v>5</v>
      </c>
      <c r="R6779" t="s">
        <v>30619</v>
      </c>
      <c r="S6779" t="s">
        <v>258</v>
      </c>
      <c r="T6779" t="s">
        <v>7</v>
      </c>
      <c r="U6779" t="s">
        <v>37</v>
      </c>
      <c r="V6779" t="s">
        <v>14</v>
      </c>
      <c r="W6779" t="s">
        <v>8650</v>
      </c>
      <c r="X6779" t="s">
        <v>8649</v>
      </c>
      <c r="Y6779" t="s">
        <v>40</v>
      </c>
    </row>
    <row r="6780" spans="1:25" x14ac:dyDescent="0.2">
      <c r="A6780" t="s">
        <v>0</v>
      </c>
      <c r="B6780" t="s">
        <v>27537</v>
      </c>
      <c r="C6780" t="s">
        <v>2120</v>
      </c>
      <c r="D6780" t="s">
        <v>27538</v>
      </c>
      <c r="E6780" t="s">
        <v>11</v>
      </c>
      <c r="F6780" t="s">
        <v>10608</v>
      </c>
      <c r="G6780" s="1">
        <v>45530</v>
      </c>
      <c r="H6780" s="1">
        <v>45530</v>
      </c>
      <c r="I6780" s="1">
        <v>45530</v>
      </c>
      <c r="J6780" s="1" t="s">
        <v>30630</v>
      </c>
      <c r="K6780" s="1"/>
      <c r="L6780" s="1">
        <v>45895</v>
      </c>
      <c r="M6780" s="1">
        <f t="shared" ref="M6780:M6796" si="276">DATE(YEAR(H6780)+1,MONTH(H6780),DAY(H6780))</f>
        <v>45895</v>
      </c>
      <c r="N6780" t="s">
        <v>448</v>
      </c>
      <c r="O6780" t="s">
        <v>30621</v>
      </c>
      <c r="Q6780" t="s">
        <v>5</v>
      </c>
      <c r="R6780" t="s">
        <v>30620</v>
      </c>
      <c r="S6780" t="s">
        <v>5694</v>
      </c>
      <c r="T6780" t="s">
        <v>7</v>
      </c>
      <c r="U6780" t="s">
        <v>8</v>
      </c>
      <c r="V6780" t="s">
        <v>14</v>
      </c>
      <c r="W6780" t="s">
        <v>11784</v>
      </c>
      <c r="X6780" t="s">
        <v>11783</v>
      </c>
      <c r="Y6780" t="s">
        <v>21</v>
      </c>
    </row>
    <row r="6781" spans="1:25" x14ac:dyDescent="0.2">
      <c r="A6781" t="s">
        <v>0</v>
      </c>
      <c r="B6781" t="s">
        <v>27539</v>
      </c>
      <c r="C6781" t="s">
        <v>1970</v>
      </c>
      <c r="D6781" t="s">
        <v>27540</v>
      </c>
      <c r="E6781" t="s">
        <v>24</v>
      </c>
      <c r="F6781" t="s">
        <v>1144</v>
      </c>
      <c r="G6781" s="1">
        <v>45530</v>
      </c>
      <c r="H6781" s="1">
        <v>45530</v>
      </c>
      <c r="I6781" s="1">
        <v>45530</v>
      </c>
      <c r="J6781" s="1" t="s">
        <v>30630</v>
      </c>
      <c r="K6781" s="1"/>
      <c r="L6781" s="1">
        <v>46625</v>
      </c>
      <c r="M6781" s="1">
        <f t="shared" si="276"/>
        <v>45895</v>
      </c>
      <c r="N6781" t="s">
        <v>45</v>
      </c>
      <c r="O6781" t="s">
        <v>30621</v>
      </c>
      <c r="Q6781" t="s">
        <v>5</v>
      </c>
      <c r="R6781" t="s">
        <v>30620</v>
      </c>
      <c r="S6781" t="s">
        <v>6394</v>
      </c>
      <c r="T6781" t="s">
        <v>46</v>
      </c>
      <c r="U6781" t="s">
        <v>47</v>
      </c>
      <c r="V6781" t="s">
        <v>9</v>
      </c>
      <c r="W6781" t="s">
        <v>27541</v>
      </c>
      <c r="X6781" t="s">
        <v>27542</v>
      </c>
      <c r="Y6781" t="s">
        <v>48</v>
      </c>
    </row>
    <row r="6782" spans="1:25" x14ac:dyDescent="0.2">
      <c r="A6782" t="s">
        <v>0</v>
      </c>
      <c r="B6782" t="s">
        <v>27543</v>
      </c>
      <c r="C6782" t="s">
        <v>207</v>
      </c>
      <c r="D6782" t="s">
        <v>27544</v>
      </c>
      <c r="E6782" t="s">
        <v>18</v>
      </c>
      <c r="F6782" t="s">
        <v>1566</v>
      </c>
      <c r="G6782" s="1">
        <v>45530</v>
      </c>
      <c r="H6782" s="1">
        <v>45530</v>
      </c>
      <c r="I6782" s="1">
        <v>45656</v>
      </c>
      <c r="J6782" s="3" t="s">
        <v>30629</v>
      </c>
      <c r="K6782" s="1"/>
      <c r="L6782" s="1">
        <v>45622</v>
      </c>
      <c r="M6782" s="1">
        <f t="shared" si="276"/>
        <v>45895</v>
      </c>
      <c r="N6782" t="s">
        <v>2558</v>
      </c>
      <c r="O6782" t="s">
        <v>30621</v>
      </c>
      <c r="Q6782" t="s">
        <v>5</v>
      </c>
      <c r="R6782" t="s">
        <v>30619</v>
      </c>
      <c r="S6782" t="s">
        <v>7062</v>
      </c>
      <c r="T6782" t="s">
        <v>28</v>
      </c>
      <c r="U6782" t="s">
        <v>535</v>
      </c>
      <c r="V6782" t="s">
        <v>30</v>
      </c>
      <c r="W6782" t="s">
        <v>27545</v>
      </c>
      <c r="X6782" t="s">
        <v>27544</v>
      </c>
      <c r="Y6782" t="s">
        <v>2559</v>
      </c>
    </row>
    <row r="6783" spans="1:25" x14ac:dyDescent="0.2">
      <c r="A6783" t="s">
        <v>0</v>
      </c>
      <c r="B6783" t="s">
        <v>27546</v>
      </c>
      <c r="C6783" t="s">
        <v>6032</v>
      </c>
      <c r="D6783" t="s">
        <v>27547</v>
      </c>
      <c r="E6783" t="s">
        <v>11</v>
      </c>
      <c r="F6783" t="s">
        <v>137</v>
      </c>
      <c r="G6783" s="1">
        <v>45530</v>
      </c>
      <c r="H6783" s="1">
        <v>45530</v>
      </c>
      <c r="I6783" s="1">
        <v>45754</v>
      </c>
      <c r="J6783" s="3" t="s">
        <v>30629</v>
      </c>
      <c r="K6783" s="1"/>
      <c r="L6783" s="1">
        <v>45895</v>
      </c>
      <c r="M6783" s="1">
        <f t="shared" si="276"/>
        <v>45895</v>
      </c>
      <c r="N6783" t="s">
        <v>448</v>
      </c>
      <c r="O6783" t="s">
        <v>30621</v>
      </c>
      <c r="Q6783" t="s">
        <v>5</v>
      </c>
      <c r="R6783" t="s">
        <v>30619</v>
      </c>
      <c r="S6783" t="s">
        <v>71</v>
      </c>
      <c r="T6783" t="s">
        <v>7</v>
      </c>
      <c r="U6783" t="s">
        <v>8</v>
      </c>
      <c r="V6783" t="s">
        <v>14</v>
      </c>
      <c r="W6783" t="s">
        <v>16117</v>
      </c>
      <c r="X6783" t="s">
        <v>16118</v>
      </c>
      <c r="Y6783" t="s">
        <v>21</v>
      </c>
    </row>
    <row r="6784" spans="1:25" x14ac:dyDescent="0.2">
      <c r="A6784" t="s">
        <v>0</v>
      </c>
      <c r="B6784" t="s">
        <v>27548</v>
      </c>
      <c r="C6784" t="s">
        <v>6032</v>
      </c>
      <c r="D6784" t="s">
        <v>16118</v>
      </c>
      <c r="E6784" t="s">
        <v>11</v>
      </c>
      <c r="F6784" t="s">
        <v>137</v>
      </c>
      <c r="G6784" s="1">
        <v>45530</v>
      </c>
      <c r="H6784" s="1">
        <v>45530</v>
      </c>
      <c r="I6784" s="1">
        <v>45754</v>
      </c>
      <c r="J6784" s="3" t="s">
        <v>30629</v>
      </c>
      <c r="K6784" s="1"/>
      <c r="L6784" s="1">
        <v>45895</v>
      </c>
      <c r="M6784" s="1">
        <f t="shared" si="276"/>
        <v>45895</v>
      </c>
      <c r="N6784" t="s">
        <v>448</v>
      </c>
      <c r="O6784" t="s">
        <v>30621</v>
      </c>
      <c r="Q6784" t="s">
        <v>5</v>
      </c>
      <c r="R6784" t="s">
        <v>30619</v>
      </c>
      <c r="S6784" t="s">
        <v>71</v>
      </c>
      <c r="T6784" t="s">
        <v>7</v>
      </c>
      <c r="U6784" t="s">
        <v>8</v>
      </c>
      <c r="V6784" t="s">
        <v>14</v>
      </c>
      <c r="W6784" t="s">
        <v>16117</v>
      </c>
      <c r="X6784" t="s">
        <v>16118</v>
      </c>
      <c r="Y6784" t="s">
        <v>21</v>
      </c>
    </row>
    <row r="6785" spans="1:25" x14ac:dyDescent="0.2">
      <c r="A6785" t="s">
        <v>0</v>
      </c>
      <c r="B6785" t="s">
        <v>27552</v>
      </c>
      <c r="C6785" t="s">
        <v>2325</v>
      </c>
      <c r="D6785" t="s">
        <v>27553</v>
      </c>
      <c r="E6785" t="s">
        <v>49</v>
      </c>
      <c r="F6785" t="s">
        <v>968</v>
      </c>
      <c r="G6785" s="1">
        <v>45530</v>
      </c>
      <c r="H6785" s="1">
        <v>45530</v>
      </c>
      <c r="I6785" s="1">
        <v>45832</v>
      </c>
      <c r="J6785" s="3" t="s">
        <v>30629</v>
      </c>
      <c r="K6785" s="1"/>
      <c r="L6785" s="1">
        <v>45895</v>
      </c>
      <c r="M6785" s="1">
        <f t="shared" si="276"/>
        <v>45895</v>
      </c>
      <c r="N6785" t="s">
        <v>26</v>
      </c>
      <c r="O6785" t="s">
        <v>30621</v>
      </c>
      <c r="Q6785" t="s">
        <v>5</v>
      </c>
      <c r="R6785" t="s">
        <v>30619</v>
      </c>
      <c r="S6785" t="s">
        <v>1759</v>
      </c>
      <c r="T6785" t="s">
        <v>7</v>
      </c>
      <c r="U6785" t="s">
        <v>32</v>
      </c>
      <c r="V6785" t="s">
        <v>14</v>
      </c>
      <c r="W6785" t="s">
        <v>27554</v>
      </c>
      <c r="X6785" t="s">
        <v>27553</v>
      </c>
      <c r="Y6785" t="s">
        <v>31</v>
      </c>
    </row>
    <row r="6786" spans="1:25" x14ac:dyDescent="0.2">
      <c r="A6786" t="s">
        <v>0</v>
      </c>
      <c r="B6786" t="s">
        <v>27555</v>
      </c>
      <c r="C6786" t="s">
        <v>1329</v>
      </c>
      <c r="D6786" t="s">
        <v>27556</v>
      </c>
      <c r="E6786" t="s">
        <v>49</v>
      </c>
      <c r="F6786" t="s">
        <v>27557</v>
      </c>
      <c r="G6786" s="1">
        <v>45530</v>
      </c>
      <c r="H6786" s="1">
        <v>45530</v>
      </c>
      <c r="I6786" s="1">
        <v>45805</v>
      </c>
      <c r="J6786" s="3" t="s">
        <v>30629</v>
      </c>
      <c r="K6786" s="1"/>
      <c r="L6786" s="1">
        <v>45895</v>
      </c>
      <c r="M6786" s="1">
        <f t="shared" si="276"/>
        <v>45895</v>
      </c>
      <c r="N6786" t="s">
        <v>26</v>
      </c>
      <c r="O6786" t="s">
        <v>30621</v>
      </c>
      <c r="Q6786" t="s">
        <v>5</v>
      </c>
      <c r="R6786" t="s">
        <v>30619</v>
      </c>
      <c r="S6786" t="s">
        <v>1759</v>
      </c>
      <c r="T6786" t="s">
        <v>7</v>
      </c>
      <c r="U6786" t="s">
        <v>1217</v>
      </c>
      <c r="V6786" t="s">
        <v>9</v>
      </c>
      <c r="W6786" t="s">
        <v>27558</v>
      </c>
      <c r="X6786" t="s">
        <v>27556</v>
      </c>
      <c r="Y6786" t="s">
        <v>31</v>
      </c>
    </row>
    <row r="6787" spans="1:25" x14ac:dyDescent="0.2">
      <c r="A6787" t="s">
        <v>0</v>
      </c>
      <c r="B6787" t="s">
        <v>27574</v>
      </c>
      <c r="C6787" t="s">
        <v>562</v>
      </c>
      <c r="D6787" t="s">
        <v>27575</v>
      </c>
      <c r="E6787" t="s">
        <v>49</v>
      </c>
      <c r="F6787" t="s">
        <v>740</v>
      </c>
      <c r="G6787" s="1">
        <v>45531</v>
      </c>
      <c r="H6787" s="1">
        <v>45530</v>
      </c>
      <c r="I6787" s="1">
        <v>45721</v>
      </c>
      <c r="J6787" s="3" t="s">
        <v>30629</v>
      </c>
      <c r="K6787" s="1"/>
      <c r="L6787" s="1">
        <v>45714</v>
      </c>
      <c r="M6787" s="1">
        <f t="shared" si="276"/>
        <v>45895</v>
      </c>
      <c r="N6787" t="s">
        <v>89</v>
      </c>
      <c r="O6787" t="s">
        <v>30621</v>
      </c>
      <c r="Q6787" t="s">
        <v>5</v>
      </c>
      <c r="R6787" t="s">
        <v>30619</v>
      </c>
      <c r="S6787" t="s">
        <v>11057</v>
      </c>
      <c r="T6787" t="s">
        <v>7</v>
      </c>
      <c r="U6787" t="s">
        <v>90</v>
      </c>
      <c r="V6787" t="s">
        <v>9</v>
      </c>
      <c r="W6787" t="s">
        <v>27576</v>
      </c>
      <c r="X6787" t="s">
        <v>27575</v>
      </c>
      <c r="Y6787" t="s">
        <v>91</v>
      </c>
    </row>
    <row r="6788" spans="1:25" x14ac:dyDescent="0.2">
      <c r="A6788" t="s">
        <v>0</v>
      </c>
      <c r="B6788" t="s">
        <v>27577</v>
      </c>
      <c r="C6788" t="s">
        <v>562</v>
      </c>
      <c r="D6788" t="s">
        <v>27578</v>
      </c>
      <c r="E6788" t="s">
        <v>49</v>
      </c>
      <c r="F6788" t="s">
        <v>740</v>
      </c>
      <c r="G6788" s="1">
        <v>45531</v>
      </c>
      <c r="H6788" s="1">
        <v>45530</v>
      </c>
      <c r="I6788" s="1">
        <v>45530</v>
      </c>
      <c r="J6788" s="1" t="s">
        <v>30630</v>
      </c>
      <c r="K6788" s="1"/>
      <c r="L6788" s="1">
        <v>46625</v>
      </c>
      <c r="M6788" s="1">
        <f t="shared" si="276"/>
        <v>45895</v>
      </c>
      <c r="N6788" t="s">
        <v>89</v>
      </c>
      <c r="O6788" t="s">
        <v>30621</v>
      </c>
      <c r="Q6788" t="s">
        <v>5</v>
      </c>
      <c r="R6788" t="s">
        <v>30620</v>
      </c>
      <c r="S6788" t="s">
        <v>6090</v>
      </c>
      <c r="T6788" t="s">
        <v>7</v>
      </c>
      <c r="U6788" t="s">
        <v>90</v>
      </c>
      <c r="V6788" t="s">
        <v>9</v>
      </c>
      <c r="W6788" t="s">
        <v>41</v>
      </c>
      <c r="X6788" t="s">
        <v>41</v>
      </c>
      <c r="Y6788" t="s">
        <v>41</v>
      </c>
    </row>
    <row r="6789" spans="1:25" x14ac:dyDescent="0.2">
      <c r="A6789" t="s">
        <v>0</v>
      </c>
      <c r="B6789" t="s">
        <v>27609</v>
      </c>
      <c r="C6789" t="s">
        <v>3859</v>
      </c>
      <c r="D6789" t="s">
        <v>27610</v>
      </c>
      <c r="E6789" t="s">
        <v>49</v>
      </c>
      <c r="F6789" t="s">
        <v>1330</v>
      </c>
      <c r="G6789" s="1">
        <v>45532</v>
      </c>
      <c r="H6789" s="1">
        <v>45530</v>
      </c>
      <c r="I6789" s="1">
        <v>45805</v>
      </c>
      <c r="J6789" s="3" t="s">
        <v>30629</v>
      </c>
      <c r="K6789" s="1"/>
      <c r="L6789" s="1">
        <v>45622</v>
      </c>
      <c r="M6789" s="1">
        <f t="shared" si="276"/>
        <v>45895</v>
      </c>
      <c r="N6789" t="s">
        <v>36</v>
      </c>
      <c r="O6789" t="s">
        <v>30621</v>
      </c>
      <c r="Q6789" t="s">
        <v>5</v>
      </c>
      <c r="R6789" t="s">
        <v>30619</v>
      </c>
      <c r="S6789" t="s">
        <v>27611</v>
      </c>
      <c r="T6789" t="s">
        <v>7</v>
      </c>
      <c r="U6789" t="s">
        <v>37</v>
      </c>
      <c r="V6789" t="s">
        <v>14</v>
      </c>
      <c r="W6789" t="s">
        <v>27612</v>
      </c>
      <c r="X6789" t="s">
        <v>27613</v>
      </c>
      <c r="Y6789" t="s">
        <v>40</v>
      </c>
    </row>
    <row r="6790" spans="1:25" x14ac:dyDescent="0.2">
      <c r="A6790" t="s">
        <v>0</v>
      </c>
      <c r="B6790" t="s">
        <v>27619</v>
      </c>
      <c r="C6790" t="s">
        <v>646</v>
      </c>
      <c r="D6790" t="s">
        <v>27620</v>
      </c>
      <c r="E6790" t="s">
        <v>49</v>
      </c>
      <c r="F6790" t="s">
        <v>1330</v>
      </c>
      <c r="G6790" s="1">
        <v>45532</v>
      </c>
      <c r="H6790" s="1">
        <v>45530</v>
      </c>
      <c r="I6790" s="1">
        <v>45805</v>
      </c>
      <c r="J6790" s="3" t="s">
        <v>30629</v>
      </c>
      <c r="K6790" s="1"/>
      <c r="L6790" s="1">
        <v>45895</v>
      </c>
      <c r="M6790" s="1">
        <f t="shared" si="276"/>
        <v>45895</v>
      </c>
      <c r="N6790" t="s">
        <v>788</v>
      </c>
      <c r="O6790" t="s">
        <v>30621</v>
      </c>
      <c r="Q6790" t="s">
        <v>5</v>
      </c>
      <c r="R6790" t="s">
        <v>30619</v>
      </c>
      <c r="S6790" t="s">
        <v>1759</v>
      </c>
      <c r="T6790" t="s">
        <v>7</v>
      </c>
      <c r="U6790" t="s">
        <v>37</v>
      </c>
      <c r="V6790" t="s">
        <v>14</v>
      </c>
      <c r="W6790" t="s">
        <v>27612</v>
      </c>
      <c r="X6790" t="s">
        <v>27613</v>
      </c>
      <c r="Y6790" t="s">
        <v>40</v>
      </c>
    </row>
    <row r="6791" spans="1:25" x14ac:dyDescent="0.2">
      <c r="A6791" t="s">
        <v>0</v>
      </c>
      <c r="B6791" t="s">
        <v>27621</v>
      </c>
      <c r="C6791" t="s">
        <v>5079</v>
      </c>
      <c r="D6791" t="s">
        <v>27622</v>
      </c>
      <c r="E6791" t="s">
        <v>54</v>
      </c>
      <c r="F6791" t="s">
        <v>55</v>
      </c>
      <c r="G6791" s="1">
        <v>45532</v>
      </c>
      <c r="H6791" s="1">
        <v>45530</v>
      </c>
      <c r="I6791" s="1">
        <v>45776</v>
      </c>
      <c r="J6791" s="3" t="s">
        <v>30629</v>
      </c>
      <c r="K6791" s="1"/>
      <c r="L6791" s="1">
        <v>45895</v>
      </c>
      <c r="M6791" s="1">
        <f t="shared" si="276"/>
        <v>45895</v>
      </c>
      <c r="N6791" t="s">
        <v>448</v>
      </c>
      <c r="O6791" t="s">
        <v>30621</v>
      </c>
      <c r="Q6791" t="s">
        <v>5</v>
      </c>
      <c r="R6791" t="s">
        <v>30619</v>
      </c>
      <c r="S6791" t="s">
        <v>27623</v>
      </c>
      <c r="T6791" t="s">
        <v>7</v>
      </c>
      <c r="U6791" t="s">
        <v>8</v>
      </c>
      <c r="V6791" t="s">
        <v>14</v>
      </c>
      <c r="W6791" t="s">
        <v>27624</v>
      </c>
      <c r="X6791" t="s">
        <v>27622</v>
      </c>
      <c r="Y6791" t="s">
        <v>21</v>
      </c>
    </row>
    <row r="6792" spans="1:25" x14ac:dyDescent="0.2">
      <c r="A6792" t="s">
        <v>0</v>
      </c>
      <c r="B6792" t="s">
        <v>27625</v>
      </c>
      <c r="C6792" t="s">
        <v>6363</v>
      </c>
      <c r="D6792" t="s">
        <v>27626</v>
      </c>
      <c r="E6792" t="s">
        <v>54</v>
      </c>
      <c r="F6792" t="s">
        <v>6565</v>
      </c>
      <c r="G6792" s="1">
        <v>45533</v>
      </c>
      <c r="H6792" s="1">
        <v>45530</v>
      </c>
      <c r="I6792" s="1">
        <v>45776</v>
      </c>
      <c r="J6792" s="3" t="s">
        <v>30629</v>
      </c>
      <c r="K6792" s="1"/>
      <c r="L6792" s="1">
        <v>45895</v>
      </c>
      <c r="M6792" s="1">
        <f t="shared" si="276"/>
        <v>45895</v>
      </c>
      <c r="N6792" t="s">
        <v>448</v>
      </c>
      <c r="O6792" t="s">
        <v>30621</v>
      </c>
      <c r="Q6792" t="s">
        <v>5</v>
      </c>
      <c r="R6792" t="s">
        <v>30619</v>
      </c>
      <c r="S6792" t="s">
        <v>27627</v>
      </c>
      <c r="T6792" t="s">
        <v>7</v>
      </c>
      <c r="U6792" t="s">
        <v>8</v>
      </c>
      <c r="V6792" t="s">
        <v>14</v>
      </c>
      <c r="W6792" t="s">
        <v>27628</v>
      </c>
      <c r="X6792" t="s">
        <v>27626</v>
      </c>
      <c r="Y6792" t="s">
        <v>21</v>
      </c>
    </row>
    <row r="6793" spans="1:25" x14ac:dyDescent="0.2">
      <c r="A6793" t="s">
        <v>0</v>
      </c>
      <c r="B6793" t="s">
        <v>27629</v>
      </c>
      <c r="C6793" t="s">
        <v>4471</v>
      </c>
      <c r="D6793" t="s">
        <v>27630</v>
      </c>
      <c r="E6793" t="s">
        <v>54</v>
      </c>
      <c r="F6793" t="s">
        <v>55</v>
      </c>
      <c r="G6793" s="1">
        <v>45533</v>
      </c>
      <c r="H6793" s="1">
        <v>45530</v>
      </c>
      <c r="I6793" s="1">
        <v>45776</v>
      </c>
      <c r="J6793" s="3" t="s">
        <v>30629</v>
      </c>
      <c r="K6793" s="1"/>
      <c r="L6793" s="1">
        <v>45895</v>
      </c>
      <c r="M6793" s="1">
        <f t="shared" si="276"/>
        <v>45895</v>
      </c>
      <c r="N6793" t="s">
        <v>448</v>
      </c>
      <c r="O6793" t="s">
        <v>30621</v>
      </c>
      <c r="Q6793" t="s">
        <v>5</v>
      </c>
      <c r="R6793" t="s">
        <v>30619</v>
      </c>
      <c r="S6793" t="s">
        <v>27623</v>
      </c>
      <c r="T6793" t="s">
        <v>7</v>
      </c>
      <c r="U6793" t="s">
        <v>8</v>
      </c>
      <c r="V6793" t="s">
        <v>14</v>
      </c>
      <c r="W6793" t="s">
        <v>27631</v>
      </c>
      <c r="X6793" t="s">
        <v>27632</v>
      </c>
      <c r="Y6793" t="s">
        <v>21</v>
      </c>
    </row>
    <row r="6794" spans="1:25" x14ac:dyDescent="0.2">
      <c r="A6794" t="s">
        <v>0</v>
      </c>
      <c r="B6794" t="s">
        <v>27633</v>
      </c>
      <c r="C6794" t="s">
        <v>6363</v>
      </c>
      <c r="D6794" t="s">
        <v>27634</v>
      </c>
      <c r="E6794" t="s">
        <v>54</v>
      </c>
      <c r="F6794" t="s">
        <v>6565</v>
      </c>
      <c r="G6794" s="1">
        <v>45533</v>
      </c>
      <c r="H6794" s="1">
        <v>45530</v>
      </c>
      <c r="I6794" s="1">
        <v>45776</v>
      </c>
      <c r="J6794" s="3" t="s">
        <v>30629</v>
      </c>
      <c r="K6794" s="1"/>
      <c r="L6794" s="1">
        <v>45895</v>
      </c>
      <c r="M6794" s="1">
        <f t="shared" si="276"/>
        <v>45895</v>
      </c>
      <c r="N6794" t="s">
        <v>448</v>
      </c>
      <c r="O6794" t="s">
        <v>30621</v>
      </c>
      <c r="Q6794" t="s">
        <v>5</v>
      </c>
      <c r="R6794" t="s">
        <v>30619</v>
      </c>
      <c r="S6794" t="s">
        <v>235</v>
      </c>
      <c r="T6794" t="s">
        <v>7</v>
      </c>
      <c r="U6794" t="s">
        <v>8</v>
      </c>
      <c r="V6794" t="s">
        <v>14</v>
      </c>
      <c r="W6794" t="s">
        <v>27628</v>
      </c>
      <c r="X6794" t="s">
        <v>27626</v>
      </c>
      <c r="Y6794" t="s">
        <v>21</v>
      </c>
    </row>
    <row r="6795" spans="1:25" x14ac:dyDescent="0.2">
      <c r="A6795" t="s">
        <v>0</v>
      </c>
      <c r="B6795" t="s">
        <v>27635</v>
      </c>
      <c r="C6795" t="s">
        <v>6363</v>
      </c>
      <c r="D6795" t="s">
        <v>27636</v>
      </c>
      <c r="E6795" t="s">
        <v>54</v>
      </c>
      <c r="F6795" t="s">
        <v>6565</v>
      </c>
      <c r="G6795" s="1">
        <v>45533</v>
      </c>
      <c r="H6795" s="1">
        <v>45530</v>
      </c>
      <c r="I6795" s="1">
        <v>45776</v>
      </c>
      <c r="J6795" s="3" t="s">
        <v>30629</v>
      </c>
      <c r="K6795" s="1"/>
      <c r="L6795" s="1">
        <v>45895</v>
      </c>
      <c r="M6795" s="1">
        <f t="shared" si="276"/>
        <v>45895</v>
      </c>
      <c r="N6795" t="s">
        <v>448</v>
      </c>
      <c r="O6795" t="s">
        <v>30621</v>
      </c>
      <c r="Q6795" t="s">
        <v>5</v>
      </c>
      <c r="R6795" t="s">
        <v>30619</v>
      </c>
      <c r="S6795" t="s">
        <v>235</v>
      </c>
      <c r="T6795" t="s">
        <v>7</v>
      </c>
      <c r="U6795" t="s">
        <v>8</v>
      </c>
      <c r="V6795" t="s">
        <v>14</v>
      </c>
      <c r="W6795" t="s">
        <v>27628</v>
      </c>
      <c r="X6795" t="s">
        <v>27626</v>
      </c>
      <c r="Y6795" t="s">
        <v>21</v>
      </c>
    </row>
    <row r="6796" spans="1:25" x14ac:dyDescent="0.2">
      <c r="A6796" t="s">
        <v>0</v>
      </c>
      <c r="B6796" t="s">
        <v>27908</v>
      </c>
      <c r="C6796" t="s">
        <v>4398</v>
      </c>
      <c r="D6796" t="s">
        <v>27909</v>
      </c>
      <c r="E6796" t="s">
        <v>18</v>
      </c>
      <c r="F6796" t="s">
        <v>3178</v>
      </c>
      <c r="G6796" s="1">
        <v>45568</v>
      </c>
      <c r="H6796" s="1">
        <v>45530</v>
      </c>
      <c r="I6796" s="1">
        <v>45756</v>
      </c>
      <c r="J6796" s="3" t="s">
        <v>30629</v>
      </c>
      <c r="K6796" s="1"/>
      <c r="L6796" s="1">
        <v>45895</v>
      </c>
      <c r="M6796" s="1">
        <f t="shared" si="276"/>
        <v>45895</v>
      </c>
      <c r="N6796" t="s">
        <v>448</v>
      </c>
      <c r="O6796" t="s">
        <v>30621</v>
      </c>
      <c r="Q6796" t="s">
        <v>5</v>
      </c>
      <c r="R6796" t="s">
        <v>30619</v>
      </c>
      <c r="S6796" t="s">
        <v>951</v>
      </c>
      <c r="T6796" t="s">
        <v>327</v>
      </c>
      <c r="U6796" t="s">
        <v>8</v>
      </c>
      <c r="V6796" t="s">
        <v>14</v>
      </c>
      <c r="W6796" t="s">
        <v>27910</v>
      </c>
      <c r="X6796" t="s">
        <v>27911</v>
      </c>
      <c r="Y6796" t="s">
        <v>21</v>
      </c>
    </row>
    <row r="6797" spans="1:25" x14ac:dyDescent="0.2">
      <c r="A6797" t="s">
        <v>0</v>
      </c>
      <c r="B6797" t="s">
        <v>28590</v>
      </c>
      <c r="C6797" t="s">
        <v>6156</v>
      </c>
      <c r="D6797" t="s">
        <v>28591</v>
      </c>
      <c r="E6797" t="s">
        <v>49</v>
      </c>
      <c r="F6797" t="s">
        <v>3048</v>
      </c>
      <c r="G6797" s="1">
        <v>45715</v>
      </c>
      <c r="H6797" s="1">
        <v>45714</v>
      </c>
      <c r="I6797" s="1">
        <v>45763</v>
      </c>
      <c r="J6797" s="3" t="s">
        <v>30629</v>
      </c>
      <c r="K6797" s="1"/>
      <c r="L6797" s="1">
        <v>45895</v>
      </c>
      <c r="M6797" s="1">
        <f>DATE(YEAR(H6797),MONTH(H6797)+6,DAY(H6797))</f>
        <v>45895</v>
      </c>
      <c r="N6797" t="s">
        <v>26</v>
      </c>
      <c r="O6797" t="s">
        <v>30623</v>
      </c>
      <c r="Q6797" t="s">
        <v>5</v>
      </c>
      <c r="R6797" t="s">
        <v>30619</v>
      </c>
      <c r="S6797" t="s">
        <v>3806</v>
      </c>
      <c r="T6797" t="s">
        <v>7</v>
      </c>
      <c r="U6797" t="s">
        <v>37</v>
      </c>
      <c r="V6797" t="s">
        <v>9</v>
      </c>
      <c r="W6797" t="s">
        <v>28592</v>
      </c>
      <c r="X6797" t="s">
        <v>28591</v>
      </c>
      <c r="Y6797" t="s">
        <v>31</v>
      </c>
    </row>
    <row r="6798" spans="1:25" x14ac:dyDescent="0.2">
      <c r="A6798" t="s">
        <v>0</v>
      </c>
      <c r="B6798" t="s">
        <v>28669</v>
      </c>
      <c r="C6798" t="s">
        <v>957</v>
      </c>
      <c r="D6798" t="s">
        <v>28670</v>
      </c>
      <c r="E6798" t="s">
        <v>49</v>
      </c>
      <c r="F6798" t="s">
        <v>293</v>
      </c>
      <c r="G6798" s="1">
        <v>45719</v>
      </c>
      <c r="H6798" s="1">
        <v>45714</v>
      </c>
      <c r="I6798" s="1">
        <v>45714</v>
      </c>
      <c r="J6798" s="1" t="s">
        <v>30630</v>
      </c>
      <c r="K6798" s="1"/>
      <c r="L6798" s="1">
        <v>45895</v>
      </c>
      <c r="M6798" s="1">
        <f>DATE(YEAR(H6798),MONTH(H6798)+6,DAY(H6798))</f>
        <v>45895</v>
      </c>
      <c r="N6798" t="s">
        <v>89</v>
      </c>
      <c r="O6798" t="s">
        <v>30623</v>
      </c>
      <c r="Q6798" t="s">
        <v>5</v>
      </c>
      <c r="R6798" t="s">
        <v>30620</v>
      </c>
      <c r="S6798" t="s">
        <v>8974</v>
      </c>
      <c r="T6798" t="s">
        <v>7</v>
      </c>
      <c r="U6798" t="s">
        <v>90</v>
      </c>
      <c r="V6798" t="s">
        <v>9</v>
      </c>
      <c r="W6798" t="s">
        <v>28671</v>
      </c>
      <c r="X6798" t="s">
        <v>28670</v>
      </c>
      <c r="Y6798" t="s">
        <v>91</v>
      </c>
    </row>
    <row r="6799" spans="1:25" x14ac:dyDescent="0.2">
      <c r="A6799" t="s">
        <v>0</v>
      </c>
      <c r="B6799" t="s">
        <v>8390</v>
      </c>
      <c r="C6799" t="s">
        <v>6162</v>
      </c>
      <c r="D6799" t="s">
        <v>8391</v>
      </c>
      <c r="E6799" t="s">
        <v>11</v>
      </c>
      <c r="F6799" t="s">
        <v>2794</v>
      </c>
      <c r="G6799" s="1">
        <v>45349</v>
      </c>
      <c r="H6799" s="1">
        <v>45349</v>
      </c>
      <c r="I6799" s="1">
        <v>45779</v>
      </c>
      <c r="J6799" s="3" t="s">
        <v>30629</v>
      </c>
      <c r="K6799" s="1"/>
      <c r="L6799" s="1">
        <v>45896</v>
      </c>
      <c r="M6799" s="1">
        <f>L6799</f>
        <v>45896</v>
      </c>
      <c r="N6799" t="s">
        <v>4615</v>
      </c>
      <c r="O6799" t="s">
        <v>30621</v>
      </c>
      <c r="P6799" t="s">
        <v>30625</v>
      </c>
      <c r="Q6799" t="s">
        <v>5</v>
      </c>
      <c r="R6799" t="s">
        <v>30619</v>
      </c>
      <c r="S6799" t="s">
        <v>7616</v>
      </c>
      <c r="T6799" t="s">
        <v>4616</v>
      </c>
      <c r="U6799" t="s">
        <v>375</v>
      </c>
      <c r="V6799" t="s">
        <v>14</v>
      </c>
      <c r="W6799" t="s">
        <v>8392</v>
      </c>
      <c r="X6799" t="s">
        <v>8391</v>
      </c>
      <c r="Y6799" t="s">
        <v>377</v>
      </c>
    </row>
    <row r="6800" spans="1:25" x14ac:dyDescent="0.2">
      <c r="A6800" t="s">
        <v>0</v>
      </c>
      <c r="B6800" t="s">
        <v>8902</v>
      </c>
      <c r="C6800" t="s">
        <v>8903</v>
      </c>
      <c r="D6800" t="s">
        <v>8904</v>
      </c>
      <c r="E6800" t="s">
        <v>11</v>
      </c>
      <c r="F6800" t="s">
        <v>4601</v>
      </c>
      <c r="G6800" s="1">
        <v>45359</v>
      </c>
      <c r="H6800" s="1">
        <v>45349</v>
      </c>
      <c r="I6800" s="1">
        <v>45756</v>
      </c>
      <c r="J6800" s="3" t="s">
        <v>30629</v>
      </c>
      <c r="K6800" s="1"/>
      <c r="L6800" s="1">
        <v>45896</v>
      </c>
      <c r="M6800" s="1">
        <f>L6800</f>
        <v>45896</v>
      </c>
      <c r="N6800" t="s">
        <v>36</v>
      </c>
      <c r="O6800" t="s">
        <v>30621</v>
      </c>
      <c r="P6800" t="s">
        <v>30625</v>
      </c>
      <c r="Q6800" t="s">
        <v>5</v>
      </c>
      <c r="R6800" t="s">
        <v>30619</v>
      </c>
      <c r="S6800" t="s">
        <v>1270</v>
      </c>
      <c r="T6800" t="s">
        <v>7</v>
      </c>
      <c r="U6800" t="s">
        <v>37</v>
      </c>
      <c r="V6800" t="s">
        <v>14</v>
      </c>
      <c r="W6800" t="s">
        <v>8583</v>
      </c>
      <c r="X6800" t="s">
        <v>8584</v>
      </c>
      <c r="Y6800" t="s">
        <v>40</v>
      </c>
    </row>
    <row r="6801" spans="1:25" x14ac:dyDescent="0.2">
      <c r="A6801" t="s">
        <v>0</v>
      </c>
      <c r="B6801" t="s">
        <v>8972</v>
      </c>
      <c r="C6801" t="s">
        <v>6193</v>
      </c>
      <c r="D6801" t="s">
        <v>8973</v>
      </c>
      <c r="E6801" t="s">
        <v>11</v>
      </c>
      <c r="F6801" t="s">
        <v>4601</v>
      </c>
      <c r="G6801" s="1">
        <v>45360</v>
      </c>
      <c r="H6801" s="1">
        <v>45349</v>
      </c>
      <c r="I6801" s="1">
        <v>45756</v>
      </c>
      <c r="J6801" s="3" t="s">
        <v>30629</v>
      </c>
      <c r="K6801" s="1"/>
      <c r="L6801" s="1">
        <v>45896</v>
      </c>
      <c r="M6801" s="1">
        <f>L6801</f>
        <v>45896</v>
      </c>
      <c r="N6801" t="s">
        <v>36</v>
      </c>
      <c r="O6801" t="s">
        <v>30621</v>
      </c>
      <c r="P6801" t="s">
        <v>30625</v>
      </c>
      <c r="Q6801" t="s">
        <v>5</v>
      </c>
      <c r="R6801" t="s">
        <v>30619</v>
      </c>
      <c r="S6801" t="s">
        <v>1226</v>
      </c>
      <c r="T6801" t="s">
        <v>7</v>
      </c>
      <c r="U6801" t="s">
        <v>37</v>
      </c>
      <c r="V6801" t="s">
        <v>14</v>
      </c>
      <c r="W6801" t="s">
        <v>8583</v>
      </c>
      <c r="X6801" t="s">
        <v>8584</v>
      </c>
      <c r="Y6801" t="s">
        <v>40</v>
      </c>
    </row>
    <row r="6802" spans="1:25" x14ac:dyDescent="0.2">
      <c r="A6802" t="s">
        <v>0</v>
      </c>
      <c r="B6802" t="s">
        <v>27559</v>
      </c>
      <c r="C6802" t="s">
        <v>1152</v>
      </c>
      <c r="D6802" t="s">
        <v>27560</v>
      </c>
      <c r="E6802" t="s">
        <v>24</v>
      </c>
      <c r="F6802" t="s">
        <v>4096</v>
      </c>
      <c r="G6802" s="1">
        <v>45531</v>
      </c>
      <c r="H6802" s="1">
        <v>45531</v>
      </c>
      <c r="I6802" s="1">
        <v>45531</v>
      </c>
      <c r="J6802" s="1" t="s">
        <v>30630</v>
      </c>
      <c r="K6802" s="1"/>
      <c r="L6802" s="1">
        <v>45715</v>
      </c>
      <c r="M6802" s="1">
        <f>DATE(YEAR(H6802)+1,MONTH(H6802),DAY(H6802))</f>
        <v>45896</v>
      </c>
      <c r="N6802" t="s">
        <v>4</v>
      </c>
      <c r="O6802" t="s">
        <v>30621</v>
      </c>
      <c r="Q6802" t="s">
        <v>5</v>
      </c>
      <c r="R6802" t="s">
        <v>30620</v>
      </c>
      <c r="S6802" t="s">
        <v>7563</v>
      </c>
      <c r="T6802" t="s">
        <v>7</v>
      </c>
      <c r="U6802" t="s">
        <v>8</v>
      </c>
      <c r="V6802" t="s">
        <v>9</v>
      </c>
      <c r="W6802" t="s">
        <v>27561</v>
      </c>
      <c r="X6802" t="s">
        <v>27560</v>
      </c>
      <c r="Y6802" t="s">
        <v>10</v>
      </c>
    </row>
    <row r="6803" spans="1:25" x14ac:dyDescent="0.2">
      <c r="A6803" t="s">
        <v>0</v>
      </c>
      <c r="B6803" t="s">
        <v>28580</v>
      </c>
      <c r="C6803" t="s">
        <v>28581</v>
      </c>
      <c r="D6803" t="s">
        <v>28582</v>
      </c>
      <c r="E6803" t="s">
        <v>49</v>
      </c>
      <c r="F6803" t="s">
        <v>2385</v>
      </c>
      <c r="G6803" s="1">
        <v>45715</v>
      </c>
      <c r="H6803" s="1">
        <v>45715</v>
      </c>
      <c r="I6803" s="1">
        <v>45741</v>
      </c>
      <c r="J6803" s="3" t="s">
        <v>30629</v>
      </c>
      <c r="K6803" s="1"/>
      <c r="L6803" s="1">
        <v>45896</v>
      </c>
      <c r="M6803" s="1">
        <f t="shared" ref="M6803:M6808" si="277">DATE(YEAR(H6803),MONTH(H6803)+6,DAY(H6803))</f>
        <v>45896</v>
      </c>
      <c r="N6803" t="s">
        <v>89</v>
      </c>
      <c r="O6803" t="s">
        <v>30623</v>
      </c>
      <c r="Q6803" t="s">
        <v>5</v>
      </c>
      <c r="R6803" t="s">
        <v>30619</v>
      </c>
      <c r="S6803" t="s">
        <v>5013</v>
      </c>
      <c r="T6803" t="s">
        <v>7</v>
      </c>
      <c r="U6803" t="s">
        <v>118</v>
      </c>
      <c r="V6803" t="s">
        <v>9</v>
      </c>
      <c r="W6803" t="s">
        <v>28583</v>
      </c>
      <c r="X6803" t="s">
        <v>28582</v>
      </c>
      <c r="Y6803" t="s">
        <v>91</v>
      </c>
    </row>
    <row r="6804" spans="1:25" x14ac:dyDescent="0.2">
      <c r="A6804" t="s">
        <v>0</v>
      </c>
      <c r="B6804" t="s">
        <v>28584</v>
      </c>
      <c r="C6804" t="s">
        <v>2424</v>
      </c>
      <c r="D6804" t="s">
        <v>28585</v>
      </c>
      <c r="E6804" t="s">
        <v>49</v>
      </c>
      <c r="F6804" t="s">
        <v>2385</v>
      </c>
      <c r="G6804" s="1">
        <v>45715</v>
      </c>
      <c r="H6804" s="1">
        <v>45715</v>
      </c>
      <c r="I6804" s="1">
        <v>45741</v>
      </c>
      <c r="J6804" s="3" t="s">
        <v>30629</v>
      </c>
      <c r="K6804" s="1"/>
      <c r="L6804" s="1">
        <v>45896</v>
      </c>
      <c r="M6804" s="1">
        <f t="shared" si="277"/>
        <v>45896</v>
      </c>
      <c r="N6804" t="s">
        <v>89</v>
      </c>
      <c r="O6804" t="s">
        <v>30623</v>
      </c>
      <c r="Q6804" t="s">
        <v>5</v>
      </c>
      <c r="R6804" t="s">
        <v>30619</v>
      </c>
      <c r="S6804" t="s">
        <v>5013</v>
      </c>
      <c r="T6804" t="s">
        <v>7</v>
      </c>
      <c r="U6804" t="s">
        <v>118</v>
      </c>
      <c r="V6804" t="s">
        <v>9</v>
      </c>
      <c r="W6804" t="s">
        <v>28586</v>
      </c>
      <c r="X6804" t="s">
        <v>28585</v>
      </c>
      <c r="Y6804" t="s">
        <v>91</v>
      </c>
    </row>
    <row r="6805" spans="1:25" x14ac:dyDescent="0.2">
      <c r="A6805" t="s">
        <v>0</v>
      </c>
      <c r="B6805" t="s">
        <v>28587</v>
      </c>
      <c r="C6805" t="s">
        <v>4715</v>
      </c>
      <c r="D6805" t="s">
        <v>28588</v>
      </c>
      <c r="E6805" t="s">
        <v>49</v>
      </c>
      <c r="F6805" t="s">
        <v>6097</v>
      </c>
      <c r="G6805" s="1">
        <v>45715</v>
      </c>
      <c r="H6805" s="1">
        <v>45715</v>
      </c>
      <c r="I6805" s="1">
        <v>45715</v>
      </c>
      <c r="J6805" s="1" t="s">
        <v>30630</v>
      </c>
      <c r="K6805" s="1"/>
      <c r="L6805" s="1">
        <v>45896</v>
      </c>
      <c r="M6805" s="1">
        <f t="shared" si="277"/>
        <v>45896</v>
      </c>
      <c r="N6805" t="s">
        <v>26</v>
      </c>
      <c r="O6805" t="s">
        <v>30623</v>
      </c>
      <c r="Q6805" t="s">
        <v>5</v>
      </c>
      <c r="R6805" t="s">
        <v>30620</v>
      </c>
      <c r="S6805" t="s">
        <v>11425</v>
      </c>
      <c r="T6805" t="s">
        <v>7</v>
      </c>
      <c r="U6805" t="s">
        <v>37</v>
      </c>
      <c r="V6805" t="s">
        <v>9</v>
      </c>
      <c r="W6805" t="s">
        <v>28589</v>
      </c>
      <c r="X6805" t="s">
        <v>28588</v>
      </c>
      <c r="Y6805" t="s">
        <v>31</v>
      </c>
    </row>
    <row r="6806" spans="1:25" x14ac:dyDescent="0.2">
      <c r="A6806" t="s">
        <v>0</v>
      </c>
      <c r="B6806" t="s">
        <v>28593</v>
      </c>
      <c r="C6806" t="s">
        <v>2380</v>
      </c>
      <c r="D6806" t="s">
        <v>28594</v>
      </c>
      <c r="E6806" t="s">
        <v>49</v>
      </c>
      <c r="F6806" t="s">
        <v>3203</v>
      </c>
      <c r="G6806" s="1">
        <v>45715</v>
      </c>
      <c r="H6806" s="1">
        <v>45715</v>
      </c>
      <c r="I6806" s="1">
        <v>45715</v>
      </c>
      <c r="J6806" s="1" t="s">
        <v>30630</v>
      </c>
      <c r="K6806" s="1"/>
      <c r="L6806" s="1">
        <v>45896</v>
      </c>
      <c r="M6806" s="1">
        <f t="shared" si="277"/>
        <v>45896</v>
      </c>
      <c r="N6806" t="s">
        <v>26</v>
      </c>
      <c r="O6806" t="s">
        <v>30623</v>
      </c>
      <c r="Q6806" t="s">
        <v>5</v>
      </c>
      <c r="R6806" t="s">
        <v>30620</v>
      </c>
      <c r="S6806" t="s">
        <v>8901</v>
      </c>
      <c r="T6806" t="s">
        <v>7</v>
      </c>
      <c r="U6806" t="s">
        <v>80</v>
      </c>
      <c r="V6806" t="s">
        <v>9</v>
      </c>
      <c r="W6806" t="s">
        <v>28595</v>
      </c>
      <c r="X6806" t="s">
        <v>28596</v>
      </c>
      <c r="Y6806" t="s">
        <v>31</v>
      </c>
    </row>
    <row r="6807" spans="1:25" x14ac:dyDescent="0.2">
      <c r="A6807" t="s">
        <v>0</v>
      </c>
      <c r="B6807" t="s">
        <v>28719</v>
      </c>
      <c r="C6807" t="s">
        <v>28720</v>
      </c>
      <c r="D6807" t="s">
        <v>28721</v>
      </c>
      <c r="E6807" t="s">
        <v>18</v>
      </c>
      <c r="F6807" t="s">
        <v>130</v>
      </c>
      <c r="G6807" s="1">
        <v>45721</v>
      </c>
      <c r="H6807" s="1">
        <v>45715</v>
      </c>
      <c r="I6807" s="1">
        <v>45791</v>
      </c>
      <c r="J6807" s="3" t="s">
        <v>30629</v>
      </c>
      <c r="K6807" s="1"/>
      <c r="L6807" s="1">
        <v>45896</v>
      </c>
      <c r="M6807" s="1">
        <f t="shared" si="277"/>
        <v>45896</v>
      </c>
      <c r="N6807" t="s">
        <v>448</v>
      </c>
      <c r="O6807" t="s">
        <v>30623</v>
      </c>
      <c r="Q6807" t="s">
        <v>5</v>
      </c>
      <c r="R6807" t="s">
        <v>30619</v>
      </c>
      <c r="S6807" t="s">
        <v>6005</v>
      </c>
      <c r="T6807" t="s">
        <v>7</v>
      </c>
      <c r="U6807" t="s">
        <v>8</v>
      </c>
      <c r="V6807" t="s">
        <v>14</v>
      </c>
      <c r="W6807" t="s">
        <v>28722</v>
      </c>
      <c r="X6807" t="s">
        <v>28721</v>
      </c>
      <c r="Y6807" t="s">
        <v>21</v>
      </c>
    </row>
    <row r="6808" spans="1:25" x14ac:dyDescent="0.2">
      <c r="A6808" t="s">
        <v>0</v>
      </c>
      <c r="B6808" t="s">
        <v>28746</v>
      </c>
      <c r="C6808" t="s">
        <v>4089</v>
      </c>
      <c r="D6808" t="s">
        <v>28747</v>
      </c>
      <c r="E6808" t="s">
        <v>18</v>
      </c>
      <c r="F6808" t="s">
        <v>130</v>
      </c>
      <c r="G6808" s="1">
        <v>45721</v>
      </c>
      <c r="H6808" s="1">
        <v>45715</v>
      </c>
      <c r="I6808" s="1">
        <v>45789</v>
      </c>
      <c r="J6808" s="3" t="s">
        <v>30629</v>
      </c>
      <c r="K6808" s="1"/>
      <c r="L6808" s="1">
        <v>45896</v>
      </c>
      <c r="M6808" s="1">
        <f t="shared" si="277"/>
        <v>45896</v>
      </c>
      <c r="N6808" t="s">
        <v>4</v>
      </c>
      <c r="O6808" t="s">
        <v>30623</v>
      </c>
      <c r="Q6808" t="s">
        <v>5</v>
      </c>
      <c r="R6808" t="s">
        <v>30619</v>
      </c>
      <c r="S6808" t="s">
        <v>6067</v>
      </c>
      <c r="T6808" t="s">
        <v>7</v>
      </c>
      <c r="U6808" t="s">
        <v>97</v>
      </c>
      <c r="V6808" t="s">
        <v>9</v>
      </c>
      <c r="W6808" t="s">
        <v>28748</v>
      </c>
      <c r="X6808" t="s">
        <v>28747</v>
      </c>
      <c r="Y6808" t="s">
        <v>10</v>
      </c>
    </row>
    <row r="6809" spans="1:25" x14ac:dyDescent="0.2">
      <c r="A6809" t="s">
        <v>0</v>
      </c>
      <c r="B6809" t="s">
        <v>8434</v>
      </c>
      <c r="C6809" t="s">
        <v>33</v>
      </c>
      <c r="D6809" t="s">
        <v>8435</v>
      </c>
      <c r="E6809" t="s">
        <v>11</v>
      </c>
      <c r="F6809" t="s">
        <v>5239</v>
      </c>
      <c r="G6809" s="1">
        <v>45350</v>
      </c>
      <c r="H6809" s="1">
        <v>45350</v>
      </c>
      <c r="I6809" s="1">
        <v>45828</v>
      </c>
      <c r="J6809" s="3" t="s">
        <v>30629</v>
      </c>
      <c r="K6809" s="1"/>
      <c r="L6809" s="1">
        <v>45897</v>
      </c>
      <c r="M6809" s="1">
        <f>L6809</f>
        <v>45897</v>
      </c>
      <c r="N6809" t="s">
        <v>4</v>
      </c>
      <c r="O6809" t="s">
        <v>30621</v>
      </c>
      <c r="P6809" t="s">
        <v>30625</v>
      </c>
      <c r="Q6809" t="s">
        <v>5</v>
      </c>
      <c r="R6809" t="s">
        <v>30619</v>
      </c>
      <c r="S6809" t="s">
        <v>171</v>
      </c>
      <c r="T6809" t="s">
        <v>7</v>
      </c>
      <c r="U6809" t="s">
        <v>6398</v>
      </c>
      <c r="V6809" t="s">
        <v>9</v>
      </c>
      <c r="W6809" t="s">
        <v>8436</v>
      </c>
      <c r="X6809" t="s">
        <v>8437</v>
      </c>
      <c r="Y6809" t="s">
        <v>10</v>
      </c>
    </row>
    <row r="6810" spans="1:25" x14ac:dyDescent="0.2">
      <c r="A6810" t="s">
        <v>0</v>
      </c>
      <c r="B6810" t="s">
        <v>8580</v>
      </c>
      <c r="C6810" t="s">
        <v>8581</v>
      </c>
      <c r="D6810" t="s">
        <v>8582</v>
      </c>
      <c r="E6810" t="s">
        <v>11</v>
      </c>
      <c r="F6810" t="s">
        <v>4601</v>
      </c>
      <c r="G6810" s="1">
        <v>45351</v>
      </c>
      <c r="H6810" s="1">
        <v>45350</v>
      </c>
      <c r="I6810" s="1">
        <v>45755</v>
      </c>
      <c r="J6810" s="3" t="s">
        <v>30629</v>
      </c>
      <c r="K6810" s="1"/>
      <c r="L6810" s="1">
        <v>45897</v>
      </c>
      <c r="M6810" s="1">
        <f>L6810</f>
        <v>45897</v>
      </c>
      <c r="N6810" t="s">
        <v>36</v>
      </c>
      <c r="O6810" t="s">
        <v>30621</v>
      </c>
      <c r="P6810" t="s">
        <v>30625</v>
      </c>
      <c r="Q6810" t="s">
        <v>5</v>
      </c>
      <c r="R6810" t="s">
        <v>30619</v>
      </c>
      <c r="S6810" t="s">
        <v>1226</v>
      </c>
      <c r="T6810" t="s">
        <v>7</v>
      </c>
      <c r="U6810" t="s">
        <v>37</v>
      </c>
      <c r="V6810" t="s">
        <v>14</v>
      </c>
      <c r="W6810" t="s">
        <v>8583</v>
      </c>
      <c r="X6810" t="s">
        <v>8584</v>
      </c>
      <c r="Y6810" t="s">
        <v>40</v>
      </c>
    </row>
    <row r="6811" spans="1:25" x14ac:dyDescent="0.2">
      <c r="A6811" t="s">
        <v>0</v>
      </c>
      <c r="B6811" t="s">
        <v>8884</v>
      </c>
      <c r="C6811" t="s">
        <v>8885</v>
      </c>
      <c r="D6811" t="s">
        <v>8886</v>
      </c>
      <c r="E6811" t="s">
        <v>11</v>
      </c>
      <c r="F6811" t="s">
        <v>4601</v>
      </c>
      <c r="G6811" s="1">
        <v>45359</v>
      </c>
      <c r="H6811" s="1">
        <v>45350</v>
      </c>
      <c r="I6811" s="1">
        <v>45756</v>
      </c>
      <c r="J6811" s="3" t="s">
        <v>30629</v>
      </c>
      <c r="K6811" s="1"/>
      <c r="L6811" s="1">
        <v>45897</v>
      </c>
      <c r="M6811" s="1">
        <f>L6811</f>
        <v>45897</v>
      </c>
      <c r="N6811" t="s">
        <v>36</v>
      </c>
      <c r="O6811" t="s">
        <v>30621</v>
      </c>
      <c r="P6811" t="s">
        <v>30625</v>
      </c>
      <c r="Q6811" t="s">
        <v>5</v>
      </c>
      <c r="R6811" t="s">
        <v>30619</v>
      </c>
      <c r="S6811" t="s">
        <v>1226</v>
      </c>
      <c r="T6811" t="s">
        <v>7</v>
      </c>
      <c r="U6811" t="s">
        <v>37</v>
      </c>
      <c r="V6811" t="s">
        <v>14</v>
      </c>
      <c r="W6811" t="s">
        <v>8583</v>
      </c>
      <c r="X6811" t="s">
        <v>8584</v>
      </c>
      <c r="Y6811" t="s">
        <v>40</v>
      </c>
    </row>
    <row r="6812" spans="1:25" x14ac:dyDescent="0.2">
      <c r="A6812" t="s">
        <v>0</v>
      </c>
      <c r="B6812" t="s">
        <v>27606</v>
      </c>
      <c r="C6812" t="s">
        <v>5375</v>
      </c>
      <c r="D6812" t="s">
        <v>27607</v>
      </c>
      <c r="E6812" t="s">
        <v>11</v>
      </c>
      <c r="F6812" t="s">
        <v>970</v>
      </c>
      <c r="G6812" s="1">
        <v>45532</v>
      </c>
      <c r="H6812" s="1">
        <v>45532</v>
      </c>
      <c r="I6812" s="1">
        <v>45772</v>
      </c>
      <c r="J6812" s="3" t="s">
        <v>30629</v>
      </c>
      <c r="K6812" s="1"/>
      <c r="L6812" s="1">
        <v>45897</v>
      </c>
      <c r="M6812" s="1">
        <f>DATE(YEAR(H6812)+1,MONTH(H6812),DAY(H6812))</f>
        <v>45897</v>
      </c>
      <c r="N6812" t="s">
        <v>448</v>
      </c>
      <c r="O6812" t="s">
        <v>30621</v>
      </c>
      <c r="Q6812" t="s">
        <v>5</v>
      </c>
      <c r="R6812" t="s">
        <v>30619</v>
      </c>
      <c r="S6812" t="s">
        <v>686</v>
      </c>
      <c r="T6812" t="s">
        <v>7</v>
      </c>
      <c r="U6812" t="s">
        <v>8</v>
      </c>
      <c r="V6812" t="s">
        <v>14</v>
      </c>
      <c r="W6812" t="s">
        <v>27608</v>
      </c>
      <c r="X6812" t="s">
        <v>27607</v>
      </c>
      <c r="Y6812" t="s">
        <v>21</v>
      </c>
    </row>
    <row r="6813" spans="1:25" x14ac:dyDescent="0.2">
      <c r="A6813" t="s">
        <v>0</v>
      </c>
      <c r="B6813" t="s">
        <v>28597</v>
      </c>
      <c r="C6813" t="s">
        <v>787</v>
      </c>
      <c r="D6813" t="s">
        <v>28598</v>
      </c>
      <c r="E6813" t="s">
        <v>52</v>
      </c>
      <c r="F6813" t="s">
        <v>7024</v>
      </c>
      <c r="G6813" s="1">
        <v>45719</v>
      </c>
      <c r="H6813" s="1">
        <v>45716</v>
      </c>
      <c r="I6813" s="1">
        <v>45716</v>
      </c>
      <c r="J6813" s="1" t="s">
        <v>30630</v>
      </c>
      <c r="K6813" s="1"/>
      <c r="L6813" s="1">
        <v>45897</v>
      </c>
      <c r="M6813" s="1">
        <f t="shared" ref="M6813:M6829" si="278">DATE(YEAR(H6813),MONTH(H6813)+6,DAY(H6813))</f>
        <v>45897</v>
      </c>
      <c r="N6813" t="s">
        <v>26</v>
      </c>
      <c r="O6813" t="s">
        <v>30623</v>
      </c>
      <c r="Q6813" t="s">
        <v>5</v>
      </c>
      <c r="R6813" t="s">
        <v>30620</v>
      </c>
      <c r="S6813" t="s">
        <v>28599</v>
      </c>
      <c r="T6813" t="s">
        <v>7</v>
      </c>
      <c r="U6813" t="s">
        <v>1217</v>
      </c>
      <c r="V6813" t="s">
        <v>9</v>
      </c>
      <c r="W6813" t="s">
        <v>28600</v>
      </c>
      <c r="X6813" t="s">
        <v>28598</v>
      </c>
      <c r="Y6813" t="s">
        <v>31</v>
      </c>
    </row>
    <row r="6814" spans="1:25" x14ac:dyDescent="0.2">
      <c r="A6814" t="s">
        <v>0</v>
      </c>
      <c r="B6814" t="s">
        <v>28648</v>
      </c>
      <c r="C6814" t="s">
        <v>28649</v>
      </c>
      <c r="D6814" t="s">
        <v>28650</v>
      </c>
      <c r="E6814" t="s">
        <v>466</v>
      </c>
      <c r="F6814" t="s">
        <v>1893</v>
      </c>
      <c r="G6814" s="1">
        <v>45719</v>
      </c>
      <c r="H6814" s="1">
        <v>45716</v>
      </c>
      <c r="I6814" s="1">
        <v>45716</v>
      </c>
      <c r="J6814" s="1" t="s">
        <v>30630</v>
      </c>
      <c r="K6814" s="1"/>
      <c r="L6814" s="1">
        <v>45897</v>
      </c>
      <c r="M6814" s="1">
        <f t="shared" si="278"/>
        <v>45897</v>
      </c>
      <c r="N6814" t="s">
        <v>4</v>
      </c>
      <c r="O6814" t="s">
        <v>30623</v>
      </c>
      <c r="Q6814" t="s">
        <v>5</v>
      </c>
      <c r="R6814" t="s">
        <v>30620</v>
      </c>
      <c r="S6814" t="s">
        <v>6121</v>
      </c>
      <c r="T6814" t="s">
        <v>7</v>
      </c>
      <c r="U6814" t="s">
        <v>110</v>
      </c>
      <c r="V6814" t="s">
        <v>9</v>
      </c>
      <c r="W6814" t="s">
        <v>28651</v>
      </c>
      <c r="X6814" t="s">
        <v>28650</v>
      </c>
      <c r="Y6814" t="s">
        <v>10</v>
      </c>
    </row>
    <row r="6815" spans="1:25" x14ac:dyDescent="0.2">
      <c r="A6815" t="s">
        <v>0</v>
      </c>
      <c r="B6815" t="s">
        <v>28652</v>
      </c>
      <c r="C6815" t="s">
        <v>28649</v>
      </c>
      <c r="D6815" t="s">
        <v>28653</v>
      </c>
      <c r="E6815" t="s">
        <v>466</v>
      </c>
      <c r="F6815" t="s">
        <v>7082</v>
      </c>
      <c r="G6815" s="1">
        <v>45719</v>
      </c>
      <c r="H6815" s="1">
        <v>45716</v>
      </c>
      <c r="I6815" s="1">
        <v>45716</v>
      </c>
      <c r="J6815" s="1" t="s">
        <v>30630</v>
      </c>
      <c r="K6815" s="1"/>
      <c r="L6815" s="1">
        <v>45897</v>
      </c>
      <c r="M6815" s="1">
        <f t="shared" si="278"/>
        <v>45897</v>
      </c>
      <c r="N6815" t="s">
        <v>4</v>
      </c>
      <c r="O6815" t="s">
        <v>30623</v>
      </c>
      <c r="Q6815" t="s">
        <v>5</v>
      </c>
      <c r="R6815" t="s">
        <v>30620</v>
      </c>
      <c r="S6815" t="s">
        <v>6284</v>
      </c>
      <c r="T6815" t="s">
        <v>7</v>
      </c>
      <c r="U6815" t="s">
        <v>72</v>
      </c>
      <c r="V6815" t="s">
        <v>9</v>
      </c>
      <c r="W6815" t="s">
        <v>28654</v>
      </c>
      <c r="X6815" t="s">
        <v>28653</v>
      </c>
      <c r="Y6815" t="s">
        <v>10</v>
      </c>
    </row>
    <row r="6816" spans="1:25" x14ac:dyDescent="0.2">
      <c r="A6816" t="s">
        <v>0</v>
      </c>
      <c r="B6816" t="s">
        <v>28655</v>
      </c>
      <c r="C6816" t="s">
        <v>865</v>
      </c>
      <c r="D6816" t="s">
        <v>28656</v>
      </c>
      <c r="E6816" t="s">
        <v>466</v>
      </c>
      <c r="F6816" t="s">
        <v>866</v>
      </c>
      <c r="G6816" s="1">
        <v>45719</v>
      </c>
      <c r="H6816" s="1">
        <v>45716</v>
      </c>
      <c r="I6816" s="1">
        <v>45716</v>
      </c>
      <c r="J6816" s="1" t="s">
        <v>30630</v>
      </c>
      <c r="K6816" s="1"/>
      <c r="L6816" s="1">
        <v>45897</v>
      </c>
      <c r="M6816" s="1">
        <f t="shared" si="278"/>
        <v>45897</v>
      </c>
      <c r="N6816" t="s">
        <v>372</v>
      </c>
      <c r="O6816" t="s">
        <v>30623</v>
      </c>
      <c r="Q6816" t="s">
        <v>5</v>
      </c>
      <c r="R6816" t="s">
        <v>30620</v>
      </c>
      <c r="S6816" t="s">
        <v>6284</v>
      </c>
      <c r="T6816" t="s">
        <v>4616</v>
      </c>
      <c r="U6816" t="s">
        <v>375</v>
      </c>
      <c r="V6816" t="s">
        <v>14</v>
      </c>
      <c r="W6816" t="s">
        <v>28657</v>
      </c>
      <c r="X6816" t="s">
        <v>28656</v>
      </c>
      <c r="Y6816" t="s">
        <v>377</v>
      </c>
    </row>
    <row r="6817" spans="1:25" x14ac:dyDescent="0.2">
      <c r="A6817" t="s">
        <v>0</v>
      </c>
      <c r="B6817" t="s">
        <v>28658</v>
      </c>
      <c r="C6817" t="s">
        <v>28659</v>
      </c>
      <c r="D6817" t="s">
        <v>28660</v>
      </c>
      <c r="E6817" t="s">
        <v>466</v>
      </c>
      <c r="F6817" t="s">
        <v>7082</v>
      </c>
      <c r="G6817" s="1">
        <v>45719</v>
      </c>
      <c r="H6817" s="1">
        <v>45716</v>
      </c>
      <c r="I6817" s="1">
        <v>45716</v>
      </c>
      <c r="J6817" s="1" t="s">
        <v>30630</v>
      </c>
      <c r="K6817" s="1"/>
      <c r="L6817" s="1">
        <v>45897</v>
      </c>
      <c r="M6817" s="1">
        <f t="shared" si="278"/>
        <v>45897</v>
      </c>
      <c r="N6817" t="s">
        <v>4</v>
      </c>
      <c r="O6817" t="s">
        <v>30623</v>
      </c>
      <c r="Q6817" t="s">
        <v>5</v>
      </c>
      <c r="R6817" t="s">
        <v>30620</v>
      </c>
      <c r="S6817" t="s">
        <v>6284</v>
      </c>
      <c r="T6817" t="s">
        <v>7</v>
      </c>
      <c r="U6817" t="s">
        <v>72</v>
      </c>
      <c r="V6817" t="s">
        <v>9</v>
      </c>
      <c r="W6817" t="s">
        <v>28661</v>
      </c>
      <c r="X6817" t="s">
        <v>28660</v>
      </c>
      <c r="Y6817" t="s">
        <v>10</v>
      </c>
    </row>
    <row r="6818" spans="1:25" x14ac:dyDescent="0.2">
      <c r="A6818" t="s">
        <v>0</v>
      </c>
      <c r="B6818" t="s">
        <v>28662</v>
      </c>
      <c r="C6818" t="s">
        <v>28659</v>
      </c>
      <c r="D6818" t="s">
        <v>28663</v>
      </c>
      <c r="E6818" t="s">
        <v>466</v>
      </c>
      <c r="F6818" t="s">
        <v>2584</v>
      </c>
      <c r="G6818" s="1">
        <v>45719</v>
      </c>
      <c r="H6818" s="1">
        <v>45716</v>
      </c>
      <c r="I6818" s="1">
        <v>45716</v>
      </c>
      <c r="J6818" s="1" t="s">
        <v>30630</v>
      </c>
      <c r="K6818" s="1"/>
      <c r="L6818" s="1">
        <v>45805</v>
      </c>
      <c r="M6818" s="1">
        <f t="shared" si="278"/>
        <v>45897</v>
      </c>
      <c r="N6818" t="s">
        <v>4</v>
      </c>
      <c r="O6818" t="s">
        <v>30623</v>
      </c>
      <c r="Q6818" t="s">
        <v>5</v>
      </c>
      <c r="R6818" t="s">
        <v>30620</v>
      </c>
      <c r="S6818" t="s">
        <v>18492</v>
      </c>
      <c r="T6818" t="s">
        <v>7</v>
      </c>
      <c r="U6818" t="s">
        <v>227</v>
      </c>
      <c r="V6818" t="s">
        <v>9</v>
      </c>
      <c r="W6818" t="s">
        <v>28664</v>
      </c>
      <c r="X6818" t="s">
        <v>28663</v>
      </c>
      <c r="Y6818" t="s">
        <v>10</v>
      </c>
    </row>
    <row r="6819" spans="1:25" x14ac:dyDescent="0.2">
      <c r="A6819" t="s">
        <v>0</v>
      </c>
      <c r="B6819" t="s">
        <v>28665</v>
      </c>
      <c r="C6819" t="s">
        <v>28666</v>
      </c>
      <c r="D6819" t="s">
        <v>28667</v>
      </c>
      <c r="E6819" t="s">
        <v>466</v>
      </c>
      <c r="F6819" t="s">
        <v>866</v>
      </c>
      <c r="G6819" s="1">
        <v>45719</v>
      </c>
      <c r="H6819" s="1">
        <v>45716</v>
      </c>
      <c r="I6819" s="1">
        <v>45716</v>
      </c>
      <c r="J6819" s="1" t="s">
        <v>30630</v>
      </c>
      <c r="K6819" s="1"/>
      <c r="L6819" s="1">
        <v>45897</v>
      </c>
      <c r="M6819" s="1">
        <f t="shared" si="278"/>
        <v>45897</v>
      </c>
      <c r="N6819" t="s">
        <v>4</v>
      </c>
      <c r="O6819" t="s">
        <v>30623</v>
      </c>
      <c r="Q6819" t="s">
        <v>5</v>
      </c>
      <c r="R6819" t="s">
        <v>30620</v>
      </c>
      <c r="S6819" t="s">
        <v>6284</v>
      </c>
      <c r="T6819" t="s">
        <v>7</v>
      </c>
      <c r="U6819" t="s">
        <v>56</v>
      </c>
      <c r="V6819" t="s">
        <v>9</v>
      </c>
      <c r="W6819" t="s">
        <v>28668</v>
      </c>
      <c r="X6819" t="s">
        <v>28667</v>
      </c>
      <c r="Y6819" t="s">
        <v>10</v>
      </c>
    </row>
    <row r="6820" spans="1:25" x14ac:dyDescent="0.2">
      <c r="A6820" t="s">
        <v>0</v>
      </c>
      <c r="B6820" t="s">
        <v>28702</v>
      </c>
      <c r="C6820" t="s">
        <v>822</v>
      </c>
      <c r="D6820" t="s">
        <v>28703</v>
      </c>
      <c r="E6820" t="s">
        <v>466</v>
      </c>
      <c r="F6820" t="s">
        <v>1424</v>
      </c>
      <c r="G6820" s="1">
        <v>45720</v>
      </c>
      <c r="H6820" s="1">
        <v>45716</v>
      </c>
      <c r="I6820" s="1">
        <v>45716</v>
      </c>
      <c r="J6820" s="1" t="s">
        <v>30630</v>
      </c>
      <c r="K6820" s="1"/>
      <c r="L6820" s="1">
        <v>45805</v>
      </c>
      <c r="M6820" s="1">
        <f t="shared" si="278"/>
        <v>45897</v>
      </c>
      <c r="N6820" t="s">
        <v>45</v>
      </c>
      <c r="O6820" t="s">
        <v>30623</v>
      </c>
      <c r="Q6820" t="s">
        <v>5</v>
      </c>
      <c r="R6820" t="s">
        <v>30620</v>
      </c>
      <c r="S6820" t="s">
        <v>18492</v>
      </c>
      <c r="T6820" t="s">
        <v>46</v>
      </c>
      <c r="U6820" t="s">
        <v>47</v>
      </c>
      <c r="V6820" t="s">
        <v>9</v>
      </c>
      <c r="W6820" t="s">
        <v>28704</v>
      </c>
      <c r="X6820" t="s">
        <v>28703</v>
      </c>
      <c r="Y6820" t="s">
        <v>48</v>
      </c>
    </row>
    <row r="6821" spans="1:25" x14ac:dyDescent="0.2">
      <c r="A6821" t="s">
        <v>0</v>
      </c>
      <c r="B6821" t="s">
        <v>28705</v>
      </c>
      <c r="C6821" t="s">
        <v>28706</v>
      </c>
      <c r="D6821" t="s">
        <v>28707</v>
      </c>
      <c r="E6821" t="s">
        <v>18</v>
      </c>
      <c r="F6821" t="s">
        <v>396</v>
      </c>
      <c r="G6821" s="1">
        <v>45720</v>
      </c>
      <c r="H6821" s="1">
        <v>45716</v>
      </c>
      <c r="I6821" s="1">
        <v>45790</v>
      </c>
      <c r="J6821" s="3" t="s">
        <v>30629</v>
      </c>
      <c r="K6821" s="1"/>
      <c r="L6821" s="1">
        <v>45897</v>
      </c>
      <c r="M6821" s="1">
        <f t="shared" si="278"/>
        <v>45897</v>
      </c>
      <c r="N6821" t="s">
        <v>4</v>
      </c>
      <c r="O6821" t="s">
        <v>30623</v>
      </c>
      <c r="Q6821" t="s">
        <v>5</v>
      </c>
      <c r="R6821" t="s">
        <v>30619</v>
      </c>
      <c r="S6821" t="s">
        <v>3447</v>
      </c>
      <c r="T6821" t="s">
        <v>7</v>
      </c>
      <c r="U6821" t="s">
        <v>72</v>
      </c>
      <c r="V6821" t="s">
        <v>9</v>
      </c>
      <c r="W6821" t="s">
        <v>28708</v>
      </c>
      <c r="X6821" t="s">
        <v>28707</v>
      </c>
      <c r="Y6821" t="s">
        <v>10</v>
      </c>
    </row>
    <row r="6822" spans="1:25" x14ac:dyDescent="0.2">
      <c r="A6822" t="s">
        <v>0</v>
      </c>
      <c r="B6822" t="s">
        <v>28717</v>
      </c>
      <c r="C6822" t="s">
        <v>609</v>
      </c>
      <c r="D6822" t="s">
        <v>20228</v>
      </c>
      <c r="E6822" t="s">
        <v>18</v>
      </c>
      <c r="F6822" t="s">
        <v>396</v>
      </c>
      <c r="G6822" s="1">
        <v>45721</v>
      </c>
      <c r="H6822" s="1">
        <v>45716</v>
      </c>
      <c r="I6822" s="1">
        <v>45791</v>
      </c>
      <c r="J6822" s="3" t="s">
        <v>30629</v>
      </c>
      <c r="K6822" s="1"/>
      <c r="L6822" s="1">
        <v>45897</v>
      </c>
      <c r="M6822" s="1">
        <f t="shared" si="278"/>
        <v>45897</v>
      </c>
      <c r="N6822" t="s">
        <v>4</v>
      </c>
      <c r="O6822" t="s">
        <v>30623</v>
      </c>
      <c r="Q6822" t="s">
        <v>5</v>
      </c>
      <c r="R6822" t="s">
        <v>30619</v>
      </c>
      <c r="S6822" t="s">
        <v>6197</v>
      </c>
      <c r="T6822" t="s">
        <v>7</v>
      </c>
      <c r="U6822" t="s">
        <v>638</v>
      </c>
      <c r="V6822" t="s">
        <v>9</v>
      </c>
      <c r="W6822" t="s">
        <v>28718</v>
      </c>
      <c r="X6822" t="s">
        <v>20228</v>
      </c>
      <c r="Y6822" t="s">
        <v>10</v>
      </c>
    </row>
    <row r="6823" spans="1:25" x14ac:dyDescent="0.2">
      <c r="A6823" t="s">
        <v>0</v>
      </c>
      <c r="B6823" t="s">
        <v>28727</v>
      </c>
      <c r="C6823" t="s">
        <v>3722</v>
      </c>
      <c r="D6823" t="s">
        <v>28728</v>
      </c>
      <c r="E6823" t="s">
        <v>18</v>
      </c>
      <c r="F6823" t="s">
        <v>396</v>
      </c>
      <c r="G6823" s="1">
        <v>45721</v>
      </c>
      <c r="H6823" s="1">
        <v>45716</v>
      </c>
      <c r="I6823" s="1">
        <v>45790</v>
      </c>
      <c r="J6823" s="3" t="s">
        <v>30629</v>
      </c>
      <c r="K6823" s="1"/>
      <c r="L6823" s="1">
        <v>45897</v>
      </c>
      <c r="M6823" s="1">
        <f t="shared" si="278"/>
        <v>45897</v>
      </c>
      <c r="N6823" t="s">
        <v>4</v>
      </c>
      <c r="O6823" t="s">
        <v>30623</v>
      </c>
      <c r="Q6823" t="s">
        <v>5</v>
      </c>
      <c r="R6823" t="s">
        <v>30619</v>
      </c>
      <c r="S6823" t="s">
        <v>3447</v>
      </c>
      <c r="T6823" t="s">
        <v>7</v>
      </c>
      <c r="U6823" t="s">
        <v>638</v>
      </c>
      <c r="V6823" t="s">
        <v>9</v>
      </c>
      <c r="W6823" t="s">
        <v>28729</v>
      </c>
      <c r="X6823" t="s">
        <v>28728</v>
      </c>
      <c r="Y6823" t="s">
        <v>10</v>
      </c>
    </row>
    <row r="6824" spans="1:25" x14ac:dyDescent="0.2">
      <c r="A6824" t="s">
        <v>0</v>
      </c>
      <c r="B6824" t="s">
        <v>28730</v>
      </c>
      <c r="C6824" t="s">
        <v>2388</v>
      </c>
      <c r="D6824" t="s">
        <v>28731</v>
      </c>
      <c r="E6824" t="s">
        <v>18</v>
      </c>
      <c r="F6824" t="s">
        <v>130</v>
      </c>
      <c r="G6824" s="1">
        <v>45721</v>
      </c>
      <c r="H6824" s="1">
        <v>45716</v>
      </c>
      <c r="I6824" s="1">
        <v>45790</v>
      </c>
      <c r="J6824" s="3" t="s">
        <v>30629</v>
      </c>
      <c r="K6824" s="1"/>
      <c r="L6824" s="1">
        <v>45897</v>
      </c>
      <c r="M6824" s="1">
        <f t="shared" si="278"/>
        <v>45897</v>
      </c>
      <c r="N6824" t="s">
        <v>448</v>
      </c>
      <c r="O6824" t="s">
        <v>30623</v>
      </c>
      <c r="Q6824" t="s">
        <v>5</v>
      </c>
      <c r="R6824" t="s">
        <v>30619</v>
      </c>
      <c r="S6824" t="s">
        <v>3447</v>
      </c>
      <c r="T6824" t="s">
        <v>7</v>
      </c>
      <c r="U6824" t="s">
        <v>8</v>
      </c>
      <c r="V6824" t="s">
        <v>14</v>
      </c>
      <c r="W6824" t="s">
        <v>28732</v>
      </c>
      <c r="X6824" t="s">
        <v>28731</v>
      </c>
      <c r="Y6824" t="s">
        <v>21</v>
      </c>
    </row>
    <row r="6825" spans="1:25" x14ac:dyDescent="0.2">
      <c r="A6825" t="s">
        <v>0</v>
      </c>
      <c r="B6825" t="s">
        <v>28736</v>
      </c>
      <c r="C6825" t="s">
        <v>6651</v>
      </c>
      <c r="D6825" t="s">
        <v>28737</v>
      </c>
      <c r="E6825" t="s">
        <v>18</v>
      </c>
      <c r="F6825" t="s">
        <v>396</v>
      </c>
      <c r="G6825" s="1">
        <v>45721</v>
      </c>
      <c r="H6825" s="1">
        <v>45716</v>
      </c>
      <c r="I6825" s="1">
        <v>45790</v>
      </c>
      <c r="J6825" s="3" t="s">
        <v>30629</v>
      </c>
      <c r="K6825" s="1"/>
      <c r="L6825" s="1">
        <v>45897</v>
      </c>
      <c r="M6825" s="1">
        <f t="shared" si="278"/>
        <v>45897</v>
      </c>
      <c r="N6825" t="s">
        <v>4</v>
      </c>
      <c r="O6825" t="s">
        <v>30623</v>
      </c>
      <c r="Q6825" t="s">
        <v>5</v>
      </c>
      <c r="R6825" t="s">
        <v>30619</v>
      </c>
      <c r="S6825" t="s">
        <v>3447</v>
      </c>
      <c r="T6825" t="s">
        <v>7</v>
      </c>
      <c r="U6825" t="s">
        <v>638</v>
      </c>
      <c r="V6825" t="s">
        <v>9</v>
      </c>
      <c r="W6825" t="s">
        <v>28738</v>
      </c>
      <c r="X6825" t="s">
        <v>28737</v>
      </c>
      <c r="Y6825" t="s">
        <v>10</v>
      </c>
    </row>
    <row r="6826" spans="1:25" x14ac:dyDescent="0.2">
      <c r="A6826" t="s">
        <v>0</v>
      </c>
      <c r="B6826" t="s">
        <v>28742</v>
      </c>
      <c r="C6826" t="s">
        <v>28743</v>
      </c>
      <c r="D6826" t="s">
        <v>28744</v>
      </c>
      <c r="E6826" t="s">
        <v>18</v>
      </c>
      <c r="F6826" t="s">
        <v>130</v>
      </c>
      <c r="G6826" s="1">
        <v>45721</v>
      </c>
      <c r="H6826" s="1">
        <v>45716</v>
      </c>
      <c r="I6826" s="1">
        <v>45790</v>
      </c>
      <c r="J6826" s="3" t="s">
        <v>30629</v>
      </c>
      <c r="K6826" s="1"/>
      <c r="L6826" s="1">
        <v>45897</v>
      </c>
      <c r="M6826" s="1">
        <f t="shared" si="278"/>
        <v>45897</v>
      </c>
      <c r="N6826" t="s">
        <v>448</v>
      </c>
      <c r="O6826" t="s">
        <v>30623</v>
      </c>
      <c r="Q6826" t="s">
        <v>5</v>
      </c>
      <c r="R6826" t="s">
        <v>30619</v>
      </c>
      <c r="S6826" t="s">
        <v>1202</v>
      </c>
      <c r="T6826" t="s">
        <v>7</v>
      </c>
      <c r="U6826" t="s">
        <v>8</v>
      </c>
      <c r="V6826" t="s">
        <v>14</v>
      </c>
      <c r="W6826" t="s">
        <v>28745</v>
      </c>
      <c r="X6826" t="s">
        <v>28744</v>
      </c>
      <c r="Y6826" t="s">
        <v>21</v>
      </c>
    </row>
    <row r="6827" spans="1:25" x14ac:dyDescent="0.2">
      <c r="A6827" t="s">
        <v>0</v>
      </c>
      <c r="B6827" t="s">
        <v>28749</v>
      </c>
      <c r="C6827" t="s">
        <v>504</v>
      </c>
      <c r="D6827" t="s">
        <v>28750</v>
      </c>
      <c r="E6827" t="s">
        <v>466</v>
      </c>
      <c r="F6827" t="s">
        <v>864</v>
      </c>
      <c r="G6827" s="1">
        <v>45721</v>
      </c>
      <c r="H6827" s="1">
        <v>45716</v>
      </c>
      <c r="I6827" s="1">
        <v>45789</v>
      </c>
      <c r="J6827" s="3" t="s">
        <v>30629</v>
      </c>
      <c r="K6827" s="1"/>
      <c r="L6827" s="1">
        <v>45897</v>
      </c>
      <c r="M6827" s="1">
        <f t="shared" si="278"/>
        <v>45897</v>
      </c>
      <c r="N6827" t="s">
        <v>89</v>
      </c>
      <c r="O6827" t="s">
        <v>30623</v>
      </c>
      <c r="Q6827" t="s">
        <v>5</v>
      </c>
      <c r="R6827" t="s">
        <v>30619</v>
      </c>
      <c r="S6827" t="s">
        <v>7687</v>
      </c>
      <c r="T6827" t="s">
        <v>7</v>
      </c>
      <c r="U6827" t="s">
        <v>90</v>
      </c>
      <c r="V6827" t="s">
        <v>9</v>
      </c>
      <c r="W6827" t="s">
        <v>28751</v>
      </c>
      <c r="X6827" t="s">
        <v>28750</v>
      </c>
      <c r="Y6827" t="s">
        <v>91</v>
      </c>
    </row>
    <row r="6828" spans="1:25" x14ac:dyDescent="0.2">
      <c r="A6828" t="s">
        <v>0</v>
      </c>
      <c r="B6828" t="s">
        <v>28772</v>
      </c>
      <c r="C6828" t="s">
        <v>1048</v>
      </c>
      <c r="D6828" t="s">
        <v>28773</v>
      </c>
      <c r="E6828" t="s">
        <v>466</v>
      </c>
      <c r="F6828" t="s">
        <v>864</v>
      </c>
      <c r="G6828" s="1">
        <v>45722</v>
      </c>
      <c r="H6828" s="1">
        <v>45716</v>
      </c>
      <c r="I6828" s="1">
        <v>45789</v>
      </c>
      <c r="J6828" s="3" t="s">
        <v>30629</v>
      </c>
      <c r="K6828" s="1"/>
      <c r="L6828" s="1">
        <v>45897</v>
      </c>
      <c r="M6828" s="1">
        <f t="shared" si="278"/>
        <v>45897</v>
      </c>
      <c r="N6828" t="s">
        <v>89</v>
      </c>
      <c r="O6828" t="s">
        <v>30623</v>
      </c>
      <c r="Q6828" t="s">
        <v>5</v>
      </c>
      <c r="R6828" t="s">
        <v>30619</v>
      </c>
      <c r="S6828" t="s">
        <v>6018</v>
      </c>
      <c r="T6828" t="s">
        <v>7</v>
      </c>
      <c r="U6828" t="s">
        <v>90</v>
      </c>
      <c r="V6828" t="s">
        <v>9</v>
      </c>
      <c r="W6828" t="s">
        <v>28774</v>
      </c>
      <c r="X6828" t="s">
        <v>28773</v>
      </c>
      <c r="Y6828" t="s">
        <v>91</v>
      </c>
    </row>
    <row r="6829" spans="1:25" x14ac:dyDescent="0.2">
      <c r="A6829" t="s">
        <v>0</v>
      </c>
      <c r="B6829" t="s">
        <v>28775</v>
      </c>
      <c r="C6829" t="s">
        <v>528</v>
      </c>
      <c r="D6829" t="s">
        <v>28776</v>
      </c>
      <c r="E6829" t="s">
        <v>466</v>
      </c>
      <c r="F6829" t="s">
        <v>866</v>
      </c>
      <c r="G6829" s="1">
        <v>45722</v>
      </c>
      <c r="H6829" s="1">
        <v>45716</v>
      </c>
      <c r="I6829" s="1">
        <v>45716</v>
      </c>
      <c r="J6829" s="1" t="s">
        <v>30630</v>
      </c>
      <c r="K6829" s="1"/>
      <c r="L6829" s="1">
        <v>45897</v>
      </c>
      <c r="M6829" s="1">
        <f t="shared" si="278"/>
        <v>45897</v>
      </c>
      <c r="N6829" t="s">
        <v>448</v>
      </c>
      <c r="O6829" t="s">
        <v>30623</v>
      </c>
      <c r="Q6829" t="s">
        <v>5</v>
      </c>
      <c r="R6829" t="s">
        <v>30620</v>
      </c>
      <c r="S6829" t="s">
        <v>6284</v>
      </c>
      <c r="T6829" t="s">
        <v>7</v>
      </c>
      <c r="U6829" t="s">
        <v>8</v>
      </c>
      <c r="V6829" t="s">
        <v>14</v>
      </c>
      <c r="W6829" t="s">
        <v>28777</v>
      </c>
      <c r="X6829" t="s">
        <v>28776</v>
      </c>
      <c r="Y6829" t="s">
        <v>21</v>
      </c>
    </row>
    <row r="6830" spans="1:25" x14ac:dyDescent="0.2">
      <c r="A6830" t="s">
        <v>0</v>
      </c>
      <c r="B6830" t="s">
        <v>27647</v>
      </c>
      <c r="C6830" t="s">
        <v>6542</v>
      </c>
      <c r="D6830" t="s">
        <v>27648</v>
      </c>
      <c r="E6830" t="s">
        <v>18</v>
      </c>
      <c r="F6830" t="s">
        <v>3374</v>
      </c>
      <c r="G6830" s="1">
        <v>45538</v>
      </c>
      <c r="H6830" s="1">
        <v>45533</v>
      </c>
      <c r="I6830" s="1">
        <v>45772</v>
      </c>
      <c r="J6830" s="3" t="s">
        <v>30629</v>
      </c>
      <c r="K6830" s="1"/>
      <c r="L6830" s="1">
        <v>45898</v>
      </c>
      <c r="M6830" s="1">
        <f>DATE(YEAR(H6830)+1,MONTH(H6830),DAY(H6830))</f>
        <v>45898</v>
      </c>
      <c r="N6830" t="s">
        <v>4</v>
      </c>
      <c r="O6830" t="s">
        <v>30621</v>
      </c>
      <c r="Q6830" t="s">
        <v>5</v>
      </c>
      <c r="R6830" t="s">
        <v>30619</v>
      </c>
      <c r="S6830" t="s">
        <v>951</v>
      </c>
      <c r="T6830" t="s">
        <v>7</v>
      </c>
      <c r="U6830" t="s">
        <v>8</v>
      </c>
      <c r="V6830" t="s">
        <v>9</v>
      </c>
      <c r="W6830" t="s">
        <v>27649</v>
      </c>
      <c r="X6830" t="s">
        <v>27648</v>
      </c>
      <c r="Y6830" t="s">
        <v>10</v>
      </c>
    </row>
    <row r="6831" spans="1:25" x14ac:dyDescent="0.2">
      <c r="A6831" t="s">
        <v>0</v>
      </c>
      <c r="B6831" t="s">
        <v>5781</v>
      </c>
      <c r="C6831" t="s">
        <v>5782</v>
      </c>
      <c r="D6831" t="s">
        <v>5783</v>
      </c>
      <c r="E6831" t="s">
        <v>18</v>
      </c>
      <c r="F6831" t="s">
        <v>1993</v>
      </c>
      <c r="G6831" s="1">
        <v>44803</v>
      </c>
      <c r="H6831" s="1">
        <v>44803</v>
      </c>
      <c r="I6831" s="1">
        <v>45004</v>
      </c>
      <c r="J6831" s="3" t="s">
        <v>30629</v>
      </c>
      <c r="K6831" s="1"/>
      <c r="L6831" s="1">
        <v>45899</v>
      </c>
      <c r="M6831" s="1">
        <f>DATE(YEAR(H6831)+3,MONTH(H6831),DAY(H6831))</f>
        <v>45899</v>
      </c>
      <c r="N6831" t="s">
        <v>4</v>
      </c>
      <c r="O6831" t="s">
        <v>30622</v>
      </c>
      <c r="Q6831" t="s">
        <v>5</v>
      </c>
      <c r="R6831" t="s">
        <v>30619</v>
      </c>
      <c r="S6831" t="s">
        <v>5784</v>
      </c>
      <c r="T6831" t="s">
        <v>7</v>
      </c>
      <c r="U6831" t="s">
        <v>8</v>
      </c>
      <c r="V6831" t="s">
        <v>9</v>
      </c>
      <c r="W6831" t="s">
        <v>5785</v>
      </c>
      <c r="X6831" t="s">
        <v>5786</v>
      </c>
      <c r="Y6831" t="s">
        <v>10</v>
      </c>
    </row>
    <row r="6832" spans="1:25" x14ac:dyDescent="0.2">
      <c r="A6832" t="s">
        <v>0</v>
      </c>
      <c r="B6832" t="s">
        <v>6791</v>
      </c>
      <c r="C6832" t="s">
        <v>3907</v>
      </c>
      <c r="D6832" t="s">
        <v>6792</v>
      </c>
      <c r="E6832" t="s">
        <v>105</v>
      </c>
      <c r="F6832" t="s">
        <v>1775</v>
      </c>
      <c r="G6832" s="1">
        <v>45084</v>
      </c>
      <c r="H6832" s="1">
        <v>45077</v>
      </c>
      <c r="I6832" s="1">
        <v>45077</v>
      </c>
      <c r="J6832" s="1" t="s">
        <v>30630</v>
      </c>
      <c r="K6832" s="1"/>
      <c r="L6832" s="1">
        <v>45900</v>
      </c>
      <c r="M6832" s="1">
        <f>L6832</f>
        <v>45900</v>
      </c>
      <c r="N6832" t="s">
        <v>26</v>
      </c>
      <c r="O6832" t="s">
        <v>30623</v>
      </c>
      <c r="P6832" t="s">
        <v>30625</v>
      </c>
      <c r="Q6832" t="s">
        <v>5</v>
      </c>
      <c r="R6832" t="s">
        <v>30620</v>
      </c>
      <c r="S6832" t="s">
        <v>6793</v>
      </c>
      <c r="T6832" t="s">
        <v>7</v>
      </c>
      <c r="U6832" t="s">
        <v>177</v>
      </c>
      <c r="V6832" t="s">
        <v>9</v>
      </c>
      <c r="W6832" t="s">
        <v>6794</v>
      </c>
      <c r="X6832" t="s">
        <v>6795</v>
      </c>
      <c r="Y6832" t="s">
        <v>31</v>
      </c>
    </row>
    <row r="6833" spans="1:25" x14ac:dyDescent="0.2">
      <c r="A6833" t="s">
        <v>0</v>
      </c>
      <c r="B6833" t="s">
        <v>7597</v>
      </c>
      <c r="C6833" t="s">
        <v>6602</v>
      </c>
      <c r="D6833" t="s">
        <v>7598</v>
      </c>
      <c r="E6833" t="s">
        <v>54</v>
      </c>
      <c r="F6833" t="s">
        <v>1774</v>
      </c>
      <c r="G6833" s="1">
        <v>45328</v>
      </c>
      <c r="H6833" s="1">
        <v>45328</v>
      </c>
      <c r="I6833" s="1">
        <v>45328</v>
      </c>
      <c r="J6833" s="1" t="s">
        <v>30630</v>
      </c>
      <c r="K6833" s="1"/>
      <c r="L6833" s="1">
        <v>45900</v>
      </c>
      <c r="M6833" s="1">
        <f>L6833</f>
        <v>45900</v>
      </c>
      <c r="N6833" t="s">
        <v>4</v>
      </c>
      <c r="O6833" t="s">
        <v>30621</v>
      </c>
      <c r="P6833" t="s">
        <v>30625</v>
      </c>
      <c r="Q6833" t="s">
        <v>5</v>
      </c>
      <c r="R6833" t="s">
        <v>30620</v>
      </c>
      <c r="S6833" t="s">
        <v>6851</v>
      </c>
      <c r="T6833" t="s">
        <v>28</v>
      </c>
      <c r="U6833" t="s">
        <v>126</v>
      </c>
      <c r="V6833" t="s">
        <v>30</v>
      </c>
      <c r="W6833" t="s">
        <v>7599</v>
      </c>
      <c r="X6833" t="s">
        <v>7598</v>
      </c>
      <c r="Y6833" t="s">
        <v>10</v>
      </c>
    </row>
    <row r="6834" spans="1:25" x14ac:dyDescent="0.2">
      <c r="A6834" t="s">
        <v>0</v>
      </c>
      <c r="B6834" t="s">
        <v>7608</v>
      </c>
      <c r="C6834" t="s">
        <v>7609</v>
      </c>
      <c r="D6834" t="s">
        <v>7610</v>
      </c>
      <c r="E6834" t="s">
        <v>18</v>
      </c>
      <c r="F6834" t="s">
        <v>2146</v>
      </c>
      <c r="G6834" s="1">
        <v>45329</v>
      </c>
      <c r="H6834" s="1">
        <v>45329</v>
      </c>
      <c r="I6834" s="1">
        <v>45329</v>
      </c>
      <c r="J6834" s="1" t="s">
        <v>30630</v>
      </c>
      <c r="K6834" s="1"/>
      <c r="L6834" s="1">
        <v>45901</v>
      </c>
      <c r="M6834" s="1">
        <f>L6834</f>
        <v>45901</v>
      </c>
      <c r="N6834" t="s">
        <v>4615</v>
      </c>
      <c r="O6834" t="s">
        <v>30621</v>
      </c>
      <c r="P6834" t="s">
        <v>30625</v>
      </c>
      <c r="Q6834" t="s">
        <v>5</v>
      </c>
      <c r="R6834" t="s">
        <v>30620</v>
      </c>
      <c r="S6834" t="s">
        <v>7611</v>
      </c>
      <c r="T6834" t="s">
        <v>4616</v>
      </c>
      <c r="U6834" t="s">
        <v>375</v>
      </c>
      <c r="V6834" t="s">
        <v>14</v>
      </c>
      <c r="W6834" t="s">
        <v>7612</v>
      </c>
      <c r="X6834" t="s">
        <v>7610</v>
      </c>
      <c r="Y6834" t="s">
        <v>377</v>
      </c>
    </row>
    <row r="6835" spans="1:25" x14ac:dyDescent="0.2">
      <c r="A6835" t="s">
        <v>0</v>
      </c>
      <c r="B6835" t="s">
        <v>27754</v>
      </c>
      <c r="C6835" t="s">
        <v>2217</v>
      </c>
      <c r="D6835" t="s">
        <v>27755</v>
      </c>
      <c r="E6835" t="s">
        <v>466</v>
      </c>
      <c r="F6835" t="s">
        <v>1681</v>
      </c>
      <c r="G6835" s="1">
        <v>45551</v>
      </c>
      <c r="H6835" s="1">
        <v>45537</v>
      </c>
      <c r="I6835" s="1">
        <v>45759</v>
      </c>
      <c r="J6835" s="3" t="s">
        <v>30629</v>
      </c>
      <c r="K6835" s="1"/>
      <c r="L6835" s="1">
        <v>45902</v>
      </c>
      <c r="M6835" s="1">
        <f>DATE(YEAR(H6835)+1,MONTH(H6835),DAY(H6835))</f>
        <v>45902</v>
      </c>
      <c r="N6835" t="s">
        <v>448</v>
      </c>
      <c r="O6835" t="s">
        <v>30621</v>
      </c>
      <c r="Q6835" t="s">
        <v>5</v>
      </c>
      <c r="R6835" t="s">
        <v>30619</v>
      </c>
      <c r="S6835" t="s">
        <v>951</v>
      </c>
      <c r="T6835" t="s">
        <v>7</v>
      </c>
      <c r="U6835" t="s">
        <v>8</v>
      </c>
      <c r="V6835" t="s">
        <v>14</v>
      </c>
      <c r="W6835" t="s">
        <v>27756</v>
      </c>
      <c r="X6835" t="s">
        <v>27755</v>
      </c>
      <c r="Y6835" t="s">
        <v>21</v>
      </c>
    </row>
    <row r="6836" spans="1:25" x14ac:dyDescent="0.2">
      <c r="A6836" t="s">
        <v>0</v>
      </c>
      <c r="B6836" t="s">
        <v>27643</v>
      </c>
      <c r="C6836" t="s">
        <v>2456</v>
      </c>
      <c r="D6836" t="s">
        <v>27644</v>
      </c>
      <c r="E6836" t="s">
        <v>24</v>
      </c>
      <c r="F6836" t="s">
        <v>3827</v>
      </c>
      <c r="G6836" s="1">
        <v>45538</v>
      </c>
      <c r="H6836" s="1">
        <v>45538</v>
      </c>
      <c r="I6836" s="1">
        <v>45538</v>
      </c>
      <c r="J6836" s="1" t="s">
        <v>30630</v>
      </c>
      <c r="K6836" s="1"/>
      <c r="L6836" s="1">
        <v>45903</v>
      </c>
      <c r="M6836" s="1">
        <f>DATE(YEAR(H6836)+1,MONTH(H6836),DAY(H6836))</f>
        <v>45903</v>
      </c>
      <c r="N6836" t="s">
        <v>533</v>
      </c>
      <c r="O6836" t="s">
        <v>30621</v>
      </c>
      <c r="Q6836" t="s">
        <v>5</v>
      </c>
      <c r="R6836" t="s">
        <v>30620</v>
      </c>
      <c r="S6836" t="s">
        <v>27645</v>
      </c>
      <c r="T6836" t="s">
        <v>7</v>
      </c>
      <c r="U6836" t="s">
        <v>878</v>
      </c>
      <c r="V6836" t="s">
        <v>14</v>
      </c>
      <c r="W6836" t="s">
        <v>27646</v>
      </c>
      <c r="X6836" t="s">
        <v>27644</v>
      </c>
      <c r="Y6836" t="s">
        <v>536</v>
      </c>
    </row>
    <row r="6837" spans="1:25" x14ac:dyDescent="0.2">
      <c r="A6837" t="s">
        <v>0</v>
      </c>
      <c r="B6837" t="s">
        <v>28641</v>
      </c>
      <c r="C6837" t="s">
        <v>1423</v>
      </c>
      <c r="D6837" t="s">
        <v>28642</v>
      </c>
      <c r="E6837" t="s">
        <v>54</v>
      </c>
      <c r="F6837" t="s">
        <v>3774</v>
      </c>
      <c r="G6837" s="1">
        <v>45719</v>
      </c>
      <c r="H6837" s="1">
        <v>45719</v>
      </c>
      <c r="I6837" s="1">
        <v>45719</v>
      </c>
      <c r="J6837" s="1" t="s">
        <v>30630</v>
      </c>
      <c r="K6837" s="1"/>
      <c r="L6837" s="1">
        <v>45903</v>
      </c>
      <c r="M6837" s="1">
        <f t="shared" ref="M6837:M6851" si="279">DATE(YEAR(H6837),MONTH(H6837)+6,DAY(H6837))</f>
        <v>45903</v>
      </c>
      <c r="N6837" t="s">
        <v>4615</v>
      </c>
      <c r="O6837" t="s">
        <v>30623</v>
      </c>
      <c r="Q6837" t="s">
        <v>5</v>
      </c>
      <c r="R6837" t="s">
        <v>30620</v>
      </c>
      <c r="S6837" t="s">
        <v>28643</v>
      </c>
      <c r="T6837" t="s">
        <v>4616</v>
      </c>
      <c r="U6837" t="s">
        <v>375</v>
      </c>
      <c r="V6837" t="s">
        <v>14</v>
      </c>
      <c r="W6837" t="s">
        <v>28644</v>
      </c>
      <c r="X6837" t="s">
        <v>28642</v>
      </c>
      <c r="Y6837" t="s">
        <v>377</v>
      </c>
    </row>
    <row r="6838" spans="1:25" x14ac:dyDescent="0.2">
      <c r="A6838" t="s">
        <v>0</v>
      </c>
      <c r="B6838" t="s">
        <v>28645</v>
      </c>
      <c r="C6838" t="s">
        <v>1423</v>
      </c>
      <c r="D6838" t="s">
        <v>28646</v>
      </c>
      <c r="E6838" t="s">
        <v>54</v>
      </c>
      <c r="F6838" t="s">
        <v>3774</v>
      </c>
      <c r="G6838" s="1">
        <v>45719</v>
      </c>
      <c r="H6838" s="1">
        <v>45719</v>
      </c>
      <c r="I6838" s="1">
        <v>45719</v>
      </c>
      <c r="J6838" s="1" t="s">
        <v>30630</v>
      </c>
      <c r="K6838" s="1"/>
      <c r="L6838" s="1">
        <v>45903</v>
      </c>
      <c r="M6838" s="1">
        <f t="shared" si="279"/>
        <v>45903</v>
      </c>
      <c r="N6838" t="s">
        <v>4615</v>
      </c>
      <c r="O6838" t="s">
        <v>30623</v>
      </c>
      <c r="Q6838" t="s">
        <v>5</v>
      </c>
      <c r="R6838" t="s">
        <v>30620</v>
      </c>
      <c r="S6838" t="s">
        <v>28647</v>
      </c>
      <c r="T6838" t="s">
        <v>4616</v>
      </c>
      <c r="U6838" t="s">
        <v>375</v>
      </c>
      <c r="V6838" t="s">
        <v>14</v>
      </c>
      <c r="W6838" t="s">
        <v>28644</v>
      </c>
      <c r="X6838" t="s">
        <v>28642</v>
      </c>
      <c r="Y6838" t="s">
        <v>377</v>
      </c>
    </row>
    <row r="6839" spans="1:25" x14ac:dyDescent="0.2">
      <c r="A6839" t="s">
        <v>0</v>
      </c>
      <c r="B6839" t="s">
        <v>28684</v>
      </c>
      <c r="C6839" t="s">
        <v>440</v>
      </c>
      <c r="D6839" t="s">
        <v>28685</v>
      </c>
      <c r="E6839" t="s">
        <v>49</v>
      </c>
      <c r="F6839" t="s">
        <v>4679</v>
      </c>
      <c r="G6839" s="1">
        <v>45720</v>
      </c>
      <c r="H6839" s="1">
        <v>45719</v>
      </c>
      <c r="I6839" s="1">
        <v>45719</v>
      </c>
      <c r="J6839" s="1" t="s">
        <v>30630</v>
      </c>
      <c r="K6839" s="1"/>
      <c r="L6839" s="1">
        <v>45903</v>
      </c>
      <c r="M6839" s="1">
        <f t="shared" si="279"/>
        <v>45903</v>
      </c>
      <c r="N6839" t="s">
        <v>89</v>
      </c>
      <c r="O6839" t="s">
        <v>30623</v>
      </c>
      <c r="Q6839" t="s">
        <v>5</v>
      </c>
      <c r="R6839" t="s">
        <v>30620</v>
      </c>
      <c r="S6839" t="s">
        <v>28469</v>
      </c>
      <c r="T6839" t="s">
        <v>7</v>
      </c>
      <c r="U6839" t="s">
        <v>90</v>
      </c>
      <c r="V6839" t="s">
        <v>9</v>
      </c>
      <c r="W6839" t="s">
        <v>28686</v>
      </c>
      <c r="X6839" t="s">
        <v>28685</v>
      </c>
      <c r="Y6839" t="s">
        <v>91</v>
      </c>
    </row>
    <row r="6840" spans="1:25" x14ac:dyDescent="0.2">
      <c r="A6840" t="s">
        <v>0</v>
      </c>
      <c r="B6840" t="s">
        <v>28687</v>
      </c>
      <c r="C6840" t="s">
        <v>21821</v>
      </c>
      <c r="D6840" t="s">
        <v>28688</v>
      </c>
      <c r="E6840" t="s">
        <v>49</v>
      </c>
      <c r="F6840" t="s">
        <v>21822</v>
      </c>
      <c r="G6840" s="1">
        <v>45720</v>
      </c>
      <c r="H6840" s="1">
        <v>45719</v>
      </c>
      <c r="I6840" s="1">
        <v>45761</v>
      </c>
      <c r="J6840" s="3" t="s">
        <v>30629</v>
      </c>
      <c r="K6840" s="1"/>
      <c r="L6840" s="1">
        <v>45811</v>
      </c>
      <c r="M6840" s="1">
        <f t="shared" si="279"/>
        <v>45903</v>
      </c>
      <c r="N6840" t="s">
        <v>4</v>
      </c>
      <c r="O6840" t="s">
        <v>30623</v>
      </c>
      <c r="Q6840" t="s">
        <v>5</v>
      </c>
      <c r="R6840" t="s">
        <v>30619</v>
      </c>
      <c r="S6840" t="s">
        <v>6324</v>
      </c>
      <c r="T6840" t="s">
        <v>7</v>
      </c>
      <c r="U6840" t="s">
        <v>4896</v>
      </c>
      <c r="V6840" t="s">
        <v>9</v>
      </c>
      <c r="W6840" t="s">
        <v>28689</v>
      </c>
      <c r="X6840" t="s">
        <v>28688</v>
      </c>
      <c r="Y6840" t="s">
        <v>10</v>
      </c>
    </row>
    <row r="6841" spans="1:25" x14ac:dyDescent="0.2">
      <c r="A6841" t="s">
        <v>0</v>
      </c>
      <c r="B6841" t="s">
        <v>28690</v>
      </c>
      <c r="C6841" t="s">
        <v>2541</v>
      </c>
      <c r="D6841" t="s">
        <v>28691</v>
      </c>
      <c r="E6841" t="s">
        <v>11</v>
      </c>
      <c r="F6841" t="s">
        <v>6138</v>
      </c>
      <c r="G6841" s="1">
        <v>45720</v>
      </c>
      <c r="H6841" s="1">
        <v>45719</v>
      </c>
      <c r="I6841" s="1">
        <v>45762</v>
      </c>
      <c r="J6841" s="3" t="s">
        <v>30629</v>
      </c>
      <c r="K6841" s="1"/>
      <c r="L6841" s="1">
        <v>45903</v>
      </c>
      <c r="M6841" s="1">
        <f t="shared" si="279"/>
        <v>45903</v>
      </c>
      <c r="N6841" t="s">
        <v>2383</v>
      </c>
      <c r="O6841" t="s">
        <v>30623</v>
      </c>
      <c r="Q6841" t="s">
        <v>5</v>
      </c>
      <c r="R6841" t="s">
        <v>30619</v>
      </c>
      <c r="S6841" t="s">
        <v>3806</v>
      </c>
      <c r="T6841" t="s">
        <v>7</v>
      </c>
      <c r="U6841" t="s">
        <v>72</v>
      </c>
      <c r="V6841" t="s">
        <v>14</v>
      </c>
      <c r="W6841" t="s">
        <v>28692</v>
      </c>
      <c r="X6841" t="s">
        <v>28691</v>
      </c>
      <c r="Y6841" t="s">
        <v>73</v>
      </c>
    </row>
    <row r="6842" spans="1:25" x14ac:dyDescent="0.2">
      <c r="A6842" t="s">
        <v>0</v>
      </c>
      <c r="B6842" t="s">
        <v>28693</v>
      </c>
      <c r="C6842" t="s">
        <v>2698</v>
      </c>
      <c r="D6842" t="s">
        <v>28694</v>
      </c>
      <c r="E6842" t="s">
        <v>466</v>
      </c>
      <c r="F6842" t="s">
        <v>866</v>
      </c>
      <c r="G6842" s="1">
        <v>45720</v>
      </c>
      <c r="H6842" s="1">
        <v>45719</v>
      </c>
      <c r="I6842" s="1">
        <v>45719</v>
      </c>
      <c r="J6842" s="1" t="s">
        <v>30630</v>
      </c>
      <c r="K6842" s="1"/>
      <c r="L6842" s="1">
        <v>45903</v>
      </c>
      <c r="M6842" s="1">
        <f t="shared" si="279"/>
        <v>45903</v>
      </c>
      <c r="N6842" t="s">
        <v>448</v>
      </c>
      <c r="O6842" t="s">
        <v>30623</v>
      </c>
      <c r="Q6842" t="s">
        <v>5</v>
      </c>
      <c r="R6842" t="s">
        <v>30620</v>
      </c>
      <c r="S6842" t="s">
        <v>8901</v>
      </c>
      <c r="T6842" t="s">
        <v>7</v>
      </c>
      <c r="U6842" t="s">
        <v>8</v>
      </c>
      <c r="V6842" t="s">
        <v>14</v>
      </c>
      <c r="W6842" t="s">
        <v>28695</v>
      </c>
      <c r="X6842" t="s">
        <v>28694</v>
      </c>
      <c r="Y6842" t="s">
        <v>21</v>
      </c>
    </row>
    <row r="6843" spans="1:25" x14ac:dyDescent="0.2">
      <c r="A6843" t="s">
        <v>0</v>
      </c>
      <c r="B6843" t="s">
        <v>28696</v>
      </c>
      <c r="C6843" t="s">
        <v>454</v>
      </c>
      <c r="D6843" t="s">
        <v>28697</v>
      </c>
      <c r="E6843" t="s">
        <v>466</v>
      </c>
      <c r="F6843" t="s">
        <v>1893</v>
      </c>
      <c r="G6843" s="1">
        <v>45720</v>
      </c>
      <c r="H6843" s="1">
        <v>45719</v>
      </c>
      <c r="I6843" s="1">
        <v>45719</v>
      </c>
      <c r="J6843" s="1" t="s">
        <v>30630</v>
      </c>
      <c r="K6843" s="1"/>
      <c r="L6843" s="1">
        <v>45903</v>
      </c>
      <c r="M6843" s="1">
        <f t="shared" si="279"/>
        <v>45903</v>
      </c>
      <c r="N6843" t="s">
        <v>4</v>
      </c>
      <c r="O6843" t="s">
        <v>30623</v>
      </c>
      <c r="Q6843" t="s">
        <v>5</v>
      </c>
      <c r="R6843" t="s">
        <v>30620</v>
      </c>
      <c r="S6843" t="s">
        <v>6121</v>
      </c>
      <c r="T6843" t="s">
        <v>7</v>
      </c>
      <c r="U6843" t="s">
        <v>638</v>
      </c>
      <c r="V6843" t="s">
        <v>9</v>
      </c>
      <c r="W6843" t="s">
        <v>28698</v>
      </c>
      <c r="X6843" t="s">
        <v>28697</v>
      </c>
      <c r="Y6843" t="s">
        <v>10</v>
      </c>
    </row>
    <row r="6844" spans="1:25" x14ac:dyDescent="0.2">
      <c r="A6844" t="s">
        <v>0</v>
      </c>
      <c r="B6844" t="s">
        <v>28739</v>
      </c>
      <c r="C6844" t="s">
        <v>555</v>
      </c>
      <c r="D6844" t="s">
        <v>28740</v>
      </c>
      <c r="E6844" t="s">
        <v>49</v>
      </c>
      <c r="F6844" t="s">
        <v>4679</v>
      </c>
      <c r="G6844" s="1">
        <v>45721</v>
      </c>
      <c r="H6844" s="1">
        <v>45719</v>
      </c>
      <c r="I6844" s="1">
        <v>45719</v>
      </c>
      <c r="J6844" s="1" t="s">
        <v>30630</v>
      </c>
      <c r="K6844" s="1"/>
      <c r="L6844" s="1">
        <v>45903</v>
      </c>
      <c r="M6844" s="1">
        <f t="shared" si="279"/>
        <v>45903</v>
      </c>
      <c r="N6844" t="s">
        <v>26</v>
      </c>
      <c r="O6844" t="s">
        <v>30623</v>
      </c>
      <c r="Q6844" t="s">
        <v>5</v>
      </c>
      <c r="R6844" t="s">
        <v>30620</v>
      </c>
      <c r="S6844" t="s">
        <v>6284</v>
      </c>
      <c r="T6844" t="s">
        <v>7</v>
      </c>
      <c r="U6844" t="s">
        <v>177</v>
      </c>
      <c r="V6844" t="s">
        <v>9</v>
      </c>
      <c r="W6844" t="s">
        <v>28741</v>
      </c>
      <c r="X6844" t="s">
        <v>28740</v>
      </c>
      <c r="Y6844" t="s">
        <v>31</v>
      </c>
    </row>
    <row r="6845" spans="1:25" x14ac:dyDescent="0.2">
      <c r="A6845" t="s">
        <v>0</v>
      </c>
      <c r="B6845" t="s">
        <v>28778</v>
      </c>
      <c r="C6845" t="s">
        <v>3773</v>
      </c>
      <c r="D6845" t="s">
        <v>28779</v>
      </c>
      <c r="E6845" t="s">
        <v>11</v>
      </c>
      <c r="F6845" t="s">
        <v>5194</v>
      </c>
      <c r="G6845" s="1">
        <v>45722</v>
      </c>
      <c r="H6845" s="1">
        <v>45719</v>
      </c>
      <c r="I6845" s="1">
        <v>45762</v>
      </c>
      <c r="J6845" s="3" t="s">
        <v>30629</v>
      </c>
      <c r="K6845" s="1"/>
      <c r="L6845" s="1">
        <v>45903</v>
      </c>
      <c r="M6845" s="1">
        <f t="shared" si="279"/>
        <v>45903</v>
      </c>
      <c r="N6845" t="s">
        <v>4</v>
      </c>
      <c r="O6845" t="s">
        <v>30623</v>
      </c>
      <c r="Q6845" t="s">
        <v>5</v>
      </c>
      <c r="R6845" t="s">
        <v>30619</v>
      </c>
      <c r="S6845" t="s">
        <v>1202</v>
      </c>
      <c r="T6845" t="s">
        <v>7</v>
      </c>
      <c r="U6845" t="s">
        <v>8</v>
      </c>
      <c r="V6845" t="s">
        <v>9</v>
      </c>
      <c r="W6845" t="s">
        <v>28780</v>
      </c>
      <c r="X6845" t="s">
        <v>28779</v>
      </c>
      <c r="Y6845" t="s">
        <v>10</v>
      </c>
    </row>
    <row r="6846" spans="1:25" x14ac:dyDescent="0.2">
      <c r="A6846" t="s">
        <v>0</v>
      </c>
      <c r="B6846" t="s">
        <v>28781</v>
      </c>
      <c r="C6846" t="s">
        <v>905</v>
      </c>
      <c r="D6846" t="s">
        <v>28782</v>
      </c>
      <c r="E6846" t="s">
        <v>466</v>
      </c>
      <c r="F6846" t="s">
        <v>866</v>
      </c>
      <c r="G6846" s="1">
        <v>45722</v>
      </c>
      <c r="H6846" s="1">
        <v>45719</v>
      </c>
      <c r="I6846" s="1">
        <v>45719</v>
      </c>
      <c r="J6846" s="1" t="s">
        <v>30630</v>
      </c>
      <c r="K6846" s="1"/>
      <c r="L6846" s="1">
        <v>45903</v>
      </c>
      <c r="M6846" s="1">
        <f t="shared" si="279"/>
        <v>45903</v>
      </c>
      <c r="N6846" t="s">
        <v>448</v>
      </c>
      <c r="O6846" t="s">
        <v>30623</v>
      </c>
      <c r="Q6846" t="s">
        <v>5</v>
      </c>
      <c r="R6846" t="s">
        <v>30620</v>
      </c>
      <c r="S6846" t="s">
        <v>6284</v>
      </c>
      <c r="T6846" t="s">
        <v>7</v>
      </c>
      <c r="U6846" t="s">
        <v>8</v>
      </c>
      <c r="V6846" t="s">
        <v>14</v>
      </c>
      <c r="W6846" t="s">
        <v>28783</v>
      </c>
      <c r="X6846" t="s">
        <v>28782</v>
      </c>
      <c r="Y6846" t="s">
        <v>21</v>
      </c>
    </row>
    <row r="6847" spans="1:25" x14ac:dyDescent="0.2">
      <c r="A6847" t="s">
        <v>0</v>
      </c>
      <c r="B6847" t="s">
        <v>28788</v>
      </c>
      <c r="C6847" t="s">
        <v>238</v>
      </c>
      <c r="D6847" t="s">
        <v>28789</v>
      </c>
      <c r="E6847" t="s">
        <v>466</v>
      </c>
      <c r="F6847" t="s">
        <v>866</v>
      </c>
      <c r="G6847" s="1">
        <v>45723</v>
      </c>
      <c r="H6847" s="1">
        <v>45719</v>
      </c>
      <c r="I6847" s="1">
        <v>45719</v>
      </c>
      <c r="J6847" s="1" t="s">
        <v>30630</v>
      </c>
      <c r="K6847" s="1"/>
      <c r="L6847" s="1">
        <v>45903</v>
      </c>
      <c r="M6847" s="1">
        <f t="shared" si="279"/>
        <v>45903</v>
      </c>
      <c r="N6847" t="s">
        <v>448</v>
      </c>
      <c r="O6847" t="s">
        <v>30623</v>
      </c>
      <c r="Q6847" t="s">
        <v>5</v>
      </c>
      <c r="R6847" t="s">
        <v>30620</v>
      </c>
      <c r="S6847" t="s">
        <v>8901</v>
      </c>
      <c r="T6847" t="s">
        <v>7</v>
      </c>
      <c r="U6847" t="s">
        <v>8</v>
      </c>
      <c r="V6847" t="s">
        <v>14</v>
      </c>
      <c r="W6847" t="s">
        <v>28790</v>
      </c>
      <c r="X6847" t="s">
        <v>28789</v>
      </c>
      <c r="Y6847" t="s">
        <v>21</v>
      </c>
    </row>
    <row r="6848" spans="1:25" x14ac:dyDescent="0.2">
      <c r="A6848" t="s">
        <v>0</v>
      </c>
      <c r="B6848" t="s">
        <v>28791</v>
      </c>
      <c r="C6848" t="s">
        <v>238</v>
      </c>
      <c r="D6848" t="s">
        <v>28792</v>
      </c>
      <c r="E6848" t="s">
        <v>466</v>
      </c>
      <c r="F6848" t="s">
        <v>2584</v>
      </c>
      <c r="G6848" s="1">
        <v>45723</v>
      </c>
      <c r="H6848" s="1">
        <v>45719</v>
      </c>
      <c r="I6848" s="1">
        <v>45719</v>
      </c>
      <c r="J6848" s="1" t="s">
        <v>30630</v>
      </c>
      <c r="K6848" s="1"/>
      <c r="L6848" s="1">
        <v>45903</v>
      </c>
      <c r="M6848" s="1">
        <f t="shared" si="279"/>
        <v>45903</v>
      </c>
      <c r="N6848" t="s">
        <v>4</v>
      </c>
      <c r="O6848" t="s">
        <v>30623</v>
      </c>
      <c r="Q6848" t="s">
        <v>5</v>
      </c>
      <c r="R6848" t="s">
        <v>30620</v>
      </c>
      <c r="S6848" t="s">
        <v>11425</v>
      </c>
      <c r="T6848" t="s">
        <v>7</v>
      </c>
      <c r="U6848" t="s">
        <v>638</v>
      </c>
      <c r="V6848" t="s">
        <v>9</v>
      </c>
      <c r="W6848" t="s">
        <v>28793</v>
      </c>
      <c r="X6848" t="s">
        <v>28792</v>
      </c>
      <c r="Y6848" t="s">
        <v>10</v>
      </c>
    </row>
    <row r="6849" spans="1:25" x14ac:dyDescent="0.2">
      <c r="A6849" t="s">
        <v>0</v>
      </c>
      <c r="B6849" t="s">
        <v>28794</v>
      </c>
      <c r="C6849" t="s">
        <v>1147</v>
      </c>
      <c r="D6849" t="s">
        <v>28795</v>
      </c>
      <c r="E6849" t="s">
        <v>466</v>
      </c>
      <c r="F6849" t="s">
        <v>1028</v>
      </c>
      <c r="G6849" s="1">
        <v>45723</v>
      </c>
      <c r="H6849" s="1">
        <v>45719</v>
      </c>
      <c r="I6849" s="1">
        <v>45790</v>
      </c>
      <c r="J6849" s="3" t="s">
        <v>30629</v>
      </c>
      <c r="K6849" s="1"/>
      <c r="L6849" s="1">
        <v>45903</v>
      </c>
      <c r="M6849" s="1">
        <f t="shared" si="279"/>
        <v>45903</v>
      </c>
      <c r="N6849" t="s">
        <v>89</v>
      </c>
      <c r="O6849" t="s">
        <v>30623</v>
      </c>
      <c r="Q6849" t="s">
        <v>5</v>
      </c>
      <c r="R6849" t="s">
        <v>30619</v>
      </c>
      <c r="S6849" t="s">
        <v>7687</v>
      </c>
      <c r="T6849" t="s">
        <v>7</v>
      </c>
      <c r="U6849" t="s">
        <v>90</v>
      </c>
      <c r="V6849" t="s">
        <v>9</v>
      </c>
      <c r="W6849" t="s">
        <v>28796</v>
      </c>
      <c r="X6849" t="s">
        <v>28795</v>
      </c>
      <c r="Y6849" t="s">
        <v>91</v>
      </c>
    </row>
    <row r="6850" spans="1:25" x14ac:dyDescent="0.2">
      <c r="A6850" t="s">
        <v>0</v>
      </c>
      <c r="B6850" t="s">
        <v>28797</v>
      </c>
      <c r="C6850" t="s">
        <v>193</v>
      </c>
      <c r="D6850" t="s">
        <v>28798</v>
      </c>
      <c r="E6850" t="s">
        <v>466</v>
      </c>
      <c r="F6850" t="s">
        <v>1102</v>
      </c>
      <c r="G6850" s="1">
        <v>45723</v>
      </c>
      <c r="H6850" s="1">
        <v>45719</v>
      </c>
      <c r="I6850" s="1">
        <v>45787</v>
      </c>
      <c r="J6850" s="3" t="s">
        <v>30629</v>
      </c>
      <c r="K6850" s="1"/>
      <c r="L6850" s="1">
        <v>45903</v>
      </c>
      <c r="M6850" s="1">
        <f t="shared" si="279"/>
        <v>45903</v>
      </c>
      <c r="N6850" t="s">
        <v>26</v>
      </c>
      <c r="O6850" t="s">
        <v>30623</v>
      </c>
      <c r="Q6850" t="s">
        <v>5</v>
      </c>
      <c r="R6850" t="s">
        <v>30619</v>
      </c>
      <c r="S6850" t="s">
        <v>3806</v>
      </c>
      <c r="T6850" t="s">
        <v>7</v>
      </c>
      <c r="U6850" t="s">
        <v>37</v>
      </c>
      <c r="V6850" t="s">
        <v>9</v>
      </c>
      <c r="W6850" t="s">
        <v>28799</v>
      </c>
      <c r="X6850" t="s">
        <v>28798</v>
      </c>
      <c r="Y6850" t="s">
        <v>31</v>
      </c>
    </row>
    <row r="6851" spans="1:25" x14ac:dyDescent="0.2">
      <c r="A6851" t="s">
        <v>0</v>
      </c>
      <c r="B6851" t="s">
        <v>28807</v>
      </c>
      <c r="C6851" t="s">
        <v>2589</v>
      </c>
      <c r="D6851" t="s">
        <v>28808</v>
      </c>
      <c r="E6851" t="s">
        <v>466</v>
      </c>
      <c r="F6851" t="s">
        <v>864</v>
      </c>
      <c r="G6851" s="1">
        <v>45723</v>
      </c>
      <c r="H6851" s="1">
        <v>45719</v>
      </c>
      <c r="I6851" s="1">
        <v>45790</v>
      </c>
      <c r="J6851" s="3" t="s">
        <v>30629</v>
      </c>
      <c r="K6851" s="1"/>
      <c r="L6851" s="1">
        <v>45903</v>
      </c>
      <c r="M6851" s="1">
        <f t="shared" si="279"/>
        <v>45903</v>
      </c>
      <c r="N6851" t="s">
        <v>89</v>
      </c>
      <c r="O6851" t="s">
        <v>30623</v>
      </c>
      <c r="Q6851" t="s">
        <v>5</v>
      </c>
      <c r="R6851" t="s">
        <v>30619</v>
      </c>
      <c r="S6851" t="s">
        <v>7687</v>
      </c>
      <c r="T6851" t="s">
        <v>7</v>
      </c>
      <c r="U6851" t="s">
        <v>90</v>
      </c>
      <c r="V6851" t="s">
        <v>9</v>
      </c>
      <c r="W6851" t="s">
        <v>28809</v>
      </c>
      <c r="X6851" t="s">
        <v>28808</v>
      </c>
      <c r="Y6851" t="s">
        <v>91</v>
      </c>
    </row>
    <row r="6852" spans="1:25" x14ac:dyDescent="0.2">
      <c r="A6852" t="s">
        <v>0</v>
      </c>
      <c r="B6852" t="s">
        <v>27664</v>
      </c>
      <c r="C6852" t="s">
        <v>1784</v>
      </c>
      <c r="D6852" t="s">
        <v>27665</v>
      </c>
      <c r="E6852" t="s">
        <v>24</v>
      </c>
      <c r="F6852" t="s">
        <v>3619</v>
      </c>
      <c r="G6852" s="1">
        <v>45539</v>
      </c>
      <c r="H6852" s="1">
        <v>45539</v>
      </c>
      <c r="I6852" s="1">
        <v>45539</v>
      </c>
      <c r="J6852" s="1" t="s">
        <v>30630</v>
      </c>
      <c r="K6852" s="1"/>
      <c r="L6852" s="1">
        <v>46634</v>
      </c>
      <c r="M6852" s="1">
        <f t="shared" ref="M6852:M6853" si="280">DATE(YEAR(H6852)+1,MONTH(H6852),DAY(H6852))</f>
        <v>45904</v>
      </c>
      <c r="N6852" t="s">
        <v>70</v>
      </c>
      <c r="O6852" t="s">
        <v>30621</v>
      </c>
      <c r="Q6852" t="s">
        <v>5</v>
      </c>
      <c r="R6852" t="s">
        <v>30620</v>
      </c>
      <c r="S6852" t="s">
        <v>6190</v>
      </c>
      <c r="T6852" t="s">
        <v>7</v>
      </c>
      <c r="U6852" t="s">
        <v>72</v>
      </c>
      <c r="V6852" t="s">
        <v>14</v>
      </c>
      <c r="W6852" t="s">
        <v>41</v>
      </c>
      <c r="X6852" t="s">
        <v>41</v>
      </c>
      <c r="Y6852" t="s">
        <v>41</v>
      </c>
    </row>
    <row r="6853" spans="1:25" x14ac:dyDescent="0.2">
      <c r="A6853" t="s">
        <v>0</v>
      </c>
      <c r="B6853" t="s">
        <v>27666</v>
      </c>
      <c r="C6853" t="s">
        <v>1784</v>
      </c>
      <c r="D6853" t="s">
        <v>27667</v>
      </c>
      <c r="E6853" t="s">
        <v>24</v>
      </c>
      <c r="F6853" t="s">
        <v>3619</v>
      </c>
      <c r="G6853" s="1">
        <v>45539</v>
      </c>
      <c r="H6853" s="1">
        <v>45539</v>
      </c>
      <c r="I6853" s="1">
        <v>45813</v>
      </c>
      <c r="J6853" s="3" t="s">
        <v>30629</v>
      </c>
      <c r="K6853" s="1"/>
      <c r="L6853" s="1">
        <v>45904</v>
      </c>
      <c r="M6853" s="1">
        <f t="shared" si="280"/>
        <v>45904</v>
      </c>
      <c r="N6853" t="s">
        <v>4</v>
      </c>
      <c r="O6853" t="s">
        <v>30621</v>
      </c>
      <c r="Q6853" t="s">
        <v>5</v>
      </c>
      <c r="R6853" t="s">
        <v>30619</v>
      </c>
      <c r="S6853" t="s">
        <v>686</v>
      </c>
      <c r="T6853" t="s">
        <v>28</v>
      </c>
      <c r="U6853" t="s">
        <v>126</v>
      </c>
      <c r="V6853" t="s">
        <v>30</v>
      </c>
      <c r="W6853" t="s">
        <v>27668</v>
      </c>
      <c r="X6853" t="s">
        <v>27667</v>
      </c>
      <c r="Y6853" t="s">
        <v>10</v>
      </c>
    </row>
    <row r="6854" spans="1:25" x14ac:dyDescent="0.2">
      <c r="A6854" t="s">
        <v>0</v>
      </c>
      <c r="B6854" t="s">
        <v>28672</v>
      </c>
      <c r="C6854" t="s">
        <v>5533</v>
      </c>
      <c r="D6854" t="s">
        <v>28673</v>
      </c>
      <c r="E6854" t="s">
        <v>18</v>
      </c>
      <c r="F6854" t="s">
        <v>3639</v>
      </c>
      <c r="G6854" s="1">
        <v>45720</v>
      </c>
      <c r="H6854" s="1">
        <v>45720</v>
      </c>
      <c r="I6854" s="1">
        <v>45806</v>
      </c>
      <c r="J6854" s="3" t="s">
        <v>30629</v>
      </c>
      <c r="K6854" s="1"/>
      <c r="L6854" s="1">
        <v>45904</v>
      </c>
      <c r="M6854" s="1">
        <f t="shared" ref="M6854:M6864" si="281">DATE(YEAR(H6854),MONTH(H6854)+6,DAY(H6854))</f>
        <v>45904</v>
      </c>
      <c r="N6854" t="s">
        <v>4</v>
      </c>
      <c r="O6854" t="s">
        <v>30623</v>
      </c>
      <c r="Q6854" t="s">
        <v>5</v>
      </c>
      <c r="R6854" t="s">
        <v>30619</v>
      </c>
      <c r="S6854" t="s">
        <v>5013</v>
      </c>
      <c r="T6854" t="s">
        <v>7</v>
      </c>
      <c r="U6854" t="s">
        <v>77</v>
      </c>
      <c r="V6854" t="s">
        <v>14</v>
      </c>
      <c r="W6854" t="s">
        <v>28674</v>
      </c>
      <c r="X6854" t="s">
        <v>28673</v>
      </c>
      <c r="Y6854" t="s">
        <v>10</v>
      </c>
    </row>
    <row r="6855" spans="1:25" x14ac:dyDescent="0.2">
      <c r="A6855" t="s">
        <v>0</v>
      </c>
      <c r="B6855" t="s">
        <v>28675</v>
      </c>
      <c r="C6855" t="s">
        <v>292</v>
      </c>
      <c r="D6855" t="s">
        <v>28676</v>
      </c>
      <c r="E6855" t="s">
        <v>18</v>
      </c>
      <c r="F6855" t="s">
        <v>4464</v>
      </c>
      <c r="G6855" s="1">
        <v>45720</v>
      </c>
      <c r="H6855" s="1">
        <v>45720</v>
      </c>
      <c r="I6855" s="1">
        <v>45732</v>
      </c>
      <c r="J6855" s="3" t="s">
        <v>30629</v>
      </c>
      <c r="K6855" s="1"/>
      <c r="L6855" s="1">
        <v>45904</v>
      </c>
      <c r="M6855" s="1">
        <f t="shared" si="281"/>
        <v>45904</v>
      </c>
      <c r="N6855" t="s">
        <v>788</v>
      </c>
      <c r="O6855" t="s">
        <v>30623</v>
      </c>
      <c r="Q6855" t="s">
        <v>5</v>
      </c>
      <c r="R6855" t="s">
        <v>30619</v>
      </c>
      <c r="S6855" t="s">
        <v>6799</v>
      </c>
      <c r="T6855" t="s">
        <v>7</v>
      </c>
      <c r="U6855" t="s">
        <v>37</v>
      </c>
      <c r="V6855" t="s">
        <v>14</v>
      </c>
      <c r="W6855" t="s">
        <v>28677</v>
      </c>
      <c r="X6855" t="s">
        <v>28676</v>
      </c>
      <c r="Y6855" t="s">
        <v>40</v>
      </c>
    </row>
    <row r="6856" spans="1:25" x14ac:dyDescent="0.2">
      <c r="A6856" t="s">
        <v>0</v>
      </c>
      <c r="B6856" t="s">
        <v>28678</v>
      </c>
      <c r="C6856" t="s">
        <v>2002</v>
      </c>
      <c r="D6856" t="s">
        <v>28679</v>
      </c>
      <c r="E6856" t="s">
        <v>11</v>
      </c>
      <c r="F6856" t="s">
        <v>324</v>
      </c>
      <c r="G6856" s="1">
        <v>45720</v>
      </c>
      <c r="H6856" s="1">
        <v>45720</v>
      </c>
      <c r="I6856" s="1">
        <v>45755</v>
      </c>
      <c r="J6856" s="3" t="s">
        <v>30629</v>
      </c>
      <c r="K6856" s="1"/>
      <c r="L6856" s="1">
        <v>45904</v>
      </c>
      <c r="M6856" s="1">
        <f t="shared" si="281"/>
        <v>45904</v>
      </c>
      <c r="N6856" t="s">
        <v>4</v>
      </c>
      <c r="O6856" t="s">
        <v>30623</v>
      </c>
      <c r="Q6856" t="s">
        <v>5</v>
      </c>
      <c r="R6856" t="s">
        <v>30619</v>
      </c>
      <c r="S6856" t="s">
        <v>6799</v>
      </c>
      <c r="T6856" t="s">
        <v>7</v>
      </c>
      <c r="U6856" t="s">
        <v>72</v>
      </c>
      <c r="V6856" t="s">
        <v>9</v>
      </c>
      <c r="W6856" t="s">
        <v>28680</v>
      </c>
      <c r="X6856" t="s">
        <v>28679</v>
      </c>
      <c r="Y6856" t="s">
        <v>10</v>
      </c>
    </row>
    <row r="6857" spans="1:25" x14ac:dyDescent="0.2">
      <c r="A6857" t="s">
        <v>0</v>
      </c>
      <c r="B6857" t="s">
        <v>28681</v>
      </c>
      <c r="C6857" t="s">
        <v>3142</v>
      </c>
      <c r="D6857" t="s">
        <v>28682</v>
      </c>
      <c r="E6857" t="s">
        <v>54</v>
      </c>
      <c r="F6857" t="s">
        <v>5151</v>
      </c>
      <c r="G6857" s="1">
        <v>45720</v>
      </c>
      <c r="H6857" s="1">
        <v>45720</v>
      </c>
      <c r="I6857" s="1">
        <v>45720</v>
      </c>
      <c r="J6857" s="1" t="s">
        <v>30630</v>
      </c>
      <c r="K6857" s="1"/>
      <c r="L6857" s="1">
        <v>45904</v>
      </c>
      <c r="M6857" s="1">
        <f t="shared" si="281"/>
        <v>45904</v>
      </c>
      <c r="N6857" t="s">
        <v>4</v>
      </c>
      <c r="O6857" t="s">
        <v>30623</v>
      </c>
      <c r="Q6857" t="s">
        <v>5</v>
      </c>
      <c r="R6857" t="s">
        <v>30620</v>
      </c>
      <c r="S6857" t="s">
        <v>9175</v>
      </c>
      <c r="T6857" t="s">
        <v>7</v>
      </c>
      <c r="U6857" t="s">
        <v>8</v>
      </c>
      <c r="V6857" t="s">
        <v>9</v>
      </c>
      <c r="W6857" t="s">
        <v>28683</v>
      </c>
      <c r="X6857" t="s">
        <v>28682</v>
      </c>
      <c r="Y6857" t="s">
        <v>10</v>
      </c>
    </row>
    <row r="6858" spans="1:25" x14ac:dyDescent="0.2">
      <c r="A6858" t="s">
        <v>0</v>
      </c>
      <c r="B6858" t="s">
        <v>28723</v>
      </c>
      <c r="C6858" t="s">
        <v>28724</v>
      </c>
      <c r="D6858" t="s">
        <v>28725</v>
      </c>
      <c r="E6858" t="s">
        <v>49</v>
      </c>
      <c r="F6858" t="s">
        <v>2385</v>
      </c>
      <c r="G6858" s="1">
        <v>45721</v>
      </c>
      <c r="H6858" s="1">
        <v>45720</v>
      </c>
      <c r="I6858" s="1">
        <v>45761</v>
      </c>
      <c r="J6858" s="3" t="s">
        <v>30629</v>
      </c>
      <c r="K6858" s="1"/>
      <c r="L6858" s="1">
        <v>45904</v>
      </c>
      <c r="M6858" s="1">
        <f t="shared" si="281"/>
        <v>45904</v>
      </c>
      <c r="N6858" t="s">
        <v>26</v>
      </c>
      <c r="O6858" t="s">
        <v>30623</v>
      </c>
      <c r="Q6858" t="s">
        <v>5</v>
      </c>
      <c r="R6858" t="s">
        <v>30619</v>
      </c>
      <c r="S6858" t="s">
        <v>6005</v>
      </c>
      <c r="T6858" t="s">
        <v>7</v>
      </c>
      <c r="U6858" t="s">
        <v>177</v>
      </c>
      <c r="V6858" t="s">
        <v>9</v>
      </c>
      <c r="W6858" t="s">
        <v>28726</v>
      </c>
      <c r="X6858" t="s">
        <v>28725</v>
      </c>
      <c r="Y6858" t="s">
        <v>31</v>
      </c>
    </row>
    <row r="6859" spans="1:25" x14ac:dyDescent="0.2">
      <c r="A6859" t="s">
        <v>0</v>
      </c>
      <c r="B6859" t="s">
        <v>28752</v>
      </c>
      <c r="C6859" t="s">
        <v>3773</v>
      </c>
      <c r="D6859" t="s">
        <v>28753</v>
      </c>
      <c r="E6859" t="s">
        <v>466</v>
      </c>
      <c r="F6859" t="s">
        <v>1893</v>
      </c>
      <c r="G6859" s="1">
        <v>45721</v>
      </c>
      <c r="H6859" s="1">
        <v>45720</v>
      </c>
      <c r="I6859" s="1">
        <v>45720</v>
      </c>
      <c r="J6859" s="1" t="s">
        <v>30630</v>
      </c>
      <c r="K6859" s="1"/>
      <c r="L6859" s="1">
        <v>45904</v>
      </c>
      <c r="M6859" s="1">
        <f t="shared" si="281"/>
        <v>45904</v>
      </c>
      <c r="N6859" t="s">
        <v>4</v>
      </c>
      <c r="O6859" t="s">
        <v>30623</v>
      </c>
      <c r="Q6859" t="s">
        <v>5</v>
      </c>
      <c r="R6859" t="s">
        <v>30620</v>
      </c>
      <c r="S6859" t="s">
        <v>6121</v>
      </c>
      <c r="T6859" t="s">
        <v>7</v>
      </c>
      <c r="U6859" t="s">
        <v>638</v>
      </c>
      <c r="V6859" t="s">
        <v>9</v>
      </c>
      <c r="W6859" t="s">
        <v>28754</v>
      </c>
      <c r="X6859" t="s">
        <v>28753</v>
      </c>
      <c r="Y6859" t="s">
        <v>10</v>
      </c>
    </row>
    <row r="6860" spans="1:25" x14ac:dyDescent="0.2">
      <c r="A6860" t="s">
        <v>0</v>
      </c>
      <c r="B6860" t="s">
        <v>28829</v>
      </c>
      <c r="C6860" t="s">
        <v>4344</v>
      </c>
      <c r="D6860" t="s">
        <v>28830</v>
      </c>
      <c r="E6860" t="s">
        <v>466</v>
      </c>
      <c r="F6860" t="s">
        <v>1424</v>
      </c>
      <c r="G6860" s="1">
        <v>45726</v>
      </c>
      <c r="H6860" s="1">
        <v>45720</v>
      </c>
      <c r="I6860" s="1">
        <v>45794</v>
      </c>
      <c r="J6860" s="3" t="s">
        <v>30629</v>
      </c>
      <c r="K6860" s="1"/>
      <c r="L6860" s="1">
        <v>45904</v>
      </c>
      <c r="M6860" s="1">
        <f t="shared" si="281"/>
        <v>45904</v>
      </c>
      <c r="N6860" t="s">
        <v>4</v>
      </c>
      <c r="O6860" t="s">
        <v>30623</v>
      </c>
      <c r="Q6860" t="s">
        <v>5</v>
      </c>
      <c r="R6860" t="s">
        <v>30619</v>
      </c>
      <c r="S6860" t="s">
        <v>1202</v>
      </c>
      <c r="T6860" t="s">
        <v>109</v>
      </c>
      <c r="U6860" t="s">
        <v>8</v>
      </c>
      <c r="V6860" t="s">
        <v>111</v>
      </c>
      <c r="W6860" t="s">
        <v>28831</v>
      </c>
      <c r="X6860" t="s">
        <v>28830</v>
      </c>
      <c r="Y6860" t="s">
        <v>10</v>
      </c>
    </row>
    <row r="6861" spans="1:25" x14ac:dyDescent="0.2">
      <c r="A6861" t="s">
        <v>0</v>
      </c>
      <c r="B6861" t="s">
        <v>28832</v>
      </c>
      <c r="C6861" t="s">
        <v>4344</v>
      </c>
      <c r="D6861" t="s">
        <v>28833</v>
      </c>
      <c r="E6861" t="s">
        <v>466</v>
      </c>
      <c r="F6861" t="s">
        <v>1424</v>
      </c>
      <c r="G6861" s="1">
        <v>45726</v>
      </c>
      <c r="H6861" s="1">
        <v>45720</v>
      </c>
      <c r="I6861" s="1">
        <v>45794</v>
      </c>
      <c r="J6861" s="3" t="s">
        <v>30629</v>
      </c>
      <c r="K6861" s="1"/>
      <c r="L6861" s="1">
        <v>45904</v>
      </c>
      <c r="M6861" s="1">
        <f t="shared" si="281"/>
        <v>45904</v>
      </c>
      <c r="N6861" t="s">
        <v>4</v>
      </c>
      <c r="O6861" t="s">
        <v>30623</v>
      </c>
      <c r="Q6861" t="s">
        <v>5</v>
      </c>
      <c r="R6861" t="s">
        <v>30619</v>
      </c>
      <c r="S6861" t="s">
        <v>6018</v>
      </c>
      <c r="T6861" t="s">
        <v>7</v>
      </c>
      <c r="U6861" t="s">
        <v>8</v>
      </c>
      <c r="V6861" t="s">
        <v>9</v>
      </c>
      <c r="W6861" t="s">
        <v>28834</v>
      </c>
      <c r="X6861" t="s">
        <v>28833</v>
      </c>
      <c r="Y6861" t="s">
        <v>10</v>
      </c>
    </row>
    <row r="6862" spans="1:25" x14ac:dyDescent="0.2">
      <c r="A6862" t="s">
        <v>0</v>
      </c>
      <c r="B6862" t="s">
        <v>28850</v>
      </c>
      <c r="C6862" t="s">
        <v>504</v>
      </c>
      <c r="D6862" t="s">
        <v>28851</v>
      </c>
      <c r="E6862" t="s">
        <v>466</v>
      </c>
      <c r="F6862" t="s">
        <v>1028</v>
      </c>
      <c r="G6862" s="1">
        <v>45726</v>
      </c>
      <c r="H6862" s="1">
        <v>45720</v>
      </c>
      <c r="I6862" s="1">
        <v>45790</v>
      </c>
      <c r="J6862" s="3" t="s">
        <v>30629</v>
      </c>
      <c r="K6862" s="1"/>
      <c r="L6862" s="1">
        <v>45904</v>
      </c>
      <c r="M6862" s="1">
        <f t="shared" si="281"/>
        <v>45904</v>
      </c>
      <c r="N6862" t="s">
        <v>89</v>
      </c>
      <c r="O6862" t="s">
        <v>30623</v>
      </c>
      <c r="Q6862" t="s">
        <v>5</v>
      </c>
      <c r="R6862" t="s">
        <v>30619</v>
      </c>
      <c r="S6862" t="s">
        <v>6018</v>
      </c>
      <c r="T6862" t="s">
        <v>7</v>
      </c>
      <c r="U6862" t="s">
        <v>90</v>
      </c>
      <c r="V6862" t="s">
        <v>9</v>
      </c>
      <c r="W6862" t="s">
        <v>28852</v>
      </c>
      <c r="X6862" t="s">
        <v>28851</v>
      </c>
      <c r="Y6862" t="s">
        <v>91</v>
      </c>
    </row>
    <row r="6863" spans="1:25" x14ac:dyDescent="0.2">
      <c r="A6863" t="s">
        <v>0</v>
      </c>
      <c r="B6863" t="s">
        <v>28856</v>
      </c>
      <c r="C6863" t="s">
        <v>1076</v>
      </c>
      <c r="D6863" t="s">
        <v>28857</v>
      </c>
      <c r="E6863" t="s">
        <v>466</v>
      </c>
      <c r="F6863" t="s">
        <v>864</v>
      </c>
      <c r="G6863" s="1">
        <v>45726</v>
      </c>
      <c r="H6863" s="1">
        <v>45720</v>
      </c>
      <c r="I6863" s="1">
        <v>45806</v>
      </c>
      <c r="J6863" s="3" t="s">
        <v>30629</v>
      </c>
      <c r="K6863" s="1"/>
      <c r="L6863" s="1">
        <v>45904</v>
      </c>
      <c r="M6863" s="1">
        <f t="shared" si="281"/>
        <v>45904</v>
      </c>
      <c r="N6863" t="s">
        <v>89</v>
      </c>
      <c r="O6863" t="s">
        <v>30623</v>
      </c>
      <c r="Q6863" t="s">
        <v>5</v>
      </c>
      <c r="R6863" t="s">
        <v>30619</v>
      </c>
      <c r="S6863" t="s">
        <v>6018</v>
      </c>
      <c r="T6863" t="s">
        <v>7</v>
      </c>
      <c r="U6863" t="s">
        <v>90</v>
      </c>
      <c r="V6863" t="s">
        <v>9</v>
      </c>
      <c r="W6863" t="s">
        <v>28858</v>
      </c>
      <c r="X6863" t="s">
        <v>28857</v>
      </c>
      <c r="Y6863" t="s">
        <v>91</v>
      </c>
    </row>
    <row r="6864" spans="1:25" x14ac:dyDescent="0.2">
      <c r="A6864" t="s">
        <v>0</v>
      </c>
      <c r="B6864" t="s">
        <v>28863</v>
      </c>
      <c r="C6864" t="s">
        <v>187</v>
      </c>
      <c r="D6864" t="s">
        <v>28864</v>
      </c>
      <c r="E6864" t="s">
        <v>466</v>
      </c>
      <c r="F6864" t="s">
        <v>864</v>
      </c>
      <c r="G6864" s="1">
        <v>45726</v>
      </c>
      <c r="H6864" s="1">
        <v>45720</v>
      </c>
      <c r="I6864" s="1">
        <v>45790</v>
      </c>
      <c r="J6864" s="3" t="s">
        <v>30629</v>
      </c>
      <c r="K6864" s="1"/>
      <c r="L6864" s="1">
        <v>45904</v>
      </c>
      <c r="M6864" s="1">
        <f t="shared" si="281"/>
        <v>45904</v>
      </c>
      <c r="N6864" t="s">
        <v>89</v>
      </c>
      <c r="O6864" t="s">
        <v>30623</v>
      </c>
      <c r="Q6864" t="s">
        <v>5</v>
      </c>
      <c r="R6864" t="s">
        <v>30619</v>
      </c>
      <c r="S6864" t="s">
        <v>6018</v>
      </c>
      <c r="T6864" t="s">
        <v>7</v>
      </c>
      <c r="U6864" t="s">
        <v>90</v>
      </c>
      <c r="V6864" t="s">
        <v>9</v>
      </c>
      <c r="W6864" t="s">
        <v>28865</v>
      </c>
      <c r="X6864" t="s">
        <v>28864</v>
      </c>
      <c r="Y6864" t="s">
        <v>91</v>
      </c>
    </row>
    <row r="6865" spans="1:25" x14ac:dyDescent="0.2">
      <c r="A6865" t="s">
        <v>0</v>
      </c>
      <c r="B6865" t="s">
        <v>27683</v>
      </c>
      <c r="C6865" t="s">
        <v>5425</v>
      </c>
      <c r="D6865" t="s">
        <v>27684</v>
      </c>
      <c r="E6865" t="s">
        <v>11</v>
      </c>
      <c r="F6865" t="s">
        <v>2907</v>
      </c>
      <c r="G6865" s="1">
        <v>45540</v>
      </c>
      <c r="H6865" s="1">
        <v>45540</v>
      </c>
      <c r="I6865" s="1">
        <v>45540</v>
      </c>
      <c r="J6865" s="1" t="s">
        <v>30630</v>
      </c>
      <c r="K6865" s="1"/>
      <c r="L6865" s="1">
        <v>45905</v>
      </c>
      <c r="M6865" s="1">
        <f t="shared" ref="M6865:M6868" si="282">DATE(YEAR(H6865)+1,MONTH(H6865),DAY(H6865))</f>
        <v>45905</v>
      </c>
      <c r="N6865" t="s">
        <v>26</v>
      </c>
      <c r="O6865" t="s">
        <v>30621</v>
      </c>
      <c r="Q6865" t="s">
        <v>5</v>
      </c>
      <c r="R6865" t="s">
        <v>30620</v>
      </c>
      <c r="S6865" t="s">
        <v>6125</v>
      </c>
      <c r="T6865" t="s">
        <v>7</v>
      </c>
      <c r="U6865" t="s">
        <v>32</v>
      </c>
      <c r="V6865" t="s">
        <v>14</v>
      </c>
      <c r="W6865" t="s">
        <v>27685</v>
      </c>
      <c r="X6865" t="s">
        <v>27686</v>
      </c>
      <c r="Y6865" t="s">
        <v>31</v>
      </c>
    </row>
    <row r="6866" spans="1:25" x14ac:dyDescent="0.2">
      <c r="A6866" t="s">
        <v>0</v>
      </c>
      <c r="B6866" t="s">
        <v>27845</v>
      </c>
      <c r="C6866" t="s">
        <v>2157</v>
      </c>
      <c r="D6866" t="s">
        <v>27846</v>
      </c>
      <c r="E6866" t="s">
        <v>11</v>
      </c>
      <c r="F6866" t="s">
        <v>3667</v>
      </c>
      <c r="G6866" s="1">
        <v>45565</v>
      </c>
      <c r="H6866" s="1">
        <v>45540</v>
      </c>
      <c r="I6866" s="1">
        <v>45812</v>
      </c>
      <c r="J6866" s="3" t="s">
        <v>30629</v>
      </c>
      <c r="K6866" s="1"/>
      <c r="L6866" s="1">
        <v>45905</v>
      </c>
      <c r="M6866" s="1">
        <f t="shared" si="282"/>
        <v>45905</v>
      </c>
      <c r="N6866" t="s">
        <v>89</v>
      </c>
      <c r="O6866" t="s">
        <v>30621</v>
      </c>
      <c r="Q6866" t="s">
        <v>5</v>
      </c>
      <c r="R6866" t="s">
        <v>30619</v>
      </c>
      <c r="S6866" t="s">
        <v>138</v>
      </c>
      <c r="T6866" t="s">
        <v>7</v>
      </c>
      <c r="U6866" t="s">
        <v>118</v>
      </c>
      <c r="V6866" t="s">
        <v>9</v>
      </c>
      <c r="W6866" t="s">
        <v>27847</v>
      </c>
      <c r="X6866" t="s">
        <v>27846</v>
      </c>
      <c r="Y6866" t="s">
        <v>91</v>
      </c>
    </row>
    <row r="6867" spans="1:25" x14ac:dyDescent="0.2">
      <c r="A6867" t="s">
        <v>0</v>
      </c>
      <c r="B6867" t="s">
        <v>27884</v>
      </c>
      <c r="C6867" t="s">
        <v>1895</v>
      </c>
      <c r="D6867" t="s">
        <v>27885</v>
      </c>
      <c r="E6867" t="s">
        <v>11</v>
      </c>
      <c r="F6867" t="s">
        <v>12</v>
      </c>
      <c r="G6867" s="1">
        <v>45566</v>
      </c>
      <c r="H6867" s="1">
        <v>45540</v>
      </c>
      <c r="I6867" s="1">
        <v>45812</v>
      </c>
      <c r="J6867" s="3" t="s">
        <v>30629</v>
      </c>
      <c r="K6867" s="1"/>
      <c r="L6867" s="1">
        <v>45905</v>
      </c>
      <c r="M6867" s="1">
        <f t="shared" si="282"/>
        <v>45905</v>
      </c>
      <c r="N6867" t="s">
        <v>89</v>
      </c>
      <c r="O6867" t="s">
        <v>30621</v>
      </c>
      <c r="Q6867" t="s">
        <v>5</v>
      </c>
      <c r="R6867" t="s">
        <v>30619</v>
      </c>
      <c r="S6867" t="s">
        <v>255</v>
      </c>
      <c r="T6867" t="s">
        <v>7</v>
      </c>
      <c r="U6867" t="s">
        <v>100</v>
      </c>
      <c r="V6867" t="s">
        <v>14</v>
      </c>
      <c r="W6867" t="s">
        <v>27886</v>
      </c>
      <c r="X6867" t="s">
        <v>27885</v>
      </c>
      <c r="Y6867" t="s">
        <v>91</v>
      </c>
    </row>
    <row r="6868" spans="1:25" x14ac:dyDescent="0.2">
      <c r="A6868" t="s">
        <v>0</v>
      </c>
      <c r="B6868" t="s">
        <v>27887</v>
      </c>
      <c r="C6868" t="s">
        <v>1895</v>
      </c>
      <c r="D6868" t="s">
        <v>27888</v>
      </c>
      <c r="E6868" t="s">
        <v>11</v>
      </c>
      <c r="F6868" t="s">
        <v>12</v>
      </c>
      <c r="G6868" s="1">
        <v>45566</v>
      </c>
      <c r="H6868" s="1">
        <v>45540</v>
      </c>
      <c r="I6868" s="1">
        <v>45812</v>
      </c>
      <c r="J6868" s="3" t="s">
        <v>30629</v>
      </c>
      <c r="K6868" s="1"/>
      <c r="L6868" s="1">
        <v>45905</v>
      </c>
      <c r="M6868" s="1">
        <f t="shared" si="282"/>
        <v>45905</v>
      </c>
      <c r="N6868" t="s">
        <v>89</v>
      </c>
      <c r="O6868" t="s">
        <v>30621</v>
      </c>
      <c r="Q6868" t="s">
        <v>5</v>
      </c>
      <c r="R6868" t="s">
        <v>30619</v>
      </c>
      <c r="S6868" t="s">
        <v>255</v>
      </c>
      <c r="T6868" t="s">
        <v>7</v>
      </c>
      <c r="U6868" t="s">
        <v>90</v>
      </c>
      <c r="V6868" t="s">
        <v>9</v>
      </c>
      <c r="W6868" t="s">
        <v>27889</v>
      </c>
      <c r="X6868" t="s">
        <v>27888</v>
      </c>
      <c r="Y6868" t="s">
        <v>91</v>
      </c>
    </row>
    <row r="6869" spans="1:25" x14ac:dyDescent="0.2">
      <c r="A6869" t="s">
        <v>0</v>
      </c>
      <c r="B6869" t="s">
        <v>28709</v>
      </c>
      <c r="C6869" t="s">
        <v>5374</v>
      </c>
      <c r="D6869" t="s">
        <v>28710</v>
      </c>
      <c r="E6869" t="s">
        <v>11</v>
      </c>
      <c r="F6869" t="s">
        <v>662</v>
      </c>
      <c r="G6869" s="1">
        <v>45721</v>
      </c>
      <c r="H6869" s="1">
        <v>45721</v>
      </c>
      <c r="I6869" s="1">
        <v>45721</v>
      </c>
      <c r="J6869" s="1" t="s">
        <v>30630</v>
      </c>
      <c r="K6869" s="1"/>
      <c r="L6869" s="1">
        <v>45905</v>
      </c>
      <c r="M6869" s="1">
        <f t="shared" ref="M6869:M6878" si="283">DATE(YEAR(H6869),MONTH(H6869)+6,DAY(H6869))</f>
        <v>45905</v>
      </c>
      <c r="N6869" t="s">
        <v>448</v>
      </c>
      <c r="O6869" t="s">
        <v>30623</v>
      </c>
      <c r="Q6869" t="s">
        <v>5</v>
      </c>
      <c r="R6869" t="s">
        <v>30620</v>
      </c>
      <c r="S6869" t="s">
        <v>28711</v>
      </c>
      <c r="T6869" t="s">
        <v>7</v>
      </c>
      <c r="U6869" t="s">
        <v>8</v>
      </c>
      <c r="V6869" t="s">
        <v>14</v>
      </c>
      <c r="W6869" t="s">
        <v>28712</v>
      </c>
      <c r="X6869" t="s">
        <v>28713</v>
      </c>
      <c r="Y6869" t="s">
        <v>21</v>
      </c>
    </row>
    <row r="6870" spans="1:25" x14ac:dyDescent="0.2">
      <c r="A6870" t="s">
        <v>0</v>
      </c>
      <c r="B6870" t="s">
        <v>28714</v>
      </c>
      <c r="C6870" t="s">
        <v>1503</v>
      </c>
      <c r="D6870" t="s">
        <v>28715</v>
      </c>
      <c r="E6870" t="s">
        <v>54</v>
      </c>
      <c r="F6870" t="s">
        <v>5151</v>
      </c>
      <c r="G6870" s="1">
        <v>45721</v>
      </c>
      <c r="H6870" s="1">
        <v>45721</v>
      </c>
      <c r="I6870" s="1">
        <v>45768</v>
      </c>
      <c r="J6870" s="3" t="s">
        <v>30629</v>
      </c>
      <c r="K6870" s="1"/>
      <c r="L6870" s="1">
        <v>45905</v>
      </c>
      <c r="M6870" s="1">
        <f t="shared" si="283"/>
        <v>45905</v>
      </c>
      <c r="N6870" t="s">
        <v>4</v>
      </c>
      <c r="O6870" t="s">
        <v>30623</v>
      </c>
      <c r="Q6870" t="s">
        <v>5</v>
      </c>
      <c r="R6870" t="s">
        <v>30619</v>
      </c>
      <c r="S6870" t="s">
        <v>5013</v>
      </c>
      <c r="T6870" t="s">
        <v>7</v>
      </c>
      <c r="U6870" t="s">
        <v>287</v>
      </c>
      <c r="V6870" t="s">
        <v>9</v>
      </c>
      <c r="W6870" t="s">
        <v>28716</v>
      </c>
      <c r="X6870" t="s">
        <v>28715</v>
      </c>
      <c r="Y6870" t="s">
        <v>10</v>
      </c>
    </row>
    <row r="6871" spans="1:25" x14ac:dyDescent="0.2">
      <c r="A6871" t="s">
        <v>0</v>
      </c>
      <c r="B6871" t="s">
        <v>28733</v>
      </c>
      <c r="C6871" t="s">
        <v>845</v>
      </c>
      <c r="D6871" t="s">
        <v>28734</v>
      </c>
      <c r="E6871" t="s">
        <v>54</v>
      </c>
      <c r="F6871" t="s">
        <v>5151</v>
      </c>
      <c r="G6871" s="1">
        <v>45721</v>
      </c>
      <c r="H6871" s="1">
        <v>45721</v>
      </c>
      <c r="I6871" s="1">
        <v>45721</v>
      </c>
      <c r="J6871" s="1" t="s">
        <v>30630</v>
      </c>
      <c r="K6871" s="1"/>
      <c r="L6871" s="1">
        <v>45905</v>
      </c>
      <c r="M6871" s="1">
        <f t="shared" si="283"/>
        <v>45905</v>
      </c>
      <c r="N6871" t="s">
        <v>63</v>
      </c>
      <c r="O6871" t="s">
        <v>30623</v>
      </c>
      <c r="Q6871" t="s">
        <v>5</v>
      </c>
      <c r="R6871" t="s">
        <v>30620</v>
      </c>
      <c r="S6871" t="s">
        <v>28735</v>
      </c>
      <c r="T6871" t="s">
        <v>64</v>
      </c>
      <c r="U6871" t="s">
        <v>65</v>
      </c>
      <c r="V6871" t="s">
        <v>111</v>
      </c>
      <c r="W6871" t="s">
        <v>41</v>
      </c>
      <c r="X6871" t="s">
        <v>41</v>
      </c>
      <c r="Y6871" t="s">
        <v>41</v>
      </c>
    </row>
    <row r="6872" spans="1:25" x14ac:dyDescent="0.2">
      <c r="A6872" t="s">
        <v>0</v>
      </c>
      <c r="B6872" t="s">
        <v>28755</v>
      </c>
      <c r="C6872" t="s">
        <v>28756</v>
      </c>
      <c r="D6872" t="s">
        <v>28757</v>
      </c>
      <c r="E6872" t="s">
        <v>76</v>
      </c>
      <c r="F6872" t="s">
        <v>547</v>
      </c>
      <c r="G6872" s="1">
        <v>45721</v>
      </c>
      <c r="H6872" s="1">
        <v>45721</v>
      </c>
      <c r="I6872" s="1">
        <v>45721</v>
      </c>
      <c r="J6872" s="1" t="s">
        <v>30630</v>
      </c>
      <c r="K6872" s="1"/>
      <c r="L6872" s="1">
        <v>45905</v>
      </c>
      <c r="M6872" s="1">
        <f t="shared" si="283"/>
        <v>45905</v>
      </c>
      <c r="N6872" t="s">
        <v>89</v>
      </c>
      <c r="O6872" t="s">
        <v>30623</v>
      </c>
      <c r="Q6872" t="s">
        <v>5</v>
      </c>
      <c r="R6872" t="s">
        <v>30620</v>
      </c>
      <c r="S6872" t="s">
        <v>8901</v>
      </c>
      <c r="T6872" t="s">
        <v>7</v>
      </c>
      <c r="U6872" t="s">
        <v>90</v>
      </c>
      <c r="V6872" t="s">
        <v>9</v>
      </c>
      <c r="W6872" t="s">
        <v>28758</v>
      </c>
      <c r="X6872" t="s">
        <v>28757</v>
      </c>
      <c r="Y6872" t="s">
        <v>91</v>
      </c>
    </row>
    <row r="6873" spans="1:25" x14ac:dyDescent="0.2">
      <c r="A6873" t="s">
        <v>0</v>
      </c>
      <c r="B6873" t="s">
        <v>28759</v>
      </c>
      <c r="C6873" t="s">
        <v>28756</v>
      </c>
      <c r="D6873" t="s">
        <v>28760</v>
      </c>
      <c r="E6873" t="s">
        <v>76</v>
      </c>
      <c r="F6873" t="s">
        <v>547</v>
      </c>
      <c r="G6873" s="1">
        <v>45721</v>
      </c>
      <c r="H6873" s="1">
        <v>45721</v>
      </c>
      <c r="I6873" s="1">
        <v>45721</v>
      </c>
      <c r="J6873" s="1" t="s">
        <v>30630</v>
      </c>
      <c r="K6873" s="1"/>
      <c r="L6873" s="1">
        <v>45905</v>
      </c>
      <c r="M6873" s="1">
        <f t="shared" si="283"/>
        <v>45905</v>
      </c>
      <c r="N6873" t="s">
        <v>89</v>
      </c>
      <c r="O6873" t="s">
        <v>30623</v>
      </c>
      <c r="Q6873" t="s">
        <v>5</v>
      </c>
      <c r="R6873" t="s">
        <v>30620</v>
      </c>
      <c r="S6873" t="s">
        <v>28469</v>
      </c>
      <c r="T6873" t="s">
        <v>7</v>
      </c>
      <c r="U6873" t="s">
        <v>90</v>
      </c>
      <c r="V6873" t="s">
        <v>9</v>
      </c>
      <c r="W6873" t="s">
        <v>28761</v>
      </c>
      <c r="X6873" t="s">
        <v>28760</v>
      </c>
      <c r="Y6873" t="s">
        <v>91</v>
      </c>
    </row>
    <row r="6874" spans="1:25" x14ac:dyDescent="0.2">
      <c r="A6874" t="s">
        <v>0</v>
      </c>
      <c r="B6874" t="s">
        <v>28835</v>
      </c>
      <c r="C6874" t="s">
        <v>200</v>
      </c>
      <c r="D6874" t="s">
        <v>28836</v>
      </c>
      <c r="E6874" t="s">
        <v>54</v>
      </c>
      <c r="F6874" t="s">
        <v>129</v>
      </c>
      <c r="G6874" s="1">
        <v>45726</v>
      </c>
      <c r="H6874" s="1">
        <v>45721</v>
      </c>
      <c r="I6874" s="1">
        <v>45721</v>
      </c>
      <c r="J6874" s="1" t="s">
        <v>30630</v>
      </c>
      <c r="K6874" s="1"/>
      <c r="L6874" s="1">
        <v>45905</v>
      </c>
      <c r="M6874" s="1">
        <f t="shared" si="283"/>
        <v>45905</v>
      </c>
      <c r="N6874" t="s">
        <v>4</v>
      </c>
      <c r="O6874" t="s">
        <v>30623</v>
      </c>
      <c r="Q6874" t="s">
        <v>5</v>
      </c>
      <c r="R6874" t="s">
        <v>30620</v>
      </c>
      <c r="S6874" t="s">
        <v>27470</v>
      </c>
      <c r="T6874" t="s">
        <v>7</v>
      </c>
      <c r="U6874" t="s">
        <v>126</v>
      </c>
      <c r="V6874" t="s">
        <v>14</v>
      </c>
      <c r="W6874" t="s">
        <v>28837</v>
      </c>
      <c r="X6874" t="s">
        <v>28836</v>
      </c>
      <c r="Y6874" t="s">
        <v>10</v>
      </c>
    </row>
    <row r="6875" spans="1:25" x14ac:dyDescent="0.2">
      <c r="A6875" t="s">
        <v>0</v>
      </c>
      <c r="B6875" t="s">
        <v>28838</v>
      </c>
      <c r="C6875" t="s">
        <v>28839</v>
      </c>
      <c r="D6875" t="s">
        <v>28840</v>
      </c>
      <c r="E6875" t="s">
        <v>76</v>
      </c>
      <c r="F6875" t="s">
        <v>547</v>
      </c>
      <c r="G6875" s="1">
        <v>45726</v>
      </c>
      <c r="H6875" s="1">
        <v>45721</v>
      </c>
      <c r="I6875" s="1">
        <v>45721</v>
      </c>
      <c r="J6875" s="1" t="s">
        <v>30630</v>
      </c>
      <c r="K6875" s="1"/>
      <c r="L6875" s="1">
        <v>45905</v>
      </c>
      <c r="M6875" s="1">
        <f t="shared" si="283"/>
        <v>45905</v>
      </c>
      <c r="N6875" t="s">
        <v>89</v>
      </c>
      <c r="O6875" t="s">
        <v>30623</v>
      </c>
      <c r="Q6875" t="s">
        <v>5</v>
      </c>
      <c r="R6875" t="s">
        <v>30620</v>
      </c>
      <c r="S6875" t="s">
        <v>28841</v>
      </c>
      <c r="T6875" t="s">
        <v>7</v>
      </c>
      <c r="U6875" t="s">
        <v>90</v>
      </c>
      <c r="V6875" t="s">
        <v>9</v>
      </c>
      <c r="W6875" t="s">
        <v>28842</v>
      </c>
      <c r="X6875" t="s">
        <v>28840</v>
      </c>
      <c r="Y6875" t="s">
        <v>91</v>
      </c>
    </row>
    <row r="6876" spans="1:25" x14ac:dyDescent="0.2">
      <c r="A6876" t="s">
        <v>0</v>
      </c>
      <c r="B6876" t="s">
        <v>28843</v>
      </c>
      <c r="C6876" t="s">
        <v>2403</v>
      </c>
      <c r="D6876" t="s">
        <v>28844</v>
      </c>
      <c r="E6876" t="s">
        <v>11</v>
      </c>
      <c r="F6876" t="s">
        <v>1199</v>
      </c>
      <c r="G6876" s="1">
        <v>45726</v>
      </c>
      <c r="H6876" s="1">
        <v>45721</v>
      </c>
      <c r="I6876" s="1">
        <v>45721</v>
      </c>
      <c r="J6876" s="1" t="s">
        <v>30630</v>
      </c>
      <c r="K6876" s="1"/>
      <c r="L6876" s="1">
        <v>45905</v>
      </c>
      <c r="M6876" s="1">
        <f t="shared" si="283"/>
        <v>45905</v>
      </c>
      <c r="N6876" t="s">
        <v>36</v>
      </c>
      <c r="O6876" t="s">
        <v>30623</v>
      </c>
      <c r="Q6876" t="s">
        <v>5</v>
      </c>
      <c r="R6876" t="s">
        <v>30620</v>
      </c>
      <c r="S6876" t="s">
        <v>1201</v>
      </c>
      <c r="T6876" t="s">
        <v>7</v>
      </c>
      <c r="U6876" t="s">
        <v>37</v>
      </c>
      <c r="V6876" t="s">
        <v>14</v>
      </c>
      <c r="W6876" t="s">
        <v>28845</v>
      </c>
      <c r="X6876" t="s">
        <v>28846</v>
      </c>
      <c r="Y6876" t="s">
        <v>40</v>
      </c>
    </row>
    <row r="6877" spans="1:25" x14ac:dyDescent="0.2">
      <c r="A6877" t="s">
        <v>0</v>
      </c>
      <c r="B6877" t="s">
        <v>28853</v>
      </c>
      <c r="C6877" t="s">
        <v>2403</v>
      </c>
      <c r="D6877" t="s">
        <v>28854</v>
      </c>
      <c r="E6877" t="s">
        <v>11</v>
      </c>
      <c r="F6877" t="s">
        <v>813</v>
      </c>
      <c r="G6877" s="1">
        <v>45726</v>
      </c>
      <c r="H6877" s="1">
        <v>45721</v>
      </c>
      <c r="I6877" s="1">
        <v>45799</v>
      </c>
      <c r="J6877" s="3" t="s">
        <v>30629</v>
      </c>
      <c r="K6877" s="1"/>
      <c r="L6877" s="1">
        <v>45905</v>
      </c>
      <c r="M6877" s="1">
        <f t="shared" si="283"/>
        <v>45905</v>
      </c>
      <c r="N6877" t="s">
        <v>26</v>
      </c>
      <c r="O6877" t="s">
        <v>30623</v>
      </c>
      <c r="Q6877" t="s">
        <v>5</v>
      </c>
      <c r="R6877" t="s">
        <v>30619</v>
      </c>
      <c r="S6877" t="s">
        <v>1202</v>
      </c>
      <c r="T6877" t="s">
        <v>7</v>
      </c>
      <c r="U6877" t="s">
        <v>2525</v>
      </c>
      <c r="V6877" t="s">
        <v>9</v>
      </c>
      <c r="W6877" t="s">
        <v>28855</v>
      </c>
      <c r="X6877" t="s">
        <v>28854</v>
      </c>
      <c r="Y6877" t="s">
        <v>31</v>
      </c>
    </row>
    <row r="6878" spans="1:25" x14ac:dyDescent="0.2">
      <c r="A6878" t="s">
        <v>0</v>
      </c>
      <c r="B6878" t="s">
        <v>29109</v>
      </c>
      <c r="C6878" t="s">
        <v>5374</v>
      </c>
      <c r="D6878" t="s">
        <v>28713</v>
      </c>
      <c r="E6878" t="s">
        <v>11</v>
      </c>
      <c r="F6878" t="s">
        <v>662</v>
      </c>
      <c r="G6878" s="1">
        <v>45742</v>
      </c>
      <c r="H6878" s="1">
        <v>45721</v>
      </c>
      <c r="I6878" s="1">
        <v>45721</v>
      </c>
      <c r="J6878" s="1" t="s">
        <v>30630</v>
      </c>
      <c r="K6878" s="1"/>
      <c r="L6878" s="1">
        <v>45905</v>
      </c>
      <c r="M6878" s="1">
        <f t="shared" si="283"/>
        <v>45905</v>
      </c>
      <c r="N6878" t="s">
        <v>448</v>
      </c>
      <c r="O6878" t="s">
        <v>30623</v>
      </c>
      <c r="Q6878" t="s">
        <v>5</v>
      </c>
      <c r="R6878" t="s">
        <v>30620</v>
      </c>
      <c r="S6878" t="s">
        <v>29110</v>
      </c>
      <c r="T6878" t="s">
        <v>7</v>
      </c>
      <c r="U6878" t="s">
        <v>8</v>
      </c>
      <c r="V6878" t="s">
        <v>14</v>
      </c>
      <c r="W6878" t="s">
        <v>28712</v>
      </c>
      <c r="X6878" t="s">
        <v>28713</v>
      </c>
      <c r="Y6878" t="s">
        <v>21</v>
      </c>
    </row>
    <row r="6879" spans="1:25" x14ac:dyDescent="0.2">
      <c r="A6879" t="s">
        <v>0</v>
      </c>
      <c r="B6879" t="s">
        <v>8922</v>
      </c>
      <c r="C6879" t="s">
        <v>5614</v>
      </c>
      <c r="D6879" t="s">
        <v>8923</v>
      </c>
      <c r="E6879" t="s">
        <v>54</v>
      </c>
      <c r="F6879" t="s">
        <v>4098</v>
      </c>
      <c r="G6879" s="1">
        <v>45359</v>
      </c>
      <c r="H6879" s="1">
        <v>45357</v>
      </c>
      <c r="I6879" s="1">
        <v>45357</v>
      </c>
      <c r="J6879" s="1" t="s">
        <v>30630</v>
      </c>
      <c r="K6879" s="1"/>
      <c r="L6879" s="1">
        <v>45906</v>
      </c>
      <c r="M6879" s="1">
        <f>L6879</f>
        <v>45906</v>
      </c>
      <c r="N6879" t="s">
        <v>4</v>
      </c>
      <c r="O6879" t="s">
        <v>30621</v>
      </c>
      <c r="P6879" t="s">
        <v>30625</v>
      </c>
      <c r="Q6879" t="s">
        <v>5</v>
      </c>
      <c r="R6879" t="s">
        <v>30620</v>
      </c>
      <c r="S6879" t="s">
        <v>1078</v>
      </c>
      <c r="T6879" t="s">
        <v>7</v>
      </c>
      <c r="U6879" t="s">
        <v>8</v>
      </c>
      <c r="V6879" t="s">
        <v>9</v>
      </c>
      <c r="W6879" t="s">
        <v>8924</v>
      </c>
      <c r="X6879" t="s">
        <v>8923</v>
      </c>
      <c r="Y6879" t="s">
        <v>10</v>
      </c>
    </row>
    <row r="6880" spans="1:25" x14ac:dyDescent="0.2">
      <c r="A6880" t="s">
        <v>0</v>
      </c>
      <c r="B6880" t="s">
        <v>9149</v>
      </c>
      <c r="C6880" t="s">
        <v>2387</v>
      </c>
      <c r="D6880" t="s">
        <v>9150</v>
      </c>
      <c r="E6880" t="s">
        <v>49</v>
      </c>
      <c r="F6880" t="s">
        <v>163</v>
      </c>
      <c r="G6880" s="1">
        <v>45364</v>
      </c>
      <c r="H6880" s="1">
        <v>45357</v>
      </c>
      <c r="I6880" s="1">
        <v>45357</v>
      </c>
      <c r="J6880" s="1" t="s">
        <v>30630</v>
      </c>
      <c r="K6880" s="1"/>
      <c r="L6880" s="1">
        <v>45906</v>
      </c>
      <c r="M6880" s="1">
        <f>L6880</f>
        <v>45906</v>
      </c>
      <c r="N6880" t="s">
        <v>26</v>
      </c>
      <c r="O6880" t="s">
        <v>30621</v>
      </c>
      <c r="P6880" t="s">
        <v>30625</v>
      </c>
      <c r="Q6880" t="s">
        <v>5</v>
      </c>
      <c r="R6880" t="s">
        <v>30620</v>
      </c>
      <c r="S6880" t="s">
        <v>9151</v>
      </c>
      <c r="T6880" t="s">
        <v>7</v>
      </c>
      <c r="U6880" t="s">
        <v>2525</v>
      </c>
      <c r="V6880" t="s">
        <v>9</v>
      </c>
      <c r="W6880" t="s">
        <v>9152</v>
      </c>
      <c r="X6880" t="s">
        <v>9150</v>
      </c>
      <c r="Y6880" t="s">
        <v>31</v>
      </c>
    </row>
    <row r="6881" spans="1:25" x14ac:dyDescent="0.2">
      <c r="A6881" t="s">
        <v>0</v>
      </c>
      <c r="B6881" t="s">
        <v>12937</v>
      </c>
      <c r="C6881" t="s">
        <v>5728</v>
      </c>
      <c r="D6881" t="s">
        <v>12938</v>
      </c>
      <c r="E6881" t="s">
        <v>466</v>
      </c>
      <c r="F6881" t="s">
        <v>1590</v>
      </c>
      <c r="G6881" s="1">
        <v>45388</v>
      </c>
      <c r="H6881" s="1">
        <v>45388</v>
      </c>
      <c r="I6881" s="1">
        <v>45388</v>
      </c>
      <c r="J6881" s="1" t="s">
        <v>30630</v>
      </c>
      <c r="K6881" s="1"/>
      <c r="L6881" s="1">
        <v>45906</v>
      </c>
      <c r="M6881" s="1">
        <f>L6881</f>
        <v>45906</v>
      </c>
      <c r="N6881" t="s">
        <v>26</v>
      </c>
      <c r="O6881" t="s">
        <v>30621</v>
      </c>
      <c r="P6881" t="s">
        <v>30625</v>
      </c>
      <c r="Q6881" t="s">
        <v>5</v>
      </c>
      <c r="R6881" t="s">
        <v>30620</v>
      </c>
      <c r="S6881" t="s">
        <v>117</v>
      </c>
      <c r="T6881" t="s">
        <v>109</v>
      </c>
      <c r="U6881" t="s">
        <v>165</v>
      </c>
      <c r="V6881" t="s">
        <v>111</v>
      </c>
      <c r="W6881" t="s">
        <v>12939</v>
      </c>
      <c r="X6881" t="s">
        <v>12940</v>
      </c>
      <c r="Y6881" t="s">
        <v>31</v>
      </c>
    </row>
    <row r="6882" spans="1:25" x14ac:dyDescent="0.2">
      <c r="A6882" t="s">
        <v>0</v>
      </c>
      <c r="B6882" t="s">
        <v>27694</v>
      </c>
      <c r="C6882" t="s">
        <v>4413</v>
      </c>
      <c r="D6882" t="s">
        <v>27695</v>
      </c>
      <c r="E6882" t="s">
        <v>18</v>
      </c>
      <c r="F6882" t="s">
        <v>130</v>
      </c>
      <c r="G6882" s="1">
        <v>45541</v>
      </c>
      <c r="H6882" s="1">
        <v>45541</v>
      </c>
      <c r="I6882" s="1">
        <v>45582</v>
      </c>
      <c r="J6882" s="3" t="s">
        <v>30629</v>
      </c>
      <c r="K6882" s="1"/>
      <c r="L6882" s="1">
        <v>45906</v>
      </c>
      <c r="M6882" s="1">
        <f t="shared" ref="M6882:M6886" si="284">DATE(YEAR(H6882)+1,MONTH(H6882),DAY(H6882))</f>
        <v>45906</v>
      </c>
      <c r="N6882" t="s">
        <v>448</v>
      </c>
      <c r="O6882" t="s">
        <v>30621</v>
      </c>
      <c r="Q6882" t="s">
        <v>5</v>
      </c>
      <c r="R6882" t="s">
        <v>30619</v>
      </c>
      <c r="S6882" t="s">
        <v>6462</v>
      </c>
      <c r="T6882" t="s">
        <v>7</v>
      </c>
      <c r="U6882" t="s">
        <v>8</v>
      </c>
      <c r="V6882" t="s">
        <v>14</v>
      </c>
      <c r="W6882" t="s">
        <v>27696</v>
      </c>
      <c r="X6882" t="s">
        <v>27695</v>
      </c>
      <c r="Y6882" t="s">
        <v>21</v>
      </c>
    </row>
    <row r="6883" spans="1:25" x14ac:dyDescent="0.2">
      <c r="A6883" t="s">
        <v>0</v>
      </c>
      <c r="B6883" t="s">
        <v>27814</v>
      </c>
      <c r="C6883" t="s">
        <v>1799</v>
      </c>
      <c r="D6883" t="s">
        <v>27815</v>
      </c>
      <c r="E6883" t="s">
        <v>11</v>
      </c>
      <c r="F6883" t="s">
        <v>12</v>
      </c>
      <c r="G6883" s="1">
        <v>45561</v>
      </c>
      <c r="H6883" s="1">
        <v>45541</v>
      </c>
      <c r="I6883" s="1">
        <v>45541</v>
      </c>
      <c r="J6883" s="1" t="s">
        <v>30630</v>
      </c>
      <c r="K6883" s="1"/>
      <c r="L6883" s="1">
        <v>45906</v>
      </c>
      <c r="M6883" s="1">
        <f t="shared" si="284"/>
        <v>45906</v>
      </c>
      <c r="N6883" t="s">
        <v>26</v>
      </c>
      <c r="O6883" t="s">
        <v>30621</v>
      </c>
      <c r="Q6883" t="s">
        <v>5</v>
      </c>
      <c r="R6883" t="s">
        <v>30620</v>
      </c>
      <c r="S6883" t="s">
        <v>6327</v>
      </c>
      <c r="T6883" t="s">
        <v>109</v>
      </c>
      <c r="U6883" t="s">
        <v>165</v>
      </c>
      <c r="V6883" t="s">
        <v>111</v>
      </c>
      <c r="W6883" t="s">
        <v>27816</v>
      </c>
      <c r="X6883" t="s">
        <v>27815</v>
      </c>
      <c r="Y6883" t="s">
        <v>31</v>
      </c>
    </row>
    <row r="6884" spans="1:25" x14ac:dyDescent="0.2">
      <c r="A6884" t="s">
        <v>0</v>
      </c>
      <c r="B6884" t="s">
        <v>27817</v>
      </c>
      <c r="C6884" t="s">
        <v>1799</v>
      </c>
      <c r="D6884" t="s">
        <v>27818</v>
      </c>
      <c r="E6884" t="s">
        <v>11</v>
      </c>
      <c r="F6884" t="s">
        <v>12</v>
      </c>
      <c r="G6884" s="1">
        <v>45561</v>
      </c>
      <c r="H6884" s="1">
        <v>45541</v>
      </c>
      <c r="I6884" s="1">
        <v>45812</v>
      </c>
      <c r="J6884" s="3" t="s">
        <v>30629</v>
      </c>
      <c r="K6884" s="1"/>
      <c r="L6884" s="1">
        <v>45906</v>
      </c>
      <c r="M6884" s="1">
        <f t="shared" si="284"/>
        <v>45906</v>
      </c>
      <c r="N6884" t="s">
        <v>89</v>
      </c>
      <c r="O6884" t="s">
        <v>30621</v>
      </c>
      <c r="Q6884" t="s">
        <v>5</v>
      </c>
      <c r="R6884" t="s">
        <v>30619</v>
      </c>
      <c r="S6884" t="s">
        <v>255</v>
      </c>
      <c r="T6884" t="s">
        <v>7</v>
      </c>
      <c r="U6884" t="s">
        <v>118</v>
      </c>
      <c r="V6884" t="s">
        <v>9</v>
      </c>
      <c r="W6884" t="s">
        <v>27819</v>
      </c>
      <c r="X6884" t="s">
        <v>27818</v>
      </c>
      <c r="Y6884" t="s">
        <v>91</v>
      </c>
    </row>
    <row r="6885" spans="1:25" x14ac:dyDescent="0.2">
      <c r="A6885" t="s">
        <v>0</v>
      </c>
      <c r="B6885" t="s">
        <v>27820</v>
      </c>
      <c r="C6885" t="s">
        <v>1799</v>
      </c>
      <c r="D6885" t="s">
        <v>27821</v>
      </c>
      <c r="E6885" t="s">
        <v>11</v>
      </c>
      <c r="F6885" t="s">
        <v>12</v>
      </c>
      <c r="G6885" s="1">
        <v>45561</v>
      </c>
      <c r="H6885" s="1">
        <v>45541</v>
      </c>
      <c r="I6885" s="1">
        <v>45723</v>
      </c>
      <c r="J6885" s="3" t="s">
        <v>30629</v>
      </c>
      <c r="K6885" s="1"/>
      <c r="L6885" s="1">
        <v>45632</v>
      </c>
      <c r="M6885" s="1">
        <f t="shared" si="284"/>
        <v>45906</v>
      </c>
      <c r="N6885" t="s">
        <v>89</v>
      </c>
      <c r="O6885" t="s">
        <v>30621</v>
      </c>
      <c r="Q6885" t="s">
        <v>5</v>
      </c>
      <c r="R6885" t="s">
        <v>30619</v>
      </c>
      <c r="S6885" t="s">
        <v>1863</v>
      </c>
      <c r="T6885" t="s">
        <v>7</v>
      </c>
      <c r="U6885" t="s">
        <v>90</v>
      </c>
      <c r="V6885" t="s">
        <v>9</v>
      </c>
      <c r="W6885" t="s">
        <v>27822</v>
      </c>
      <c r="X6885" t="s">
        <v>27821</v>
      </c>
      <c r="Y6885" t="s">
        <v>91</v>
      </c>
    </row>
    <row r="6886" spans="1:25" x14ac:dyDescent="0.2">
      <c r="A6886" t="s">
        <v>0</v>
      </c>
      <c r="B6886" t="s">
        <v>27905</v>
      </c>
      <c r="C6886" t="s">
        <v>94</v>
      </c>
      <c r="D6886" t="s">
        <v>27906</v>
      </c>
      <c r="E6886" t="s">
        <v>11</v>
      </c>
      <c r="F6886" t="s">
        <v>12</v>
      </c>
      <c r="G6886" s="1">
        <v>45567</v>
      </c>
      <c r="H6886" s="1">
        <v>45541</v>
      </c>
      <c r="I6886" s="1">
        <v>45541</v>
      </c>
      <c r="J6886" s="1" t="s">
        <v>30630</v>
      </c>
      <c r="K6886" s="1"/>
      <c r="L6886" s="1">
        <v>45906</v>
      </c>
      <c r="M6886" s="1">
        <f t="shared" si="284"/>
        <v>45906</v>
      </c>
      <c r="N6886" t="s">
        <v>26</v>
      </c>
      <c r="O6886" t="s">
        <v>30621</v>
      </c>
      <c r="Q6886" t="s">
        <v>5</v>
      </c>
      <c r="R6886" t="s">
        <v>30620</v>
      </c>
      <c r="S6886" t="s">
        <v>5996</v>
      </c>
      <c r="T6886" t="s">
        <v>109</v>
      </c>
      <c r="U6886" t="s">
        <v>165</v>
      </c>
      <c r="V6886" t="s">
        <v>111</v>
      </c>
      <c r="W6886" t="s">
        <v>27907</v>
      </c>
      <c r="X6886" t="s">
        <v>27906</v>
      </c>
      <c r="Y6886" t="s">
        <v>31</v>
      </c>
    </row>
    <row r="6887" spans="1:25" x14ac:dyDescent="0.2">
      <c r="A6887" t="s">
        <v>0</v>
      </c>
      <c r="B6887" t="s">
        <v>28762</v>
      </c>
      <c r="C6887" t="s">
        <v>4278</v>
      </c>
      <c r="D6887" t="s">
        <v>28763</v>
      </c>
      <c r="E6887" t="s">
        <v>54</v>
      </c>
      <c r="F6887" t="s">
        <v>1395</v>
      </c>
      <c r="G6887" s="1">
        <v>45722</v>
      </c>
      <c r="H6887" s="1">
        <v>45722</v>
      </c>
      <c r="I6887" s="1">
        <v>45722</v>
      </c>
      <c r="J6887" s="1" t="s">
        <v>30630</v>
      </c>
      <c r="K6887" s="1"/>
      <c r="L6887" s="1">
        <v>45906</v>
      </c>
      <c r="M6887" s="1">
        <f>DATE(YEAR(H6887),MONTH(H6887)+6,DAY(H6887))</f>
        <v>45906</v>
      </c>
      <c r="N6887" t="s">
        <v>63</v>
      </c>
      <c r="O6887" t="s">
        <v>30623</v>
      </c>
      <c r="Q6887" t="s">
        <v>5</v>
      </c>
      <c r="R6887" t="s">
        <v>30620</v>
      </c>
      <c r="S6887" t="s">
        <v>28735</v>
      </c>
      <c r="T6887" t="s">
        <v>64</v>
      </c>
      <c r="U6887" t="s">
        <v>65</v>
      </c>
      <c r="V6887" t="s">
        <v>111</v>
      </c>
      <c r="W6887" t="s">
        <v>41</v>
      </c>
      <c r="X6887" t="s">
        <v>41</v>
      </c>
      <c r="Y6887" t="s">
        <v>41</v>
      </c>
    </row>
    <row r="6888" spans="1:25" x14ac:dyDescent="0.2">
      <c r="A6888" t="s">
        <v>0</v>
      </c>
      <c r="B6888" t="s">
        <v>28764</v>
      </c>
      <c r="C6888" t="s">
        <v>555</v>
      </c>
      <c r="D6888" t="s">
        <v>28765</v>
      </c>
      <c r="E6888" t="s">
        <v>49</v>
      </c>
      <c r="F6888" t="s">
        <v>4679</v>
      </c>
      <c r="G6888" s="1">
        <v>45722</v>
      </c>
      <c r="H6888" s="1">
        <v>45722</v>
      </c>
      <c r="I6888" s="1">
        <v>45722</v>
      </c>
      <c r="J6888" s="1" t="s">
        <v>30630</v>
      </c>
      <c r="K6888" s="1"/>
      <c r="L6888" s="1">
        <v>45906</v>
      </c>
      <c r="M6888" s="1">
        <f>DATE(YEAR(H6888),MONTH(H6888)+6,DAY(H6888))</f>
        <v>45906</v>
      </c>
      <c r="N6888" t="s">
        <v>89</v>
      </c>
      <c r="O6888" t="s">
        <v>30623</v>
      </c>
      <c r="Q6888" t="s">
        <v>5</v>
      </c>
      <c r="R6888" t="s">
        <v>30620</v>
      </c>
      <c r="S6888" t="s">
        <v>2405</v>
      </c>
      <c r="T6888" t="s">
        <v>7</v>
      </c>
      <c r="U6888" t="s">
        <v>90</v>
      </c>
      <c r="V6888" t="s">
        <v>9</v>
      </c>
      <c r="W6888" t="s">
        <v>28766</v>
      </c>
      <c r="X6888" t="s">
        <v>28767</v>
      </c>
      <c r="Y6888" t="s">
        <v>91</v>
      </c>
    </row>
    <row r="6889" spans="1:25" x14ac:dyDescent="0.2">
      <c r="A6889" t="s">
        <v>0</v>
      </c>
      <c r="B6889" t="s">
        <v>28768</v>
      </c>
      <c r="C6889" t="s">
        <v>6460</v>
      </c>
      <c r="D6889" t="s">
        <v>28769</v>
      </c>
      <c r="E6889" t="s">
        <v>49</v>
      </c>
      <c r="F6889" t="s">
        <v>4662</v>
      </c>
      <c r="G6889" s="1">
        <v>45722</v>
      </c>
      <c r="H6889" s="1">
        <v>45722</v>
      </c>
      <c r="I6889" s="1">
        <v>45722</v>
      </c>
      <c r="J6889" s="1" t="s">
        <v>30630</v>
      </c>
      <c r="K6889" s="1"/>
      <c r="L6889" s="1">
        <v>45906</v>
      </c>
      <c r="M6889" s="1">
        <f>DATE(YEAR(H6889),MONTH(H6889)+6,DAY(H6889))</f>
        <v>45906</v>
      </c>
      <c r="N6889" t="s">
        <v>26</v>
      </c>
      <c r="O6889" t="s">
        <v>30623</v>
      </c>
      <c r="Q6889" t="s">
        <v>5</v>
      </c>
      <c r="R6889" t="s">
        <v>30620</v>
      </c>
      <c r="S6889" t="s">
        <v>28770</v>
      </c>
      <c r="T6889" t="s">
        <v>7</v>
      </c>
      <c r="U6889" t="s">
        <v>37</v>
      </c>
      <c r="V6889" t="s">
        <v>9</v>
      </c>
      <c r="W6889" t="s">
        <v>28771</v>
      </c>
      <c r="X6889" t="s">
        <v>28769</v>
      </c>
      <c r="Y6889" t="s">
        <v>31</v>
      </c>
    </row>
    <row r="6890" spans="1:25" x14ac:dyDescent="0.2">
      <c r="A6890" t="s">
        <v>0</v>
      </c>
      <c r="B6890" t="s">
        <v>28784</v>
      </c>
      <c r="C6890" t="s">
        <v>28785</v>
      </c>
      <c r="D6890" t="s">
        <v>28786</v>
      </c>
      <c r="E6890" t="s">
        <v>18</v>
      </c>
      <c r="F6890" t="s">
        <v>19</v>
      </c>
      <c r="G6890" s="1">
        <v>45722</v>
      </c>
      <c r="H6890" s="1">
        <v>45722</v>
      </c>
      <c r="I6890" s="1">
        <v>45831</v>
      </c>
      <c r="J6890" s="3" t="s">
        <v>30629</v>
      </c>
      <c r="K6890" s="1"/>
      <c r="L6890" s="1">
        <v>45906</v>
      </c>
      <c r="M6890" s="1">
        <f>DATE(YEAR(H6890),MONTH(H6890)+6,DAY(H6890))</f>
        <v>45906</v>
      </c>
      <c r="N6890" t="s">
        <v>448</v>
      </c>
      <c r="O6890" t="s">
        <v>30623</v>
      </c>
      <c r="Q6890" t="s">
        <v>5</v>
      </c>
      <c r="R6890" t="s">
        <v>30619</v>
      </c>
      <c r="S6890" t="s">
        <v>3447</v>
      </c>
      <c r="T6890" t="s">
        <v>7</v>
      </c>
      <c r="U6890" t="s">
        <v>8</v>
      </c>
      <c r="V6890" t="s">
        <v>14</v>
      </c>
      <c r="W6890" t="s">
        <v>28787</v>
      </c>
      <c r="X6890" t="s">
        <v>28786</v>
      </c>
      <c r="Y6890" t="s">
        <v>21</v>
      </c>
    </row>
    <row r="6891" spans="1:25" x14ac:dyDescent="0.2">
      <c r="A6891" t="s">
        <v>0</v>
      </c>
      <c r="B6891" t="s">
        <v>28866</v>
      </c>
      <c r="C6891" t="s">
        <v>2399</v>
      </c>
      <c r="D6891" t="s">
        <v>28867</v>
      </c>
      <c r="E6891" t="s">
        <v>11</v>
      </c>
      <c r="F6891" t="s">
        <v>844</v>
      </c>
      <c r="G6891" s="1">
        <v>45726</v>
      </c>
      <c r="H6891" s="1">
        <v>45722</v>
      </c>
      <c r="I6891" s="1">
        <v>45826</v>
      </c>
      <c r="J6891" s="3" t="s">
        <v>30629</v>
      </c>
      <c r="K6891" s="1"/>
      <c r="L6891" s="1">
        <v>45906</v>
      </c>
      <c r="M6891" s="1">
        <f>DATE(YEAR(H6891),MONTH(H6891)+6,DAY(H6891))</f>
        <v>45906</v>
      </c>
      <c r="N6891" t="s">
        <v>26</v>
      </c>
      <c r="O6891" t="s">
        <v>30623</v>
      </c>
      <c r="Q6891" t="s">
        <v>5</v>
      </c>
      <c r="R6891" t="s">
        <v>30619</v>
      </c>
      <c r="S6891" t="s">
        <v>1202</v>
      </c>
      <c r="T6891" t="s">
        <v>7</v>
      </c>
      <c r="U6891" t="s">
        <v>2525</v>
      </c>
      <c r="V6891" t="s">
        <v>9</v>
      </c>
      <c r="W6891" t="s">
        <v>28868</v>
      </c>
      <c r="X6891" t="s">
        <v>28867</v>
      </c>
      <c r="Y6891" t="s">
        <v>31</v>
      </c>
    </row>
    <row r="6892" spans="1:25" x14ac:dyDescent="0.2">
      <c r="A6892" t="s">
        <v>0</v>
      </c>
      <c r="B6892" t="s">
        <v>8797</v>
      </c>
      <c r="C6892" t="s">
        <v>5817</v>
      </c>
      <c r="D6892" t="s">
        <v>8798</v>
      </c>
      <c r="E6892" t="s">
        <v>24</v>
      </c>
      <c r="F6892" t="s">
        <v>2168</v>
      </c>
      <c r="G6892" s="1">
        <v>45358</v>
      </c>
      <c r="H6892" s="1">
        <v>45358</v>
      </c>
      <c r="I6892" s="1">
        <v>45826</v>
      </c>
      <c r="J6892" s="3" t="s">
        <v>30629</v>
      </c>
      <c r="K6892" s="1"/>
      <c r="L6892" s="1">
        <v>45907</v>
      </c>
      <c r="M6892" s="1">
        <f>L6892</f>
        <v>45907</v>
      </c>
      <c r="N6892" t="s">
        <v>448</v>
      </c>
      <c r="O6892" t="s">
        <v>30621</v>
      </c>
      <c r="P6892" t="s">
        <v>30625</v>
      </c>
      <c r="Q6892" t="s">
        <v>5</v>
      </c>
      <c r="R6892" t="s">
        <v>30619</v>
      </c>
      <c r="S6892" t="s">
        <v>8799</v>
      </c>
      <c r="T6892" t="s">
        <v>7</v>
      </c>
      <c r="U6892" t="s">
        <v>8</v>
      </c>
      <c r="V6892" t="s">
        <v>14</v>
      </c>
      <c r="W6892" t="s">
        <v>8800</v>
      </c>
      <c r="X6892" t="s">
        <v>8798</v>
      </c>
      <c r="Y6892" t="s">
        <v>21</v>
      </c>
    </row>
    <row r="6893" spans="1:25" x14ac:dyDescent="0.2">
      <c r="A6893" t="s">
        <v>0</v>
      </c>
      <c r="B6893" t="s">
        <v>28810</v>
      </c>
      <c r="C6893" t="s">
        <v>5790</v>
      </c>
      <c r="D6893" t="s">
        <v>28811</v>
      </c>
      <c r="E6893" t="s">
        <v>11</v>
      </c>
      <c r="F6893" t="s">
        <v>324</v>
      </c>
      <c r="G6893" s="1">
        <v>45723</v>
      </c>
      <c r="H6893" s="1">
        <v>45723</v>
      </c>
      <c r="I6893" s="1">
        <v>45770</v>
      </c>
      <c r="J6893" s="3" t="s">
        <v>30629</v>
      </c>
      <c r="K6893" s="1"/>
      <c r="L6893" s="1">
        <v>45907</v>
      </c>
      <c r="M6893" s="1">
        <f>DATE(YEAR(H6893),MONTH(H6893)+6,DAY(H6893))</f>
        <v>45907</v>
      </c>
      <c r="N6893" t="s">
        <v>4</v>
      </c>
      <c r="O6893" t="s">
        <v>30623</v>
      </c>
      <c r="Q6893" t="s">
        <v>5</v>
      </c>
      <c r="R6893" t="s">
        <v>30619</v>
      </c>
      <c r="S6893" t="s">
        <v>6077</v>
      </c>
      <c r="T6893" t="s">
        <v>7</v>
      </c>
      <c r="U6893" t="s">
        <v>638</v>
      </c>
      <c r="V6893" t="s">
        <v>9</v>
      </c>
      <c r="W6893" t="s">
        <v>28812</v>
      </c>
      <c r="X6893" t="s">
        <v>28811</v>
      </c>
      <c r="Y6893" t="s">
        <v>10</v>
      </c>
    </row>
    <row r="6894" spans="1:25" x14ac:dyDescent="0.2">
      <c r="A6894" t="s">
        <v>0</v>
      </c>
      <c r="B6894" t="s">
        <v>28813</v>
      </c>
      <c r="C6894" t="s">
        <v>23536</v>
      </c>
      <c r="D6894" t="s">
        <v>28814</v>
      </c>
      <c r="E6894" t="s">
        <v>49</v>
      </c>
      <c r="F6894" t="s">
        <v>4679</v>
      </c>
      <c r="G6894" s="1">
        <v>45723</v>
      </c>
      <c r="H6894" s="1">
        <v>45723</v>
      </c>
      <c r="I6894" s="1">
        <v>45771</v>
      </c>
      <c r="J6894" s="3" t="s">
        <v>30629</v>
      </c>
      <c r="K6894" s="1"/>
      <c r="L6894" s="1">
        <v>45907</v>
      </c>
      <c r="M6894" s="1">
        <f>DATE(YEAR(H6894),MONTH(H6894)+6,DAY(H6894))</f>
        <v>45907</v>
      </c>
      <c r="N6894" t="s">
        <v>89</v>
      </c>
      <c r="O6894" t="s">
        <v>30623</v>
      </c>
      <c r="Q6894" t="s">
        <v>5</v>
      </c>
      <c r="R6894" t="s">
        <v>30619</v>
      </c>
      <c r="S6894" t="s">
        <v>28815</v>
      </c>
      <c r="T6894" t="s">
        <v>7</v>
      </c>
      <c r="U6894" t="s">
        <v>90</v>
      </c>
      <c r="V6894" t="s">
        <v>9</v>
      </c>
      <c r="W6894" t="s">
        <v>28816</v>
      </c>
      <c r="X6894" t="s">
        <v>28814</v>
      </c>
      <c r="Y6894" t="s">
        <v>91</v>
      </c>
    </row>
    <row r="6895" spans="1:25" x14ac:dyDescent="0.2">
      <c r="A6895" t="s">
        <v>0</v>
      </c>
      <c r="B6895" t="s">
        <v>28847</v>
      </c>
      <c r="C6895" t="s">
        <v>934</v>
      </c>
      <c r="D6895" t="s">
        <v>28848</v>
      </c>
      <c r="E6895" t="s">
        <v>18</v>
      </c>
      <c r="F6895" t="s">
        <v>3528</v>
      </c>
      <c r="G6895" s="1">
        <v>45726</v>
      </c>
      <c r="H6895" s="1">
        <v>45723</v>
      </c>
      <c r="I6895" s="1">
        <v>45753</v>
      </c>
      <c r="J6895" s="3" t="s">
        <v>30629</v>
      </c>
      <c r="K6895" s="1"/>
      <c r="L6895" s="1">
        <v>45907</v>
      </c>
      <c r="M6895" s="1">
        <f>DATE(YEAR(H6895),MONTH(H6895)+6,DAY(H6895))</f>
        <v>45907</v>
      </c>
      <c r="N6895" t="s">
        <v>448</v>
      </c>
      <c r="O6895" t="s">
        <v>30623</v>
      </c>
      <c r="Q6895" t="s">
        <v>5</v>
      </c>
      <c r="R6895" t="s">
        <v>30619</v>
      </c>
      <c r="S6895" t="s">
        <v>3447</v>
      </c>
      <c r="T6895" t="s">
        <v>7</v>
      </c>
      <c r="U6895" t="s">
        <v>8</v>
      </c>
      <c r="V6895" t="s">
        <v>14</v>
      </c>
      <c r="W6895" t="s">
        <v>28849</v>
      </c>
      <c r="X6895" t="s">
        <v>28848</v>
      </c>
      <c r="Y6895" t="s">
        <v>21</v>
      </c>
    </row>
    <row r="6896" spans="1:25" x14ac:dyDescent="0.2">
      <c r="A6896" t="s">
        <v>0</v>
      </c>
      <c r="B6896" t="s">
        <v>28859</v>
      </c>
      <c r="C6896" t="s">
        <v>28860</v>
      </c>
      <c r="D6896" t="s">
        <v>28861</v>
      </c>
      <c r="E6896" t="s">
        <v>18</v>
      </c>
      <c r="F6896" t="s">
        <v>130</v>
      </c>
      <c r="G6896" s="1">
        <v>45726</v>
      </c>
      <c r="H6896" s="1">
        <v>45723</v>
      </c>
      <c r="I6896" s="1">
        <v>45791</v>
      </c>
      <c r="J6896" s="3" t="s">
        <v>30629</v>
      </c>
      <c r="K6896" s="1"/>
      <c r="L6896" s="1">
        <v>45907</v>
      </c>
      <c r="M6896" s="1">
        <f>DATE(YEAR(H6896),MONTH(H6896)+6,DAY(H6896))</f>
        <v>45907</v>
      </c>
      <c r="N6896" t="s">
        <v>448</v>
      </c>
      <c r="O6896" t="s">
        <v>30623</v>
      </c>
      <c r="Q6896" t="s">
        <v>5</v>
      </c>
      <c r="R6896" t="s">
        <v>30619</v>
      </c>
      <c r="S6896" t="s">
        <v>3447</v>
      </c>
      <c r="T6896" t="s">
        <v>7</v>
      </c>
      <c r="U6896" t="s">
        <v>8</v>
      </c>
      <c r="V6896" t="s">
        <v>14</v>
      </c>
      <c r="W6896" t="s">
        <v>28862</v>
      </c>
      <c r="X6896" t="s">
        <v>28861</v>
      </c>
      <c r="Y6896" t="s">
        <v>21</v>
      </c>
    </row>
    <row r="6897" spans="1:25" x14ac:dyDescent="0.2">
      <c r="A6897" t="s">
        <v>0</v>
      </c>
      <c r="B6897" t="s">
        <v>28879</v>
      </c>
      <c r="C6897" t="s">
        <v>28880</v>
      </c>
      <c r="D6897" t="s">
        <v>28881</v>
      </c>
      <c r="E6897" t="s">
        <v>76</v>
      </c>
      <c r="F6897" t="s">
        <v>547</v>
      </c>
      <c r="G6897" s="1">
        <v>45727</v>
      </c>
      <c r="H6897" s="1">
        <v>45723</v>
      </c>
      <c r="I6897" s="1">
        <v>45723</v>
      </c>
      <c r="J6897" s="1" t="s">
        <v>30630</v>
      </c>
      <c r="K6897" s="1"/>
      <c r="L6897" s="1">
        <v>45907</v>
      </c>
      <c r="M6897" s="1">
        <f>DATE(YEAR(H6897),MONTH(H6897)+6,DAY(H6897))</f>
        <v>45907</v>
      </c>
      <c r="N6897" t="s">
        <v>89</v>
      </c>
      <c r="O6897" t="s">
        <v>30623</v>
      </c>
      <c r="Q6897" t="s">
        <v>5</v>
      </c>
      <c r="R6897" t="s">
        <v>30620</v>
      </c>
      <c r="S6897" t="s">
        <v>16081</v>
      </c>
      <c r="T6897" t="s">
        <v>7</v>
      </c>
      <c r="U6897" t="s">
        <v>118</v>
      </c>
      <c r="V6897" t="s">
        <v>9</v>
      </c>
      <c r="W6897" t="s">
        <v>28882</v>
      </c>
      <c r="X6897" t="s">
        <v>28881</v>
      </c>
      <c r="Y6897" t="s">
        <v>91</v>
      </c>
    </row>
    <row r="6898" spans="1:25" x14ac:dyDescent="0.2">
      <c r="A6898" t="s">
        <v>0</v>
      </c>
      <c r="B6898" t="s">
        <v>9745</v>
      </c>
      <c r="C6898" t="s">
        <v>9746</v>
      </c>
      <c r="D6898" t="s">
        <v>9747</v>
      </c>
      <c r="E6898" t="s">
        <v>49</v>
      </c>
      <c r="F6898" t="s">
        <v>2740</v>
      </c>
      <c r="G6898" s="1">
        <v>45366</v>
      </c>
      <c r="H6898" s="1">
        <v>45359</v>
      </c>
      <c r="I6898" s="1">
        <v>45764</v>
      </c>
      <c r="J6898" s="3" t="s">
        <v>30629</v>
      </c>
      <c r="K6898" s="1"/>
      <c r="L6898" s="1">
        <v>45908</v>
      </c>
      <c r="M6898" s="1">
        <f>L6898</f>
        <v>45908</v>
      </c>
      <c r="N6898" t="s">
        <v>26</v>
      </c>
      <c r="O6898" t="s">
        <v>30621</v>
      </c>
      <c r="P6898" t="s">
        <v>30625</v>
      </c>
      <c r="Q6898" t="s">
        <v>5</v>
      </c>
      <c r="R6898" t="s">
        <v>30619</v>
      </c>
      <c r="S6898" t="s">
        <v>627</v>
      </c>
      <c r="T6898" t="s">
        <v>7</v>
      </c>
      <c r="U6898" t="s">
        <v>177</v>
      </c>
      <c r="V6898" t="s">
        <v>9</v>
      </c>
      <c r="W6898" t="s">
        <v>9748</v>
      </c>
      <c r="X6898" t="s">
        <v>9747</v>
      </c>
      <c r="Y6898" t="s">
        <v>31</v>
      </c>
    </row>
    <row r="6899" spans="1:25" x14ac:dyDescent="0.2">
      <c r="A6899" t="s">
        <v>0</v>
      </c>
      <c r="B6899" t="s">
        <v>9770</v>
      </c>
      <c r="C6899" t="s">
        <v>3159</v>
      </c>
      <c r="D6899" t="s">
        <v>9771</v>
      </c>
      <c r="E6899" t="s">
        <v>49</v>
      </c>
      <c r="F6899" t="s">
        <v>2740</v>
      </c>
      <c r="G6899" s="1">
        <v>45366</v>
      </c>
      <c r="H6899" s="1">
        <v>45359</v>
      </c>
      <c r="I6899" s="1">
        <v>45764</v>
      </c>
      <c r="J6899" s="3" t="s">
        <v>30629</v>
      </c>
      <c r="K6899" s="1"/>
      <c r="L6899" s="1">
        <v>45908</v>
      </c>
      <c r="M6899" s="1">
        <f>L6899</f>
        <v>45908</v>
      </c>
      <c r="N6899" t="s">
        <v>26</v>
      </c>
      <c r="O6899" t="s">
        <v>30621</v>
      </c>
      <c r="P6899" t="s">
        <v>30625</v>
      </c>
      <c r="Q6899" t="s">
        <v>5</v>
      </c>
      <c r="R6899" t="s">
        <v>30619</v>
      </c>
      <c r="S6899" t="s">
        <v>1078</v>
      </c>
      <c r="T6899" t="s">
        <v>7</v>
      </c>
      <c r="U6899" t="s">
        <v>177</v>
      </c>
      <c r="V6899" t="s">
        <v>9</v>
      </c>
      <c r="W6899" t="s">
        <v>9772</v>
      </c>
      <c r="X6899" t="s">
        <v>9771</v>
      </c>
      <c r="Y6899" t="s">
        <v>31</v>
      </c>
    </row>
    <row r="6900" spans="1:25" x14ac:dyDescent="0.2">
      <c r="A6900" t="s">
        <v>0</v>
      </c>
      <c r="B6900" t="s">
        <v>10284</v>
      </c>
      <c r="C6900" t="s">
        <v>10285</v>
      </c>
      <c r="D6900" t="s">
        <v>10286</v>
      </c>
      <c r="E6900" t="s">
        <v>466</v>
      </c>
      <c r="F6900" t="s">
        <v>1018</v>
      </c>
      <c r="G6900" s="1">
        <v>45370</v>
      </c>
      <c r="H6900" s="1">
        <v>45359</v>
      </c>
      <c r="I6900" s="1">
        <v>45359</v>
      </c>
      <c r="J6900" s="1" t="s">
        <v>30630</v>
      </c>
      <c r="K6900" s="1"/>
      <c r="L6900" s="1">
        <v>45908</v>
      </c>
      <c r="M6900" s="1">
        <f>L6900</f>
        <v>45908</v>
      </c>
      <c r="N6900" t="s">
        <v>448</v>
      </c>
      <c r="O6900" t="s">
        <v>30621</v>
      </c>
      <c r="P6900" t="s">
        <v>30625</v>
      </c>
      <c r="Q6900" t="s">
        <v>5</v>
      </c>
      <c r="R6900" t="s">
        <v>30620</v>
      </c>
      <c r="S6900" t="s">
        <v>10287</v>
      </c>
      <c r="T6900" t="s">
        <v>327</v>
      </c>
      <c r="U6900" t="s">
        <v>1655</v>
      </c>
      <c r="V6900" t="s">
        <v>14</v>
      </c>
      <c r="W6900" t="s">
        <v>10288</v>
      </c>
      <c r="X6900" s="2" t="s">
        <v>10289</v>
      </c>
      <c r="Y6900" t="s">
        <v>21</v>
      </c>
    </row>
    <row r="6901" spans="1:25" x14ac:dyDescent="0.2">
      <c r="A6901" t="s">
        <v>0</v>
      </c>
      <c r="B6901" t="s">
        <v>10610</v>
      </c>
      <c r="C6901" t="s">
        <v>292</v>
      </c>
      <c r="D6901" t="s">
        <v>10611</v>
      </c>
      <c r="E6901" t="s">
        <v>52</v>
      </c>
      <c r="F6901" t="s">
        <v>9673</v>
      </c>
      <c r="G6901" s="1">
        <v>45371</v>
      </c>
      <c r="H6901" s="1">
        <v>45359</v>
      </c>
      <c r="I6901" s="1">
        <v>45761</v>
      </c>
      <c r="J6901" s="3" t="s">
        <v>30629</v>
      </c>
      <c r="K6901" s="1"/>
      <c r="L6901" s="1">
        <v>45908</v>
      </c>
      <c r="M6901" s="1">
        <f>L6901</f>
        <v>45908</v>
      </c>
      <c r="N6901" t="s">
        <v>448</v>
      </c>
      <c r="O6901" t="s">
        <v>30621</v>
      </c>
      <c r="P6901" t="s">
        <v>30625</v>
      </c>
      <c r="Q6901" t="s">
        <v>5</v>
      </c>
      <c r="R6901" t="s">
        <v>30619</v>
      </c>
      <c r="S6901" t="s">
        <v>629</v>
      </c>
      <c r="T6901" t="s">
        <v>7</v>
      </c>
      <c r="U6901" t="s">
        <v>8</v>
      </c>
      <c r="V6901" t="s">
        <v>14</v>
      </c>
      <c r="W6901" t="s">
        <v>10612</v>
      </c>
      <c r="X6901" t="s">
        <v>10611</v>
      </c>
      <c r="Y6901" t="s">
        <v>21</v>
      </c>
    </row>
    <row r="6902" spans="1:25" x14ac:dyDescent="0.2">
      <c r="A6902" t="s">
        <v>0</v>
      </c>
      <c r="B6902" t="s">
        <v>10614</v>
      </c>
      <c r="C6902" t="s">
        <v>292</v>
      </c>
      <c r="D6902" t="s">
        <v>10615</v>
      </c>
      <c r="E6902" t="s">
        <v>52</v>
      </c>
      <c r="F6902" t="s">
        <v>9673</v>
      </c>
      <c r="G6902" s="1">
        <v>45371</v>
      </c>
      <c r="H6902" s="1">
        <v>45359</v>
      </c>
      <c r="I6902" s="1">
        <v>45758</v>
      </c>
      <c r="J6902" s="3" t="s">
        <v>30629</v>
      </c>
      <c r="K6902" s="1"/>
      <c r="L6902" s="1">
        <v>45908</v>
      </c>
      <c r="M6902" s="1">
        <f>L6902</f>
        <v>45908</v>
      </c>
      <c r="N6902" t="s">
        <v>448</v>
      </c>
      <c r="O6902" t="s">
        <v>30621</v>
      </c>
      <c r="P6902" t="s">
        <v>30625</v>
      </c>
      <c r="Q6902" t="s">
        <v>5</v>
      </c>
      <c r="R6902" t="s">
        <v>30619</v>
      </c>
      <c r="S6902" t="s">
        <v>258</v>
      </c>
      <c r="T6902" t="s">
        <v>7</v>
      </c>
      <c r="U6902" t="s">
        <v>8</v>
      </c>
      <c r="V6902" t="s">
        <v>14</v>
      </c>
      <c r="W6902" t="s">
        <v>10612</v>
      </c>
      <c r="X6902" t="s">
        <v>10611</v>
      </c>
      <c r="Y6902" t="s">
        <v>21</v>
      </c>
    </row>
    <row r="6903" spans="1:25" x14ac:dyDescent="0.2">
      <c r="A6903" t="s">
        <v>0</v>
      </c>
      <c r="B6903" t="s">
        <v>27706</v>
      </c>
      <c r="C6903" t="s">
        <v>10302</v>
      </c>
      <c r="D6903" t="s">
        <v>27707</v>
      </c>
      <c r="E6903" t="s">
        <v>52</v>
      </c>
      <c r="F6903" t="s">
        <v>4716</v>
      </c>
      <c r="G6903" s="1">
        <v>45544</v>
      </c>
      <c r="H6903" s="1">
        <v>45543</v>
      </c>
      <c r="I6903" s="1">
        <v>45543</v>
      </c>
      <c r="J6903" s="1" t="s">
        <v>30630</v>
      </c>
      <c r="K6903" s="1"/>
      <c r="L6903" s="1">
        <v>45908</v>
      </c>
      <c r="M6903" s="1">
        <f>DATE(YEAR(H6903)+1,MONTH(H6903),DAY(H6903))</f>
        <v>45908</v>
      </c>
      <c r="N6903" t="s">
        <v>26</v>
      </c>
      <c r="O6903" t="s">
        <v>30621</v>
      </c>
      <c r="Q6903" t="s">
        <v>5</v>
      </c>
      <c r="R6903" t="s">
        <v>30620</v>
      </c>
      <c r="S6903" t="s">
        <v>27708</v>
      </c>
      <c r="T6903" t="s">
        <v>109</v>
      </c>
      <c r="U6903" t="s">
        <v>165</v>
      </c>
      <c r="V6903" t="s">
        <v>111</v>
      </c>
      <c r="W6903" t="s">
        <v>27709</v>
      </c>
      <c r="X6903" t="s">
        <v>10303</v>
      </c>
      <c r="Y6903" t="s">
        <v>31</v>
      </c>
    </row>
    <row r="6904" spans="1:25" x14ac:dyDescent="0.2">
      <c r="A6904" t="s">
        <v>0</v>
      </c>
      <c r="B6904" t="s">
        <v>9075</v>
      </c>
      <c r="C6904" t="s">
        <v>1066</v>
      </c>
      <c r="D6904" t="s">
        <v>9076</v>
      </c>
      <c r="E6904" t="s">
        <v>76</v>
      </c>
      <c r="F6904" t="s">
        <v>1011</v>
      </c>
      <c r="G6904" s="1">
        <v>45362</v>
      </c>
      <c r="H6904" s="1">
        <v>45360</v>
      </c>
      <c r="I6904" s="1">
        <v>45789</v>
      </c>
      <c r="J6904" s="3" t="s">
        <v>30629</v>
      </c>
      <c r="K6904" s="1"/>
      <c r="L6904" s="1">
        <v>45909</v>
      </c>
      <c r="M6904" s="1">
        <f>L6904</f>
        <v>45909</v>
      </c>
      <c r="N6904" t="s">
        <v>4</v>
      </c>
      <c r="O6904" t="s">
        <v>30621</v>
      </c>
      <c r="P6904" t="s">
        <v>30625</v>
      </c>
      <c r="Q6904" t="s">
        <v>5</v>
      </c>
      <c r="R6904" t="s">
        <v>30619</v>
      </c>
      <c r="S6904" t="s">
        <v>9077</v>
      </c>
      <c r="T6904" t="s">
        <v>7</v>
      </c>
      <c r="U6904" t="s">
        <v>8</v>
      </c>
      <c r="V6904" t="s">
        <v>9</v>
      </c>
      <c r="W6904" t="s">
        <v>9078</v>
      </c>
      <c r="X6904" t="s">
        <v>9076</v>
      </c>
      <c r="Y6904" t="s">
        <v>10</v>
      </c>
    </row>
    <row r="6905" spans="1:25" x14ac:dyDescent="0.2">
      <c r="A6905" t="s">
        <v>0</v>
      </c>
      <c r="B6905" t="s">
        <v>27710</v>
      </c>
      <c r="C6905" t="s">
        <v>1541</v>
      </c>
      <c r="D6905" t="s">
        <v>27711</v>
      </c>
      <c r="E6905" t="s">
        <v>24</v>
      </c>
      <c r="F6905" t="s">
        <v>3619</v>
      </c>
      <c r="G6905" s="1">
        <v>45544</v>
      </c>
      <c r="H6905" s="1">
        <v>45544</v>
      </c>
      <c r="I6905" s="1">
        <v>45544</v>
      </c>
      <c r="J6905" s="1" t="s">
        <v>30630</v>
      </c>
      <c r="K6905" s="1"/>
      <c r="L6905" s="1">
        <v>46639</v>
      </c>
      <c r="M6905" s="1">
        <f t="shared" ref="M6905:M6908" si="285">DATE(YEAR(H6905)+1,MONTH(H6905),DAY(H6905))</f>
        <v>45909</v>
      </c>
      <c r="N6905" t="s">
        <v>2383</v>
      </c>
      <c r="O6905" t="s">
        <v>30621</v>
      </c>
      <c r="Q6905" t="s">
        <v>5</v>
      </c>
      <c r="R6905" t="s">
        <v>30620</v>
      </c>
      <c r="S6905" t="s">
        <v>6140</v>
      </c>
      <c r="T6905" t="s">
        <v>7</v>
      </c>
      <c r="U6905" t="s">
        <v>72</v>
      </c>
      <c r="V6905" t="s">
        <v>14</v>
      </c>
      <c r="W6905" t="s">
        <v>27712</v>
      </c>
      <c r="X6905" t="s">
        <v>27711</v>
      </c>
      <c r="Y6905" t="s">
        <v>73</v>
      </c>
    </row>
    <row r="6906" spans="1:25" x14ac:dyDescent="0.2">
      <c r="A6906" t="s">
        <v>0</v>
      </c>
      <c r="B6906" t="s">
        <v>27902</v>
      </c>
      <c r="C6906" t="s">
        <v>2963</v>
      </c>
      <c r="D6906" t="s">
        <v>27903</v>
      </c>
      <c r="E6906" t="s">
        <v>11</v>
      </c>
      <c r="F6906" t="s">
        <v>3667</v>
      </c>
      <c r="G6906" s="1">
        <v>45567</v>
      </c>
      <c r="H6906" s="1">
        <v>45544</v>
      </c>
      <c r="I6906" s="1">
        <v>45714</v>
      </c>
      <c r="J6906" s="3" t="s">
        <v>30629</v>
      </c>
      <c r="K6906" s="1"/>
      <c r="L6906" s="1">
        <v>45725</v>
      </c>
      <c r="M6906" s="1">
        <f t="shared" si="285"/>
        <v>45909</v>
      </c>
      <c r="N6906" t="s">
        <v>89</v>
      </c>
      <c r="O6906" t="s">
        <v>30621</v>
      </c>
      <c r="Q6906" t="s">
        <v>5</v>
      </c>
      <c r="R6906" t="s">
        <v>30619</v>
      </c>
      <c r="S6906" t="s">
        <v>145</v>
      </c>
      <c r="T6906" t="s">
        <v>7</v>
      </c>
      <c r="U6906" t="s">
        <v>90</v>
      </c>
      <c r="V6906" t="s">
        <v>9</v>
      </c>
      <c r="W6906" t="s">
        <v>27904</v>
      </c>
      <c r="X6906" t="s">
        <v>27903</v>
      </c>
      <c r="Y6906" t="s">
        <v>91</v>
      </c>
    </row>
    <row r="6907" spans="1:25" x14ac:dyDescent="0.2">
      <c r="A6907" t="s">
        <v>0</v>
      </c>
      <c r="B6907" t="s">
        <v>27748</v>
      </c>
      <c r="C6907" t="s">
        <v>27749</v>
      </c>
      <c r="D6907" t="s">
        <v>27750</v>
      </c>
      <c r="E6907" t="s">
        <v>105</v>
      </c>
      <c r="F6907" t="s">
        <v>2100</v>
      </c>
      <c r="G6907" s="1">
        <v>45551</v>
      </c>
      <c r="H6907" s="1">
        <v>45545</v>
      </c>
      <c r="I6907" s="1">
        <v>45545</v>
      </c>
      <c r="J6907" s="1" t="s">
        <v>30630</v>
      </c>
      <c r="K6907" s="1"/>
      <c r="L6907" s="1">
        <v>45910</v>
      </c>
      <c r="M6907" s="1">
        <f t="shared" si="285"/>
        <v>45910</v>
      </c>
      <c r="N6907" t="s">
        <v>2383</v>
      </c>
      <c r="O6907" t="s">
        <v>30621</v>
      </c>
      <c r="Q6907" t="s">
        <v>5</v>
      </c>
      <c r="R6907" t="s">
        <v>30620</v>
      </c>
      <c r="S6907" t="s">
        <v>27751</v>
      </c>
      <c r="T6907" t="s">
        <v>4616</v>
      </c>
      <c r="U6907" t="s">
        <v>375</v>
      </c>
      <c r="V6907" t="s">
        <v>14</v>
      </c>
      <c r="W6907" t="s">
        <v>27752</v>
      </c>
      <c r="X6907" t="s">
        <v>27753</v>
      </c>
      <c r="Y6907" t="s">
        <v>73</v>
      </c>
    </row>
    <row r="6908" spans="1:25" x14ac:dyDescent="0.2">
      <c r="A6908" t="s">
        <v>0</v>
      </c>
      <c r="B6908" t="s">
        <v>27917</v>
      </c>
      <c r="C6908" t="s">
        <v>378</v>
      </c>
      <c r="D6908" t="s">
        <v>27918</v>
      </c>
      <c r="E6908" t="s">
        <v>11</v>
      </c>
      <c r="F6908" t="s">
        <v>3784</v>
      </c>
      <c r="G6908" s="1">
        <v>45569</v>
      </c>
      <c r="H6908" s="1">
        <v>45545</v>
      </c>
      <c r="I6908" s="1">
        <v>45701</v>
      </c>
      <c r="J6908" s="3" t="s">
        <v>30629</v>
      </c>
      <c r="K6908" s="1"/>
      <c r="L6908" s="1">
        <v>45910</v>
      </c>
      <c r="M6908" s="1">
        <f t="shared" si="285"/>
        <v>45910</v>
      </c>
      <c r="N6908" t="s">
        <v>26</v>
      </c>
      <c r="O6908" t="s">
        <v>30621</v>
      </c>
      <c r="Q6908" t="s">
        <v>5</v>
      </c>
      <c r="R6908" t="s">
        <v>30619</v>
      </c>
      <c r="S6908" t="s">
        <v>79</v>
      </c>
      <c r="T6908" t="s">
        <v>7</v>
      </c>
      <c r="U6908" t="s">
        <v>37</v>
      </c>
      <c r="V6908" t="s">
        <v>9</v>
      </c>
      <c r="W6908" t="s">
        <v>27919</v>
      </c>
      <c r="X6908" t="s">
        <v>27918</v>
      </c>
      <c r="Y6908" t="s">
        <v>31</v>
      </c>
    </row>
    <row r="6909" spans="1:25" x14ac:dyDescent="0.2">
      <c r="A6909" t="s">
        <v>0</v>
      </c>
      <c r="B6909" t="s">
        <v>28824</v>
      </c>
      <c r="C6909" t="s">
        <v>2967</v>
      </c>
      <c r="D6909" t="s">
        <v>28825</v>
      </c>
      <c r="E6909" t="s">
        <v>54</v>
      </c>
      <c r="F6909" t="s">
        <v>1395</v>
      </c>
      <c r="G6909" s="1">
        <v>45726</v>
      </c>
      <c r="H6909" s="1">
        <v>45726</v>
      </c>
      <c r="I6909" s="1">
        <v>45726</v>
      </c>
      <c r="J6909" s="1" t="s">
        <v>30630</v>
      </c>
      <c r="K6909" s="1"/>
      <c r="L6909" s="1">
        <v>45910</v>
      </c>
      <c r="M6909" s="1">
        <f t="shared" ref="M6909:M6916" si="286">DATE(YEAR(H6909),MONTH(H6909)+6,DAY(H6909))</f>
        <v>45910</v>
      </c>
      <c r="N6909" t="s">
        <v>63</v>
      </c>
      <c r="O6909" t="s">
        <v>30623</v>
      </c>
      <c r="Q6909" t="s">
        <v>5</v>
      </c>
      <c r="R6909" t="s">
        <v>30620</v>
      </c>
      <c r="S6909" t="s">
        <v>28735</v>
      </c>
      <c r="T6909" t="s">
        <v>64</v>
      </c>
      <c r="U6909" t="s">
        <v>65</v>
      </c>
      <c r="V6909" t="s">
        <v>111</v>
      </c>
      <c r="W6909" t="s">
        <v>41</v>
      </c>
      <c r="X6909" t="s">
        <v>41</v>
      </c>
      <c r="Y6909" t="s">
        <v>41</v>
      </c>
    </row>
    <row r="6910" spans="1:25" x14ac:dyDescent="0.2">
      <c r="A6910" t="s">
        <v>0</v>
      </c>
      <c r="B6910" t="s">
        <v>28826</v>
      </c>
      <c r="C6910" t="s">
        <v>3627</v>
      </c>
      <c r="D6910" t="s">
        <v>28827</v>
      </c>
      <c r="E6910" t="s">
        <v>54</v>
      </c>
      <c r="F6910" t="s">
        <v>1395</v>
      </c>
      <c r="G6910" s="1">
        <v>45726</v>
      </c>
      <c r="H6910" s="1">
        <v>45726</v>
      </c>
      <c r="I6910" s="1">
        <v>45811</v>
      </c>
      <c r="J6910" s="3" t="s">
        <v>30629</v>
      </c>
      <c r="K6910" s="1"/>
      <c r="L6910" s="1">
        <v>45910</v>
      </c>
      <c r="M6910" s="1">
        <f t="shared" si="286"/>
        <v>45910</v>
      </c>
      <c r="N6910" t="s">
        <v>4</v>
      </c>
      <c r="O6910" t="s">
        <v>30623</v>
      </c>
      <c r="Q6910" t="s">
        <v>5</v>
      </c>
      <c r="R6910" t="s">
        <v>30619</v>
      </c>
      <c r="S6910" t="s">
        <v>5013</v>
      </c>
      <c r="T6910" t="s">
        <v>7</v>
      </c>
      <c r="U6910" t="s">
        <v>8</v>
      </c>
      <c r="V6910" t="s">
        <v>9</v>
      </c>
      <c r="W6910" t="s">
        <v>28828</v>
      </c>
      <c r="X6910" t="s">
        <v>28827</v>
      </c>
      <c r="Y6910" t="s">
        <v>10</v>
      </c>
    </row>
    <row r="6911" spans="1:25" x14ac:dyDescent="0.2">
      <c r="A6911" t="s">
        <v>0</v>
      </c>
      <c r="B6911" t="s">
        <v>28869</v>
      </c>
      <c r="C6911" t="s">
        <v>4266</v>
      </c>
      <c r="D6911" t="s">
        <v>28870</v>
      </c>
      <c r="E6911" t="s">
        <v>34</v>
      </c>
      <c r="F6911" t="s">
        <v>1538</v>
      </c>
      <c r="G6911" s="1">
        <v>45727</v>
      </c>
      <c r="H6911" s="1">
        <v>45726</v>
      </c>
      <c r="I6911" s="1">
        <v>45726</v>
      </c>
      <c r="J6911" s="1" t="s">
        <v>30630</v>
      </c>
      <c r="K6911" s="1"/>
      <c r="L6911" s="1">
        <v>45910</v>
      </c>
      <c r="M6911" s="1">
        <f t="shared" si="286"/>
        <v>45910</v>
      </c>
      <c r="N6911" t="s">
        <v>89</v>
      </c>
      <c r="O6911" t="s">
        <v>30623</v>
      </c>
      <c r="Q6911" t="s">
        <v>5</v>
      </c>
      <c r="R6911" t="s">
        <v>30620</v>
      </c>
      <c r="S6911" t="s">
        <v>2056</v>
      </c>
      <c r="T6911" t="s">
        <v>7</v>
      </c>
      <c r="U6911" t="s">
        <v>118</v>
      </c>
      <c r="V6911" t="s">
        <v>9</v>
      </c>
      <c r="W6911" t="s">
        <v>28871</v>
      </c>
      <c r="X6911" t="s">
        <v>28870</v>
      </c>
      <c r="Y6911" t="s">
        <v>91</v>
      </c>
    </row>
    <row r="6912" spans="1:25" x14ac:dyDescent="0.2">
      <c r="A6912" t="s">
        <v>0</v>
      </c>
      <c r="B6912" t="s">
        <v>28872</v>
      </c>
      <c r="C6912" t="s">
        <v>1979</v>
      </c>
      <c r="D6912" t="s">
        <v>28873</v>
      </c>
      <c r="E6912" t="s">
        <v>18</v>
      </c>
      <c r="F6912" t="s">
        <v>1980</v>
      </c>
      <c r="G6912" s="1">
        <v>45727</v>
      </c>
      <c r="H6912" s="1">
        <v>45726</v>
      </c>
      <c r="I6912" s="1">
        <v>45791</v>
      </c>
      <c r="J6912" s="3" t="s">
        <v>30629</v>
      </c>
      <c r="K6912" s="1"/>
      <c r="L6912" s="1">
        <v>45910</v>
      </c>
      <c r="M6912" s="1">
        <f t="shared" si="286"/>
        <v>45910</v>
      </c>
      <c r="N6912" t="s">
        <v>448</v>
      </c>
      <c r="O6912" t="s">
        <v>30623</v>
      </c>
      <c r="Q6912" t="s">
        <v>5</v>
      </c>
      <c r="R6912" t="s">
        <v>30619</v>
      </c>
      <c r="S6912" t="s">
        <v>6172</v>
      </c>
      <c r="T6912" t="s">
        <v>7</v>
      </c>
      <c r="U6912" t="s">
        <v>8</v>
      </c>
      <c r="V6912" t="s">
        <v>14</v>
      </c>
      <c r="W6912" t="s">
        <v>28874</v>
      </c>
      <c r="X6912" t="s">
        <v>28875</v>
      </c>
      <c r="Y6912" t="s">
        <v>21</v>
      </c>
    </row>
    <row r="6913" spans="1:25" x14ac:dyDescent="0.2">
      <c r="A6913" t="s">
        <v>0</v>
      </c>
      <c r="B6913" t="s">
        <v>28876</v>
      </c>
      <c r="C6913" t="s">
        <v>1979</v>
      </c>
      <c r="D6913" t="s">
        <v>28877</v>
      </c>
      <c r="E6913" t="s">
        <v>18</v>
      </c>
      <c r="F6913" t="s">
        <v>1980</v>
      </c>
      <c r="G6913" s="1">
        <v>45727</v>
      </c>
      <c r="H6913" s="1">
        <v>45726</v>
      </c>
      <c r="I6913" s="1">
        <v>45791</v>
      </c>
      <c r="J6913" s="3" t="s">
        <v>30629</v>
      </c>
      <c r="K6913" s="1"/>
      <c r="L6913" s="1">
        <v>45910</v>
      </c>
      <c r="M6913" s="1">
        <f t="shared" si="286"/>
        <v>45910</v>
      </c>
      <c r="N6913" t="s">
        <v>448</v>
      </c>
      <c r="O6913" t="s">
        <v>30623</v>
      </c>
      <c r="Q6913" t="s">
        <v>5</v>
      </c>
      <c r="R6913" t="s">
        <v>30619</v>
      </c>
      <c r="S6913" t="s">
        <v>6172</v>
      </c>
      <c r="T6913" t="s">
        <v>7</v>
      </c>
      <c r="U6913" t="s">
        <v>8</v>
      </c>
      <c r="V6913" t="s">
        <v>14</v>
      </c>
      <c r="W6913" t="s">
        <v>28874</v>
      </c>
      <c r="X6913" t="s">
        <v>28875</v>
      </c>
      <c r="Y6913" t="s">
        <v>21</v>
      </c>
    </row>
    <row r="6914" spans="1:25" x14ac:dyDescent="0.2">
      <c r="A6914" t="s">
        <v>0</v>
      </c>
      <c r="B6914" t="s">
        <v>28878</v>
      </c>
      <c r="C6914" t="s">
        <v>1979</v>
      </c>
      <c r="D6914" t="s">
        <v>28875</v>
      </c>
      <c r="E6914" t="s">
        <v>18</v>
      </c>
      <c r="F6914" t="s">
        <v>1980</v>
      </c>
      <c r="G6914" s="1">
        <v>45727</v>
      </c>
      <c r="H6914" s="1">
        <v>45726</v>
      </c>
      <c r="I6914" s="1">
        <v>45791</v>
      </c>
      <c r="J6914" s="3" t="s">
        <v>30629</v>
      </c>
      <c r="K6914" s="1"/>
      <c r="L6914" s="1">
        <v>45910</v>
      </c>
      <c r="M6914" s="1">
        <f t="shared" si="286"/>
        <v>45910</v>
      </c>
      <c r="N6914" t="s">
        <v>448</v>
      </c>
      <c r="O6914" t="s">
        <v>30623</v>
      </c>
      <c r="Q6914" t="s">
        <v>5</v>
      </c>
      <c r="R6914" t="s">
        <v>30619</v>
      </c>
      <c r="S6914" t="s">
        <v>5770</v>
      </c>
      <c r="T6914" t="s">
        <v>7</v>
      </c>
      <c r="U6914" t="s">
        <v>8</v>
      </c>
      <c r="V6914" t="s">
        <v>14</v>
      </c>
      <c r="W6914" t="s">
        <v>28874</v>
      </c>
      <c r="X6914" t="s">
        <v>28875</v>
      </c>
      <c r="Y6914" t="s">
        <v>21</v>
      </c>
    </row>
    <row r="6915" spans="1:25" x14ac:dyDescent="0.2">
      <c r="A6915" t="s">
        <v>0</v>
      </c>
      <c r="B6915" t="s">
        <v>28895</v>
      </c>
      <c r="C6915" t="s">
        <v>595</v>
      </c>
      <c r="D6915" t="s">
        <v>28896</v>
      </c>
      <c r="E6915" t="s">
        <v>11</v>
      </c>
      <c r="F6915" t="s">
        <v>813</v>
      </c>
      <c r="G6915" s="1">
        <v>45728</v>
      </c>
      <c r="H6915" s="1">
        <v>45726</v>
      </c>
      <c r="I6915" s="1">
        <v>45799</v>
      </c>
      <c r="J6915" s="3" t="s">
        <v>30629</v>
      </c>
      <c r="K6915" s="1"/>
      <c r="L6915" s="1">
        <v>45910</v>
      </c>
      <c r="M6915" s="1">
        <f t="shared" si="286"/>
        <v>45910</v>
      </c>
      <c r="N6915" t="s">
        <v>26</v>
      </c>
      <c r="O6915" t="s">
        <v>30623</v>
      </c>
      <c r="Q6915" t="s">
        <v>5</v>
      </c>
      <c r="R6915" t="s">
        <v>30619</v>
      </c>
      <c r="S6915" t="s">
        <v>3447</v>
      </c>
      <c r="T6915" t="s">
        <v>7</v>
      </c>
      <c r="U6915" t="s">
        <v>2525</v>
      </c>
      <c r="V6915" t="s">
        <v>9</v>
      </c>
      <c r="W6915" t="s">
        <v>28897</v>
      </c>
      <c r="X6915" t="s">
        <v>28896</v>
      </c>
      <c r="Y6915" t="s">
        <v>31</v>
      </c>
    </row>
    <row r="6916" spans="1:25" x14ac:dyDescent="0.2">
      <c r="A6916" t="s">
        <v>0</v>
      </c>
      <c r="B6916" t="s">
        <v>28904</v>
      </c>
      <c r="C6916" t="s">
        <v>2669</v>
      </c>
      <c r="D6916" t="s">
        <v>28905</v>
      </c>
      <c r="E6916" t="s">
        <v>11</v>
      </c>
      <c r="F6916" t="s">
        <v>813</v>
      </c>
      <c r="G6916" s="1">
        <v>45728</v>
      </c>
      <c r="H6916" s="1">
        <v>45726</v>
      </c>
      <c r="I6916" s="1">
        <v>45800</v>
      </c>
      <c r="J6916" s="3" t="s">
        <v>30629</v>
      </c>
      <c r="K6916" s="1"/>
      <c r="L6916" s="1">
        <v>45910</v>
      </c>
      <c r="M6916" s="1">
        <f t="shared" si="286"/>
        <v>45910</v>
      </c>
      <c r="N6916" t="s">
        <v>26</v>
      </c>
      <c r="O6916" t="s">
        <v>30623</v>
      </c>
      <c r="Q6916" t="s">
        <v>5</v>
      </c>
      <c r="R6916" t="s">
        <v>30619</v>
      </c>
      <c r="S6916" t="s">
        <v>1202</v>
      </c>
      <c r="T6916" t="s">
        <v>7</v>
      </c>
      <c r="U6916" t="s">
        <v>2525</v>
      </c>
      <c r="V6916" t="s">
        <v>9</v>
      </c>
      <c r="W6916" t="s">
        <v>28906</v>
      </c>
      <c r="X6916" t="s">
        <v>28905</v>
      </c>
      <c r="Y6916" t="s">
        <v>31</v>
      </c>
    </row>
    <row r="6917" spans="1:25" x14ac:dyDescent="0.2">
      <c r="A6917" t="s">
        <v>0</v>
      </c>
      <c r="B6917" t="s">
        <v>10606</v>
      </c>
      <c r="C6917" t="s">
        <v>195</v>
      </c>
      <c r="D6917" t="s">
        <v>10607</v>
      </c>
      <c r="E6917" t="s">
        <v>11</v>
      </c>
      <c r="F6917" t="s">
        <v>10608</v>
      </c>
      <c r="G6917" s="1">
        <v>45371</v>
      </c>
      <c r="H6917" s="1">
        <v>45362</v>
      </c>
      <c r="I6917" s="1">
        <v>45362</v>
      </c>
      <c r="J6917" s="1" t="s">
        <v>30630</v>
      </c>
      <c r="K6917" s="1"/>
      <c r="L6917" s="1">
        <v>45911</v>
      </c>
      <c r="M6917" s="1">
        <f>L6917</f>
        <v>45911</v>
      </c>
      <c r="N6917" t="s">
        <v>448</v>
      </c>
      <c r="O6917" t="s">
        <v>30621</v>
      </c>
      <c r="P6917" t="s">
        <v>30625</v>
      </c>
      <c r="Q6917" t="s">
        <v>5</v>
      </c>
      <c r="R6917" t="s">
        <v>30620</v>
      </c>
      <c r="S6917" t="s">
        <v>6130</v>
      </c>
      <c r="T6917" t="s">
        <v>7</v>
      </c>
      <c r="U6917" t="s">
        <v>8</v>
      </c>
      <c r="V6917" t="s">
        <v>14</v>
      </c>
      <c r="W6917" t="s">
        <v>10609</v>
      </c>
      <c r="X6917" t="s">
        <v>10607</v>
      </c>
      <c r="Y6917" t="s">
        <v>21</v>
      </c>
    </row>
    <row r="6918" spans="1:25" x14ac:dyDescent="0.2">
      <c r="A6918" t="s">
        <v>0</v>
      </c>
      <c r="B6918" t="s">
        <v>10613</v>
      </c>
      <c r="C6918" t="s">
        <v>195</v>
      </c>
      <c r="D6918" t="s">
        <v>10607</v>
      </c>
      <c r="E6918" t="s">
        <v>11</v>
      </c>
      <c r="F6918" t="s">
        <v>10608</v>
      </c>
      <c r="G6918" s="1">
        <v>45371</v>
      </c>
      <c r="H6918" s="1">
        <v>45362</v>
      </c>
      <c r="I6918" s="1">
        <v>45362</v>
      </c>
      <c r="J6918" s="1" t="s">
        <v>30630</v>
      </c>
      <c r="K6918" s="1"/>
      <c r="L6918" s="1">
        <v>45911</v>
      </c>
      <c r="M6918" s="1">
        <f>L6918</f>
        <v>45911</v>
      </c>
      <c r="N6918" t="s">
        <v>448</v>
      </c>
      <c r="O6918" t="s">
        <v>30621</v>
      </c>
      <c r="P6918" t="s">
        <v>30625</v>
      </c>
      <c r="Q6918" t="s">
        <v>5</v>
      </c>
      <c r="R6918" t="s">
        <v>30620</v>
      </c>
      <c r="S6918" t="s">
        <v>6133</v>
      </c>
      <c r="T6918" t="s">
        <v>7</v>
      </c>
      <c r="U6918" t="s">
        <v>8</v>
      </c>
      <c r="V6918" t="s">
        <v>14</v>
      </c>
      <c r="W6918" t="s">
        <v>10609</v>
      </c>
      <c r="X6918" t="s">
        <v>10607</v>
      </c>
      <c r="Y6918" t="s">
        <v>21</v>
      </c>
    </row>
    <row r="6919" spans="1:25" x14ac:dyDescent="0.2">
      <c r="A6919" t="s">
        <v>0</v>
      </c>
      <c r="B6919" t="s">
        <v>27731</v>
      </c>
      <c r="C6919" t="s">
        <v>1519</v>
      </c>
      <c r="D6919" t="s">
        <v>27732</v>
      </c>
      <c r="E6919" t="s">
        <v>466</v>
      </c>
      <c r="F6919" t="s">
        <v>992</v>
      </c>
      <c r="G6919" s="1">
        <v>45546</v>
      </c>
      <c r="H6919" s="1">
        <v>45546</v>
      </c>
      <c r="I6919" s="1">
        <v>45546</v>
      </c>
      <c r="J6919" s="1" t="s">
        <v>30630</v>
      </c>
      <c r="K6919" s="1"/>
      <c r="L6919" s="1">
        <v>45911</v>
      </c>
      <c r="M6919" s="1">
        <f t="shared" ref="M6919" si="287">DATE(YEAR(H6919)+1,MONTH(H6919),DAY(H6919))</f>
        <v>45911</v>
      </c>
      <c r="N6919" t="s">
        <v>448</v>
      </c>
      <c r="O6919" t="s">
        <v>30621</v>
      </c>
      <c r="Q6919" t="s">
        <v>5</v>
      </c>
      <c r="R6919" t="s">
        <v>30620</v>
      </c>
      <c r="S6919" t="s">
        <v>27733</v>
      </c>
      <c r="T6919" t="s">
        <v>7</v>
      </c>
      <c r="U6919" t="s">
        <v>8</v>
      </c>
      <c r="V6919" t="s">
        <v>14</v>
      </c>
      <c r="W6919" t="s">
        <v>27734</v>
      </c>
      <c r="X6919" t="s">
        <v>27732</v>
      </c>
      <c r="Y6919" t="s">
        <v>21</v>
      </c>
    </row>
    <row r="6920" spans="1:25" x14ac:dyDescent="0.2">
      <c r="A6920" t="s">
        <v>0</v>
      </c>
      <c r="B6920" t="s">
        <v>28898</v>
      </c>
      <c r="C6920" t="s">
        <v>23536</v>
      </c>
      <c r="D6920" t="s">
        <v>28899</v>
      </c>
      <c r="E6920" t="s">
        <v>49</v>
      </c>
      <c r="F6920" t="s">
        <v>4679</v>
      </c>
      <c r="G6920" s="1">
        <v>45728</v>
      </c>
      <c r="H6920" s="1">
        <v>45727</v>
      </c>
      <c r="I6920" s="1">
        <v>45727</v>
      </c>
      <c r="J6920" s="1" t="s">
        <v>30630</v>
      </c>
      <c r="K6920" s="1"/>
      <c r="L6920" s="1">
        <v>45911</v>
      </c>
      <c r="M6920" s="1">
        <f>DATE(YEAR(H6920),MONTH(H6920)+6,DAY(H6920))</f>
        <v>45911</v>
      </c>
      <c r="N6920" t="s">
        <v>26</v>
      </c>
      <c r="O6920" t="s">
        <v>30623</v>
      </c>
      <c r="Q6920" t="s">
        <v>5</v>
      </c>
      <c r="R6920" t="s">
        <v>30620</v>
      </c>
      <c r="S6920" t="s">
        <v>8893</v>
      </c>
      <c r="T6920" t="s">
        <v>7</v>
      </c>
      <c r="U6920" t="s">
        <v>177</v>
      </c>
      <c r="V6920" t="s">
        <v>9</v>
      </c>
      <c r="W6920" t="s">
        <v>28900</v>
      </c>
      <c r="X6920" t="s">
        <v>28899</v>
      </c>
      <c r="Y6920" t="s">
        <v>31</v>
      </c>
    </row>
    <row r="6921" spans="1:25" x14ac:dyDescent="0.2">
      <c r="A6921" t="s">
        <v>0</v>
      </c>
      <c r="B6921" t="s">
        <v>28907</v>
      </c>
      <c r="C6921" t="s">
        <v>28908</v>
      </c>
      <c r="D6921" t="s">
        <v>28909</v>
      </c>
      <c r="E6921" t="s">
        <v>34</v>
      </c>
      <c r="F6921" t="s">
        <v>1538</v>
      </c>
      <c r="G6921" s="1">
        <v>45729</v>
      </c>
      <c r="H6921" s="1">
        <v>45727</v>
      </c>
      <c r="I6921" s="1">
        <v>45727</v>
      </c>
      <c r="J6921" s="1" t="s">
        <v>30630</v>
      </c>
      <c r="K6921" s="1"/>
      <c r="L6921" s="1">
        <v>45911</v>
      </c>
      <c r="M6921" s="1">
        <f>DATE(YEAR(H6921),MONTH(H6921)+6,DAY(H6921))</f>
        <v>45911</v>
      </c>
      <c r="N6921" t="s">
        <v>89</v>
      </c>
      <c r="O6921" t="s">
        <v>30623</v>
      </c>
      <c r="Q6921" t="s">
        <v>5</v>
      </c>
      <c r="R6921" t="s">
        <v>30620</v>
      </c>
      <c r="S6921" t="s">
        <v>2056</v>
      </c>
      <c r="T6921" t="s">
        <v>7</v>
      </c>
      <c r="U6921" t="s">
        <v>118</v>
      </c>
      <c r="V6921" t="s">
        <v>9</v>
      </c>
      <c r="W6921" t="s">
        <v>28910</v>
      </c>
      <c r="X6921" t="s">
        <v>28909</v>
      </c>
      <c r="Y6921" t="s">
        <v>91</v>
      </c>
    </row>
    <row r="6922" spans="1:25" x14ac:dyDescent="0.2">
      <c r="A6922" t="s">
        <v>0</v>
      </c>
      <c r="B6922" t="s">
        <v>28332</v>
      </c>
      <c r="C6922" t="s">
        <v>703</v>
      </c>
      <c r="D6922" t="s">
        <v>28333</v>
      </c>
      <c r="E6922" t="s">
        <v>105</v>
      </c>
      <c r="F6922" t="s">
        <v>1797</v>
      </c>
      <c r="G6922" s="1">
        <v>45673</v>
      </c>
      <c r="H6922" s="1">
        <v>45547</v>
      </c>
      <c r="I6922" s="1">
        <v>45734</v>
      </c>
      <c r="J6922" s="3" t="s">
        <v>30629</v>
      </c>
      <c r="K6922" s="1"/>
      <c r="L6922" s="1">
        <v>45912</v>
      </c>
      <c r="M6922" s="1">
        <f>DATE(YEAR(H6922)+1,MONTH(H6922),DAY(H6922))</f>
        <v>45912</v>
      </c>
      <c r="N6922" t="s">
        <v>89</v>
      </c>
      <c r="O6922" t="s">
        <v>30621</v>
      </c>
      <c r="Q6922" t="s">
        <v>5</v>
      </c>
      <c r="R6922" t="s">
        <v>30619</v>
      </c>
      <c r="S6922" t="s">
        <v>951</v>
      </c>
      <c r="T6922" t="s">
        <v>7</v>
      </c>
      <c r="U6922" t="s">
        <v>90</v>
      </c>
      <c r="V6922" t="s">
        <v>9</v>
      </c>
      <c r="W6922" t="s">
        <v>28334</v>
      </c>
      <c r="X6922" t="s">
        <v>28333</v>
      </c>
      <c r="Y6922" t="s">
        <v>91</v>
      </c>
    </row>
    <row r="6923" spans="1:25" x14ac:dyDescent="0.2">
      <c r="A6923" t="s">
        <v>0</v>
      </c>
      <c r="B6923" t="s">
        <v>28889</v>
      </c>
      <c r="C6923" t="s">
        <v>224</v>
      </c>
      <c r="D6923" t="s">
        <v>28890</v>
      </c>
      <c r="E6923" t="s">
        <v>11</v>
      </c>
      <c r="F6923" t="s">
        <v>2170</v>
      </c>
      <c r="G6923" s="1">
        <v>45728</v>
      </c>
      <c r="H6923" s="1">
        <v>45728</v>
      </c>
      <c r="I6923" s="1">
        <v>45755</v>
      </c>
      <c r="J6923" s="3" t="s">
        <v>30629</v>
      </c>
      <c r="K6923" s="1"/>
      <c r="L6923" s="1">
        <v>45912</v>
      </c>
      <c r="M6923" s="1">
        <f t="shared" ref="M6923:M6929" si="288">DATE(YEAR(H6923),MONTH(H6923)+6,DAY(H6923))</f>
        <v>45912</v>
      </c>
      <c r="N6923" t="s">
        <v>4</v>
      </c>
      <c r="O6923" t="s">
        <v>30623</v>
      </c>
      <c r="Q6923" t="s">
        <v>5</v>
      </c>
      <c r="R6923" t="s">
        <v>30619</v>
      </c>
      <c r="S6923" t="s">
        <v>6109</v>
      </c>
      <c r="T6923" t="s">
        <v>7</v>
      </c>
      <c r="U6923" t="s">
        <v>8</v>
      </c>
      <c r="V6923" t="s">
        <v>9</v>
      </c>
      <c r="W6923" t="s">
        <v>28891</v>
      </c>
      <c r="X6923" t="s">
        <v>28890</v>
      </c>
      <c r="Y6923" t="s">
        <v>10</v>
      </c>
    </row>
    <row r="6924" spans="1:25" x14ac:dyDescent="0.2">
      <c r="A6924" t="s">
        <v>0</v>
      </c>
      <c r="B6924" t="s">
        <v>28892</v>
      </c>
      <c r="C6924" t="s">
        <v>4582</v>
      </c>
      <c r="D6924" t="s">
        <v>28893</v>
      </c>
      <c r="E6924" t="s">
        <v>11</v>
      </c>
      <c r="F6924" t="s">
        <v>1199</v>
      </c>
      <c r="G6924" s="1">
        <v>45728</v>
      </c>
      <c r="H6924" s="1">
        <v>45728</v>
      </c>
      <c r="I6924" s="1">
        <v>45825</v>
      </c>
      <c r="J6924" s="3" t="s">
        <v>30629</v>
      </c>
      <c r="K6924" s="1"/>
      <c r="L6924" s="1">
        <v>45912</v>
      </c>
      <c r="M6924" s="1">
        <f t="shared" si="288"/>
        <v>45912</v>
      </c>
      <c r="N6924" t="s">
        <v>26</v>
      </c>
      <c r="O6924" t="s">
        <v>30623</v>
      </c>
      <c r="Q6924" t="s">
        <v>5</v>
      </c>
      <c r="R6924" t="s">
        <v>30619</v>
      </c>
      <c r="S6924" t="s">
        <v>3447</v>
      </c>
      <c r="T6924" t="s">
        <v>7</v>
      </c>
      <c r="U6924" t="s">
        <v>37</v>
      </c>
      <c r="V6924" t="s">
        <v>9</v>
      </c>
      <c r="W6924" t="s">
        <v>28894</v>
      </c>
      <c r="X6924" t="s">
        <v>28893</v>
      </c>
      <c r="Y6924" t="s">
        <v>31</v>
      </c>
    </row>
    <row r="6925" spans="1:25" x14ac:dyDescent="0.2">
      <c r="A6925" t="s">
        <v>0</v>
      </c>
      <c r="B6925" t="s">
        <v>28901</v>
      </c>
      <c r="C6925" t="s">
        <v>6242</v>
      </c>
      <c r="D6925" t="s">
        <v>28902</v>
      </c>
      <c r="E6925" t="s">
        <v>49</v>
      </c>
      <c r="F6925" t="s">
        <v>4679</v>
      </c>
      <c r="G6925" s="1">
        <v>45728</v>
      </c>
      <c r="H6925" s="1">
        <v>45728</v>
      </c>
      <c r="I6925" s="1">
        <v>45728</v>
      </c>
      <c r="J6925" s="1" t="s">
        <v>30630</v>
      </c>
      <c r="K6925" s="1"/>
      <c r="L6925" s="1">
        <v>45912</v>
      </c>
      <c r="M6925" s="1">
        <f t="shared" si="288"/>
        <v>45912</v>
      </c>
      <c r="N6925" t="s">
        <v>26</v>
      </c>
      <c r="O6925" t="s">
        <v>30623</v>
      </c>
      <c r="Q6925" t="s">
        <v>5</v>
      </c>
      <c r="R6925" t="s">
        <v>30620</v>
      </c>
      <c r="S6925" t="s">
        <v>8893</v>
      </c>
      <c r="T6925" t="s">
        <v>7</v>
      </c>
      <c r="U6925" t="s">
        <v>2525</v>
      </c>
      <c r="V6925" t="s">
        <v>9</v>
      </c>
      <c r="W6925" t="s">
        <v>28903</v>
      </c>
      <c r="X6925" t="s">
        <v>28902</v>
      </c>
      <c r="Y6925" t="s">
        <v>31</v>
      </c>
    </row>
    <row r="6926" spans="1:25" x14ac:dyDescent="0.2">
      <c r="A6926" t="s">
        <v>0</v>
      </c>
      <c r="B6926" t="s">
        <v>28914</v>
      </c>
      <c r="C6926" t="s">
        <v>4582</v>
      </c>
      <c r="D6926" t="s">
        <v>28915</v>
      </c>
      <c r="E6926" t="s">
        <v>11</v>
      </c>
      <c r="F6926" t="s">
        <v>813</v>
      </c>
      <c r="G6926" s="1">
        <v>45729</v>
      </c>
      <c r="H6926" s="1">
        <v>45728</v>
      </c>
      <c r="I6926" s="1">
        <v>45813</v>
      </c>
      <c r="J6926" s="3" t="s">
        <v>30629</v>
      </c>
      <c r="K6926" s="1"/>
      <c r="L6926" s="1">
        <v>45912</v>
      </c>
      <c r="M6926" s="1">
        <f t="shared" si="288"/>
        <v>45912</v>
      </c>
      <c r="N6926" t="s">
        <v>89</v>
      </c>
      <c r="O6926" t="s">
        <v>30623</v>
      </c>
      <c r="Q6926" t="s">
        <v>5</v>
      </c>
      <c r="R6926" t="s">
        <v>30619</v>
      </c>
      <c r="S6926" t="s">
        <v>6018</v>
      </c>
      <c r="T6926" t="s">
        <v>7</v>
      </c>
      <c r="U6926" t="s">
        <v>90</v>
      </c>
      <c r="V6926" t="s">
        <v>9</v>
      </c>
      <c r="W6926" t="s">
        <v>28916</v>
      </c>
      <c r="X6926" t="s">
        <v>28915</v>
      </c>
      <c r="Y6926" t="s">
        <v>91</v>
      </c>
    </row>
    <row r="6927" spans="1:25" x14ac:dyDescent="0.2">
      <c r="A6927" t="s">
        <v>0</v>
      </c>
      <c r="B6927" t="s">
        <v>28917</v>
      </c>
      <c r="C6927" t="s">
        <v>2326</v>
      </c>
      <c r="D6927" t="s">
        <v>28918</v>
      </c>
      <c r="E6927" t="s">
        <v>11</v>
      </c>
      <c r="F6927" t="s">
        <v>844</v>
      </c>
      <c r="G6927" s="1">
        <v>45729</v>
      </c>
      <c r="H6927" s="1">
        <v>45728</v>
      </c>
      <c r="I6927" s="1">
        <v>45826</v>
      </c>
      <c r="J6927" s="3" t="s">
        <v>30629</v>
      </c>
      <c r="K6927" s="1"/>
      <c r="L6927" s="1">
        <v>45912</v>
      </c>
      <c r="M6927" s="1">
        <f t="shared" si="288"/>
        <v>45912</v>
      </c>
      <c r="N6927" t="s">
        <v>26</v>
      </c>
      <c r="O6927" t="s">
        <v>30623</v>
      </c>
      <c r="Q6927" t="s">
        <v>5</v>
      </c>
      <c r="R6927" t="s">
        <v>30619</v>
      </c>
      <c r="S6927" t="s">
        <v>1202</v>
      </c>
      <c r="T6927" t="s">
        <v>7</v>
      </c>
      <c r="U6927" t="s">
        <v>2525</v>
      </c>
      <c r="V6927" t="s">
        <v>9</v>
      </c>
      <c r="W6927" t="s">
        <v>28919</v>
      </c>
      <c r="X6927" t="s">
        <v>28918</v>
      </c>
      <c r="Y6927" t="s">
        <v>31</v>
      </c>
    </row>
    <row r="6928" spans="1:25" x14ac:dyDescent="0.2">
      <c r="A6928" t="s">
        <v>0</v>
      </c>
      <c r="B6928" t="s">
        <v>28920</v>
      </c>
      <c r="C6928" t="s">
        <v>28921</v>
      </c>
      <c r="D6928" t="s">
        <v>28922</v>
      </c>
      <c r="E6928" t="s">
        <v>76</v>
      </c>
      <c r="F6928" t="s">
        <v>547</v>
      </c>
      <c r="G6928" s="1">
        <v>45729</v>
      </c>
      <c r="H6928" s="1">
        <v>45728</v>
      </c>
      <c r="I6928" s="1">
        <v>45728</v>
      </c>
      <c r="J6928" s="1" t="s">
        <v>30630</v>
      </c>
      <c r="K6928" s="1"/>
      <c r="L6928" s="1">
        <v>45912</v>
      </c>
      <c r="M6928" s="1">
        <f t="shared" si="288"/>
        <v>45912</v>
      </c>
      <c r="N6928" t="s">
        <v>89</v>
      </c>
      <c r="O6928" t="s">
        <v>30623</v>
      </c>
      <c r="Q6928" t="s">
        <v>5</v>
      </c>
      <c r="R6928" t="s">
        <v>30620</v>
      </c>
      <c r="S6928" t="s">
        <v>8974</v>
      </c>
      <c r="T6928" t="s">
        <v>7</v>
      </c>
      <c r="U6928" t="s">
        <v>90</v>
      </c>
      <c r="V6928" t="s">
        <v>9</v>
      </c>
      <c r="W6928" t="s">
        <v>28923</v>
      </c>
      <c r="X6928" t="s">
        <v>28922</v>
      </c>
      <c r="Y6928" t="s">
        <v>91</v>
      </c>
    </row>
    <row r="6929" spans="1:25" x14ac:dyDescent="0.2">
      <c r="A6929" t="s">
        <v>0</v>
      </c>
      <c r="B6929" t="s">
        <v>28927</v>
      </c>
      <c r="C6929" t="s">
        <v>2318</v>
      </c>
      <c r="D6929" t="s">
        <v>28928</v>
      </c>
      <c r="E6929" t="s">
        <v>11</v>
      </c>
      <c r="F6929" t="s">
        <v>844</v>
      </c>
      <c r="G6929" s="1">
        <v>45729</v>
      </c>
      <c r="H6929" s="1">
        <v>45728</v>
      </c>
      <c r="I6929" s="1">
        <v>45826</v>
      </c>
      <c r="J6929" s="3" t="s">
        <v>30629</v>
      </c>
      <c r="K6929" s="1"/>
      <c r="L6929" s="1">
        <v>45912</v>
      </c>
      <c r="M6929" s="1">
        <f t="shared" si="288"/>
        <v>45912</v>
      </c>
      <c r="N6929" t="s">
        <v>26</v>
      </c>
      <c r="O6929" t="s">
        <v>30623</v>
      </c>
      <c r="Q6929" t="s">
        <v>5</v>
      </c>
      <c r="R6929" t="s">
        <v>30619</v>
      </c>
      <c r="S6929" t="s">
        <v>1202</v>
      </c>
      <c r="T6929" t="s">
        <v>7</v>
      </c>
      <c r="U6929" t="s">
        <v>2525</v>
      </c>
      <c r="V6929" t="s">
        <v>9</v>
      </c>
      <c r="W6929" t="s">
        <v>28929</v>
      </c>
      <c r="X6929" t="s">
        <v>28928</v>
      </c>
      <c r="Y6929" t="s">
        <v>31</v>
      </c>
    </row>
    <row r="6930" spans="1:25" x14ac:dyDescent="0.2">
      <c r="A6930" t="s">
        <v>0</v>
      </c>
      <c r="B6930" t="s">
        <v>8233</v>
      </c>
      <c r="C6930" t="s">
        <v>4367</v>
      </c>
      <c r="D6930" t="s">
        <v>8234</v>
      </c>
      <c r="E6930" t="s">
        <v>54</v>
      </c>
      <c r="F6930" t="s">
        <v>185</v>
      </c>
      <c r="G6930" s="1">
        <v>45344</v>
      </c>
      <c r="H6930" s="1">
        <v>45343</v>
      </c>
      <c r="I6930" s="1">
        <v>45343</v>
      </c>
      <c r="J6930" s="1" t="s">
        <v>30630</v>
      </c>
      <c r="K6930" s="1"/>
      <c r="L6930" s="1">
        <v>45913</v>
      </c>
      <c r="M6930" s="1">
        <f>L6930</f>
        <v>45913</v>
      </c>
      <c r="N6930" t="s">
        <v>448</v>
      </c>
      <c r="O6930" t="s">
        <v>30621</v>
      </c>
      <c r="P6930" t="s">
        <v>30625</v>
      </c>
      <c r="Q6930" t="s">
        <v>5</v>
      </c>
      <c r="R6930" t="s">
        <v>30620</v>
      </c>
      <c r="S6930" t="s">
        <v>6422</v>
      </c>
      <c r="T6930" t="s">
        <v>7</v>
      </c>
      <c r="U6930" t="s">
        <v>8</v>
      </c>
      <c r="V6930" t="s">
        <v>14</v>
      </c>
      <c r="W6930" t="s">
        <v>8235</v>
      </c>
      <c r="X6930" t="s">
        <v>8234</v>
      </c>
      <c r="Y6930" t="s">
        <v>21</v>
      </c>
    </row>
    <row r="6931" spans="1:25" x14ac:dyDescent="0.2">
      <c r="A6931" t="s">
        <v>0</v>
      </c>
      <c r="B6931" t="s">
        <v>8344</v>
      </c>
      <c r="C6931" t="s">
        <v>2698</v>
      </c>
      <c r="D6931" t="s">
        <v>8345</v>
      </c>
      <c r="E6931" t="s">
        <v>54</v>
      </c>
      <c r="F6931" t="s">
        <v>185</v>
      </c>
      <c r="G6931" s="1">
        <v>45348</v>
      </c>
      <c r="H6931" s="1">
        <v>45348</v>
      </c>
      <c r="I6931" s="1">
        <v>45348</v>
      </c>
      <c r="J6931" s="1" t="s">
        <v>30630</v>
      </c>
      <c r="K6931" s="1"/>
      <c r="L6931" s="1">
        <v>45913</v>
      </c>
      <c r="M6931" s="1">
        <f>L6931</f>
        <v>45913</v>
      </c>
      <c r="N6931" t="s">
        <v>448</v>
      </c>
      <c r="O6931" t="s">
        <v>30621</v>
      </c>
      <c r="P6931" t="s">
        <v>30625</v>
      </c>
      <c r="Q6931" t="s">
        <v>5</v>
      </c>
      <c r="R6931" t="s">
        <v>30620</v>
      </c>
      <c r="S6931" t="s">
        <v>8346</v>
      </c>
      <c r="T6931" t="s">
        <v>7</v>
      </c>
      <c r="U6931" t="s">
        <v>8</v>
      </c>
      <c r="V6931" t="s">
        <v>14</v>
      </c>
      <c r="W6931" t="s">
        <v>8347</v>
      </c>
      <c r="X6931" t="s">
        <v>8345</v>
      </c>
      <c r="Y6931" t="s">
        <v>21</v>
      </c>
    </row>
    <row r="6932" spans="1:25" x14ac:dyDescent="0.2">
      <c r="A6932" t="s">
        <v>0</v>
      </c>
      <c r="B6932" t="s">
        <v>28911</v>
      </c>
      <c r="C6932" t="s">
        <v>7107</v>
      </c>
      <c r="D6932" t="s">
        <v>28912</v>
      </c>
      <c r="E6932" t="s">
        <v>49</v>
      </c>
      <c r="F6932" t="s">
        <v>761</v>
      </c>
      <c r="G6932" s="1">
        <v>45729</v>
      </c>
      <c r="H6932" s="1">
        <v>45729</v>
      </c>
      <c r="I6932" s="1">
        <v>45740</v>
      </c>
      <c r="J6932" s="3" t="s">
        <v>30629</v>
      </c>
      <c r="K6932" s="1"/>
      <c r="L6932" s="1">
        <v>45913</v>
      </c>
      <c r="M6932" s="1">
        <f>DATE(YEAR(H6932),MONTH(H6932)+6,DAY(H6932))</f>
        <v>45913</v>
      </c>
      <c r="N6932" t="s">
        <v>89</v>
      </c>
      <c r="O6932" t="s">
        <v>30623</v>
      </c>
      <c r="Q6932" t="s">
        <v>5</v>
      </c>
      <c r="R6932" t="s">
        <v>30619</v>
      </c>
      <c r="S6932" t="s">
        <v>3447</v>
      </c>
      <c r="T6932" t="s">
        <v>7</v>
      </c>
      <c r="U6932" t="s">
        <v>118</v>
      </c>
      <c r="V6932" t="s">
        <v>9</v>
      </c>
      <c r="W6932" t="s">
        <v>28913</v>
      </c>
      <c r="X6932" t="s">
        <v>28912</v>
      </c>
      <c r="Y6932" t="s">
        <v>91</v>
      </c>
    </row>
    <row r="6933" spans="1:25" x14ac:dyDescent="0.2">
      <c r="A6933" t="s">
        <v>0</v>
      </c>
      <c r="B6933" t="s">
        <v>28924</v>
      </c>
      <c r="C6933" t="s">
        <v>321</v>
      </c>
      <c r="D6933" t="s">
        <v>28925</v>
      </c>
      <c r="E6933" t="s">
        <v>11</v>
      </c>
      <c r="F6933" t="s">
        <v>813</v>
      </c>
      <c r="G6933" s="1">
        <v>45729</v>
      </c>
      <c r="H6933" s="1">
        <v>45729</v>
      </c>
      <c r="I6933" s="1">
        <v>45799</v>
      </c>
      <c r="J6933" s="3" t="s">
        <v>30629</v>
      </c>
      <c r="K6933" s="1"/>
      <c r="L6933" s="1">
        <v>45913</v>
      </c>
      <c r="M6933" s="1">
        <f>DATE(YEAR(H6933),MONTH(H6933)+6,DAY(H6933))</f>
        <v>45913</v>
      </c>
      <c r="N6933" t="s">
        <v>26</v>
      </c>
      <c r="O6933" t="s">
        <v>30623</v>
      </c>
      <c r="Q6933" t="s">
        <v>5</v>
      </c>
      <c r="R6933" t="s">
        <v>30619</v>
      </c>
      <c r="S6933" t="s">
        <v>3447</v>
      </c>
      <c r="T6933" t="s">
        <v>7</v>
      </c>
      <c r="U6933" t="s">
        <v>2525</v>
      </c>
      <c r="V6933" t="s">
        <v>9</v>
      </c>
      <c r="W6933" t="s">
        <v>28926</v>
      </c>
      <c r="X6933" t="s">
        <v>28925</v>
      </c>
      <c r="Y6933" t="s">
        <v>31</v>
      </c>
    </row>
    <row r="6934" spans="1:25" x14ac:dyDescent="0.2">
      <c r="A6934" t="s">
        <v>0</v>
      </c>
      <c r="B6934" t="s">
        <v>28953</v>
      </c>
      <c r="C6934" t="s">
        <v>2193</v>
      </c>
      <c r="D6934" t="s">
        <v>28954</v>
      </c>
      <c r="E6934" t="s">
        <v>18</v>
      </c>
      <c r="F6934" t="s">
        <v>19</v>
      </c>
      <c r="G6934" s="1">
        <v>45733</v>
      </c>
      <c r="H6934" s="1">
        <v>45729</v>
      </c>
      <c r="I6934" s="1">
        <v>45825</v>
      </c>
      <c r="J6934" s="3" t="s">
        <v>30629</v>
      </c>
      <c r="K6934" s="1"/>
      <c r="L6934" s="1">
        <v>45913</v>
      </c>
      <c r="M6934" s="1">
        <f>DATE(YEAR(H6934),MONTH(H6934)+6,DAY(H6934))</f>
        <v>45913</v>
      </c>
      <c r="N6934" t="s">
        <v>448</v>
      </c>
      <c r="O6934" t="s">
        <v>30623</v>
      </c>
      <c r="Q6934" t="s">
        <v>5</v>
      </c>
      <c r="R6934" t="s">
        <v>30619</v>
      </c>
      <c r="S6934" t="s">
        <v>6243</v>
      </c>
      <c r="T6934" t="s">
        <v>7</v>
      </c>
      <c r="U6934" t="s">
        <v>8</v>
      </c>
      <c r="V6934" t="s">
        <v>14</v>
      </c>
      <c r="W6934" t="s">
        <v>28955</v>
      </c>
      <c r="X6934" t="s">
        <v>28954</v>
      </c>
      <c r="Y6934" t="s">
        <v>21</v>
      </c>
    </row>
    <row r="6935" spans="1:25" x14ac:dyDescent="0.2">
      <c r="A6935" t="s">
        <v>0</v>
      </c>
      <c r="B6935" t="s">
        <v>5793</v>
      </c>
      <c r="C6935" t="s">
        <v>5794</v>
      </c>
      <c r="D6935" t="s">
        <v>5795</v>
      </c>
      <c r="E6935" t="s">
        <v>11</v>
      </c>
      <c r="F6935" t="s">
        <v>716</v>
      </c>
      <c r="G6935" s="1">
        <v>44818</v>
      </c>
      <c r="H6935" s="1">
        <v>44818</v>
      </c>
      <c r="I6935" s="1">
        <v>45162</v>
      </c>
      <c r="J6935" s="3" t="s">
        <v>30629</v>
      </c>
      <c r="K6935" s="1"/>
      <c r="L6935" s="1">
        <v>45914</v>
      </c>
      <c r="M6935" s="1">
        <f>DATE(YEAR(H6935)+3,MONTH(H6935),DAY(H6935))</f>
        <v>45914</v>
      </c>
      <c r="N6935" t="s">
        <v>89</v>
      </c>
      <c r="O6935" t="s">
        <v>30622</v>
      </c>
      <c r="Q6935" t="s">
        <v>5</v>
      </c>
      <c r="R6935" t="s">
        <v>30619</v>
      </c>
      <c r="S6935" t="s">
        <v>5784</v>
      </c>
      <c r="T6935" t="s">
        <v>7</v>
      </c>
      <c r="U6935" t="s">
        <v>90</v>
      </c>
      <c r="V6935" t="s">
        <v>9</v>
      </c>
      <c r="W6935" t="s">
        <v>5796</v>
      </c>
      <c r="X6935" t="s">
        <v>5797</v>
      </c>
      <c r="Y6935" t="s">
        <v>91</v>
      </c>
    </row>
    <row r="6936" spans="1:25" x14ac:dyDescent="0.2">
      <c r="A6936" t="s">
        <v>0</v>
      </c>
      <c r="B6936" t="s">
        <v>9460</v>
      </c>
      <c r="C6936" t="s">
        <v>3515</v>
      </c>
      <c r="D6936" t="s">
        <v>9461</v>
      </c>
      <c r="E6936" t="s">
        <v>452</v>
      </c>
      <c r="F6936" t="s">
        <v>4352</v>
      </c>
      <c r="G6936" s="1">
        <v>45365</v>
      </c>
      <c r="H6936" s="1">
        <v>45365</v>
      </c>
      <c r="I6936" s="1">
        <v>45786</v>
      </c>
      <c r="J6936" s="3" t="s">
        <v>30629</v>
      </c>
      <c r="K6936" s="1"/>
      <c r="L6936" s="1">
        <v>45914</v>
      </c>
      <c r="M6936" s="1">
        <f>L6936</f>
        <v>45914</v>
      </c>
      <c r="N6936" t="s">
        <v>4</v>
      </c>
      <c r="O6936" t="s">
        <v>30621</v>
      </c>
      <c r="P6936" t="s">
        <v>30625</v>
      </c>
      <c r="Q6936" t="s">
        <v>5</v>
      </c>
      <c r="R6936" t="s">
        <v>30619</v>
      </c>
      <c r="S6936" t="s">
        <v>117</v>
      </c>
      <c r="T6936" t="s">
        <v>7</v>
      </c>
      <c r="U6936" t="s">
        <v>287</v>
      </c>
      <c r="V6936" t="s">
        <v>9</v>
      </c>
      <c r="W6936" t="s">
        <v>9462</v>
      </c>
      <c r="X6936" t="s">
        <v>9461</v>
      </c>
      <c r="Y6936" t="s">
        <v>10</v>
      </c>
    </row>
    <row r="6937" spans="1:25" x14ac:dyDescent="0.2">
      <c r="A6937" t="s">
        <v>0</v>
      </c>
      <c r="B6937" t="s">
        <v>9472</v>
      </c>
      <c r="C6937" t="s">
        <v>3923</v>
      </c>
      <c r="D6937" t="s">
        <v>9473</v>
      </c>
      <c r="E6937" t="s">
        <v>24</v>
      </c>
      <c r="F6937" t="s">
        <v>2975</v>
      </c>
      <c r="G6937" s="1">
        <v>45365</v>
      </c>
      <c r="H6937" s="1">
        <v>45365</v>
      </c>
      <c r="I6937" s="1">
        <v>45749</v>
      </c>
      <c r="J6937" s="3" t="s">
        <v>30629</v>
      </c>
      <c r="K6937" s="1"/>
      <c r="L6937" s="1">
        <v>45914</v>
      </c>
      <c r="M6937" s="1">
        <f>L6937</f>
        <v>45914</v>
      </c>
      <c r="N6937" t="s">
        <v>2383</v>
      </c>
      <c r="O6937" t="s">
        <v>30621</v>
      </c>
      <c r="P6937" t="s">
        <v>30625</v>
      </c>
      <c r="Q6937" t="s">
        <v>5</v>
      </c>
      <c r="R6937" t="s">
        <v>30619</v>
      </c>
      <c r="S6937" t="s">
        <v>171</v>
      </c>
      <c r="T6937" t="s">
        <v>7</v>
      </c>
      <c r="U6937" t="s">
        <v>72</v>
      </c>
      <c r="V6937" t="s">
        <v>14</v>
      </c>
      <c r="W6937" t="s">
        <v>9474</v>
      </c>
      <c r="X6937" t="s">
        <v>9473</v>
      </c>
      <c r="Y6937" t="s">
        <v>73</v>
      </c>
    </row>
    <row r="6938" spans="1:25" x14ac:dyDescent="0.2">
      <c r="A6938" t="s">
        <v>0</v>
      </c>
      <c r="B6938" t="s">
        <v>9475</v>
      </c>
      <c r="C6938" t="s">
        <v>668</v>
      </c>
      <c r="D6938" t="s">
        <v>9476</v>
      </c>
      <c r="E6938" t="s">
        <v>24</v>
      </c>
      <c r="F6938" t="s">
        <v>2914</v>
      </c>
      <c r="G6938" s="1">
        <v>45365</v>
      </c>
      <c r="H6938" s="1">
        <v>45365</v>
      </c>
      <c r="I6938" s="1">
        <v>45748</v>
      </c>
      <c r="J6938" s="3" t="s">
        <v>30629</v>
      </c>
      <c r="K6938" s="1"/>
      <c r="L6938" s="1">
        <v>45914</v>
      </c>
      <c r="M6938" s="1">
        <f>L6938</f>
        <v>45914</v>
      </c>
      <c r="N6938" t="s">
        <v>448</v>
      </c>
      <c r="O6938" t="s">
        <v>30621</v>
      </c>
      <c r="P6938" t="s">
        <v>30625</v>
      </c>
      <c r="Q6938" t="s">
        <v>5</v>
      </c>
      <c r="R6938" t="s">
        <v>30619</v>
      </c>
      <c r="S6938" t="s">
        <v>117</v>
      </c>
      <c r="T6938" t="s">
        <v>7</v>
      </c>
      <c r="U6938" t="s">
        <v>8</v>
      </c>
      <c r="V6938" t="s">
        <v>14</v>
      </c>
      <c r="W6938" t="s">
        <v>9477</v>
      </c>
      <c r="X6938" t="s">
        <v>9476</v>
      </c>
      <c r="Y6938" t="s">
        <v>21</v>
      </c>
    </row>
    <row r="6939" spans="1:25" x14ac:dyDescent="0.2">
      <c r="A6939" t="s">
        <v>0</v>
      </c>
      <c r="B6939" t="s">
        <v>27745</v>
      </c>
      <c r="C6939" t="s">
        <v>2828</v>
      </c>
      <c r="D6939" t="s">
        <v>27746</v>
      </c>
      <c r="E6939" t="s">
        <v>24</v>
      </c>
      <c r="F6939" t="s">
        <v>956</v>
      </c>
      <c r="G6939" s="1">
        <v>45549</v>
      </c>
      <c r="H6939" s="1">
        <v>45549</v>
      </c>
      <c r="I6939" s="1">
        <v>45761</v>
      </c>
      <c r="J6939" s="3" t="s">
        <v>30629</v>
      </c>
      <c r="K6939" s="1"/>
      <c r="L6939" s="1">
        <v>45914</v>
      </c>
      <c r="M6939" s="1">
        <f>DATE(YEAR(H6939)+1,MONTH(H6939),DAY(H6939))</f>
        <v>45914</v>
      </c>
      <c r="N6939" t="s">
        <v>873</v>
      </c>
      <c r="O6939" t="s">
        <v>30621</v>
      </c>
      <c r="Q6939" t="s">
        <v>5</v>
      </c>
      <c r="R6939" t="s">
        <v>30619</v>
      </c>
      <c r="S6939" t="s">
        <v>179</v>
      </c>
      <c r="T6939" t="s">
        <v>7</v>
      </c>
      <c r="U6939" t="s">
        <v>56</v>
      </c>
      <c r="V6939" t="s">
        <v>14</v>
      </c>
      <c r="W6939" t="s">
        <v>27747</v>
      </c>
      <c r="X6939" t="s">
        <v>27746</v>
      </c>
      <c r="Y6939" t="s">
        <v>98</v>
      </c>
    </row>
    <row r="6940" spans="1:25" x14ac:dyDescent="0.2">
      <c r="A6940" t="s">
        <v>0</v>
      </c>
      <c r="B6940" t="s">
        <v>28930</v>
      </c>
      <c r="C6940" t="s">
        <v>2563</v>
      </c>
      <c r="D6940" t="s">
        <v>28931</v>
      </c>
      <c r="E6940" t="s">
        <v>18</v>
      </c>
      <c r="F6940" t="s">
        <v>3880</v>
      </c>
      <c r="G6940" s="1">
        <v>45733</v>
      </c>
      <c r="H6940" s="1">
        <v>45730</v>
      </c>
      <c r="I6940" s="1">
        <v>45753</v>
      </c>
      <c r="J6940" s="3" t="s">
        <v>30629</v>
      </c>
      <c r="K6940" s="1"/>
      <c r="L6940" s="1">
        <v>45914</v>
      </c>
      <c r="M6940" s="1">
        <f t="shared" ref="M6940:M6945" si="289">DATE(YEAR(H6940),MONTH(H6940)+6,DAY(H6940))</f>
        <v>45914</v>
      </c>
      <c r="N6940" t="s">
        <v>2383</v>
      </c>
      <c r="O6940" t="s">
        <v>30623</v>
      </c>
      <c r="Q6940" t="s">
        <v>5</v>
      </c>
      <c r="R6940" t="s">
        <v>30619</v>
      </c>
      <c r="S6940" t="s">
        <v>5770</v>
      </c>
      <c r="T6940" t="s">
        <v>7</v>
      </c>
      <c r="U6940" t="s">
        <v>72</v>
      </c>
      <c r="V6940" t="s">
        <v>14</v>
      </c>
      <c r="W6940" t="s">
        <v>28932</v>
      </c>
      <c r="X6940" t="s">
        <v>28931</v>
      </c>
      <c r="Y6940" t="s">
        <v>73</v>
      </c>
    </row>
    <row r="6941" spans="1:25" x14ac:dyDescent="0.2">
      <c r="A6941" t="s">
        <v>0</v>
      </c>
      <c r="B6941" t="s">
        <v>28933</v>
      </c>
      <c r="C6941" t="s">
        <v>2792</v>
      </c>
      <c r="D6941" t="s">
        <v>28934</v>
      </c>
      <c r="E6941" t="s">
        <v>18</v>
      </c>
      <c r="F6941" t="s">
        <v>3880</v>
      </c>
      <c r="G6941" s="1">
        <v>45733</v>
      </c>
      <c r="H6941" s="1">
        <v>45730</v>
      </c>
      <c r="I6941" s="1">
        <v>45753</v>
      </c>
      <c r="J6941" s="3" t="s">
        <v>30629</v>
      </c>
      <c r="K6941" s="1"/>
      <c r="L6941" s="1">
        <v>45914</v>
      </c>
      <c r="M6941" s="1">
        <f t="shared" si="289"/>
        <v>45914</v>
      </c>
      <c r="N6941" t="s">
        <v>4</v>
      </c>
      <c r="O6941" t="s">
        <v>30623</v>
      </c>
      <c r="Q6941" t="s">
        <v>5</v>
      </c>
      <c r="R6941" t="s">
        <v>30619</v>
      </c>
      <c r="S6941" t="s">
        <v>3806</v>
      </c>
      <c r="T6941" t="s">
        <v>7</v>
      </c>
      <c r="U6941" t="s">
        <v>638</v>
      </c>
      <c r="V6941" t="s">
        <v>9</v>
      </c>
      <c r="W6941" t="s">
        <v>28935</v>
      </c>
      <c r="X6941" t="s">
        <v>28934</v>
      </c>
      <c r="Y6941" t="s">
        <v>10</v>
      </c>
    </row>
    <row r="6942" spans="1:25" x14ac:dyDescent="0.2">
      <c r="A6942" t="s">
        <v>0</v>
      </c>
      <c r="B6942" t="s">
        <v>28936</v>
      </c>
      <c r="C6942" t="s">
        <v>3771</v>
      </c>
      <c r="D6942" t="s">
        <v>28937</v>
      </c>
      <c r="E6942" t="s">
        <v>18</v>
      </c>
      <c r="F6942" t="s">
        <v>2496</v>
      </c>
      <c r="G6942" s="1">
        <v>45733</v>
      </c>
      <c r="H6942" s="1">
        <v>45730</v>
      </c>
      <c r="I6942" s="1">
        <v>45730</v>
      </c>
      <c r="J6942" s="1" t="s">
        <v>30630</v>
      </c>
      <c r="K6942" s="1"/>
      <c r="L6942" s="1">
        <v>45914</v>
      </c>
      <c r="M6942" s="1">
        <f t="shared" si="289"/>
        <v>45914</v>
      </c>
      <c r="N6942" t="s">
        <v>4</v>
      </c>
      <c r="O6942" t="s">
        <v>30623</v>
      </c>
      <c r="Q6942" t="s">
        <v>5</v>
      </c>
      <c r="R6942" t="s">
        <v>30620</v>
      </c>
      <c r="S6942" t="s">
        <v>10052</v>
      </c>
      <c r="T6942" t="s">
        <v>7</v>
      </c>
      <c r="U6942" t="s">
        <v>8</v>
      </c>
      <c r="V6942" t="s">
        <v>9</v>
      </c>
      <c r="W6942" t="s">
        <v>28938</v>
      </c>
      <c r="X6942" t="s">
        <v>28937</v>
      </c>
      <c r="Y6942" t="s">
        <v>10</v>
      </c>
    </row>
    <row r="6943" spans="1:25" x14ac:dyDescent="0.2">
      <c r="A6943" t="s">
        <v>0</v>
      </c>
      <c r="B6943" t="s">
        <v>28950</v>
      </c>
      <c r="C6943" t="s">
        <v>3771</v>
      </c>
      <c r="D6943" t="s">
        <v>28951</v>
      </c>
      <c r="E6943" t="s">
        <v>18</v>
      </c>
      <c r="F6943" t="s">
        <v>2496</v>
      </c>
      <c r="G6943" s="1">
        <v>45733</v>
      </c>
      <c r="H6943" s="1">
        <v>45730</v>
      </c>
      <c r="I6943" s="1">
        <v>45837</v>
      </c>
      <c r="J6943" s="3" t="s">
        <v>30629</v>
      </c>
      <c r="K6943" s="1"/>
      <c r="L6943" s="1">
        <v>45914</v>
      </c>
      <c r="M6943" s="1">
        <f t="shared" si="289"/>
        <v>45914</v>
      </c>
      <c r="N6943" t="s">
        <v>4</v>
      </c>
      <c r="O6943" t="s">
        <v>30623</v>
      </c>
      <c r="Q6943" t="s">
        <v>5</v>
      </c>
      <c r="R6943" t="s">
        <v>30619</v>
      </c>
      <c r="S6943" t="s">
        <v>10052</v>
      </c>
      <c r="T6943" t="s">
        <v>7</v>
      </c>
      <c r="U6943" t="s">
        <v>8</v>
      </c>
      <c r="V6943" t="s">
        <v>9</v>
      </c>
      <c r="W6943" t="s">
        <v>28952</v>
      </c>
      <c r="X6943" t="s">
        <v>28951</v>
      </c>
      <c r="Y6943" t="s">
        <v>10</v>
      </c>
    </row>
    <row r="6944" spans="1:25" x14ac:dyDescent="0.2">
      <c r="A6944" t="s">
        <v>0</v>
      </c>
      <c r="B6944" t="s">
        <v>28956</v>
      </c>
      <c r="C6944" t="s">
        <v>6186</v>
      </c>
      <c r="D6944" t="s">
        <v>28957</v>
      </c>
      <c r="E6944" t="s">
        <v>18</v>
      </c>
      <c r="F6944" t="s">
        <v>3880</v>
      </c>
      <c r="G6944" s="1">
        <v>45733</v>
      </c>
      <c r="H6944" s="1">
        <v>45730</v>
      </c>
      <c r="I6944" s="1">
        <v>45753</v>
      </c>
      <c r="J6944" s="3" t="s">
        <v>30629</v>
      </c>
      <c r="K6944" s="1"/>
      <c r="L6944" s="1">
        <v>45914</v>
      </c>
      <c r="M6944" s="1">
        <f t="shared" si="289"/>
        <v>45914</v>
      </c>
      <c r="N6944" t="s">
        <v>4</v>
      </c>
      <c r="O6944" t="s">
        <v>30623</v>
      </c>
      <c r="Q6944" t="s">
        <v>5</v>
      </c>
      <c r="R6944" t="s">
        <v>30619</v>
      </c>
      <c r="S6944" t="s">
        <v>3806</v>
      </c>
      <c r="T6944" t="s">
        <v>7</v>
      </c>
      <c r="U6944" t="s">
        <v>638</v>
      </c>
      <c r="V6944" t="s">
        <v>9</v>
      </c>
      <c r="W6944" t="s">
        <v>28958</v>
      </c>
      <c r="X6944" t="s">
        <v>28957</v>
      </c>
      <c r="Y6944" t="s">
        <v>10</v>
      </c>
    </row>
    <row r="6945" spans="1:25" x14ac:dyDescent="0.2">
      <c r="A6945" t="s">
        <v>0</v>
      </c>
      <c r="B6945" t="s">
        <v>28982</v>
      </c>
      <c r="C6945" t="s">
        <v>320</v>
      </c>
      <c r="D6945" t="s">
        <v>28983</v>
      </c>
      <c r="E6945" t="s">
        <v>52</v>
      </c>
      <c r="F6945" t="s">
        <v>1092</v>
      </c>
      <c r="G6945" s="1">
        <v>45734</v>
      </c>
      <c r="H6945" s="1">
        <v>45730</v>
      </c>
      <c r="I6945" s="1">
        <v>45820</v>
      </c>
      <c r="J6945" s="3" t="s">
        <v>30629</v>
      </c>
      <c r="K6945" s="1"/>
      <c r="L6945" s="1">
        <v>45914</v>
      </c>
      <c r="M6945" s="1">
        <f t="shared" si="289"/>
        <v>45914</v>
      </c>
      <c r="N6945" t="s">
        <v>89</v>
      </c>
      <c r="O6945" t="s">
        <v>30623</v>
      </c>
      <c r="Q6945" t="s">
        <v>5</v>
      </c>
      <c r="R6945" t="s">
        <v>30619</v>
      </c>
      <c r="S6945" t="s">
        <v>1202</v>
      </c>
      <c r="T6945" t="s">
        <v>7</v>
      </c>
      <c r="U6945" t="s">
        <v>100</v>
      </c>
      <c r="V6945" t="s">
        <v>14</v>
      </c>
      <c r="W6945" t="s">
        <v>28984</v>
      </c>
      <c r="X6945" t="s">
        <v>28983</v>
      </c>
      <c r="Y6945" t="s">
        <v>91</v>
      </c>
    </row>
    <row r="6946" spans="1:25" x14ac:dyDescent="0.2">
      <c r="A6946" t="s">
        <v>0</v>
      </c>
      <c r="B6946" t="s">
        <v>9725</v>
      </c>
      <c r="C6946" t="s">
        <v>4957</v>
      </c>
      <c r="D6946" t="s">
        <v>9726</v>
      </c>
      <c r="E6946" t="s">
        <v>52</v>
      </c>
      <c r="F6946" t="s">
        <v>3681</v>
      </c>
      <c r="G6946" s="1">
        <v>45366</v>
      </c>
      <c r="H6946" s="1">
        <v>45366</v>
      </c>
      <c r="I6946" s="1">
        <v>45366</v>
      </c>
      <c r="J6946" s="1" t="s">
        <v>30630</v>
      </c>
      <c r="K6946" s="1"/>
      <c r="L6946" s="1">
        <v>45915</v>
      </c>
      <c r="M6946" s="1">
        <f>L6946</f>
        <v>45915</v>
      </c>
      <c r="N6946" t="s">
        <v>36</v>
      </c>
      <c r="O6946" t="s">
        <v>30621</v>
      </c>
      <c r="P6946" t="s">
        <v>30625</v>
      </c>
      <c r="Q6946" t="s">
        <v>5</v>
      </c>
      <c r="R6946" t="s">
        <v>30620</v>
      </c>
      <c r="S6946" t="s">
        <v>9727</v>
      </c>
      <c r="T6946" t="s">
        <v>7</v>
      </c>
      <c r="U6946" t="s">
        <v>37</v>
      </c>
      <c r="V6946" t="s">
        <v>14</v>
      </c>
      <c r="W6946" t="s">
        <v>9088</v>
      </c>
      <c r="X6946" t="s">
        <v>9089</v>
      </c>
      <c r="Y6946" t="s">
        <v>40</v>
      </c>
    </row>
    <row r="6947" spans="1:25" x14ac:dyDescent="0.2">
      <c r="A6947" t="s">
        <v>0</v>
      </c>
      <c r="B6947" t="s">
        <v>9752</v>
      </c>
      <c r="C6947" t="s">
        <v>4179</v>
      </c>
      <c r="D6947" t="s">
        <v>9753</v>
      </c>
      <c r="E6947" t="s">
        <v>49</v>
      </c>
      <c r="F6947" t="s">
        <v>2554</v>
      </c>
      <c r="G6947" s="1">
        <v>45366</v>
      </c>
      <c r="H6947" s="1">
        <v>45366</v>
      </c>
      <c r="I6947" s="1">
        <v>45366</v>
      </c>
      <c r="J6947" s="1" t="s">
        <v>30630</v>
      </c>
      <c r="K6947" s="1"/>
      <c r="L6947" s="1">
        <v>45915</v>
      </c>
      <c r="M6947" s="1">
        <f>L6947</f>
        <v>45915</v>
      </c>
      <c r="N6947" t="s">
        <v>788</v>
      </c>
      <c r="O6947" t="s">
        <v>30621</v>
      </c>
      <c r="P6947" t="s">
        <v>30625</v>
      </c>
      <c r="Q6947" t="s">
        <v>5</v>
      </c>
      <c r="R6947" t="s">
        <v>30620</v>
      </c>
      <c r="S6947" t="s">
        <v>9754</v>
      </c>
      <c r="T6947" t="s">
        <v>7</v>
      </c>
      <c r="U6947" t="s">
        <v>37</v>
      </c>
      <c r="V6947" t="s">
        <v>14</v>
      </c>
      <c r="W6947" t="s">
        <v>9755</v>
      </c>
      <c r="X6947" t="s">
        <v>9756</v>
      </c>
      <c r="Y6947" t="s">
        <v>40</v>
      </c>
    </row>
    <row r="6948" spans="1:25" x14ac:dyDescent="0.2">
      <c r="A6948" t="s">
        <v>0</v>
      </c>
      <c r="B6948" t="s">
        <v>28939</v>
      </c>
      <c r="C6948" t="s">
        <v>4822</v>
      </c>
      <c r="D6948" t="s">
        <v>28940</v>
      </c>
      <c r="E6948" t="s">
        <v>76</v>
      </c>
      <c r="F6948" t="s">
        <v>3461</v>
      </c>
      <c r="G6948" s="1">
        <v>45733</v>
      </c>
      <c r="H6948" s="1">
        <v>45733</v>
      </c>
      <c r="I6948" s="1">
        <v>45787</v>
      </c>
      <c r="J6948" s="3" t="s">
        <v>30629</v>
      </c>
      <c r="K6948" s="1"/>
      <c r="L6948" s="1">
        <v>45917</v>
      </c>
      <c r="M6948" s="1">
        <f t="shared" ref="M6948:M6955" si="290">DATE(YEAR(H6948),MONTH(H6948)+6,DAY(H6948))</f>
        <v>45917</v>
      </c>
      <c r="N6948" t="s">
        <v>2383</v>
      </c>
      <c r="O6948" t="s">
        <v>30623</v>
      </c>
      <c r="Q6948" t="s">
        <v>5</v>
      </c>
      <c r="R6948" t="s">
        <v>30619</v>
      </c>
      <c r="S6948" t="s">
        <v>10015</v>
      </c>
      <c r="T6948" t="s">
        <v>7</v>
      </c>
      <c r="U6948" t="s">
        <v>72</v>
      </c>
      <c r="V6948" t="s">
        <v>14</v>
      </c>
      <c r="W6948" t="s">
        <v>28941</v>
      </c>
      <c r="X6948" t="s">
        <v>28940</v>
      </c>
      <c r="Y6948" t="s">
        <v>73</v>
      </c>
    </row>
    <row r="6949" spans="1:25" x14ac:dyDescent="0.2">
      <c r="A6949" t="s">
        <v>0</v>
      </c>
      <c r="B6949" t="s">
        <v>28942</v>
      </c>
      <c r="C6949" t="s">
        <v>1010</v>
      </c>
      <c r="D6949" t="s">
        <v>28943</v>
      </c>
      <c r="E6949" t="s">
        <v>76</v>
      </c>
      <c r="F6949" t="s">
        <v>1011</v>
      </c>
      <c r="G6949" s="1">
        <v>45733</v>
      </c>
      <c r="H6949" s="1">
        <v>45733</v>
      </c>
      <c r="I6949" s="1">
        <v>45787</v>
      </c>
      <c r="J6949" s="3" t="s">
        <v>30629</v>
      </c>
      <c r="K6949" s="1"/>
      <c r="L6949" s="1">
        <v>45917</v>
      </c>
      <c r="M6949" s="1">
        <f t="shared" si="290"/>
        <v>45917</v>
      </c>
      <c r="N6949" t="s">
        <v>4</v>
      </c>
      <c r="O6949" t="s">
        <v>30623</v>
      </c>
      <c r="Q6949" t="s">
        <v>5</v>
      </c>
      <c r="R6949" t="s">
        <v>30619</v>
      </c>
      <c r="S6949" t="s">
        <v>28944</v>
      </c>
      <c r="T6949" t="s">
        <v>7</v>
      </c>
      <c r="U6949" t="s">
        <v>8</v>
      </c>
      <c r="V6949" t="s">
        <v>9</v>
      </c>
      <c r="W6949" t="s">
        <v>28945</v>
      </c>
      <c r="X6949" t="s">
        <v>28943</v>
      </c>
      <c r="Y6949" t="s">
        <v>10</v>
      </c>
    </row>
    <row r="6950" spans="1:25" x14ac:dyDescent="0.2">
      <c r="A6950" t="s">
        <v>0</v>
      </c>
      <c r="B6950" t="s">
        <v>28946</v>
      </c>
      <c r="C6950" t="s">
        <v>139</v>
      </c>
      <c r="D6950" t="s">
        <v>28947</v>
      </c>
      <c r="E6950" t="s">
        <v>52</v>
      </c>
      <c r="F6950" t="s">
        <v>149</v>
      </c>
      <c r="G6950" s="1">
        <v>45733</v>
      </c>
      <c r="H6950" s="1">
        <v>45733</v>
      </c>
      <c r="I6950" s="1">
        <v>45796</v>
      </c>
      <c r="J6950" s="3" t="s">
        <v>30629</v>
      </c>
      <c r="K6950" s="1"/>
      <c r="L6950" s="1">
        <v>45825</v>
      </c>
      <c r="M6950" s="1">
        <f t="shared" si="290"/>
        <v>45917</v>
      </c>
      <c r="N6950" t="s">
        <v>89</v>
      </c>
      <c r="O6950" t="s">
        <v>30623</v>
      </c>
      <c r="Q6950" t="s">
        <v>5</v>
      </c>
      <c r="R6950" t="s">
        <v>30619</v>
      </c>
      <c r="S6950" t="s">
        <v>28948</v>
      </c>
      <c r="T6950" t="s">
        <v>7</v>
      </c>
      <c r="U6950" t="s">
        <v>90</v>
      </c>
      <c r="V6950" t="s">
        <v>9</v>
      </c>
      <c r="W6950" t="s">
        <v>28949</v>
      </c>
      <c r="X6950" t="s">
        <v>28947</v>
      </c>
      <c r="Y6950" t="s">
        <v>91</v>
      </c>
    </row>
    <row r="6951" spans="1:25" x14ac:dyDescent="0.2">
      <c r="A6951" t="s">
        <v>0</v>
      </c>
      <c r="B6951" t="s">
        <v>28975</v>
      </c>
      <c r="C6951" t="s">
        <v>238</v>
      </c>
      <c r="D6951" t="s">
        <v>28976</v>
      </c>
      <c r="E6951" t="s">
        <v>11</v>
      </c>
      <c r="F6951" t="s">
        <v>2791</v>
      </c>
      <c r="G6951" s="1">
        <v>45734</v>
      </c>
      <c r="H6951" s="1">
        <v>45733</v>
      </c>
      <c r="I6951" s="1">
        <v>45812</v>
      </c>
      <c r="J6951" s="3" t="s">
        <v>30629</v>
      </c>
      <c r="K6951" s="1"/>
      <c r="L6951" s="1">
        <v>45825</v>
      </c>
      <c r="M6951" s="1">
        <f t="shared" si="290"/>
        <v>45917</v>
      </c>
      <c r="N6951" t="s">
        <v>4</v>
      </c>
      <c r="O6951" t="s">
        <v>30623</v>
      </c>
      <c r="Q6951" t="s">
        <v>5</v>
      </c>
      <c r="R6951" t="s">
        <v>30619</v>
      </c>
      <c r="S6951" t="s">
        <v>6324</v>
      </c>
      <c r="T6951" t="s">
        <v>7</v>
      </c>
      <c r="U6951" t="s">
        <v>4896</v>
      </c>
      <c r="V6951" t="s">
        <v>9</v>
      </c>
      <c r="W6951" t="s">
        <v>28977</v>
      </c>
      <c r="X6951" t="s">
        <v>28976</v>
      </c>
      <c r="Y6951" t="s">
        <v>10</v>
      </c>
    </row>
    <row r="6952" spans="1:25" x14ac:dyDescent="0.2">
      <c r="A6952" t="s">
        <v>0</v>
      </c>
      <c r="B6952" t="s">
        <v>28978</v>
      </c>
      <c r="C6952" t="s">
        <v>4152</v>
      </c>
      <c r="D6952" t="s">
        <v>28979</v>
      </c>
      <c r="E6952" t="s">
        <v>76</v>
      </c>
      <c r="F6952" t="s">
        <v>4446</v>
      </c>
      <c r="G6952" s="1">
        <v>45734</v>
      </c>
      <c r="H6952" s="1">
        <v>45733</v>
      </c>
      <c r="I6952" s="1">
        <v>45790</v>
      </c>
      <c r="J6952" s="3" t="s">
        <v>30629</v>
      </c>
      <c r="K6952" s="1"/>
      <c r="L6952" s="1">
        <v>45825</v>
      </c>
      <c r="M6952" s="1">
        <f t="shared" si="290"/>
        <v>45917</v>
      </c>
      <c r="N6952" t="s">
        <v>4</v>
      </c>
      <c r="O6952" t="s">
        <v>30623</v>
      </c>
      <c r="Q6952" t="s">
        <v>5</v>
      </c>
      <c r="R6952" t="s">
        <v>30619</v>
      </c>
      <c r="S6952" t="s">
        <v>6324</v>
      </c>
      <c r="T6952" t="s">
        <v>46</v>
      </c>
      <c r="U6952" t="s">
        <v>47</v>
      </c>
      <c r="V6952" t="s">
        <v>9</v>
      </c>
      <c r="W6952" t="s">
        <v>28980</v>
      </c>
      <c r="X6952" t="s">
        <v>28981</v>
      </c>
      <c r="Y6952" t="s">
        <v>10</v>
      </c>
    </row>
    <row r="6953" spans="1:25" x14ac:dyDescent="0.2">
      <c r="A6953" t="s">
        <v>0</v>
      </c>
      <c r="B6953" t="s">
        <v>28999</v>
      </c>
      <c r="C6953" t="s">
        <v>29000</v>
      </c>
      <c r="D6953" t="s">
        <v>29001</v>
      </c>
      <c r="E6953" t="s">
        <v>49</v>
      </c>
      <c r="F6953" t="s">
        <v>678</v>
      </c>
      <c r="G6953" s="1">
        <v>45735</v>
      </c>
      <c r="H6953" s="1">
        <v>45733</v>
      </c>
      <c r="I6953" s="1">
        <v>45733</v>
      </c>
      <c r="J6953" s="1" t="s">
        <v>30630</v>
      </c>
      <c r="K6953" s="1"/>
      <c r="L6953" s="1">
        <v>45917</v>
      </c>
      <c r="M6953" s="1">
        <f t="shared" si="290"/>
        <v>45917</v>
      </c>
      <c r="N6953" t="s">
        <v>89</v>
      </c>
      <c r="O6953" t="s">
        <v>30623</v>
      </c>
      <c r="Q6953" t="s">
        <v>5</v>
      </c>
      <c r="R6953" t="s">
        <v>30620</v>
      </c>
      <c r="S6953" t="s">
        <v>8901</v>
      </c>
      <c r="T6953" t="s">
        <v>7</v>
      </c>
      <c r="U6953" t="s">
        <v>90</v>
      </c>
      <c r="V6953" t="s">
        <v>9</v>
      </c>
      <c r="W6953" t="s">
        <v>29002</v>
      </c>
      <c r="X6953" t="s">
        <v>29001</v>
      </c>
      <c r="Y6953" t="s">
        <v>91</v>
      </c>
    </row>
    <row r="6954" spans="1:25" x14ac:dyDescent="0.2">
      <c r="A6954" t="s">
        <v>0</v>
      </c>
      <c r="B6954" t="s">
        <v>29003</v>
      </c>
      <c r="C6954" t="s">
        <v>2929</v>
      </c>
      <c r="D6954" t="s">
        <v>29004</v>
      </c>
      <c r="E6954" t="s">
        <v>11</v>
      </c>
      <c r="F6954" t="s">
        <v>2791</v>
      </c>
      <c r="G6954" s="1">
        <v>45735</v>
      </c>
      <c r="H6954" s="1">
        <v>45733</v>
      </c>
      <c r="I6954" s="1">
        <v>45812</v>
      </c>
      <c r="J6954" s="3" t="s">
        <v>30629</v>
      </c>
      <c r="K6954" s="1"/>
      <c r="L6954" s="1">
        <v>45917</v>
      </c>
      <c r="M6954" s="1">
        <f t="shared" si="290"/>
        <v>45917</v>
      </c>
      <c r="N6954" t="s">
        <v>4</v>
      </c>
      <c r="O6954" t="s">
        <v>30623</v>
      </c>
      <c r="Q6954" t="s">
        <v>5</v>
      </c>
      <c r="R6954" t="s">
        <v>30619</v>
      </c>
      <c r="S6954" t="s">
        <v>6018</v>
      </c>
      <c r="T6954" t="s">
        <v>7</v>
      </c>
      <c r="U6954" t="s">
        <v>8</v>
      </c>
      <c r="V6954" t="s">
        <v>9</v>
      </c>
      <c r="W6954" t="s">
        <v>29005</v>
      </c>
      <c r="X6954" t="s">
        <v>29004</v>
      </c>
      <c r="Y6954" t="s">
        <v>10</v>
      </c>
    </row>
    <row r="6955" spans="1:25" x14ac:dyDescent="0.2">
      <c r="A6955" t="s">
        <v>0</v>
      </c>
      <c r="B6955" t="s">
        <v>29019</v>
      </c>
      <c r="C6955" t="s">
        <v>2511</v>
      </c>
      <c r="D6955" t="s">
        <v>29020</v>
      </c>
      <c r="E6955" t="s">
        <v>18</v>
      </c>
      <c r="F6955" t="s">
        <v>19</v>
      </c>
      <c r="G6955" s="1">
        <v>45735</v>
      </c>
      <c r="H6955" s="1">
        <v>45733</v>
      </c>
      <c r="I6955" s="1">
        <v>45733</v>
      </c>
      <c r="J6955" s="1" t="s">
        <v>30630</v>
      </c>
      <c r="K6955" s="1"/>
      <c r="L6955" s="1">
        <v>45917</v>
      </c>
      <c r="M6955" s="1">
        <f t="shared" si="290"/>
        <v>45917</v>
      </c>
      <c r="N6955" t="s">
        <v>63</v>
      </c>
      <c r="O6955" t="s">
        <v>30623</v>
      </c>
      <c r="Q6955" t="s">
        <v>5</v>
      </c>
      <c r="R6955" t="s">
        <v>30620</v>
      </c>
      <c r="S6955" t="s">
        <v>21389</v>
      </c>
      <c r="T6955" t="s">
        <v>64</v>
      </c>
      <c r="U6955" t="s">
        <v>65</v>
      </c>
      <c r="V6955" t="s">
        <v>111</v>
      </c>
      <c r="W6955" t="s">
        <v>41</v>
      </c>
      <c r="X6955" t="s">
        <v>41</v>
      </c>
      <c r="Y6955" t="s">
        <v>41</v>
      </c>
    </row>
    <row r="6956" spans="1:25" x14ac:dyDescent="0.2">
      <c r="A6956" t="s">
        <v>0</v>
      </c>
      <c r="B6956" t="s">
        <v>9923</v>
      </c>
      <c r="C6956" t="s">
        <v>9924</v>
      </c>
      <c r="D6956" t="s">
        <v>9925</v>
      </c>
      <c r="E6956" t="s">
        <v>49</v>
      </c>
      <c r="F6956" t="s">
        <v>2554</v>
      </c>
      <c r="G6956" s="1">
        <v>45369</v>
      </c>
      <c r="H6956" s="1">
        <v>45369</v>
      </c>
      <c r="I6956" s="1">
        <v>45741</v>
      </c>
      <c r="J6956" s="3" t="s">
        <v>30629</v>
      </c>
      <c r="K6956" s="1"/>
      <c r="L6956" s="1">
        <v>45918</v>
      </c>
      <c r="M6956" s="1">
        <f t="shared" ref="M6956:M6962" si="291">L6956</f>
        <v>45918</v>
      </c>
      <c r="N6956" t="s">
        <v>36</v>
      </c>
      <c r="O6956" t="s">
        <v>30621</v>
      </c>
      <c r="P6956" t="s">
        <v>30625</v>
      </c>
      <c r="Q6956" t="s">
        <v>5</v>
      </c>
      <c r="R6956" t="s">
        <v>30619</v>
      </c>
      <c r="S6956" t="s">
        <v>9926</v>
      </c>
      <c r="T6956" t="s">
        <v>7</v>
      </c>
      <c r="U6956" t="s">
        <v>37</v>
      </c>
      <c r="V6956" t="s">
        <v>14</v>
      </c>
      <c r="W6956" t="s">
        <v>9755</v>
      </c>
      <c r="X6956" t="s">
        <v>9756</v>
      </c>
      <c r="Y6956" t="s">
        <v>40</v>
      </c>
    </row>
    <row r="6957" spans="1:25" x14ac:dyDescent="0.2">
      <c r="A6957" t="s">
        <v>0</v>
      </c>
      <c r="B6957" t="s">
        <v>9979</v>
      </c>
      <c r="C6957" t="s">
        <v>9974</v>
      </c>
      <c r="D6957" t="s">
        <v>9980</v>
      </c>
      <c r="E6957" t="s">
        <v>52</v>
      </c>
      <c r="F6957" t="s">
        <v>4748</v>
      </c>
      <c r="G6957" s="1">
        <v>45369</v>
      </c>
      <c r="H6957" s="1">
        <v>45369</v>
      </c>
      <c r="I6957" s="1">
        <v>45786</v>
      </c>
      <c r="J6957" s="3" t="s">
        <v>30629</v>
      </c>
      <c r="K6957" s="1"/>
      <c r="L6957" s="1">
        <v>45918</v>
      </c>
      <c r="M6957" s="1">
        <f t="shared" si="291"/>
        <v>45918</v>
      </c>
      <c r="N6957" t="s">
        <v>26</v>
      </c>
      <c r="O6957" t="s">
        <v>30621</v>
      </c>
      <c r="P6957" t="s">
        <v>30625</v>
      </c>
      <c r="Q6957" t="s">
        <v>5</v>
      </c>
      <c r="R6957" t="s">
        <v>30619</v>
      </c>
      <c r="S6957" t="s">
        <v>117</v>
      </c>
      <c r="T6957" t="s">
        <v>7</v>
      </c>
      <c r="U6957" t="s">
        <v>37</v>
      </c>
      <c r="V6957" t="s">
        <v>9</v>
      </c>
      <c r="W6957" t="s">
        <v>9981</v>
      </c>
      <c r="X6957" t="s">
        <v>9980</v>
      </c>
      <c r="Y6957" t="s">
        <v>31</v>
      </c>
    </row>
    <row r="6958" spans="1:25" x14ac:dyDescent="0.2">
      <c r="A6958" t="s">
        <v>0</v>
      </c>
      <c r="B6958" t="s">
        <v>10229</v>
      </c>
      <c r="C6958" t="s">
        <v>3691</v>
      </c>
      <c r="D6958" t="s">
        <v>10230</v>
      </c>
      <c r="E6958" t="s">
        <v>54</v>
      </c>
      <c r="F6958" t="s">
        <v>6006</v>
      </c>
      <c r="G6958" s="1">
        <v>45369</v>
      </c>
      <c r="H6958" s="1">
        <v>45369</v>
      </c>
      <c r="I6958" s="1">
        <v>45773</v>
      </c>
      <c r="J6958" s="3" t="s">
        <v>30629</v>
      </c>
      <c r="K6958" s="1"/>
      <c r="L6958" s="1">
        <v>45918</v>
      </c>
      <c r="M6958" s="1">
        <f t="shared" si="291"/>
        <v>45918</v>
      </c>
      <c r="N6958" t="s">
        <v>89</v>
      </c>
      <c r="O6958" t="s">
        <v>30621</v>
      </c>
      <c r="P6958" t="s">
        <v>30625</v>
      </c>
      <c r="Q6958" t="s">
        <v>5</v>
      </c>
      <c r="R6958" t="s">
        <v>30619</v>
      </c>
      <c r="S6958" t="s">
        <v>1078</v>
      </c>
      <c r="T6958" t="s">
        <v>7</v>
      </c>
      <c r="U6958" t="s">
        <v>90</v>
      </c>
      <c r="V6958" t="s">
        <v>9</v>
      </c>
      <c r="W6958" t="s">
        <v>10231</v>
      </c>
      <c r="X6958" t="s">
        <v>10230</v>
      </c>
      <c r="Y6958" t="s">
        <v>91</v>
      </c>
    </row>
    <row r="6959" spans="1:25" x14ac:dyDescent="0.2">
      <c r="A6959" t="s">
        <v>0</v>
      </c>
      <c r="B6959" t="s">
        <v>10242</v>
      </c>
      <c r="C6959" t="s">
        <v>6397</v>
      </c>
      <c r="D6959" t="s">
        <v>10243</v>
      </c>
      <c r="E6959" t="s">
        <v>24</v>
      </c>
      <c r="F6959" t="s">
        <v>956</v>
      </c>
      <c r="G6959" s="1">
        <v>45369</v>
      </c>
      <c r="H6959" s="1">
        <v>45369</v>
      </c>
      <c r="I6959" s="1">
        <v>45827</v>
      </c>
      <c r="J6959" s="3" t="s">
        <v>30629</v>
      </c>
      <c r="K6959" s="1"/>
      <c r="L6959" s="1">
        <v>45918</v>
      </c>
      <c r="M6959" s="1">
        <f t="shared" si="291"/>
        <v>45918</v>
      </c>
      <c r="N6959" t="s">
        <v>4615</v>
      </c>
      <c r="O6959" t="s">
        <v>30621</v>
      </c>
      <c r="P6959" t="s">
        <v>30625</v>
      </c>
      <c r="Q6959" t="s">
        <v>5</v>
      </c>
      <c r="R6959" t="s">
        <v>30619</v>
      </c>
      <c r="S6959" t="s">
        <v>10244</v>
      </c>
      <c r="T6959" t="s">
        <v>4616</v>
      </c>
      <c r="U6959" t="s">
        <v>375</v>
      </c>
      <c r="V6959" t="s">
        <v>14</v>
      </c>
      <c r="W6959" t="s">
        <v>10245</v>
      </c>
      <c r="X6959" t="s">
        <v>10246</v>
      </c>
      <c r="Y6959" t="s">
        <v>377</v>
      </c>
    </row>
    <row r="6960" spans="1:25" x14ac:dyDescent="0.2">
      <c r="A6960" t="s">
        <v>0</v>
      </c>
      <c r="B6960" t="s">
        <v>10420</v>
      </c>
      <c r="C6960" t="s">
        <v>2955</v>
      </c>
      <c r="D6960" t="s">
        <v>10421</v>
      </c>
      <c r="E6960" t="s">
        <v>54</v>
      </c>
      <c r="F6960" t="s">
        <v>4898</v>
      </c>
      <c r="G6960" s="1">
        <v>45370</v>
      </c>
      <c r="H6960" s="1">
        <v>45369</v>
      </c>
      <c r="I6960" s="1">
        <v>45369</v>
      </c>
      <c r="J6960" s="1" t="s">
        <v>30630</v>
      </c>
      <c r="K6960" s="1"/>
      <c r="L6960" s="1">
        <v>45918</v>
      </c>
      <c r="M6960" s="1">
        <f t="shared" si="291"/>
        <v>45918</v>
      </c>
      <c r="N6960" t="s">
        <v>26</v>
      </c>
      <c r="O6960" t="s">
        <v>30621</v>
      </c>
      <c r="P6960" t="s">
        <v>30625</v>
      </c>
      <c r="Q6960" t="s">
        <v>5</v>
      </c>
      <c r="R6960" t="s">
        <v>30620</v>
      </c>
      <c r="S6960" t="s">
        <v>6130</v>
      </c>
      <c r="T6960" t="s">
        <v>7</v>
      </c>
      <c r="U6960" t="s">
        <v>1217</v>
      </c>
      <c r="V6960" t="s">
        <v>9</v>
      </c>
      <c r="W6960" t="s">
        <v>10422</v>
      </c>
      <c r="X6960" t="s">
        <v>10421</v>
      </c>
      <c r="Y6960" t="s">
        <v>31</v>
      </c>
    </row>
    <row r="6961" spans="1:25" x14ac:dyDescent="0.2">
      <c r="A6961" t="s">
        <v>0</v>
      </c>
      <c r="B6961" t="s">
        <v>10426</v>
      </c>
      <c r="C6961" t="s">
        <v>193</v>
      </c>
      <c r="D6961" t="s">
        <v>10427</v>
      </c>
      <c r="E6961" t="s">
        <v>54</v>
      </c>
      <c r="F6961" t="s">
        <v>4898</v>
      </c>
      <c r="G6961" s="1">
        <v>45370</v>
      </c>
      <c r="H6961" s="1">
        <v>45369</v>
      </c>
      <c r="I6961" s="1">
        <v>45778</v>
      </c>
      <c r="J6961" s="3" t="s">
        <v>30629</v>
      </c>
      <c r="K6961" s="1"/>
      <c r="L6961" s="1">
        <v>45918</v>
      </c>
      <c r="M6961" s="1">
        <f t="shared" si="291"/>
        <v>45918</v>
      </c>
      <c r="N6961" t="s">
        <v>26</v>
      </c>
      <c r="O6961" t="s">
        <v>30621</v>
      </c>
      <c r="P6961" t="s">
        <v>30625</v>
      </c>
      <c r="Q6961" t="s">
        <v>5</v>
      </c>
      <c r="R6961" t="s">
        <v>30619</v>
      </c>
      <c r="S6961" t="s">
        <v>103</v>
      </c>
      <c r="T6961" t="s">
        <v>7</v>
      </c>
      <c r="U6961" t="s">
        <v>37</v>
      </c>
      <c r="V6961" t="s">
        <v>9</v>
      </c>
      <c r="W6961" t="s">
        <v>10428</v>
      </c>
      <c r="X6961" t="s">
        <v>10427</v>
      </c>
      <c r="Y6961" t="s">
        <v>31</v>
      </c>
    </row>
    <row r="6962" spans="1:25" x14ac:dyDescent="0.2">
      <c r="A6962" t="s">
        <v>0</v>
      </c>
      <c r="B6962" t="s">
        <v>11651</v>
      </c>
      <c r="C6962" t="s">
        <v>4087</v>
      </c>
      <c r="D6962" t="s">
        <v>11652</v>
      </c>
      <c r="E6962" t="s">
        <v>54</v>
      </c>
      <c r="F6962" t="s">
        <v>6006</v>
      </c>
      <c r="G6962" s="1">
        <v>45380</v>
      </c>
      <c r="H6962" s="1">
        <v>45369</v>
      </c>
      <c r="I6962" s="1">
        <v>45773</v>
      </c>
      <c r="J6962" s="3" t="s">
        <v>30629</v>
      </c>
      <c r="K6962" s="1"/>
      <c r="L6962" s="1">
        <v>45918</v>
      </c>
      <c r="M6962" s="1">
        <f t="shared" si="291"/>
        <v>45918</v>
      </c>
      <c r="N6962" t="s">
        <v>89</v>
      </c>
      <c r="O6962" t="s">
        <v>30621</v>
      </c>
      <c r="P6962" t="s">
        <v>30625</v>
      </c>
      <c r="Q6962" t="s">
        <v>5</v>
      </c>
      <c r="R6962" t="s">
        <v>30619</v>
      </c>
      <c r="S6962" t="s">
        <v>1078</v>
      </c>
      <c r="T6962" t="s">
        <v>7</v>
      </c>
      <c r="U6962" t="s">
        <v>90</v>
      </c>
      <c r="V6962" t="s">
        <v>9</v>
      </c>
      <c r="W6962" t="s">
        <v>11653</v>
      </c>
      <c r="X6962" t="s">
        <v>11652</v>
      </c>
      <c r="Y6962" t="s">
        <v>91</v>
      </c>
    </row>
    <row r="6963" spans="1:25" x14ac:dyDescent="0.2">
      <c r="A6963" t="s">
        <v>0</v>
      </c>
      <c r="B6963" t="s">
        <v>27764</v>
      </c>
      <c r="C6963" t="s">
        <v>4262</v>
      </c>
      <c r="D6963" t="s">
        <v>27765</v>
      </c>
      <c r="E6963" t="s">
        <v>2</v>
      </c>
      <c r="F6963" t="s">
        <v>391</v>
      </c>
      <c r="G6963" s="1">
        <v>45554</v>
      </c>
      <c r="H6963" s="1">
        <v>45553</v>
      </c>
      <c r="I6963" s="1">
        <v>45553</v>
      </c>
      <c r="J6963" s="1" t="s">
        <v>30630</v>
      </c>
      <c r="K6963" s="1"/>
      <c r="L6963" s="1">
        <v>45918</v>
      </c>
      <c r="M6963" s="1">
        <f>DATE(YEAR(H6963)+1,MONTH(H6963),DAY(H6963))</f>
        <v>45918</v>
      </c>
      <c r="N6963" t="s">
        <v>372</v>
      </c>
      <c r="O6963" t="s">
        <v>30621</v>
      </c>
      <c r="Q6963" t="s">
        <v>5</v>
      </c>
      <c r="R6963" t="s">
        <v>30620</v>
      </c>
      <c r="S6963" t="s">
        <v>8327</v>
      </c>
      <c r="T6963" t="s">
        <v>4616</v>
      </c>
      <c r="U6963" t="s">
        <v>375</v>
      </c>
      <c r="V6963" t="s">
        <v>14</v>
      </c>
      <c r="W6963" t="s">
        <v>27766</v>
      </c>
      <c r="X6963" t="s">
        <v>27767</v>
      </c>
      <c r="Y6963" t="s">
        <v>377</v>
      </c>
    </row>
    <row r="6964" spans="1:25" x14ac:dyDescent="0.2">
      <c r="A6964" t="s">
        <v>0</v>
      </c>
      <c r="B6964" t="s">
        <v>27768</v>
      </c>
      <c r="C6964" t="s">
        <v>2910</v>
      </c>
      <c r="D6964" t="s">
        <v>27769</v>
      </c>
      <c r="E6964" t="s">
        <v>2</v>
      </c>
      <c r="F6964" t="s">
        <v>391</v>
      </c>
      <c r="G6964" s="1">
        <v>45554</v>
      </c>
      <c r="H6964" s="1">
        <v>45553</v>
      </c>
      <c r="I6964" s="1">
        <v>45553</v>
      </c>
      <c r="J6964" s="1" t="s">
        <v>30630</v>
      </c>
      <c r="K6964" s="1"/>
      <c r="L6964" s="1">
        <v>45918</v>
      </c>
      <c r="M6964" s="1">
        <f>DATE(YEAR(H6964)+1,MONTH(H6964),DAY(H6964))</f>
        <v>45918</v>
      </c>
      <c r="N6964" t="s">
        <v>372</v>
      </c>
      <c r="O6964" t="s">
        <v>30621</v>
      </c>
      <c r="Q6964" t="s">
        <v>5</v>
      </c>
      <c r="R6964" t="s">
        <v>30620</v>
      </c>
      <c r="S6964" t="s">
        <v>27770</v>
      </c>
      <c r="T6964" t="s">
        <v>4616</v>
      </c>
      <c r="U6964" t="s">
        <v>375</v>
      </c>
      <c r="V6964" t="s">
        <v>14</v>
      </c>
      <c r="W6964" t="s">
        <v>27766</v>
      </c>
      <c r="X6964" t="s">
        <v>27767</v>
      </c>
      <c r="Y6964" t="s">
        <v>377</v>
      </c>
    </row>
    <row r="6965" spans="1:25" x14ac:dyDescent="0.2">
      <c r="A6965" t="s">
        <v>0</v>
      </c>
      <c r="B6965" t="s">
        <v>28959</v>
      </c>
      <c r="C6965" t="s">
        <v>5270</v>
      </c>
      <c r="D6965" t="s">
        <v>28960</v>
      </c>
      <c r="E6965" t="s">
        <v>76</v>
      </c>
      <c r="F6965" t="s">
        <v>316</v>
      </c>
      <c r="G6965" s="1">
        <v>45734</v>
      </c>
      <c r="H6965" s="1">
        <v>45734</v>
      </c>
      <c r="I6965" s="1">
        <v>45826</v>
      </c>
      <c r="J6965" s="3" t="s">
        <v>30629</v>
      </c>
      <c r="K6965" s="1"/>
      <c r="L6965" s="1">
        <v>45918</v>
      </c>
      <c r="M6965" s="1">
        <f t="shared" ref="M6965:M6976" si="292">DATE(YEAR(H6965),MONTH(H6965)+6,DAY(H6965))</f>
        <v>45918</v>
      </c>
      <c r="N6965" t="s">
        <v>63</v>
      </c>
      <c r="O6965" t="s">
        <v>30623</v>
      </c>
      <c r="Q6965" t="s">
        <v>5</v>
      </c>
      <c r="R6965" t="s">
        <v>30619</v>
      </c>
      <c r="S6965" t="s">
        <v>28961</v>
      </c>
      <c r="T6965" t="s">
        <v>64</v>
      </c>
      <c r="U6965" t="s">
        <v>65</v>
      </c>
      <c r="V6965" t="s">
        <v>111</v>
      </c>
      <c r="W6965" t="s">
        <v>41</v>
      </c>
      <c r="X6965" t="s">
        <v>41</v>
      </c>
      <c r="Y6965" t="s">
        <v>41</v>
      </c>
    </row>
    <row r="6966" spans="1:25" x14ac:dyDescent="0.2">
      <c r="A6966" t="s">
        <v>0</v>
      </c>
      <c r="B6966" t="s">
        <v>28962</v>
      </c>
      <c r="C6966" t="s">
        <v>2238</v>
      </c>
      <c r="D6966" t="s">
        <v>28963</v>
      </c>
      <c r="E6966" t="s">
        <v>11</v>
      </c>
      <c r="F6966" t="s">
        <v>4217</v>
      </c>
      <c r="G6966" s="1">
        <v>45734</v>
      </c>
      <c r="H6966" s="1">
        <v>45734</v>
      </c>
      <c r="I6966" s="1">
        <v>45734</v>
      </c>
      <c r="J6966" s="1" t="s">
        <v>30630</v>
      </c>
      <c r="K6966" s="1"/>
      <c r="L6966" s="1">
        <v>45826</v>
      </c>
      <c r="M6966" s="1">
        <f t="shared" si="292"/>
        <v>45918</v>
      </c>
      <c r="N6966" t="s">
        <v>89</v>
      </c>
      <c r="O6966" t="s">
        <v>30623</v>
      </c>
      <c r="Q6966" t="s">
        <v>5</v>
      </c>
      <c r="R6966" t="s">
        <v>30620</v>
      </c>
      <c r="S6966" t="s">
        <v>28964</v>
      </c>
      <c r="T6966" t="s">
        <v>7</v>
      </c>
      <c r="U6966" t="s">
        <v>90</v>
      </c>
      <c r="V6966" t="s">
        <v>9</v>
      </c>
      <c r="W6966" t="s">
        <v>28965</v>
      </c>
      <c r="X6966" t="s">
        <v>28963</v>
      </c>
      <c r="Y6966" t="s">
        <v>91</v>
      </c>
    </row>
    <row r="6967" spans="1:25" x14ac:dyDescent="0.2">
      <c r="A6967" t="s">
        <v>0</v>
      </c>
      <c r="B6967" t="s">
        <v>28966</v>
      </c>
      <c r="C6967" t="s">
        <v>6217</v>
      </c>
      <c r="D6967" t="s">
        <v>28967</v>
      </c>
      <c r="E6967" t="s">
        <v>11</v>
      </c>
      <c r="F6967" t="s">
        <v>4217</v>
      </c>
      <c r="G6967" s="1">
        <v>45734</v>
      </c>
      <c r="H6967" s="1">
        <v>45734</v>
      </c>
      <c r="I6967" s="1">
        <v>45734</v>
      </c>
      <c r="J6967" s="1" t="s">
        <v>30630</v>
      </c>
      <c r="K6967" s="1"/>
      <c r="L6967" s="1">
        <v>45826</v>
      </c>
      <c r="M6967" s="1">
        <f t="shared" si="292"/>
        <v>45918</v>
      </c>
      <c r="N6967" t="s">
        <v>89</v>
      </c>
      <c r="O6967" t="s">
        <v>30623</v>
      </c>
      <c r="Q6967" t="s">
        <v>5</v>
      </c>
      <c r="R6967" t="s">
        <v>30620</v>
      </c>
      <c r="S6967" t="s">
        <v>28964</v>
      </c>
      <c r="T6967" t="s">
        <v>7</v>
      </c>
      <c r="U6967" t="s">
        <v>90</v>
      </c>
      <c r="V6967" t="s">
        <v>9</v>
      </c>
      <c r="W6967" t="s">
        <v>28968</v>
      </c>
      <c r="X6967" t="s">
        <v>28967</v>
      </c>
      <c r="Y6967" t="s">
        <v>91</v>
      </c>
    </row>
    <row r="6968" spans="1:25" x14ac:dyDescent="0.2">
      <c r="A6968" t="s">
        <v>0</v>
      </c>
      <c r="B6968" t="s">
        <v>28969</v>
      </c>
      <c r="C6968" t="s">
        <v>2963</v>
      </c>
      <c r="D6968" t="s">
        <v>28970</v>
      </c>
      <c r="E6968" t="s">
        <v>76</v>
      </c>
      <c r="F6968" t="s">
        <v>3461</v>
      </c>
      <c r="G6968" s="1">
        <v>45734</v>
      </c>
      <c r="H6968" s="1">
        <v>45734</v>
      </c>
      <c r="I6968" s="1">
        <v>45790</v>
      </c>
      <c r="J6968" s="3" t="s">
        <v>30629</v>
      </c>
      <c r="K6968" s="1"/>
      <c r="L6968" s="1">
        <v>45918</v>
      </c>
      <c r="M6968" s="1">
        <f t="shared" si="292"/>
        <v>45918</v>
      </c>
      <c r="N6968" t="s">
        <v>4</v>
      </c>
      <c r="O6968" t="s">
        <v>30623</v>
      </c>
      <c r="Q6968" t="s">
        <v>5</v>
      </c>
      <c r="R6968" t="s">
        <v>30619</v>
      </c>
      <c r="S6968" t="s">
        <v>5808</v>
      </c>
      <c r="T6968" t="s">
        <v>28</v>
      </c>
      <c r="U6968" t="s">
        <v>126</v>
      </c>
      <c r="V6968" t="s">
        <v>30</v>
      </c>
      <c r="W6968" t="s">
        <v>28971</v>
      </c>
      <c r="X6968" t="s">
        <v>28970</v>
      </c>
      <c r="Y6968" t="s">
        <v>10</v>
      </c>
    </row>
    <row r="6969" spans="1:25" x14ac:dyDescent="0.2">
      <c r="A6969" t="s">
        <v>0</v>
      </c>
      <c r="B6969" t="s">
        <v>28972</v>
      </c>
      <c r="C6969" t="s">
        <v>2963</v>
      </c>
      <c r="D6969" t="s">
        <v>28973</v>
      </c>
      <c r="E6969" t="s">
        <v>76</v>
      </c>
      <c r="F6969" t="s">
        <v>5350</v>
      </c>
      <c r="G6969" s="1">
        <v>45734</v>
      </c>
      <c r="H6969" s="1">
        <v>45734</v>
      </c>
      <c r="I6969" s="1">
        <v>45790</v>
      </c>
      <c r="J6969" s="3" t="s">
        <v>30629</v>
      </c>
      <c r="K6969" s="1"/>
      <c r="L6969" s="1">
        <v>45918</v>
      </c>
      <c r="M6969" s="1">
        <f t="shared" si="292"/>
        <v>45918</v>
      </c>
      <c r="N6969" t="s">
        <v>4</v>
      </c>
      <c r="O6969" t="s">
        <v>30623</v>
      </c>
      <c r="Q6969" t="s">
        <v>5</v>
      </c>
      <c r="R6969" t="s">
        <v>30619</v>
      </c>
      <c r="S6969" t="s">
        <v>5970</v>
      </c>
      <c r="T6969" t="s">
        <v>28</v>
      </c>
      <c r="U6969" t="s">
        <v>287</v>
      </c>
      <c r="V6969" t="s">
        <v>30</v>
      </c>
      <c r="W6969" t="s">
        <v>28974</v>
      </c>
      <c r="X6969" t="s">
        <v>28973</v>
      </c>
      <c r="Y6969" t="s">
        <v>10</v>
      </c>
    </row>
    <row r="6970" spans="1:25" x14ac:dyDescent="0.2">
      <c r="A6970" t="s">
        <v>0</v>
      </c>
      <c r="B6970" t="s">
        <v>28985</v>
      </c>
      <c r="C6970" t="s">
        <v>28986</v>
      </c>
      <c r="D6970" t="s">
        <v>28987</v>
      </c>
      <c r="E6970" t="s">
        <v>54</v>
      </c>
      <c r="F6970" t="s">
        <v>1461</v>
      </c>
      <c r="G6970" s="1">
        <v>45735</v>
      </c>
      <c r="H6970" s="1">
        <v>45734</v>
      </c>
      <c r="I6970" s="1">
        <v>45790</v>
      </c>
      <c r="J6970" s="3" t="s">
        <v>30629</v>
      </c>
      <c r="K6970" s="1"/>
      <c r="L6970" s="1">
        <v>45918</v>
      </c>
      <c r="M6970" s="1">
        <f t="shared" si="292"/>
        <v>45918</v>
      </c>
      <c r="N6970" t="s">
        <v>89</v>
      </c>
      <c r="O6970" t="s">
        <v>30623</v>
      </c>
      <c r="Q6970" t="s">
        <v>5</v>
      </c>
      <c r="R6970" t="s">
        <v>30619</v>
      </c>
      <c r="S6970" t="s">
        <v>6623</v>
      </c>
      <c r="T6970" t="s">
        <v>7</v>
      </c>
      <c r="U6970" t="s">
        <v>90</v>
      </c>
      <c r="V6970" t="s">
        <v>9</v>
      </c>
      <c r="W6970" t="s">
        <v>28988</v>
      </c>
      <c r="X6970" t="s">
        <v>28987</v>
      </c>
      <c r="Y6970" t="s">
        <v>91</v>
      </c>
    </row>
    <row r="6971" spans="1:25" x14ac:dyDescent="0.2">
      <c r="A6971" t="s">
        <v>0</v>
      </c>
      <c r="B6971" t="s">
        <v>29006</v>
      </c>
      <c r="C6971" t="s">
        <v>378</v>
      </c>
      <c r="D6971" t="s">
        <v>29007</v>
      </c>
      <c r="E6971" t="s">
        <v>18</v>
      </c>
      <c r="F6971" t="s">
        <v>6508</v>
      </c>
      <c r="G6971" s="1">
        <v>45735</v>
      </c>
      <c r="H6971" s="1">
        <v>45734</v>
      </c>
      <c r="I6971" s="1">
        <v>45782</v>
      </c>
      <c r="J6971" s="3" t="s">
        <v>30629</v>
      </c>
      <c r="K6971" s="1"/>
      <c r="L6971" s="1">
        <v>45826</v>
      </c>
      <c r="M6971" s="1">
        <f t="shared" si="292"/>
        <v>45918</v>
      </c>
      <c r="N6971" t="s">
        <v>26</v>
      </c>
      <c r="O6971" t="s">
        <v>30623</v>
      </c>
      <c r="Q6971" t="s">
        <v>5</v>
      </c>
      <c r="R6971" t="s">
        <v>30619</v>
      </c>
      <c r="S6971" t="s">
        <v>6295</v>
      </c>
      <c r="T6971" t="s">
        <v>7</v>
      </c>
      <c r="U6971" t="s">
        <v>177</v>
      </c>
      <c r="V6971" t="s">
        <v>9</v>
      </c>
      <c r="W6971" t="s">
        <v>29008</v>
      </c>
      <c r="X6971" t="s">
        <v>29007</v>
      </c>
      <c r="Y6971" t="s">
        <v>31</v>
      </c>
    </row>
    <row r="6972" spans="1:25" x14ac:dyDescent="0.2">
      <c r="A6972" t="s">
        <v>0</v>
      </c>
      <c r="B6972" t="s">
        <v>29009</v>
      </c>
      <c r="C6972" t="s">
        <v>6249</v>
      </c>
      <c r="D6972" t="s">
        <v>29010</v>
      </c>
      <c r="E6972" t="s">
        <v>76</v>
      </c>
      <c r="F6972" t="s">
        <v>3461</v>
      </c>
      <c r="G6972" s="1">
        <v>45735</v>
      </c>
      <c r="H6972" s="1">
        <v>45734</v>
      </c>
      <c r="I6972" s="1">
        <v>45734</v>
      </c>
      <c r="J6972" s="1" t="s">
        <v>30630</v>
      </c>
      <c r="K6972" s="1"/>
      <c r="L6972" s="1">
        <v>45918</v>
      </c>
      <c r="M6972" s="1">
        <f t="shared" si="292"/>
        <v>45918</v>
      </c>
      <c r="N6972" t="s">
        <v>4</v>
      </c>
      <c r="O6972" t="s">
        <v>30623</v>
      </c>
      <c r="Q6972" t="s">
        <v>5</v>
      </c>
      <c r="R6972" t="s">
        <v>30620</v>
      </c>
      <c r="S6972" t="s">
        <v>29011</v>
      </c>
      <c r="T6972" t="s">
        <v>7</v>
      </c>
      <c r="U6972" t="s">
        <v>72</v>
      </c>
      <c r="V6972" t="s">
        <v>9</v>
      </c>
      <c r="W6972" t="s">
        <v>29012</v>
      </c>
      <c r="X6972" t="s">
        <v>29010</v>
      </c>
      <c r="Y6972" t="s">
        <v>10</v>
      </c>
    </row>
    <row r="6973" spans="1:25" x14ac:dyDescent="0.2">
      <c r="A6973" t="s">
        <v>0</v>
      </c>
      <c r="B6973" t="s">
        <v>29013</v>
      </c>
      <c r="C6973" t="s">
        <v>6203</v>
      </c>
      <c r="D6973" t="s">
        <v>29014</v>
      </c>
      <c r="E6973" t="s">
        <v>18</v>
      </c>
      <c r="F6973" t="s">
        <v>125</v>
      </c>
      <c r="G6973" s="1">
        <v>45735</v>
      </c>
      <c r="H6973" s="1">
        <v>45734</v>
      </c>
      <c r="I6973" s="1">
        <v>45734</v>
      </c>
      <c r="J6973" s="1" t="s">
        <v>30630</v>
      </c>
      <c r="K6973" s="1"/>
      <c r="L6973" s="1">
        <v>45918</v>
      </c>
      <c r="M6973" s="1">
        <f t="shared" si="292"/>
        <v>45918</v>
      </c>
      <c r="N6973" t="s">
        <v>4</v>
      </c>
      <c r="O6973" t="s">
        <v>30623</v>
      </c>
      <c r="Q6973" t="s">
        <v>5</v>
      </c>
      <c r="R6973" t="s">
        <v>30620</v>
      </c>
      <c r="S6973" t="s">
        <v>29011</v>
      </c>
      <c r="T6973" t="s">
        <v>7</v>
      </c>
      <c r="U6973" t="s">
        <v>638</v>
      </c>
      <c r="V6973" t="s">
        <v>9</v>
      </c>
      <c r="W6973" t="s">
        <v>29015</v>
      </c>
      <c r="X6973" t="s">
        <v>29014</v>
      </c>
      <c r="Y6973" t="s">
        <v>10</v>
      </c>
    </row>
    <row r="6974" spans="1:25" x14ac:dyDescent="0.2">
      <c r="A6974" t="s">
        <v>0</v>
      </c>
      <c r="B6974" t="s">
        <v>29016</v>
      </c>
      <c r="C6974" t="s">
        <v>6203</v>
      </c>
      <c r="D6974" t="s">
        <v>29017</v>
      </c>
      <c r="E6974" t="s">
        <v>18</v>
      </c>
      <c r="F6974" t="s">
        <v>1993</v>
      </c>
      <c r="G6974" s="1">
        <v>45735</v>
      </c>
      <c r="H6974" s="1">
        <v>45734</v>
      </c>
      <c r="I6974" s="1">
        <v>45734</v>
      </c>
      <c r="J6974" s="1" t="s">
        <v>30630</v>
      </c>
      <c r="K6974" s="1"/>
      <c r="L6974" s="1">
        <v>45918</v>
      </c>
      <c r="M6974" s="1">
        <f t="shared" si="292"/>
        <v>45918</v>
      </c>
      <c r="N6974" t="s">
        <v>4</v>
      </c>
      <c r="O6974" t="s">
        <v>30623</v>
      </c>
      <c r="Q6974" t="s">
        <v>5</v>
      </c>
      <c r="R6974" t="s">
        <v>30620</v>
      </c>
      <c r="S6974" t="s">
        <v>16081</v>
      </c>
      <c r="T6974" t="s">
        <v>7</v>
      </c>
      <c r="U6974" t="s">
        <v>287</v>
      </c>
      <c r="V6974" t="s">
        <v>9</v>
      </c>
      <c r="W6974" t="s">
        <v>29018</v>
      </c>
      <c r="X6974" t="s">
        <v>29017</v>
      </c>
      <c r="Y6974" t="s">
        <v>10</v>
      </c>
    </row>
    <row r="6975" spans="1:25" x14ac:dyDescent="0.2">
      <c r="A6975" t="s">
        <v>0</v>
      </c>
      <c r="B6975" t="s">
        <v>29056</v>
      </c>
      <c r="C6975" t="s">
        <v>4634</v>
      </c>
      <c r="D6975" t="s">
        <v>29057</v>
      </c>
      <c r="E6975" t="s">
        <v>466</v>
      </c>
      <c r="F6975" t="s">
        <v>864</v>
      </c>
      <c r="G6975" s="1">
        <v>45736</v>
      </c>
      <c r="H6975" s="1">
        <v>45734</v>
      </c>
      <c r="I6975" s="1">
        <v>45790</v>
      </c>
      <c r="J6975" s="3" t="s">
        <v>30629</v>
      </c>
      <c r="K6975" s="1"/>
      <c r="L6975" s="1">
        <v>45918</v>
      </c>
      <c r="M6975" s="1">
        <f t="shared" si="292"/>
        <v>45918</v>
      </c>
      <c r="N6975" t="s">
        <v>89</v>
      </c>
      <c r="O6975" t="s">
        <v>30623</v>
      </c>
      <c r="Q6975" t="s">
        <v>5</v>
      </c>
      <c r="R6975" t="s">
        <v>30619</v>
      </c>
      <c r="S6975" t="s">
        <v>7687</v>
      </c>
      <c r="T6975" t="s">
        <v>7</v>
      </c>
      <c r="U6975" t="s">
        <v>90</v>
      </c>
      <c r="V6975" t="s">
        <v>9</v>
      </c>
      <c r="W6975" t="s">
        <v>29058</v>
      </c>
      <c r="X6975" t="s">
        <v>29057</v>
      </c>
      <c r="Y6975" t="s">
        <v>91</v>
      </c>
    </row>
    <row r="6976" spans="1:25" x14ac:dyDescent="0.2">
      <c r="A6976" t="s">
        <v>0</v>
      </c>
      <c r="B6976" t="s">
        <v>29260</v>
      </c>
      <c r="C6976" t="s">
        <v>2963</v>
      </c>
      <c r="D6976" t="s">
        <v>29261</v>
      </c>
      <c r="E6976" t="s">
        <v>76</v>
      </c>
      <c r="F6976" t="s">
        <v>5350</v>
      </c>
      <c r="G6976" s="1">
        <v>45749</v>
      </c>
      <c r="H6976" s="1">
        <v>45734</v>
      </c>
      <c r="I6976" s="1">
        <v>45790</v>
      </c>
      <c r="J6976" s="3" t="s">
        <v>30629</v>
      </c>
      <c r="K6976" s="1"/>
      <c r="L6976" s="1">
        <v>45918</v>
      </c>
      <c r="M6976" s="1">
        <f t="shared" si="292"/>
        <v>45918</v>
      </c>
      <c r="N6976" t="s">
        <v>4</v>
      </c>
      <c r="O6976" t="s">
        <v>30623</v>
      </c>
      <c r="Q6976" t="s">
        <v>5</v>
      </c>
      <c r="R6976" t="s">
        <v>30619</v>
      </c>
      <c r="S6976" t="s">
        <v>5970</v>
      </c>
      <c r="T6976" t="s">
        <v>28</v>
      </c>
      <c r="U6976" t="s">
        <v>287</v>
      </c>
      <c r="V6976" t="s">
        <v>30</v>
      </c>
      <c r="W6976" t="s">
        <v>29262</v>
      </c>
      <c r="X6976" t="s">
        <v>29261</v>
      </c>
      <c r="Y6976" t="s">
        <v>10</v>
      </c>
    </row>
    <row r="6977" spans="1:25" x14ac:dyDescent="0.2">
      <c r="A6977" t="s">
        <v>0</v>
      </c>
      <c r="B6977" t="s">
        <v>5800</v>
      </c>
      <c r="C6977" t="s">
        <v>5801</v>
      </c>
      <c r="D6977" t="s">
        <v>5802</v>
      </c>
      <c r="E6977" t="s">
        <v>54</v>
      </c>
      <c r="F6977" t="s">
        <v>2703</v>
      </c>
      <c r="G6977" s="1">
        <v>44823</v>
      </c>
      <c r="H6977" s="1">
        <v>44823</v>
      </c>
      <c r="I6977" s="1">
        <v>45589</v>
      </c>
      <c r="J6977" s="3" t="s">
        <v>30629</v>
      </c>
      <c r="K6977" s="1"/>
      <c r="L6977" s="1">
        <v>45919</v>
      </c>
      <c r="M6977" s="1">
        <f>L6977</f>
        <v>45919</v>
      </c>
      <c r="N6977" t="s">
        <v>20</v>
      </c>
      <c r="O6977" t="s">
        <v>30623</v>
      </c>
      <c r="P6977" t="s">
        <v>30625</v>
      </c>
      <c r="Q6977" t="s">
        <v>5</v>
      </c>
      <c r="R6977" t="s">
        <v>30619</v>
      </c>
      <c r="S6977" t="s">
        <v>5803</v>
      </c>
      <c r="T6977" t="s">
        <v>7</v>
      </c>
      <c r="U6977" t="s">
        <v>8</v>
      </c>
      <c r="V6977" t="s">
        <v>14</v>
      </c>
      <c r="W6977" t="s">
        <v>5804</v>
      </c>
      <c r="X6977" t="s">
        <v>5805</v>
      </c>
      <c r="Y6977" t="s">
        <v>21</v>
      </c>
    </row>
    <row r="6978" spans="1:25" x14ac:dyDescent="0.2">
      <c r="A6978" t="s">
        <v>0</v>
      </c>
      <c r="B6978" t="s">
        <v>10276</v>
      </c>
      <c r="C6978" t="s">
        <v>10277</v>
      </c>
      <c r="D6978" t="s">
        <v>10278</v>
      </c>
      <c r="E6978" t="s">
        <v>52</v>
      </c>
      <c r="F6978" t="s">
        <v>4716</v>
      </c>
      <c r="G6978" s="1">
        <v>45370</v>
      </c>
      <c r="H6978" s="1">
        <v>45370</v>
      </c>
      <c r="I6978" s="1">
        <v>45370</v>
      </c>
      <c r="J6978" s="1" t="s">
        <v>30630</v>
      </c>
      <c r="K6978" s="1"/>
      <c r="L6978" s="1">
        <v>45919</v>
      </c>
      <c r="M6978" s="1">
        <f>L6978</f>
        <v>45919</v>
      </c>
      <c r="N6978" t="s">
        <v>26</v>
      </c>
      <c r="O6978" t="s">
        <v>30621</v>
      </c>
      <c r="P6978" t="s">
        <v>30625</v>
      </c>
      <c r="Q6978" t="s">
        <v>5</v>
      </c>
      <c r="R6978" t="s">
        <v>30620</v>
      </c>
      <c r="S6978" t="s">
        <v>6230</v>
      </c>
      <c r="T6978" t="s">
        <v>109</v>
      </c>
      <c r="U6978" t="s">
        <v>165</v>
      </c>
      <c r="V6978" t="s">
        <v>111</v>
      </c>
      <c r="W6978" t="s">
        <v>10279</v>
      </c>
      <c r="X6978" t="s">
        <v>10278</v>
      </c>
      <c r="Y6978" t="s">
        <v>31</v>
      </c>
    </row>
    <row r="6979" spans="1:25" x14ac:dyDescent="0.2">
      <c r="A6979" t="s">
        <v>0</v>
      </c>
      <c r="B6979" t="s">
        <v>10301</v>
      </c>
      <c r="C6979" t="s">
        <v>10302</v>
      </c>
      <c r="D6979" t="s">
        <v>10303</v>
      </c>
      <c r="E6979" t="s">
        <v>52</v>
      </c>
      <c r="F6979" t="s">
        <v>4716</v>
      </c>
      <c r="G6979" s="1">
        <v>45370</v>
      </c>
      <c r="H6979" s="1">
        <v>45370</v>
      </c>
      <c r="I6979" s="1">
        <v>45370</v>
      </c>
      <c r="J6979" s="1" t="s">
        <v>30630</v>
      </c>
      <c r="K6979" s="1"/>
      <c r="L6979" s="1">
        <v>45919</v>
      </c>
      <c r="M6979" s="1">
        <f>L6979</f>
        <v>45919</v>
      </c>
      <c r="N6979" t="s">
        <v>26</v>
      </c>
      <c r="O6979" t="s">
        <v>30621</v>
      </c>
      <c r="P6979" t="s">
        <v>30625</v>
      </c>
      <c r="Q6979" t="s">
        <v>5</v>
      </c>
      <c r="R6979" t="s">
        <v>30620</v>
      </c>
      <c r="S6979" t="s">
        <v>6230</v>
      </c>
      <c r="T6979" t="s">
        <v>109</v>
      </c>
      <c r="U6979" t="s">
        <v>165</v>
      </c>
      <c r="V6979" t="s">
        <v>111</v>
      </c>
      <c r="W6979" t="s">
        <v>10304</v>
      </c>
      <c r="X6979" t="s">
        <v>10305</v>
      </c>
      <c r="Y6979" t="s">
        <v>31</v>
      </c>
    </row>
    <row r="6980" spans="1:25" x14ac:dyDescent="0.2">
      <c r="A6980" t="s">
        <v>0</v>
      </c>
      <c r="B6980" t="s">
        <v>10330</v>
      </c>
      <c r="C6980" t="s">
        <v>2308</v>
      </c>
      <c r="D6980" t="s">
        <v>10331</v>
      </c>
      <c r="E6980" t="s">
        <v>105</v>
      </c>
      <c r="F6980" t="s">
        <v>1020</v>
      </c>
      <c r="G6980" s="1">
        <v>45370</v>
      </c>
      <c r="H6980" s="1">
        <v>45370</v>
      </c>
      <c r="I6980" s="1">
        <v>45370</v>
      </c>
      <c r="J6980" s="1" t="s">
        <v>30630</v>
      </c>
      <c r="K6980" s="1"/>
      <c r="L6980" s="1">
        <v>45919</v>
      </c>
      <c r="M6980" s="1">
        <f>L6980</f>
        <v>45919</v>
      </c>
      <c r="N6980" t="s">
        <v>448</v>
      </c>
      <c r="O6980" t="s">
        <v>30621</v>
      </c>
      <c r="P6980" t="s">
        <v>30625</v>
      </c>
      <c r="Q6980" t="s">
        <v>5</v>
      </c>
      <c r="R6980" t="s">
        <v>30620</v>
      </c>
      <c r="S6980" t="s">
        <v>117</v>
      </c>
      <c r="T6980" t="s">
        <v>7</v>
      </c>
      <c r="U6980" t="s">
        <v>8</v>
      </c>
      <c r="V6980" t="s">
        <v>14</v>
      </c>
      <c r="W6980" t="s">
        <v>10332</v>
      </c>
      <c r="X6980" t="s">
        <v>10331</v>
      </c>
      <c r="Y6980" t="s">
        <v>21</v>
      </c>
    </row>
    <row r="6981" spans="1:25" x14ac:dyDescent="0.2">
      <c r="A6981" t="s">
        <v>0</v>
      </c>
      <c r="B6981" t="s">
        <v>27771</v>
      </c>
      <c r="C6981" t="s">
        <v>1148</v>
      </c>
      <c r="D6981" t="s">
        <v>27772</v>
      </c>
      <c r="E6981" t="s">
        <v>49</v>
      </c>
      <c r="F6981" t="s">
        <v>6065</v>
      </c>
      <c r="G6981" s="1">
        <v>45554</v>
      </c>
      <c r="H6981" s="1">
        <v>45554</v>
      </c>
      <c r="I6981" s="1">
        <v>45765</v>
      </c>
      <c r="J6981" s="3" t="s">
        <v>30629</v>
      </c>
      <c r="K6981" s="1"/>
      <c r="L6981" s="1">
        <v>45645</v>
      </c>
      <c r="M6981" s="1">
        <f t="shared" ref="M6981:M6988" si="293">DATE(YEAR(H6981)+1,MONTH(H6981),DAY(H6981))</f>
        <v>45919</v>
      </c>
      <c r="N6981" t="s">
        <v>6314</v>
      </c>
      <c r="O6981" t="s">
        <v>30621</v>
      </c>
      <c r="Q6981" t="s">
        <v>5</v>
      </c>
      <c r="R6981" t="s">
        <v>30619</v>
      </c>
      <c r="S6981" t="s">
        <v>27773</v>
      </c>
      <c r="T6981" t="s">
        <v>6315</v>
      </c>
      <c r="U6981" t="s">
        <v>4580</v>
      </c>
      <c r="V6981" t="s">
        <v>6316</v>
      </c>
      <c r="W6981" t="s">
        <v>41</v>
      </c>
      <c r="X6981" t="s">
        <v>41</v>
      </c>
      <c r="Y6981" t="s">
        <v>41</v>
      </c>
    </row>
    <row r="6982" spans="1:25" x14ac:dyDescent="0.2">
      <c r="A6982" t="s">
        <v>0</v>
      </c>
      <c r="B6982" t="s">
        <v>27774</v>
      </c>
      <c r="C6982" t="s">
        <v>900</v>
      </c>
      <c r="D6982" t="s">
        <v>27775</v>
      </c>
      <c r="E6982" t="s">
        <v>49</v>
      </c>
      <c r="F6982" t="s">
        <v>6065</v>
      </c>
      <c r="G6982" s="1">
        <v>45554</v>
      </c>
      <c r="H6982" s="1">
        <v>45554</v>
      </c>
      <c r="I6982" s="1">
        <v>45765</v>
      </c>
      <c r="J6982" s="3" t="s">
        <v>30629</v>
      </c>
      <c r="K6982" s="1"/>
      <c r="L6982" s="1">
        <v>45645</v>
      </c>
      <c r="M6982" s="1">
        <f t="shared" si="293"/>
        <v>45919</v>
      </c>
      <c r="N6982" t="s">
        <v>6314</v>
      </c>
      <c r="O6982" t="s">
        <v>30621</v>
      </c>
      <c r="Q6982" t="s">
        <v>5</v>
      </c>
      <c r="R6982" t="s">
        <v>30619</v>
      </c>
      <c r="S6982" t="s">
        <v>27773</v>
      </c>
      <c r="T6982" t="s">
        <v>6315</v>
      </c>
      <c r="U6982" t="s">
        <v>4580</v>
      </c>
      <c r="V6982" t="s">
        <v>6316</v>
      </c>
      <c r="W6982" t="s">
        <v>41</v>
      </c>
      <c r="X6982" t="s">
        <v>41</v>
      </c>
      <c r="Y6982" t="s">
        <v>41</v>
      </c>
    </row>
    <row r="6983" spans="1:25" x14ac:dyDescent="0.2">
      <c r="A6983" t="s">
        <v>0</v>
      </c>
      <c r="B6983" t="s">
        <v>27776</v>
      </c>
      <c r="C6983" t="s">
        <v>27777</v>
      </c>
      <c r="D6983" t="s">
        <v>27778</v>
      </c>
      <c r="E6983" t="s">
        <v>49</v>
      </c>
      <c r="F6983" t="s">
        <v>6065</v>
      </c>
      <c r="G6983" s="1">
        <v>45554</v>
      </c>
      <c r="H6983" s="1">
        <v>45554</v>
      </c>
      <c r="I6983" s="1">
        <v>45765</v>
      </c>
      <c r="J6983" s="3" t="s">
        <v>30629</v>
      </c>
      <c r="K6983" s="1"/>
      <c r="L6983" s="1">
        <v>45645</v>
      </c>
      <c r="M6983" s="1">
        <f t="shared" si="293"/>
        <v>45919</v>
      </c>
      <c r="N6983" t="s">
        <v>6314</v>
      </c>
      <c r="O6983" t="s">
        <v>30621</v>
      </c>
      <c r="Q6983" t="s">
        <v>5</v>
      </c>
      <c r="R6983" t="s">
        <v>30619</v>
      </c>
      <c r="S6983" t="s">
        <v>27779</v>
      </c>
      <c r="T6983" t="s">
        <v>6315</v>
      </c>
      <c r="U6983" t="s">
        <v>4580</v>
      </c>
      <c r="V6983" t="s">
        <v>6316</v>
      </c>
      <c r="W6983" t="s">
        <v>41</v>
      </c>
      <c r="X6983" t="s">
        <v>41</v>
      </c>
      <c r="Y6983" t="s">
        <v>41</v>
      </c>
    </row>
    <row r="6984" spans="1:25" x14ac:dyDescent="0.2">
      <c r="A6984" t="s">
        <v>0</v>
      </c>
      <c r="B6984" t="s">
        <v>27780</v>
      </c>
      <c r="C6984" t="s">
        <v>796</v>
      </c>
      <c r="D6984" t="s">
        <v>27781</v>
      </c>
      <c r="E6984" t="s">
        <v>49</v>
      </c>
      <c r="F6984" t="s">
        <v>6065</v>
      </c>
      <c r="G6984" s="1">
        <v>45554</v>
      </c>
      <c r="H6984" s="1">
        <v>45554</v>
      </c>
      <c r="I6984" s="1">
        <v>45765</v>
      </c>
      <c r="J6984" s="3" t="s">
        <v>30629</v>
      </c>
      <c r="K6984" s="1"/>
      <c r="L6984" s="1">
        <v>45645</v>
      </c>
      <c r="M6984" s="1">
        <f t="shared" si="293"/>
        <v>45919</v>
      </c>
      <c r="N6984" t="s">
        <v>6314</v>
      </c>
      <c r="O6984" t="s">
        <v>30621</v>
      </c>
      <c r="Q6984" t="s">
        <v>5</v>
      </c>
      <c r="R6984" t="s">
        <v>30619</v>
      </c>
      <c r="S6984" t="s">
        <v>27773</v>
      </c>
      <c r="T6984" t="s">
        <v>6315</v>
      </c>
      <c r="U6984" t="s">
        <v>4580</v>
      </c>
      <c r="V6984" t="s">
        <v>6316</v>
      </c>
      <c r="W6984" t="s">
        <v>41</v>
      </c>
      <c r="X6984" t="s">
        <v>41</v>
      </c>
      <c r="Y6984" t="s">
        <v>41</v>
      </c>
    </row>
    <row r="6985" spans="1:25" x14ac:dyDescent="0.2">
      <c r="A6985" t="s">
        <v>0</v>
      </c>
      <c r="B6985" t="s">
        <v>27782</v>
      </c>
      <c r="C6985" t="s">
        <v>922</v>
      </c>
      <c r="D6985" t="s">
        <v>27783</v>
      </c>
      <c r="E6985" t="s">
        <v>49</v>
      </c>
      <c r="F6985" t="s">
        <v>6065</v>
      </c>
      <c r="G6985" s="1">
        <v>45554</v>
      </c>
      <c r="H6985" s="1">
        <v>45554</v>
      </c>
      <c r="I6985" s="1">
        <v>45765</v>
      </c>
      <c r="J6985" s="3" t="s">
        <v>30629</v>
      </c>
      <c r="K6985" s="1"/>
      <c r="L6985" s="1">
        <v>45645</v>
      </c>
      <c r="M6985" s="1">
        <f t="shared" si="293"/>
        <v>45919</v>
      </c>
      <c r="N6985" t="s">
        <v>6314</v>
      </c>
      <c r="O6985" t="s">
        <v>30621</v>
      </c>
      <c r="Q6985" t="s">
        <v>5</v>
      </c>
      <c r="R6985" t="s">
        <v>30619</v>
      </c>
      <c r="S6985" t="s">
        <v>27773</v>
      </c>
      <c r="T6985" t="s">
        <v>6315</v>
      </c>
      <c r="U6985" t="s">
        <v>4580</v>
      </c>
      <c r="V6985" t="s">
        <v>6316</v>
      </c>
      <c r="W6985" t="s">
        <v>41</v>
      </c>
      <c r="X6985" t="s">
        <v>41</v>
      </c>
      <c r="Y6985" t="s">
        <v>41</v>
      </c>
    </row>
    <row r="6986" spans="1:25" x14ac:dyDescent="0.2">
      <c r="A6986" t="s">
        <v>0</v>
      </c>
      <c r="B6986" t="s">
        <v>27784</v>
      </c>
      <c r="C6986" t="s">
        <v>10868</v>
      </c>
      <c r="D6986" t="s">
        <v>27785</v>
      </c>
      <c r="E6986" t="s">
        <v>49</v>
      </c>
      <c r="F6986" t="s">
        <v>6065</v>
      </c>
      <c r="G6986" s="1">
        <v>45554</v>
      </c>
      <c r="H6986" s="1">
        <v>45554</v>
      </c>
      <c r="I6986" s="1">
        <v>45765</v>
      </c>
      <c r="J6986" s="3" t="s">
        <v>30629</v>
      </c>
      <c r="K6986" s="1"/>
      <c r="L6986" s="1">
        <v>45645</v>
      </c>
      <c r="M6986" s="1">
        <f t="shared" si="293"/>
        <v>45919</v>
      </c>
      <c r="N6986" t="s">
        <v>6314</v>
      </c>
      <c r="O6986" t="s">
        <v>30621</v>
      </c>
      <c r="Q6986" t="s">
        <v>5</v>
      </c>
      <c r="R6986" t="s">
        <v>30619</v>
      </c>
      <c r="S6986" t="s">
        <v>27773</v>
      </c>
      <c r="T6986" t="s">
        <v>6315</v>
      </c>
      <c r="U6986" t="s">
        <v>4580</v>
      </c>
      <c r="V6986" t="s">
        <v>6316</v>
      </c>
      <c r="W6986" t="s">
        <v>41</v>
      </c>
      <c r="X6986" t="s">
        <v>41</v>
      </c>
      <c r="Y6986" t="s">
        <v>41</v>
      </c>
    </row>
    <row r="6987" spans="1:25" x14ac:dyDescent="0.2">
      <c r="A6987" t="s">
        <v>0</v>
      </c>
      <c r="B6987" t="s">
        <v>27786</v>
      </c>
      <c r="C6987" t="s">
        <v>2758</v>
      </c>
      <c r="D6987" t="s">
        <v>27787</v>
      </c>
      <c r="E6987" t="s">
        <v>49</v>
      </c>
      <c r="F6987" t="s">
        <v>6065</v>
      </c>
      <c r="G6987" s="1">
        <v>45554</v>
      </c>
      <c r="H6987" s="1">
        <v>45554</v>
      </c>
      <c r="I6987" s="1">
        <v>45765</v>
      </c>
      <c r="J6987" s="3" t="s">
        <v>30629</v>
      </c>
      <c r="K6987" s="1"/>
      <c r="L6987" s="1">
        <v>45645</v>
      </c>
      <c r="M6987" s="1">
        <f t="shared" si="293"/>
        <v>45919</v>
      </c>
      <c r="N6987" t="s">
        <v>6314</v>
      </c>
      <c r="O6987" t="s">
        <v>30621</v>
      </c>
      <c r="Q6987" t="s">
        <v>5</v>
      </c>
      <c r="R6987" t="s">
        <v>30619</v>
      </c>
      <c r="S6987" t="s">
        <v>27773</v>
      </c>
      <c r="T6987" t="s">
        <v>6315</v>
      </c>
      <c r="U6987" t="s">
        <v>4580</v>
      </c>
      <c r="V6987" t="s">
        <v>6316</v>
      </c>
      <c r="W6987" t="s">
        <v>41</v>
      </c>
      <c r="X6987" t="s">
        <v>41</v>
      </c>
      <c r="Y6987" t="s">
        <v>41</v>
      </c>
    </row>
    <row r="6988" spans="1:25" x14ac:dyDescent="0.2">
      <c r="A6988" t="s">
        <v>0</v>
      </c>
      <c r="B6988" t="s">
        <v>27788</v>
      </c>
      <c r="C6988" t="s">
        <v>27789</v>
      </c>
      <c r="D6988" t="s">
        <v>27790</v>
      </c>
      <c r="E6988" t="s">
        <v>49</v>
      </c>
      <c r="F6988" t="s">
        <v>6065</v>
      </c>
      <c r="G6988" s="1">
        <v>45554</v>
      </c>
      <c r="H6988" s="1">
        <v>45554</v>
      </c>
      <c r="I6988" s="1">
        <v>45765</v>
      </c>
      <c r="J6988" s="3" t="s">
        <v>30629</v>
      </c>
      <c r="K6988" s="1"/>
      <c r="L6988" s="1">
        <v>45645</v>
      </c>
      <c r="M6988" s="1">
        <f t="shared" si="293"/>
        <v>45919</v>
      </c>
      <c r="N6988" t="s">
        <v>6314</v>
      </c>
      <c r="O6988" t="s">
        <v>30621</v>
      </c>
      <c r="Q6988" t="s">
        <v>5</v>
      </c>
      <c r="R6988" t="s">
        <v>30619</v>
      </c>
      <c r="S6988" t="s">
        <v>27773</v>
      </c>
      <c r="T6988" t="s">
        <v>6315</v>
      </c>
      <c r="U6988" t="s">
        <v>4580</v>
      </c>
      <c r="V6988" t="s">
        <v>6316</v>
      </c>
      <c r="W6988" t="s">
        <v>41</v>
      </c>
      <c r="X6988" t="s">
        <v>41</v>
      </c>
      <c r="Y6988" t="s">
        <v>41</v>
      </c>
    </row>
    <row r="6989" spans="1:25" x14ac:dyDescent="0.2">
      <c r="A6989" t="s">
        <v>0</v>
      </c>
      <c r="B6989" t="s">
        <v>28989</v>
      </c>
      <c r="C6989" t="s">
        <v>1252</v>
      </c>
      <c r="D6989" t="s">
        <v>28990</v>
      </c>
      <c r="E6989" t="s">
        <v>24</v>
      </c>
      <c r="F6989" t="s">
        <v>809</v>
      </c>
      <c r="G6989" s="1">
        <v>45735</v>
      </c>
      <c r="H6989" s="1">
        <v>45735</v>
      </c>
      <c r="I6989" s="1">
        <v>45735</v>
      </c>
      <c r="J6989" s="1" t="s">
        <v>30630</v>
      </c>
      <c r="K6989" s="1"/>
      <c r="L6989" s="1">
        <v>45827</v>
      </c>
      <c r="M6989" s="1">
        <f t="shared" ref="M6989:M6997" si="294">DATE(YEAR(H6989),MONTH(H6989)+6,DAY(H6989))</f>
        <v>45919</v>
      </c>
      <c r="N6989" t="s">
        <v>6314</v>
      </c>
      <c r="O6989" t="s">
        <v>30623</v>
      </c>
      <c r="Q6989" t="s">
        <v>5</v>
      </c>
      <c r="R6989" t="s">
        <v>30620</v>
      </c>
      <c r="S6989" t="s">
        <v>28991</v>
      </c>
      <c r="T6989" t="s">
        <v>6859</v>
      </c>
      <c r="U6989" t="s">
        <v>4580</v>
      </c>
      <c r="V6989" t="s">
        <v>6746</v>
      </c>
      <c r="W6989" t="s">
        <v>28992</v>
      </c>
      <c r="X6989" t="s">
        <v>28990</v>
      </c>
      <c r="Y6989" t="s">
        <v>6099</v>
      </c>
    </row>
    <row r="6990" spans="1:25" x14ac:dyDescent="0.2">
      <c r="A6990" t="s">
        <v>0</v>
      </c>
      <c r="B6990" t="s">
        <v>28993</v>
      </c>
      <c r="C6990" t="s">
        <v>2963</v>
      </c>
      <c r="D6990" t="s">
        <v>28994</v>
      </c>
      <c r="E6990" t="s">
        <v>76</v>
      </c>
      <c r="F6990" t="s">
        <v>5350</v>
      </c>
      <c r="G6990" s="1">
        <v>45735</v>
      </c>
      <c r="H6990" s="1">
        <v>45735</v>
      </c>
      <c r="I6990" s="1">
        <v>45790</v>
      </c>
      <c r="J6990" s="3" t="s">
        <v>30629</v>
      </c>
      <c r="K6990" s="1"/>
      <c r="L6990" s="1">
        <v>45919</v>
      </c>
      <c r="M6990" s="1">
        <f t="shared" si="294"/>
        <v>45919</v>
      </c>
      <c r="N6990" t="s">
        <v>4</v>
      </c>
      <c r="O6990" t="s">
        <v>30623</v>
      </c>
      <c r="Q6990" t="s">
        <v>5</v>
      </c>
      <c r="R6990" t="s">
        <v>30619</v>
      </c>
      <c r="S6990" t="s">
        <v>5970</v>
      </c>
      <c r="T6990" t="s">
        <v>28</v>
      </c>
      <c r="U6990" t="s">
        <v>287</v>
      </c>
      <c r="V6990" t="s">
        <v>30</v>
      </c>
      <c r="W6990" t="s">
        <v>28995</v>
      </c>
      <c r="X6990" t="s">
        <v>28994</v>
      </c>
      <c r="Y6990" t="s">
        <v>10</v>
      </c>
    </row>
    <row r="6991" spans="1:25" x14ac:dyDescent="0.2">
      <c r="A6991" t="s">
        <v>0</v>
      </c>
      <c r="B6991" t="s">
        <v>28996</v>
      </c>
      <c r="C6991" t="s">
        <v>1344</v>
      </c>
      <c r="D6991" t="s">
        <v>28997</v>
      </c>
      <c r="E6991" t="s">
        <v>76</v>
      </c>
      <c r="F6991" t="s">
        <v>3461</v>
      </c>
      <c r="G6991" s="1">
        <v>45735</v>
      </c>
      <c r="H6991" s="1">
        <v>45735</v>
      </c>
      <c r="I6991" s="1">
        <v>45735</v>
      </c>
      <c r="J6991" s="1" t="s">
        <v>30630</v>
      </c>
      <c r="K6991" s="1"/>
      <c r="L6991" s="1">
        <v>45919</v>
      </c>
      <c r="M6991" s="1">
        <f t="shared" si="294"/>
        <v>45919</v>
      </c>
      <c r="N6991" t="s">
        <v>4</v>
      </c>
      <c r="O6991" t="s">
        <v>30623</v>
      </c>
      <c r="Q6991" t="s">
        <v>5</v>
      </c>
      <c r="R6991" t="s">
        <v>30620</v>
      </c>
      <c r="S6991" t="s">
        <v>11425</v>
      </c>
      <c r="T6991" t="s">
        <v>7</v>
      </c>
      <c r="U6991" t="s">
        <v>638</v>
      </c>
      <c r="V6991" t="s">
        <v>9</v>
      </c>
      <c r="W6991" t="s">
        <v>28998</v>
      </c>
      <c r="X6991" t="s">
        <v>28997</v>
      </c>
      <c r="Y6991" t="s">
        <v>10</v>
      </c>
    </row>
    <row r="6992" spans="1:25" x14ac:dyDescent="0.2">
      <c r="A6992" t="s">
        <v>0</v>
      </c>
      <c r="B6992" t="s">
        <v>29040</v>
      </c>
      <c r="C6992" t="s">
        <v>2177</v>
      </c>
      <c r="D6992" t="s">
        <v>29041</v>
      </c>
      <c r="E6992" t="s">
        <v>54</v>
      </c>
      <c r="F6992" t="s">
        <v>4665</v>
      </c>
      <c r="G6992" s="1">
        <v>45736</v>
      </c>
      <c r="H6992" s="1">
        <v>45735</v>
      </c>
      <c r="I6992" s="1">
        <v>45735</v>
      </c>
      <c r="J6992" s="1" t="s">
        <v>30630</v>
      </c>
      <c r="K6992" s="1"/>
      <c r="L6992" s="1">
        <v>45919</v>
      </c>
      <c r="M6992" s="1">
        <f t="shared" si="294"/>
        <v>45919</v>
      </c>
      <c r="N6992" t="s">
        <v>4</v>
      </c>
      <c r="O6992" t="s">
        <v>30623</v>
      </c>
      <c r="Q6992" t="s">
        <v>5</v>
      </c>
      <c r="R6992" t="s">
        <v>30620</v>
      </c>
      <c r="S6992" t="s">
        <v>6284</v>
      </c>
      <c r="T6992" t="s">
        <v>7</v>
      </c>
      <c r="U6992" t="s">
        <v>77</v>
      </c>
      <c r="V6992" t="s">
        <v>14</v>
      </c>
      <c r="W6992" t="s">
        <v>29042</v>
      </c>
      <c r="X6992" t="s">
        <v>29041</v>
      </c>
      <c r="Y6992" t="s">
        <v>10</v>
      </c>
    </row>
    <row r="6993" spans="1:25" x14ac:dyDescent="0.2">
      <c r="A6993" t="s">
        <v>0</v>
      </c>
      <c r="B6993" t="s">
        <v>29048</v>
      </c>
      <c r="C6993" t="s">
        <v>29049</v>
      </c>
      <c r="D6993" t="s">
        <v>29050</v>
      </c>
      <c r="E6993" t="s">
        <v>49</v>
      </c>
      <c r="F6993" t="s">
        <v>761</v>
      </c>
      <c r="G6993" s="1">
        <v>45736</v>
      </c>
      <c r="H6993" s="1">
        <v>45735</v>
      </c>
      <c r="I6993" s="1">
        <v>45811</v>
      </c>
      <c r="J6993" s="3" t="s">
        <v>30629</v>
      </c>
      <c r="K6993" s="1"/>
      <c r="L6993" s="1">
        <v>45919</v>
      </c>
      <c r="M6993" s="1">
        <f t="shared" si="294"/>
        <v>45919</v>
      </c>
      <c r="N6993" t="s">
        <v>89</v>
      </c>
      <c r="O6993" t="s">
        <v>30623</v>
      </c>
      <c r="Q6993" t="s">
        <v>5</v>
      </c>
      <c r="R6993" t="s">
        <v>30619</v>
      </c>
      <c r="S6993" t="s">
        <v>7687</v>
      </c>
      <c r="T6993" t="s">
        <v>7</v>
      </c>
      <c r="U6993" t="s">
        <v>90</v>
      </c>
      <c r="V6993" t="s">
        <v>9</v>
      </c>
      <c r="W6993" t="s">
        <v>29051</v>
      </c>
      <c r="X6993" t="s">
        <v>29050</v>
      </c>
      <c r="Y6993" t="s">
        <v>91</v>
      </c>
    </row>
    <row r="6994" spans="1:25" x14ac:dyDescent="0.2">
      <c r="A6994" t="s">
        <v>0</v>
      </c>
      <c r="B6994" t="s">
        <v>29072</v>
      </c>
      <c r="C6994" t="s">
        <v>156</v>
      </c>
      <c r="D6994" t="s">
        <v>29073</v>
      </c>
      <c r="E6994" t="s">
        <v>11</v>
      </c>
      <c r="F6994" t="s">
        <v>2890</v>
      </c>
      <c r="G6994" s="1">
        <v>45740</v>
      </c>
      <c r="H6994" s="1">
        <v>45735</v>
      </c>
      <c r="I6994" s="1">
        <v>45812</v>
      </c>
      <c r="J6994" s="3" t="s">
        <v>30629</v>
      </c>
      <c r="K6994" s="1"/>
      <c r="L6994" s="1">
        <v>45919</v>
      </c>
      <c r="M6994" s="1">
        <f t="shared" si="294"/>
        <v>45919</v>
      </c>
      <c r="N6994" t="s">
        <v>4</v>
      </c>
      <c r="O6994" t="s">
        <v>30623</v>
      </c>
      <c r="Q6994" t="s">
        <v>5</v>
      </c>
      <c r="R6994" t="s">
        <v>30619</v>
      </c>
      <c r="S6994" t="s">
        <v>3447</v>
      </c>
      <c r="T6994" t="s">
        <v>7</v>
      </c>
      <c r="U6994" t="s">
        <v>72</v>
      </c>
      <c r="V6994" t="s">
        <v>9</v>
      </c>
      <c r="W6994" t="s">
        <v>29074</v>
      </c>
      <c r="X6994" t="s">
        <v>29073</v>
      </c>
      <c r="Y6994" t="s">
        <v>10</v>
      </c>
    </row>
    <row r="6995" spans="1:25" x14ac:dyDescent="0.2">
      <c r="A6995" t="s">
        <v>0</v>
      </c>
      <c r="B6995" t="s">
        <v>29075</v>
      </c>
      <c r="C6995" t="s">
        <v>865</v>
      </c>
      <c r="D6995" t="s">
        <v>29076</v>
      </c>
      <c r="E6995" t="s">
        <v>54</v>
      </c>
      <c r="F6995" t="s">
        <v>129</v>
      </c>
      <c r="G6995" s="1">
        <v>45740</v>
      </c>
      <c r="H6995" s="1">
        <v>45735</v>
      </c>
      <c r="I6995" s="1">
        <v>45735</v>
      </c>
      <c r="J6995" s="1" t="s">
        <v>30630</v>
      </c>
      <c r="K6995" s="1"/>
      <c r="L6995" s="1">
        <v>45919</v>
      </c>
      <c r="M6995" s="1">
        <f t="shared" si="294"/>
        <v>45919</v>
      </c>
      <c r="N6995" t="s">
        <v>4</v>
      </c>
      <c r="O6995" t="s">
        <v>30623</v>
      </c>
      <c r="Q6995" t="s">
        <v>5</v>
      </c>
      <c r="R6995" t="s">
        <v>30620</v>
      </c>
      <c r="S6995" t="s">
        <v>29011</v>
      </c>
      <c r="T6995" t="s">
        <v>7</v>
      </c>
      <c r="U6995" t="s">
        <v>72</v>
      </c>
      <c r="V6995" t="s">
        <v>9</v>
      </c>
      <c r="W6995" t="s">
        <v>29077</v>
      </c>
      <c r="X6995" t="s">
        <v>29076</v>
      </c>
      <c r="Y6995" t="s">
        <v>10</v>
      </c>
    </row>
    <row r="6996" spans="1:25" x14ac:dyDescent="0.2">
      <c r="A6996" t="s">
        <v>0</v>
      </c>
      <c r="B6996" t="s">
        <v>29078</v>
      </c>
      <c r="C6996" t="s">
        <v>496</v>
      </c>
      <c r="D6996" t="s">
        <v>29079</v>
      </c>
      <c r="E6996" t="s">
        <v>18</v>
      </c>
      <c r="F6996" t="s">
        <v>6508</v>
      </c>
      <c r="G6996" s="1">
        <v>45740</v>
      </c>
      <c r="H6996" s="1">
        <v>45735</v>
      </c>
      <c r="I6996" s="1">
        <v>45782</v>
      </c>
      <c r="J6996" s="3" t="s">
        <v>30629</v>
      </c>
      <c r="K6996" s="1"/>
      <c r="L6996" s="1">
        <v>45919</v>
      </c>
      <c r="M6996" s="1">
        <f t="shared" si="294"/>
        <v>45919</v>
      </c>
      <c r="N6996" t="s">
        <v>26</v>
      </c>
      <c r="O6996" t="s">
        <v>30623</v>
      </c>
      <c r="Q6996" t="s">
        <v>5</v>
      </c>
      <c r="R6996" t="s">
        <v>30619</v>
      </c>
      <c r="S6996" t="s">
        <v>3447</v>
      </c>
      <c r="T6996" t="s">
        <v>7</v>
      </c>
      <c r="U6996" t="s">
        <v>177</v>
      </c>
      <c r="V6996" t="s">
        <v>9</v>
      </c>
      <c r="W6996" t="s">
        <v>29080</v>
      </c>
      <c r="X6996" t="s">
        <v>29079</v>
      </c>
      <c r="Y6996" t="s">
        <v>31</v>
      </c>
    </row>
    <row r="6997" spans="1:25" x14ac:dyDescent="0.2">
      <c r="A6997" t="s">
        <v>0</v>
      </c>
      <c r="B6997" t="s">
        <v>29083</v>
      </c>
      <c r="C6997" t="s">
        <v>4520</v>
      </c>
      <c r="D6997" t="s">
        <v>29084</v>
      </c>
      <c r="E6997" t="s">
        <v>49</v>
      </c>
      <c r="F6997" t="s">
        <v>761</v>
      </c>
      <c r="G6997" s="1">
        <v>45740</v>
      </c>
      <c r="H6997" s="1">
        <v>45735</v>
      </c>
      <c r="I6997" s="1">
        <v>45735</v>
      </c>
      <c r="J6997" s="1" t="s">
        <v>30630</v>
      </c>
      <c r="K6997" s="1"/>
      <c r="L6997" s="1">
        <v>45919</v>
      </c>
      <c r="M6997" s="1">
        <f t="shared" si="294"/>
        <v>45919</v>
      </c>
      <c r="N6997" t="s">
        <v>63</v>
      </c>
      <c r="O6997" t="s">
        <v>30623</v>
      </c>
      <c r="Q6997" t="s">
        <v>5</v>
      </c>
      <c r="R6997" t="s">
        <v>30620</v>
      </c>
      <c r="S6997" t="s">
        <v>29085</v>
      </c>
      <c r="T6997" t="s">
        <v>64</v>
      </c>
      <c r="U6997" t="s">
        <v>65</v>
      </c>
      <c r="V6997" t="s">
        <v>111</v>
      </c>
      <c r="W6997" t="s">
        <v>41</v>
      </c>
      <c r="X6997" t="s">
        <v>41</v>
      </c>
      <c r="Y6997" t="s">
        <v>41</v>
      </c>
    </row>
    <row r="6998" spans="1:25" x14ac:dyDescent="0.2">
      <c r="A6998" t="s">
        <v>0</v>
      </c>
      <c r="B6998" t="s">
        <v>11211</v>
      </c>
      <c r="C6998" t="s">
        <v>6112</v>
      </c>
      <c r="D6998" t="s">
        <v>11212</v>
      </c>
      <c r="E6998" t="s">
        <v>54</v>
      </c>
      <c r="F6998" t="s">
        <v>5642</v>
      </c>
      <c r="G6998" s="1">
        <v>45376</v>
      </c>
      <c r="H6998" s="1">
        <v>45371</v>
      </c>
      <c r="I6998" s="1">
        <v>45778</v>
      </c>
      <c r="J6998" s="3" t="s">
        <v>30629</v>
      </c>
      <c r="K6998" s="1"/>
      <c r="L6998" s="1">
        <v>45920</v>
      </c>
      <c r="M6998" s="1">
        <f t="shared" ref="M6998:M7003" si="295">L6998</f>
        <v>45920</v>
      </c>
      <c r="N6998" t="s">
        <v>26</v>
      </c>
      <c r="O6998" t="s">
        <v>30621</v>
      </c>
      <c r="P6998" t="s">
        <v>30625</v>
      </c>
      <c r="Q6998" t="s">
        <v>5</v>
      </c>
      <c r="R6998" t="s">
        <v>30619</v>
      </c>
      <c r="S6998" t="s">
        <v>1078</v>
      </c>
      <c r="T6998" t="s">
        <v>7</v>
      </c>
      <c r="U6998" t="s">
        <v>1217</v>
      </c>
      <c r="V6998" t="s">
        <v>9</v>
      </c>
      <c r="W6998" t="s">
        <v>11213</v>
      </c>
      <c r="X6998" t="s">
        <v>11212</v>
      </c>
      <c r="Y6998" t="s">
        <v>31</v>
      </c>
    </row>
    <row r="6999" spans="1:25" x14ac:dyDescent="0.2">
      <c r="A6999" t="s">
        <v>0</v>
      </c>
      <c r="B6999" t="s">
        <v>11657</v>
      </c>
      <c r="C6999" t="s">
        <v>1565</v>
      </c>
      <c r="D6999" t="s">
        <v>11658</v>
      </c>
      <c r="E6999" t="s">
        <v>11</v>
      </c>
      <c r="F6999" t="s">
        <v>10608</v>
      </c>
      <c r="G6999" s="1">
        <v>45380</v>
      </c>
      <c r="H6999" s="1">
        <v>45371</v>
      </c>
      <c r="I6999" s="1">
        <v>45371</v>
      </c>
      <c r="J6999" s="1" t="s">
        <v>30630</v>
      </c>
      <c r="K6999" s="1"/>
      <c r="L6999" s="1">
        <v>45920</v>
      </c>
      <c r="M6999" s="1">
        <f t="shared" si="295"/>
        <v>45920</v>
      </c>
      <c r="N6999" t="s">
        <v>448</v>
      </c>
      <c r="O6999" t="s">
        <v>30621</v>
      </c>
      <c r="P6999" t="s">
        <v>30625</v>
      </c>
      <c r="Q6999" t="s">
        <v>5</v>
      </c>
      <c r="R6999" t="s">
        <v>30620</v>
      </c>
      <c r="S6999" t="s">
        <v>10287</v>
      </c>
      <c r="T6999" t="s">
        <v>7</v>
      </c>
      <c r="U6999" t="s">
        <v>8</v>
      </c>
      <c r="V6999" t="s">
        <v>14</v>
      </c>
      <c r="W6999" t="s">
        <v>11659</v>
      </c>
      <c r="X6999" t="s">
        <v>11658</v>
      </c>
      <c r="Y6999" t="s">
        <v>21</v>
      </c>
    </row>
    <row r="7000" spans="1:25" x14ac:dyDescent="0.2">
      <c r="A7000" t="s">
        <v>0</v>
      </c>
      <c r="B7000" t="s">
        <v>11660</v>
      </c>
      <c r="C7000" t="s">
        <v>1565</v>
      </c>
      <c r="D7000" t="s">
        <v>11661</v>
      </c>
      <c r="E7000" t="s">
        <v>11</v>
      </c>
      <c r="F7000" t="s">
        <v>10608</v>
      </c>
      <c r="G7000" s="1">
        <v>45380</v>
      </c>
      <c r="H7000" s="1">
        <v>45371</v>
      </c>
      <c r="I7000" s="1">
        <v>45371</v>
      </c>
      <c r="J7000" s="1" t="s">
        <v>30630</v>
      </c>
      <c r="K7000" s="1"/>
      <c r="L7000" s="1">
        <v>45920</v>
      </c>
      <c r="M7000" s="1">
        <f t="shared" si="295"/>
        <v>45920</v>
      </c>
      <c r="N7000" t="s">
        <v>20</v>
      </c>
      <c r="O7000" t="s">
        <v>30621</v>
      </c>
      <c r="P7000" t="s">
        <v>30625</v>
      </c>
      <c r="Q7000" t="s">
        <v>5</v>
      </c>
      <c r="R7000" t="s">
        <v>30620</v>
      </c>
      <c r="S7000" t="s">
        <v>11662</v>
      </c>
      <c r="T7000" t="s">
        <v>7</v>
      </c>
      <c r="U7000" t="s">
        <v>8</v>
      </c>
      <c r="V7000" t="s">
        <v>14</v>
      </c>
      <c r="W7000" t="s">
        <v>11659</v>
      </c>
      <c r="X7000" t="s">
        <v>11658</v>
      </c>
      <c r="Y7000" t="s">
        <v>21</v>
      </c>
    </row>
    <row r="7001" spans="1:25" x14ac:dyDescent="0.2">
      <c r="A7001" t="s">
        <v>0</v>
      </c>
      <c r="B7001" t="s">
        <v>11782</v>
      </c>
      <c r="C7001" t="s">
        <v>2120</v>
      </c>
      <c r="D7001" t="s">
        <v>11783</v>
      </c>
      <c r="E7001" t="s">
        <v>11</v>
      </c>
      <c r="F7001" t="s">
        <v>10608</v>
      </c>
      <c r="G7001" s="1">
        <v>45382</v>
      </c>
      <c r="H7001" s="1">
        <v>45371</v>
      </c>
      <c r="I7001" s="1">
        <v>45371</v>
      </c>
      <c r="J7001" s="1" t="s">
        <v>30630</v>
      </c>
      <c r="K7001" s="1"/>
      <c r="L7001" s="1">
        <v>45920</v>
      </c>
      <c r="M7001" s="1">
        <f t="shared" si="295"/>
        <v>45920</v>
      </c>
      <c r="N7001" t="s">
        <v>448</v>
      </c>
      <c r="O7001" t="s">
        <v>30621</v>
      </c>
      <c r="P7001" t="s">
        <v>30625</v>
      </c>
      <c r="Q7001" t="s">
        <v>5</v>
      </c>
      <c r="R7001" t="s">
        <v>30620</v>
      </c>
      <c r="S7001" t="s">
        <v>10287</v>
      </c>
      <c r="T7001" t="s">
        <v>7</v>
      </c>
      <c r="U7001" t="s">
        <v>8</v>
      </c>
      <c r="V7001" t="s">
        <v>14</v>
      </c>
      <c r="W7001" t="s">
        <v>11784</v>
      </c>
      <c r="X7001" t="s">
        <v>11783</v>
      </c>
      <c r="Y7001" t="s">
        <v>21</v>
      </c>
    </row>
    <row r="7002" spans="1:25" x14ac:dyDescent="0.2">
      <c r="A7002" t="s">
        <v>0</v>
      </c>
      <c r="B7002" t="s">
        <v>11785</v>
      </c>
      <c r="C7002" t="s">
        <v>664</v>
      </c>
      <c r="D7002" t="s">
        <v>11786</v>
      </c>
      <c r="E7002" t="s">
        <v>105</v>
      </c>
      <c r="F7002" t="s">
        <v>1571</v>
      </c>
      <c r="G7002" s="1">
        <v>45382</v>
      </c>
      <c r="H7002" s="1">
        <v>45371</v>
      </c>
      <c r="I7002" s="1">
        <v>45783</v>
      </c>
      <c r="J7002" s="3" t="s">
        <v>30629</v>
      </c>
      <c r="K7002" s="1"/>
      <c r="L7002" s="1">
        <v>45920</v>
      </c>
      <c r="M7002" s="1">
        <f t="shared" si="295"/>
        <v>45920</v>
      </c>
      <c r="N7002" t="s">
        <v>4</v>
      </c>
      <c r="O7002" t="s">
        <v>30621</v>
      </c>
      <c r="P7002" t="s">
        <v>30625</v>
      </c>
      <c r="Q7002" t="s">
        <v>5</v>
      </c>
      <c r="R7002" t="s">
        <v>30619</v>
      </c>
      <c r="S7002" t="s">
        <v>627</v>
      </c>
      <c r="T7002" t="s">
        <v>7</v>
      </c>
      <c r="U7002" t="s">
        <v>77</v>
      </c>
      <c r="V7002" t="s">
        <v>14</v>
      </c>
      <c r="W7002" t="s">
        <v>11787</v>
      </c>
      <c r="X7002" t="s">
        <v>11786</v>
      </c>
      <c r="Y7002" t="s">
        <v>10</v>
      </c>
    </row>
    <row r="7003" spans="1:25" x14ac:dyDescent="0.2">
      <c r="A7003" t="s">
        <v>0</v>
      </c>
      <c r="B7003" t="s">
        <v>27862</v>
      </c>
      <c r="C7003" t="s">
        <v>200</v>
      </c>
      <c r="D7003" t="s">
        <v>27863</v>
      </c>
      <c r="E7003" t="s">
        <v>54</v>
      </c>
      <c r="F7003" t="s">
        <v>5388</v>
      </c>
      <c r="G7003" s="1">
        <v>45566</v>
      </c>
      <c r="H7003" s="1">
        <v>45565</v>
      </c>
      <c r="I7003" s="1">
        <v>45565</v>
      </c>
      <c r="J7003" s="1" t="s">
        <v>30630</v>
      </c>
      <c r="K7003" s="1"/>
      <c r="L7003" s="1">
        <v>45920</v>
      </c>
      <c r="M7003" s="1">
        <f t="shared" si="295"/>
        <v>45920</v>
      </c>
      <c r="N7003" t="s">
        <v>4</v>
      </c>
      <c r="O7003" t="s">
        <v>30623</v>
      </c>
      <c r="P7003" t="s">
        <v>30625</v>
      </c>
      <c r="Q7003" t="s">
        <v>5</v>
      </c>
      <c r="R7003" t="s">
        <v>30620</v>
      </c>
      <c r="S7003" t="s">
        <v>27864</v>
      </c>
      <c r="T7003" t="s">
        <v>28</v>
      </c>
      <c r="U7003" t="s">
        <v>77</v>
      </c>
      <c r="V7003" t="s">
        <v>30</v>
      </c>
      <c r="W7003" t="s">
        <v>27865</v>
      </c>
      <c r="X7003" t="s">
        <v>27863</v>
      </c>
      <c r="Y7003" t="s">
        <v>10</v>
      </c>
    </row>
    <row r="7004" spans="1:25" x14ac:dyDescent="0.2">
      <c r="A7004" t="s">
        <v>0</v>
      </c>
      <c r="B7004" t="s">
        <v>29021</v>
      </c>
      <c r="C7004" t="s">
        <v>1122</v>
      </c>
      <c r="D7004" t="s">
        <v>29022</v>
      </c>
      <c r="E7004" t="s">
        <v>76</v>
      </c>
      <c r="F7004" t="s">
        <v>316</v>
      </c>
      <c r="G7004" s="1">
        <v>45736</v>
      </c>
      <c r="H7004" s="1">
        <v>45736</v>
      </c>
      <c r="I7004" s="1">
        <v>45736</v>
      </c>
      <c r="J7004" s="1" t="s">
        <v>30630</v>
      </c>
      <c r="K7004" s="1"/>
      <c r="L7004" s="1">
        <v>45920</v>
      </c>
      <c r="M7004" s="1">
        <f t="shared" ref="M7004:M7017" si="296">DATE(YEAR(H7004),MONTH(H7004)+6,DAY(H7004))</f>
        <v>45920</v>
      </c>
      <c r="N7004" t="s">
        <v>4</v>
      </c>
      <c r="O7004" t="s">
        <v>30623</v>
      </c>
      <c r="Q7004" t="s">
        <v>5</v>
      </c>
      <c r="R7004" t="s">
        <v>30620</v>
      </c>
      <c r="S7004" t="s">
        <v>2056</v>
      </c>
      <c r="T7004" t="s">
        <v>7</v>
      </c>
      <c r="U7004" t="s">
        <v>8</v>
      </c>
      <c r="V7004" t="s">
        <v>9</v>
      </c>
      <c r="W7004" t="s">
        <v>29023</v>
      </c>
      <c r="X7004" t="s">
        <v>29022</v>
      </c>
      <c r="Y7004" t="s">
        <v>10</v>
      </c>
    </row>
    <row r="7005" spans="1:25" x14ac:dyDescent="0.2">
      <c r="A7005" t="s">
        <v>0</v>
      </c>
      <c r="B7005" t="s">
        <v>29024</v>
      </c>
      <c r="C7005" t="s">
        <v>805</v>
      </c>
      <c r="D7005" t="s">
        <v>29025</v>
      </c>
      <c r="E7005" t="s">
        <v>18</v>
      </c>
      <c r="F7005" t="s">
        <v>17762</v>
      </c>
      <c r="G7005" s="1">
        <v>45736</v>
      </c>
      <c r="H7005" s="1">
        <v>45736</v>
      </c>
      <c r="I7005" s="1">
        <v>45736</v>
      </c>
      <c r="J7005" s="1" t="s">
        <v>30630</v>
      </c>
      <c r="K7005" s="1"/>
      <c r="L7005" s="1">
        <v>45920</v>
      </c>
      <c r="M7005" s="1">
        <f t="shared" si="296"/>
        <v>45920</v>
      </c>
      <c r="N7005" t="s">
        <v>13527</v>
      </c>
      <c r="O7005" t="s">
        <v>30623</v>
      </c>
      <c r="Q7005" t="s">
        <v>5</v>
      </c>
      <c r="R7005" t="s">
        <v>30620</v>
      </c>
      <c r="S7005" t="s">
        <v>29026</v>
      </c>
      <c r="T7005" t="s">
        <v>7</v>
      </c>
      <c r="U7005" t="s">
        <v>1217</v>
      </c>
      <c r="V7005" t="s">
        <v>14</v>
      </c>
      <c r="W7005" t="s">
        <v>29027</v>
      </c>
      <c r="X7005" t="s">
        <v>29028</v>
      </c>
      <c r="Y7005" t="s">
        <v>4346</v>
      </c>
    </row>
    <row r="7006" spans="1:25" x14ac:dyDescent="0.2">
      <c r="A7006" t="s">
        <v>0</v>
      </c>
      <c r="B7006" t="s">
        <v>29029</v>
      </c>
      <c r="C7006" t="s">
        <v>805</v>
      </c>
      <c r="D7006" t="s">
        <v>29030</v>
      </c>
      <c r="E7006" t="s">
        <v>18</v>
      </c>
      <c r="F7006" t="s">
        <v>16785</v>
      </c>
      <c r="G7006" s="1">
        <v>45736</v>
      </c>
      <c r="H7006" s="1">
        <v>45736</v>
      </c>
      <c r="I7006" s="1">
        <v>45736</v>
      </c>
      <c r="J7006" s="1" t="s">
        <v>30630</v>
      </c>
      <c r="K7006" s="1"/>
      <c r="L7006" s="1">
        <v>45920</v>
      </c>
      <c r="M7006" s="1">
        <f t="shared" si="296"/>
        <v>45920</v>
      </c>
      <c r="N7006" t="s">
        <v>13527</v>
      </c>
      <c r="O7006" t="s">
        <v>30623</v>
      </c>
      <c r="Q7006" t="s">
        <v>5</v>
      </c>
      <c r="R7006" t="s">
        <v>30620</v>
      </c>
      <c r="S7006" t="s">
        <v>29026</v>
      </c>
      <c r="T7006" t="s">
        <v>7</v>
      </c>
      <c r="U7006" t="s">
        <v>1217</v>
      </c>
      <c r="V7006" t="s">
        <v>14</v>
      </c>
      <c r="W7006" t="s">
        <v>29031</v>
      </c>
      <c r="X7006" t="s">
        <v>29032</v>
      </c>
      <c r="Y7006" t="s">
        <v>4346</v>
      </c>
    </row>
    <row r="7007" spans="1:25" x14ac:dyDescent="0.2">
      <c r="A7007" t="s">
        <v>0</v>
      </c>
      <c r="B7007" t="s">
        <v>29033</v>
      </c>
      <c r="C7007" t="s">
        <v>292</v>
      </c>
      <c r="D7007" t="s">
        <v>29032</v>
      </c>
      <c r="E7007" t="s">
        <v>18</v>
      </c>
      <c r="F7007" t="s">
        <v>5349</v>
      </c>
      <c r="G7007" s="1">
        <v>45736</v>
      </c>
      <c r="H7007" s="1">
        <v>45736</v>
      </c>
      <c r="I7007" s="1">
        <v>45736</v>
      </c>
      <c r="J7007" s="1" t="s">
        <v>30630</v>
      </c>
      <c r="K7007" s="1"/>
      <c r="L7007" s="1">
        <v>45920</v>
      </c>
      <c r="M7007" s="1">
        <f t="shared" si="296"/>
        <v>45920</v>
      </c>
      <c r="N7007" t="s">
        <v>29034</v>
      </c>
      <c r="O7007" t="s">
        <v>30623</v>
      </c>
      <c r="Q7007" t="s">
        <v>5</v>
      </c>
      <c r="R7007" t="s">
        <v>30620</v>
      </c>
      <c r="S7007" t="s">
        <v>29035</v>
      </c>
      <c r="T7007" t="s">
        <v>7</v>
      </c>
      <c r="U7007" t="s">
        <v>1217</v>
      </c>
      <c r="V7007" t="s">
        <v>14</v>
      </c>
      <c r="W7007" t="s">
        <v>29031</v>
      </c>
      <c r="X7007" t="s">
        <v>29032</v>
      </c>
      <c r="Y7007" t="s">
        <v>4346</v>
      </c>
    </row>
    <row r="7008" spans="1:25" x14ac:dyDescent="0.2">
      <c r="A7008" t="s">
        <v>0</v>
      </c>
      <c r="B7008" t="s">
        <v>29036</v>
      </c>
      <c r="C7008" t="s">
        <v>292</v>
      </c>
      <c r="D7008" t="s">
        <v>29028</v>
      </c>
      <c r="E7008" t="s">
        <v>18</v>
      </c>
      <c r="F7008" t="s">
        <v>4464</v>
      </c>
      <c r="G7008" s="1">
        <v>45736</v>
      </c>
      <c r="H7008" s="1">
        <v>45736</v>
      </c>
      <c r="I7008" s="1">
        <v>45736</v>
      </c>
      <c r="J7008" s="1" t="s">
        <v>30630</v>
      </c>
      <c r="K7008" s="1"/>
      <c r="L7008" s="1">
        <v>45920</v>
      </c>
      <c r="M7008" s="1">
        <f t="shared" si="296"/>
        <v>45920</v>
      </c>
      <c r="N7008" t="s">
        <v>29034</v>
      </c>
      <c r="O7008" t="s">
        <v>30623</v>
      </c>
      <c r="Q7008" t="s">
        <v>5</v>
      </c>
      <c r="R7008" t="s">
        <v>30620</v>
      </c>
      <c r="S7008" t="s">
        <v>23876</v>
      </c>
      <c r="T7008" t="s">
        <v>7</v>
      </c>
      <c r="U7008" t="s">
        <v>1217</v>
      </c>
      <c r="V7008" t="s">
        <v>14</v>
      </c>
      <c r="W7008" t="s">
        <v>29027</v>
      </c>
      <c r="X7008" t="s">
        <v>29028</v>
      </c>
      <c r="Y7008" t="s">
        <v>4346</v>
      </c>
    </row>
    <row r="7009" spans="1:25" x14ac:dyDescent="0.2">
      <c r="A7009" t="s">
        <v>0</v>
      </c>
      <c r="B7009" t="s">
        <v>29037</v>
      </c>
      <c r="C7009" t="s">
        <v>854</v>
      </c>
      <c r="D7009" t="s">
        <v>29038</v>
      </c>
      <c r="E7009" t="s">
        <v>11</v>
      </c>
      <c r="F7009" t="s">
        <v>1906</v>
      </c>
      <c r="G7009" s="1">
        <v>45736</v>
      </c>
      <c r="H7009" s="1">
        <v>45736</v>
      </c>
      <c r="I7009" s="1">
        <v>45736</v>
      </c>
      <c r="J7009" s="1" t="s">
        <v>30630</v>
      </c>
      <c r="K7009" s="1"/>
      <c r="L7009" s="1">
        <v>45920</v>
      </c>
      <c r="M7009" s="1">
        <f t="shared" si="296"/>
        <v>45920</v>
      </c>
      <c r="N7009" t="s">
        <v>448</v>
      </c>
      <c r="O7009" t="s">
        <v>30623</v>
      </c>
      <c r="Q7009" t="s">
        <v>5</v>
      </c>
      <c r="R7009" t="s">
        <v>30620</v>
      </c>
      <c r="S7009" t="s">
        <v>27800</v>
      </c>
      <c r="T7009" t="s">
        <v>327</v>
      </c>
      <c r="U7009" t="s">
        <v>8</v>
      </c>
      <c r="V7009" t="s">
        <v>14</v>
      </c>
      <c r="W7009" t="s">
        <v>29039</v>
      </c>
      <c r="X7009" t="s">
        <v>29038</v>
      </c>
      <c r="Y7009" t="s">
        <v>21</v>
      </c>
    </row>
    <row r="7010" spans="1:25" x14ac:dyDescent="0.2">
      <c r="A7010" t="s">
        <v>0</v>
      </c>
      <c r="B7010" t="s">
        <v>29043</v>
      </c>
      <c r="C7010" t="s">
        <v>2587</v>
      </c>
      <c r="D7010" t="s">
        <v>29044</v>
      </c>
      <c r="E7010" t="s">
        <v>76</v>
      </c>
      <c r="F7010" t="s">
        <v>2705</v>
      </c>
      <c r="G7010" s="1">
        <v>45736</v>
      </c>
      <c r="H7010" s="1">
        <v>45736</v>
      </c>
      <c r="I7010" s="1">
        <v>45736</v>
      </c>
      <c r="J7010" s="1" t="s">
        <v>30630</v>
      </c>
      <c r="K7010" s="1"/>
      <c r="L7010" s="1">
        <v>45920</v>
      </c>
      <c r="M7010" s="1">
        <f t="shared" si="296"/>
        <v>45920</v>
      </c>
      <c r="N7010" t="s">
        <v>4</v>
      </c>
      <c r="O7010" t="s">
        <v>30623</v>
      </c>
      <c r="Q7010" t="s">
        <v>5</v>
      </c>
      <c r="R7010" t="s">
        <v>30620</v>
      </c>
      <c r="S7010" t="s">
        <v>6505</v>
      </c>
      <c r="T7010" t="s">
        <v>7</v>
      </c>
      <c r="U7010" t="s">
        <v>287</v>
      </c>
      <c r="V7010" t="s">
        <v>9</v>
      </c>
      <c r="W7010" t="s">
        <v>29045</v>
      </c>
      <c r="X7010" t="s">
        <v>29044</v>
      </c>
      <c r="Y7010" t="s">
        <v>10</v>
      </c>
    </row>
    <row r="7011" spans="1:25" x14ac:dyDescent="0.2">
      <c r="A7011" t="s">
        <v>0</v>
      </c>
      <c r="B7011" t="s">
        <v>29046</v>
      </c>
      <c r="C7011" t="s">
        <v>2587</v>
      </c>
      <c r="D7011" t="s">
        <v>29047</v>
      </c>
      <c r="E7011" t="s">
        <v>76</v>
      </c>
      <c r="F7011" t="s">
        <v>2705</v>
      </c>
      <c r="G7011" s="1">
        <v>45736</v>
      </c>
      <c r="H7011" s="1">
        <v>45736</v>
      </c>
      <c r="I7011" s="1">
        <v>45736</v>
      </c>
      <c r="J7011" s="1" t="s">
        <v>30630</v>
      </c>
      <c r="K7011" s="1"/>
      <c r="L7011" s="1">
        <v>45920</v>
      </c>
      <c r="M7011" s="1">
        <f t="shared" si="296"/>
        <v>45920</v>
      </c>
      <c r="N7011" t="s">
        <v>63</v>
      </c>
      <c r="O7011" t="s">
        <v>30623</v>
      </c>
      <c r="Q7011" t="s">
        <v>5</v>
      </c>
      <c r="R7011" t="s">
        <v>30620</v>
      </c>
      <c r="S7011" t="s">
        <v>23528</v>
      </c>
      <c r="T7011" t="s">
        <v>64</v>
      </c>
      <c r="U7011" t="s">
        <v>65</v>
      </c>
      <c r="V7011" t="s">
        <v>111</v>
      </c>
      <c r="W7011" t="s">
        <v>41</v>
      </c>
      <c r="X7011" t="s">
        <v>41</v>
      </c>
      <c r="Y7011" t="s">
        <v>41</v>
      </c>
    </row>
    <row r="7012" spans="1:25" x14ac:dyDescent="0.2">
      <c r="A7012" t="s">
        <v>0</v>
      </c>
      <c r="B7012" t="s">
        <v>29052</v>
      </c>
      <c r="C7012" t="s">
        <v>3302</v>
      </c>
      <c r="D7012" t="s">
        <v>29053</v>
      </c>
      <c r="E7012" t="s">
        <v>11</v>
      </c>
      <c r="F7012" t="s">
        <v>3303</v>
      </c>
      <c r="G7012" s="1">
        <v>45736</v>
      </c>
      <c r="H7012" s="1">
        <v>45736</v>
      </c>
      <c r="I7012" s="1">
        <v>45736</v>
      </c>
      <c r="J7012" s="1" t="s">
        <v>30630</v>
      </c>
      <c r="K7012" s="1"/>
      <c r="L7012" s="1">
        <v>45920</v>
      </c>
      <c r="M7012" s="1">
        <f t="shared" si="296"/>
        <v>45920</v>
      </c>
      <c r="N7012" t="s">
        <v>873</v>
      </c>
      <c r="O7012" t="s">
        <v>30623</v>
      </c>
      <c r="Q7012" t="s">
        <v>5</v>
      </c>
      <c r="R7012" t="s">
        <v>30620</v>
      </c>
      <c r="S7012" t="s">
        <v>29054</v>
      </c>
      <c r="T7012" t="s">
        <v>7</v>
      </c>
      <c r="U7012" t="s">
        <v>56</v>
      </c>
      <c r="V7012" t="s">
        <v>14</v>
      </c>
      <c r="W7012" t="s">
        <v>29055</v>
      </c>
      <c r="X7012" t="s">
        <v>29053</v>
      </c>
      <c r="Y7012" t="s">
        <v>98</v>
      </c>
    </row>
    <row r="7013" spans="1:25" x14ac:dyDescent="0.2">
      <c r="A7013" t="s">
        <v>0</v>
      </c>
      <c r="B7013" t="s">
        <v>29081</v>
      </c>
      <c r="C7013" t="s">
        <v>11593</v>
      </c>
      <c r="D7013" t="s">
        <v>11594</v>
      </c>
      <c r="E7013" t="s">
        <v>18</v>
      </c>
      <c r="F7013" t="s">
        <v>6508</v>
      </c>
      <c r="G7013" s="1">
        <v>45740</v>
      </c>
      <c r="H7013" s="1">
        <v>45736</v>
      </c>
      <c r="I7013" s="1">
        <v>45782</v>
      </c>
      <c r="J7013" s="3" t="s">
        <v>30629</v>
      </c>
      <c r="K7013" s="1"/>
      <c r="L7013" s="1">
        <v>45920</v>
      </c>
      <c r="M7013" s="1">
        <f t="shared" si="296"/>
        <v>45920</v>
      </c>
      <c r="N7013" t="s">
        <v>26</v>
      </c>
      <c r="O7013" t="s">
        <v>30623</v>
      </c>
      <c r="Q7013" t="s">
        <v>5</v>
      </c>
      <c r="R7013" t="s">
        <v>30619</v>
      </c>
      <c r="S7013" t="s">
        <v>7687</v>
      </c>
      <c r="T7013" t="s">
        <v>7</v>
      </c>
      <c r="U7013" t="s">
        <v>177</v>
      </c>
      <c r="V7013" t="s">
        <v>9</v>
      </c>
      <c r="W7013" t="s">
        <v>29082</v>
      </c>
      <c r="X7013" t="s">
        <v>11594</v>
      </c>
      <c r="Y7013" t="s">
        <v>31</v>
      </c>
    </row>
    <row r="7014" spans="1:25" x14ac:dyDescent="0.2">
      <c r="A7014" t="s">
        <v>0</v>
      </c>
      <c r="B7014" t="s">
        <v>29121</v>
      </c>
      <c r="C7014" t="s">
        <v>4141</v>
      </c>
      <c r="D7014" t="s">
        <v>29122</v>
      </c>
      <c r="E7014" t="s">
        <v>76</v>
      </c>
      <c r="F7014" t="s">
        <v>4142</v>
      </c>
      <c r="G7014" s="1">
        <v>45742</v>
      </c>
      <c r="H7014" s="1">
        <v>45736</v>
      </c>
      <c r="I7014" s="1">
        <v>45736</v>
      </c>
      <c r="J7014" s="1" t="s">
        <v>30630</v>
      </c>
      <c r="K7014" s="1"/>
      <c r="L7014" s="1">
        <v>45920</v>
      </c>
      <c r="M7014" s="1">
        <f t="shared" si="296"/>
        <v>45920</v>
      </c>
      <c r="N7014" t="s">
        <v>2383</v>
      </c>
      <c r="O7014" t="s">
        <v>30623</v>
      </c>
      <c r="Q7014" t="s">
        <v>5</v>
      </c>
      <c r="R7014" t="s">
        <v>30620</v>
      </c>
      <c r="S7014" t="s">
        <v>8901</v>
      </c>
      <c r="T7014" t="s">
        <v>7</v>
      </c>
      <c r="U7014" t="s">
        <v>72</v>
      </c>
      <c r="V7014" t="s">
        <v>14</v>
      </c>
      <c r="W7014" t="s">
        <v>29123</v>
      </c>
      <c r="X7014" t="s">
        <v>29122</v>
      </c>
      <c r="Y7014" t="s">
        <v>73</v>
      </c>
    </row>
    <row r="7015" spans="1:25" x14ac:dyDescent="0.2">
      <c r="A7015" t="s">
        <v>0</v>
      </c>
      <c r="B7015" t="s">
        <v>29130</v>
      </c>
      <c r="C7015" t="s">
        <v>251</v>
      </c>
      <c r="D7015" t="s">
        <v>29131</v>
      </c>
      <c r="E7015" t="s">
        <v>18</v>
      </c>
      <c r="F7015" t="s">
        <v>125</v>
      </c>
      <c r="G7015" s="1">
        <v>45742</v>
      </c>
      <c r="H7015" s="1">
        <v>45736</v>
      </c>
      <c r="I7015" s="1">
        <v>45825</v>
      </c>
      <c r="J7015" s="3" t="s">
        <v>30629</v>
      </c>
      <c r="K7015" s="1"/>
      <c r="L7015" s="1">
        <v>45920</v>
      </c>
      <c r="M7015" s="1">
        <f t="shared" si="296"/>
        <v>45920</v>
      </c>
      <c r="N7015" t="s">
        <v>2383</v>
      </c>
      <c r="O7015" t="s">
        <v>30623</v>
      </c>
      <c r="Q7015" t="s">
        <v>5</v>
      </c>
      <c r="R7015" t="s">
        <v>30619</v>
      </c>
      <c r="S7015" t="s">
        <v>1202</v>
      </c>
      <c r="T7015" t="s">
        <v>7</v>
      </c>
      <c r="U7015" t="s">
        <v>72</v>
      </c>
      <c r="V7015" t="s">
        <v>14</v>
      </c>
      <c r="W7015" t="s">
        <v>29132</v>
      </c>
      <c r="X7015" t="s">
        <v>29131</v>
      </c>
      <c r="Y7015" t="s">
        <v>73</v>
      </c>
    </row>
    <row r="7016" spans="1:25" x14ac:dyDescent="0.2">
      <c r="A7016" t="s">
        <v>0</v>
      </c>
      <c r="B7016" t="s">
        <v>30061</v>
      </c>
      <c r="C7016" t="s">
        <v>3302</v>
      </c>
      <c r="D7016" t="s">
        <v>30062</v>
      </c>
      <c r="E7016" t="s">
        <v>11</v>
      </c>
      <c r="F7016" t="s">
        <v>3303</v>
      </c>
      <c r="G7016" s="1">
        <v>45798</v>
      </c>
      <c r="H7016" s="1">
        <v>45736</v>
      </c>
      <c r="I7016" s="1">
        <v>45736</v>
      </c>
      <c r="J7016" s="1" t="s">
        <v>30630</v>
      </c>
      <c r="K7016" s="1"/>
      <c r="L7016" s="1">
        <v>45920</v>
      </c>
      <c r="M7016" s="1">
        <f t="shared" si="296"/>
        <v>45920</v>
      </c>
      <c r="N7016" t="s">
        <v>873</v>
      </c>
      <c r="O7016" t="s">
        <v>30623</v>
      </c>
      <c r="Q7016" t="s">
        <v>5</v>
      </c>
      <c r="R7016" t="s">
        <v>30620</v>
      </c>
      <c r="S7016" t="s">
        <v>30063</v>
      </c>
      <c r="T7016" t="s">
        <v>7</v>
      </c>
      <c r="U7016" t="s">
        <v>56</v>
      </c>
      <c r="V7016" t="s">
        <v>14</v>
      </c>
      <c r="W7016" t="s">
        <v>29055</v>
      </c>
      <c r="X7016" t="s">
        <v>29053</v>
      </c>
      <c r="Y7016" t="s">
        <v>98</v>
      </c>
    </row>
    <row r="7017" spans="1:25" x14ac:dyDescent="0.2">
      <c r="A7017" t="s">
        <v>0</v>
      </c>
      <c r="B7017" t="s">
        <v>30064</v>
      </c>
      <c r="C7017" t="s">
        <v>3302</v>
      </c>
      <c r="D7017" t="s">
        <v>30065</v>
      </c>
      <c r="E7017" t="s">
        <v>11</v>
      </c>
      <c r="F7017" t="s">
        <v>3303</v>
      </c>
      <c r="G7017" s="1">
        <v>45798</v>
      </c>
      <c r="H7017" s="1">
        <v>45736</v>
      </c>
      <c r="I7017" s="1">
        <v>45736</v>
      </c>
      <c r="J7017" s="1" t="s">
        <v>30630</v>
      </c>
      <c r="K7017" s="1"/>
      <c r="L7017" s="1">
        <v>45920</v>
      </c>
      <c r="M7017" s="1">
        <f t="shared" si="296"/>
        <v>45920</v>
      </c>
      <c r="N7017" t="s">
        <v>873</v>
      </c>
      <c r="O7017" t="s">
        <v>30623</v>
      </c>
      <c r="Q7017" t="s">
        <v>5</v>
      </c>
      <c r="R7017" t="s">
        <v>30620</v>
      </c>
      <c r="S7017" t="s">
        <v>30063</v>
      </c>
      <c r="T7017" t="s">
        <v>7</v>
      </c>
      <c r="U7017" t="s">
        <v>56</v>
      </c>
      <c r="V7017" t="s">
        <v>14</v>
      </c>
      <c r="W7017" t="s">
        <v>29055</v>
      </c>
      <c r="X7017" t="s">
        <v>29053</v>
      </c>
      <c r="Y7017" t="s">
        <v>98</v>
      </c>
    </row>
    <row r="7018" spans="1:25" x14ac:dyDescent="0.2">
      <c r="A7018" t="s">
        <v>0</v>
      </c>
      <c r="B7018" t="s">
        <v>10683</v>
      </c>
      <c r="C7018" t="s">
        <v>3474</v>
      </c>
      <c r="D7018" t="s">
        <v>10684</v>
      </c>
      <c r="E7018" t="s">
        <v>52</v>
      </c>
      <c r="F7018" t="s">
        <v>2644</v>
      </c>
      <c r="G7018" s="1">
        <v>45372</v>
      </c>
      <c r="H7018" s="1">
        <v>45372</v>
      </c>
      <c r="I7018" s="1">
        <v>45372</v>
      </c>
      <c r="J7018" s="1" t="s">
        <v>30630</v>
      </c>
      <c r="K7018" s="1"/>
      <c r="L7018" s="1">
        <v>45921</v>
      </c>
      <c r="M7018" s="1">
        <f t="shared" ref="M7018:M7025" si="297">L7018</f>
        <v>45921</v>
      </c>
      <c r="N7018" t="s">
        <v>788</v>
      </c>
      <c r="O7018" t="s">
        <v>30621</v>
      </c>
      <c r="P7018" t="s">
        <v>30625</v>
      </c>
      <c r="Q7018" t="s">
        <v>5</v>
      </c>
      <c r="R7018" t="s">
        <v>30620</v>
      </c>
      <c r="S7018" t="s">
        <v>6230</v>
      </c>
      <c r="T7018" t="s">
        <v>7</v>
      </c>
      <c r="U7018" t="s">
        <v>37</v>
      </c>
      <c r="V7018" t="s">
        <v>14</v>
      </c>
      <c r="W7018" t="s">
        <v>10685</v>
      </c>
      <c r="X7018" t="s">
        <v>10686</v>
      </c>
      <c r="Y7018" t="s">
        <v>40</v>
      </c>
    </row>
    <row r="7019" spans="1:25" x14ac:dyDescent="0.2">
      <c r="A7019" t="s">
        <v>0</v>
      </c>
      <c r="B7019" t="s">
        <v>10732</v>
      </c>
      <c r="C7019" t="s">
        <v>10733</v>
      </c>
      <c r="D7019" t="s">
        <v>10734</v>
      </c>
      <c r="E7019" t="s">
        <v>24</v>
      </c>
      <c r="F7019" t="s">
        <v>956</v>
      </c>
      <c r="G7019" s="1">
        <v>45372</v>
      </c>
      <c r="H7019" s="1">
        <v>45372</v>
      </c>
      <c r="I7019" s="1">
        <v>45372</v>
      </c>
      <c r="J7019" s="1" t="s">
        <v>30630</v>
      </c>
      <c r="K7019" s="1"/>
      <c r="L7019" s="1">
        <v>45921</v>
      </c>
      <c r="M7019" s="1">
        <f t="shared" si="297"/>
        <v>45921</v>
      </c>
      <c r="N7019" t="s">
        <v>4615</v>
      </c>
      <c r="O7019" t="s">
        <v>30621</v>
      </c>
      <c r="P7019" t="s">
        <v>30625</v>
      </c>
      <c r="Q7019" t="s">
        <v>5</v>
      </c>
      <c r="R7019" t="s">
        <v>30620</v>
      </c>
      <c r="S7019" t="s">
        <v>10735</v>
      </c>
      <c r="T7019" t="s">
        <v>4616</v>
      </c>
      <c r="U7019" t="s">
        <v>375</v>
      </c>
      <c r="V7019" t="s">
        <v>14</v>
      </c>
      <c r="W7019" t="s">
        <v>10736</v>
      </c>
      <c r="X7019" t="s">
        <v>10737</v>
      </c>
      <c r="Y7019" t="s">
        <v>377</v>
      </c>
    </row>
    <row r="7020" spans="1:25" x14ac:dyDescent="0.2">
      <c r="A7020" t="s">
        <v>0</v>
      </c>
      <c r="B7020" t="s">
        <v>10741</v>
      </c>
      <c r="C7020" t="s">
        <v>3513</v>
      </c>
      <c r="D7020" t="s">
        <v>10742</v>
      </c>
      <c r="E7020" t="s">
        <v>52</v>
      </c>
      <c r="F7020" t="s">
        <v>2644</v>
      </c>
      <c r="G7020" s="1">
        <v>45372</v>
      </c>
      <c r="H7020" s="1">
        <v>45372</v>
      </c>
      <c r="I7020" s="1">
        <v>45372</v>
      </c>
      <c r="J7020" s="1" t="s">
        <v>30630</v>
      </c>
      <c r="K7020" s="1"/>
      <c r="L7020" s="1">
        <v>45921</v>
      </c>
      <c r="M7020" s="1">
        <f t="shared" si="297"/>
        <v>45921</v>
      </c>
      <c r="N7020" t="s">
        <v>89</v>
      </c>
      <c r="O7020" t="s">
        <v>30621</v>
      </c>
      <c r="P7020" t="s">
        <v>30625</v>
      </c>
      <c r="Q7020" t="s">
        <v>5</v>
      </c>
      <c r="R7020" t="s">
        <v>30620</v>
      </c>
      <c r="S7020" t="s">
        <v>6230</v>
      </c>
      <c r="T7020" t="s">
        <v>7</v>
      </c>
      <c r="U7020" t="s">
        <v>628</v>
      </c>
      <c r="V7020" t="s">
        <v>14</v>
      </c>
      <c r="W7020" t="s">
        <v>10743</v>
      </c>
      <c r="X7020" t="s">
        <v>10744</v>
      </c>
      <c r="Y7020" t="s">
        <v>91</v>
      </c>
    </row>
    <row r="7021" spans="1:25" x14ac:dyDescent="0.2">
      <c r="A7021" t="s">
        <v>0</v>
      </c>
      <c r="B7021" t="s">
        <v>10756</v>
      </c>
      <c r="C7021" t="s">
        <v>767</v>
      </c>
      <c r="D7021" t="s">
        <v>10757</v>
      </c>
      <c r="E7021" t="s">
        <v>52</v>
      </c>
      <c r="F7021" t="s">
        <v>2644</v>
      </c>
      <c r="G7021" s="1">
        <v>45372</v>
      </c>
      <c r="H7021" s="1">
        <v>45372</v>
      </c>
      <c r="I7021" s="1">
        <v>45372</v>
      </c>
      <c r="J7021" s="1" t="s">
        <v>30630</v>
      </c>
      <c r="K7021" s="1"/>
      <c r="L7021" s="1">
        <v>45921</v>
      </c>
      <c r="M7021" s="1">
        <f t="shared" si="297"/>
        <v>45921</v>
      </c>
      <c r="N7021" t="s">
        <v>89</v>
      </c>
      <c r="O7021" t="s">
        <v>30621</v>
      </c>
      <c r="P7021" t="s">
        <v>30625</v>
      </c>
      <c r="Q7021" t="s">
        <v>5</v>
      </c>
      <c r="R7021" t="s">
        <v>30620</v>
      </c>
      <c r="S7021" t="s">
        <v>6230</v>
      </c>
      <c r="T7021" t="s">
        <v>7</v>
      </c>
      <c r="U7021" t="s">
        <v>628</v>
      </c>
      <c r="V7021" t="s">
        <v>14</v>
      </c>
      <c r="W7021" t="s">
        <v>10758</v>
      </c>
      <c r="X7021" t="s">
        <v>10759</v>
      </c>
      <c r="Y7021" t="s">
        <v>91</v>
      </c>
    </row>
    <row r="7022" spans="1:25" x14ac:dyDescent="0.2">
      <c r="A7022" t="s">
        <v>0</v>
      </c>
      <c r="B7022" t="s">
        <v>10760</v>
      </c>
      <c r="C7022" t="s">
        <v>3334</v>
      </c>
      <c r="D7022" t="s">
        <v>10761</v>
      </c>
      <c r="E7022" t="s">
        <v>52</v>
      </c>
      <c r="F7022" t="s">
        <v>115</v>
      </c>
      <c r="G7022" s="1">
        <v>45372</v>
      </c>
      <c r="H7022" s="1">
        <v>45372</v>
      </c>
      <c r="I7022" s="1">
        <v>45372</v>
      </c>
      <c r="J7022" s="1" t="s">
        <v>30630</v>
      </c>
      <c r="K7022" s="1"/>
      <c r="L7022" s="1">
        <v>45921</v>
      </c>
      <c r="M7022" s="1">
        <f t="shared" si="297"/>
        <v>45921</v>
      </c>
      <c r="N7022" t="s">
        <v>89</v>
      </c>
      <c r="O7022" t="s">
        <v>30621</v>
      </c>
      <c r="P7022" t="s">
        <v>30625</v>
      </c>
      <c r="Q7022" t="s">
        <v>5</v>
      </c>
      <c r="R7022" t="s">
        <v>30620</v>
      </c>
      <c r="S7022" t="s">
        <v>10762</v>
      </c>
      <c r="T7022" t="s">
        <v>7</v>
      </c>
      <c r="U7022" t="s">
        <v>628</v>
      </c>
      <c r="V7022" t="s">
        <v>14</v>
      </c>
      <c r="W7022" t="s">
        <v>10763</v>
      </c>
      <c r="X7022" t="s">
        <v>10764</v>
      </c>
      <c r="Y7022" t="s">
        <v>91</v>
      </c>
    </row>
    <row r="7023" spans="1:25" x14ac:dyDescent="0.2">
      <c r="A7023" t="s">
        <v>0</v>
      </c>
      <c r="B7023" t="s">
        <v>10778</v>
      </c>
      <c r="C7023" t="s">
        <v>3852</v>
      </c>
      <c r="D7023" t="s">
        <v>10779</v>
      </c>
      <c r="E7023" t="s">
        <v>24</v>
      </c>
      <c r="F7023" t="s">
        <v>3619</v>
      </c>
      <c r="G7023" s="1">
        <v>45372</v>
      </c>
      <c r="H7023" s="1">
        <v>45372</v>
      </c>
      <c r="I7023" s="1">
        <v>45829</v>
      </c>
      <c r="J7023" s="3" t="s">
        <v>30629</v>
      </c>
      <c r="K7023" s="1"/>
      <c r="L7023" s="1">
        <v>45921</v>
      </c>
      <c r="M7023" s="1">
        <f t="shared" si="297"/>
        <v>45921</v>
      </c>
      <c r="N7023" t="s">
        <v>4</v>
      </c>
      <c r="O7023" t="s">
        <v>30621</v>
      </c>
      <c r="P7023" t="s">
        <v>30625</v>
      </c>
      <c r="Q7023" t="s">
        <v>5</v>
      </c>
      <c r="R7023" t="s">
        <v>30619</v>
      </c>
      <c r="S7023" t="s">
        <v>117</v>
      </c>
      <c r="T7023" t="s">
        <v>7</v>
      </c>
      <c r="U7023" t="s">
        <v>72</v>
      </c>
      <c r="V7023" t="s">
        <v>9</v>
      </c>
      <c r="W7023" t="s">
        <v>10780</v>
      </c>
      <c r="X7023" t="s">
        <v>10779</v>
      </c>
      <c r="Y7023" t="s">
        <v>10</v>
      </c>
    </row>
    <row r="7024" spans="1:25" x14ac:dyDescent="0.2">
      <c r="A7024" t="s">
        <v>0</v>
      </c>
      <c r="B7024" t="s">
        <v>10822</v>
      </c>
      <c r="C7024" t="s">
        <v>216</v>
      </c>
      <c r="D7024" t="s">
        <v>10823</v>
      </c>
      <c r="E7024" t="s">
        <v>52</v>
      </c>
      <c r="F7024" t="s">
        <v>2644</v>
      </c>
      <c r="G7024" s="1">
        <v>45372</v>
      </c>
      <c r="H7024" s="1">
        <v>45372</v>
      </c>
      <c r="I7024" s="1">
        <v>45372</v>
      </c>
      <c r="J7024" s="1" t="s">
        <v>30630</v>
      </c>
      <c r="K7024" s="1"/>
      <c r="L7024" s="1">
        <v>45921</v>
      </c>
      <c r="M7024" s="1">
        <f t="shared" si="297"/>
        <v>45921</v>
      </c>
      <c r="N7024" t="s">
        <v>89</v>
      </c>
      <c r="O7024" t="s">
        <v>30621</v>
      </c>
      <c r="P7024" t="s">
        <v>30625</v>
      </c>
      <c r="Q7024" t="s">
        <v>5</v>
      </c>
      <c r="R7024" t="s">
        <v>30620</v>
      </c>
      <c r="S7024" t="s">
        <v>6230</v>
      </c>
      <c r="T7024" t="s">
        <v>7</v>
      </c>
      <c r="U7024" t="s">
        <v>628</v>
      </c>
      <c r="V7024" t="s">
        <v>14</v>
      </c>
      <c r="W7024" t="s">
        <v>10824</v>
      </c>
      <c r="X7024" t="s">
        <v>10825</v>
      </c>
      <c r="Y7024" t="s">
        <v>91</v>
      </c>
    </row>
    <row r="7025" spans="1:25" x14ac:dyDescent="0.2">
      <c r="A7025" t="s">
        <v>0</v>
      </c>
      <c r="B7025" t="s">
        <v>12143</v>
      </c>
      <c r="C7025" t="s">
        <v>12144</v>
      </c>
      <c r="D7025" t="s">
        <v>12145</v>
      </c>
      <c r="E7025" t="s">
        <v>54</v>
      </c>
      <c r="F7025" t="s">
        <v>4098</v>
      </c>
      <c r="G7025" s="1">
        <v>45384</v>
      </c>
      <c r="H7025" s="1">
        <v>45372</v>
      </c>
      <c r="I7025" s="1">
        <v>45763</v>
      </c>
      <c r="J7025" s="3" t="s">
        <v>30629</v>
      </c>
      <c r="K7025" s="1"/>
      <c r="L7025" s="1">
        <v>45921</v>
      </c>
      <c r="M7025" s="1">
        <f t="shared" si="297"/>
        <v>45921</v>
      </c>
      <c r="N7025" t="s">
        <v>4</v>
      </c>
      <c r="O7025" t="s">
        <v>30621</v>
      </c>
      <c r="P7025" t="s">
        <v>30625</v>
      </c>
      <c r="Q7025" t="s">
        <v>5</v>
      </c>
      <c r="R7025" t="s">
        <v>30619</v>
      </c>
      <c r="S7025" t="s">
        <v>1078</v>
      </c>
      <c r="T7025" t="s">
        <v>7</v>
      </c>
      <c r="U7025" t="s">
        <v>8</v>
      </c>
      <c r="V7025" t="s">
        <v>9</v>
      </c>
      <c r="W7025" t="s">
        <v>12146</v>
      </c>
      <c r="X7025" t="s">
        <v>12145</v>
      </c>
      <c r="Y7025" t="s">
        <v>10</v>
      </c>
    </row>
    <row r="7026" spans="1:25" x14ac:dyDescent="0.2">
      <c r="A7026" t="s">
        <v>0</v>
      </c>
      <c r="B7026" t="s">
        <v>29059</v>
      </c>
      <c r="C7026" t="s">
        <v>229</v>
      </c>
      <c r="D7026" t="s">
        <v>29060</v>
      </c>
      <c r="E7026" t="s">
        <v>11</v>
      </c>
      <c r="F7026" t="s">
        <v>2568</v>
      </c>
      <c r="G7026" s="1">
        <v>45737</v>
      </c>
      <c r="H7026" s="1">
        <v>45737</v>
      </c>
      <c r="I7026" s="1">
        <v>45737</v>
      </c>
      <c r="J7026" s="1" t="s">
        <v>30630</v>
      </c>
      <c r="K7026" s="1"/>
      <c r="L7026" s="1">
        <v>45921</v>
      </c>
      <c r="M7026" s="1">
        <f>DATE(YEAR(H7026),MONTH(H7026)+6,DAY(H7026))</f>
        <v>45921</v>
      </c>
      <c r="N7026" t="s">
        <v>448</v>
      </c>
      <c r="O7026" t="s">
        <v>30623</v>
      </c>
      <c r="Q7026" t="s">
        <v>5</v>
      </c>
      <c r="R7026" t="s">
        <v>30620</v>
      </c>
      <c r="S7026" t="s">
        <v>2056</v>
      </c>
      <c r="T7026" t="s">
        <v>7</v>
      </c>
      <c r="U7026" t="s">
        <v>8</v>
      </c>
      <c r="V7026" t="s">
        <v>14</v>
      </c>
      <c r="W7026" t="s">
        <v>29061</v>
      </c>
      <c r="X7026" t="s">
        <v>29060</v>
      </c>
      <c r="Y7026" t="s">
        <v>21</v>
      </c>
    </row>
    <row r="7027" spans="1:25" x14ac:dyDescent="0.2">
      <c r="A7027" t="s">
        <v>0</v>
      </c>
      <c r="B7027" t="s">
        <v>29062</v>
      </c>
      <c r="C7027" t="s">
        <v>689</v>
      </c>
      <c r="D7027" t="s">
        <v>29063</v>
      </c>
      <c r="E7027" t="s">
        <v>11</v>
      </c>
      <c r="F7027" t="s">
        <v>2568</v>
      </c>
      <c r="G7027" s="1">
        <v>45737</v>
      </c>
      <c r="H7027" s="1">
        <v>45737</v>
      </c>
      <c r="I7027" s="1">
        <v>45737</v>
      </c>
      <c r="J7027" s="1" t="s">
        <v>30630</v>
      </c>
      <c r="K7027" s="1"/>
      <c r="L7027" s="1">
        <v>46833</v>
      </c>
      <c r="M7027" s="1">
        <f>DATE(YEAR(H7027),MONTH(H7027)+6,DAY(H7027))</f>
        <v>45921</v>
      </c>
      <c r="N7027" t="s">
        <v>63</v>
      </c>
      <c r="O7027" t="s">
        <v>30623</v>
      </c>
      <c r="Q7027" t="s">
        <v>5</v>
      </c>
      <c r="R7027" t="s">
        <v>30620</v>
      </c>
      <c r="S7027" t="s">
        <v>6710</v>
      </c>
      <c r="T7027" t="s">
        <v>64</v>
      </c>
      <c r="U7027" t="s">
        <v>65</v>
      </c>
      <c r="V7027" t="s">
        <v>111</v>
      </c>
      <c r="W7027" t="s">
        <v>41</v>
      </c>
      <c r="X7027" t="s">
        <v>41</v>
      </c>
      <c r="Y7027" t="s">
        <v>41</v>
      </c>
    </row>
    <row r="7028" spans="1:25" x14ac:dyDescent="0.2">
      <c r="A7028" t="s">
        <v>0</v>
      </c>
      <c r="B7028" t="s">
        <v>29064</v>
      </c>
      <c r="C7028" t="s">
        <v>689</v>
      </c>
      <c r="D7028" t="s">
        <v>29065</v>
      </c>
      <c r="E7028" t="s">
        <v>11</v>
      </c>
      <c r="F7028" t="s">
        <v>4839</v>
      </c>
      <c r="G7028" s="1">
        <v>45737</v>
      </c>
      <c r="H7028" s="1">
        <v>45737</v>
      </c>
      <c r="I7028" s="1">
        <v>45737</v>
      </c>
      <c r="J7028" s="1" t="s">
        <v>30630</v>
      </c>
      <c r="K7028" s="1"/>
      <c r="L7028" s="1">
        <v>45921</v>
      </c>
      <c r="M7028" s="1">
        <f>DATE(YEAR(H7028),MONTH(H7028)+6,DAY(H7028))</f>
        <v>45921</v>
      </c>
      <c r="N7028" t="s">
        <v>4</v>
      </c>
      <c r="O7028" t="s">
        <v>30623</v>
      </c>
      <c r="Q7028" t="s">
        <v>5</v>
      </c>
      <c r="R7028" t="s">
        <v>30620</v>
      </c>
      <c r="S7028" t="s">
        <v>6505</v>
      </c>
      <c r="T7028" t="s">
        <v>7</v>
      </c>
      <c r="U7028" t="s">
        <v>72</v>
      </c>
      <c r="V7028" t="s">
        <v>9</v>
      </c>
      <c r="W7028" t="s">
        <v>29066</v>
      </c>
      <c r="X7028" t="s">
        <v>29065</v>
      </c>
      <c r="Y7028" t="s">
        <v>10</v>
      </c>
    </row>
    <row r="7029" spans="1:25" x14ac:dyDescent="0.2">
      <c r="A7029" t="s">
        <v>0</v>
      </c>
      <c r="B7029" t="s">
        <v>29133</v>
      </c>
      <c r="C7029" t="s">
        <v>882</v>
      </c>
      <c r="D7029" t="s">
        <v>29134</v>
      </c>
      <c r="E7029" t="s">
        <v>76</v>
      </c>
      <c r="F7029" t="s">
        <v>3461</v>
      </c>
      <c r="G7029" s="1">
        <v>45742</v>
      </c>
      <c r="H7029" s="1">
        <v>45737</v>
      </c>
      <c r="I7029" s="1">
        <v>45785</v>
      </c>
      <c r="J7029" s="3" t="s">
        <v>30629</v>
      </c>
      <c r="K7029" s="1"/>
      <c r="L7029" s="1">
        <v>45921</v>
      </c>
      <c r="M7029" s="1">
        <f>DATE(YEAR(H7029),MONTH(H7029)+6,DAY(H7029))</f>
        <v>45921</v>
      </c>
      <c r="N7029" t="s">
        <v>4</v>
      </c>
      <c r="O7029" t="s">
        <v>30623</v>
      </c>
      <c r="Q7029" t="s">
        <v>5</v>
      </c>
      <c r="R7029" t="s">
        <v>30619</v>
      </c>
      <c r="S7029" t="s">
        <v>5770</v>
      </c>
      <c r="T7029" t="s">
        <v>7</v>
      </c>
      <c r="U7029" t="s">
        <v>110</v>
      </c>
      <c r="V7029" t="s">
        <v>9</v>
      </c>
      <c r="W7029" t="s">
        <v>29135</v>
      </c>
      <c r="X7029" t="s">
        <v>29134</v>
      </c>
      <c r="Y7029" t="s">
        <v>10</v>
      </c>
    </row>
    <row r="7030" spans="1:25" x14ac:dyDescent="0.2">
      <c r="A7030" t="s">
        <v>0</v>
      </c>
      <c r="B7030" t="s">
        <v>10877</v>
      </c>
      <c r="C7030" t="s">
        <v>3950</v>
      </c>
      <c r="D7030" t="s">
        <v>10878</v>
      </c>
      <c r="E7030" t="s">
        <v>52</v>
      </c>
      <c r="F7030" t="s">
        <v>4748</v>
      </c>
      <c r="G7030" s="1">
        <v>45373</v>
      </c>
      <c r="H7030" s="1">
        <v>45373</v>
      </c>
      <c r="I7030" s="1">
        <v>45783</v>
      </c>
      <c r="J7030" s="3" t="s">
        <v>30629</v>
      </c>
      <c r="K7030" s="1"/>
      <c r="L7030" s="1">
        <v>45922</v>
      </c>
      <c r="M7030" s="1">
        <f t="shared" ref="M7030:M7035" si="298">L7030</f>
        <v>45922</v>
      </c>
      <c r="N7030" t="s">
        <v>788</v>
      </c>
      <c r="O7030" t="s">
        <v>30621</v>
      </c>
      <c r="P7030" t="s">
        <v>30625</v>
      </c>
      <c r="Q7030" t="s">
        <v>5</v>
      </c>
      <c r="R7030" t="s">
        <v>30619</v>
      </c>
      <c r="S7030" t="s">
        <v>117</v>
      </c>
      <c r="T7030" t="s">
        <v>7</v>
      </c>
      <c r="U7030" t="s">
        <v>37</v>
      </c>
      <c r="V7030" t="s">
        <v>14</v>
      </c>
      <c r="W7030" t="s">
        <v>10879</v>
      </c>
      <c r="X7030" t="s">
        <v>10878</v>
      </c>
      <c r="Y7030" t="s">
        <v>40</v>
      </c>
    </row>
    <row r="7031" spans="1:25" x14ac:dyDescent="0.2">
      <c r="A7031" t="s">
        <v>0</v>
      </c>
      <c r="B7031" t="s">
        <v>10896</v>
      </c>
      <c r="C7031" t="s">
        <v>6105</v>
      </c>
      <c r="D7031" t="s">
        <v>10897</v>
      </c>
      <c r="E7031" t="s">
        <v>52</v>
      </c>
      <c r="F7031" t="s">
        <v>4716</v>
      </c>
      <c r="G7031" s="1">
        <v>45373</v>
      </c>
      <c r="H7031" s="1">
        <v>45373</v>
      </c>
      <c r="I7031" s="1">
        <v>45373</v>
      </c>
      <c r="J7031" s="1" t="s">
        <v>30630</v>
      </c>
      <c r="K7031" s="1"/>
      <c r="L7031" s="1">
        <v>45922</v>
      </c>
      <c r="M7031" s="1">
        <f t="shared" si="298"/>
        <v>45922</v>
      </c>
      <c r="N7031" t="s">
        <v>26</v>
      </c>
      <c r="O7031" t="s">
        <v>30621</v>
      </c>
      <c r="P7031" t="s">
        <v>30625</v>
      </c>
      <c r="Q7031" t="s">
        <v>5</v>
      </c>
      <c r="R7031" t="s">
        <v>30620</v>
      </c>
      <c r="S7031" t="s">
        <v>6230</v>
      </c>
      <c r="T7031" t="s">
        <v>109</v>
      </c>
      <c r="U7031" t="s">
        <v>165</v>
      </c>
      <c r="V7031" t="s">
        <v>111</v>
      </c>
      <c r="W7031" t="s">
        <v>10898</v>
      </c>
      <c r="X7031" t="s">
        <v>10899</v>
      </c>
      <c r="Y7031" t="s">
        <v>31</v>
      </c>
    </row>
    <row r="7032" spans="1:25" x14ac:dyDescent="0.2">
      <c r="A7032" t="s">
        <v>0</v>
      </c>
      <c r="B7032" t="s">
        <v>10905</v>
      </c>
      <c r="C7032" t="s">
        <v>4754</v>
      </c>
      <c r="D7032" t="s">
        <v>10906</v>
      </c>
      <c r="E7032" t="s">
        <v>52</v>
      </c>
      <c r="F7032" t="s">
        <v>115</v>
      </c>
      <c r="G7032" s="1">
        <v>45373</v>
      </c>
      <c r="H7032" s="1">
        <v>45373</v>
      </c>
      <c r="I7032" s="1">
        <v>45373</v>
      </c>
      <c r="J7032" s="1" t="s">
        <v>30630</v>
      </c>
      <c r="K7032" s="1"/>
      <c r="L7032" s="1">
        <v>45922</v>
      </c>
      <c r="M7032" s="1">
        <f t="shared" si="298"/>
        <v>45922</v>
      </c>
      <c r="N7032" t="s">
        <v>89</v>
      </c>
      <c r="O7032" t="s">
        <v>30621</v>
      </c>
      <c r="P7032" t="s">
        <v>30625</v>
      </c>
      <c r="Q7032" t="s">
        <v>5</v>
      </c>
      <c r="R7032" t="s">
        <v>30620</v>
      </c>
      <c r="S7032" t="s">
        <v>6230</v>
      </c>
      <c r="T7032" t="s">
        <v>7</v>
      </c>
      <c r="U7032" t="s">
        <v>628</v>
      </c>
      <c r="V7032" t="s">
        <v>14</v>
      </c>
      <c r="W7032" t="s">
        <v>10907</v>
      </c>
      <c r="X7032" t="s">
        <v>10906</v>
      </c>
      <c r="Y7032" t="s">
        <v>91</v>
      </c>
    </row>
    <row r="7033" spans="1:25" x14ac:dyDescent="0.2">
      <c r="A7033" t="s">
        <v>0</v>
      </c>
      <c r="B7033" t="s">
        <v>10908</v>
      </c>
      <c r="C7033" t="s">
        <v>4754</v>
      </c>
      <c r="D7033" t="s">
        <v>10909</v>
      </c>
      <c r="E7033" t="s">
        <v>52</v>
      </c>
      <c r="F7033" t="s">
        <v>115</v>
      </c>
      <c r="G7033" s="1">
        <v>45373</v>
      </c>
      <c r="H7033" s="1">
        <v>45373</v>
      </c>
      <c r="I7033" s="1">
        <v>45373</v>
      </c>
      <c r="J7033" s="1" t="s">
        <v>30630</v>
      </c>
      <c r="K7033" s="1"/>
      <c r="L7033" s="1">
        <v>45922</v>
      </c>
      <c r="M7033" s="1">
        <f t="shared" si="298"/>
        <v>45922</v>
      </c>
      <c r="N7033" t="s">
        <v>36</v>
      </c>
      <c r="O7033" t="s">
        <v>30621</v>
      </c>
      <c r="P7033" t="s">
        <v>30625</v>
      </c>
      <c r="Q7033" t="s">
        <v>5</v>
      </c>
      <c r="R7033" t="s">
        <v>30620</v>
      </c>
      <c r="S7033" t="s">
        <v>6021</v>
      </c>
      <c r="T7033" t="s">
        <v>7</v>
      </c>
      <c r="U7033" t="s">
        <v>37</v>
      </c>
      <c r="V7033" t="s">
        <v>14</v>
      </c>
      <c r="W7033" t="s">
        <v>10685</v>
      </c>
      <c r="X7033" t="s">
        <v>10686</v>
      </c>
      <c r="Y7033" t="s">
        <v>40</v>
      </c>
    </row>
    <row r="7034" spans="1:25" x14ac:dyDescent="0.2">
      <c r="A7034" t="s">
        <v>0</v>
      </c>
      <c r="B7034" t="s">
        <v>11062</v>
      </c>
      <c r="C7034" t="s">
        <v>11063</v>
      </c>
      <c r="D7034" t="s">
        <v>11064</v>
      </c>
      <c r="E7034" t="s">
        <v>49</v>
      </c>
      <c r="F7034" t="s">
        <v>2597</v>
      </c>
      <c r="G7034" s="1">
        <v>45374</v>
      </c>
      <c r="H7034" s="1">
        <v>45373</v>
      </c>
      <c r="I7034" s="1">
        <v>45741</v>
      </c>
      <c r="J7034" s="3" t="s">
        <v>30629</v>
      </c>
      <c r="K7034" s="1"/>
      <c r="L7034" s="1">
        <v>45922</v>
      </c>
      <c r="M7034" s="1">
        <f t="shared" si="298"/>
        <v>45922</v>
      </c>
      <c r="N7034" t="s">
        <v>36</v>
      </c>
      <c r="O7034" t="s">
        <v>30621</v>
      </c>
      <c r="P7034" t="s">
        <v>30625</v>
      </c>
      <c r="Q7034" t="s">
        <v>5</v>
      </c>
      <c r="R7034" t="s">
        <v>30619</v>
      </c>
      <c r="S7034" t="s">
        <v>1270</v>
      </c>
      <c r="T7034" t="s">
        <v>7</v>
      </c>
      <c r="U7034" t="s">
        <v>37</v>
      </c>
      <c r="V7034" t="s">
        <v>14</v>
      </c>
      <c r="W7034" t="s">
        <v>9755</v>
      </c>
      <c r="X7034" t="s">
        <v>9756</v>
      </c>
      <c r="Y7034" t="s">
        <v>40</v>
      </c>
    </row>
    <row r="7035" spans="1:25" x14ac:dyDescent="0.2">
      <c r="A7035" t="s">
        <v>0</v>
      </c>
      <c r="B7035" t="s">
        <v>11147</v>
      </c>
      <c r="C7035" t="s">
        <v>6453</v>
      </c>
      <c r="D7035" t="s">
        <v>11148</v>
      </c>
      <c r="E7035" t="s">
        <v>34</v>
      </c>
      <c r="F7035" t="s">
        <v>857</v>
      </c>
      <c r="G7035" s="1">
        <v>45376</v>
      </c>
      <c r="H7035" s="1">
        <v>45373</v>
      </c>
      <c r="I7035" s="1">
        <v>45373</v>
      </c>
      <c r="J7035" s="1" t="s">
        <v>30630</v>
      </c>
      <c r="K7035" s="1"/>
      <c r="L7035" s="1">
        <v>45922</v>
      </c>
      <c r="M7035" s="1">
        <f t="shared" si="298"/>
        <v>45922</v>
      </c>
      <c r="N7035" t="s">
        <v>89</v>
      </c>
      <c r="O7035" t="s">
        <v>30621</v>
      </c>
      <c r="P7035" t="s">
        <v>30625</v>
      </c>
      <c r="Q7035" t="s">
        <v>5</v>
      </c>
      <c r="R7035" t="s">
        <v>30620</v>
      </c>
      <c r="S7035" t="s">
        <v>6130</v>
      </c>
      <c r="T7035" t="s">
        <v>7</v>
      </c>
      <c r="U7035" t="s">
        <v>90</v>
      </c>
      <c r="V7035" t="s">
        <v>9</v>
      </c>
      <c r="W7035" t="s">
        <v>11149</v>
      </c>
      <c r="X7035" t="s">
        <v>11150</v>
      </c>
      <c r="Y7035" t="s">
        <v>91</v>
      </c>
    </row>
    <row r="7036" spans="1:25" x14ac:dyDescent="0.2">
      <c r="A7036" t="s">
        <v>0</v>
      </c>
      <c r="B7036" t="s">
        <v>27794</v>
      </c>
      <c r="C7036" t="s">
        <v>1</v>
      </c>
      <c r="D7036" t="s">
        <v>27795</v>
      </c>
      <c r="E7036" t="s">
        <v>76</v>
      </c>
      <c r="F7036" t="s">
        <v>3964</v>
      </c>
      <c r="G7036" s="1">
        <v>45558</v>
      </c>
      <c r="H7036" s="1">
        <v>45558</v>
      </c>
      <c r="I7036" s="1">
        <v>45752</v>
      </c>
      <c r="J7036" s="3" t="s">
        <v>30629</v>
      </c>
      <c r="K7036" s="1"/>
      <c r="L7036" s="1">
        <v>45923</v>
      </c>
      <c r="M7036" s="1">
        <f>DATE(YEAR(H7036)+1,MONTH(H7036),DAY(H7036))</f>
        <v>45923</v>
      </c>
      <c r="N7036" t="s">
        <v>724</v>
      </c>
      <c r="O7036" t="s">
        <v>30621</v>
      </c>
      <c r="Q7036" t="s">
        <v>5</v>
      </c>
      <c r="R7036" t="s">
        <v>30619</v>
      </c>
      <c r="S7036" t="s">
        <v>2215</v>
      </c>
      <c r="T7036" t="s">
        <v>725</v>
      </c>
      <c r="U7036" t="s">
        <v>726</v>
      </c>
      <c r="V7036" t="s">
        <v>727</v>
      </c>
      <c r="W7036" t="s">
        <v>27796</v>
      </c>
      <c r="X7036" t="s">
        <v>27797</v>
      </c>
      <c r="Y7036" t="s">
        <v>728</v>
      </c>
    </row>
    <row r="7037" spans="1:25" x14ac:dyDescent="0.2">
      <c r="A7037" t="s">
        <v>0</v>
      </c>
      <c r="B7037" t="s">
        <v>27805</v>
      </c>
      <c r="C7037" t="s">
        <v>3022</v>
      </c>
      <c r="D7037" t="s">
        <v>27806</v>
      </c>
      <c r="E7037" t="s">
        <v>52</v>
      </c>
      <c r="F7037" t="s">
        <v>27807</v>
      </c>
      <c r="G7037" s="1">
        <v>45558</v>
      </c>
      <c r="H7037" s="1">
        <v>45558</v>
      </c>
      <c r="I7037" s="1">
        <v>45558</v>
      </c>
      <c r="J7037" s="1" t="s">
        <v>30630</v>
      </c>
      <c r="K7037" s="1"/>
      <c r="L7037" s="1">
        <v>45923</v>
      </c>
      <c r="M7037" s="1">
        <f>DATE(YEAR(H7037)+1,MONTH(H7037),DAY(H7037))</f>
        <v>45923</v>
      </c>
      <c r="N7037" t="s">
        <v>788</v>
      </c>
      <c r="O7037" t="s">
        <v>30621</v>
      </c>
      <c r="Q7037" t="s">
        <v>5</v>
      </c>
      <c r="R7037" t="s">
        <v>30620</v>
      </c>
      <c r="S7037" t="s">
        <v>27808</v>
      </c>
      <c r="T7037" t="s">
        <v>7</v>
      </c>
      <c r="U7037" t="s">
        <v>37</v>
      </c>
      <c r="V7037" t="s">
        <v>14</v>
      </c>
      <c r="W7037" t="s">
        <v>27809</v>
      </c>
      <c r="X7037" t="s">
        <v>27806</v>
      </c>
      <c r="Y7037" t="s">
        <v>40</v>
      </c>
    </row>
    <row r="7038" spans="1:25" x14ac:dyDescent="0.2">
      <c r="A7038" t="s">
        <v>0</v>
      </c>
      <c r="B7038" t="s">
        <v>29067</v>
      </c>
      <c r="C7038" t="s">
        <v>158</v>
      </c>
      <c r="D7038" t="s">
        <v>29068</v>
      </c>
      <c r="E7038" t="s">
        <v>49</v>
      </c>
      <c r="F7038" t="s">
        <v>159</v>
      </c>
      <c r="G7038" s="1">
        <v>45740</v>
      </c>
      <c r="H7038" s="1">
        <v>45740</v>
      </c>
      <c r="I7038" s="1">
        <v>45740</v>
      </c>
      <c r="J7038" s="1" t="s">
        <v>30630</v>
      </c>
      <c r="K7038" s="1"/>
      <c r="L7038" s="1">
        <v>45924</v>
      </c>
      <c r="M7038" s="1">
        <f>DATE(YEAR(H7038),MONTH(H7038)+6,DAY(H7038))</f>
        <v>45924</v>
      </c>
      <c r="N7038" t="s">
        <v>89</v>
      </c>
      <c r="O7038" t="s">
        <v>30623</v>
      </c>
      <c r="Q7038" t="s">
        <v>5</v>
      </c>
      <c r="R7038" t="s">
        <v>30620</v>
      </c>
      <c r="S7038" t="s">
        <v>2405</v>
      </c>
      <c r="T7038" t="s">
        <v>7</v>
      </c>
      <c r="U7038" t="s">
        <v>282</v>
      </c>
      <c r="V7038" t="s">
        <v>14</v>
      </c>
      <c r="W7038" t="s">
        <v>29069</v>
      </c>
      <c r="X7038" t="s">
        <v>29068</v>
      </c>
      <c r="Y7038" t="s">
        <v>91</v>
      </c>
    </row>
    <row r="7039" spans="1:25" x14ac:dyDescent="0.2">
      <c r="A7039" t="s">
        <v>0</v>
      </c>
      <c r="B7039" t="s">
        <v>29070</v>
      </c>
      <c r="C7039" t="s">
        <v>1519</v>
      </c>
      <c r="D7039" t="s">
        <v>29071</v>
      </c>
      <c r="E7039" t="s">
        <v>11</v>
      </c>
      <c r="F7039" t="s">
        <v>2410</v>
      </c>
      <c r="G7039" s="1">
        <v>45740</v>
      </c>
      <c r="H7039" s="1">
        <v>45740</v>
      </c>
      <c r="I7039" s="1">
        <v>45740</v>
      </c>
      <c r="J7039" s="1" t="s">
        <v>30630</v>
      </c>
      <c r="K7039" s="1"/>
      <c r="L7039" s="1">
        <v>46836</v>
      </c>
      <c r="M7039" s="1">
        <f>DATE(YEAR(H7039),MONTH(H7039)+6,DAY(H7039))</f>
        <v>45924</v>
      </c>
      <c r="N7039" t="s">
        <v>63</v>
      </c>
      <c r="O7039" t="s">
        <v>30623</v>
      </c>
      <c r="Q7039" t="s">
        <v>5</v>
      </c>
      <c r="R7039" t="s">
        <v>30620</v>
      </c>
      <c r="S7039" t="s">
        <v>6710</v>
      </c>
      <c r="T7039" t="s">
        <v>64</v>
      </c>
      <c r="U7039" t="s">
        <v>65</v>
      </c>
      <c r="V7039" t="s">
        <v>111</v>
      </c>
      <c r="W7039" t="s">
        <v>41</v>
      </c>
      <c r="X7039" t="s">
        <v>41</v>
      </c>
      <c r="Y7039" t="s">
        <v>41</v>
      </c>
    </row>
    <row r="7040" spans="1:25" x14ac:dyDescent="0.2">
      <c r="A7040" t="s">
        <v>0</v>
      </c>
      <c r="B7040" t="s">
        <v>29086</v>
      </c>
      <c r="C7040" t="s">
        <v>3337</v>
      </c>
      <c r="D7040" t="s">
        <v>29087</v>
      </c>
      <c r="E7040" t="s">
        <v>18</v>
      </c>
      <c r="F7040" t="s">
        <v>2536</v>
      </c>
      <c r="G7040" s="1">
        <v>45740</v>
      </c>
      <c r="H7040" s="1">
        <v>45740</v>
      </c>
      <c r="I7040" s="1">
        <v>45740</v>
      </c>
      <c r="J7040" s="1" t="s">
        <v>30630</v>
      </c>
      <c r="K7040" s="1"/>
      <c r="L7040" s="1">
        <v>45924</v>
      </c>
      <c r="M7040" s="1">
        <f>DATE(YEAR(H7040),MONTH(H7040)+6,DAY(H7040))</f>
        <v>45924</v>
      </c>
      <c r="N7040" t="s">
        <v>26</v>
      </c>
      <c r="O7040" t="s">
        <v>30623</v>
      </c>
      <c r="Q7040" t="s">
        <v>5</v>
      </c>
      <c r="R7040" t="s">
        <v>30620</v>
      </c>
      <c r="S7040" t="s">
        <v>11425</v>
      </c>
      <c r="T7040" t="s">
        <v>7</v>
      </c>
      <c r="U7040" t="s">
        <v>80</v>
      </c>
      <c r="V7040" t="s">
        <v>9</v>
      </c>
      <c r="W7040" t="s">
        <v>29088</v>
      </c>
      <c r="X7040" t="s">
        <v>29087</v>
      </c>
      <c r="Y7040" t="s">
        <v>31</v>
      </c>
    </row>
    <row r="7041" spans="1:25" x14ac:dyDescent="0.2">
      <c r="A7041" t="s">
        <v>0</v>
      </c>
      <c r="B7041" t="s">
        <v>29142</v>
      </c>
      <c r="C7041" t="s">
        <v>502</v>
      </c>
      <c r="D7041" t="s">
        <v>29143</v>
      </c>
      <c r="E7041" t="s">
        <v>18</v>
      </c>
      <c r="F7041" t="s">
        <v>2618</v>
      </c>
      <c r="G7041" s="1">
        <v>45742</v>
      </c>
      <c r="H7041" s="1">
        <v>45740</v>
      </c>
      <c r="I7041" s="1">
        <v>45826</v>
      </c>
      <c r="J7041" s="3" t="s">
        <v>30629</v>
      </c>
      <c r="K7041" s="1"/>
      <c r="L7041" s="1">
        <v>45924</v>
      </c>
      <c r="M7041" s="1">
        <f>DATE(YEAR(H7041),MONTH(H7041)+6,DAY(H7041))</f>
        <v>45924</v>
      </c>
      <c r="N7041" t="s">
        <v>89</v>
      </c>
      <c r="O7041" t="s">
        <v>30623</v>
      </c>
      <c r="Q7041" t="s">
        <v>5</v>
      </c>
      <c r="R7041" t="s">
        <v>30619</v>
      </c>
      <c r="S7041" t="s">
        <v>6018</v>
      </c>
      <c r="T7041" t="s">
        <v>7</v>
      </c>
      <c r="U7041" t="s">
        <v>90</v>
      </c>
      <c r="V7041" t="s">
        <v>9</v>
      </c>
      <c r="W7041" t="s">
        <v>29144</v>
      </c>
      <c r="X7041" t="s">
        <v>29143</v>
      </c>
      <c r="Y7041" t="s">
        <v>91</v>
      </c>
    </row>
    <row r="7042" spans="1:25" x14ac:dyDescent="0.2">
      <c r="A7042" t="s">
        <v>0</v>
      </c>
      <c r="B7042" t="s">
        <v>29209</v>
      </c>
      <c r="C7042" t="s">
        <v>833</v>
      </c>
      <c r="D7042" t="s">
        <v>29210</v>
      </c>
      <c r="E7042" t="s">
        <v>18</v>
      </c>
      <c r="F7042" t="s">
        <v>2497</v>
      </c>
      <c r="G7042" s="1">
        <v>45747</v>
      </c>
      <c r="H7042" s="1">
        <v>45740</v>
      </c>
      <c r="I7042" s="1">
        <v>45740</v>
      </c>
      <c r="J7042" s="1" t="s">
        <v>30630</v>
      </c>
      <c r="K7042" s="1"/>
      <c r="L7042" s="1">
        <v>45924</v>
      </c>
      <c r="M7042" s="1">
        <f>DATE(YEAR(H7042),MONTH(H7042)+6,DAY(H7042))</f>
        <v>45924</v>
      </c>
      <c r="N7042" t="s">
        <v>4</v>
      </c>
      <c r="O7042" t="s">
        <v>30623</v>
      </c>
      <c r="Q7042" t="s">
        <v>5</v>
      </c>
      <c r="R7042" t="s">
        <v>30620</v>
      </c>
      <c r="S7042" t="s">
        <v>8901</v>
      </c>
      <c r="T7042" t="s">
        <v>7</v>
      </c>
      <c r="U7042" t="s">
        <v>8</v>
      </c>
      <c r="V7042" t="s">
        <v>9</v>
      </c>
      <c r="W7042" t="s">
        <v>29211</v>
      </c>
      <c r="X7042" t="s">
        <v>29210</v>
      </c>
      <c r="Y7042" t="s">
        <v>10</v>
      </c>
    </row>
    <row r="7043" spans="1:25" x14ac:dyDescent="0.2">
      <c r="A7043" t="s">
        <v>0</v>
      </c>
      <c r="B7043" t="s">
        <v>11094</v>
      </c>
      <c r="C7043" t="s">
        <v>3515</v>
      </c>
      <c r="D7043" t="s">
        <v>11095</v>
      </c>
      <c r="E7043" t="s">
        <v>452</v>
      </c>
      <c r="F7043" t="s">
        <v>4352</v>
      </c>
      <c r="G7043" s="1">
        <v>45376</v>
      </c>
      <c r="H7043" s="1">
        <v>45376</v>
      </c>
      <c r="I7043" s="1">
        <v>45786</v>
      </c>
      <c r="J7043" s="3" t="s">
        <v>30629</v>
      </c>
      <c r="K7043" s="1"/>
      <c r="L7043" s="1">
        <v>45925</v>
      </c>
      <c r="M7043" s="1">
        <f>L7043</f>
        <v>45925</v>
      </c>
      <c r="N7043" t="s">
        <v>4</v>
      </c>
      <c r="O7043" t="s">
        <v>30621</v>
      </c>
      <c r="P7043" t="s">
        <v>30625</v>
      </c>
      <c r="Q7043" t="s">
        <v>5</v>
      </c>
      <c r="R7043" t="s">
        <v>30619</v>
      </c>
      <c r="S7043" t="s">
        <v>6088</v>
      </c>
      <c r="T7043" t="s">
        <v>7</v>
      </c>
      <c r="U7043" t="s">
        <v>77</v>
      </c>
      <c r="V7043" t="s">
        <v>14</v>
      </c>
      <c r="W7043" t="s">
        <v>11096</v>
      </c>
      <c r="X7043" t="s">
        <v>11095</v>
      </c>
      <c r="Y7043" t="s">
        <v>10</v>
      </c>
    </row>
    <row r="7044" spans="1:25" x14ac:dyDescent="0.2">
      <c r="A7044" t="s">
        <v>0</v>
      </c>
      <c r="B7044" t="s">
        <v>27810</v>
      </c>
      <c r="C7044" t="s">
        <v>27811</v>
      </c>
      <c r="D7044" t="s">
        <v>27812</v>
      </c>
      <c r="E7044" t="s">
        <v>452</v>
      </c>
      <c r="F7044" t="s">
        <v>4352</v>
      </c>
      <c r="G7044" s="1">
        <v>45560</v>
      </c>
      <c r="H7044" s="1">
        <v>45560</v>
      </c>
      <c r="I7044" s="1">
        <v>45782</v>
      </c>
      <c r="J7044" s="3" t="s">
        <v>30629</v>
      </c>
      <c r="K7044" s="1"/>
      <c r="L7044" s="1">
        <v>45741</v>
      </c>
      <c r="M7044" s="1">
        <f>DATE(YEAR(H7044)+1,MONTH(H7044),DAY(H7044))</f>
        <v>45925</v>
      </c>
      <c r="N7044" t="s">
        <v>4</v>
      </c>
      <c r="O7044" t="s">
        <v>30621</v>
      </c>
      <c r="Q7044" t="s">
        <v>5</v>
      </c>
      <c r="R7044" t="s">
        <v>30619</v>
      </c>
      <c r="S7044" t="s">
        <v>4774</v>
      </c>
      <c r="T7044" t="s">
        <v>7</v>
      </c>
      <c r="U7044" t="s">
        <v>8</v>
      </c>
      <c r="V7044" t="s">
        <v>9</v>
      </c>
      <c r="W7044" t="s">
        <v>27813</v>
      </c>
      <c r="X7044" t="s">
        <v>27812</v>
      </c>
      <c r="Y7044" t="s">
        <v>10</v>
      </c>
    </row>
    <row r="7045" spans="1:25" x14ac:dyDescent="0.2">
      <c r="A7045" t="s">
        <v>0</v>
      </c>
      <c r="B7045" t="s">
        <v>27835</v>
      </c>
      <c r="C7045" t="s">
        <v>121</v>
      </c>
      <c r="D7045" t="s">
        <v>27836</v>
      </c>
      <c r="E7045" t="s">
        <v>54</v>
      </c>
      <c r="F7045" t="s">
        <v>215</v>
      </c>
      <c r="G7045" s="1">
        <v>45565</v>
      </c>
      <c r="H7045" s="1">
        <v>45565</v>
      </c>
      <c r="I7045" s="1">
        <v>45565</v>
      </c>
      <c r="J7045" s="1" t="s">
        <v>30630</v>
      </c>
      <c r="K7045" s="1"/>
      <c r="L7045" s="1">
        <v>45925</v>
      </c>
      <c r="M7045" s="1">
        <f>L7045</f>
        <v>45925</v>
      </c>
      <c r="N7045" t="s">
        <v>4</v>
      </c>
      <c r="O7045" t="s">
        <v>30623</v>
      </c>
      <c r="P7045" t="s">
        <v>30625</v>
      </c>
      <c r="Q7045" t="s">
        <v>5</v>
      </c>
      <c r="R7045" t="s">
        <v>30620</v>
      </c>
      <c r="S7045" t="s">
        <v>27837</v>
      </c>
      <c r="T7045" t="s">
        <v>28</v>
      </c>
      <c r="U7045" t="s">
        <v>126</v>
      </c>
      <c r="V7045" t="s">
        <v>30</v>
      </c>
      <c r="W7045" t="s">
        <v>27838</v>
      </c>
      <c r="X7045" t="s">
        <v>27836</v>
      </c>
      <c r="Y7045" t="s">
        <v>10</v>
      </c>
    </row>
    <row r="7046" spans="1:25" x14ac:dyDescent="0.2">
      <c r="A7046" t="s">
        <v>0</v>
      </c>
      <c r="B7046" t="s">
        <v>29089</v>
      </c>
      <c r="C7046" t="s">
        <v>29090</v>
      </c>
      <c r="D7046" t="s">
        <v>29091</v>
      </c>
      <c r="E7046" t="s">
        <v>466</v>
      </c>
      <c r="F7046" t="s">
        <v>1150</v>
      </c>
      <c r="G7046" s="1">
        <v>45741</v>
      </c>
      <c r="H7046" s="1">
        <v>45741</v>
      </c>
      <c r="I7046" s="1">
        <v>45835</v>
      </c>
      <c r="J7046" s="3" t="s">
        <v>30629</v>
      </c>
      <c r="K7046" s="1"/>
      <c r="L7046" s="1">
        <v>45925</v>
      </c>
      <c r="M7046" s="1">
        <f t="shared" ref="M7046:M7065" si="299">DATE(YEAR(H7046),MONTH(H7046)+6,DAY(H7046))</f>
        <v>45925</v>
      </c>
      <c r="N7046" t="s">
        <v>4</v>
      </c>
      <c r="O7046" t="s">
        <v>30623</v>
      </c>
      <c r="Q7046" t="s">
        <v>5</v>
      </c>
      <c r="R7046" t="s">
        <v>30619</v>
      </c>
      <c r="S7046" t="s">
        <v>29092</v>
      </c>
      <c r="T7046" t="s">
        <v>7</v>
      </c>
      <c r="U7046" t="s">
        <v>287</v>
      </c>
      <c r="V7046" t="s">
        <v>9</v>
      </c>
      <c r="W7046" t="s">
        <v>29093</v>
      </c>
      <c r="X7046" t="s">
        <v>29091</v>
      </c>
      <c r="Y7046" t="s">
        <v>10</v>
      </c>
    </row>
    <row r="7047" spans="1:25" x14ac:dyDescent="0.2">
      <c r="A7047" t="s">
        <v>0</v>
      </c>
      <c r="B7047" t="s">
        <v>29094</v>
      </c>
      <c r="C7047" t="s">
        <v>964</v>
      </c>
      <c r="D7047" t="s">
        <v>29095</v>
      </c>
      <c r="E7047" t="s">
        <v>466</v>
      </c>
      <c r="F7047" t="s">
        <v>1150</v>
      </c>
      <c r="G7047" s="1">
        <v>45741</v>
      </c>
      <c r="H7047" s="1">
        <v>45741</v>
      </c>
      <c r="I7047" s="1">
        <v>45835</v>
      </c>
      <c r="J7047" s="3" t="s">
        <v>30629</v>
      </c>
      <c r="K7047" s="1"/>
      <c r="L7047" s="1">
        <v>45925</v>
      </c>
      <c r="M7047" s="1">
        <f t="shared" si="299"/>
        <v>45925</v>
      </c>
      <c r="N7047" t="s">
        <v>4</v>
      </c>
      <c r="O7047" t="s">
        <v>30623</v>
      </c>
      <c r="Q7047" t="s">
        <v>5</v>
      </c>
      <c r="R7047" t="s">
        <v>30619</v>
      </c>
      <c r="S7047" t="s">
        <v>29092</v>
      </c>
      <c r="T7047" t="s">
        <v>7</v>
      </c>
      <c r="U7047" t="s">
        <v>287</v>
      </c>
      <c r="V7047" t="s">
        <v>9</v>
      </c>
      <c r="W7047" t="s">
        <v>29096</v>
      </c>
      <c r="X7047" t="s">
        <v>29095</v>
      </c>
      <c r="Y7047" t="s">
        <v>10</v>
      </c>
    </row>
    <row r="7048" spans="1:25" x14ac:dyDescent="0.2">
      <c r="A7048" t="s">
        <v>0</v>
      </c>
      <c r="B7048" t="s">
        <v>29097</v>
      </c>
      <c r="C7048" t="s">
        <v>29098</v>
      </c>
      <c r="D7048" t="s">
        <v>29099</v>
      </c>
      <c r="E7048" t="s">
        <v>466</v>
      </c>
      <c r="F7048" t="s">
        <v>1150</v>
      </c>
      <c r="G7048" s="1">
        <v>45741</v>
      </c>
      <c r="H7048" s="1">
        <v>45741</v>
      </c>
      <c r="I7048" s="1">
        <v>45835</v>
      </c>
      <c r="J7048" s="3" t="s">
        <v>30629</v>
      </c>
      <c r="K7048" s="1"/>
      <c r="L7048" s="1">
        <v>45925</v>
      </c>
      <c r="M7048" s="1">
        <f t="shared" si="299"/>
        <v>45925</v>
      </c>
      <c r="N7048" t="s">
        <v>4</v>
      </c>
      <c r="O7048" t="s">
        <v>30623</v>
      </c>
      <c r="Q7048" t="s">
        <v>5</v>
      </c>
      <c r="R7048" t="s">
        <v>30619</v>
      </c>
      <c r="S7048" t="s">
        <v>29092</v>
      </c>
      <c r="T7048" t="s">
        <v>7</v>
      </c>
      <c r="U7048" t="s">
        <v>287</v>
      </c>
      <c r="V7048" t="s">
        <v>9</v>
      </c>
      <c r="W7048" t="s">
        <v>29100</v>
      </c>
      <c r="X7048" t="s">
        <v>29099</v>
      </c>
      <c r="Y7048" t="s">
        <v>10</v>
      </c>
    </row>
    <row r="7049" spans="1:25" x14ac:dyDescent="0.2">
      <c r="A7049" t="s">
        <v>0</v>
      </c>
      <c r="B7049" t="s">
        <v>29101</v>
      </c>
      <c r="C7049" t="s">
        <v>963</v>
      </c>
      <c r="D7049" t="s">
        <v>29102</v>
      </c>
      <c r="E7049" t="s">
        <v>466</v>
      </c>
      <c r="F7049" t="s">
        <v>6153</v>
      </c>
      <c r="G7049" s="1">
        <v>45741</v>
      </c>
      <c r="H7049" s="1">
        <v>45741</v>
      </c>
      <c r="I7049" s="1">
        <v>45741</v>
      </c>
      <c r="J7049" s="1" t="s">
        <v>30630</v>
      </c>
      <c r="K7049" s="1"/>
      <c r="L7049" s="1">
        <v>45925</v>
      </c>
      <c r="M7049" s="1">
        <f t="shared" si="299"/>
        <v>45925</v>
      </c>
      <c r="N7049" t="s">
        <v>4</v>
      </c>
      <c r="O7049" t="s">
        <v>30623</v>
      </c>
      <c r="Q7049" t="s">
        <v>5</v>
      </c>
      <c r="R7049" t="s">
        <v>30620</v>
      </c>
      <c r="S7049" t="s">
        <v>2056</v>
      </c>
      <c r="T7049" t="s">
        <v>7</v>
      </c>
      <c r="U7049" t="s">
        <v>287</v>
      </c>
      <c r="V7049" t="s">
        <v>9</v>
      </c>
      <c r="W7049" t="s">
        <v>29103</v>
      </c>
      <c r="X7049" t="s">
        <v>29102</v>
      </c>
      <c r="Y7049" t="s">
        <v>10</v>
      </c>
    </row>
    <row r="7050" spans="1:25" x14ac:dyDescent="0.2">
      <c r="A7050" t="s">
        <v>0</v>
      </c>
      <c r="B7050" t="s">
        <v>29104</v>
      </c>
      <c r="C7050" t="s">
        <v>29105</v>
      </c>
      <c r="D7050" t="s">
        <v>29106</v>
      </c>
      <c r="E7050" t="s">
        <v>466</v>
      </c>
      <c r="F7050" t="s">
        <v>28402</v>
      </c>
      <c r="G7050" s="1">
        <v>45741</v>
      </c>
      <c r="H7050" s="1">
        <v>45741</v>
      </c>
      <c r="I7050" s="1">
        <v>45741</v>
      </c>
      <c r="J7050" s="1" t="s">
        <v>30630</v>
      </c>
      <c r="K7050" s="1"/>
      <c r="L7050" s="1">
        <v>45925</v>
      </c>
      <c r="M7050" s="1">
        <f t="shared" si="299"/>
        <v>45925</v>
      </c>
      <c r="N7050" t="s">
        <v>4</v>
      </c>
      <c r="O7050" t="s">
        <v>30623</v>
      </c>
      <c r="Q7050" t="s">
        <v>5</v>
      </c>
      <c r="R7050" t="s">
        <v>30620</v>
      </c>
      <c r="S7050" t="s">
        <v>29107</v>
      </c>
      <c r="T7050" t="s">
        <v>7</v>
      </c>
      <c r="U7050" t="s">
        <v>110</v>
      </c>
      <c r="V7050" t="s">
        <v>9</v>
      </c>
      <c r="W7050" t="s">
        <v>29108</v>
      </c>
      <c r="X7050" t="s">
        <v>29106</v>
      </c>
      <c r="Y7050" t="s">
        <v>10</v>
      </c>
    </row>
    <row r="7051" spans="1:25" x14ac:dyDescent="0.2">
      <c r="A7051" t="s">
        <v>0</v>
      </c>
      <c r="B7051" t="s">
        <v>29124</v>
      </c>
      <c r="C7051" t="s">
        <v>4907</v>
      </c>
      <c r="D7051" t="s">
        <v>29125</v>
      </c>
      <c r="E7051" t="s">
        <v>54</v>
      </c>
      <c r="F7051" t="s">
        <v>3788</v>
      </c>
      <c r="G7051" s="1">
        <v>45742</v>
      </c>
      <c r="H7051" s="1">
        <v>45741</v>
      </c>
      <c r="I7051" s="1">
        <v>45741</v>
      </c>
      <c r="J7051" s="1" t="s">
        <v>30630</v>
      </c>
      <c r="K7051" s="1"/>
      <c r="L7051" s="1">
        <v>45925</v>
      </c>
      <c r="M7051" s="1">
        <f t="shared" si="299"/>
        <v>45925</v>
      </c>
      <c r="N7051" t="s">
        <v>4</v>
      </c>
      <c r="O7051" t="s">
        <v>30623</v>
      </c>
      <c r="Q7051" t="s">
        <v>5</v>
      </c>
      <c r="R7051" t="s">
        <v>30620</v>
      </c>
      <c r="S7051" t="s">
        <v>11425</v>
      </c>
      <c r="T7051" t="s">
        <v>7</v>
      </c>
      <c r="U7051" t="s">
        <v>638</v>
      </c>
      <c r="V7051" t="s">
        <v>9</v>
      </c>
      <c r="W7051" t="s">
        <v>29126</v>
      </c>
      <c r="X7051" t="s">
        <v>29125</v>
      </c>
      <c r="Y7051" t="s">
        <v>10</v>
      </c>
    </row>
    <row r="7052" spans="1:25" x14ac:dyDescent="0.2">
      <c r="A7052" t="s">
        <v>0</v>
      </c>
      <c r="B7052" t="s">
        <v>29127</v>
      </c>
      <c r="C7052" t="s">
        <v>156</v>
      </c>
      <c r="D7052" t="s">
        <v>29128</v>
      </c>
      <c r="E7052" t="s">
        <v>18</v>
      </c>
      <c r="F7052" t="s">
        <v>3862</v>
      </c>
      <c r="G7052" s="1">
        <v>45742</v>
      </c>
      <c r="H7052" s="1">
        <v>45741</v>
      </c>
      <c r="I7052" s="1">
        <v>45831</v>
      </c>
      <c r="J7052" s="3" t="s">
        <v>30629</v>
      </c>
      <c r="K7052" s="1"/>
      <c r="L7052" s="1">
        <v>45925</v>
      </c>
      <c r="M7052" s="1">
        <f t="shared" si="299"/>
        <v>45925</v>
      </c>
      <c r="N7052" t="s">
        <v>89</v>
      </c>
      <c r="O7052" t="s">
        <v>30623</v>
      </c>
      <c r="Q7052" t="s">
        <v>5</v>
      </c>
      <c r="R7052" t="s">
        <v>30619</v>
      </c>
      <c r="S7052" t="s">
        <v>3447</v>
      </c>
      <c r="T7052" t="s">
        <v>7</v>
      </c>
      <c r="U7052" t="s">
        <v>90</v>
      </c>
      <c r="V7052" t="s">
        <v>9</v>
      </c>
      <c r="W7052" t="s">
        <v>29129</v>
      </c>
      <c r="X7052" t="s">
        <v>29128</v>
      </c>
      <c r="Y7052" t="s">
        <v>91</v>
      </c>
    </row>
    <row r="7053" spans="1:25" x14ac:dyDescent="0.2">
      <c r="A7053" t="s">
        <v>0</v>
      </c>
      <c r="B7053" t="s">
        <v>29136</v>
      </c>
      <c r="C7053" t="s">
        <v>6247</v>
      </c>
      <c r="D7053" t="s">
        <v>29137</v>
      </c>
      <c r="E7053" t="s">
        <v>18</v>
      </c>
      <c r="F7053" t="s">
        <v>4345</v>
      </c>
      <c r="G7053" s="1">
        <v>45742</v>
      </c>
      <c r="H7053" s="1">
        <v>45741</v>
      </c>
      <c r="I7053" s="1">
        <v>45741</v>
      </c>
      <c r="J7053" s="1" t="s">
        <v>30630</v>
      </c>
      <c r="K7053" s="1"/>
      <c r="L7053" s="1">
        <v>45925</v>
      </c>
      <c r="M7053" s="1">
        <f t="shared" si="299"/>
        <v>45925</v>
      </c>
      <c r="N7053" t="s">
        <v>4</v>
      </c>
      <c r="O7053" t="s">
        <v>30623</v>
      </c>
      <c r="Q7053" t="s">
        <v>5</v>
      </c>
      <c r="R7053" t="s">
        <v>30620</v>
      </c>
      <c r="S7053" t="s">
        <v>11425</v>
      </c>
      <c r="T7053" t="s">
        <v>7</v>
      </c>
      <c r="U7053" t="s">
        <v>638</v>
      </c>
      <c r="V7053" t="s">
        <v>9</v>
      </c>
      <c r="W7053" t="s">
        <v>29138</v>
      </c>
      <c r="X7053" t="s">
        <v>29137</v>
      </c>
      <c r="Y7053" t="s">
        <v>10</v>
      </c>
    </row>
    <row r="7054" spans="1:25" x14ac:dyDescent="0.2">
      <c r="A7054" t="s">
        <v>0</v>
      </c>
      <c r="B7054" t="s">
        <v>29145</v>
      </c>
      <c r="C7054" t="s">
        <v>3084</v>
      </c>
      <c r="D7054" t="s">
        <v>29146</v>
      </c>
      <c r="E7054" t="s">
        <v>18</v>
      </c>
      <c r="F7054" t="s">
        <v>1430</v>
      </c>
      <c r="G7054" s="1">
        <v>45742</v>
      </c>
      <c r="H7054" s="1">
        <v>45741</v>
      </c>
      <c r="I7054" s="1">
        <v>45787</v>
      </c>
      <c r="J7054" s="3" t="s">
        <v>30629</v>
      </c>
      <c r="K7054" s="1"/>
      <c r="L7054" s="1">
        <v>45925</v>
      </c>
      <c r="M7054" s="1">
        <f t="shared" si="299"/>
        <v>45925</v>
      </c>
      <c r="N7054" t="s">
        <v>26</v>
      </c>
      <c r="O7054" t="s">
        <v>30623</v>
      </c>
      <c r="Q7054" t="s">
        <v>5</v>
      </c>
      <c r="R7054" t="s">
        <v>30619</v>
      </c>
      <c r="S7054" t="s">
        <v>5770</v>
      </c>
      <c r="T7054" t="s">
        <v>7</v>
      </c>
      <c r="U7054" t="s">
        <v>80</v>
      </c>
      <c r="V7054" t="s">
        <v>9</v>
      </c>
      <c r="W7054" t="s">
        <v>29147</v>
      </c>
      <c r="X7054" t="s">
        <v>29146</v>
      </c>
      <c r="Y7054" t="s">
        <v>31</v>
      </c>
    </row>
    <row r="7055" spans="1:25" x14ac:dyDescent="0.2">
      <c r="A7055" t="s">
        <v>0</v>
      </c>
      <c r="B7055" t="s">
        <v>29148</v>
      </c>
      <c r="C7055" t="s">
        <v>2346</v>
      </c>
      <c r="D7055" t="s">
        <v>29149</v>
      </c>
      <c r="E7055" t="s">
        <v>34</v>
      </c>
      <c r="F7055" t="s">
        <v>4831</v>
      </c>
      <c r="G7055" s="1">
        <v>45742</v>
      </c>
      <c r="H7055" s="1">
        <v>45741</v>
      </c>
      <c r="I7055" s="1">
        <v>45741</v>
      </c>
      <c r="J7055" s="1" t="s">
        <v>30630</v>
      </c>
      <c r="K7055" s="1"/>
      <c r="L7055" s="1">
        <v>45925</v>
      </c>
      <c r="M7055" s="1">
        <f t="shared" si="299"/>
        <v>45925</v>
      </c>
      <c r="N7055" t="s">
        <v>26</v>
      </c>
      <c r="O7055" t="s">
        <v>30623</v>
      </c>
      <c r="Q7055" t="s">
        <v>5</v>
      </c>
      <c r="R7055" t="s">
        <v>30620</v>
      </c>
      <c r="S7055" t="s">
        <v>6121</v>
      </c>
      <c r="T7055" t="s">
        <v>7</v>
      </c>
      <c r="U7055" t="s">
        <v>80</v>
      </c>
      <c r="V7055" t="s">
        <v>9</v>
      </c>
      <c r="W7055" t="s">
        <v>29150</v>
      </c>
      <c r="X7055" t="s">
        <v>29149</v>
      </c>
      <c r="Y7055" t="s">
        <v>31</v>
      </c>
    </row>
    <row r="7056" spans="1:25" x14ac:dyDescent="0.2">
      <c r="A7056" t="s">
        <v>0</v>
      </c>
      <c r="B7056" t="s">
        <v>29212</v>
      </c>
      <c r="C7056" t="s">
        <v>29213</v>
      </c>
      <c r="D7056" t="s">
        <v>29214</v>
      </c>
      <c r="E7056" t="s">
        <v>18</v>
      </c>
      <c r="F7056" t="s">
        <v>4626</v>
      </c>
      <c r="G7056" s="1">
        <v>45747</v>
      </c>
      <c r="H7056" s="1">
        <v>45741</v>
      </c>
      <c r="I7056" s="1">
        <v>45741</v>
      </c>
      <c r="J7056" s="1" t="s">
        <v>30630</v>
      </c>
      <c r="K7056" s="1"/>
      <c r="L7056" s="1">
        <v>45925</v>
      </c>
      <c r="M7056" s="1">
        <f t="shared" si="299"/>
        <v>45925</v>
      </c>
      <c r="N7056" t="s">
        <v>448</v>
      </c>
      <c r="O7056" t="s">
        <v>30623</v>
      </c>
      <c r="Q7056" t="s">
        <v>5</v>
      </c>
      <c r="R7056" t="s">
        <v>30620</v>
      </c>
      <c r="S7056" t="s">
        <v>8901</v>
      </c>
      <c r="T7056" t="s">
        <v>7</v>
      </c>
      <c r="U7056" t="s">
        <v>8</v>
      </c>
      <c r="V7056" t="s">
        <v>14</v>
      </c>
      <c r="W7056" t="s">
        <v>29215</v>
      </c>
      <c r="X7056" t="s">
        <v>29214</v>
      </c>
      <c r="Y7056" t="s">
        <v>21</v>
      </c>
    </row>
    <row r="7057" spans="1:25" x14ac:dyDescent="0.2">
      <c r="A7057" t="s">
        <v>0</v>
      </c>
      <c r="B7057" t="s">
        <v>29220</v>
      </c>
      <c r="C7057" t="s">
        <v>285</v>
      </c>
      <c r="D7057" t="s">
        <v>29221</v>
      </c>
      <c r="E7057" t="s">
        <v>466</v>
      </c>
      <c r="F7057" t="s">
        <v>20663</v>
      </c>
      <c r="G7057" s="1">
        <v>45747</v>
      </c>
      <c r="H7057" s="1">
        <v>45741</v>
      </c>
      <c r="I7057" s="1">
        <v>45815</v>
      </c>
      <c r="J7057" s="3" t="s">
        <v>30629</v>
      </c>
      <c r="K7057" s="1"/>
      <c r="L7057" s="1">
        <v>45925</v>
      </c>
      <c r="M7057" s="1">
        <f t="shared" si="299"/>
        <v>45925</v>
      </c>
      <c r="N7057" t="s">
        <v>4</v>
      </c>
      <c r="O7057" t="s">
        <v>30623</v>
      </c>
      <c r="Q7057" t="s">
        <v>5</v>
      </c>
      <c r="R7057" t="s">
        <v>30619</v>
      </c>
      <c r="S7057" t="s">
        <v>1202</v>
      </c>
      <c r="T7057" t="s">
        <v>7</v>
      </c>
      <c r="U7057" t="s">
        <v>287</v>
      </c>
      <c r="V7057" t="s">
        <v>9</v>
      </c>
      <c r="W7057" t="s">
        <v>29222</v>
      </c>
      <c r="X7057" t="s">
        <v>29221</v>
      </c>
      <c r="Y7057" t="s">
        <v>10</v>
      </c>
    </row>
    <row r="7058" spans="1:25" x14ac:dyDescent="0.2">
      <c r="A7058" t="s">
        <v>0</v>
      </c>
      <c r="B7058" t="s">
        <v>29223</v>
      </c>
      <c r="C7058" t="s">
        <v>6882</v>
      </c>
      <c r="D7058" t="s">
        <v>29224</v>
      </c>
      <c r="E7058" t="s">
        <v>54</v>
      </c>
      <c r="F7058" t="s">
        <v>2703</v>
      </c>
      <c r="G7058" s="1">
        <v>45747</v>
      </c>
      <c r="H7058" s="1">
        <v>45741</v>
      </c>
      <c r="I7058" s="1">
        <v>45741</v>
      </c>
      <c r="J7058" s="1" t="s">
        <v>30630</v>
      </c>
      <c r="K7058" s="1"/>
      <c r="L7058" s="1">
        <v>45925</v>
      </c>
      <c r="M7058" s="1">
        <f t="shared" si="299"/>
        <v>45925</v>
      </c>
      <c r="N7058" t="s">
        <v>89</v>
      </c>
      <c r="O7058" t="s">
        <v>30623</v>
      </c>
      <c r="Q7058" t="s">
        <v>5</v>
      </c>
      <c r="R7058" t="s">
        <v>30620</v>
      </c>
      <c r="S7058" t="s">
        <v>26784</v>
      </c>
      <c r="T7058" t="s">
        <v>7</v>
      </c>
      <c r="U7058" t="s">
        <v>90</v>
      </c>
      <c r="V7058" t="s">
        <v>9</v>
      </c>
      <c r="W7058" t="s">
        <v>29225</v>
      </c>
      <c r="X7058" t="s">
        <v>29224</v>
      </c>
      <c r="Y7058" t="s">
        <v>91</v>
      </c>
    </row>
    <row r="7059" spans="1:25" x14ac:dyDescent="0.2">
      <c r="A7059" t="s">
        <v>0</v>
      </c>
      <c r="B7059" t="s">
        <v>29226</v>
      </c>
      <c r="C7059" t="s">
        <v>3813</v>
      </c>
      <c r="D7059" t="s">
        <v>29227</v>
      </c>
      <c r="E7059" t="s">
        <v>18</v>
      </c>
      <c r="F7059" t="s">
        <v>4626</v>
      </c>
      <c r="G7059" s="1">
        <v>45747</v>
      </c>
      <c r="H7059" s="1">
        <v>45741</v>
      </c>
      <c r="I7059" s="1">
        <v>45741</v>
      </c>
      <c r="J7059" s="1" t="s">
        <v>30630</v>
      </c>
      <c r="K7059" s="1"/>
      <c r="L7059" s="1">
        <v>45925</v>
      </c>
      <c r="M7059" s="1">
        <f t="shared" si="299"/>
        <v>45925</v>
      </c>
      <c r="N7059" t="s">
        <v>448</v>
      </c>
      <c r="O7059" t="s">
        <v>30623</v>
      </c>
      <c r="Q7059" t="s">
        <v>5</v>
      </c>
      <c r="R7059" t="s">
        <v>30620</v>
      </c>
      <c r="S7059" t="s">
        <v>29085</v>
      </c>
      <c r="T7059" t="s">
        <v>7</v>
      </c>
      <c r="U7059" t="s">
        <v>8</v>
      </c>
      <c r="V7059" t="s">
        <v>14</v>
      </c>
      <c r="W7059" t="s">
        <v>29215</v>
      </c>
      <c r="X7059" t="s">
        <v>29214</v>
      </c>
      <c r="Y7059" t="s">
        <v>21</v>
      </c>
    </row>
    <row r="7060" spans="1:25" x14ac:dyDescent="0.2">
      <c r="A7060" t="s">
        <v>0</v>
      </c>
      <c r="B7060" t="s">
        <v>29228</v>
      </c>
      <c r="C7060" t="s">
        <v>3815</v>
      </c>
      <c r="D7060" t="s">
        <v>29229</v>
      </c>
      <c r="E7060" t="s">
        <v>18</v>
      </c>
      <c r="F7060" t="s">
        <v>4626</v>
      </c>
      <c r="G7060" s="1">
        <v>45747</v>
      </c>
      <c r="H7060" s="1">
        <v>45741</v>
      </c>
      <c r="I7060" s="1">
        <v>45741</v>
      </c>
      <c r="J7060" s="1" t="s">
        <v>30630</v>
      </c>
      <c r="K7060" s="1"/>
      <c r="L7060" s="1">
        <v>45925</v>
      </c>
      <c r="M7060" s="1">
        <f t="shared" si="299"/>
        <v>45925</v>
      </c>
      <c r="N7060" t="s">
        <v>448</v>
      </c>
      <c r="O7060" t="s">
        <v>30623</v>
      </c>
      <c r="Q7060" t="s">
        <v>5</v>
      </c>
      <c r="R7060" t="s">
        <v>30620</v>
      </c>
      <c r="S7060" t="s">
        <v>29085</v>
      </c>
      <c r="T7060" t="s">
        <v>7</v>
      </c>
      <c r="U7060" t="s">
        <v>8</v>
      </c>
      <c r="V7060" t="s">
        <v>14</v>
      </c>
      <c r="W7060" t="s">
        <v>29215</v>
      </c>
      <c r="X7060" t="s">
        <v>29214</v>
      </c>
      <c r="Y7060" t="s">
        <v>21</v>
      </c>
    </row>
    <row r="7061" spans="1:25" x14ac:dyDescent="0.2">
      <c r="A7061" t="s">
        <v>0</v>
      </c>
      <c r="B7061" t="s">
        <v>29230</v>
      </c>
      <c r="C7061" t="s">
        <v>5272</v>
      </c>
      <c r="D7061" t="s">
        <v>29231</v>
      </c>
      <c r="E7061" t="s">
        <v>18</v>
      </c>
      <c r="F7061" t="s">
        <v>581</v>
      </c>
      <c r="G7061" s="1">
        <v>45747</v>
      </c>
      <c r="H7061" s="1">
        <v>45741</v>
      </c>
      <c r="I7061" s="1">
        <v>45741</v>
      </c>
      <c r="J7061" s="1" t="s">
        <v>30630</v>
      </c>
      <c r="K7061" s="1"/>
      <c r="L7061" s="1">
        <v>45925</v>
      </c>
      <c r="M7061" s="1">
        <f t="shared" si="299"/>
        <v>45925</v>
      </c>
      <c r="N7061" t="s">
        <v>4</v>
      </c>
      <c r="O7061" t="s">
        <v>30623</v>
      </c>
      <c r="Q7061" t="s">
        <v>5</v>
      </c>
      <c r="R7061" t="s">
        <v>30620</v>
      </c>
      <c r="S7061" t="s">
        <v>8974</v>
      </c>
      <c r="T7061" t="s">
        <v>7</v>
      </c>
      <c r="U7061" t="s">
        <v>8</v>
      </c>
      <c r="V7061" t="s">
        <v>9</v>
      </c>
      <c r="W7061" t="s">
        <v>29232</v>
      </c>
      <c r="X7061" t="s">
        <v>29231</v>
      </c>
      <c r="Y7061" t="s">
        <v>10</v>
      </c>
    </row>
    <row r="7062" spans="1:25" x14ac:dyDescent="0.2">
      <c r="A7062" t="s">
        <v>0</v>
      </c>
      <c r="B7062" t="s">
        <v>29233</v>
      </c>
      <c r="C7062" t="s">
        <v>1219</v>
      </c>
      <c r="D7062" t="s">
        <v>29234</v>
      </c>
      <c r="E7062" t="s">
        <v>18</v>
      </c>
      <c r="F7062" t="s">
        <v>4345</v>
      </c>
      <c r="G7062" s="1">
        <v>45747</v>
      </c>
      <c r="H7062" s="1">
        <v>45741</v>
      </c>
      <c r="I7062" s="1">
        <v>45741</v>
      </c>
      <c r="J7062" s="1" t="s">
        <v>30630</v>
      </c>
      <c r="K7062" s="1"/>
      <c r="L7062" s="1">
        <v>45925</v>
      </c>
      <c r="M7062" s="1">
        <f t="shared" si="299"/>
        <v>45925</v>
      </c>
      <c r="N7062" t="s">
        <v>4</v>
      </c>
      <c r="O7062" t="s">
        <v>30623</v>
      </c>
      <c r="Q7062" t="s">
        <v>5</v>
      </c>
      <c r="R7062" t="s">
        <v>30620</v>
      </c>
      <c r="S7062" t="s">
        <v>6121</v>
      </c>
      <c r="T7062" t="s">
        <v>7</v>
      </c>
      <c r="U7062" t="s">
        <v>638</v>
      </c>
      <c r="V7062" t="s">
        <v>9</v>
      </c>
      <c r="W7062" t="s">
        <v>29235</v>
      </c>
      <c r="X7062" t="s">
        <v>29234</v>
      </c>
      <c r="Y7062" t="s">
        <v>10</v>
      </c>
    </row>
    <row r="7063" spans="1:25" x14ac:dyDescent="0.2">
      <c r="A7063" t="s">
        <v>0</v>
      </c>
      <c r="B7063" t="s">
        <v>29342</v>
      </c>
      <c r="C7063" t="s">
        <v>2589</v>
      </c>
      <c r="D7063" t="s">
        <v>29343</v>
      </c>
      <c r="E7063" t="s">
        <v>466</v>
      </c>
      <c r="F7063" t="s">
        <v>1028</v>
      </c>
      <c r="G7063" s="1">
        <v>45754</v>
      </c>
      <c r="H7063" s="1">
        <v>45741</v>
      </c>
      <c r="I7063" s="1">
        <v>45789</v>
      </c>
      <c r="J7063" s="3" t="s">
        <v>30629</v>
      </c>
      <c r="K7063" s="1"/>
      <c r="L7063" s="1">
        <v>45925</v>
      </c>
      <c r="M7063" s="1">
        <f t="shared" si="299"/>
        <v>45925</v>
      </c>
      <c r="N7063" t="s">
        <v>89</v>
      </c>
      <c r="O7063" t="s">
        <v>30623</v>
      </c>
      <c r="Q7063" t="s">
        <v>5</v>
      </c>
      <c r="R7063" t="s">
        <v>30619</v>
      </c>
      <c r="S7063" t="s">
        <v>6018</v>
      </c>
      <c r="T7063" t="s">
        <v>7</v>
      </c>
      <c r="U7063" t="s">
        <v>90</v>
      </c>
      <c r="V7063" t="s">
        <v>9</v>
      </c>
      <c r="W7063" t="s">
        <v>29344</v>
      </c>
      <c r="X7063" t="s">
        <v>29343</v>
      </c>
      <c r="Y7063" t="s">
        <v>91</v>
      </c>
    </row>
    <row r="7064" spans="1:25" x14ac:dyDescent="0.2">
      <c r="A7064" t="s">
        <v>0</v>
      </c>
      <c r="B7064" t="s">
        <v>29345</v>
      </c>
      <c r="C7064" t="s">
        <v>385</v>
      </c>
      <c r="D7064" t="s">
        <v>29346</v>
      </c>
      <c r="E7064" t="s">
        <v>18</v>
      </c>
      <c r="F7064" t="s">
        <v>11879</v>
      </c>
      <c r="G7064" s="1">
        <v>45754</v>
      </c>
      <c r="H7064" s="1">
        <v>45741</v>
      </c>
      <c r="I7064" s="1">
        <v>45741</v>
      </c>
      <c r="J7064" s="1" t="s">
        <v>30630</v>
      </c>
      <c r="K7064" s="1"/>
      <c r="L7064" s="1">
        <v>45925</v>
      </c>
      <c r="M7064" s="1">
        <f t="shared" si="299"/>
        <v>45925</v>
      </c>
      <c r="N7064" t="s">
        <v>26</v>
      </c>
      <c r="O7064" t="s">
        <v>30623</v>
      </c>
      <c r="Q7064" t="s">
        <v>5</v>
      </c>
      <c r="R7064" t="s">
        <v>30620</v>
      </c>
      <c r="S7064" t="s">
        <v>6121</v>
      </c>
      <c r="T7064" t="s">
        <v>7</v>
      </c>
      <c r="U7064" t="s">
        <v>80</v>
      </c>
      <c r="V7064" t="s">
        <v>9</v>
      </c>
      <c r="W7064" t="s">
        <v>29347</v>
      </c>
      <c r="X7064" t="s">
        <v>29348</v>
      </c>
      <c r="Y7064" t="s">
        <v>31</v>
      </c>
    </row>
    <row r="7065" spans="1:25" x14ac:dyDescent="0.2">
      <c r="A7065" t="s">
        <v>0</v>
      </c>
      <c r="B7065" t="s">
        <v>29385</v>
      </c>
      <c r="C7065" t="s">
        <v>4777</v>
      </c>
      <c r="D7065" t="s">
        <v>29386</v>
      </c>
      <c r="E7065" t="s">
        <v>49</v>
      </c>
      <c r="F7065" t="s">
        <v>1158</v>
      </c>
      <c r="G7065" s="1">
        <v>45755</v>
      </c>
      <c r="H7065" s="1">
        <v>45741</v>
      </c>
      <c r="I7065" s="1">
        <v>45797</v>
      </c>
      <c r="J7065" s="3" t="s">
        <v>30629</v>
      </c>
      <c r="K7065" s="1"/>
      <c r="L7065" s="1">
        <v>45925</v>
      </c>
      <c r="M7065" s="1">
        <f t="shared" si="299"/>
        <v>45925</v>
      </c>
      <c r="N7065" t="s">
        <v>4</v>
      </c>
      <c r="O7065" t="s">
        <v>30623</v>
      </c>
      <c r="Q7065" t="s">
        <v>5</v>
      </c>
      <c r="R7065" t="s">
        <v>30619</v>
      </c>
      <c r="S7065" t="s">
        <v>3447</v>
      </c>
      <c r="T7065" t="s">
        <v>7</v>
      </c>
      <c r="U7065" t="s">
        <v>287</v>
      </c>
      <c r="V7065" t="s">
        <v>9</v>
      </c>
      <c r="W7065" t="s">
        <v>29387</v>
      </c>
      <c r="X7065" t="s">
        <v>29386</v>
      </c>
      <c r="Y7065" t="s">
        <v>10</v>
      </c>
    </row>
    <row r="7066" spans="1:25" x14ac:dyDescent="0.2">
      <c r="A7066" t="s">
        <v>0</v>
      </c>
      <c r="B7066" t="s">
        <v>11250</v>
      </c>
      <c r="C7066" t="s">
        <v>2613</v>
      </c>
      <c r="D7066" t="s">
        <v>11251</v>
      </c>
      <c r="E7066" t="s">
        <v>18</v>
      </c>
      <c r="F7066" t="s">
        <v>344</v>
      </c>
      <c r="G7066" s="1">
        <v>45377</v>
      </c>
      <c r="H7066" s="1">
        <v>45377</v>
      </c>
      <c r="I7066" s="1">
        <v>45377</v>
      </c>
      <c r="J7066" s="1" t="s">
        <v>30630</v>
      </c>
      <c r="K7066" s="1"/>
      <c r="L7066" s="1">
        <v>45926</v>
      </c>
      <c r="M7066" s="1">
        <f t="shared" ref="M7066:M7073" si="300">L7066</f>
        <v>45926</v>
      </c>
      <c r="N7066" t="s">
        <v>36</v>
      </c>
      <c r="O7066" t="s">
        <v>30621</v>
      </c>
      <c r="P7066" t="s">
        <v>30625</v>
      </c>
      <c r="Q7066" t="s">
        <v>5</v>
      </c>
      <c r="R7066" t="s">
        <v>30620</v>
      </c>
      <c r="S7066" t="s">
        <v>11252</v>
      </c>
      <c r="T7066" t="s">
        <v>7</v>
      </c>
      <c r="U7066" t="s">
        <v>37</v>
      </c>
      <c r="V7066" t="s">
        <v>14</v>
      </c>
      <c r="W7066" t="s">
        <v>11253</v>
      </c>
      <c r="X7066" t="s">
        <v>11254</v>
      </c>
      <c r="Y7066" t="s">
        <v>40</v>
      </c>
    </row>
    <row r="7067" spans="1:25" x14ac:dyDescent="0.2">
      <c r="A7067" t="s">
        <v>0</v>
      </c>
      <c r="B7067" t="s">
        <v>11255</v>
      </c>
      <c r="C7067" t="s">
        <v>2543</v>
      </c>
      <c r="D7067" t="s">
        <v>11256</v>
      </c>
      <c r="E7067" t="s">
        <v>105</v>
      </c>
      <c r="F7067" t="s">
        <v>1020</v>
      </c>
      <c r="G7067" s="1">
        <v>45377</v>
      </c>
      <c r="H7067" s="1">
        <v>45377</v>
      </c>
      <c r="I7067" s="1">
        <v>45377</v>
      </c>
      <c r="J7067" s="1" t="s">
        <v>30630</v>
      </c>
      <c r="K7067" s="1"/>
      <c r="L7067" s="1">
        <v>45926</v>
      </c>
      <c r="M7067" s="1">
        <f t="shared" si="300"/>
        <v>45926</v>
      </c>
      <c r="N7067" t="s">
        <v>4</v>
      </c>
      <c r="O7067" t="s">
        <v>30621</v>
      </c>
      <c r="P7067" t="s">
        <v>30625</v>
      </c>
      <c r="Q7067" t="s">
        <v>5</v>
      </c>
      <c r="R7067" t="s">
        <v>30620</v>
      </c>
      <c r="S7067" t="s">
        <v>6088</v>
      </c>
      <c r="T7067" t="s">
        <v>7</v>
      </c>
      <c r="U7067" t="s">
        <v>8</v>
      </c>
      <c r="V7067" t="s">
        <v>9</v>
      </c>
      <c r="W7067" t="s">
        <v>11257</v>
      </c>
      <c r="X7067" t="s">
        <v>11256</v>
      </c>
      <c r="Y7067" t="s">
        <v>10</v>
      </c>
    </row>
    <row r="7068" spans="1:25" x14ac:dyDescent="0.2">
      <c r="A7068" t="s">
        <v>0</v>
      </c>
      <c r="B7068" t="s">
        <v>11269</v>
      </c>
      <c r="C7068" t="s">
        <v>6581</v>
      </c>
      <c r="D7068" t="s">
        <v>11270</v>
      </c>
      <c r="E7068" t="s">
        <v>11</v>
      </c>
      <c r="F7068" t="s">
        <v>576</v>
      </c>
      <c r="G7068" s="1">
        <v>45377</v>
      </c>
      <c r="H7068" s="1">
        <v>45377</v>
      </c>
      <c r="I7068" s="1">
        <v>45831</v>
      </c>
      <c r="J7068" s="3" t="s">
        <v>30629</v>
      </c>
      <c r="K7068" s="1"/>
      <c r="L7068" s="1">
        <v>45926</v>
      </c>
      <c r="M7068" s="1">
        <f t="shared" si="300"/>
        <v>45926</v>
      </c>
      <c r="N7068" t="s">
        <v>4615</v>
      </c>
      <c r="O7068" t="s">
        <v>30621</v>
      </c>
      <c r="P7068" t="s">
        <v>30625</v>
      </c>
      <c r="Q7068" t="s">
        <v>5</v>
      </c>
      <c r="R7068" t="s">
        <v>30619</v>
      </c>
      <c r="S7068" t="s">
        <v>7616</v>
      </c>
      <c r="T7068" t="s">
        <v>4616</v>
      </c>
      <c r="U7068" t="s">
        <v>375</v>
      </c>
      <c r="V7068" t="s">
        <v>14</v>
      </c>
      <c r="W7068" t="s">
        <v>11271</v>
      </c>
      <c r="X7068" t="s">
        <v>11270</v>
      </c>
      <c r="Y7068" t="s">
        <v>377</v>
      </c>
    </row>
    <row r="7069" spans="1:25" x14ac:dyDescent="0.2">
      <c r="A7069" t="s">
        <v>0</v>
      </c>
      <c r="B7069" t="s">
        <v>11272</v>
      </c>
      <c r="C7069" t="s">
        <v>11273</v>
      </c>
      <c r="D7069" t="s">
        <v>11274</v>
      </c>
      <c r="E7069" t="s">
        <v>11</v>
      </c>
      <c r="F7069" t="s">
        <v>576</v>
      </c>
      <c r="G7069" s="1">
        <v>45377</v>
      </c>
      <c r="H7069" s="1">
        <v>45377</v>
      </c>
      <c r="I7069" s="1">
        <v>45830</v>
      </c>
      <c r="J7069" s="3" t="s">
        <v>30629</v>
      </c>
      <c r="K7069" s="1"/>
      <c r="L7069" s="1">
        <v>45926</v>
      </c>
      <c r="M7069" s="1">
        <f t="shared" si="300"/>
        <v>45926</v>
      </c>
      <c r="N7069" t="s">
        <v>4615</v>
      </c>
      <c r="O7069" t="s">
        <v>30621</v>
      </c>
      <c r="P7069" t="s">
        <v>30625</v>
      </c>
      <c r="Q7069" t="s">
        <v>5</v>
      </c>
      <c r="R7069" t="s">
        <v>30619</v>
      </c>
      <c r="S7069" t="s">
        <v>11275</v>
      </c>
      <c r="T7069" t="s">
        <v>4616</v>
      </c>
      <c r="U7069" t="s">
        <v>375</v>
      </c>
      <c r="V7069" t="s">
        <v>14</v>
      </c>
      <c r="W7069" t="s">
        <v>11276</v>
      </c>
      <c r="X7069" t="s">
        <v>11274</v>
      </c>
      <c r="Y7069" t="s">
        <v>377</v>
      </c>
    </row>
    <row r="7070" spans="1:25" x14ac:dyDescent="0.2">
      <c r="A7070" t="s">
        <v>0</v>
      </c>
      <c r="B7070" t="s">
        <v>11277</v>
      </c>
      <c r="C7070" t="s">
        <v>11278</v>
      </c>
      <c r="D7070" t="s">
        <v>11279</v>
      </c>
      <c r="E7070" t="s">
        <v>11</v>
      </c>
      <c r="F7070" t="s">
        <v>576</v>
      </c>
      <c r="G7070" s="1">
        <v>45377</v>
      </c>
      <c r="H7070" s="1">
        <v>45377</v>
      </c>
      <c r="I7070" s="1">
        <v>45830</v>
      </c>
      <c r="J7070" s="3" t="s">
        <v>30629</v>
      </c>
      <c r="K7070" s="1"/>
      <c r="L7070" s="1">
        <v>45926</v>
      </c>
      <c r="M7070" s="1">
        <f t="shared" si="300"/>
        <v>45926</v>
      </c>
      <c r="N7070" t="s">
        <v>4615</v>
      </c>
      <c r="O7070" t="s">
        <v>30621</v>
      </c>
      <c r="P7070" t="s">
        <v>30625</v>
      </c>
      <c r="Q7070" t="s">
        <v>5</v>
      </c>
      <c r="R7070" t="s">
        <v>30619</v>
      </c>
      <c r="S7070" t="s">
        <v>11275</v>
      </c>
      <c r="T7070" t="s">
        <v>4616</v>
      </c>
      <c r="U7070" t="s">
        <v>375</v>
      </c>
      <c r="V7070" t="s">
        <v>14</v>
      </c>
      <c r="W7070" t="s">
        <v>11280</v>
      </c>
      <c r="X7070" t="s">
        <v>11279</v>
      </c>
      <c r="Y7070" t="s">
        <v>377</v>
      </c>
    </row>
    <row r="7071" spans="1:25" x14ac:dyDescent="0.2">
      <c r="A7071" t="s">
        <v>0</v>
      </c>
      <c r="B7071" t="s">
        <v>11613</v>
      </c>
      <c r="C7071" t="s">
        <v>1972</v>
      </c>
      <c r="D7071" t="s">
        <v>11614</v>
      </c>
      <c r="E7071" t="s">
        <v>105</v>
      </c>
      <c r="F7071" t="s">
        <v>764</v>
      </c>
      <c r="G7071" s="1">
        <v>45380</v>
      </c>
      <c r="H7071" s="1">
        <v>45377</v>
      </c>
      <c r="I7071" s="1">
        <v>45819</v>
      </c>
      <c r="J7071" s="3" t="s">
        <v>30629</v>
      </c>
      <c r="K7071" s="1"/>
      <c r="L7071" s="1">
        <v>45926</v>
      </c>
      <c r="M7071" s="1">
        <f t="shared" si="300"/>
        <v>45926</v>
      </c>
      <c r="N7071" t="s">
        <v>448</v>
      </c>
      <c r="O7071" t="s">
        <v>30621</v>
      </c>
      <c r="P7071" t="s">
        <v>30625</v>
      </c>
      <c r="Q7071" t="s">
        <v>5</v>
      </c>
      <c r="R7071" t="s">
        <v>30619</v>
      </c>
      <c r="S7071" t="s">
        <v>629</v>
      </c>
      <c r="T7071" t="s">
        <v>7</v>
      </c>
      <c r="U7071" t="s">
        <v>8</v>
      </c>
      <c r="V7071" t="s">
        <v>14</v>
      </c>
      <c r="W7071" t="s">
        <v>11615</v>
      </c>
      <c r="X7071" t="s">
        <v>11614</v>
      </c>
      <c r="Y7071" t="s">
        <v>21</v>
      </c>
    </row>
    <row r="7072" spans="1:25" x14ac:dyDescent="0.2">
      <c r="A7072" t="s">
        <v>0</v>
      </c>
      <c r="B7072" t="s">
        <v>11616</v>
      </c>
      <c r="C7072" t="s">
        <v>1972</v>
      </c>
      <c r="D7072" t="s">
        <v>11617</v>
      </c>
      <c r="E7072" t="s">
        <v>105</v>
      </c>
      <c r="F7072" t="s">
        <v>764</v>
      </c>
      <c r="G7072" s="1">
        <v>45380</v>
      </c>
      <c r="H7072" s="1">
        <v>45377</v>
      </c>
      <c r="I7072" s="1">
        <v>45819</v>
      </c>
      <c r="J7072" s="3" t="s">
        <v>30629</v>
      </c>
      <c r="K7072" s="1"/>
      <c r="L7072" s="1">
        <v>45926</v>
      </c>
      <c r="M7072" s="1">
        <f t="shared" si="300"/>
        <v>45926</v>
      </c>
      <c r="N7072" t="s">
        <v>448</v>
      </c>
      <c r="O7072" t="s">
        <v>30621</v>
      </c>
      <c r="P7072" t="s">
        <v>30625</v>
      </c>
      <c r="Q7072" t="s">
        <v>5</v>
      </c>
      <c r="R7072" t="s">
        <v>30619</v>
      </c>
      <c r="S7072" t="s">
        <v>258</v>
      </c>
      <c r="T7072" t="s">
        <v>7</v>
      </c>
      <c r="U7072" t="s">
        <v>8</v>
      </c>
      <c r="V7072" t="s">
        <v>14</v>
      </c>
      <c r="W7072" t="s">
        <v>11615</v>
      </c>
      <c r="X7072" t="s">
        <v>11614</v>
      </c>
      <c r="Y7072" t="s">
        <v>21</v>
      </c>
    </row>
    <row r="7073" spans="1:25" x14ac:dyDescent="0.2">
      <c r="A7073" t="s">
        <v>0</v>
      </c>
      <c r="B7073" t="s">
        <v>11618</v>
      </c>
      <c r="C7073" t="s">
        <v>1972</v>
      </c>
      <c r="D7073" t="s">
        <v>11619</v>
      </c>
      <c r="E7073" t="s">
        <v>105</v>
      </c>
      <c r="F7073" t="s">
        <v>764</v>
      </c>
      <c r="G7073" s="1">
        <v>45380</v>
      </c>
      <c r="H7073" s="1">
        <v>45377</v>
      </c>
      <c r="I7073" s="1">
        <v>45377</v>
      </c>
      <c r="J7073" s="1" t="s">
        <v>30630</v>
      </c>
      <c r="K7073" s="1"/>
      <c r="L7073" s="1">
        <v>45926</v>
      </c>
      <c r="M7073" s="1">
        <f t="shared" si="300"/>
        <v>45926</v>
      </c>
      <c r="N7073" t="s">
        <v>448</v>
      </c>
      <c r="O7073" t="s">
        <v>30621</v>
      </c>
      <c r="P7073" t="s">
        <v>30625</v>
      </c>
      <c r="Q7073" t="s">
        <v>5</v>
      </c>
      <c r="R7073" t="s">
        <v>30620</v>
      </c>
      <c r="S7073" t="s">
        <v>258</v>
      </c>
      <c r="T7073" t="s">
        <v>7</v>
      </c>
      <c r="U7073" t="s">
        <v>8</v>
      </c>
      <c r="V7073" t="s">
        <v>14</v>
      </c>
      <c r="W7073" t="s">
        <v>11615</v>
      </c>
      <c r="X7073" t="s">
        <v>11614</v>
      </c>
      <c r="Y7073" t="s">
        <v>21</v>
      </c>
    </row>
    <row r="7074" spans="1:25" x14ac:dyDescent="0.2">
      <c r="A7074" t="s">
        <v>0</v>
      </c>
      <c r="B7074" t="s">
        <v>29111</v>
      </c>
      <c r="C7074" t="s">
        <v>696</v>
      </c>
      <c r="D7074" t="s">
        <v>29112</v>
      </c>
      <c r="E7074" t="s">
        <v>54</v>
      </c>
      <c r="F7074" t="s">
        <v>211</v>
      </c>
      <c r="G7074" s="1">
        <v>45742</v>
      </c>
      <c r="H7074" s="1">
        <v>45742</v>
      </c>
      <c r="I7074" s="1">
        <v>45742</v>
      </c>
      <c r="J7074" s="1" t="s">
        <v>30630</v>
      </c>
      <c r="K7074" s="1"/>
      <c r="L7074" s="1">
        <v>45926</v>
      </c>
      <c r="M7074" s="1">
        <f t="shared" ref="M7074:M7084" si="301">DATE(YEAR(H7074),MONTH(H7074)+6,DAY(H7074))</f>
        <v>45926</v>
      </c>
      <c r="N7074" t="s">
        <v>4</v>
      </c>
      <c r="O7074" t="s">
        <v>30623</v>
      </c>
      <c r="Q7074" t="s">
        <v>5</v>
      </c>
      <c r="R7074" t="s">
        <v>30620</v>
      </c>
      <c r="S7074" t="s">
        <v>6505</v>
      </c>
      <c r="T7074" t="s">
        <v>7</v>
      </c>
      <c r="U7074" t="s">
        <v>72</v>
      </c>
      <c r="V7074" t="s">
        <v>9</v>
      </c>
      <c r="W7074" t="s">
        <v>29113</v>
      </c>
      <c r="X7074" t="s">
        <v>29112</v>
      </c>
      <c r="Y7074" t="s">
        <v>10</v>
      </c>
    </row>
    <row r="7075" spans="1:25" x14ac:dyDescent="0.2">
      <c r="A7075" t="s">
        <v>0</v>
      </c>
      <c r="B7075" t="s">
        <v>29114</v>
      </c>
      <c r="C7075" t="s">
        <v>6296</v>
      </c>
      <c r="D7075" t="s">
        <v>29115</v>
      </c>
      <c r="E7075" t="s">
        <v>2</v>
      </c>
      <c r="F7075" t="s">
        <v>4693</v>
      </c>
      <c r="G7075" s="1">
        <v>45742</v>
      </c>
      <c r="H7075" s="1">
        <v>45742</v>
      </c>
      <c r="I7075" s="1">
        <v>45742</v>
      </c>
      <c r="J7075" s="1" t="s">
        <v>30630</v>
      </c>
      <c r="K7075" s="1"/>
      <c r="L7075" s="1">
        <v>46838</v>
      </c>
      <c r="M7075" s="1">
        <f t="shared" si="301"/>
        <v>45926</v>
      </c>
      <c r="N7075" t="s">
        <v>4</v>
      </c>
      <c r="O7075" t="s">
        <v>30623</v>
      </c>
      <c r="Q7075" t="s">
        <v>5</v>
      </c>
      <c r="R7075" t="s">
        <v>30620</v>
      </c>
      <c r="S7075" t="s">
        <v>29116</v>
      </c>
      <c r="T7075" t="s">
        <v>7</v>
      </c>
      <c r="U7075" t="s">
        <v>8</v>
      </c>
      <c r="V7075" t="s">
        <v>9</v>
      </c>
      <c r="W7075" t="s">
        <v>41</v>
      </c>
      <c r="X7075" t="s">
        <v>41</v>
      </c>
      <c r="Y7075" t="s">
        <v>41</v>
      </c>
    </row>
    <row r="7076" spans="1:25" x14ac:dyDescent="0.2">
      <c r="A7076" t="s">
        <v>0</v>
      </c>
      <c r="B7076" t="s">
        <v>29117</v>
      </c>
      <c r="C7076" t="s">
        <v>29118</v>
      </c>
      <c r="D7076" t="s">
        <v>29119</v>
      </c>
      <c r="E7076" t="s">
        <v>2</v>
      </c>
      <c r="F7076" t="s">
        <v>4693</v>
      </c>
      <c r="G7076" s="1">
        <v>45742</v>
      </c>
      <c r="H7076" s="1">
        <v>45742</v>
      </c>
      <c r="I7076" s="1">
        <v>45769</v>
      </c>
      <c r="J7076" s="3" t="s">
        <v>30629</v>
      </c>
      <c r="K7076" s="1"/>
      <c r="L7076" s="1">
        <v>45926</v>
      </c>
      <c r="M7076" s="1">
        <f t="shared" si="301"/>
        <v>45926</v>
      </c>
      <c r="N7076" t="s">
        <v>4</v>
      </c>
      <c r="O7076" t="s">
        <v>30623</v>
      </c>
      <c r="Q7076" t="s">
        <v>5</v>
      </c>
      <c r="R7076" t="s">
        <v>30619</v>
      </c>
      <c r="S7076" t="s">
        <v>5013</v>
      </c>
      <c r="T7076" t="s">
        <v>7</v>
      </c>
      <c r="U7076" t="s">
        <v>287</v>
      </c>
      <c r="V7076" t="s">
        <v>9</v>
      </c>
      <c r="W7076" t="s">
        <v>29120</v>
      </c>
      <c r="X7076" t="s">
        <v>29119</v>
      </c>
      <c r="Y7076" t="s">
        <v>10</v>
      </c>
    </row>
    <row r="7077" spans="1:25" x14ac:dyDescent="0.2">
      <c r="A7077" t="s">
        <v>0</v>
      </c>
      <c r="B7077" t="s">
        <v>29139</v>
      </c>
      <c r="C7077" t="s">
        <v>4273</v>
      </c>
      <c r="D7077" t="s">
        <v>29140</v>
      </c>
      <c r="E7077" t="s">
        <v>54</v>
      </c>
      <c r="F7077" t="s">
        <v>3407</v>
      </c>
      <c r="G7077" s="1">
        <v>45742</v>
      </c>
      <c r="H7077" s="1">
        <v>45742</v>
      </c>
      <c r="I7077" s="1">
        <v>45742</v>
      </c>
      <c r="J7077" s="1" t="s">
        <v>30630</v>
      </c>
      <c r="K7077" s="1"/>
      <c r="L7077" s="1">
        <v>45926</v>
      </c>
      <c r="M7077" s="1">
        <f t="shared" si="301"/>
        <v>45926</v>
      </c>
      <c r="N7077" t="s">
        <v>788</v>
      </c>
      <c r="O7077" t="s">
        <v>30623</v>
      </c>
      <c r="Q7077" t="s">
        <v>5</v>
      </c>
      <c r="R7077" t="s">
        <v>30620</v>
      </c>
      <c r="S7077" t="s">
        <v>6284</v>
      </c>
      <c r="T7077" t="s">
        <v>7</v>
      </c>
      <c r="U7077" t="s">
        <v>37</v>
      </c>
      <c r="V7077" t="s">
        <v>14</v>
      </c>
      <c r="W7077" t="s">
        <v>29141</v>
      </c>
      <c r="X7077" t="s">
        <v>29140</v>
      </c>
      <c r="Y7077" t="s">
        <v>40</v>
      </c>
    </row>
    <row r="7078" spans="1:25" x14ac:dyDescent="0.2">
      <c r="A7078" t="s">
        <v>0</v>
      </c>
      <c r="B7078" t="s">
        <v>29151</v>
      </c>
      <c r="C7078" t="s">
        <v>5828</v>
      </c>
      <c r="D7078" t="s">
        <v>29152</v>
      </c>
      <c r="E7078" t="s">
        <v>18</v>
      </c>
      <c r="F7078" t="s">
        <v>2618</v>
      </c>
      <c r="G7078" s="1">
        <v>45742</v>
      </c>
      <c r="H7078" s="1">
        <v>45742</v>
      </c>
      <c r="I7078" s="1">
        <v>45831</v>
      </c>
      <c r="J7078" s="3" t="s">
        <v>30629</v>
      </c>
      <c r="K7078" s="1"/>
      <c r="L7078" s="1">
        <v>45926</v>
      </c>
      <c r="M7078" s="1">
        <f t="shared" si="301"/>
        <v>45926</v>
      </c>
      <c r="N7078" t="s">
        <v>89</v>
      </c>
      <c r="O7078" t="s">
        <v>30623</v>
      </c>
      <c r="Q7078" t="s">
        <v>5</v>
      </c>
      <c r="R7078" t="s">
        <v>30619</v>
      </c>
      <c r="S7078" t="s">
        <v>7687</v>
      </c>
      <c r="T7078" t="s">
        <v>7</v>
      </c>
      <c r="U7078" t="s">
        <v>90</v>
      </c>
      <c r="V7078" t="s">
        <v>9</v>
      </c>
      <c r="W7078" t="s">
        <v>29153</v>
      </c>
      <c r="X7078" t="s">
        <v>29152</v>
      </c>
      <c r="Y7078" t="s">
        <v>91</v>
      </c>
    </row>
    <row r="7079" spans="1:25" x14ac:dyDescent="0.2">
      <c r="A7079" t="s">
        <v>0</v>
      </c>
      <c r="B7079" t="s">
        <v>29167</v>
      </c>
      <c r="C7079" t="s">
        <v>5776</v>
      </c>
      <c r="D7079" t="s">
        <v>29168</v>
      </c>
      <c r="E7079" t="s">
        <v>18</v>
      </c>
      <c r="F7079" t="s">
        <v>6020</v>
      </c>
      <c r="G7079" s="1">
        <v>45743</v>
      </c>
      <c r="H7079" s="1">
        <v>45742</v>
      </c>
      <c r="I7079" s="1">
        <v>45742</v>
      </c>
      <c r="J7079" s="1" t="s">
        <v>30630</v>
      </c>
      <c r="K7079" s="1"/>
      <c r="L7079" s="1">
        <v>45926</v>
      </c>
      <c r="M7079" s="1">
        <f t="shared" si="301"/>
        <v>45926</v>
      </c>
      <c r="N7079" t="s">
        <v>26</v>
      </c>
      <c r="O7079" t="s">
        <v>30623</v>
      </c>
      <c r="Q7079" t="s">
        <v>5</v>
      </c>
      <c r="R7079" t="s">
        <v>30620</v>
      </c>
      <c r="S7079" t="s">
        <v>11425</v>
      </c>
      <c r="T7079" t="s">
        <v>7</v>
      </c>
      <c r="U7079" t="s">
        <v>80</v>
      </c>
      <c r="V7079" t="s">
        <v>9</v>
      </c>
      <c r="W7079" t="s">
        <v>29169</v>
      </c>
      <c r="X7079" t="s">
        <v>29168</v>
      </c>
      <c r="Y7079" t="s">
        <v>31</v>
      </c>
    </row>
    <row r="7080" spans="1:25" x14ac:dyDescent="0.2">
      <c r="A7080" t="s">
        <v>0</v>
      </c>
      <c r="B7080" t="s">
        <v>29170</v>
      </c>
      <c r="C7080" t="s">
        <v>1828</v>
      </c>
      <c r="D7080" t="s">
        <v>29168</v>
      </c>
      <c r="E7080" t="s">
        <v>18</v>
      </c>
      <c r="F7080" t="s">
        <v>6020</v>
      </c>
      <c r="G7080" s="1">
        <v>45743</v>
      </c>
      <c r="H7080" s="1">
        <v>45742</v>
      </c>
      <c r="I7080" s="1">
        <v>45742</v>
      </c>
      <c r="J7080" s="1" t="s">
        <v>30630</v>
      </c>
      <c r="K7080" s="1"/>
      <c r="L7080" s="1">
        <v>45926</v>
      </c>
      <c r="M7080" s="1">
        <f t="shared" si="301"/>
        <v>45926</v>
      </c>
      <c r="N7080" t="s">
        <v>26</v>
      </c>
      <c r="O7080" t="s">
        <v>30623</v>
      </c>
      <c r="Q7080" t="s">
        <v>5</v>
      </c>
      <c r="R7080" t="s">
        <v>30620</v>
      </c>
      <c r="S7080" t="s">
        <v>11425</v>
      </c>
      <c r="T7080" t="s">
        <v>7</v>
      </c>
      <c r="U7080" t="s">
        <v>80</v>
      </c>
      <c r="V7080" t="s">
        <v>9</v>
      </c>
      <c r="W7080" t="s">
        <v>29171</v>
      </c>
      <c r="X7080" t="s">
        <v>29168</v>
      </c>
      <c r="Y7080" t="s">
        <v>31</v>
      </c>
    </row>
    <row r="7081" spans="1:25" x14ac:dyDescent="0.2">
      <c r="A7081" t="s">
        <v>0</v>
      </c>
      <c r="B7081" t="s">
        <v>29238</v>
      </c>
      <c r="C7081" t="s">
        <v>29239</v>
      </c>
      <c r="D7081" t="s">
        <v>29240</v>
      </c>
      <c r="E7081" t="s">
        <v>18</v>
      </c>
      <c r="F7081" t="s">
        <v>1993</v>
      </c>
      <c r="G7081" s="1">
        <v>45748</v>
      </c>
      <c r="H7081" s="1">
        <v>45742</v>
      </c>
      <c r="I7081" s="1">
        <v>45830</v>
      </c>
      <c r="J7081" s="3" t="s">
        <v>30629</v>
      </c>
      <c r="K7081" s="1"/>
      <c r="L7081" s="1">
        <v>45926</v>
      </c>
      <c r="M7081" s="1">
        <f t="shared" si="301"/>
        <v>45926</v>
      </c>
      <c r="N7081" t="s">
        <v>4</v>
      </c>
      <c r="O7081" t="s">
        <v>30623</v>
      </c>
      <c r="Q7081" t="s">
        <v>5</v>
      </c>
      <c r="R7081" t="s">
        <v>30619</v>
      </c>
      <c r="S7081" t="s">
        <v>7687</v>
      </c>
      <c r="T7081" t="s">
        <v>7</v>
      </c>
      <c r="U7081" t="s">
        <v>8</v>
      </c>
      <c r="V7081" t="s">
        <v>9</v>
      </c>
      <c r="W7081" t="s">
        <v>29241</v>
      </c>
      <c r="X7081" t="s">
        <v>29240</v>
      </c>
      <c r="Y7081" t="s">
        <v>10</v>
      </c>
    </row>
    <row r="7082" spans="1:25" x14ac:dyDescent="0.2">
      <c r="A7082" t="s">
        <v>0</v>
      </c>
      <c r="B7082" t="s">
        <v>29249</v>
      </c>
      <c r="C7082" t="s">
        <v>2818</v>
      </c>
      <c r="D7082" t="s">
        <v>29250</v>
      </c>
      <c r="E7082" t="s">
        <v>18</v>
      </c>
      <c r="F7082" t="s">
        <v>125</v>
      </c>
      <c r="G7082" s="1">
        <v>45748</v>
      </c>
      <c r="H7082" s="1">
        <v>45742</v>
      </c>
      <c r="I7082" s="1">
        <v>45831</v>
      </c>
      <c r="J7082" s="3" t="s">
        <v>30629</v>
      </c>
      <c r="K7082" s="1"/>
      <c r="L7082" s="1">
        <v>45926</v>
      </c>
      <c r="M7082" s="1">
        <f t="shared" si="301"/>
        <v>45926</v>
      </c>
      <c r="N7082" t="s">
        <v>4</v>
      </c>
      <c r="O7082" t="s">
        <v>30623</v>
      </c>
      <c r="Q7082" t="s">
        <v>5</v>
      </c>
      <c r="R7082" t="s">
        <v>30619</v>
      </c>
      <c r="S7082" t="s">
        <v>3447</v>
      </c>
      <c r="T7082" t="s">
        <v>7</v>
      </c>
      <c r="U7082" t="s">
        <v>72</v>
      </c>
      <c r="V7082" t="s">
        <v>9</v>
      </c>
      <c r="W7082" t="s">
        <v>29251</v>
      </c>
      <c r="X7082" t="s">
        <v>29250</v>
      </c>
      <c r="Y7082" t="s">
        <v>10</v>
      </c>
    </row>
    <row r="7083" spans="1:25" x14ac:dyDescent="0.2">
      <c r="A7083" t="s">
        <v>0</v>
      </c>
      <c r="B7083" t="s">
        <v>29361</v>
      </c>
      <c r="C7083" t="s">
        <v>29362</v>
      </c>
      <c r="D7083" t="s">
        <v>29363</v>
      </c>
      <c r="E7083" t="s">
        <v>18</v>
      </c>
      <c r="F7083" t="s">
        <v>29364</v>
      </c>
      <c r="G7083" s="1">
        <v>45754</v>
      </c>
      <c r="H7083" s="1">
        <v>45742</v>
      </c>
      <c r="I7083" s="1">
        <v>45742</v>
      </c>
      <c r="J7083" s="1" t="s">
        <v>30630</v>
      </c>
      <c r="K7083" s="1"/>
      <c r="L7083" s="1">
        <v>45926</v>
      </c>
      <c r="M7083" s="1">
        <f t="shared" si="301"/>
        <v>45926</v>
      </c>
      <c r="N7083" t="s">
        <v>45</v>
      </c>
      <c r="O7083" t="s">
        <v>30623</v>
      </c>
      <c r="Q7083" t="s">
        <v>5</v>
      </c>
      <c r="R7083" t="s">
        <v>30620</v>
      </c>
      <c r="S7083" t="s">
        <v>11425</v>
      </c>
      <c r="T7083" t="s">
        <v>46</v>
      </c>
      <c r="U7083" t="s">
        <v>47</v>
      </c>
      <c r="V7083" t="s">
        <v>9</v>
      </c>
      <c r="W7083" t="s">
        <v>29365</v>
      </c>
      <c r="X7083" t="s">
        <v>29363</v>
      </c>
      <c r="Y7083" t="s">
        <v>48</v>
      </c>
    </row>
    <row r="7084" spans="1:25" x14ac:dyDescent="0.2">
      <c r="A7084" t="s">
        <v>0</v>
      </c>
      <c r="B7084" t="s">
        <v>29382</v>
      </c>
      <c r="C7084" t="s">
        <v>6559</v>
      </c>
      <c r="D7084" t="s">
        <v>29383</v>
      </c>
      <c r="E7084" t="s">
        <v>34</v>
      </c>
      <c r="F7084" t="s">
        <v>1538</v>
      </c>
      <c r="G7084" s="1">
        <v>45755</v>
      </c>
      <c r="H7084" s="1">
        <v>45742</v>
      </c>
      <c r="I7084" s="1">
        <v>45742</v>
      </c>
      <c r="J7084" s="1" t="s">
        <v>30630</v>
      </c>
      <c r="K7084" s="1"/>
      <c r="L7084" s="1">
        <v>45926</v>
      </c>
      <c r="M7084" s="1">
        <f t="shared" si="301"/>
        <v>45926</v>
      </c>
      <c r="N7084" t="s">
        <v>89</v>
      </c>
      <c r="O7084" t="s">
        <v>30623</v>
      </c>
      <c r="Q7084" t="s">
        <v>5</v>
      </c>
      <c r="R7084" t="s">
        <v>30620</v>
      </c>
      <c r="S7084" t="s">
        <v>8901</v>
      </c>
      <c r="T7084" t="s">
        <v>7</v>
      </c>
      <c r="U7084" t="s">
        <v>90</v>
      </c>
      <c r="V7084" t="s">
        <v>9</v>
      </c>
      <c r="W7084" t="s">
        <v>29384</v>
      </c>
      <c r="X7084" t="s">
        <v>29383</v>
      </c>
      <c r="Y7084" t="s">
        <v>91</v>
      </c>
    </row>
    <row r="7085" spans="1:25" x14ac:dyDescent="0.2">
      <c r="A7085" t="s">
        <v>0</v>
      </c>
      <c r="B7085" t="s">
        <v>11351</v>
      </c>
      <c r="C7085" t="s">
        <v>1610</v>
      </c>
      <c r="D7085" t="s">
        <v>11352</v>
      </c>
      <c r="E7085" t="s">
        <v>105</v>
      </c>
      <c r="F7085" t="s">
        <v>4472</v>
      </c>
      <c r="G7085" s="1">
        <v>45378</v>
      </c>
      <c r="H7085" s="1">
        <v>45378</v>
      </c>
      <c r="I7085" s="1">
        <v>45378</v>
      </c>
      <c r="J7085" s="3" t="s">
        <v>30629</v>
      </c>
      <c r="K7085" s="1"/>
      <c r="L7085" s="1">
        <v>45927</v>
      </c>
      <c r="M7085" s="1">
        <f>L7085</f>
        <v>45927</v>
      </c>
      <c r="N7085" t="s">
        <v>63</v>
      </c>
      <c r="O7085" t="s">
        <v>30621</v>
      </c>
      <c r="P7085" t="s">
        <v>30625</v>
      </c>
      <c r="Q7085" t="s">
        <v>5</v>
      </c>
      <c r="R7085" t="s">
        <v>30619</v>
      </c>
      <c r="S7085" t="s">
        <v>556</v>
      </c>
      <c r="T7085" t="s">
        <v>64</v>
      </c>
      <c r="U7085" t="s">
        <v>65</v>
      </c>
      <c r="V7085" t="s">
        <v>111</v>
      </c>
      <c r="W7085" t="s">
        <v>41</v>
      </c>
      <c r="X7085" t="s">
        <v>41</v>
      </c>
      <c r="Y7085" t="s">
        <v>41</v>
      </c>
    </row>
    <row r="7086" spans="1:25" x14ac:dyDescent="0.2">
      <c r="A7086" t="s">
        <v>0</v>
      </c>
      <c r="B7086" t="s">
        <v>11402</v>
      </c>
      <c r="C7086" t="s">
        <v>229</v>
      </c>
      <c r="D7086" t="s">
        <v>11403</v>
      </c>
      <c r="E7086" t="s">
        <v>11</v>
      </c>
      <c r="F7086" t="s">
        <v>5144</v>
      </c>
      <c r="G7086" s="1">
        <v>45378</v>
      </c>
      <c r="H7086" s="1">
        <v>45378</v>
      </c>
      <c r="I7086" s="1">
        <v>45378</v>
      </c>
      <c r="J7086" s="1" t="s">
        <v>30630</v>
      </c>
      <c r="K7086" s="1"/>
      <c r="L7086" s="1">
        <v>45927</v>
      </c>
      <c r="M7086" s="1">
        <f>L7086</f>
        <v>45927</v>
      </c>
      <c r="N7086" t="s">
        <v>2420</v>
      </c>
      <c r="O7086" t="s">
        <v>30621</v>
      </c>
      <c r="P7086" t="s">
        <v>30625</v>
      </c>
      <c r="Q7086" t="s">
        <v>5</v>
      </c>
      <c r="R7086" t="s">
        <v>30620</v>
      </c>
      <c r="S7086" t="s">
        <v>6230</v>
      </c>
      <c r="T7086" t="s">
        <v>4672</v>
      </c>
      <c r="U7086" t="s">
        <v>2422</v>
      </c>
      <c r="V7086" t="s">
        <v>9</v>
      </c>
      <c r="W7086" t="s">
        <v>11404</v>
      </c>
      <c r="X7086" t="s">
        <v>11403</v>
      </c>
      <c r="Y7086" t="s">
        <v>2423</v>
      </c>
    </row>
    <row r="7087" spans="1:25" x14ac:dyDescent="0.2">
      <c r="A7087" t="s">
        <v>0</v>
      </c>
      <c r="B7087" t="s">
        <v>13273</v>
      </c>
      <c r="C7087" t="s">
        <v>3122</v>
      </c>
      <c r="D7087" t="s">
        <v>13274</v>
      </c>
      <c r="E7087" t="s">
        <v>24</v>
      </c>
      <c r="F7087" t="s">
        <v>3760</v>
      </c>
      <c r="G7087" s="1">
        <v>45391</v>
      </c>
      <c r="H7087" s="1">
        <v>45378</v>
      </c>
      <c r="I7087" s="1">
        <v>45776</v>
      </c>
      <c r="J7087" s="3" t="s">
        <v>30629</v>
      </c>
      <c r="K7087" s="1"/>
      <c r="L7087" s="1">
        <v>45927</v>
      </c>
      <c r="M7087" s="1">
        <f>L7087</f>
        <v>45927</v>
      </c>
      <c r="N7087" t="s">
        <v>4</v>
      </c>
      <c r="O7087" t="s">
        <v>30621</v>
      </c>
      <c r="P7087" t="s">
        <v>30625</v>
      </c>
      <c r="Q7087" t="s">
        <v>5</v>
      </c>
      <c r="R7087" t="s">
        <v>30619</v>
      </c>
      <c r="S7087" t="s">
        <v>13275</v>
      </c>
      <c r="T7087" t="s">
        <v>7</v>
      </c>
      <c r="U7087" t="s">
        <v>8</v>
      </c>
      <c r="V7087" t="s">
        <v>9</v>
      </c>
      <c r="W7087" t="s">
        <v>13276</v>
      </c>
      <c r="X7087" t="s">
        <v>13274</v>
      </c>
      <c r="Y7087" t="s">
        <v>10</v>
      </c>
    </row>
    <row r="7088" spans="1:25" x14ac:dyDescent="0.2">
      <c r="A7088" t="s">
        <v>0</v>
      </c>
      <c r="B7088" t="s">
        <v>27827</v>
      </c>
      <c r="C7088" t="s">
        <v>27828</v>
      </c>
      <c r="D7088" t="s">
        <v>27829</v>
      </c>
      <c r="E7088" t="s">
        <v>49</v>
      </c>
      <c r="F7088" t="s">
        <v>6065</v>
      </c>
      <c r="G7088" s="1">
        <v>45565</v>
      </c>
      <c r="H7088" s="1">
        <v>45562</v>
      </c>
      <c r="I7088" s="1">
        <v>45765</v>
      </c>
      <c r="J7088" s="3" t="s">
        <v>30629</v>
      </c>
      <c r="K7088" s="1"/>
      <c r="L7088" s="1">
        <v>45653</v>
      </c>
      <c r="M7088" s="1">
        <f>DATE(YEAR(H7088)+1,MONTH(H7088),DAY(H7088))</f>
        <v>45927</v>
      </c>
      <c r="N7088" t="s">
        <v>6314</v>
      </c>
      <c r="O7088" t="s">
        <v>30621</v>
      </c>
      <c r="Q7088" t="s">
        <v>5</v>
      </c>
      <c r="R7088" t="s">
        <v>30619</v>
      </c>
      <c r="S7088" t="s">
        <v>27773</v>
      </c>
      <c r="T7088" t="s">
        <v>6315</v>
      </c>
      <c r="U7088" t="s">
        <v>4580</v>
      </c>
      <c r="V7088" t="s">
        <v>6746</v>
      </c>
      <c r="W7088" t="s">
        <v>41</v>
      </c>
      <c r="X7088" t="s">
        <v>41</v>
      </c>
      <c r="Y7088" t="s">
        <v>41</v>
      </c>
    </row>
    <row r="7089" spans="1:25" x14ac:dyDescent="0.2">
      <c r="A7089" t="s">
        <v>0</v>
      </c>
      <c r="B7089" t="s">
        <v>27830</v>
      </c>
      <c r="C7089" t="s">
        <v>7053</v>
      </c>
      <c r="D7089" t="s">
        <v>27831</v>
      </c>
      <c r="E7089" t="s">
        <v>49</v>
      </c>
      <c r="F7089" t="s">
        <v>6065</v>
      </c>
      <c r="G7089" s="1">
        <v>45565</v>
      </c>
      <c r="H7089" s="1">
        <v>45562</v>
      </c>
      <c r="I7089" s="1">
        <v>45765</v>
      </c>
      <c r="J7089" s="3" t="s">
        <v>30629</v>
      </c>
      <c r="K7089" s="1"/>
      <c r="L7089" s="1">
        <v>45653</v>
      </c>
      <c r="M7089" s="1">
        <f>DATE(YEAR(H7089)+1,MONTH(H7089),DAY(H7089))</f>
        <v>45927</v>
      </c>
      <c r="N7089" t="s">
        <v>6314</v>
      </c>
      <c r="O7089" t="s">
        <v>30621</v>
      </c>
      <c r="Q7089" t="s">
        <v>5</v>
      </c>
      <c r="R7089" t="s">
        <v>30619</v>
      </c>
      <c r="S7089" t="s">
        <v>27773</v>
      </c>
      <c r="T7089" t="s">
        <v>6315</v>
      </c>
      <c r="U7089" t="s">
        <v>4580</v>
      </c>
      <c r="V7089" t="s">
        <v>6746</v>
      </c>
      <c r="W7089" t="s">
        <v>41</v>
      </c>
      <c r="X7089" t="s">
        <v>41</v>
      </c>
      <c r="Y7089" t="s">
        <v>41</v>
      </c>
    </row>
    <row r="7090" spans="1:25" x14ac:dyDescent="0.2">
      <c r="A7090" t="s">
        <v>0</v>
      </c>
      <c r="B7090" t="s">
        <v>27875</v>
      </c>
      <c r="C7090" t="s">
        <v>2187</v>
      </c>
      <c r="D7090" t="s">
        <v>27876</v>
      </c>
      <c r="E7090" t="s">
        <v>76</v>
      </c>
      <c r="F7090" t="s">
        <v>2868</v>
      </c>
      <c r="G7090" s="1">
        <v>45566</v>
      </c>
      <c r="H7090" s="1">
        <v>45562</v>
      </c>
      <c r="I7090" s="1">
        <v>45600</v>
      </c>
      <c r="J7090" s="3" t="s">
        <v>30629</v>
      </c>
      <c r="K7090" s="1"/>
      <c r="L7090" s="1">
        <v>45653</v>
      </c>
      <c r="M7090" s="1">
        <f>DATE(YEAR(H7090)+1,MONTH(H7090),DAY(H7090))</f>
        <v>45927</v>
      </c>
      <c r="N7090" t="s">
        <v>26</v>
      </c>
      <c r="O7090" t="s">
        <v>30621</v>
      </c>
      <c r="Q7090" t="s">
        <v>5</v>
      </c>
      <c r="R7090" t="s">
        <v>30619</v>
      </c>
      <c r="S7090" t="s">
        <v>6893</v>
      </c>
      <c r="T7090" t="s">
        <v>7</v>
      </c>
      <c r="U7090" t="s">
        <v>37</v>
      </c>
      <c r="V7090" t="s">
        <v>9</v>
      </c>
      <c r="W7090" t="s">
        <v>27877</v>
      </c>
      <c r="X7090" t="s">
        <v>27876</v>
      </c>
      <c r="Y7090" t="s">
        <v>31</v>
      </c>
    </row>
    <row r="7091" spans="1:25" x14ac:dyDescent="0.2">
      <c r="A7091" t="s">
        <v>0</v>
      </c>
      <c r="B7091" t="s">
        <v>27878</v>
      </c>
      <c r="C7091" t="s">
        <v>6659</v>
      </c>
      <c r="D7091" t="s">
        <v>27879</v>
      </c>
      <c r="E7091" t="s">
        <v>76</v>
      </c>
      <c r="F7091" t="s">
        <v>2188</v>
      </c>
      <c r="G7091" s="1">
        <v>45566</v>
      </c>
      <c r="H7091" s="1">
        <v>45562</v>
      </c>
      <c r="I7091" s="1">
        <v>45776</v>
      </c>
      <c r="J7091" s="3" t="s">
        <v>30629</v>
      </c>
      <c r="K7091" s="1"/>
      <c r="L7091" s="1">
        <v>45927</v>
      </c>
      <c r="M7091" s="1">
        <f>DATE(YEAR(H7091)+1,MONTH(H7091),DAY(H7091))</f>
        <v>45927</v>
      </c>
      <c r="N7091" t="s">
        <v>89</v>
      </c>
      <c r="O7091" t="s">
        <v>30621</v>
      </c>
      <c r="Q7091" t="s">
        <v>5</v>
      </c>
      <c r="R7091" t="s">
        <v>30619</v>
      </c>
      <c r="S7091" t="s">
        <v>6489</v>
      </c>
      <c r="T7091" t="s">
        <v>7</v>
      </c>
      <c r="U7091" t="s">
        <v>90</v>
      </c>
      <c r="V7091" t="s">
        <v>9</v>
      </c>
      <c r="W7091" t="s">
        <v>27880</v>
      </c>
      <c r="X7091" t="s">
        <v>27879</v>
      </c>
      <c r="Y7091" t="s">
        <v>91</v>
      </c>
    </row>
    <row r="7092" spans="1:25" x14ac:dyDescent="0.2">
      <c r="A7092" t="s">
        <v>0</v>
      </c>
      <c r="B7092" t="s">
        <v>27881</v>
      </c>
      <c r="C7092" t="s">
        <v>6663</v>
      </c>
      <c r="D7092" t="s">
        <v>27882</v>
      </c>
      <c r="E7092" t="s">
        <v>76</v>
      </c>
      <c r="F7092" t="s">
        <v>2188</v>
      </c>
      <c r="G7092" s="1">
        <v>45566</v>
      </c>
      <c r="H7092" s="1">
        <v>45562</v>
      </c>
      <c r="I7092" s="1">
        <v>45776</v>
      </c>
      <c r="J7092" s="3" t="s">
        <v>30629</v>
      </c>
      <c r="K7092" s="1"/>
      <c r="L7092" s="1">
        <v>45927</v>
      </c>
      <c r="M7092" s="1">
        <f>DATE(YEAR(H7092)+1,MONTH(H7092),DAY(H7092))</f>
        <v>45927</v>
      </c>
      <c r="N7092" t="s">
        <v>89</v>
      </c>
      <c r="O7092" t="s">
        <v>30621</v>
      </c>
      <c r="Q7092" t="s">
        <v>5</v>
      </c>
      <c r="R7092" t="s">
        <v>30619</v>
      </c>
      <c r="S7092" t="s">
        <v>6489</v>
      </c>
      <c r="T7092" t="s">
        <v>7</v>
      </c>
      <c r="U7092" t="s">
        <v>90</v>
      </c>
      <c r="V7092" t="s">
        <v>9</v>
      </c>
      <c r="W7092" t="s">
        <v>27883</v>
      </c>
      <c r="X7092" t="s">
        <v>27882</v>
      </c>
      <c r="Y7092" t="s">
        <v>91</v>
      </c>
    </row>
    <row r="7093" spans="1:25" x14ac:dyDescent="0.2">
      <c r="A7093" t="s">
        <v>0</v>
      </c>
      <c r="B7093" t="s">
        <v>29154</v>
      </c>
      <c r="C7093" t="s">
        <v>1</v>
      </c>
      <c r="D7093" t="s">
        <v>29155</v>
      </c>
      <c r="E7093" t="s">
        <v>11</v>
      </c>
      <c r="F7093" t="s">
        <v>2568</v>
      </c>
      <c r="G7093" s="1">
        <v>45743</v>
      </c>
      <c r="H7093" s="1">
        <v>45743</v>
      </c>
      <c r="I7093" s="1">
        <v>45743</v>
      </c>
      <c r="J7093" s="1" t="s">
        <v>30630</v>
      </c>
      <c r="K7093" s="1"/>
      <c r="L7093" s="1">
        <v>45927</v>
      </c>
      <c r="M7093" s="1">
        <f t="shared" ref="M7093:M7100" si="302">DATE(YEAR(H7093),MONTH(H7093)+6,DAY(H7093))</f>
        <v>45927</v>
      </c>
      <c r="N7093" t="s">
        <v>4</v>
      </c>
      <c r="O7093" t="s">
        <v>30623</v>
      </c>
      <c r="Q7093" t="s">
        <v>5</v>
      </c>
      <c r="R7093" t="s">
        <v>30620</v>
      </c>
      <c r="S7093" t="s">
        <v>6365</v>
      </c>
      <c r="T7093" t="s">
        <v>7</v>
      </c>
      <c r="U7093" t="s">
        <v>8</v>
      </c>
      <c r="V7093" t="s">
        <v>9</v>
      </c>
      <c r="W7093" t="s">
        <v>29156</v>
      </c>
      <c r="X7093" t="s">
        <v>29155</v>
      </c>
      <c r="Y7093" t="s">
        <v>10</v>
      </c>
    </row>
    <row r="7094" spans="1:25" x14ac:dyDescent="0.2">
      <c r="A7094" t="s">
        <v>0</v>
      </c>
      <c r="B7094" t="s">
        <v>29157</v>
      </c>
      <c r="C7094" t="s">
        <v>1440</v>
      </c>
      <c r="D7094" t="s">
        <v>29158</v>
      </c>
      <c r="E7094" t="s">
        <v>54</v>
      </c>
      <c r="F7094" t="s">
        <v>3787</v>
      </c>
      <c r="G7094" s="1">
        <v>45743</v>
      </c>
      <c r="H7094" s="1">
        <v>45743</v>
      </c>
      <c r="I7094" s="1">
        <v>45777</v>
      </c>
      <c r="J7094" s="3" t="s">
        <v>30629</v>
      </c>
      <c r="K7094" s="1"/>
      <c r="L7094" s="1">
        <v>45927</v>
      </c>
      <c r="M7094" s="1">
        <f t="shared" si="302"/>
        <v>45927</v>
      </c>
      <c r="N7094" t="s">
        <v>89</v>
      </c>
      <c r="O7094" t="s">
        <v>30623</v>
      </c>
      <c r="Q7094" t="s">
        <v>5</v>
      </c>
      <c r="R7094" t="s">
        <v>30619</v>
      </c>
      <c r="S7094" t="s">
        <v>2812</v>
      </c>
      <c r="T7094" t="s">
        <v>7</v>
      </c>
      <c r="U7094" t="s">
        <v>90</v>
      </c>
      <c r="V7094" t="s">
        <v>9</v>
      </c>
      <c r="W7094" t="s">
        <v>29159</v>
      </c>
      <c r="X7094" t="s">
        <v>29158</v>
      </c>
      <c r="Y7094" t="s">
        <v>91</v>
      </c>
    </row>
    <row r="7095" spans="1:25" x14ac:dyDescent="0.2">
      <c r="A7095" t="s">
        <v>0</v>
      </c>
      <c r="B7095" t="s">
        <v>29160</v>
      </c>
      <c r="C7095" t="s">
        <v>5489</v>
      </c>
      <c r="D7095" t="s">
        <v>29161</v>
      </c>
      <c r="E7095" t="s">
        <v>76</v>
      </c>
      <c r="F7095" t="s">
        <v>2705</v>
      </c>
      <c r="G7095" s="1">
        <v>45743</v>
      </c>
      <c r="H7095" s="1">
        <v>45743</v>
      </c>
      <c r="I7095" s="1">
        <v>45743</v>
      </c>
      <c r="J7095" s="1" t="s">
        <v>30630</v>
      </c>
      <c r="K7095" s="1"/>
      <c r="L7095" s="1">
        <v>45927</v>
      </c>
      <c r="M7095" s="1">
        <f t="shared" si="302"/>
        <v>45927</v>
      </c>
      <c r="N7095" t="s">
        <v>4</v>
      </c>
      <c r="O7095" t="s">
        <v>30623</v>
      </c>
      <c r="Q7095" t="s">
        <v>5</v>
      </c>
      <c r="R7095" t="s">
        <v>30620</v>
      </c>
      <c r="S7095" t="s">
        <v>6505</v>
      </c>
      <c r="T7095" t="s">
        <v>7</v>
      </c>
      <c r="U7095" t="s">
        <v>287</v>
      </c>
      <c r="V7095" t="s">
        <v>9</v>
      </c>
      <c r="W7095" t="s">
        <v>29162</v>
      </c>
      <c r="X7095" t="s">
        <v>29161</v>
      </c>
      <c r="Y7095" t="s">
        <v>10</v>
      </c>
    </row>
    <row r="7096" spans="1:25" x14ac:dyDescent="0.2">
      <c r="A7096" t="s">
        <v>0</v>
      </c>
      <c r="B7096" t="s">
        <v>29163</v>
      </c>
      <c r="C7096" t="s">
        <v>29164</v>
      </c>
      <c r="D7096" t="s">
        <v>29165</v>
      </c>
      <c r="E7096" t="s">
        <v>54</v>
      </c>
      <c r="F7096" t="s">
        <v>1461</v>
      </c>
      <c r="G7096" s="1">
        <v>45743</v>
      </c>
      <c r="H7096" s="1">
        <v>45743</v>
      </c>
      <c r="I7096" s="1">
        <v>45743</v>
      </c>
      <c r="J7096" s="1" t="s">
        <v>30630</v>
      </c>
      <c r="K7096" s="1"/>
      <c r="L7096" s="1">
        <v>45927</v>
      </c>
      <c r="M7096" s="1">
        <f t="shared" si="302"/>
        <v>45927</v>
      </c>
      <c r="N7096" t="s">
        <v>26</v>
      </c>
      <c r="O7096" t="s">
        <v>30623</v>
      </c>
      <c r="Q7096" t="s">
        <v>5</v>
      </c>
      <c r="R7096" t="s">
        <v>30620</v>
      </c>
      <c r="S7096" t="s">
        <v>6018</v>
      </c>
      <c r="T7096" t="s">
        <v>7</v>
      </c>
      <c r="U7096" t="s">
        <v>165</v>
      </c>
      <c r="V7096" t="s">
        <v>9</v>
      </c>
      <c r="W7096" t="s">
        <v>29166</v>
      </c>
      <c r="X7096" t="s">
        <v>29165</v>
      </c>
      <c r="Y7096" t="s">
        <v>31</v>
      </c>
    </row>
    <row r="7097" spans="1:25" x14ac:dyDescent="0.2">
      <c r="A7097" t="s">
        <v>0</v>
      </c>
      <c r="B7097" t="s">
        <v>29294</v>
      </c>
      <c r="C7097" t="s">
        <v>378</v>
      </c>
      <c r="D7097" t="s">
        <v>29295</v>
      </c>
      <c r="E7097" t="s">
        <v>466</v>
      </c>
      <c r="F7097" t="s">
        <v>1028</v>
      </c>
      <c r="G7097" s="1">
        <v>45750</v>
      </c>
      <c r="H7097" s="1">
        <v>45743</v>
      </c>
      <c r="I7097" s="1">
        <v>45790</v>
      </c>
      <c r="J7097" s="3" t="s">
        <v>30629</v>
      </c>
      <c r="K7097" s="1"/>
      <c r="L7097" s="1">
        <v>45927</v>
      </c>
      <c r="M7097" s="1">
        <f t="shared" si="302"/>
        <v>45927</v>
      </c>
      <c r="N7097" t="s">
        <v>89</v>
      </c>
      <c r="O7097" t="s">
        <v>30623</v>
      </c>
      <c r="Q7097" t="s">
        <v>5</v>
      </c>
      <c r="R7097" t="s">
        <v>30619</v>
      </c>
      <c r="S7097" t="s">
        <v>7687</v>
      </c>
      <c r="T7097" t="s">
        <v>7</v>
      </c>
      <c r="U7097" t="s">
        <v>90</v>
      </c>
      <c r="V7097" t="s">
        <v>9</v>
      </c>
      <c r="W7097" t="s">
        <v>29296</v>
      </c>
      <c r="X7097" t="s">
        <v>29295</v>
      </c>
      <c r="Y7097" t="s">
        <v>91</v>
      </c>
    </row>
    <row r="7098" spans="1:25" x14ac:dyDescent="0.2">
      <c r="A7098" t="s">
        <v>0</v>
      </c>
      <c r="B7098" t="s">
        <v>29300</v>
      </c>
      <c r="C7098" t="s">
        <v>29301</v>
      </c>
      <c r="D7098" t="s">
        <v>29302</v>
      </c>
      <c r="E7098" t="s">
        <v>18</v>
      </c>
      <c r="F7098" t="s">
        <v>1304</v>
      </c>
      <c r="G7098" s="1">
        <v>45750</v>
      </c>
      <c r="H7098" s="1">
        <v>45743</v>
      </c>
      <c r="I7098" s="1">
        <v>45743</v>
      </c>
      <c r="J7098" s="1" t="s">
        <v>30630</v>
      </c>
      <c r="K7098" s="1"/>
      <c r="L7098" s="1">
        <v>45927</v>
      </c>
      <c r="M7098" s="1">
        <f t="shared" si="302"/>
        <v>45927</v>
      </c>
      <c r="N7098" t="s">
        <v>89</v>
      </c>
      <c r="O7098" t="s">
        <v>30623</v>
      </c>
      <c r="Q7098" t="s">
        <v>5</v>
      </c>
      <c r="R7098" t="s">
        <v>30620</v>
      </c>
      <c r="S7098" t="s">
        <v>8974</v>
      </c>
      <c r="T7098" t="s">
        <v>7</v>
      </c>
      <c r="U7098" t="s">
        <v>90</v>
      </c>
      <c r="V7098" t="s">
        <v>9</v>
      </c>
      <c r="W7098" t="s">
        <v>29303</v>
      </c>
      <c r="X7098" t="s">
        <v>29302</v>
      </c>
      <c r="Y7098" t="s">
        <v>91</v>
      </c>
    </row>
    <row r="7099" spans="1:25" x14ac:dyDescent="0.2">
      <c r="A7099" t="s">
        <v>0</v>
      </c>
      <c r="B7099" t="s">
        <v>29416</v>
      </c>
      <c r="C7099" t="s">
        <v>1528</v>
      </c>
      <c r="D7099" t="s">
        <v>29417</v>
      </c>
      <c r="E7099" t="s">
        <v>18</v>
      </c>
      <c r="F7099" t="s">
        <v>1546</v>
      </c>
      <c r="G7099" s="1">
        <v>45757</v>
      </c>
      <c r="H7099" s="1">
        <v>45743</v>
      </c>
      <c r="I7099" s="1">
        <v>45812</v>
      </c>
      <c r="J7099" s="3" t="s">
        <v>30629</v>
      </c>
      <c r="K7099" s="1"/>
      <c r="L7099" s="1">
        <v>45927</v>
      </c>
      <c r="M7099" s="1">
        <f t="shared" si="302"/>
        <v>45927</v>
      </c>
      <c r="N7099" t="s">
        <v>26</v>
      </c>
      <c r="O7099" t="s">
        <v>30623</v>
      </c>
      <c r="Q7099" t="s">
        <v>5</v>
      </c>
      <c r="R7099" t="s">
        <v>30619</v>
      </c>
      <c r="S7099" t="s">
        <v>3447</v>
      </c>
      <c r="T7099" t="s">
        <v>7</v>
      </c>
      <c r="U7099" t="s">
        <v>37</v>
      </c>
      <c r="V7099" t="s">
        <v>9</v>
      </c>
      <c r="W7099" t="s">
        <v>29418</v>
      </c>
      <c r="X7099" t="s">
        <v>29419</v>
      </c>
      <c r="Y7099" t="s">
        <v>31</v>
      </c>
    </row>
    <row r="7100" spans="1:25" x14ac:dyDescent="0.2">
      <c r="A7100" t="s">
        <v>0</v>
      </c>
      <c r="B7100" t="s">
        <v>29426</v>
      </c>
      <c r="C7100" t="s">
        <v>224</v>
      </c>
      <c r="D7100" t="s">
        <v>29427</v>
      </c>
      <c r="E7100" t="s">
        <v>54</v>
      </c>
      <c r="F7100" t="s">
        <v>29428</v>
      </c>
      <c r="G7100" s="1">
        <v>45757</v>
      </c>
      <c r="H7100" s="1">
        <v>45743</v>
      </c>
      <c r="I7100" s="1">
        <v>45743</v>
      </c>
      <c r="J7100" s="1" t="s">
        <v>30630</v>
      </c>
      <c r="K7100" s="1"/>
      <c r="L7100" s="1">
        <v>45927</v>
      </c>
      <c r="M7100" s="1">
        <f t="shared" si="302"/>
        <v>45927</v>
      </c>
      <c r="N7100" t="s">
        <v>89</v>
      </c>
      <c r="O7100" t="s">
        <v>30623</v>
      </c>
      <c r="Q7100" t="s">
        <v>5</v>
      </c>
      <c r="R7100" t="s">
        <v>30620</v>
      </c>
      <c r="S7100" t="s">
        <v>28469</v>
      </c>
      <c r="T7100" t="s">
        <v>7</v>
      </c>
      <c r="U7100" t="s">
        <v>90</v>
      </c>
      <c r="V7100" t="s">
        <v>9</v>
      </c>
      <c r="W7100" t="s">
        <v>29429</v>
      </c>
      <c r="X7100" t="s">
        <v>29427</v>
      </c>
      <c r="Y7100" t="s">
        <v>91</v>
      </c>
    </row>
    <row r="7101" spans="1:25" x14ac:dyDescent="0.2">
      <c r="A7101" t="s">
        <v>0</v>
      </c>
      <c r="B7101" t="s">
        <v>11554</v>
      </c>
      <c r="C7101" t="s">
        <v>2689</v>
      </c>
      <c r="D7101" t="s">
        <v>11555</v>
      </c>
      <c r="E7101" t="s">
        <v>52</v>
      </c>
      <c r="F7101" t="s">
        <v>5026</v>
      </c>
      <c r="G7101" s="1">
        <v>45379</v>
      </c>
      <c r="H7101" s="1">
        <v>45379</v>
      </c>
      <c r="I7101" s="1">
        <v>45797</v>
      </c>
      <c r="J7101" s="3" t="s">
        <v>30629</v>
      </c>
      <c r="K7101" s="1"/>
      <c r="L7101" s="1">
        <v>45928</v>
      </c>
      <c r="M7101" s="1">
        <f>L7101</f>
        <v>45928</v>
      </c>
      <c r="N7101" t="s">
        <v>89</v>
      </c>
      <c r="O7101" t="s">
        <v>30621</v>
      </c>
      <c r="P7101" t="s">
        <v>30625</v>
      </c>
      <c r="Q7101" t="s">
        <v>5</v>
      </c>
      <c r="R7101" t="s">
        <v>30619</v>
      </c>
      <c r="S7101" t="s">
        <v>117</v>
      </c>
      <c r="T7101" t="s">
        <v>7</v>
      </c>
      <c r="U7101" t="s">
        <v>628</v>
      </c>
      <c r="V7101" t="s">
        <v>14</v>
      </c>
      <c r="W7101" t="s">
        <v>11556</v>
      </c>
      <c r="X7101" t="s">
        <v>11555</v>
      </c>
      <c r="Y7101" t="s">
        <v>91</v>
      </c>
    </row>
    <row r="7102" spans="1:25" x14ac:dyDescent="0.2">
      <c r="A7102" t="s">
        <v>0</v>
      </c>
      <c r="B7102" t="s">
        <v>29172</v>
      </c>
      <c r="C7102" t="s">
        <v>741</v>
      </c>
      <c r="D7102" t="s">
        <v>29173</v>
      </c>
      <c r="E7102" t="s">
        <v>49</v>
      </c>
      <c r="F7102" t="s">
        <v>159</v>
      </c>
      <c r="G7102" s="1">
        <v>45744</v>
      </c>
      <c r="H7102" s="1">
        <v>45744</v>
      </c>
      <c r="I7102" s="1">
        <v>45764</v>
      </c>
      <c r="J7102" s="3" t="s">
        <v>30629</v>
      </c>
      <c r="K7102" s="1"/>
      <c r="L7102" s="1">
        <v>45928</v>
      </c>
      <c r="M7102" s="1">
        <f t="shared" ref="M7102:M7114" si="303">DATE(YEAR(H7102),MONTH(H7102)+6,DAY(H7102))</f>
        <v>45928</v>
      </c>
      <c r="N7102" t="s">
        <v>533</v>
      </c>
      <c r="O7102" t="s">
        <v>30623</v>
      </c>
      <c r="Q7102" t="s">
        <v>5</v>
      </c>
      <c r="R7102" t="s">
        <v>30619</v>
      </c>
      <c r="S7102" t="s">
        <v>5915</v>
      </c>
      <c r="T7102" t="s">
        <v>7</v>
      </c>
      <c r="U7102" t="s">
        <v>535</v>
      </c>
      <c r="V7102" t="s">
        <v>14</v>
      </c>
      <c r="W7102" t="s">
        <v>29174</v>
      </c>
      <c r="X7102" t="s">
        <v>29173</v>
      </c>
      <c r="Y7102" t="s">
        <v>536</v>
      </c>
    </row>
    <row r="7103" spans="1:25" x14ac:dyDescent="0.2">
      <c r="A7103" t="s">
        <v>0</v>
      </c>
      <c r="B7103" t="s">
        <v>29175</v>
      </c>
      <c r="C7103" t="s">
        <v>29176</v>
      </c>
      <c r="D7103" t="s">
        <v>29177</v>
      </c>
      <c r="E7103" t="s">
        <v>2</v>
      </c>
      <c r="F7103" t="s">
        <v>4877</v>
      </c>
      <c r="G7103" s="1">
        <v>45744</v>
      </c>
      <c r="H7103" s="1">
        <v>45744</v>
      </c>
      <c r="I7103" s="1">
        <v>45768</v>
      </c>
      <c r="J7103" s="3" t="s">
        <v>30629</v>
      </c>
      <c r="K7103" s="1"/>
      <c r="L7103" s="1">
        <v>45928</v>
      </c>
      <c r="M7103" s="1">
        <f t="shared" si="303"/>
        <v>45928</v>
      </c>
      <c r="N7103" t="s">
        <v>4</v>
      </c>
      <c r="O7103" t="s">
        <v>30623</v>
      </c>
      <c r="Q7103" t="s">
        <v>5</v>
      </c>
      <c r="R7103" t="s">
        <v>30619</v>
      </c>
      <c r="S7103" t="s">
        <v>5013</v>
      </c>
      <c r="T7103" t="s">
        <v>7</v>
      </c>
      <c r="U7103" t="s">
        <v>287</v>
      </c>
      <c r="V7103" t="s">
        <v>9</v>
      </c>
      <c r="W7103" t="s">
        <v>29178</v>
      </c>
      <c r="X7103" t="s">
        <v>29177</v>
      </c>
      <c r="Y7103" t="s">
        <v>10</v>
      </c>
    </row>
    <row r="7104" spans="1:25" x14ac:dyDescent="0.2">
      <c r="A7104" t="s">
        <v>0</v>
      </c>
      <c r="B7104" t="s">
        <v>29179</v>
      </c>
      <c r="C7104" t="s">
        <v>29176</v>
      </c>
      <c r="D7104" t="s">
        <v>29180</v>
      </c>
      <c r="E7104" t="s">
        <v>2</v>
      </c>
      <c r="F7104" t="s">
        <v>4877</v>
      </c>
      <c r="G7104" s="1">
        <v>45744</v>
      </c>
      <c r="H7104" s="1">
        <v>45744</v>
      </c>
      <c r="I7104" s="1">
        <v>45775</v>
      </c>
      <c r="J7104" s="3" t="s">
        <v>30629</v>
      </c>
      <c r="K7104" s="1"/>
      <c r="L7104" s="1">
        <v>45928</v>
      </c>
      <c r="M7104" s="1">
        <f t="shared" si="303"/>
        <v>45928</v>
      </c>
      <c r="N7104" t="s">
        <v>63</v>
      </c>
      <c r="O7104" t="s">
        <v>30623</v>
      </c>
      <c r="Q7104" t="s">
        <v>5</v>
      </c>
      <c r="R7104" t="s">
        <v>30619</v>
      </c>
      <c r="S7104" t="s">
        <v>29181</v>
      </c>
      <c r="T7104" t="s">
        <v>64</v>
      </c>
      <c r="U7104" t="s">
        <v>65</v>
      </c>
      <c r="V7104" t="s">
        <v>111</v>
      </c>
      <c r="W7104" t="s">
        <v>41</v>
      </c>
      <c r="X7104" t="s">
        <v>41</v>
      </c>
      <c r="Y7104" t="s">
        <v>41</v>
      </c>
    </row>
    <row r="7105" spans="1:25" x14ac:dyDescent="0.2">
      <c r="A7105" t="s">
        <v>0</v>
      </c>
      <c r="B7105" t="s">
        <v>29182</v>
      </c>
      <c r="C7105" t="s">
        <v>4936</v>
      </c>
      <c r="D7105" t="s">
        <v>29183</v>
      </c>
      <c r="E7105" t="s">
        <v>76</v>
      </c>
      <c r="F7105" t="s">
        <v>4473</v>
      </c>
      <c r="G7105" s="1">
        <v>45744</v>
      </c>
      <c r="H7105" s="1">
        <v>45744</v>
      </c>
      <c r="I7105" s="1">
        <v>45744</v>
      </c>
      <c r="J7105" s="1" t="s">
        <v>30630</v>
      </c>
      <c r="K7105" s="1"/>
      <c r="L7105" s="1">
        <v>45928</v>
      </c>
      <c r="M7105" s="1">
        <f t="shared" si="303"/>
        <v>45928</v>
      </c>
      <c r="N7105" t="s">
        <v>4</v>
      </c>
      <c r="O7105" t="s">
        <v>30623</v>
      </c>
      <c r="Q7105" t="s">
        <v>5</v>
      </c>
      <c r="R7105" t="s">
        <v>30620</v>
      </c>
      <c r="S7105" t="s">
        <v>2056</v>
      </c>
      <c r="T7105" t="s">
        <v>7</v>
      </c>
      <c r="U7105" t="s">
        <v>287</v>
      </c>
      <c r="V7105" t="s">
        <v>9</v>
      </c>
      <c r="W7105" t="s">
        <v>29184</v>
      </c>
      <c r="X7105" t="s">
        <v>29183</v>
      </c>
      <c r="Y7105" t="s">
        <v>10</v>
      </c>
    </row>
    <row r="7106" spans="1:25" x14ac:dyDescent="0.2">
      <c r="A7106" t="s">
        <v>0</v>
      </c>
      <c r="B7106" t="s">
        <v>29185</v>
      </c>
      <c r="C7106" t="s">
        <v>2728</v>
      </c>
      <c r="D7106" t="s">
        <v>29186</v>
      </c>
      <c r="E7106" t="s">
        <v>76</v>
      </c>
      <c r="F7106" t="s">
        <v>2938</v>
      </c>
      <c r="G7106" s="1">
        <v>45744</v>
      </c>
      <c r="H7106" s="1">
        <v>45744</v>
      </c>
      <c r="I7106" s="1">
        <v>45744</v>
      </c>
      <c r="J7106" s="1" t="s">
        <v>30630</v>
      </c>
      <c r="K7106" s="1"/>
      <c r="L7106" s="1">
        <v>45928</v>
      </c>
      <c r="M7106" s="1">
        <f t="shared" si="303"/>
        <v>45928</v>
      </c>
      <c r="N7106" t="s">
        <v>63</v>
      </c>
      <c r="O7106" t="s">
        <v>30623</v>
      </c>
      <c r="Q7106" t="s">
        <v>5</v>
      </c>
      <c r="R7106" t="s">
        <v>30620</v>
      </c>
      <c r="S7106" t="s">
        <v>23528</v>
      </c>
      <c r="T7106" t="s">
        <v>64</v>
      </c>
      <c r="U7106" t="s">
        <v>65</v>
      </c>
      <c r="V7106" t="s">
        <v>66</v>
      </c>
      <c r="W7106" t="s">
        <v>41</v>
      </c>
      <c r="X7106" t="s">
        <v>41</v>
      </c>
      <c r="Y7106" t="s">
        <v>41</v>
      </c>
    </row>
    <row r="7107" spans="1:25" x14ac:dyDescent="0.2">
      <c r="A7107" t="s">
        <v>0</v>
      </c>
      <c r="B7107" t="s">
        <v>29187</v>
      </c>
      <c r="C7107" t="s">
        <v>838</v>
      </c>
      <c r="D7107" t="s">
        <v>29188</v>
      </c>
      <c r="E7107" t="s">
        <v>11</v>
      </c>
      <c r="F7107" t="s">
        <v>693</v>
      </c>
      <c r="G7107" s="1">
        <v>45744</v>
      </c>
      <c r="H7107" s="1">
        <v>45744</v>
      </c>
      <c r="I7107" s="1">
        <v>45744</v>
      </c>
      <c r="J7107" s="1" t="s">
        <v>30630</v>
      </c>
      <c r="K7107" s="1"/>
      <c r="L7107" s="1">
        <v>45928</v>
      </c>
      <c r="M7107" s="1">
        <f t="shared" si="303"/>
        <v>45928</v>
      </c>
      <c r="N7107" t="s">
        <v>2383</v>
      </c>
      <c r="O7107" t="s">
        <v>30623</v>
      </c>
      <c r="Q7107" t="s">
        <v>5</v>
      </c>
      <c r="R7107" t="s">
        <v>30620</v>
      </c>
      <c r="S7107" t="s">
        <v>2056</v>
      </c>
      <c r="T7107" t="s">
        <v>7</v>
      </c>
      <c r="U7107" t="s">
        <v>72</v>
      </c>
      <c r="V7107" t="s">
        <v>14</v>
      </c>
      <c r="W7107" t="s">
        <v>29189</v>
      </c>
      <c r="X7107" t="s">
        <v>29188</v>
      </c>
      <c r="Y7107" t="s">
        <v>73</v>
      </c>
    </row>
    <row r="7108" spans="1:25" x14ac:dyDescent="0.2">
      <c r="A7108" t="s">
        <v>0</v>
      </c>
      <c r="B7108" t="s">
        <v>29190</v>
      </c>
      <c r="C7108" t="s">
        <v>406</v>
      </c>
      <c r="D7108" t="s">
        <v>29191</v>
      </c>
      <c r="E7108" t="s">
        <v>54</v>
      </c>
      <c r="F7108" t="s">
        <v>3787</v>
      </c>
      <c r="G7108" s="1">
        <v>45747</v>
      </c>
      <c r="H7108" s="1">
        <v>45744</v>
      </c>
      <c r="I7108" s="1">
        <v>45762</v>
      </c>
      <c r="J7108" s="3" t="s">
        <v>30629</v>
      </c>
      <c r="K7108" s="1"/>
      <c r="L7108" s="1">
        <v>45928</v>
      </c>
      <c r="M7108" s="1">
        <f t="shared" si="303"/>
        <v>45928</v>
      </c>
      <c r="N7108" t="s">
        <v>89</v>
      </c>
      <c r="O7108" t="s">
        <v>30623</v>
      </c>
      <c r="Q7108" t="s">
        <v>5</v>
      </c>
      <c r="R7108" t="s">
        <v>30619</v>
      </c>
      <c r="S7108" t="s">
        <v>2812</v>
      </c>
      <c r="T7108" t="s">
        <v>7</v>
      </c>
      <c r="U7108" t="s">
        <v>90</v>
      </c>
      <c r="V7108" t="s">
        <v>9</v>
      </c>
      <c r="W7108" t="s">
        <v>29192</v>
      </c>
      <c r="X7108" t="s">
        <v>29191</v>
      </c>
      <c r="Y7108" t="s">
        <v>91</v>
      </c>
    </row>
    <row r="7109" spans="1:25" x14ac:dyDescent="0.2">
      <c r="A7109" t="s">
        <v>0</v>
      </c>
      <c r="B7109" t="s">
        <v>29216</v>
      </c>
      <c r="C7109" t="s">
        <v>4068</v>
      </c>
      <c r="D7109" t="s">
        <v>29217</v>
      </c>
      <c r="E7109" t="s">
        <v>54</v>
      </c>
      <c r="F7109" t="s">
        <v>1461</v>
      </c>
      <c r="G7109" s="1">
        <v>45747</v>
      </c>
      <c r="H7109" s="1">
        <v>45744</v>
      </c>
      <c r="I7109" s="1">
        <v>45783</v>
      </c>
      <c r="J7109" s="3" t="s">
        <v>30629</v>
      </c>
      <c r="K7109" s="1"/>
      <c r="L7109" s="1">
        <v>45928</v>
      </c>
      <c r="M7109" s="1">
        <f t="shared" si="303"/>
        <v>45928</v>
      </c>
      <c r="N7109" t="s">
        <v>4</v>
      </c>
      <c r="O7109" t="s">
        <v>30623</v>
      </c>
      <c r="Q7109" t="s">
        <v>5</v>
      </c>
      <c r="R7109" t="s">
        <v>30619</v>
      </c>
      <c r="S7109" t="s">
        <v>1202</v>
      </c>
      <c r="T7109" t="s">
        <v>7</v>
      </c>
      <c r="U7109" t="s">
        <v>287</v>
      </c>
      <c r="V7109" t="s">
        <v>9</v>
      </c>
      <c r="W7109" t="s">
        <v>29218</v>
      </c>
      <c r="X7109" t="s">
        <v>29219</v>
      </c>
      <c r="Y7109" t="s">
        <v>10</v>
      </c>
    </row>
    <row r="7110" spans="1:25" x14ac:dyDescent="0.2">
      <c r="A7110" t="s">
        <v>0</v>
      </c>
      <c r="B7110" t="s">
        <v>29297</v>
      </c>
      <c r="C7110" t="s">
        <v>2876</v>
      </c>
      <c r="D7110" t="s">
        <v>29298</v>
      </c>
      <c r="E7110" t="s">
        <v>54</v>
      </c>
      <c r="F7110" t="s">
        <v>2962</v>
      </c>
      <c r="G7110" s="1">
        <v>45750</v>
      </c>
      <c r="H7110" s="1">
        <v>45744</v>
      </c>
      <c r="I7110" s="1">
        <v>45744</v>
      </c>
      <c r="J7110" s="1" t="s">
        <v>30630</v>
      </c>
      <c r="K7110" s="1"/>
      <c r="L7110" s="1">
        <v>45928</v>
      </c>
      <c r="M7110" s="1">
        <f t="shared" si="303"/>
        <v>45928</v>
      </c>
      <c r="N7110" t="s">
        <v>26</v>
      </c>
      <c r="O7110" t="s">
        <v>30623</v>
      </c>
      <c r="Q7110" t="s">
        <v>5</v>
      </c>
      <c r="R7110" t="s">
        <v>30620</v>
      </c>
      <c r="S7110" t="s">
        <v>6284</v>
      </c>
      <c r="T7110" t="s">
        <v>7</v>
      </c>
      <c r="U7110" t="s">
        <v>37</v>
      </c>
      <c r="V7110" t="s">
        <v>9</v>
      </c>
      <c r="W7110" t="s">
        <v>29299</v>
      </c>
      <c r="X7110" t="s">
        <v>29298</v>
      </c>
      <c r="Y7110" t="s">
        <v>31</v>
      </c>
    </row>
    <row r="7111" spans="1:25" x14ac:dyDescent="0.2">
      <c r="A7111" t="s">
        <v>0</v>
      </c>
      <c r="B7111" t="s">
        <v>29439</v>
      </c>
      <c r="C7111" t="s">
        <v>2426</v>
      </c>
      <c r="D7111" t="s">
        <v>29440</v>
      </c>
      <c r="E7111" t="s">
        <v>54</v>
      </c>
      <c r="F7111" t="s">
        <v>1458</v>
      </c>
      <c r="G7111" s="1">
        <v>45761</v>
      </c>
      <c r="H7111" s="1">
        <v>45744</v>
      </c>
      <c r="I7111" s="1">
        <v>45744</v>
      </c>
      <c r="J7111" s="1" t="s">
        <v>30630</v>
      </c>
      <c r="K7111" s="1"/>
      <c r="L7111" s="1">
        <v>45928</v>
      </c>
      <c r="M7111" s="1">
        <f t="shared" si="303"/>
        <v>45928</v>
      </c>
      <c r="N7111" t="s">
        <v>63</v>
      </c>
      <c r="O7111" t="s">
        <v>30623</v>
      </c>
      <c r="Q7111" t="s">
        <v>5</v>
      </c>
      <c r="R7111" t="s">
        <v>30620</v>
      </c>
      <c r="S7111" t="s">
        <v>15306</v>
      </c>
      <c r="T7111" t="s">
        <v>64</v>
      </c>
      <c r="U7111" t="s">
        <v>65</v>
      </c>
      <c r="V7111" t="s">
        <v>111</v>
      </c>
      <c r="W7111" t="s">
        <v>41</v>
      </c>
      <c r="X7111" t="s">
        <v>41</v>
      </c>
      <c r="Y7111" t="s">
        <v>41</v>
      </c>
    </row>
    <row r="7112" spans="1:25" x14ac:dyDescent="0.2">
      <c r="A7112" t="s">
        <v>0</v>
      </c>
      <c r="B7112" t="s">
        <v>29489</v>
      </c>
      <c r="C7112" t="s">
        <v>1255</v>
      </c>
      <c r="D7112" t="s">
        <v>29490</v>
      </c>
      <c r="E7112" t="s">
        <v>49</v>
      </c>
      <c r="F7112" t="s">
        <v>678</v>
      </c>
      <c r="G7112" s="1">
        <v>45763</v>
      </c>
      <c r="H7112" s="1">
        <v>45744</v>
      </c>
      <c r="I7112" s="1">
        <v>45744</v>
      </c>
      <c r="J7112" s="1" t="s">
        <v>30630</v>
      </c>
      <c r="K7112" s="1"/>
      <c r="L7112" s="1">
        <v>45928</v>
      </c>
      <c r="M7112" s="1">
        <f t="shared" si="303"/>
        <v>45928</v>
      </c>
      <c r="N7112" t="s">
        <v>63</v>
      </c>
      <c r="O7112" t="s">
        <v>30623</v>
      </c>
      <c r="Q7112" t="s">
        <v>5</v>
      </c>
      <c r="R7112" t="s">
        <v>30620</v>
      </c>
      <c r="S7112" t="s">
        <v>29085</v>
      </c>
      <c r="T7112" t="s">
        <v>64</v>
      </c>
      <c r="U7112" t="s">
        <v>65</v>
      </c>
      <c r="V7112" t="s">
        <v>111</v>
      </c>
      <c r="W7112" t="s">
        <v>41</v>
      </c>
      <c r="X7112" t="s">
        <v>41</v>
      </c>
      <c r="Y7112" t="s">
        <v>41</v>
      </c>
    </row>
    <row r="7113" spans="1:25" x14ac:dyDescent="0.2">
      <c r="A7113" t="s">
        <v>0</v>
      </c>
      <c r="B7113" t="s">
        <v>29500</v>
      </c>
      <c r="C7113" t="s">
        <v>1255</v>
      </c>
      <c r="D7113" t="s">
        <v>29501</v>
      </c>
      <c r="E7113" t="s">
        <v>49</v>
      </c>
      <c r="F7113" t="s">
        <v>678</v>
      </c>
      <c r="G7113" s="1">
        <v>45763</v>
      </c>
      <c r="H7113" s="1">
        <v>45744</v>
      </c>
      <c r="I7113" s="1">
        <v>45744</v>
      </c>
      <c r="J7113" s="1" t="s">
        <v>30630</v>
      </c>
      <c r="K7113" s="1"/>
      <c r="L7113" s="1">
        <v>45928</v>
      </c>
      <c r="M7113" s="1">
        <f t="shared" si="303"/>
        <v>45928</v>
      </c>
      <c r="N7113" t="s">
        <v>89</v>
      </c>
      <c r="O7113" t="s">
        <v>30623</v>
      </c>
      <c r="Q7113" t="s">
        <v>5</v>
      </c>
      <c r="R7113" t="s">
        <v>30620</v>
      </c>
      <c r="S7113" t="s">
        <v>8901</v>
      </c>
      <c r="T7113" t="s">
        <v>7</v>
      </c>
      <c r="U7113" t="s">
        <v>90</v>
      </c>
      <c r="V7113" t="s">
        <v>9</v>
      </c>
      <c r="W7113" t="s">
        <v>29502</v>
      </c>
      <c r="X7113" t="s">
        <v>29501</v>
      </c>
      <c r="Y7113" t="s">
        <v>91</v>
      </c>
    </row>
    <row r="7114" spans="1:25" x14ac:dyDescent="0.2">
      <c r="A7114" t="s">
        <v>0</v>
      </c>
      <c r="B7114" t="s">
        <v>29193</v>
      </c>
      <c r="C7114" t="s">
        <v>29194</v>
      </c>
      <c r="D7114" t="s">
        <v>29195</v>
      </c>
      <c r="E7114" t="s">
        <v>54</v>
      </c>
      <c r="F7114" t="s">
        <v>268</v>
      </c>
      <c r="G7114" s="1">
        <v>45747</v>
      </c>
      <c r="H7114" s="1">
        <v>45745</v>
      </c>
      <c r="I7114" s="1">
        <v>45827</v>
      </c>
      <c r="J7114" s="3" t="s">
        <v>30629</v>
      </c>
      <c r="K7114" s="1"/>
      <c r="L7114" s="1">
        <v>45837</v>
      </c>
      <c r="M7114" s="1">
        <f t="shared" si="303"/>
        <v>45929</v>
      </c>
      <c r="N7114" t="s">
        <v>4</v>
      </c>
      <c r="O7114" t="s">
        <v>30623</v>
      </c>
      <c r="Q7114" t="s">
        <v>5</v>
      </c>
      <c r="R7114" t="s">
        <v>30619</v>
      </c>
      <c r="S7114" t="s">
        <v>29196</v>
      </c>
      <c r="T7114" t="s">
        <v>7</v>
      </c>
      <c r="U7114" t="s">
        <v>8</v>
      </c>
      <c r="V7114" t="s">
        <v>9</v>
      </c>
      <c r="W7114" t="s">
        <v>29197</v>
      </c>
      <c r="X7114" t="s">
        <v>29195</v>
      </c>
      <c r="Y7114" t="s">
        <v>10</v>
      </c>
    </row>
    <row r="7115" spans="1:25" x14ac:dyDescent="0.2">
      <c r="A7115" t="s">
        <v>0</v>
      </c>
      <c r="B7115" t="s">
        <v>27832</v>
      </c>
      <c r="C7115" t="s">
        <v>2465</v>
      </c>
      <c r="D7115" t="s">
        <v>27833</v>
      </c>
      <c r="E7115" t="s">
        <v>105</v>
      </c>
      <c r="F7115" t="s">
        <v>4402</v>
      </c>
      <c r="G7115" s="1">
        <v>45565</v>
      </c>
      <c r="H7115" s="1">
        <v>45565</v>
      </c>
      <c r="I7115" s="1">
        <v>45763</v>
      </c>
      <c r="J7115" s="3" t="s">
        <v>30629</v>
      </c>
      <c r="K7115" s="1"/>
      <c r="L7115" s="1">
        <v>45930</v>
      </c>
      <c r="M7115" s="1">
        <f t="shared" ref="M7115:M7124" si="304">DATE(YEAR(H7115)+1,MONTH(H7115),DAY(H7115))</f>
        <v>45930</v>
      </c>
      <c r="N7115" t="s">
        <v>4</v>
      </c>
      <c r="O7115" t="s">
        <v>30621</v>
      </c>
      <c r="Q7115" t="s">
        <v>5</v>
      </c>
      <c r="R7115" t="s">
        <v>30619</v>
      </c>
      <c r="S7115" t="s">
        <v>59</v>
      </c>
      <c r="T7115" t="s">
        <v>28</v>
      </c>
      <c r="U7115" t="s">
        <v>126</v>
      </c>
      <c r="V7115" t="s">
        <v>30</v>
      </c>
      <c r="W7115" t="s">
        <v>27834</v>
      </c>
      <c r="X7115" t="s">
        <v>27833</v>
      </c>
      <c r="Y7115" t="s">
        <v>10</v>
      </c>
    </row>
    <row r="7116" spans="1:25" x14ac:dyDescent="0.2">
      <c r="A7116" t="s">
        <v>0</v>
      </c>
      <c r="B7116" t="s">
        <v>27839</v>
      </c>
      <c r="C7116" t="s">
        <v>2176</v>
      </c>
      <c r="D7116" t="s">
        <v>27840</v>
      </c>
      <c r="E7116" t="s">
        <v>24</v>
      </c>
      <c r="F7116" t="s">
        <v>3619</v>
      </c>
      <c r="G7116" s="1">
        <v>45565</v>
      </c>
      <c r="H7116" s="1">
        <v>45565</v>
      </c>
      <c r="I7116" s="1">
        <v>45829</v>
      </c>
      <c r="J7116" s="3" t="s">
        <v>30629</v>
      </c>
      <c r="K7116" s="1"/>
      <c r="L7116" s="1">
        <v>45930</v>
      </c>
      <c r="M7116" s="1">
        <f t="shared" si="304"/>
        <v>45930</v>
      </c>
      <c r="N7116" t="s">
        <v>4</v>
      </c>
      <c r="O7116" t="s">
        <v>30621</v>
      </c>
      <c r="Q7116" t="s">
        <v>5</v>
      </c>
      <c r="R7116" t="s">
        <v>30619</v>
      </c>
      <c r="S7116" t="s">
        <v>686</v>
      </c>
      <c r="T7116" t="s">
        <v>28</v>
      </c>
      <c r="U7116" t="s">
        <v>126</v>
      </c>
      <c r="V7116" t="s">
        <v>30</v>
      </c>
      <c r="W7116" t="s">
        <v>27841</v>
      </c>
      <c r="X7116" t="s">
        <v>27840</v>
      </c>
      <c r="Y7116" t="s">
        <v>10</v>
      </c>
    </row>
    <row r="7117" spans="1:25" x14ac:dyDescent="0.2">
      <c r="A7117" t="s">
        <v>0</v>
      </c>
      <c r="B7117" t="s">
        <v>27842</v>
      </c>
      <c r="C7117" t="s">
        <v>1143</v>
      </c>
      <c r="D7117" t="s">
        <v>27843</v>
      </c>
      <c r="E7117" t="s">
        <v>18</v>
      </c>
      <c r="F7117" t="s">
        <v>68</v>
      </c>
      <c r="G7117" s="1">
        <v>45565</v>
      </c>
      <c r="H7117" s="1">
        <v>45565</v>
      </c>
      <c r="I7117" s="1">
        <v>45784</v>
      </c>
      <c r="J7117" s="3" t="s">
        <v>30629</v>
      </c>
      <c r="K7117" s="1"/>
      <c r="L7117" s="1">
        <v>45930</v>
      </c>
      <c r="M7117" s="1">
        <f t="shared" si="304"/>
        <v>45930</v>
      </c>
      <c r="N7117" t="s">
        <v>45</v>
      </c>
      <c r="O7117" t="s">
        <v>30621</v>
      </c>
      <c r="Q7117" t="s">
        <v>5</v>
      </c>
      <c r="R7117" t="s">
        <v>30619</v>
      </c>
      <c r="S7117" t="s">
        <v>142</v>
      </c>
      <c r="T7117" t="s">
        <v>46</v>
      </c>
      <c r="U7117" t="s">
        <v>47</v>
      </c>
      <c r="V7117" t="s">
        <v>9</v>
      </c>
      <c r="W7117" t="s">
        <v>27844</v>
      </c>
      <c r="X7117" t="s">
        <v>27843</v>
      </c>
      <c r="Y7117" t="s">
        <v>48</v>
      </c>
    </row>
    <row r="7118" spans="1:25" x14ac:dyDescent="0.2">
      <c r="A7118" t="s">
        <v>0</v>
      </c>
      <c r="B7118" t="s">
        <v>27848</v>
      </c>
      <c r="C7118" t="s">
        <v>6661</v>
      </c>
      <c r="D7118" t="s">
        <v>27849</v>
      </c>
      <c r="E7118" t="s">
        <v>76</v>
      </c>
      <c r="F7118" t="s">
        <v>6610</v>
      </c>
      <c r="G7118" s="1">
        <v>45565</v>
      </c>
      <c r="H7118" s="1">
        <v>45565</v>
      </c>
      <c r="I7118" s="1">
        <v>45798</v>
      </c>
      <c r="J7118" s="3" t="s">
        <v>30629</v>
      </c>
      <c r="K7118" s="1"/>
      <c r="L7118" s="1">
        <v>45930</v>
      </c>
      <c r="M7118" s="1">
        <f t="shared" si="304"/>
        <v>45930</v>
      </c>
      <c r="N7118" t="s">
        <v>26</v>
      </c>
      <c r="O7118" t="s">
        <v>30621</v>
      </c>
      <c r="Q7118" t="s">
        <v>5</v>
      </c>
      <c r="R7118" t="s">
        <v>30619</v>
      </c>
      <c r="S7118" t="s">
        <v>1091</v>
      </c>
      <c r="T7118" t="s">
        <v>7</v>
      </c>
      <c r="U7118" t="s">
        <v>80</v>
      </c>
      <c r="V7118" t="s">
        <v>9</v>
      </c>
      <c r="W7118" t="s">
        <v>27850</v>
      </c>
      <c r="X7118" t="s">
        <v>27849</v>
      </c>
      <c r="Y7118" t="s">
        <v>31</v>
      </c>
    </row>
    <row r="7119" spans="1:25" x14ac:dyDescent="0.2">
      <c r="A7119" t="s">
        <v>0</v>
      </c>
      <c r="B7119" t="s">
        <v>27851</v>
      </c>
      <c r="C7119" t="s">
        <v>6661</v>
      </c>
      <c r="D7119" t="s">
        <v>27852</v>
      </c>
      <c r="E7119" t="s">
        <v>76</v>
      </c>
      <c r="F7119" t="s">
        <v>2188</v>
      </c>
      <c r="G7119" s="1">
        <v>45565</v>
      </c>
      <c r="H7119" s="1">
        <v>45565</v>
      </c>
      <c r="I7119" s="1">
        <v>45776</v>
      </c>
      <c r="J7119" s="3" t="s">
        <v>30629</v>
      </c>
      <c r="K7119" s="1"/>
      <c r="L7119" s="1">
        <v>45930</v>
      </c>
      <c r="M7119" s="1">
        <f t="shared" si="304"/>
        <v>45930</v>
      </c>
      <c r="N7119" t="s">
        <v>89</v>
      </c>
      <c r="O7119" t="s">
        <v>30621</v>
      </c>
      <c r="Q7119" t="s">
        <v>5</v>
      </c>
      <c r="R7119" t="s">
        <v>30619</v>
      </c>
      <c r="S7119" t="s">
        <v>1091</v>
      </c>
      <c r="T7119" t="s">
        <v>7</v>
      </c>
      <c r="U7119" t="s">
        <v>90</v>
      </c>
      <c r="V7119" t="s">
        <v>9</v>
      </c>
      <c r="W7119" t="s">
        <v>27853</v>
      </c>
      <c r="X7119" t="s">
        <v>27852</v>
      </c>
      <c r="Y7119" t="s">
        <v>91</v>
      </c>
    </row>
    <row r="7120" spans="1:25" x14ac:dyDescent="0.2">
      <c r="A7120" t="s">
        <v>0</v>
      </c>
      <c r="B7120" t="s">
        <v>27854</v>
      </c>
      <c r="C7120" t="s">
        <v>6661</v>
      </c>
      <c r="D7120" t="s">
        <v>27855</v>
      </c>
      <c r="E7120" t="s">
        <v>76</v>
      </c>
      <c r="F7120" t="s">
        <v>2868</v>
      </c>
      <c r="G7120" s="1">
        <v>45565</v>
      </c>
      <c r="H7120" s="1">
        <v>45565</v>
      </c>
      <c r="I7120" s="1">
        <v>45790</v>
      </c>
      <c r="J7120" s="3" t="s">
        <v>30629</v>
      </c>
      <c r="K7120" s="1"/>
      <c r="L7120" s="1">
        <v>45930</v>
      </c>
      <c r="M7120" s="1">
        <f t="shared" si="304"/>
        <v>45930</v>
      </c>
      <c r="N7120" t="s">
        <v>26</v>
      </c>
      <c r="O7120" t="s">
        <v>30621</v>
      </c>
      <c r="Q7120" t="s">
        <v>5</v>
      </c>
      <c r="R7120" t="s">
        <v>30619</v>
      </c>
      <c r="S7120" t="s">
        <v>1091</v>
      </c>
      <c r="T7120" t="s">
        <v>7</v>
      </c>
      <c r="U7120" t="s">
        <v>37</v>
      </c>
      <c r="V7120" t="s">
        <v>9</v>
      </c>
      <c r="W7120" t="s">
        <v>27856</v>
      </c>
      <c r="X7120" t="s">
        <v>27857</v>
      </c>
      <c r="Y7120" t="s">
        <v>31</v>
      </c>
    </row>
    <row r="7121" spans="1:25" x14ac:dyDescent="0.2">
      <c r="A7121" t="s">
        <v>0</v>
      </c>
      <c r="B7121" t="s">
        <v>27870</v>
      </c>
      <c r="C7121" t="s">
        <v>2435</v>
      </c>
      <c r="D7121" t="s">
        <v>27871</v>
      </c>
      <c r="E7121" t="s">
        <v>76</v>
      </c>
      <c r="F7121" t="s">
        <v>2188</v>
      </c>
      <c r="G7121" s="1">
        <v>45566</v>
      </c>
      <c r="H7121" s="1">
        <v>45565</v>
      </c>
      <c r="I7121" s="1">
        <v>45776</v>
      </c>
      <c r="J7121" s="3" t="s">
        <v>30629</v>
      </c>
      <c r="K7121" s="1"/>
      <c r="L7121" s="1">
        <v>45930</v>
      </c>
      <c r="M7121" s="1">
        <f t="shared" si="304"/>
        <v>45930</v>
      </c>
      <c r="N7121" t="s">
        <v>89</v>
      </c>
      <c r="O7121" t="s">
        <v>30621</v>
      </c>
      <c r="Q7121" t="s">
        <v>5</v>
      </c>
      <c r="R7121" t="s">
        <v>30619</v>
      </c>
      <c r="S7121" t="s">
        <v>6489</v>
      </c>
      <c r="T7121" t="s">
        <v>7</v>
      </c>
      <c r="U7121" t="s">
        <v>90</v>
      </c>
      <c r="V7121" t="s">
        <v>9</v>
      </c>
      <c r="W7121" t="s">
        <v>27872</v>
      </c>
      <c r="X7121" t="s">
        <v>27871</v>
      </c>
      <c r="Y7121" t="s">
        <v>91</v>
      </c>
    </row>
    <row r="7122" spans="1:25" x14ac:dyDescent="0.2">
      <c r="A7122" t="s">
        <v>0</v>
      </c>
      <c r="B7122" t="s">
        <v>27873</v>
      </c>
      <c r="C7122" t="s">
        <v>2435</v>
      </c>
      <c r="D7122" t="s">
        <v>27874</v>
      </c>
      <c r="E7122" t="s">
        <v>76</v>
      </c>
      <c r="F7122" t="s">
        <v>2868</v>
      </c>
      <c r="G7122" s="1">
        <v>45566</v>
      </c>
      <c r="H7122" s="1">
        <v>45565</v>
      </c>
      <c r="I7122" s="1">
        <v>45790</v>
      </c>
      <c r="J7122" s="3" t="s">
        <v>30629</v>
      </c>
      <c r="K7122" s="1"/>
      <c r="L7122" s="1">
        <v>45930</v>
      </c>
      <c r="M7122" s="1">
        <f t="shared" si="304"/>
        <v>45930</v>
      </c>
      <c r="N7122" t="s">
        <v>36</v>
      </c>
      <c r="O7122" t="s">
        <v>30621</v>
      </c>
      <c r="Q7122" t="s">
        <v>5</v>
      </c>
      <c r="R7122" t="s">
        <v>30619</v>
      </c>
      <c r="S7122" t="s">
        <v>6485</v>
      </c>
      <c r="T7122" t="s">
        <v>7</v>
      </c>
      <c r="U7122" t="s">
        <v>37</v>
      </c>
      <c r="V7122" t="s">
        <v>14</v>
      </c>
      <c r="W7122" t="s">
        <v>24238</v>
      </c>
      <c r="X7122" t="s">
        <v>24239</v>
      </c>
      <c r="Y7122" t="s">
        <v>40</v>
      </c>
    </row>
    <row r="7123" spans="1:25" x14ac:dyDescent="0.2">
      <c r="A7123" t="s">
        <v>0</v>
      </c>
      <c r="B7123" t="s">
        <v>27890</v>
      </c>
      <c r="C7123" t="s">
        <v>6617</v>
      </c>
      <c r="D7123" t="s">
        <v>27891</v>
      </c>
      <c r="E7123" t="s">
        <v>76</v>
      </c>
      <c r="F7123" t="s">
        <v>2188</v>
      </c>
      <c r="G7123" s="1">
        <v>45566</v>
      </c>
      <c r="H7123" s="1">
        <v>45565</v>
      </c>
      <c r="I7123" s="1">
        <v>45777</v>
      </c>
      <c r="J7123" s="3" t="s">
        <v>30629</v>
      </c>
      <c r="K7123" s="1"/>
      <c r="L7123" s="1">
        <v>45930</v>
      </c>
      <c r="M7123" s="1">
        <f t="shared" si="304"/>
        <v>45930</v>
      </c>
      <c r="N7123" t="s">
        <v>89</v>
      </c>
      <c r="O7123" t="s">
        <v>30621</v>
      </c>
      <c r="Q7123" t="s">
        <v>5</v>
      </c>
      <c r="R7123" t="s">
        <v>30619</v>
      </c>
      <c r="S7123" t="s">
        <v>138</v>
      </c>
      <c r="T7123" t="s">
        <v>7</v>
      </c>
      <c r="U7123" t="s">
        <v>90</v>
      </c>
      <c r="V7123" t="s">
        <v>9</v>
      </c>
      <c r="W7123" t="s">
        <v>27892</v>
      </c>
      <c r="X7123" t="s">
        <v>27891</v>
      </c>
      <c r="Y7123" t="s">
        <v>91</v>
      </c>
    </row>
    <row r="7124" spans="1:25" x14ac:dyDescent="0.2">
      <c r="A7124" t="s">
        <v>0</v>
      </c>
      <c r="B7124" t="s">
        <v>27893</v>
      </c>
      <c r="C7124" t="s">
        <v>7184</v>
      </c>
      <c r="D7124" t="s">
        <v>27894</v>
      </c>
      <c r="E7124" t="s">
        <v>76</v>
      </c>
      <c r="F7124" t="s">
        <v>2188</v>
      </c>
      <c r="G7124" s="1">
        <v>45566</v>
      </c>
      <c r="H7124" s="1">
        <v>45565</v>
      </c>
      <c r="I7124" s="1">
        <v>45777</v>
      </c>
      <c r="J7124" s="3" t="s">
        <v>30629</v>
      </c>
      <c r="K7124" s="1"/>
      <c r="L7124" s="1">
        <v>45930</v>
      </c>
      <c r="M7124" s="1">
        <f t="shared" si="304"/>
        <v>45930</v>
      </c>
      <c r="N7124" t="s">
        <v>533</v>
      </c>
      <c r="O7124" t="s">
        <v>30621</v>
      </c>
      <c r="Q7124" t="s">
        <v>5</v>
      </c>
      <c r="R7124" t="s">
        <v>30619</v>
      </c>
      <c r="S7124" t="s">
        <v>5745</v>
      </c>
      <c r="T7124" t="s">
        <v>7</v>
      </c>
      <c r="U7124" t="s">
        <v>535</v>
      </c>
      <c r="V7124" t="s">
        <v>14</v>
      </c>
      <c r="W7124" t="s">
        <v>27895</v>
      </c>
      <c r="X7124" t="s">
        <v>27894</v>
      </c>
      <c r="Y7124" t="s">
        <v>536</v>
      </c>
    </row>
    <row r="7125" spans="1:25" x14ac:dyDescent="0.2">
      <c r="A7125" t="s">
        <v>0</v>
      </c>
      <c r="B7125" t="s">
        <v>13459</v>
      </c>
      <c r="C7125" t="s">
        <v>4537</v>
      </c>
      <c r="D7125" t="s">
        <v>13460</v>
      </c>
      <c r="E7125" t="s">
        <v>105</v>
      </c>
      <c r="F7125" t="s">
        <v>1571</v>
      </c>
      <c r="G7125" s="1">
        <v>45391</v>
      </c>
      <c r="H7125" s="1">
        <v>45383</v>
      </c>
      <c r="I7125" s="1">
        <v>45783</v>
      </c>
      <c r="J7125" s="3" t="s">
        <v>30629</v>
      </c>
      <c r="K7125" s="1"/>
      <c r="L7125" s="1">
        <v>45931</v>
      </c>
      <c r="M7125" s="1">
        <f>L7125</f>
        <v>45931</v>
      </c>
      <c r="N7125" t="s">
        <v>448</v>
      </c>
      <c r="O7125" t="s">
        <v>30621</v>
      </c>
      <c r="P7125" t="s">
        <v>30625</v>
      </c>
      <c r="Q7125" t="s">
        <v>5</v>
      </c>
      <c r="R7125" t="s">
        <v>30619</v>
      </c>
      <c r="S7125" t="s">
        <v>1078</v>
      </c>
      <c r="T7125" t="s">
        <v>7</v>
      </c>
      <c r="U7125" t="s">
        <v>8</v>
      </c>
      <c r="V7125" t="s">
        <v>14</v>
      </c>
      <c r="W7125" t="s">
        <v>13461</v>
      </c>
      <c r="X7125" t="s">
        <v>13462</v>
      </c>
      <c r="Y7125" t="s">
        <v>21</v>
      </c>
    </row>
    <row r="7126" spans="1:25" x14ac:dyDescent="0.2">
      <c r="A7126" t="s">
        <v>0</v>
      </c>
      <c r="B7126" t="s">
        <v>27858</v>
      </c>
      <c r="C7126" t="s">
        <v>5515</v>
      </c>
      <c r="D7126" t="s">
        <v>27859</v>
      </c>
      <c r="E7126" t="s">
        <v>24</v>
      </c>
      <c r="F7126" t="s">
        <v>1144</v>
      </c>
      <c r="G7126" s="1">
        <v>45566</v>
      </c>
      <c r="H7126" s="1">
        <v>45566</v>
      </c>
      <c r="I7126" s="1">
        <v>45831</v>
      </c>
      <c r="J7126" s="3" t="s">
        <v>30629</v>
      </c>
      <c r="K7126" s="1"/>
      <c r="L7126" s="1">
        <v>45931</v>
      </c>
      <c r="M7126" s="1">
        <f>DATE(YEAR(H7126)+1,MONTH(H7126),DAY(H7126))</f>
        <v>45931</v>
      </c>
      <c r="N7126" t="s">
        <v>1937</v>
      </c>
      <c r="O7126" t="s">
        <v>30621</v>
      </c>
      <c r="Q7126" t="s">
        <v>5</v>
      </c>
      <c r="R7126" t="s">
        <v>30619</v>
      </c>
      <c r="S7126" t="s">
        <v>1941</v>
      </c>
      <c r="T7126" t="s">
        <v>7</v>
      </c>
      <c r="U7126" t="s">
        <v>43</v>
      </c>
      <c r="V7126" t="s">
        <v>14</v>
      </c>
      <c r="W7126" t="s">
        <v>27860</v>
      </c>
      <c r="X7126" t="s">
        <v>27861</v>
      </c>
      <c r="Y7126" t="s">
        <v>1938</v>
      </c>
    </row>
    <row r="7127" spans="1:25" x14ac:dyDescent="0.2">
      <c r="A7127" t="s">
        <v>0</v>
      </c>
      <c r="B7127" t="s">
        <v>29198</v>
      </c>
      <c r="C7127" t="s">
        <v>29199</v>
      </c>
      <c r="D7127" t="s">
        <v>29200</v>
      </c>
      <c r="E7127" t="s">
        <v>2</v>
      </c>
      <c r="F7127" t="s">
        <v>4877</v>
      </c>
      <c r="G7127" s="1">
        <v>45747</v>
      </c>
      <c r="H7127" s="1">
        <v>45747</v>
      </c>
      <c r="I7127" s="1">
        <v>45806</v>
      </c>
      <c r="J7127" s="3" t="s">
        <v>30629</v>
      </c>
      <c r="K7127" s="1"/>
      <c r="L7127" s="1">
        <v>45930</v>
      </c>
      <c r="M7127" s="1">
        <f t="shared" ref="M7127:M7142" si="305">DATE(YEAR(H7127),MONTH(H7127)+6,DAY(H7127))</f>
        <v>45931</v>
      </c>
      <c r="N7127" t="s">
        <v>63</v>
      </c>
      <c r="O7127" t="s">
        <v>30623</v>
      </c>
      <c r="Q7127" t="s">
        <v>5</v>
      </c>
      <c r="R7127" t="s">
        <v>30619</v>
      </c>
      <c r="S7127" t="s">
        <v>4490</v>
      </c>
      <c r="T7127" t="s">
        <v>64</v>
      </c>
      <c r="U7127" t="s">
        <v>65</v>
      </c>
      <c r="V7127" t="s">
        <v>111</v>
      </c>
      <c r="W7127" t="s">
        <v>41</v>
      </c>
      <c r="X7127" t="s">
        <v>41</v>
      </c>
      <c r="Y7127" t="s">
        <v>41</v>
      </c>
    </row>
    <row r="7128" spans="1:25" x14ac:dyDescent="0.2">
      <c r="A7128" t="s">
        <v>0</v>
      </c>
      <c r="B7128" t="s">
        <v>29201</v>
      </c>
      <c r="C7128" t="s">
        <v>3663</v>
      </c>
      <c r="D7128" t="s">
        <v>29202</v>
      </c>
      <c r="E7128" t="s">
        <v>76</v>
      </c>
      <c r="F7128" t="s">
        <v>3158</v>
      </c>
      <c r="G7128" s="1">
        <v>45747</v>
      </c>
      <c r="H7128" s="1">
        <v>45747</v>
      </c>
      <c r="I7128" s="1">
        <v>45747</v>
      </c>
      <c r="J7128" s="1" t="s">
        <v>30630</v>
      </c>
      <c r="K7128" s="1"/>
      <c r="L7128" s="1">
        <v>45930</v>
      </c>
      <c r="M7128" s="1">
        <f t="shared" si="305"/>
        <v>45931</v>
      </c>
      <c r="N7128" t="s">
        <v>63</v>
      </c>
      <c r="O7128" t="s">
        <v>30623</v>
      </c>
      <c r="Q7128" t="s">
        <v>5</v>
      </c>
      <c r="R7128" t="s">
        <v>30620</v>
      </c>
      <c r="S7128" t="s">
        <v>28735</v>
      </c>
      <c r="T7128" t="s">
        <v>64</v>
      </c>
      <c r="U7128" t="s">
        <v>65</v>
      </c>
      <c r="V7128" t="s">
        <v>66</v>
      </c>
      <c r="W7128" t="s">
        <v>41</v>
      </c>
      <c r="X7128" t="s">
        <v>41</v>
      </c>
      <c r="Y7128" t="s">
        <v>41</v>
      </c>
    </row>
    <row r="7129" spans="1:25" x14ac:dyDescent="0.2">
      <c r="A7129" t="s">
        <v>0</v>
      </c>
      <c r="B7129" t="s">
        <v>29203</v>
      </c>
      <c r="C7129" t="s">
        <v>840</v>
      </c>
      <c r="D7129" t="s">
        <v>29204</v>
      </c>
      <c r="E7129" t="s">
        <v>76</v>
      </c>
      <c r="F7129" t="s">
        <v>3158</v>
      </c>
      <c r="G7129" s="1">
        <v>45747</v>
      </c>
      <c r="H7129" s="1">
        <v>45747</v>
      </c>
      <c r="I7129" s="1">
        <v>45747</v>
      </c>
      <c r="J7129" s="1" t="s">
        <v>30630</v>
      </c>
      <c r="K7129" s="1"/>
      <c r="L7129" s="1">
        <v>45930</v>
      </c>
      <c r="M7129" s="1">
        <f t="shared" si="305"/>
        <v>45931</v>
      </c>
      <c r="N7129" t="s">
        <v>63</v>
      </c>
      <c r="O7129" t="s">
        <v>30623</v>
      </c>
      <c r="Q7129" t="s">
        <v>5</v>
      </c>
      <c r="R7129" t="s">
        <v>30620</v>
      </c>
      <c r="S7129" t="s">
        <v>28735</v>
      </c>
      <c r="T7129" t="s">
        <v>64</v>
      </c>
      <c r="U7129" t="s">
        <v>65</v>
      </c>
      <c r="V7129" t="s">
        <v>66</v>
      </c>
      <c r="W7129" t="s">
        <v>41</v>
      </c>
      <c r="X7129" t="s">
        <v>41</v>
      </c>
      <c r="Y7129" t="s">
        <v>41</v>
      </c>
    </row>
    <row r="7130" spans="1:25" x14ac:dyDescent="0.2">
      <c r="A7130" t="s">
        <v>0</v>
      </c>
      <c r="B7130" t="s">
        <v>29205</v>
      </c>
      <c r="C7130" t="s">
        <v>5814</v>
      </c>
      <c r="D7130" t="s">
        <v>29206</v>
      </c>
      <c r="E7130" t="s">
        <v>76</v>
      </c>
      <c r="F7130" t="s">
        <v>3158</v>
      </c>
      <c r="G7130" s="1">
        <v>45747</v>
      </c>
      <c r="H7130" s="1">
        <v>45747</v>
      </c>
      <c r="I7130" s="1">
        <v>45747</v>
      </c>
      <c r="J7130" s="1" t="s">
        <v>30630</v>
      </c>
      <c r="K7130" s="1"/>
      <c r="L7130" s="1">
        <v>45930</v>
      </c>
      <c r="M7130" s="1">
        <f t="shared" si="305"/>
        <v>45931</v>
      </c>
      <c r="N7130" t="s">
        <v>63</v>
      </c>
      <c r="O7130" t="s">
        <v>30623</v>
      </c>
      <c r="Q7130" t="s">
        <v>5</v>
      </c>
      <c r="R7130" t="s">
        <v>30620</v>
      </c>
      <c r="S7130" t="s">
        <v>28735</v>
      </c>
      <c r="T7130" t="s">
        <v>64</v>
      </c>
      <c r="U7130" t="s">
        <v>65</v>
      </c>
      <c r="V7130" t="s">
        <v>66</v>
      </c>
      <c r="W7130" t="s">
        <v>41</v>
      </c>
      <c r="X7130" t="s">
        <v>41</v>
      </c>
      <c r="Y7130" t="s">
        <v>41</v>
      </c>
    </row>
    <row r="7131" spans="1:25" x14ac:dyDescent="0.2">
      <c r="A7131" t="s">
        <v>0</v>
      </c>
      <c r="B7131" t="s">
        <v>29207</v>
      </c>
      <c r="C7131" t="s">
        <v>1761</v>
      </c>
      <c r="D7131" t="s">
        <v>29208</v>
      </c>
      <c r="E7131" t="s">
        <v>76</v>
      </c>
      <c r="F7131" t="s">
        <v>3158</v>
      </c>
      <c r="G7131" s="1">
        <v>45747</v>
      </c>
      <c r="H7131" s="1">
        <v>45747</v>
      </c>
      <c r="I7131" s="1">
        <v>45747</v>
      </c>
      <c r="J7131" s="1" t="s">
        <v>30630</v>
      </c>
      <c r="K7131" s="1"/>
      <c r="L7131" s="1">
        <v>45930</v>
      </c>
      <c r="M7131" s="1">
        <f t="shared" si="305"/>
        <v>45931</v>
      </c>
      <c r="N7131" t="s">
        <v>63</v>
      </c>
      <c r="O7131" t="s">
        <v>30623</v>
      </c>
      <c r="Q7131" t="s">
        <v>5</v>
      </c>
      <c r="R7131" t="s">
        <v>30620</v>
      </c>
      <c r="S7131" t="s">
        <v>28735</v>
      </c>
      <c r="T7131" t="s">
        <v>64</v>
      </c>
      <c r="U7131" t="s">
        <v>65</v>
      </c>
      <c r="V7131" t="s">
        <v>66</v>
      </c>
      <c r="W7131" t="s">
        <v>41</v>
      </c>
      <c r="X7131" t="s">
        <v>41</v>
      </c>
      <c r="Y7131" t="s">
        <v>41</v>
      </c>
    </row>
    <row r="7132" spans="1:25" x14ac:dyDescent="0.2">
      <c r="A7132" t="s">
        <v>0</v>
      </c>
      <c r="B7132" t="s">
        <v>29236</v>
      </c>
      <c r="C7132" t="s">
        <v>4666</v>
      </c>
      <c r="D7132" t="s">
        <v>29237</v>
      </c>
      <c r="E7132" t="s">
        <v>76</v>
      </c>
      <c r="F7132" t="s">
        <v>3158</v>
      </c>
      <c r="G7132" s="1">
        <v>45748</v>
      </c>
      <c r="H7132" s="1">
        <v>45748</v>
      </c>
      <c r="I7132" s="1">
        <v>45748</v>
      </c>
      <c r="J7132" s="1" t="s">
        <v>30630</v>
      </c>
      <c r="K7132" s="1"/>
      <c r="L7132" s="1">
        <v>45931</v>
      </c>
      <c r="M7132" s="1">
        <f t="shared" si="305"/>
        <v>45931</v>
      </c>
      <c r="N7132" t="s">
        <v>63</v>
      </c>
      <c r="O7132" t="s">
        <v>30623</v>
      </c>
      <c r="Q7132" t="s">
        <v>5</v>
      </c>
      <c r="R7132" t="s">
        <v>30620</v>
      </c>
      <c r="S7132" t="s">
        <v>28735</v>
      </c>
      <c r="T7132" t="s">
        <v>64</v>
      </c>
      <c r="U7132" t="s">
        <v>65</v>
      </c>
      <c r="V7132" t="s">
        <v>66</v>
      </c>
      <c r="W7132" t="s">
        <v>41</v>
      </c>
      <c r="X7132" t="s">
        <v>41</v>
      </c>
      <c r="Y7132" t="s">
        <v>41</v>
      </c>
    </row>
    <row r="7133" spans="1:25" x14ac:dyDescent="0.2">
      <c r="A7133" t="s">
        <v>0</v>
      </c>
      <c r="B7133" t="s">
        <v>29242</v>
      </c>
      <c r="C7133" t="s">
        <v>787</v>
      </c>
      <c r="D7133" t="s">
        <v>29243</v>
      </c>
      <c r="E7133" t="s">
        <v>49</v>
      </c>
      <c r="F7133" t="s">
        <v>293</v>
      </c>
      <c r="G7133" s="1">
        <v>45748</v>
      </c>
      <c r="H7133" s="1">
        <v>45748</v>
      </c>
      <c r="I7133" s="1">
        <v>45748</v>
      </c>
      <c r="J7133" s="1" t="s">
        <v>30630</v>
      </c>
      <c r="K7133" s="1"/>
      <c r="L7133" s="1">
        <v>45931</v>
      </c>
      <c r="M7133" s="1">
        <f t="shared" si="305"/>
        <v>45931</v>
      </c>
      <c r="N7133" t="s">
        <v>89</v>
      </c>
      <c r="O7133" t="s">
        <v>30623</v>
      </c>
      <c r="Q7133" t="s">
        <v>5</v>
      </c>
      <c r="R7133" t="s">
        <v>30620</v>
      </c>
      <c r="S7133" t="s">
        <v>2405</v>
      </c>
      <c r="T7133" t="s">
        <v>7</v>
      </c>
      <c r="U7133" t="s">
        <v>282</v>
      </c>
      <c r="V7133" t="s">
        <v>9</v>
      </c>
      <c r="W7133" t="s">
        <v>29244</v>
      </c>
      <c r="X7133" t="s">
        <v>29243</v>
      </c>
      <c r="Y7133" t="s">
        <v>91</v>
      </c>
    </row>
    <row r="7134" spans="1:25" x14ac:dyDescent="0.2">
      <c r="A7134" t="s">
        <v>0</v>
      </c>
      <c r="B7134" t="s">
        <v>29245</v>
      </c>
      <c r="C7134" t="s">
        <v>6714</v>
      </c>
      <c r="D7134" t="s">
        <v>29246</v>
      </c>
      <c r="E7134" t="s">
        <v>54</v>
      </c>
      <c r="F7134" t="s">
        <v>1458</v>
      </c>
      <c r="G7134" s="1">
        <v>45748</v>
      </c>
      <c r="H7134" s="1">
        <v>45748</v>
      </c>
      <c r="I7134" s="1">
        <v>45748</v>
      </c>
      <c r="J7134" s="1" t="s">
        <v>30630</v>
      </c>
      <c r="K7134" s="1"/>
      <c r="L7134" s="1">
        <v>45931</v>
      </c>
      <c r="M7134" s="1">
        <f t="shared" si="305"/>
        <v>45931</v>
      </c>
      <c r="N7134" t="s">
        <v>448</v>
      </c>
      <c r="O7134" t="s">
        <v>30623</v>
      </c>
      <c r="Q7134" t="s">
        <v>5</v>
      </c>
      <c r="R7134" t="s">
        <v>30620</v>
      </c>
      <c r="S7134" t="s">
        <v>8901</v>
      </c>
      <c r="T7134" t="s">
        <v>7</v>
      </c>
      <c r="U7134" t="s">
        <v>8</v>
      </c>
      <c r="V7134" t="s">
        <v>14</v>
      </c>
      <c r="W7134" t="s">
        <v>29247</v>
      </c>
      <c r="X7134" t="s">
        <v>29248</v>
      </c>
      <c r="Y7134" t="s">
        <v>21</v>
      </c>
    </row>
    <row r="7135" spans="1:25" x14ac:dyDescent="0.2">
      <c r="A7135" t="s">
        <v>0</v>
      </c>
      <c r="B7135" t="s">
        <v>29289</v>
      </c>
      <c r="C7135" t="s">
        <v>29290</v>
      </c>
      <c r="D7135" t="s">
        <v>29291</v>
      </c>
      <c r="E7135" t="s">
        <v>52</v>
      </c>
      <c r="F7135" t="s">
        <v>29292</v>
      </c>
      <c r="G7135" s="1">
        <v>45750</v>
      </c>
      <c r="H7135" s="1">
        <v>45748</v>
      </c>
      <c r="I7135" s="1">
        <v>45748</v>
      </c>
      <c r="J7135" s="1" t="s">
        <v>30630</v>
      </c>
      <c r="K7135" s="1"/>
      <c r="L7135" s="1">
        <v>45931</v>
      </c>
      <c r="M7135" s="1">
        <f t="shared" si="305"/>
        <v>45931</v>
      </c>
      <c r="N7135" t="s">
        <v>26</v>
      </c>
      <c r="O7135" t="s">
        <v>30623</v>
      </c>
      <c r="Q7135" t="s">
        <v>5</v>
      </c>
      <c r="R7135" t="s">
        <v>30620</v>
      </c>
      <c r="S7135" t="s">
        <v>8974</v>
      </c>
      <c r="T7135" t="s">
        <v>7</v>
      </c>
      <c r="U7135" t="s">
        <v>165</v>
      </c>
      <c r="V7135" t="s">
        <v>9</v>
      </c>
      <c r="W7135" t="s">
        <v>29293</v>
      </c>
      <c r="X7135" t="s">
        <v>29291</v>
      </c>
      <c r="Y7135" t="s">
        <v>31</v>
      </c>
    </row>
    <row r="7136" spans="1:25" x14ac:dyDescent="0.2">
      <c r="A7136" t="s">
        <v>0</v>
      </c>
      <c r="B7136" t="s">
        <v>29352</v>
      </c>
      <c r="C7136" t="s">
        <v>1966</v>
      </c>
      <c r="D7136" t="s">
        <v>29353</v>
      </c>
      <c r="E7136" t="s">
        <v>54</v>
      </c>
      <c r="F7136" t="s">
        <v>1967</v>
      </c>
      <c r="G7136" s="1">
        <v>45754</v>
      </c>
      <c r="H7136" s="1">
        <v>45748</v>
      </c>
      <c r="I7136" s="1">
        <v>45748</v>
      </c>
      <c r="J7136" s="1" t="s">
        <v>30630</v>
      </c>
      <c r="K7136" s="1"/>
      <c r="L7136" s="1">
        <v>45931</v>
      </c>
      <c r="M7136" s="1">
        <f t="shared" si="305"/>
        <v>45931</v>
      </c>
      <c r="N7136" t="s">
        <v>20</v>
      </c>
      <c r="O7136" t="s">
        <v>30623</v>
      </c>
      <c r="Q7136" t="s">
        <v>5</v>
      </c>
      <c r="R7136" t="s">
        <v>30620</v>
      </c>
      <c r="S7136" t="s">
        <v>6121</v>
      </c>
      <c r="T7136" t="s">
        <v>7</v>
      </c>
      <c r="U7136" t="s">
        <v>8</v>
      </c>
      <c r="V7136" t="s">
        <v>14</v>
      </c>
      <c r="W7136" t="s">
        <v>29247</v>
      </c>
      <c r="X7136" t="s">
        <v>29248</v>
      </c>
      <c r="Y7136" t="s">
        <v>21</v>
      </c>
    </row>
    <row r="7137" spans="1:25" x14ac:dyDescent="0.2">
      <c r="A7137" t="s">
        <v>0</v>
      </c>
      <c r="B7137" t="s">
        <v>29379</v>
      </c>
      <c r="C7137" t="s">
        <v>2470</v>
      </c>
      <c r="D7137" t="s">
        <v>29380</v>
      </c>
      <c r="E7137" t="s">
        <v>52</v>
      </c>
      <c r="F7137" t="s">
        <v>1267</v>
      </c>
      <c r="G7137" s="1">
        <v>45755</v>
      </c>
      <c r="H7137" s="1">
        <v>45748</v>
      </c>
      <c r="I7137" s="1">
        <v>45748</v>
      </c>
      <c r="J7137" s="1" t="s">
        <v>30630</v>
      </c>
      <c r="K7137" s="1"/>
      <c r="L7137" s="1">
        <v>45931</v>
      </c>
      <c r="M7137" s="1">
        <f t="shared" si="305"/>
        <v>45931</v>
      </c>
      <c r="N7137" t="s">
        <v>89</v>
      </c>
      <c r="O7137" t="s">
        <v>30623</v>
      </c>
      <c r="Q7137" t="s">
        <v>5</v>
      </c>
      <c r="R7137" t="s">
        <v>30620</v>
      </c>
      <c r="S7137" t="s">
        <v>28469</v>
      </c>
      <c r="T7137" t="s">
        <v>7</v>
      </c>
      <c r="U7137" t="s">
        <v>90</v>
      </c>
      <c r="V7137" t="s">
        <v>9</v>
      </c>
      <c r="W7137" t="s">
        <v>29381</v>
      </c>
      <c r="X7137" t="s">
        <v>29380</v>
      </c>
      <c r="Y7137" t="s">
        <v>91</v>
      </c>
    </row>
    <row r="7138" spans="1:25" x14ac:dyDescent="0.2">
      <c r="A7138" t="s">
        <v>0</v>
      </c>
      <c r="B7138" t="s">
        <v>29469</v>
      </c>
      <c r="C7138" t="s">
        <v>1269</v>
      </c>
      <c r="D7138" t="s">
        <v>29470</v>
      </c>
      <c r="E7138" t="s">
        <v>49</v>
      </c>
      <c r="F7138" t="s">
        <v>678</v>
      </c>
      <c r="G7138" s="1">
        <v>45762</v>
      </c>
      <c r="H7138" s="1">
        <v>45747</v>
      </c>
      <c r="I7138" s="1">
        <v>45747</v>
      </c>
      <c r="J7138" s="1" t="s">
        <v>30630</v>
      </c>
      <c r="K7138" s="1"/>
      <c r="L7138" s="1">
        <v>45930</v>
      </c>
      <c r="M7138" s="1">
        <f t="shared" si="305"/>
        <v>45931</v>
      </c>
      <c r="N7138" t="s">
        <v>63</v>
      </c>
      <c r="O7138" t="s">
        <v>30623</v>
      </c>
      <c r="Q7138" t="s">
        <v>5</v>
      </c>
      <c r="R7138" t="s">
        <v>30620</v>
      </c>
      <c r="S7138" t="s">
        <v>6912</v>
      </c>
      <c r="T7138" t="s">
        <v>64</v>
      </c>
      <c r="U7138" t="s">
        <v>65</v>
      </c>
      <c r="V7138" t="s">
        <v>111</v>
      </c>
      <c r="W7138" t="s">
        <v>41</v>
      </c>
      <c r="X7138" t="s">
        <v>41</v>
      </c>
      <c r="Y7138" t="s">
        <v>41</v>
      </c>
    </row>
    <row r="7139" spans="1:25" x14ac:dyDescent="0.2">
      <c r="A7139" t="s">
        <v>0</v>
      </c>
      <c r="B7139" t="s">
        <v>29471</v>
      </c>
      <c r="C7139" t="s">
        <v>3785</v>
      </c>
      <c r="D7139" t="s">
        <v>29472</v>
      </c>
      <c r="E7139" t="s">
        <v>49</v>
      </c>
      <c r="F7139" t="s">
        <v>678</v>
      </c>
      <c r="G7139" s="1">
        <v>45762</v>
      </c>
      <c r="H7139" s="1">
        <v>45747</v>
      </c>
      <c r="I7139" s="1">
        <v>45747</v>
      </c>
      <c r="J7139" s="1" t="s">
        <v>30630</v>
      </c>
      <c r="K7139" s="1"/>
      <c r="L7139" s="1">
        <v>45930</v>
      </c>
      <c r="M7139" s="1">
        <f t="shared" si="305"/>
        <v>45931</v>
      </c>
      <c r="N7139" t="s">
        <v>63</v>
      </c>
      <c r="O7139" t="s">
        <v>30623</v>
      </c>
      <c r="Q7139" t="s">
        <v>5</v>
      </c>
      <c r="R7139" t="s">
        <v>30620</v>
      </c>
      <c r="S7139" t="s">
        <v>6912</v>
      </c>
      <c r="T7139" t="s">
        <v>64</v>
      </c>
      <c r="U7139" t="s">
        <v>65</v>
      </c>
      <c r="V7139" t="s">
        <v>111</v>
      </c>
      <c r="W7139" t="s">
        <v>41</v>
      </c>
      <c r="X7139" t="s">
        <v>41</v>
      </c>
      <c r="Y7139" t="s">
        <v>41</v>
      </c>
    </row>
    <row r="7140" spans="1:25" x14ac:dyDescent="0.2">
      <c r="A7140" t="s">
        <v>0</v>
      </c>
      <c r="B7140" t="s">
        <v>29479</v>
      </c>
      <c r="C7140" t="s">
        <v>6048</v>
      </c>
      <c r="D7140" t="s">
        <v>29480</v>
      </c>
      <c r="E7140" t="s">
        <v>54</v>
      </c>
      <c r="F7140" t="s">
        <v>3788</v>
      </c>
      <c r="G7140" s="1">
        <v>45763</v>
      </c>
      <c r="H7140" s="1">
        <v>45747</v>
      </c>
      <c r="I7140" s="1">
        <v>45783</v>
      </c>
      <c r="J7140" s="3" t="s">
        <v>30629</v>
      </c>
      <c r="K7140" s="1"/>
      <c r="L7140" s="1">
        <v>45930</v>
      </c>
      <c r="M7140" s="1">
        <f t="shared" si="305"/>
        <v>45931</v>
      </c>
      <c r="N7140" t="s">
        <v>4</v>
      </c>
      <c r="O7140" t="s">
        <v>30623</v>
      </c>
      <c r="Q7140" t="s">
        <v>5</v>
      </c>
      <c r="R7140" t="s">
        <v>30619</v>
      </c>
      <c r="S7140" t="s">
        <v>11473</v>
      </c>
      <c r="T7140" t="s">
        <v>7</v>
      </c>
      <c r="U7140" t="s">
        <v>72</v>
      </c>
      <c r="V7140" t="s">
        <v>9</v>
      </c>
      <c r="W7140" t="s">
        <v>29481</v>
      </c>
      <c r="X7140" t="s">
        <v>29480</v>
      </c>
      <c r="Y7140" t="s">
        <v>10</v>
      </c>
    </row>
    <row r="7141" spans="1:25" x14ac:dyDescent="0.2">
      <c r="A7141" t="s">
        <v>0</v>
      </c>
      <c r="B7141" t="s">
        <v>29663</v>
      </c>
      <c r="C7141" t="s">
        <v>626</v>
      </c>
      <c r="D7141" t="s">
        <v>29664</v>
      </c>
      <c r="E7141" t="s">
        <v>54</v>
      </c>
      <c r="F7141" t="s">
        <v>6685</v>
      </c>
      <c r="G7141" s="1">
        <v>45778</v>
      </c>
      <c r="H7141" s="1">
        <v>45748</v>
      </c>
      <c r="I7141" s="1">
        <v>45748</v>
      </c>
      <c r="J7141" s="1" t="s">
        <v>30630</v>
      </c>
      <c r="K7141" s="1"/>
      <c r="L7141" s="1">
        <v>45931</v>
      </c>
      <c r="M7141" s="1">
        <f t="shared" si="305"/>
        <v>45931</v>
      </c>
      <c r="N7141" t="s">
        <v>26</v>
      </c>
      <c r="O7141" t="s">
        <v>30623</v>
      </c>
      <c r="Q7141" t="s">
        <v>5</v>
      </c>
      <c r="R7141" t="s">
        <v>30620</v>
      </c>
      <c r="S7141" t="s">
        <v>28469</v>
      </c>
      <c r="T7141" t="s">
        <v>7</v>
      </c>
      <c r="U7141" t="s">
        <v>165</v>
      </c>
      <c r="V7141" t="s">
        <v>9</v>
      </c>
      <c r="W7141" t="s">
        <v>29665</v>
      </c>
      <c r="X7141" t="s">
        <v>29664</v>
      </c>
      <c r="Y7141" t="s">
        <v>31</v>
      </c>
    </row>
    <row r="7142" spans="1:25" x14ac:dyDescent="0.2">
      <c r="A7142" t="s">
        <v>0</v>
      </c>
      <c r="B7142" t="s">
        <v>30463</v>
      </c>
      <c r="C7142" t="s">
        <v>30464</v>
      </c>
      <c r="D7142" t="s">
        <v>30465</v>
      </c>
      <c r="E7142" t="s">
        <v>54</v>
      </c>
      <c r="F7142" t="s">
        <v>1458</v>
      </c>
      <c r="G7142" s="1">
        <v>45825</v>
      </c>
      <c r="H7142" s="1">
        <v>45748</v>
      </c>
      <c r="I7142" s="1">
        <v>45748</v>
      </c>
      <c r="J7142" s="1" t="s">
        <v>30630</v>
      </c>
      <c r="K7142" s="1"/>
      <c r="L7142" s="1">
        <v>45931</v>
      </c>
      <c r="M7142" s="1">
        <f t="shared" si="305"/>
        <v>45931</v>
      </c>
      <c r="N7142" t="s">
        <v>448</v>
      </c>
      <c r="O7142" t="s">
        <v>30623</v>
      </c>
      <c r="Q7142" t="s">
        <v>5</v>
      </c>
      <c r="R7142" t="s">
        <v>30620</v>
      </c>
      <c r="S7142" t="s">
        <v>6912</v>
      </c>
      <c r="T7142" t="s">
        <v>7</v>
      </c>
      <c r="U7142" t="s">
        <v>8</v>
      </c>
      <c r="V7142" t="s">
        <v>14</v>
      </c>
      <c r="W7142" t="s">
        <v>29247</v>
      </c>
      <c r="X7142" t="s">
        <v>29248</v>
      </c>
      <c r="Y7142" t="s">
        <v>21</v>
      </c>
    </row>
    <row r="7143" spans="1:25" x14ac:dyDescent="0.2">
      <c r="A7143" t="s">
        <v>0</v>
      </c>
      <c r="B7143" t="s">
        <v>11985</v>
      </c>
      <c r="C7143" t="s">
        <v>6096</v>
      </c>
      <c r="D7143" t="s">
        <v>11986</v>
      </c>
      <c r="E7143" t="s">
        <v>466</v>
      </c>
      <c r="F7143" t="s">
        <v>480</v>
      </c>
      <c r="G7143" s="1">
        <v>45384</v>
      </c>
      <c r="H7143" s="1">
        <v>45384</v>
      </c>
      <c r="I7143" s="1">
        <v>45384</v>
      </c>
      <c r="J7143" s="1" t="s">
        <v>30630</v>
      </c>
      <c r="K7143" s="1"/>
      <c r="L7143" s="1">
        <v>45932</v>
      </c>
      <c r="M7143" s="1">
        <f>L7143</f>
        <v>45932</v>
      </c>
      <c r="N7143" t="s">
        <v>448</v>
      </c>
      <c r="O7143" t="s">
        <v>30621</v>
      </c>
      <c r="P7143" t="s">
        <v>30625</v>
      </c>
      <c r="Q7143" t="s">
        <v>5</v>
      </c>
      <c r="R7143" t="s">
        <v>30620</v>
      </c>
      <c r="S7143" t="s">
        <v>7218</v>
      </c>
      <c r="T7143" t="s">
        <v>327</v>
      </c>
      <c r="U7143" t="s">
        <v>8</v>
      </c>
      <c r="V7143" t="s">
        <v>14</v>
      </c>
      <c r="W7143" t="s">
        <v>11987</v>
      </c>
      <c r="X7143" t="s">
        <v>11986</v>
      </c>
      <c r="Y7143" t="s">
        <v>21</v>
      </c>
    </row>
    <row r="7144" spans="1:25" x14ac:dyDescent="0.2">
      <c r="A7144" t="s">
        <v>0</v>
      </c>
      <c r="B7144" t="s">
        <v>12119</v>
      </c>
      <c r="C7144" t="s">
        <v>6562</v>
      </c>
      <c r="D7144" t="s">
        <v>12120</v>
      </c>
      <c r="E7144" t="s">
        <v>11</v>
      </c>
      <c r="F7144" t="s">
        <v>2907</v>
      </c>
      <c r="G7144" s="1">
        <v>45384</v>
      </c>
      <c r="H7144" s="1">
        <v>45384</v>
      </c>
      <c r="I7144" s="1">
        <v>45384</v>
      </c>
      <c r="J7144" s="1" t="s">
        <v>30630</v>
      </c>
      <c r="K7144" s="1"/>
      <c r="L7144" s="1">
        <v>45932</v>
      </c>
      <c r="M7144" s="1">
        <f>L7144</f>
        <v>45932</v>
      </c>
      <c r="N7144" t="s">
        <v>26</v>
      </c>
      <c r="O7144" t="s">
        <v>30621</v>
      </c>
      <c r="P7144" t="s">
        <v>30625</v>
      </c>
      <c r="Q7144" t="s">
        <v>5</v>
      </c>
      <c r="R7144" t="s">
        <v>30620</v>
      </c>
      <c r="S7144" t="s">
        <v>6230</v>
      </c>
      <c r="T7144" t="s">
        <v>7</v>
      </c>
      <c r="U7144" t="s">
        <v>80</v>
      </c>
      <c r="V7144" t="s">
        <v>9</v>
      </c>
      <c r="W7144" t="s">
        <v>12121</v>
      </c>
      <c r="X7144" t="s">
        <v>12122</v>
      </c>
      <c r="Y7144" t="s">
        <v>31</v>
      </c>
    </row>
    <row r="7145" spans="1:25" x14ac:dyDescent="0.2">
      <c r="A7145" t="s">
        <v>0</v>
      </c>
      <c r="B7145" t="s">
        <v>12123</v>
      </c>
      <c r="C7145" t="s">
        <v>6562</v>
      </c>
      <c r="D7145" t="s">
        <v>12124</v>
      </c>
      <c r="E7145" t="s">
        <v>11</v>
      </c>
      <c r="F7145" t="s">
        <v>2907</v>
      </c>
      <c r="G7145" s="1">
        <v>45384</v>
      </c>
      <c r="H7145" s="1">
        <v>45384</v>
      </c>
      <c r="I7145" s="1">
        <v>45384</v>
      </c>
      <c r="J7145" s="1" t="s">
        <v>30630</v>
      </c>
      <c r="K7145" s="1"/>
      <c r="L7145" s="1">
        <v>45932</v>
      </c>
      <c r="M7145" s="1">
        <f>L7145</f>
        <v>45932</v>
      </c>
      <c r="N7145" t="s">
        <v>36</v>
      </c>
      <c r="O7145" t="s">
        <v>30621</v>
      </c>
      <c r="P7145" t="s">
        <v>30625</v>
      </c>
      <c r="Q7145" t="s">
        <v>5</v>
      </c>
      <c r="R7145" t="s">
        <v>30620</v>
      </c>
      <c r="S7145" t="s">
        <v>6021</v>
      </c>
      <c r="T7145" t="s">
        <v>7</v>
      </c>
      <c r="U7145" t="s">
        <v>37</v>
      </c>
      <c r="V7145" t="s">
        <v>14</v>
      </c>
      <c r="W7145" t="s">
        <v>11850</v>
      </c>
      <c r="X7145" t="s">
        <v>11851</v>
      </c>
      <c r="Y7145" t="s">
        <v>40</v>
      </c>
    </row>
    <row r="7146" spans="1:25" x14ac:dyDescent="0.2">
      <c r="A7146" t="s">
        <v>0</v>
      </c>
      <c r="B7146" t="s">
        <v>13384</v>
      </c>
      <c r="C7146" t="s">
        <v>1252</v>
      </c>
      <c r="D7146" t="s">
        <v>13385</v>
      </c>
      <c r="E7146" t="s">
        <v>24</v>
      </c>
      <c r="F7146" t="s">
        <v>809</v>
      </c>
      <c r="G7146" s="1">
        <v>45391</v>
      </c>
      <c r="H7146" s="1">
        <v>45384</v>
      </c>
      <c r="I7146" s="1">
        <v>45384</v>
      </c>
      <c r="J7146" s="1" t="s">
        <v>30630</v>
      </c>
      <c r="K7146" s="1"/>
      <c r="L7146" s="1">
        <v>45932</v>
      </c>
      <c r="M7146" s="1">
        <f>L7146</f>
        <v>45932</v>
      </c>
      <c r="N7146" t="s">
        <v>448</v>
      </c>
      <c r="O7146" t="s">
        <v>30623</v>
      </c>
      <c r="P7146" t="s">
        <v>30625</v>
      </c>
      <c r="Q7146" t="s">
        <v>5</v>
      </c>
      <c r="R7146" t="s">
        <v>30620</v>
      </c>
      <c r="S7146" t="s">
        <v>13386</v>
      </c>
      <c r="T7146" t="s">
        <v>7</v>
      </c>
      <c r="U7146" t="s">
        <v>8</v>
      </c>
      <c r="V7146" t="s">
        <v>14</v>
      </c>
      <c r="W7146" t="s">
        <v>13387</v>
      </c>
      <c r="X7146" t="s">
        <v>13385</v>
      </c>
      <c r="Y7146" t="s">
        <v>21</v>
      </c>
    </row>
    <row r="7147" spans="1:25" x14ac:dyDescent="0.2">
      <c r="A7147" t="s">
        <v>0</v>
      </c>
      <c r="B7147" t="s">
        <v>27952</v>
      </c>
      <c r="C7147" t="s">
        <v>545</v>
      </c>
      <c r="D7147" t="s">
        <v>27953</v>
      </c>
      <c r="E7147" t="s">
        <v>11</v>
      </c>
      <c r="F7147" t="s">
        <v>12</v>
      </c>
      <c r="G7147" s="1">
        <v>45579</v>
      </c>
      <c r="H7147" s="1">
        <v>45567</v>
      </c>
      <c r="I7147" s="1">
        <v>45567</v>
      </c>
      <c r="J7147" s="1" t="s">
        <v>30630</v>
      </c>
      <c r="K7147" s="1"/>
      <c r="L7147" s="1">
        <v>46662</v>
      </c>
      <c r="M7147" s="1">
        <f>DATE(YEAR(H7147)+1,MONTH(H7147),DAY(H7147))</f>
        <v>45932</v>
      </c>
      <c r="N7147" t="s">
        <v>26</v>
      </c>
      <c r="O7147" t="s">
        <v>30621</v>
      </c>
      <c r="Q7147" t="s">
        <v>5</v>
      </c>
      <c r="R7147" t="s">
        <v>30620</v>
      </c>
      <c r="S7147" t="s">
        <v>6078</v>
      </c>
      <c r="T7147" t="s">
        <v>109</v>
      </c>
      <c r="U7147" t="s">
        <v>165</v>
      </c>
      <c r="V7147" t="s">
        <v>111</v>
      </c>
      <c r="W7147" t="s">
        <v>41</v>
      </c>
      <c r="X7147" t="s">
        <v>41</v>
      </c>
      <c r="Y7147" t="s">
        <v>41</v>
      </c>
    </row>
    <row r="7148" spans="1:25" x14ac:dyDescent="0.2">
      <c r="A7148" t="s">
        <v>0</v>
      </c>
      <c r="B7148" t="s">
        <v>27964</v>
      </c>
      <c r="C7148" t="s">
        <v>4141</v>
      </c>
      <c r="D7148" t="s">
        <v>27965</v>
      </c>
      <c r="E7148" t="s">
        <v>11</v>
      </c>
      <c r="F7148" t="s">
        <v>12</v>
      </c>
      <c r="G7148" s="1">
        <v>45580</v>
      </c>
      <c r="H7148" s="1">
        <v>45567</v>
      </c>
      <c r="I7148" s="1">
        <v>45567</v>
      </c>
      <c r="J7148" s="1" t="s">
        <v>30630</v>
      </c>
      <c r="K7148" s="1"/>
      <c r="L7148" s="1">
        <v>46662</v>
      </c>
      <c r="M7148" s="1">
        <f>DATE(YEAR(H7148)+1,MONTH(H7148),DAY(H7148))</f>
        <v>45932</v>
      </c>
      <c r="N7148" t="s">
        <v>89</v>
      </c>
      <c r="O7148" t="s">
        <v>30621</v>
      </c>
      <c r="Q7148" t="s">
        <v>5</v>
      </c>
      <c r="R7148" t="s">
        <v>30620</v>
      </c>
      <c r="S7148" t="s">
        <v>5694</v>
      </c>
      <c r="T7148" t="s">
        <v>7</v>
      </c>
      <c r="U7148" t="s">
        <v>90</v>
      </c>
      <c r="V7148" t="s">
        <v>9</v>
      </c>
      <c r="W7148" t="s">
        <v>41</v>
      </c>
      <c r="X7148" t="s">
        <v>41</v>
      </c>
      <c r="Y7148" t="s">
        <v>41</v>
      </c>
    </row>
    <row r="7149" spans="1:25" x14ac:dyDescent="0.2">
      <c r="A7149" t="s">
        <v>0</v>
      </c>
      <c r="B7149" t="s">
        <v>27966</v>
      </c>
      <c r="C7149" t="s">
        <v>1794</v>
      </c>
      <c r="D7149" t="s">
        <v>27967</v>
      </c>
      <c r="E7149" t="s">
        <v>11</v>
      </c>
      <c r="F7149" t="s">
        <v>12</v>
      </c>
      <c r="G7149" s="1">
        <v>45580</v>
      </c>
      <c r="H7149" s="1">
        <v>45567</v>
      </c>
      <c r="I7149" s="1">
        <v>45567</v>
      </c>
      <c r="J7149" s="1" t="s">
        <v>30630</v>
      </c>
      <c r="K7149" s="1"/>
      <c r="L7149" s="1">
        <v>45932</v>
      </c>
      <c r="M7149" s="1">
        <f>DATE(YEAR(H7149)+1,MONTH(H7149),DAY(H7149))</f>
        <v>45932</v>
      </c>
      <c r="N7149" t="s">
        <v>89</v>
      </c>
      <c r="O7149" t="s">
        <v>30621</v>
      </c>
      <c r="Q7149" t="s">
        <v>5</v>
      </c>
      <c r="R7149" t="s">
        <v>30620</v>
      </c>
      <c r="S7149" t="s">
        <v>5996</v>
      </c>
      <c r="T7149" t="s">
        <v>7</v>
      </c>
      <c r="U7149" t="s">
        <v>90</v>
      </c>
      <c r="V7149" t="s">
        <v>9</v>
      </c>
      <c r="W7149" t="s">
        <v>27968</v>
      </c>
      <c r="X7149" t="s">
        <v>27967</v>
      </c>
      <c r="Y7149" t="s">
        <v>91</v>
      </c>
    </row>
    <row r="7150" spans="1:25" x14ac:dyDescent="0.2">
      <c r="A7150" t="s">
        <v>0</v>
      </c>
      <c r="B7150" t="s">
        <v>27969</v>
      </c>
      <c r="C7150" t="s">
        <v>378</v>
      </c>
      <c r="D7150" t="s">
        <v>27970</v>
      </c>
      <c r="E7150" t="s">
        <v>11</v>
      </c>
      <c r="F7150" t="s">
        <v>12</v>
      </c>
      <c r="G7150" s="1">
        <v>45580</v>
      </c>
      <c r="H7150" s="1">
        <v>45567</v>
      </c>
      <c r="I7150" s="1">
        <v>45671</v>
      </c>
      <c r="J7150" s="3" t="s">
        <v>30629</v>
      </c>
      <c r="K7150" s="1"/>
      <c r="L7150" s="1">
        <v>45932</v>
      </c>
      <c r="M7150" s="1">
        <f>DATE(YEAR(H7150)+1,MONTH(H7150),DAY(H7150))</f>
        <v>45932</v>
      </c>
      <c r="N7150" t="s">
        <v>89</v>
      </c>
      <c r="O7150" t="s">
        <v>30621</v>
      </c>
      <c r="Q7150" t="s">
        <v>5</v>
      </c>
      <c r="R7150" t="s">
        <v>30619</v>
      </c>
      <c r="S7150" t="s">
        <v>138</v>
      </c>
      <c r="T7150" t="s">
        <v>7</v>
      </c>
      <c r="U7150" t="s">
        <v>118</v>
      </c>
      <c r="V7150" t="s">
        <v>9</v>
      </c>
      <c r="W7150" t="s">
        <v>27971</v>
      </c>
      <c r="X7150" t="s">
        <v>27970</v>
      </c>
      <c r="Y7150" t="s">
        <v>91</v>
      </c>
    </row>
    <row r="7151" spans="1:25" x14ac:dyDescent="0.2">
      <c r="A7151" t="s">
        <v>0</v>
      </c>
      <c r="B7151" t="s">
        <v>29252</v>
      </c>
      <c r="C7151" t="s">
        <v>4734</v>
      </c>
      <c r="D7151" t="s">
        <v>29253</v>
      </c>
      <c r="E7151" t="s">
        <v>466</v>
      </c>
      <c r="F7151" t="s">
        <v>1116</v>
      </c>
      <c r="G7151" s="1">
        <v>45749</v>
      </c>
      <c r="H7151" s="1">
        <v>45749</v>
      </c>
      <c r="I7151" s="1">
        <v>45749</v>
      </c>
      <c r="J7151" s="1" t="s">
        <v>30630</v>
      </c>
      <c r="K7151" s="1"/>
      <c r="L7151" s="1">
        <v>45932</v>
      </c>
      <c r="M7151" s="1">
        <f t="shared" ref="M7151:M7165" si="306">DATE(YEAR(H7151),MONTH(H7151)+6,DAY(H7151))</f>
        <v>45932</v>
      </c>
      <c r="N7151" t="s">
        <v>448</v>
      </c>
      <c r="O7151" t="s">
        <v>30623</v>
      </c>
      <c r="Q7151" t="s">
        <v>5</v>
      </c>
      <c r="R7151" t="s">
        <v>30620</v>
      </c>
      <c r="S7151" t="s">
        <v>22820</v>
      </c>
      <c r="T7151" t="s">
        <v>7</v>
      </c>
      <c r="U7151" t="s">
        <v>8</v>
      </c>
      <c r="V7151" t="s">
        <v>14</v>
      </c>
      <c r="W7151" t="s">
        <v>6122</v>
      </c>
      <c r="X7151" t="s">
        <v>6123</v>
      </c>
      <c r="Y7151" t="s">
        <v>21</v>
      </c>
    </row>
    <row r="7152" spans="1:25" x14ac:dyDescent="0.2">
      <c r="A7152" t="s">
        <v>0</v>
      </c>
      <c r="B7152" t="s">
        <v>29254</v>
      </c>
      <c r="C7152" t="s">
        <v>6195</v>
      </c>
      <c r="D7152" t="s">
        <v>29255</v>
      </c>
      <c r="E7152" t="s">
        <v>2</v>
      </c>
      <c r="F7152" t="s">
        <v>4675</v>
      </c>
      <c r="G7152" s="1">
        <v>45749</v>
      </c>
      <c r="H7152" s="1">
        <v>45749</v>
      </c>
      <c r="I7152" s="1">
        <v>45827</v>
      </c>
      <c r="J7152" s="3" t="s">
        <v>30629</v>
      </c>
      <c r="K7152" s="1"/>
      <c r="L7152" s="1">
        <v>45932</v>
      </c>
      <c r="M7152" s="1">
        <f t="shared" si="306"/>
        <v>45932</v>
      </c>
      <c r="N7152" t="s">
        <v>4</v>
      </c>
      <c r="O7152" t="s">
        <v>30623</v>
      </c>
      <c r="Q7152" t="s">
        <v>5</v>
      </c>
      <c r="R7152" t="s">
        <v>30619</v>
      </c>
      <c r="S7152" t="s">
        <v>6049</v>
      </c>
      <c r="T7152" t="s">
        <v>7</v>
      </c>
      <c r="U7152" t="s">
        <v>287</v>
      </c>
      <c r="V7152" t="s">
        <v>9</v>
      </c>
      <c r="W7152" t="s">
        <v>29256</v>
      </c>
      <c r="X7152" t="s">
        <v>29255</v>
      </c>
      <c r="Y7152" t="s">
        <v>10</v>
      </c>
    </row>
    <row r="7153" spans="1:25" x14ac:dyDescent="0.2">
      <c r="A7153" t="s">
        <v>0</v>
      </c>
      <c r="B7153" t="s">
        <v>29257</v>
      </c>
      <c r="C7153" t="s">
        <v>2419</v>
      </c>
      <c r="D7153" t="s">
        <v>29258</v>
      </c>
      <c r="E7153" t="s">
        <v>105</v>
      </c>
      <c r="F7153" t="s">
        <v>2167</v>
      </c>
      <c r="G7153" s="1">
        <v>45749</v>
      </c>
      <c r="H7153" s="1">
        <v>45749</v>
      </c>
      <c r="I7153" s="1">
        <v>45813</v>
      </c>
      <c r="J7153" s="3" t="s">
        <v>30629</v>
      </c>
      <c r="K7153" s="1"/>
      <c r="L7153" s="1">
        <v>45932</v>
      </c>
      <c r="M7153" s="1">
        <f t="shared" si="306"/>
        <v>45932</v>
      </c>
      <c r="N7153" t="s">
        <v>4</v>
      </c>
      <c r="O7153" t="s">
        <v>30623</v>
      </c>
      <c r="Q7153" t="s">
        <v>5</v>
      </c>
      <c r="R7153" t="s">
        <v>30619</v>
      </c>
      <c r="S7153" t="s">
        <v>5013</v>
      </c>
      <c r="T7153" t="s">
        <v>7</v>
      </c>
      <c r="U7153" t="s">
        <v>287</v>
      </c>
      <c r="V7153" t="s">
        <v>9</v>
      </c>
      <c r="W7153" t="s">
        <v>29259</v>
      </c>
      <c r="X7153" t="s">
        <v>29258</v>
      </c>
      <c r="Y7153" t="s">
        <v>10</v>
      </c>
    </row>
    <row r="7154" spans="1:25" x14ac:dyDescent="0.2">
      <c r="A7154" t="s">
        <v>0</v>
      </c>
      <c r="B7154" t="s">
        <v>29263</v>
      </c>
      <c r="C7154" t="s">
        <v>5006</v>
      </c>
      <c r="D7154" t="s">
        <v>29264</v>
      </c>
      <c r="E7154" t="s">
        <v>2</v>
      </c>
      <c r="F7154" t="s">
        <v>4693</v>
      </c>
      <c r="G7154" s="1">
        <v>45749</v>
      </c>
      <c r="H7154" s="1">
        <v>45749</v>
      </c>
      <c r="I7154" s="1">
        <v>45804</v>
      </c>
      <c r="J7154" s="3" t="s">
        <v>30629</v>
      </c>
      <c r="K7154" s="1"/>
      <c r="L7154" s="1">
        <v>45932</v>
      </c>
      <c r="M7154" s="1">
        <f t="shared" si="306"/>
        <v>45932</v>
      </c>
      <c r="N7154" t="s">
        <v>4</v>
      </c>
      <c r="O7154" t="s">
        <v>30623</v>
      </c>
      <c r="Q7154" t="s">
        <v>5</v>
      </c>
      <c r="R7154" t="s">
        <v>30619</v>
      </c>
      <c r="S7154" t="s">
        <v>5013</v>
      </c>
      <c r="T7154" t="s">
        <v>7</v>
      </c>
      <c r="U7154" t="s">
        <v>287</v>
      </c>
      <c r="V7154" t="s">
        <v>9</v>
      </c>
      <c r="W7154" t="s">
        <v>29265</v>
      </c>
      <c r="X7154" t="s">
        <v>29264</v>
      </c>
      <c r="Y7154" t="s">
        <v>10</v>
      </c>
    </row>
    <row r="7155" spans="1:25" x14ac:dyDescent="0.2">
      <c r="A7155" t="s">
        <v>0</v>
      </c>
      <c r="B7155" t="s">
        <v>29266</v>
      </c>
      <c r="C7155" t="s">
        <v>2697</v>
      </c>
      <c r="D7155" t="s">
        <v>29267</v>
      </c>
      <c r="E7155" t="s">
        <v>76</v>
      </c>
      <c r="F7155" t="s">
        <v>2938</v>
      </c>
      <c r="G7155" s="1">
        <v>45749</v>
      </c>
      <c r="H7155" s="1">
        <v>45749</v>
      </c>
      <c r="I7155" s="1">
        <v>45749</v>
      </c>
      <c r="J7155" s="1" t="s">
        <v>30630</v>
      </c>
      <c r="K7155" s="1"/>
      <c r="L7155" s="1">
        <v>45932</v>
      </c>
      <c r="M7155" s="1">
        <f t="shared" si="306"/>
        <v>45932</v>
      </c>
      <c r="N7155" t="s">
        <v>4</v>
      </c>
      <c r="O7155" t="s">
        <v>30623</v>
      </c>
      <c r="Q7155" t="s">
        <v>5</v>
      </c>
      <c r="R7155" t="s">
        <v>30620</v>
      </c>
      <c r="S7155" t="s">
        <v>6505</v>
      </c>
      <c r="T7155" t="s">
        <v>7</v>
      </c>
      <c r="U7155" t="s">
        <v>287</v>
      </c>
      <c r="V7155" t="s">
        <v>14</v>
      </c>
      <c r="W7155" t="s">
        <v>29268</v>
      </c>
      <c r="X7155" t="s">
        <v>29267</v>
      </c>
      <c r="Y7155" t="s">
        <v>10</v>
      </c>
    </row>
    <row r="7156" spans="1:25" x14ac:dyDescent="0.2">
      <c r="A7156" t="s">
        <v>0</v>
      </c>
      <c r="B7156" t="s">
        <v>29269</v>
      </c>
      <c r="C7156" t="s">
        <v>792</v>
      </c>
      <c r="D7156" t="s">
        <v>29270</v>
      </c>
      <c r="E7156" t="s">
        <v>76</v>
      </c>
      <c r="F7156" t="s">
        <v>3158</v>
      </c>
      <c r="G7156" s="1">
        <v>45749</v>
      </c>
      <c r="H7156" s="1">
        <v>45749</v>
      </c>
      <c r="I7156" s="1">
        <v>45749</v>
      </c>
      <c r="J7156" s="1" t="s">
        <v>30630</v>
      </c>
      <c r="K7156" s="1"/>
      <c r="L7156" s="1">
        <v>45932</v>
      </c>
      <c r="M7156" s="1">
        <f t="shared" si="306"/>
        <v>45932</v>
      </c>
      <c r="N7156" t="s">
        <v>63</v>
      </c>
      <c r="O7156" t="s">
        <v>30623</v>
      </c>
      <c r="Q7156" t="s">
        <v>5</v>
      </c>
      <c r="R7156" t="s">
        <v>30620</v>
      </c>
      <c r="S7156" t="s">
        <v>28735</v>
      </c>
      <c r="T7156" t="s">
        <v>64</v>
      </c>
      <c r="U7156" t="s">
        <v>65</v>
      </c>
      <c r="V7156" t="s">
        <v>66</v>
      </c>
      <c r="W7156" t="s">
        <v>41</v>
      </c>
      <c r="X7156" t="s">
        <v>41</v>
      </c>
      <c r="Y7156" t="s">
        <v>41</v>
      </c>
    </row>
    <row r="7157" spans="1:25" x14ac:dyDescent="0.2">
      <c r="A7157" t="s">
        <v>0</v>
      </c>
      <c r="B7157" t="s">
        <v>29757</v>
      </c>
      <c r="C7157" t="s">
        <v>1036</v>
      </c>
      <c r="D7157" t="s">
        <v>29758</v>
      </c>
      <c r="E7157" t="s">
        <v>18</v>
      </c>
      <c r="F7157" t="s">
        <v>2173</v>
      </c>
      <c r="G7157" s="1">
        <v>45783</v>
      </c>
      <c r="H7157" s="1">
        <v>45749</v>
      </c>
      <c r="I7157" s="1">
        <v>45812</v>
      </c>
      <c r="J7157" s="3" t="s">
        <v>30629</v>
      </c>
      <c r="K7157" s="1"/>
      <c r="L7157" s="1">
        <v>45932</v>
      </c>
      <c r="M7157" s="1">
        <f t="shared" si="306"/>
        <v>45932</v>
      </c>
      <c r="N7157" t="s">
        <v>26</v>
      </c>
      <c r="O7157" t="s">
        <v>30623</v>
      </c>
      <c r="Q7157" t="s">
        <v>5</v>
      </c>
      <c r="R7157" t="s">
        <v>30619</v>
      </c>
      <c r="S7157" t="s">
        <v>1202</v>
      </c>
      <c r="T7157" t="s">
        <v>109</v>
      </c>
      <c r="U7157" t="s">
        <v>165</v>
      </c>
      <c r="V7157" t="s">
        <v>111</v>
      </c>
      <c r="W7157" t="s">
        <v>29759</v>
      </c>
      <c r="X7157" t="s">
        <v>29758</v>
      </c>
      <c r="Y7157" t="s">
        <v>31</v>
      </c>
    </row>
    <row r="7158" spans="1:25" x14ac:dyDescent="0.2">
      <c r="A7158" t="s">
        <v>0</v>
      </c>
      <c r="B7158" t="s">
        <v>29785</v>
      </c>
      <c r="C7158" t="s">
        <v>4000</v>
      </c>
      <c r="D7158" t="s">
        <v>29786</v>
      </c>
      <c r="E7158" t="s">
        <v>18</v>
      </c>
      <c r="F7158" t="s">
        <v>738</v>
      </c>
      <c r="G7158" s="1">
        <v>45785</v>
      </c>
      <c r="H7158" s="1">
        <v>45749</v>
      </c>
      <c r="I7158" s="1">
        <v>45813</v>
      </c>
      <c r="J7158" s="3" t="s">
        <v>30629</v>
      </c>
      <c r="K7158" s="1"/>
      <c r="L7158" s="1">
        <v>45932</v>
      </c>
      <c r="M7158" s="1">
        <f t="shared" si="306"/>
        <v>45932</v>
      </c>
      <c r="N7158" t="s">
        <v>26</v>
      </c>
      <c r="O7158" t="s">
        <v>30623</v>
      </c>
      <c r="Q7158" t="s">
        <v>5</v>
      </c>
      <c r="R7158" t="s">
        <v>30619</v>
      </c>
      <c r="S7158" t="s">
        <v>1202</v>
      </c>
      <c r="T7158" t="s">
        <v>7</v>
      </c>
      <c r="U7158" t="s">
        <v>37</v>
      </c>
      <c r="V7158" t="s">
        <v>9</v>
      </c>
      <c r="W7158" t="s">
        <v>29787</v>
      </c>
      <c r="X7158" t="s">
        <v>29786</v>
      </c>
      <c r="Y7158" t="s">
        <v>31</v>
      </c>
    </row>
    <row r="7159" spans="1:25" x14ac:dyDescent="0.2">
      <c r="A7159" t="s">
        <v>0</v>
      </c>
      <c r="B7159" t="s">
        <v>29788</v>
      </c>
      <c r="C7159" t="s">
        <v>4000</v>
      </c>
      <c r="D7159" t="s">
        <v>29789</v>
      </c>
      <c r="E7159" t="s">
        <v>18</v>
      </c>
      <c r="F7159" t="s">
        <v>739</v>
      </c>
      <c r="G7159" s="1">
        <v>45785</v>
      </c>
      <c r="H7159" s="1">
        <v>45749</v>
      </c>
      <c r="I7159" s="1">
        <v>45813</v>
      </c>
      <c r="J7159" s="3" t="s">
        <v>30629</v>
      </c>
      <c r="K7159" s="1"/>
      <c r="L7159" s="1">
        <v>45932</v>
      </c>
      <c r="M7159" s="1">
        <f t="shared" si="306"/>
        <v>45932</v>
      </c>
      <c r="N7159" t="s">
        <v>26</v>
      </c>
      <c r="O7159" t="s">
        <v>30623</v>
      </c>
      <c r="Q7159" t="s">
        <v>5</v>
      </c>
      <c r="R7159" t="s">
        <v>30619</v>
      </c>
      <c r="S7159" t="s">
        <v>1202</v>
      </c>
      <c r="T7159" t="s">
        <v>7</v>
      </c>
      <c r="U7159" t="s">
        <v>37</v>
      </c>
      <c r="V7159" t="s">
        <v>9</v>
      </c>
      <c r="W7159" t="s">
        <v>29790</v>
      </c>
      <c r="X7159" t="s">
        <v>29789</v>
      </c>
      <c r="Y7159" t="s">
        <v>31</v>
      </c>
    </row>
    <row r="7160" spans="1:25" x14ac:dyDescent="0.2">
      <c r="A7160" t="s">
        <v>0</v>
      </c>
      <c r="B7160" t="s">
        <v>29791</v>
      </c>
      <c r="C7160" t="s">
        <v>18145</v>
      </c>
      <c r="D7160" t="s">
        <v>29792</v>
      </c>
      <c r="E7160" t="s">
        <v>54</v>
      </c>
      <c r="F7160" t="s">
        <v>3349</v>
      </c>
      <c r="G7160" s="1">
        <v>45785</v>
      </c>
      <c r="H7160" s="1">
        <v>45749</v>
      </c>
      <c r="I7160" s="1">
        <v>45749</v>
      </c>
      <c r="J7160" s="1" t="s">
        <v>30630</v>
      </c>
      <c r="K7160" s="1"/>
      <c r="L7160" s="1">
        <v>45932</v>
      </c>
      <c r="M7160" s="1">
        <f t="shared" si="306"/>
        <v>45932</v>
      </c>
      <c r="N7160" t="s">
        <v>4</v>
      </c>
      <c r="O7160" t="s">
        <v>30623</v>
      </c>
      <c r="Q7160" t="s">
        <v>5</v>
      </c>
      <c r="R7160" t="s">
        <v>30620</v>
      </c>
      <c r="S7160" t="s">
        <v>8901</v>
      </c>
      <c r="T7160" t="s">
        <v>7</v>
      </c>
      <c r="U7160" t="s">
        <v>287</v>
      </c>
      <c r="V7160" t="s">
        <v>9</v>
      </c>
      <c r="W7160" t="s">
        <v>29793</v>
      </c>
      <c r="X7160" t="s">
        <v>29792</v>
      </c>
      <c r="Y7160" t="s">
        <v>10</v>
      </c>
    </row>
    <row r="7161" spans="1:25" x14ac:dyDescent="0.2">
      <c r="A7161" t="s">
        <v>0</v>
      </c>
      <c r="B7161" t="s">
        <v>29794</v>
      </c>
      <c r="C7161" t="s">
        <v>33</v>
      </c>
      <c r="D7161" t="s">
        <v>29795</v>
      </c>
      <c r="E7161" t="s">
        <v>54</v>
      </c>
      <c r="F7161" t="s">
        <v>29796</v>
      </c>
      <c r="G7161" s="1">
        <v>45785</v>
      </c>
      <c r="H7161" s="1">
        <v>45749</v>
      </c>
      <c r="I7161" s="1">
        <v>45749</v>
      </c>
      <c r="J7161" s="1" t="s">
        <v>30630</v>
      </c>
      <c r="K7161" s="1"/>
      <c r="L7161" s="1">
        <v>45932</v>
      </c>
      <c r="M7161" s="1">
        <f t="shared" si="306"/>
        <v>45932</v>
      </c>
      <c r="N7161" t="s">
        <v>26</v>
      </c>
      <c r="O7161" t="s">
        <v>30623</v>
      </c>
      <c r="Q7161" t="s">
        <v>5</v>
      </c>
      <c r="R7161" t="s">
        <v>30620</v>
      </c>
      <c r="S7161" t="s">
        <v>29797</v>
      </c>
      <c r="T7161" t="s">
        <v>7</v>
      </c>
      <c r="U7161" t="s">
        <v>80</v>
      </c>
      <c r="V7161" t="s">
        <v>9</v>
      </c>
      <c r="W7161" t="s">
        <v>29798</v>
      </c>
      <c r="X7161" t="s">
        <v>29795</v>
      </c>
      <c r="Y7161" t="s">
        <v>31</v>
      </c>
    </row>
    <row r="7162" spans="1:25" x14ac:dyDescent="0.2">
      <c r="A7162" t="s">
        <v>0</v>
      </c>
      <c r="B7162" t="s">
        <v>29799</v>
      </c>
      <c r="C7162" t="s">
        <v>33</v>
      </c>
      <c r="D7162" t="s">
        <v>29800</v>
      </c>
      <c r="E7162" t="s">
        <v>54</v>
      </c>
      <c r="F7162" t="s">
        <v>3707</v>
      </c>
      <c r="G7162" s="1">
        <v>45785</v>
      </c>
      <c r="H7162" s="1">
        <v>45749</v>
      </c>
      <c r="I7162" s="1">
        <v>45804</v>
      </c>
      <c r="J7162" s="3" t="s">
        <v>30629</v>
      </c>
      <c r="K7162" s="1"/>
      <c r="L7162" s="1">
        <v>45932</v>
      </c>
      <c r="M7162" s="1">
        <f t="shared" si="306"/>
        <v>45932</v>
      </c>
      <c r="N7162" t="s">
        <v>4</v>
      </c>
      <c r="O7162" t="s">
        <v>30623</v>
      </c>
      <c r="Q7162" t="s">
        <v>5</v>
      </c>
      <c r="R7162" t="s">
        <v>30619</v>
      </c>
      <c r="S7162" t="s">
        <v>12199</v>
      </c>
      <c r="T7162" t="s">
        <v>7</v>
      </c>
      <c r="U7162" t="s">
        <v>8</v>
      </c>
      <c r="V7162" t="s">
        <v>9</v>
      </c>
      <c r="W7162" t="s">
        <v>29801</v>
      </c>
      <c r="X7162" t="s">
        <v>29800</v>
      </c>
      <c r="Y7162" t="s">
        <v>10</v>
      </c>
    </row>
    <row r="7163" spans="1:25" x14ac:dyDescent="0.2">
      <c r="A7163" t="s">
        <v>0</v>
      </c>
      <c r="B7163" t="s">
        <v>29809</v>
      </c>
      <c r="C7163" t="s">
        <v>81</v>
      </c>
      <c r="D7163" t="s">
        <v>29810</v>
      </c>
      <c r="E7163" t="s">
        <v>54</v>
      </c>
      <c r="F7163" t="s">
        <v>3349</v>
      </c>
      <c r="G7163" s="1">
        <v>45785</v>
      </c>
      <c r="H7163" s="1">
        <v>45749</v>
      </c>
      <c r="I7163" s="1">
        <v>45749</v>
      </c>
      <c r="J7163" s="1" t="s">
        <v>30630</v>
      </c>
      <c r="K7163" s="1"/>
      <c r="L7163" s="1">
        <v>45932</v>
      </c>
      <c r="M7163" s="1">
        <f t="shared" si="306"/>
        <v>45932</v>
      </c>
      <c r="N7163" t="s">
        <v>4</v>
      </c>
      <c r="O7163" t="s">
        <v>30623</v>
      </c>
      <c r="Q7163" t="s">
        <v>5</v>
      </c>
      <c r="R7163" t="s">
        <v>30620</v>
      </c>
      <c r="S7163" t="s">
        <v>28469</v>
      </c>
      <c r="T7163" t="s">
        <v>7</v>
      </c>
      <c r="U7163" t="s">
        <v>8</v>
      </c>
      <c r="V7163" t="s">
        <v>9</v>
      </c>
      <c r="W7163" t="s">
        <v>29811</v>
      </c>
      <c r="X7163" t="s">
        <v>29810</v>
      </c>
      <c r="Y7163" t="s">
        <v>10</v>
      </c>
    </row>
    <row r="7164" spans="1:25" x14ac:dyDescent="0.2">
      <c r="A7164" t="s">
        <v>0</v>
      </c>
      <c r="B7164" t="s">
        <v>29842</v>
      </c>
      <c r="C7164" t="s">
        <v>224</v>
      </c>
      <c r="D7164" t="s">
        <v>29843</v>
      </c>
      <c r="E7164" t="s">
        <v>54</v>
      </c>
      <c r="F7164" t="s">
        <v>3707</v>
      </c>
      <c r="G7164" s="1">
        <v>45789</v>
      </c>
      <c r="H7164" s="1">
        <v>45749</v>
      </c>
      <c r="I7164" s="1">
        <v>45749</v>
      </c>
      <c r="J7164" s="1" t="s">
        <v>30630</v>
      </c>
      <c r="K7164" s="1"/>
      <c r="L7164" s="1">
        <v>45932</v>
      </c>
      <c r="M7164" s="1">
        <f t="shared" si="306"/>
        <v>45932</v>
      </c>
      <c r="N7164" t="s">
        <v>448</v>
      </c>
      <c r="O7164" t="s">
        <v>30623</v>
      </c>
      <c r="Q7164" t="s">
        <v>5</v>
      </c>
      <c r="R7164" t="s">
        <v>30620</v>
      </c>
      <c r="S7164" t="s">
        <v>29844</v>
      </c>
      <c r="T7164" t="s">
        <v>7</v>
      </c>
      <c r="U7164" t="s">
        <v>8</v>
      </c>
      <c r="V7164" t="s">
        <v>14</v>
      </c>
      <c r="W7164" t="s">
        <v>29845</v>
      </c>
      <c r="X7164" t="s">
        <v>29843</v>
      </c>
      <c r="Y7164" t="s">
        <v>21</v>
      </c>
    </row>
    <row r="7165" spans="1:25" x14ac:dyDescent="0.2">
      <c r="A7165" t="s">
        <v>0</v>
      </c>
      <c r="B7165" t="s">
        <v>29876</v>
      </c>
      <c r="C7165" t="s">
        <v>626</v>
      </c>
      <c r="D7165" t="s">
        <v>29877</v>
      </c>
      <c r="E7165" t="s">
        <v>54</v>
      </c>
      <c r="F7165" t="s">
        <v>3437</v>
      </c>
      <c r="G7165" s="1">
        <v>45790</v>
      </c>
      <c r="H7165" s="1">
        <v>45749</v>
      </c>
      <c r="I7165" s="1">
        <v>45749</v>
      </c>
      <c r="J7165" s="1" t="s">
        <v>30630</v>
      </c>
      <c r="K7165" s="1"/>
      <c r="L7165" s="1">
        <v>45932</v>
      </c>
      <c r="M7165" s="1">
        <f t="shared" si="306"/>
        <v>45932</v>
      </c>
      <c r="N7165" t="s">
        <v>4</v>
      </c>
      <c r="O7165" t="s">
        <v>30623</v>
      </c>
      <c r="Q7165" t="s">
        <v>5</v>
      </c>
      <c r="R7165" t="s">
        <v>30620</v>
      </c>
      <c r="S7165" t="s">
        <v>12777</v>
      </c>
      <c r="T7165" t="s">
        <v>7</v>
      </c>
      <c r="U7165" t="s">
        <v>287</v>
      </c>
      <c r="V7165" t="s">
        <v>9</v>
      </c>
      <c r="W7165" t="s">
        <v>29878</v>
      </c>
      <c r="X7165" t="s">
        <v>29877</v>
      </c>
      <c r="Y7165" t="s">
        <v>10</v>
      </c>
    </row>
    <row r="7166" spans="1:25" x14ac:dyDescent="0.2">
      <c r="A7166" t="s">
        <v>0</v>
      </c>
      <c r="B7166" t="s">
        <v>5818</v>
      </c>
      <c r="C7166" t="s">
        <v>192</v>
      </c>
      <c r="D7166" t="s">
        <v>5819</v>
      </c>
      <c r="E7166" t="s">
        <v>52</v>
      </c>
      <c r="F7166" t="s">
        <v>532</v>
      </c>
      <c r="G7166" s="1">
        <v>44840</v>
      </c>
      <c r="H7166" s="1">
        <v>44837</v>
      </c>
      <c r="I7166" s="1">
        <v>45824</v>
      </c>
      <c r="J7166" s="3" t="s">
        <v>30629</v>
      </c>
      <c r="K7166" s="1"/>
      <c r="L7166" s="1">
        <v>45933</v>
      </c>
      <c r="M7166" s="1">
        <f>DATE(YEAR(H7166)+3,MONTH(H7166),DAY(H7166))</f>
        <v>45933</v>
      </c>
      <c r="N7166" t="s">
        <v>89</v>
      </c>
      <c r="O7166" t="s">
        <v>30622</v>
      </c>
      <c r="Q7166" t="s">
        <v>5</v>
      </c>
      <c r="R7166" t="s">
        <v>30619</v>
      </c>
      <c r="S7166" t="s">
        <v>5820</v>
      </c>
      <c r="T7166" t="s">
        <v>7</v>
      </c>
      <c r="U7166" t="s">
        <v>90</v>
      </c>
      <c r="V7166" t="s">
        <v>9</v>
      </c>
      <c r="W7166" t="s">
        <v>5821</v>
      </c>
      <c r="X7166" t="s">
        <v>5822</v>
      </c>
      <c r="Y7166" t="s">
        <v>91</v>
      </c>
    </row>
    <row r="7167" spans="1:25" x14ac:dyDescent="0.2">
      <c r="A7167" t="s">
        <v>0</v>
      </c>
      <c r="B7167" t="s">
        <v>14020</v>
      </c>
      <c r="C7167" t="s">
        <v>2730</v>
      </c>
      <c r="D7167" t="s">
        <v>14021</v>
      </c>
      <c r="E7167" t="s">
        <v>105</v>
      </c>
      <c r="F7167" t="s">
        <v>1571</v>
      </c>
      <c r="G7167" s="1">
        <v>45394</v>
      </c>
      <c r="H7167" s="1">
        <v>45385</v>
      </c>
      <c r="I7167" s="1">
        <v>45783</v>
      </c>
      <c r="J7167" s="3" t="s">
        <v>30629</v>
      </c>
      <c r="K7167" s="1"/>
      <c r="L7167" s="1">
        <v>45933</v>
      </c>
      <c r="M7167" s="1">
        <f>L7167</f>
        <v>45933</v>
      </c>
      <c r="N7167" t="s">
        <v>448</v>
      </c>
      <c r="O7167" t="s">
        <v>30621</v>
      </c>
      <c r="P7167" t="s">
        <v>30625</v>
      </c>
      <c r="Q7167" t="s">
        <v>5</v>
      </c>
      <c r="R7167" t="s">
        <v>30619</v>
      </c>
      <c r="S7167" t="s">
        <v>6482</v>
      </c>
      <c r="T7167" t="s">
        <v>7</v>
      </c>
      <c r="U7167" t="s">
        <v>8</v>
      </c>
      <c r="V7167" t="s">
        <v>14</v>
      </c>
      <c r="W7167" t="s">
        <v>14022</v>
      </c>
      <c r="X7167" t="s">
        <v>14021</v>
      </c>
      <c r="Y7167" t="s">
        <v>21</v>
      </c>
    </row>
    <row r="7168" spans="1:25" x14ac:dyDescent="0.2">
      <c r="A7168" t="s">
        <v>0</v>
      </c>
      <c r="B7168" t="s">
        <v>14227</v>
      </c>
      <c r="C7168" t="s">
        <v>1160</v>
      </c>
      <c r="D7168" t="s">
        <v>14228</v>
      </c>
      <c r="E7168" t="s">
        <v>105</v>
      </c>
      <c r="F7168" t="s">
        <v>1571</v>
      </c>
      <c r="G7168" s="1">
        <v>45397</v>
      </c>
      <c r="H7168" s="1">
        <v>45385</v>
      </c>
      <c r="I7168" s="1">
        <v>45783</v>
      </c>
      <c r="J7168" s="3" t="s">
        <v>30629</v>
      </c>
      <c r="K7168" s="1"/>
      <c r="L7168" s="1">
        <v>45933</v>
      </c>
      <c r="M7168" s="1">
        <f>L7168</f>
        <v>45933</v>
      </c>
      <c r="N7168" t="s">
        <v>448</v>
      </c>
      <c r="O7168" t="s">
        <v>30621</v>
      </c>
      <c r="P7168" t="s">
        <v>30625</v>
      </c>
      <c r="Q7168" t="s">
        <v>5</v>
      </c>
      <c r="R7168" t="s">
        <v>30619</v>
      </c>
      <c r="S7168" t="s">
        <v>1078</v>
      </c>
      <c r="T7168" t="s">
        <v>7</v>
      </c>
      <c r="U7168" t="s">
        <v>8</v>
      </c>
      <c r="V7168" t="s">
        <v>14</v>
      </c>
      <c r="W7168" t="s">
        <v>14229</v>
      </c>
      <c r="X7168" t="s">
        <v>14228</v>
      </c>
      <c r="Y7168" t="s">
        <v>21</v>
      </c>
    </row>
    <row r="7169" spans="1:25" x14ac:dyDescent="0.2">
      <c r="A7169" t="s">
        <v>0</v>
      </c>
      <c r="B7169" t="s">
        <v>14238</v>
      </c>
      <c r="C7169" t="s">
        <v>1509</v>
      </c>
      <c r="D7169" t="s">
        <v>14239</v>
      </c>
      <c r="E7169" t="s">
        <v>105</v>
      </c>
      <c r="F7169" t="s">
        <v>1571</v>
      </c>
      <c r="G7169" s="1">
        <v>45397</v>
      </c>
      <c r="H7169" s="1">
        <v>45385</v>
      </c>
      <c r="I7169" s="1">
        <v>45783</v>
      </c>
      <c r="J7169" s="3" t="s">
        <v>30629</v>
      </c>
      <c r="K7169" s="1"/>
      <c r="L7169" s="1">
        <v>45933</v>
      </c>
      <c r="M7169" s="1">
        <f>L7169</f>
        <v>45933</v>
      </c>
      <c r="N7169" t="s">
        <v>448</v>
      </c>
      <c r="O7169" t="s">
        <v>30621</v>
      </c>
      <c r="P7169" t="s">
        <v>30625</v>
      </c>
      <c r="Q7169" t="s">
        <v>5</v>
      </c>
      <c r="R7169" t="s">
        <v>30619</v>
      </c>
      <c r="S7169" t="s">
        <v>103</v>
      </c>
      <c r="T7169" t="s">
        <v>7</v>
      </c>
      <c r="U7169" t="s">
        <v>8</v>
      </c>
      <c r="V7169" t="s">
        <v>14</v>
      </c>
      <c r="W7169" t="s">
        <v>14240</v>
      </c>
      <c r="X7169" t="s">
        <v>14239</v>
      </c>
      <c r="Y7169" t="s">
        <v>21</v>
      </c>
    </row>
    <row r="7170" spans="1:25" x14ac:dyDescent="0.2">
      <c r="A7170" t="s">
        <v>0</v>
      </c>
      <c r="B7170" t="s">
        <v>14265</v>
      </c>
      <c r="C7170" t="s">
        <v>213</v>
      </c>
      <c r="D7170" t="s">
        <v>14266</v>
      </c>
      <c r="E7170" t="s">
        <v>105</v>
      </c>
      <c r="F7170" t="s">
        <v>1571</v>
      </c>
      <c r="G7170" s="1">
        <v>45397</v>
      </c>
      <c r="H7170" s="1">
        <v>45385</v>
      </c>
      <c r="I7170" s="1">
        <v>45783</v>
      </c>
      <c r="J7170" s="3" t="s">
        <v>30629</v>
      </c>
      <c r="K7170" s="1"/>
      <c r="L7170" s="1">
        <v>45933</v>
      </c>
      <c r="M7170" s="1">
        <f>L7170</f>
        <v>45933</v>
      </c>
      <c r="N7170" t="s">
        <v>4</v>
      </c>
      <c r="O7170" t="s">
        <v>30621</v>
      </c>
      <c r="P7170" t="s">
        <v>30625</v>
      </c>
      <c r="Q7170" t="s">
        <v>5</v>
      </c>
      <c r="R7170" t="s">
        <v>30619</v>
      </c>
      <c r="S7170" t="s">
        <v>14267</v>
      </c>
      <c r="T7170" t="s">
        <v>7</v>
      </c>
      <c r="U7170" t="s">
        <v>8</v>
      </c>
      <c r="V7170" t="s">
        <v>9</v>
      </c>
      <c r="W7170" t="s">
        <v>14268</v>
      </c>
      <c r="X7170" t="s">
        <v>14266</v>
      </c>
      <c r="Y7170" t="s">
        <v>10</v>
      </c>
    </row>
    <row r="7171" spans="1:25" x14ac:dyDescent="0.2">
      <c r="A7171" t="s">
        <v>0</v>
      </c>
      <c r="B7171" t="s">
        <v>29271</v>
      </c>
      <c r="C7171" t="s">
        <v>4828</v>
      </c>
      <c r="D7171" t="s">
        <v>29272</v>
      </c>
      <c r="E7171" t="s">
        <v>2</v>
      </c>
      <c r="F7171" t="s">
        <v>4693</v>
      </c>
      <c r="G7171" s="1">
        <v>45750</v>
      </c>
      <c r="H7171" s="1">
        <v>45750</v>
      </c>
      <c r="I7171" s="1">
        <v>45804</v>
      </c>
      <c r="J7171" s="3" t="s">
        <v>30629</v>
      </c>
      <c r="K7171" s="1"/>
      <c r="L7171" s="1">
        <v>45933</v>
      </c>
      <c r="M7171" s="1">
        <f t="shared" ref="M7171:M7190" si="307">DATE(YEAR(H7171),MONTH(H7171)+6,DAY(H7171))</f>
        <v>45933</v>
      </c>
      <c r="N7171" t="s">
        <v>4</v>
      </c>
      <c r="O7171" t="s">
        <v>30623</v>
      </c>
      <c r="Q7171" t="s">
        <v>5</v>
      </c>
      <c r="R7171" t="s">
        <v>30619</v>
      </c>
      <c r="S7171" t="s">
        <v>5013</v>
      </c>
      <c r="T7171" t="s">
        <v>7</v>
      </c>
      <c r="U7171" t="s">
        <v>220</v>
      </c>
      <c r="V7171" t="s">
        <v>9</v>
      </c>
      <c r="W7171" t="s">
        <v>29273</v>
      </c>
      <c r="X7171" t="s">
        <v>29272</v>
      </c>
      <c r="Y7171" t="s">
        <v>10</v>
      </c>
    </row>
    <row r="7172" spans="1:25" x14ac:dyDescent="0.2">
      <c r="A7172" t="s">
        <v>0</v>
      </c>
      <c r="B7172" t="s">
        <v>29274</v>
      </c>
      <c r="C7172" t="s">
        <v>3945</v>
      </c>
      <c r="D7172" t="s">
        <v>29275</v>
      </c>
      <c r="E7172" t="s">
        <v>76</v>
      </c>
      <c r="F7172" t="s">
        <v>3666</v>
      </c>
      <c r="G7172" s="1">
        <v>45750</v>
      </c>
      <c r="H7172" s="1">
        <v>45750</v>
      </c>
      <c r="I7172" s="1">
        <v>45750</v>
      </c>
      <c r="J7172" s="1" t="s">
        <v>30630</v>
      </c>
      <c r="K7172" s="1"/>
      <c r="L7172" s="1">
        <v>45933</v>
      </c>
      <c r="M7172" s="1">
        <f t="shared" si="307"/>
        <v>45933</v>
      </c>
      <c r="N7172" t="s">
        <v>3179</v>
      </c>
      <c r="O7172" t="s">
        <v>30623</v>
      </c>
      <c r="Q7172" t="s">
        <v>5</v>
      </c>
      <c r="R7172" t="s">
        <v>30620</v>
      </c>
      <c r="S7172" t="s">
        <v>28735</v>
      </c>
      <c r="T7172" t="s">
        <v>3180</v>
      </c>
      <c r="U7172" t="s">
        <v>3181</v>
      </c>
      <c r="V7172" t="s">
        <v>111</v>
      </c>
      <c r="W7172" t="s">
        <v>41</v>
      </c>
      <c r="X7172" t="s">
        <v>41</v>
      </c>
      <c r="Y7172" t="s">
        <v>41</v>
      </c>
    </row>
    <row r="7173" spans="1:25" x14ac:dyDescent="0.2">
      <c r="A7173" t="s">
        <v>0</v>
      </c>
      <c r="B7173" t="s">
        <v>29276</v>
      </c>
      <c r="C7173" t="s">
        <v>6189</v>
      </c>
      <c r="D7173" t="s">
        <v>29277</v>
      </c>
      <c r="E7173" t="s">
        <v>76</v>
      </c>
      <c r="F7173" t="s">
        <v>3666</v>
      </c>
      <c r="G7173" s="1">
        <v>45750</v>
      </c>
      <c r="H7173" s="1">
        <v>45750</v>
      </c>
      <c r="I7173" s="1">
        <v>45750</v>
      </c>
      <c r="J7173" s="1" t="s">
        <v>30630</v>
      </c>
      <c r="K7173" s="1"/>
      <c r="L7173" s="1">
        <v>45933</v>
      </c>
      <c r="M7173" s="1">
        <f t="shared" si="307"/>
        <v>45933</v>
      </c>
      <c r="N7173" t="s">
        <v>63</v>
      </c>
      <c r="O7173" t="s">
        <v>30623</v>
      </c>
      <c r="Q7173" t="s">
        <v>5</v>
      </c>
      <c r="R7173" t="s">
        <v>30620</v>
      </c>
      <c r="S7173" t="s">
        <v>28735</v>
      </c>
      <c r="T7173" t="s">
        <v>64</v>
      </c>
      <c r="U7173" t="s">
        <v>65</v>
      </c>
      <c r="V7173" t="s">
        <v>111</v>
      </c>
      <c r="W7173" t="s">
        <v>41</v>
      </c>
      <c r="X7173" t="s">
        <v>41</v>
      </c>
      <c r="Y7173" t="s">
        <v>41</v>
      </c>
    </row>
    <row r="7174" spans="1:25" x14ac:dyDescent="0.2">
      <c r="A7174" t="s">
        <v>0</v>
      </c>
      <c r="B7174" t="s">
        <v>29278</v>
      </c>
      <c r="C7174" t="s">
        <v>4368</v>
      </c>
      <c r="D7174" t="s">
        <v>29279</v>
      </c>
      <c r="E7174" t="s">
        <v>76</v>
      </c>
      <c r="F7174" t="s">
        <v>2705</v>
      </c>
      <c r="G7174" s="1">
        <v>45750</v>
      </c>
      <c r="H7174" s="1">
        <v>45750</v>
      </c>
      <c r="I7174" s="1">
        <v>45750</v>
      </c>
      <c r="J7174" s="1" t="s">
        <v>30630</v>
      </c>
      <c r="K7174" s="1"/>
      <c r="L7174" s="1">
        <v>45933</v>
      </c>
      <c r="M7174" s="1">
        <f t="shared" si="307"/>
        <v>45933</v>
      </c>
      <c r="N7174" t="s">
        <v>63</v>
      </c>
      <c r="O7174" t="s">
        <v>30623</v>
      </c>
      <c r="Q7174" t="s">
        <v>5</v>
      </c>
      <c r="R7174" t="s">
        <v>30620</v>
      </c>
      <c r="S7174" t="s">
        <v>23528</v>
      </c>
      <c r="T7174" t="s">
        <v>64</v>
      </c>
      <c r="U7174" t="s">
        <v>65</v>
      </c>
      <c r="V7174" t="s">
        <v>111</v>
      </c>
      <c r="W7174" t="s">
        <v>41</v>
      </c>
      <c r="X7174" t="s">
        <v>41</v>
      </c>
      <c r="Y7174" t="s">
        <v>41</v>
      </c>
    </row>
    <row r="7175" spans="1:25" x14ac:dyDescent="0.2">
      <c r="A7175" t="s">
        <v>0</v>
      </c>
      <c r="B7175" t="s">
        <v>29280</v>
      </c>
      <c r="C7175" t="s">
        <v>4368</v>
      </c>
      <c r="D7175" t="s">
        <v>29279</v>
      </c>
      <c r="E7175" t="s">
        <v>76</v>
      </c>
      <c r="F7175" t="s">
        <v>2705</v>
      </c>
      <c r="G7175" s="1">
        <v>45750</v>
      </c>
      <c r="H7175" s="1">
        <v>45750</v>
      </c>
      <c r="I7175" s="1">
        <v>45750</v>
      </c>
      <c r="J7175" s="1" t="s">
        <v>30630</v>
      </c>
      <c r="K7175" s="1"/>
      <c r="L7175" s="1">
        <v>45933</v>
      </c>
      <c r="M7175" s="1">
        <f t="shared" si="307"/>
        <v>45933</v>
      </c>
      <c r="N7175" t="s">
        <v>63</v>
      </c>
      <c r="O7175" t="s">
        <v>30623</v>
      </c>
      <c r="Q7175" t="s">
        <v>5</v>
      </c>
      <c r="R7175" t="s">
        <v>30620</v>
      </c>
      <c r="S7175" t="s">
        <v>23528</v>
      </c>
      <c r="T7175" t="s">
        <v>64</v>
      </c>
      <c r="U7175" t="s">
        <v>65</v>
      </c>
      <c r="V7175" t="s">
        <v>111</v>
      </c>
      <c r="W7175" t="s">
        <v>41</v>
      </c>
      <c r="X7175" t="s">
        <v>41</v>
      </c>
      <c r="Y7175" t="s">
        <v>41</v>
      </c>
    </row>
    <row r="7176" spans="1:25" x14ac:dyDescent="0.2">
      <c r="A7176" t="s">
        <v>0</v>
      </c>
      <c r="B7176" t="s">
        <v>29281</v>
      </c>
      <c r="C7176" t="s">
        <v>4368</v>
      </c>
      <c r="D7176" t="s">
        <v>29282</v>
      </c>
      <c r="E7176" t="s">
        <v>76</v>
      </c>
      <c r="F7176" t="s">
        <v>2705</v>
      </c>
      <c r="G7176" s="1">
        <v>45750</v>
      </c>
      <c r="H7176" s="1">
        <v>45750</v>
      </c>
      <c r="I7176" s="1">
        <v>45750</v>
      </c>
      <c r="J7176" s="1" t="s">
        <v>30630</v>
      </c>
      <c r="K7176" s="1"/>
      <c r="L7176" s="1">
        <v>45933</v>
      </c>
      <c r="M7176" s="1">
        <f t="shared" si="307"/>
        <v>45933</v>
      </c>
      <c r="N7176" t="s">
        <v>63</v>
      </c>
      <c r="O7176" t="s">
        <v>30623</v>
      </c>
      <c r="Q7176" t="s">
        <v>5</v>
      </c>
      <c r="R7176" t="s">
        <v>30620</v>
      </c>
      <c r="S7176" t="s">
        <v>23528</v>
      </c>
      <c r="T7176" t="s">
        <v>64</v>
      </c>
      <c r="U7176" t="s">
        <v>65</v>
      </c>
      <c r="V7176" t="s">
        <v>111</v>
      </c>
      <c r="W7176" t="s">
        <v>41</v>
      </c>
      <c r="X7176" t="s">
        <v>41</v>
      </c>
      <c r="Y7176" t="s">
        <v>41</v>
      </c>
    </row>
    <row r="7177" spans="1:25" x14ac:dyDescent="0.2">
      <c r="A7177" t="s">
        <v>0</v>
      </c>
      <c r="B7177" t="s">
        <v>29283</v>
      </c>
      <c r="C7177" t="s">
        <v>643</v>
      </c>
      <c r="D7177" t="s">
        <v>29284</v>
      </c>
      <c r="E7177" t="s">
        <v>76</v>
      </c>
      <c r="F7177" t="s">
        <v>3158</v>
      </c>
      <c r="G7177" s="1">
        <v>45750</v>
      </c>
      <c r="H7177" s="1">
        <v>45750</v>
      </c>
      <c r="I7177" s="1">
        <v>45750</v>
      </c>
      <c r="J7177" s="1" t="s">
        <v>30630</v>
      </c>
      <c r="K7177" s="1"/>
      <c r="L7177" s="1">
        <v>45933</v>
      </c>
      <c r="M7177" s="1">
        <f t="shared" si="307"/>
        <v>45933</v>
      </c>
      <c r="N7177" t="s">
        <v>4</v>
      </c>
      <c r="O7177" t="s">
        <v>30623</v>
      </c>
      <c r="Q7177" t="s">
        <v>5</v>
      </c>
      <c r="R7177" t="s">
        <v>30620</v>
      </c>
      <c r="S7177" t="s">
        <v>2056</v>
      </c>
      <c r="T7177" t="s">
        <v>7</v>
      </c>
      <c r="U7177" t="s">
        <v>287</v>
      </c>
      <c r="V7177" t="s">
        <v>14</v>
      </c>
      <c r="W7177" t="s">
        <v>29285</v>
      </c>
      <c r="X7177" t="s">
        <v>29284</v>
      </c>
      <c r="Y7177" t="s">
        <v>10</v>
      </c>
    </row>
    <row r="7178" spans="1:25" x14ac:dyDescent="0.2">
      <c r="A7178" t="s">
        <v>0</v>
      </c>
      <c r="B7178" t="s">
        <v>29286</v>
      </c>
      <c r="C7178" t="s">
        <v>1972</v>
      </c>
      <c r="D7178" t="s">
        <v>29287</v>
      </c>
      <c r="E7178" t="s">
        <v>76</v>
      </c>
      <c r="F7178" t="s">
        <v>4473</v>
      </c>
      <c r="G7178" s="1">
        <v>45750</v>
      </c>
      <c r="H7178" s="1">
        <v>45750</v>
      </c>
      <c r="I7178" s="1">
        <v>45750</v>
      </c>
      <c r="J7178" s="1" t="s">
        <v>30630</v>
      </c>
      <c r="K7178" s="1"/>
      <c r="L7178" s="1">
        <v>45933</v>
      </c>
      <c r="M7178" s="1">
        <f t="shared" si="307"/>
        <v>45933</v>
      </c>
      <c r="N7178" t="s">
        <v>4</v>
      </c>
      <c r="O7178" t="s">
        <v>30623</v>
      </c>
      <c r="Q7178" t="s">
        <v>5</v>
      </c>
      <c r="R7178" t="s">
        <v>30620</v>
      </c>
      <c r="S7178" t="s">
        <v>2056</v>
      </c>
      <c r="T7178" t="s">
        <v>7</v>
      </c>
      <c r="U7178" t="s">
        <v>287</v>
      </c>
      <c r="V7178" t="s">
        <v>9</v>
      </c>
      <c r="W7178" t="s">
        <v>29288</v>
      </c>
      <c r="X7178" t="s">
        <v>29287</v>
      </c>
      <c r="Y7178" t="s">
        <v>10</v>
      </c>
    </row>
    <row r="7179" spans="1:25" x14ac:dyDescent="0.2">
      <c r="A7179" t="s">
        <v>0</v>
      </c>
      <c r="B7179" t="s">
        <v>29304</v>
      </c>
      <c r="C7179" t="s">
        <v>2057</v>
      </c>
      <c r="D7179" t="s">
        <v>29305</v>
      </c>
      <c r="E7179" t="s">
        <v>76</v>
      </c>
      <c r="F7179" t="s">
        <v>3158</v>
      </c>
      <c r="G7179" s="1">
        <v>45750</v>
      </c>
      <c r="H7179" s="1">
        <v>45750</v>
      </c>
      <c r="I7179" s="1">
        <v>45750</v>
      </c>
      <c r="J7179" s="1" t="s">
        <v>30630</v>
      </c>
      <c r="K7179" s="1"/>
      <c r="L7179" s="1">
        <v>46846</v>
      </c>
      <c r="M7179" s="1">
        <f t="shared" si="307"/>
        <v>45933</v>
      </c>
      <c r="N7179" t="s">
        <v>63</v>
      </c>
      <c r="O7179" t="s">
        <v>30623</v>
      </c>
      <c r="Q7179" t="s">
        <v>5</v>
      </c>
      <c r="R7179" t="s">
        <v>30620</v>
      </c>
      <c r="S7179" t="s">
        <v>6710</v>
      </c>
      <c r="T7179" t="s">
        <v>64</v>
      </c>
      <c r="U7179" t="s">
        <v>65</v>
      </c>
      <c r="V7179" t="s">
        <v>66</v>
      </c>
      <c r="W7179" t="s">
        <v>41</v>
      </c>
      <c r="X7179" t="s">
        <v>41</v>
      </c>
      <c r="Y7179" t="s">
        <v>41</v>
      </c>
    </row>
    <row r="7180" spans="1:25" x14ac:dyDescent="0.2">
      <c r="A7180" t="s">
        <v>0</v>
      </c>
      <c r="B7180" t="s">
        <v>29306</v>
      </c>
      <c r="C7180" t="s">
        <v>2308</v>
      </c>
      <c r="D7180" t="s">
        <v>29307</v>
      </c>
      <c r="E7180" t="s">
        <v>76</v>
      </c>
      <c r="F7180" t="s">
        <v>3158</v>
      </c>
      <c r="G7180" s="1">
        <v>45750</v>
      </c>
      <c r="H7180" s="1">
        <v>45750</v>
      </c>
      <c r="I7180" s="1">
        <v>45750</v>
      </c>
      <c r="J7180" s="1" t="s">
        <v>30630</v>
      </c>
      <c r="K7180" s="1"/>
      <c r="L7180" s="1">
        <v>45933</v>
      </c>
      <c r="M7180" s="1">
        <f t="shared" si="307"/>
        <v>45933</v>
      </c>
      <c r="N7180" t="s">
        <v>4</v>
      </c>
      <c r="O7180" t="s">
        <v>30623</v>
      </c>
      <c r="Q7180" t="s">
        <v>5</v>
      </c>
      <c r="R7180" t="s">
        <v>30620</v>
      </c>
      <c r="S7180" t="s">
        <v>2056</v>
      </c>
      <c r="T7180" t="s">
        <v>7</v>
      </c>
      <c r="U7180" t="s">
        <v>8</v>
      </c>
      <c r="V7180" t="s">
        <v>9</v>
      </c>
      <c r="W7180" t="s">
        <v>29308</v>
      </c>
      <c r="X7180" t="s">
        <v>29307</v>
      </c>
      <c r="Y7180" t="s">
        <v>10</v>
      </c>
    </row>
    <row r="7181" spans="1:25" x14ac:dyDescent="0.2">
      <c r="A7181" t="s">
        <v>0</v>
      </c>
      <c r="B7181" t="s">
        <v>29309</v>
      </c>
      <c r="C7181" t="s">
        <v>6257</v>
      </c>
      <c r="D7181" t="s">
        <v>29310</v>
      </c>
      <c r="E7181" t="s">
        <v>2</v>
      </c>
      <c r="F7181" t="s">
        <v>4693</v>
      </c>
      <c r="G7181" s="1">
        <v>45750</v>
      </c>
      <c r="H7181" s="1">
        <v>45750</v>
      </c>
      <c r="I7181" s="1">
        <v>45768</v>
      </c>
      <c r="J7181" s="3" t="s">
        <v>30629</v>
      </c>
      <c r="K7181" s="1"/>
      <c r="L7181" s="1">
        <v>45933</v>
      </c>
      <c r="M7181" s="1">
        <f t="shared" si="307"/>
        <v>45933</v>
      </c>
      <c r="N7181" t="s">
        <v>4</v>
      </c>
      <c r="O7181" t="s">
        <v>30623</v>
      </c>
      <c r="Q7181" t="s">
        <v>5</v>
      </c>
      <c r="R7181" t="s">
        <v>30619</v>
      </c>
      <c r="S7181" t="s">
        <v>5013</v>
      </c>
      <c r="T7181" t="s">
        <v>7</v>
      </c>
      <c r="U7181" t="s">
        <v>287</v>
      </c>
      <c r="V7181" t="s">
        <v>9</v>
      </c>
      <c r="W7181" t="s">
        <v>29311</v>
      </c>
      <c r="X7181" t="s">
        <v>29310</v>
      </c>
      <c r="Y7181" t="s">
        <v>10</v>
      </c>
    </row>
    <row r="7182" spans="1:25" x14ac:dyDescent="0.2">
      <c r="A7182" t="s">
        <v>0</v>
      </c>
      <c r="B7182" t="s">
        <v>29349</v>
      </c>
      <c r="C7182" t="s">
        <v>5999</v>
      </c>
      <c r="D7182" t="s">
        <v>29350</v>
      </c>
      <c r="E7182" t="s">
        <v>18</v>
      </c>
      <c r="F7182" t="s">
        <v>6508</v>
      </c>
      <c r="G7182" s="1">
        <v>45754</v>
      </c>
      <c r="H7182" s="1">
        <v>45750</v>
      </c>
      <c r="I7182" s="1">
        <v>45833</v>
      </c>
      <c r="J7182" s="3" t="s">
        <v>30629</v>
      </c>
      <c r="K7182" s="1"/>
      <c r="L7182" s="1">
        <v>45933</v>
      </c>
      <c r="M7182" s="1">
        <f t="shared" si="307"/>
        <v>45933</v>
      </c>
      <c r="N7182" t="s">
        <v>26</v>
      </c>
      <c r="O7182" t="s">
        <v>30623</v>
      </c>
      <c r="Q7182" t="s">
        <v>5</v>
      </c>
      <c r="R7182" t="s">
        <v>30619</v>
      </c>
      <c r="S7182" t="s">
        <v>7687</v>
      </c>
      <c r="T7182" t="s">
        <v>7</v>
      </c>
      <c r="U7182" t="s">
        <v>165</v>
      </c>
      <c r="V7182" t="s">
        <v>9</v>
      </c>
      <c r="W7182" t="s">
        <v>29351</v>
      </c>
      <c r="X7182" t="s">
        <v>29350</v>
      </c>
      <c r="Y7182" t="s">
        <v>31</v>
      </c>
    </row>
    <row r="7183" spans="1:25" x14ac:dyDescent="0.2">
      <c r="A7183" t="s">
        <v>0</v>
      </c>
      <c r="B7183" t="s">
        <v>29354</v>
      </c>
      <c r="C7183" t="s">
        <v>33</v>
      </c>
      <c r="D7183" t="s">
        <v>29355</v>
      </c>
      <c r="E7183" t="s">
        <v>54</v>
      </c>
      <c r="F7183" t="s">
        <v>3523</v>
      </c>
      <c r="G7183" s="1">
        <v>45754</v>
      </c>
      <c r="H7183" s="1">
        <v>45750</v>
      </c>
      <c r="I7183" s="1">
        <v>45750</v>
      </c>
      <c r="J7183" s="1" t="s">
        <v>30630</v>
      </c>
      <c r="K7183" s="1"/>
      <c r="L7183" s="1">
        <v>45933</v>
      </c>
      <c r="M7183" s="1">
        <f t="shared" si="307"/>
        <v>45933</v>
      </c>
      <c r="N7183" t="s">
        <v>26</v>
      </c>
      <c r="O7183" t="s">
        <v>30623</v>
      </c>
      <c r="Q7183" t="s">
        <v>5</v>
      </c>
      <c r="R7183" t="s">
        <v>30620</v>
      </c>
      <c r="S7183" t="s">
        <v>28469</v>
      </c>
      <c r="T7183" t="s">
        <v>7</v>
      </c>
      <c r="U7183" t="s">
        <v>165</v>
      </c>
      <c r="V7183" t="s">
        <v>9</v>
      </c>
      <c r="W7183" t="s">
        <v>29356</v>
      </c>
      <c r="X7183" t="s">
        <v>29355</v>
      </c>
      <c r="Y7183" t="s">
        <v>31</v>
      </c>
    </row>
    <row r="7184" spans="1:25" x14ac:dyDescent="0.2">
      <c r="A7184" t="s">
        <v>0</v>
      </c>
      <c r="B7184" t="s">
        <v>29357</v>
      </c>
      <c r="C7184" t="s">
        <v>81</v>
      </c>
      <c r="D7184" t="s">
        <v>29358</v>
      </c>
      <c r="E7184" t="s">
        <v>54</v>
      </c>
      <c r="F7184" t="s">
        <v>29359</v>
      </c>
      <c r="G7184" s="1">
        <v>45754</v>
      </c>
      <c r="H7184" s="1">
        <v>45750</v>
      </c>
      <c r="I7184" s="1">
        <v>45804</v>
      </c>
      <c r="J7184" s="3" t="s">
        <v>30629</v>
      </c>
      <c r="K7184" s="1"/>
      <c r="L7184" s="1">
        <v>45933</v>
      </c>
      <c r="M7184" s="1">
        <f t="shared" si="307"/>
        <v>45933</v>
      </c>
      <c r="N7184" t="s">
        <v>4</v>
      </c>
      <c r="O7184" t="s">
        <v>30623</v>
      </c>
      <c r="Q7184" t="s">
        <v>5</v>
      </c>
      <c r="R7184" t="s">
        <v>30619</v>
      </c>
      <c r="S7184" t="s">
        <v>1202</v>
      </c>
      <c r="T7184" t="s">
        <v>7</v>
      </c>
      <c r="U7184" t="s">
        <v>72</v>
      </c>
      <c r="V7184" t="s">
        <v>9</v>
      </c>
      <c r="W7184" t="s">
        <v>29360</v>
      </c>
      <c r="X7184" t="s">
        <v>29358</v>
      </c>
      <c r="Y7184" t="s">
        <v>10</v>
      </c>
    </row>
    <row r="7185" spans="1:25" x14ac:dyDescent="0.2">
      <c r="A7185" t="s">
        <v>0</v>
      </c>
      <c r="B7185" t="s">
        <v>29394</v>
      </c>
      <c r="C7185" t="s">
        <v>4930</v>
      </c>
      <c r="D7185" t="s">
        <v>29395</v>
      </c>
      <c r="E7185" t="s">
        <v>54</v>
      </c>
      <c r="F7185" t="s">
        <v>3677</v>
      </c>
      <c r="G7185" s="1">
        <v>45755</v>
      </c>
      <c r="H7185" s="1">
        <v>45750</v>
      </c>
      <c r="I7185" s="1">
        <v>45804</v>
      </c>
      <c r="J7185" s="3" t="s">
        <v>30629</v>
      </c>
      <c r="K7185" s="1"/>
      <c r="L7185" s="1">
        <v>45841</v>
      </c>
      <c r="M7185" s="1">
        <f t="shared" si="307"/>
        <v>45933</v>
      </c>
      <c r="N7185" t="s">
        <v>4</v>
      </c>
      <c r="O7185" t="s">
        <v>30623</v>
      </c>
      <c r="Q7185" t="s">
        <v>5</v>
      </c>
      <c r="R7185" t="s">
        <v>30619</v>
      </c>
      <c r="S7185" t="s">
        <v>6295</v>
      </c>
      <c r="T7185" t="s">
        <v>7</v>
      </c>
      <c r="U7185" t="s">
        <v>4896</v>
      </c>
      <c r="V7185" t="s">
        <v>9</v>
      </c>
      <c r="W7185" t="s">
        <v>29396</v>
      </c>
      <c r="X7185" t="s">
        <v>29395</v>
      </c>
      <c r="Y7185" t="s">
        <v>10</v>
      </c>
    </row>
    <row r="7186" spans="1:25" x14ac:dyDescent="0.2">
      <c r="A7186" t="s">
        <v>0</v>
      </c>
      <c r="B7186" t="s">
        <v>29411</v>
      </c>
      <c r="C7186" t="s">
        <v>945</v>
      </c>
      <c r="D7186" t="s">
        <v>29412</v>
      </c>
      <c r="E7186" t="s">
        <v>54</v>
      </c>
      <c r="F7186" t="s">
        <v>944</v>
      </c>
      <c r="G7186" s="1">
        <v>45757</v>
      </c>
      <c r="H7186" s="1">
        <v>45750</v>
      </c>
      <c r="I7186" s="1">
        <v>45786</v>
      </c>
      <c r="J7186" s="3" t="s">
        <v>30629</v>
      </c>
      <c r="K7186" s="1"/>
      <c r="L7186" s="1">
        <v>45933</v>
      </c>
      <c r="M7186" s="1">
        <f t="shared" si="307"/>
        <v>45933</v>
      </c>
      <c r="N7186" t="s">
        <v>4</v>
      </c>
      <c r="O7186" t="s">
        <v>30623</v>
      </c>
      <c r="Q7186" t="s">
        <v>5</v>
      </c>
      <c r="R7186" t="s">
        <v>30619</v>
      </c>
      <c r="S7186" t="s">
        <v>3447</v>
      </c>
      <c r="T7186" t="s">
        <v>7</v>
      </c>
      <c r="U7186" t="s">
        <v>6398</v>
      </c>
      <c r="V7186" t="s">
        <v>9</v>
      </c>
      <c r="W7186" t="s">
        <v>29413</v>
      </c>
      <c r="X7186" t="s">
        <v>29412</v>
      </c>
      <c r="Y7186" t="s">
        <v>10</v>
      </c>
    </row>
    <row r="7187" spans="1:25" x14ac:dyDescent="0.2">
      <c r="A7187" t="s">
        <v>0</v>
      </c>
      <c r="B7187" t="s">
        <v>29414</v>
      </c>
      <c r="C7187" t="s">
        <v>943</v>
      </c>
      <c r="D7187" t="s">
        <v>29415</v>
      </c>
      <c r="E7187" t="s">
        <v>54</v>
      </c>
      <c r="F7187" t="s">
        <v>944</v>
      </c>
      <c r="G7187" s="1">
        <v>45757</v>
      </c>
      <c r="H7187" s="1">
        <v>45750</v>
      </c>
      <c r="I7187" s="1">
        <v>45750</v>
      </c>
      <c r="J7187" s="1" t="s">
        <v>30630</v>
      </c>
      <c r="K7187" s="1"/>
      <c r="L7187" s="1">
        <v>45933</v>
      </c>
      <c r="M7187" s="1">
        <f t="shared" si="307"/>
        <v>45933</v>
      </c>
      <c r="N7187" t="s">
        <v>63</v>
      </c>
      <c r="O7187" t="s">
        <v>30623</v>
      </c>
      <c r="Q7187" t="s">
        <v>5</v>
      </c>
      <c r="R7187" t="s">
        <v>30620</v>
      </c>
      <c r="S7187" t="s">
        <v>29085</v>
      </c>
      <c r="T7187" t="s">
        <v>64</v>
      </c>
      <c r="U7187" t="s">
        <v>65</v>
      </c>
      <c r="V7187" t="s">
        <v>111</v>
      </c>
      <c r="W7187" t="s">
        <v>41</v>
      </c>
      <c r="X7187" t="s">
        <v>41</v>
      </c>
      <c r="Y7187" t="s">
        <v>41</v>
      </c>
    </row>
    <row r="7188" spans="1:25" x14ac:dyDescent="0.2">
      <c r="A7188" t="s">
        <v>0</v>
      </c>
      <c r="B7188" t="s">
        <v>29655</v>
      </c>
      <c r="C7188" t="s">
        <v>447</v>
      </c>
      <c r="D7188" t="s">
        <v>29656</v>
      </c>
      <c r="E7188" t="s">
        <v>54</v>
      </c>
      <c r="F7188" t="s">
        <v>16322</v>
      </c>
      <c r="G7188" s="1">
        <v>45778</v>
      </c>
      <c r="H7188" s="1">
        <v>45750</v>
      </c>
      <c r="I7188" s="1">
        <v>45804</v>
      </c>
      <c r="J7188" s="3" t="s">
        <v>30629</v>
      </c>
      <c r="K7188" s="1"/>
      <c r="L7188" s="1">
        <v>45933</v>
      </c>
      <c r="M7188" s="1">
        <f t="shared" si="307"/>
        <v>45933</v>
      </c>
      <c r="N7188" t="s">
        <v>26</v>
      </c>
      <c r="O7188" t="s">
        <v>30623</v>
      </c>
      <c r="Q7188" t="s">
        <v>5</v>
      </c>
      <c r="R7188" t="s">
        <v>30619</v>
      </c>
      <c r="S7188" t="s">
        <v>6005</v>
      </c>
      <c r="T7188" t="s">
        <v>7</v>
      </c>
      <c r="U7188" t="s">
        <v>80</v>
      </c>
      <c r="V7188" t="s">
        <v>9</v>
      </c>
      <c r="W7188" t="s">
        <v>29657</v>
      </c>
      <c r="X7188" t="s">
        <v>29656</v>
      </c>
      <c r="Y7188" t="s">
        <v>31</v>
      </c>
    </row>
    <row r="7189" spans="1:25" x14ac:dyDescent="0.2">
      <c r="A7189" t="s">
        <v>0</v>
      </c>
      <c r="B7189" t="s">
        <v>29669</v>
      </c>
      <c r="C7189" t="s">
        <v>29670</v>
      </c>
      <c r="D7189" t="s">
        <v>29671</v>
      </c>
      <c r="E7189" t="s">
        <v>54</v>
      </c>
      <c r="F7189" t="s">
        <v>1461</v>
      </c>
      <c r="G7189" s="1">
        <v>45778</v>
      </c>
      <c r="H7189" s="1">
        <v>45750</v>
      </c>
      <c r="I7189" s="1">
        <v>45750</v>
      </c>
      <c r="J7189" s="1" t="s">
        <v>30630</v>
      </c>
      <c r="K7189" s="1"/>
      <c r="L7189" s="1">
        <v>45933</v>
      </c>
      <c r="M7189" s="1">
        <f t="shared" si="307"/>
        <v>45933</v>
      </c>
      <c r="N7189" t="s">
        <v>4</v>
      </c>
      <c r="O7189" t="s">
        <v>30623</v>
      </c>
      <c r="Q7189" t="s">
        <v>5</v>
      </c>
      <c r="R7189" t="s">
        <v>30620</v>
      </c>
      <c r="S7189" t="s">
        <v>29672</v>
      </c>
      <c r="T7189" t="s">
        <v>7</v>
      </c>
      <c r="U7189" t="s">
        <v>8</v>
      </c>
      <c r="V7189" t="s">
        <v>9</v>
      </c>
      <c r="W7189" t="s">
        <v>29673</v>
      </c>
      <c r="X7189" t="s">
        <v>29671</v>
      </c>
      <c r="Y7189" t="s">
        <v>10</v>
      </c>
    </row>
    <row r="7190" spans="1:25" x14ac:dyDescent="0.2">
      <c r="A7190" t="s">
        <v>0</v>
      </c>
      <c r="B7190" t="s">
        <v>29779</v>
      </c>
      <c r="C7190" t="s">
        <v>2649</v>
      </c>
      <c r="D7190" t="s">
        <v>29780</v>
      </c>
      <c r="E7190" t="s">
        <v>54</v>
      </c>
      <c r="F7190" t="s">
        <v>15607</v>
      </c>
      <c r="G7190" s="1">
        <v>45785</v>
      </c>
      <c r="H7190" s="1">
        <v>45750</v>
      </c>
      <c r="I7190" s="1">
        <v>45750</v>
      </c>
      <c r="J7190" s="1" t="s">
        <v>30630</v>
      </c>
      <c r="K7190" s="1"/>
      <c r="L7190" s="1">
        <v>45933</v>
      </c>
      <c r="M7190" s="1">
        <f t="shared" si="307"/>
        <v>45933</v>
      </c>
      <c r="N7190" t="s">
        <v>89</v>
      </c>
      <c r="O7190" t="s">
        <v>30623</v>
      </c>
      <c r="Q7190" t="s">
        <v>5</v>
      </c>
      <c r="R7190" t="s">
        <v>30620</v>
      </c>
      <c r="S7190" t="s">
        <v>8974</v>
      </c>
      <c r="T7190" t="s">
        <v>7</v>
      </c>
      <c r="U7190" t="s">
        <v>90</v>
      </c>
      <c r="V7190" t="s">
        <v>9</v>
      </c>
      <c r="W7190" t="s">
        <v>29781</v>
      </c>
      <c r="X7190" t="s">
        <v>29780</v>
      </c>
      <c r="Y7190" t="s">
        <v>91</v>
      </c>
    </row>
    <row r="7191" spans="1:25" x14ac:dyDescent="0.2">
      <c r="A7191" t="s">
        <v>0</v>
      </c>
      <c r="B7191" t="s">
        <v>12521</v>
      </c>
      <c r="C7191" t="s">
        <v>461</v>
      </c>
      <c r="D7191" t="s">
        <v>12522</v>
      </c>
      <c r="E7191" t="s">
        <v>49</v>
      </c>
      <c r="F7191" t="s">
        <v>2164</v>
      </c>
      <c r="G7191" s="1">
        <v>45386</v>
      </c>
      <c r="H7191" s="1">
        <v>45386</v>
      </c>
      <c r="I7191" s="1">
        <v>45758</v>
      </c>
      <c r="J7191" s="3" t="s">
        <v>30629</v>
      </c>
      <c r="K7191" s="1"/>
      <c r="L7191" s="1">
        <v>45934</v>
      </c>
      <c r="M7191" s="1">
        <f>L7191</f>
        <v>45934</v>
      </c>
      <c r="N7191" t="s">
        <v>26</v>
      </c>
      <c r="O7191" t="s">
        <v>30621</v>
      </c>
      <c r="P7191" t="s">
        <v>30625</v>
      </c>
      <c r="Q7191" t="s">
        <v>5</v>
      </c>
      <c r="R7191" t="s">
        <v>30619</v>
      </c>
      <c r="S7191" t="s">
        <v>171</v>
      </c>
      <c r="T7191" t="s">
        <v>7</v>
      </c>
      <c r="U7191" t="s">
        <v>37</v>
      </c>
      <c r="V7191" t="s">
        <v>9</v>
      </c>
      <c r="W7191" t="s">
        <v>12523</v>
      </c>
      <c r="X7191" t="s">
        <v>12522</v>
      </c>
      <c r="Y7191" t="s">
        <v>31</v>
      </c>
    </row>
    <row r="7192" spans="1:25" x14ac:dyDescent="0.2">
      <c r="A7192" t="s">
        <v>0</v>
      </c>
      <c r="B7192" t="s">
        <v>27920</v>
      </c>
      <c r="C7192" t="s">
        <v>5223</v>
      </c>
      <c r="D7192" t="s">
        <v>27921</v>
      </c>
      <c r="E7192" t="s">
        <v>11</v>
      </c>
      <c r="F7192" t="s">
        <v>2170</v>
      </c>
      <c r="G7192" s="1">
        <v>45569</v>
      </c>
      <c r="H7192" s="1">
        <v>45569</v>
      </c>
      <c r="I7192" s="1">
        <v>45610</v>
      </c>
      <c r="J7192" s="3" t="s">
        <v>30629</v>
      </c>
      <c r="K7192" s="1"/>
      <c r="L7192" s="1">
        <v>45934</v>
      </c>
      <c r="M7192" s="1">
        <f>DATE(YEAR(H7192)+1,MONTH(H7192),DAY(H7192))</f>
        <v>45934</v>
      </c>
      <c r="N7192" t="s">
        <v>63</v>
      </c>
      <c r="O7192" t="s">
        <v>30621</v>
      </c>
      <c r="Q7192" t="s">
        <v>5</v>
      </c>
      <c r="R7192" t="s">
        <v>30619</v>
      </c>
      <c r="S7192" t="s">
        <v>180</v>
      </c>
      <c r="T7192" t="s">
        <v>64</v>
      </c>
      <c r="U7192" t="s">
        <v>65</v>
      </c>
      <c r="V7192" t="s">
        <v>111</v>
      </c>
      <c r="W7192" t="s">
        <v>41</v>
      </c>
      <c r="X7192" t="s">
        <v>41</v>
      </c>
      <c r="Y7192" t="s">
        <v>41</v>
      </c>
    </row>
    <row r="7193" spans="1:25" x14ac:dyDescent="0.2">
      <c r="A7193" t="s">
        <v>0</v>
      </c>
      <c r="B7193" t="s">
        <v>29312</v>
      </c>
      <c r="C7193" t="s">
        <v>6561</v>
      </c>
      <c r="D7193" t="s">
        <v>29313</v>
      </c>
      <c r="E7193" t="s">
        <v>2</v>
      </c>
      <c r="F7193" t="s">
        <v>4877</v>
      </c>
      <c r="G7193" s="1">
        <v>45751</v>
      </c>
      <c r="H7193" s="1">
        <v>45751</v>
      </c>
      <c r="I7193" s="1">
        <v>45785</v>
      </c>
      <c r="J7193" s="3" t="s">
        <v>30629</v>
      </c>
      <c r="K7193" s="1"/>
      <c r="L7193" s="1">
        <v>45934</v>
      </c>
      <c r="M7193" s="1">
        <f t="shared" ref="M7193:M7201" si="308">DATE(YEAR(H7193),MONTH(H7193)+6,DAY(H7193))</f>
        <v>45934</v>
      </c>
      <c r="N7193" t="s">
        <v>63</v>
      </c>
      <c r="O7193" t="s">
        <v>30623</v>
      </c>
      <c r="Q7193" t="s">
        <v>5</v>
      </c>
      <c r="R7193" t="s">
        <v>30619</v>
      </c>
      <c r="S7193" t="s">
        <v>6213</v>
      </c>
      <c r="T7193" t="s">
        <v>64</v>
      </c>
      <c r="U7193" t="s">
        <v>65</v>
      </c>
      <c r="V7193" t="s">
        <v>111</v>
      </c>
      <c r="W7193" t="s">
        <v>41</v>
      </c>
      <c r="X7193" t="s">
        <v>41</v>
      </c>
      <c r="Y7193" t="s">
        <v>41</v>
      </c>
    </row>
    <row r="7194" spans="1:25" x14ac:dyDescent="0.2">
      <c r="A7194" t="s">
        <v>0</v>
      </c>
      <c r="B7194" t="s">
        <v>29317</v>
      </c>
      <c r="C7194" t="s">
        <v>6017</v>
      </c>
      <c r="D7194" t="s">
        <v>29318</v>
      </c>
      <c r="E7194" t="s">
        <v>54</v>
      </c>
      <c r="F7194" t="s">
        <v>189</v>
      </c>
      <c r="G7194" s="1">
        <v>45753</v>
      </c>
      <c r="H7194" s="1">
        <v>45751</v>
      </c>
      <c r="I7194" s="1">
        <v>45751</v>
      </c>
      <c r="J7194" s="1" t="s">
        <v>30630</v>
      </c>
      <c r="K7194" s="1"/>
      <c r="L7194" s="1">
        <v>45934</v>
      </c>
      <c r="M7194" s="1">
        <f t="shared" si="308"/>
        <v>45934</v>
      </c>
      <c r="N7194" t="s">
        <v>4</v>
      </c>
      <c r="O7194" t="s">
        <v>30623</v>
      </c>
      <c r="Q7194" t="s">
        <v>5</v>
      </c>
      <c r="R7194" t="s">
        <v>30620</v>
      </c>
      <c r="S7194" t="s">
        <v>2056</v>
      </c>
      <c r="T7194" t="s">
        <v>7</v>
      </c>
      <c r="U7194" t="s">
        <v>8</v>
      </c>
      <c r="V7194" t="s">
        <v>9</v>
      </c>
      <c r="W7194" t="s">
        <v>29319</v>
      </c>
      <c r="X7194" t="s">
        <v>29318</v>
      </c>
      <c r="Y7194" t="s">
        <v>10</v>
      </c>
    </row>
    <row r="7195" spans="1:25" x14ac:dyDescent="0.2">
      <c r="A7195" t="s">
        <v>0</v>
      </c>
      <c r="B7195" t="s">
        <v>29320</v>
      </c>
      <c r="C7195" t="s">
        <v>6057</v>
      </c>
      <c r="D7195" t="s">
        <v>29321</v>
      </c>
      <c r="E7195" t="s">
        <v>76</v>
      </c>
      <c r="F7195" t="s">
        <v>3270</v>
      </c>
      <c r="G7195" s="1">
        <v>45753</v>
      </c>
      <c r="H7195" s="1">
        <v>45751</v>
      </c>
      <c r="I7195" s="1">
        <v>45751</v>
      </c>
      <c r="J7195" s="1" t="s">
        <v>30630</v>
      </c>
      <c r="K7195" s="1"/>
      <c r="L7195" s="1">
        <v>45934</v>
      </c>
      <c r="M7195" s="1">
        <f t="shared" si="308"/>
        <v>45934</v>
      </c>
      <c r="N7195" t="s">
        <v>63</v>
      </c>
      <c r="O7195" t="s">
        <v>30623</v>
      </c>
      <c r="Q7195" t="s">
        <v>5</v>
      </c>
      <c r="R7195" t="s">
        <v>30620</v>
      </c>
      <c r="S7195" t="s">
        <v>28735</v>
      </c>
      <c r="T7195" t="s">
        <v>64</v>
      </c>
      <c r="U7195" t="s">
        <v>65</v>
      </c>
      <c r="V7195" t="s">
        <v>111</v>
      </c>
      <c r="W7195" t="s">
        <v>41</v>
      </c>
      <c r="X7195" t="s">
        <v>41</v>
      </c>
      <c r="Y7195" t="s">
        <v>41</v>
      </c>
    </row>
    <row r="7196" spans="1:25" x14ac:dyDescent="0.2">
      <c r="A7196" t="s">
        <v>0</v>
      </c>
      <c r="B7196" t="s">
        <v>29388</v>
      </c>
      <c r="C7196" t="s">
        <v>5081</v>
      </c>
      <c r="D7196" t="s">
        <v>29389</v>
      </c>
      <c r="E7196" t="s">
        <v>466</v>
      </c>
      <c r="F7196" t="s">
        <v>5815</v>
      </c>
      <c r="G7196" s="1">
        <v>45755</v>
      </c>
      <c r="H7196" s="1">
        <v>45751</v>
      </c>
      <c r="I7196" s="1">
        <v>45828</v>
      </c>
      <c r="J7196" s="3" t="s">
        <v>30629</v>
      </c>
      <c r="K7196" s="1"/>
      <c r="L7196" s="1">
        <v>45842</v>
      </c>
      <c r="M7196" s="1">
        <f t="shared" si="308"/>
        <v>45934</v>
      </c>
      <c r="N7196" t="s">
        <v>4</v>
      </c>
      <c r="O7196" t="s">
        <v>30623</v>
      </c>
      <c r="Q7196" t="s">
        <v>5</v>
      </c>
      <c r="R7196" t="s">
        <v>30619</v>
      </c>
      <c r="S7196" t="s">
        <v>6295</v>
      </c>
      <c r="T7196" t="s">
        <v>7</v>
      </c>
      <c r="U7196" t="s">
        <v>227</v>
      </c>
      <c r="V7196" t="s">
        <v>9</v>
      </c>
      <c r="W7196" t="s">
        <v>29390</v>
      </c>
      <c r="X7196" t="s">
        <v>29389</v>
      </c>
      <c r="Y7196" t="s">
        <v>10</v>
      </c>
    </row>
    <row r="7197" spans="1:25" x14ac:dyDescent="0.2">
      <c r="A7197" t="s">
        <v>0</v>
      </c>
      <c r="B7197" t="s">
        <v>29391</v>
      </c>
      <c r="C7197" t="s">
        <v>5204</v>
      </c>
      <c r="D7197" t="s">
        <v>29392</v>
      </c>
      <c r="E7197" t="s">
        <v>466</v>
      </c>
      <c r="F7197" t="s">
        <v>4829</v>
      </c>
      <c r="G7197" s="1">
        <v>45755</v>
      </c>
      <c r="H7197" s="1">
        <v>45751</v>
      </c>
      <c r="I7197" s="1">
        <v>45828</v>
      </c>
      <c r="J7197" s="3" t="s">
        <v>30629</v>
      </c>
      <c r="K7197" s="1"/>
      <c r="L7197" s="1">
        <v>45934</v>
      </c>
      <c r="M7197" s="1">
        <f t="shared" si="308"/>
        <v>45934</v>
      </c>
      <c r="N7197" t="s">
        <v>4</v>
      </c>
      <c r="O7197" t="s">
        <v>30623</v>
      </c>
      <c r="Q7197" t="s">
        <v>5</v>
      </c>
      <c r="R7197" t="s">
        <v>30619</v>
      </c>
      <c r="S7197" t="s">
        <v>3447</v>
      </c>
      <c r="T7197" t="s">
        <v>7</v>
      </c>
      <c r="U7197" t="s">
        <v>8</v>
      </c>
      <c r="V7197" t="s">
        <v>9</v>
      </c>
      <c r="W7197" t="s">
        <v>29393</v>
      </c>
      <c r="X7197" t="s">
        <v>29392</v>
      </c>
      <c r="Y7197" t="s">
        <v>10</v>
      </c>
    </row>
    <row r="7198" spans="1:25" x14ac:dyDescent="0.2">
      <c r="A7198" t="s">
        <v>0</v>
      </c>
      <c r="B7198" t="s">
        <v>29423</v>
      </c>
      <c r="C7198" t="s">
        <v>447</v>
      </c>
      <c r="D7198" t="s">
        <v>29424</v>
      </c>
      <c r="E7198" t="s">
        <v>466</v>
      </c>
      <c r="F7198" t="s">
        <v>4067</v>
      </c>
      <c r="G7198" s="1">
        <v>45757</v>
      </c>
      <c r="H7198" s="1">
        <v>45751</v>
      </c>
      <c r="I7198" s="1">
        <v>45751</v>
      </c>
      <c r="J7198" s="1" t="s">
        <v>30630</v>
      </c>
      <c r="K7198" s="1"/>
      <c r="L7198" s="1">
        <v>45934</v>
      </c>
      <c r="M7198" s="1">
        <f t="shared" si="308"/>
        <v>45934</v>
      </c>
      <c r="N7198" t="s">
        <v>26</v>
      </c>
      <c r="O7198" t="s">
        <v>30623</v>
      </c>
      <c r="Q7198" t="s">
        <v>5</v>
      </c>
      <c r="R7198" t="s">
        <v>30620</v>
      </c>
      <c r="S7198" t="s">
        <v>28469</v>
      </c>
      <c r="T7198" t="s">
        <v>7</v>
      </c>
      <c r="U7198" t="s">
        <v>160</v>
      </c>
      <c r="V7198" t="s">
        <v>9</v>
      </c>
      <c r="W7198" t="s">
        <v>29425</v>
      </c>
      <c r="X7198" t="s">
        <v>29424</v>
      </c>
      <c r="Y7198" t="s">
        <v>31</v>
      </c>
    </row>
    <row r="7199" spans="1:25" x14ac:dyDescent="0.2">
      <c r="A7199" t="s">
        <v>0</v>
      </c>
      <c r="B7199" t="s">
        <v>29692</v>
      </c>
      <c r="C7199" t="s">
        <v>1230</v>
      </c>
      <c r="D7199" t="s">
        <v>29693</v>
      </c>
      <c r="E7199" t="s">
        <v>11</v>
      </c>
      <c r="F7199" t="s">
        <v>634</v>
      </c>
      <c r="G7199" s="1">
        <v>45778</v>
      </c>
      <c r="H7199" s="1">
        <v>45751</v>
      </c>
      <c r="I7199" s="1">
        <v>45751</v>
      </c>
      <c r="J7199" s="1" t="s">
        <v>30630</v>
      </c>
      <c r="K7199" s="1"/>
      <c r="L7199" s="1">
        <v>45934</v>
      </c>
      <c r="M7199" s="1">
        <f t="shared" si="308"/>
        <v>45934</v>
      </c>
      <c r="N7199" t="s">
        <v>26</v>
      </c>
      <c r="O7199" t="s">
        <v>30623</v>
      </c>
      <c r="Q7199" t="s">
        <v>5</v>
      </c>
      <c r="R7199" t="s">
        <v>30620</v>
      </c>
      <c r="S7199" t="s">
        <v>6284</v>
      </c>
      <c r="T7199" t="s">
        <v>7</v>
      </c>
      <c r="U7199" t="s">
        <v>80</v>
      </c>
      <c r="V7199" t="s">
        <v>9</v>
      </c>
      <c r="W7199" t="s">
        <v>29694</v>
      </c>
      <c r="X7199" t="s">
        <v>29693</v>
      </c>
      <c r="Y7199" t="s">
        <v>31</v>
      </c>
    </row>
    <row r="7200" spans="1:25" x14ac:dyDescent="0.2">
      <c r="A7200" t="s">
        <v>0</v>
      </c>
      <c r="B7200" t="s">
        <v>29782</v>
      </c>
      <c r="C7200" t="s">
        <v>18525</v>
      </c>
      <c r="D7200" t="s">
        <v>29783</v>
      </c>
      <c r="E7200" t="s">
        <v>54</v>
      </c>
      <c r="F7200" t="s">
        <v>15607</v>
      </c>
      <c r="G7200" s="1">
        <v>45785</v>
      </c>
      <c r="H7200" s="1">
        <v>45751</v>
      </c>
      <c r="I7200" s="1">
        <v>45751</v>
      </c>
      <c r="J7200" s="1" t="s">
        <v>30630</v>
      </c>
      <c r="K7200" s="1"/>
      <c r="L7200" s="1">
        <v>45934</v>
      </c>
      <c r="M7200" s="1">
        <f t="shared" si="308"/>
        <v>45934</v>
      </c>
      <c r="N7200" t="s">
        <v>89</v>
      </c>
      <c r="O7200" t="s">
        <v>30623</v>
      </c>
      <c r="Q7200" t="s">
        <v>5</v>
      </c>
      <c r="R7200" t="s">
        <v>30620</v>
      </c>
      <c r="S7200" t="s">
        <v>8974</v>
      </c>
      <c r="T7200" t="s">
        <v>7</v>
      </c>
      <c r="U7200" t="s">
        <v>90</v>
      </c>
      <c r="V7200" t="s">
        <v>9</v>
      </c>
      <c r="W7200" t="s">
        <v>29784</v>
      </c>
      <c r="X7200" t="s">
        <v>29783</v>
      </c>
      <c r="Y7200" t="s">
        <v>91</v>
      </c>
    </row>
    <row r="7201" spans="1:25" x14ac:dyDescent="0.2">
      <c r="A7201" t="s">
        <v>0</v>
      </c>
      <c r="B7201" t="s">
        <v>29802</v>
      </c>
      <c r="C7201" t="s">
        <v>2032</v>
      </c>
      <c r="D7201" t="s">
        <v>29803</v>
      </c>
      <c r="E7201" t="s">
        <v>76</v>
      </c>
      <c r="F7201" t="s">
        <v>523</v>
      </c>
      <c r="G7201" s="1">
        <v>45785</v>
      </c>
      <c r="H7201" s="1">
        <v>45751</v>
      </c>
      <c r="I7201" s="1">
        <v>45751</v>
      </c>
      <c r="J7201" s="1" t="s">
        <v>30630</v>
      </c>
      <c r="K7201" s="1"/>
      <c r="L7201" s="1">
        <v>45934</v>
      </c>
      <c r="M7201" s="1">
        <f t="shared" si="308"/>
        <v>45934</v>
      </c>
      <c r="N7201" t="s">
        <v>26</v>
      </c>
      <c r="O7201" t="s">
        <v>30623</v>
      </c>
      <c r="Q7201" t="s">
        <v>5</v>
      </c>
      <c r="R7201" t="s">
        <v>30620</v>
      </c>
      <c r="S7201" t="s">
        <v>6284</v>
      </c>
      <c r="T7201" t="s">
        <v>7</v>
      </c>
      <c r="U7201" t="s">
        <v>2525</v>
      </c>
      <c r="V7201" t="s">
        <v>9</v>
      </c>
      <c r="W7201" t="s">
        <v>29804</v>
      </c>
      <c r="X7201" t="s">
        <v>29803</v>
      </c>
      <c r="Y7201" t="s">
        <v>31</v>
      </c>
    </row>
    <row r="7202" spans="1:25" x14ac:dyDescent="0.2">
      <c r="A7202" t="s">
        <v>0</v>
      </c>
      <c r="B7202" t="s">
        <v>5824</v>
      </c>
      <c r="C7202" t="s">
        <v>5825</v>
      </c>
      <c r="D7202" t="s">
        <v>5826</v>
      </c>
      <c r="E7202" t="s">
        <v>18</v>
      </c>
      <c r="F7202" t="s">
        <v>697</v>
      </c>
      <c r="G7202" s="1">
        <v>44845</v>
      </c>
      <c r="H7202" s="1">
        <v>44839</v>
      </c>
      <c r="I7202" s="1">
        <v>45281</v>
      </c>
      <c r="J7202" s="3" t="s">
        <v>30629</v>
      </c>
      <c r="K7202" s="1"/>
      <c r="L7202" s="1">
        <v>45935</v>
      </c>
      <c r="M7202" s="1">
        <f>DATE(YEAR(H7202)+3,MONTH(H7202),DAY(H7202))</f>
        <v>45935</v>
      </c>
      <c r="N7202" t="s">
        <v>63</v>
      </c>
      <c r="O7202" t="s">
        <v>30622</v>
      </c>
      <c r="Q7202" t="s">
        <v>5</v>
      </c>
      <c r="R7202" t="s">
        <v>30619</v>
      </c>
      <c r="S7202" t="s">
        <v>5827</v>
      </c>
      <c r="T7202" t="s">
        <v>64</v>
      </c>
      <c r="U7202" t="s">
        <v>65</v>
      </c>
      <c r="V7202" t="s">
        <v>111</v>
      </c>
      <c r="W7202" t="s">
        <v>41</v>
      </c>
      <c r="X7202" t="s">
        <v>41</v>
      </c>
      <c r="Y7202" t="s">
        <v>41</v>
      </c>
    </row>
    <row r="7203" spans="1:25" x14ac:dyDescent="0.2">
      <c r="A7203" t="s">
        <v>0</v>
      </c>
      <c r="B7203" t="s">
        <v>12657</v>
      </c>
      <c r="C7203" t="s">
        <v>12658</v>
      </c>
      <c r="D7203" t="s">
        <v>12659</v>
      </c>
      <c r="E7203" t="s">
        <v>452</v>
      </c>
      <c r="F7203" t="s">
        <v>1958</v>
      </c>
      <c r="G7203" s="1">
        <v>45387</v>
      </c>
      <c r="H7203" s="1">
        <v>45387</v>
      </c>
      <c r="I7203" s="1">
        <v>45763</v>
      </c>
      <c r="J7203" s="3" t="s">
        <v>30629</v>
      </c>
      <c r="K7203" s="1"/>
      <c r="L7203" s="1">
        <v>45935</v>
      </c>
      <c r="M7203" s="1">
        <f>L7203</f>
        <v>45935</v>
      </c>
      <c r="N7203" t="s">
        <v>448</v>
      </c>
      <c r="O7203" t="s">
        <v>30621</v>
      </c>
      <c r="P7203" t="s">
        <v>30625</v>
      </c>
      <c r="Q7203" t="s">
        <v>5</v>
      </c>
      <c r="R7203" t="s">
        <v>30619</v>
      </c>
      <c r="S7203" t="s">
        <v>117</v>
      </c>
      <c r="T7203" t="s">
        <v>7</v>
      </c>
      <c r="U7203" t="s">
        <v>8</v>
      </c>
      <c r="V7203" t="s">
        <v>14</v>
      </c>
      <c r="W7203" t="s">
        <v>12660</v>
      </c>
      <c r="X7203" t="s">
        <v>12659</v>
      </c>
      <c r="Y7203" t="s">
        <v>21</v>
      </c>
    </row>
    <row r="7204" spans="1:25" x14ac:dyDescent="0.2">
      <c r="A7204" t="s">
        <v>0</v>
      </c>
      <c r="B7204" t="s">
        <v>12730</v>
      </c>
      <c r="C7204" t="s">
        <v>12731</v>
      </c>
      <c r="D7204" t="s">
        <v>12732</v>
      </c>
      <c r="E7204" t="s">
        <v>452</v>
      </c>
      <c r="F7204" t="s">
        <v>1958</v>
      </c>
      <c r="G7204" s="1">
        <v>45387</v>
      </c>
      <c r="H7204" s="1">
        <v>45387</v>
      </c>
      <c r="I7204" s="1">
        <v>45763</v>
      </c>
      <c r="J7204" s="3" t="s">
        <v>30629</v>
      </c>
      <c r="K7204" s="1"/>
      <c r="L7204" s="1">
        <v>45935</v>
      </c>
      <c r="M7204" s="1">
        <f>L7204</f>
        <v>45935</v>
      </c>
      <c r="N7204" t="s">
        <v>4</v>
      </c>
      <c r="O7204" t="s">
        <v>30621</v>
      </c>
      <c r="P7204" t="s">
        <v>30625</v>
      </c>
      <c r="Q7204" t="s">
        <v>5</v>
      </c>
      <c r="R7204" t="s">
        <v>30619</v>
      </c>
      <c r="S7204" t="s">
        <v>1531</v>
      </c>
      <c r="T7204" t="s">
        <v>7</v>
      </c>
      <c r="U7204" t="s">
        <v>77</v>
      </c>
      <c r="V7204" t="s">
        <v>14</v>
      </c>
      <c r="W7204" t="s">
        <v>12733</v>
      </c>
      <c r="X7204" t="s">
        <v>12732</v>
      </c>
      <c r="Y7204" t="s">
        <v>10</v>
      </c>
    </row>
    <row r="7205" spans="1:25" x14ac:dyDescent="0.2">
      <c r="A7205" t="s">
        <v>0</v>
      </c>
      <c r="B7205" t="s">
        <v>29314</v>
      </c>
      <c r="C7205" t="s">
        <v>6014</v>
      </c>
      <c r="D7205" t="s">
        <v>29315</v>
      </c>
      <c r="E7205" t="s">
        <v>54</v>
      </c>
      <c r="F7205" t="s">
        <v>211</v>
      </c>
      <c r="G7205" s="1">
        <v>45752</v>
      </c>
      <c r="H7205" s="1">
        <v>45752</v>
      </c>
      <c r="I7205" s="1">
        <v>45752</v>
      </c>
      <c r="J7205" s="1" t="s">
        <v>30630</v>
      </c>
      <c r="K7205" s="1"/>
      <c r="L7205" s="1">
        <v>45935</v>
      </c>
      <c r="M7205" s="1">
        <f>DATE(YEAR(H7205),MONTH(H7205)+6,DAY(H7205))</f>
        <v>45935</v>
      </c>
      <c r="N7205" t="s">
        <v>70</v>
      </c>
      <c r="O7205" t="s">
        <v>30623</v>
      </c>
      <c r="Q7205" t="s">
        <v>5</v>
      </c>
      <c r="R7205" t="s">
        <v>30620</v>
      </c>
      <c r="S7205" t="s">
        <v>29316</v>
      </c>
      <c r="T7205" t="s">
        <v>28</v>
      </c>
      <c r="U7205" t="s">
        <v>72</v>
      </c>
      <c r="V7205" t="s">
        <v>30</v>
      </c>
      <c r="W7205" t="s">
        <v>123</v>
      </c>
      <c r="X7205" t="s">
        <v>124</v>
      </c>
      <c r="Y7205" t="s">
        <v>21</v>
      </c>
    </row>
    <row r="7206" spans="1:25" x14ac:dyDescent="0.2">
      <c r="A7206" t="s">
        <v>0</v>
      </c>
      <c r="B7206" t="s">
        <v>5831</v>
      </c>
      <c r="C7206" t="s">
        <v>4467</v>
      </c>
      <c r="D7206" t="s">
        <v>5832</v>
      </c>
      <c r="E7206" t="s">
        <v>52</v>
      </c>
      <c r="F7206" t="s">
        <v>3014</v>
      </c>
      <c r="G7206" s="1">
        <v>44855</v>
      </c>
      <c r="H7206" s="1">
        <v>44840</v>
      </c>
      <c r="I7206" s="1">
        <v>45313</v>
      </c>
      <c r="J7206" s="3" t="s">
        <v>30629</v>
      </c>
      <c r="K7206" s="1"/>
      <c r="L7206" s="1">
        <v>45936</v>
      </c>
      <c r="M7206" s="1">
        <f>DATE(YEAR(H7206)+3,MONTH(H7206),DAY(H7206))</f>
        <v>45936</v>
      </c>
      <c r="N7206" t="s">
        <v>89</v>
      </c>
      <c r="O7206" t="s">
        <v>30622</v>
      </c>
      <c r="Q7206" t="s">
        <v>5</v>
      </c>
      <c r="R7206" t="s">
        <v>30619</v>
      </c>
      <c r="S7206" t="s">
        <v>534</v>
      </c>
      <c r="T7206" t="s">
        <v>7</v>
      </c>
      <c r="U7206" t="s">
        <v>100</v>
      </c>
      <c r="V7206" t="s">
        <v>14</v>
      </c>
      <c r="W7206" t="s">
        <v>5833</v>
      </c>
      <c r="X7206" t="s">
        <v>5834</v>
      </c>
      <c r="Y7206" t="s">
        <v>91</v>
      </c>
    </row>
    <row r="7207" spans="1:25" x14ac:dyDescent="0.2">
      <c r="A7207" t="s">
        <v>0</v>
      </c>
      <c r="B7207" t="s">
        <v>5850</v>
      </c>
      <c r="C7207" t="s">
        <v>5851</v>
      </c>
      <c r="D7207" t="s">
        <v>5852</v>
      </c>
      <c r="E7207" t="s">
        <v>52</v>
      </c>
      <c r="F7207" t="s">
        <v>3014</v>
      </c>
      <c r="G7207" s="1">
        <v>44860</v>
      </c>
      <c r="H7207" s="1">
        <v>44840</v>
      </c>
      <c r="I7207" s="1">
        <v>45315</v>
      </c>
      <c r="J7207" s="3" t="s">
        <v>30629</v>
      </c>
      <c r="K7207" s="1"/>
      <c r="L7207" s="1">
        <v>45936</v>
      </c>
      <c r="M7207" s="1">
        <f>DATE(YEAR(H7207)+3,MONTH(H7207),DAY(H7207))</f>
        <v>45936</v>
      </c>
      <c r="N7207" t="s">
        <v>89</v>
      </c>
      <c r="O7207" t="s">
        <v>30622</v>
      </c>
      <c r="Q7207" t="s">
        <v>5</v>
      </c>
      <c r="R7207" t="s">
        <v>30619</v>
      </c>
      <c r="S7207" t="s">
        <v>4737</v>
      </c>
      <c r="T7207" t="s">
        <v>7</v>
      </c>
      <c r="U7207" t="s">
        <v>90</v>
      </c>
      <c r="V7207" t="s">
        <v>9</v>
      </c>
      <c r="W7207" t="s">
        <v>5853</v>
      </c>
      <c r="X7207" t="s">
        <v>5854</v>
      </c>
      <c r="Y7207" t="s">
        <v>91</v>
      </c>
    </row>
    <row r="7208" spans="1:25" x14ac:dyDescent="0.2">
      <c r="A7208" t="s">
        <v>0</v>
      </c>
      <c r="B7208" t="s">
        <v>7216</v>
      </c>
      <c r="C7208" t="s">
        <v>6476</v>
      </c>
      <c r="D7208" t="s">
        <v>7217</v>
      </c>
      <c r="E7208" t="s">
        <v>34</v>
      </c>
      <c r="F7208" t="s">
        <v>1538</v>
      </c>
      <c r="G7208" s="1">
        <v>45293</v>
      </c>
      <c r="H7208" s="1">
        <v>45293</v>
      </c>
      <c r="I7208" s="1">
        <v>45293</v>
      </c>
      <c r="J7208" s="1" t="s">
        <v>30630</v>
      </c>
      <c r="K7208" s="1"/>
      <c r="L7208" s="1">
        <v>45937</v>
      </c>
      <c r="M7208" s="1">
        <f>L7208</f>
        <v>45937</v>
      </c>
      <c r="N7208" t="s">
        <v>89</v>
      </c>
      <c r="O7208" t="s">
        <v>30621</v>
      </c>
      <c r="P7208" t="s">
        <v>30625</v>
      </c>
      <c r="Q7208" t="s">
        <v>5</v>
      </c>
      <c r="R7208" t="s">
        <v>30620</v>
      </c>
      <c r="S7208" t="s">
        <v>7218</v>
      </c>
      <c r="T7208" t="s">
        <v>7</v>
      </c>
      <c r="U7208" t="s">
        <v>90</v>
      </c>
      <c r="V7208" t="s">
        <v>9</v>
      </c>
      <c r="W7208" t="s">
        <v>7219</v>
      </c>
      <c r="X7208" t="s">
        <v>7220</v>
      </c>
      <c r="Y7208" t="s">
        <v>91</v>
      </c>
    </row>
    <row r="7209" spans="1:25" x14ac:dyDescent="0.2">
      <c r="A7209" t="s">
        <v>0</v>
      </c>
      <c r="B7209" t="s">
        <v>27922</v>
      </c>
      <c r="C7209" t="s">
        <v>3713</v>
      </c>
      <c r="D7209" t="s">
        <v>27923</v>
      </c>
      <c r="E7209" t="s">
        <v>76</v>
      </c>
      <c r="F7209" t="s">
        <v>3714</v>
      </c>
      <c r="G7209" s="1">
        <v>45572</v>
      </c>
      <c r="H7209" s="1">
        <v>45572</v>
      </c>
      <c r="I7209" s="1">
        <v>45572</v>
      </c>
      <c r="J7209" s="1" t="s">
        <v>30630</v>
      </c>
      <c r="K7209" s="1"/>
      <c r="L7209" s="1">
        <v>45937</v>
      </c>
      <c r="M7209" s="1">
        <f>DATE(YEAR(H7209)+1,MONTH(H7209),DAY(H7209))</f>
        <v>45937</v>
      </c>
      <c r="N7209" t="s">
        <v>45</v>
      </c>
      <c r="O7209" t="s">
        <v>30621</v>
      </c>
      <c r="Q7209" t="s">
        <v>5</v>
      </c>
      <c r="R7209" t="s">
        <v>30620</v>
      </c>
      <c r="S7209" t="s">
        <v>27924</v>
      </c>
      <c r="T7209" t="s">
        <v>46</v>
      </c>
      <c r="U7209" t="s">
        <v>47</v>
      </c>
      <c r="V7209" t="s">
        <v>9</v>
      </c>
      <c r="W7209" t="s">
        <v>27925</v>
      </c>
      <c r="X7209" t="s">
        <v>27923</v>
      </c>
      <c r="Y7209" t="s">
        <v>48</v>
      </c>
    </row>
    <row r="7210" spans="1:25" x14ac:dyDescent="0.2">
      <c r="A7210" t="s">
        <v>0</v>
      </c>
      <c r="B7210" t="s">
        <v>29325</v>
      </c>
      <c r="C7210" t="s">
        <v>4889</v>
      </c>
      <c r="D7210" t="s">
        <v>29326</v>
      </c>
      <c r="E7210" t="s">
        <v>54</v>
      </c>
      <c r="F7210" t="s">
        <v>268</v>
      </c>
      <c r="G7210" s="1">
        <v>45754</v>
      </c>
      <c r="H7210" s="1">
        <v>45754</v>
      </c>
      <c r="I7210" s="1">
        <v>45827</v>
      </c>
      <c r="J7210" s="3" t="s">
        <v>30629</v>
      </c>
      <c r="K7210" s="1"/>
      <c r="L7210" s="1">
        <v>45937</v>
      </c>
      <c r="M7210" s="1">
        <f t="shared" ref="M7210:M7226" si="309">DATE(YEAR(H7210),MONTH(H7210)+6,DAY(H7210))</f>
        <v>45937</v>
      </c>
      <c r="N7210" t="s">
        <v>4</v>
      </c>
      <c r="O7210" t="s">
        <v>30623</v>
      </c>
      <c r="Q7210" t="s">
        <v>5</v>
      </c>
      <c r="R7210" t="s">
        <v>30619</v>
      </c>
      <c r="S7210" t="s">
        <v>2812</v>
      </c>
      <c r="T7210" t="s">
        <v>7</v>
      </c>
      <c r="U7210" t="s">
        <v>8</v>
      </c>
      <c r="V7210" t="s">
        <v>9</v>
      </c>
      <c r="W7210" t="s">
        <v>29327</v>
      </c>
      <c r="X7210" t="s">
        <v>29326</v>
      </c>
      <c r="Y7210" t="s">
        <v>10</v>
      </c>
    </row>
    <row r="7211" spans="1:25" x14ac:dyDescent="0.2">
      <c r="A7211" t="s">
        <v>0</v>
      </c>
      <c r="B7211" t="s">
        <v>29328</v>
      </c>
      <c r="C7211" t="s">
        <v>4989</v>
      </c>
      <c r="D7211" t="s">
        <v>29329</v>
      </c>
      <c r="E7211" t="s">
        <v>54</v>
      </c>
      <c r="F7211" t="s">
        <v>268</v>
      </c>
      <c r="G7211" s="1">
        <v>45754</v>
      </c>
      <c r="H7211" s="1">
        <v>45754</v>
      </c>
      <c r="I7211" s="1">
        <v>45827</v>
      </c>
      <c r="J7211" s="3" t="s">
        <v>30629</v>
      </c>
      <c r="K7211" s="1"/>
      <c r="L7211" s="1">
        <v>45937</v>
      </c>
      <c r="M7211" s="1">
        <f t="shared" si="309"/>
        <v>45937</v>
      </c>
      <c r="N7211" t="s">
        <v>4</v>
      </c>
      <c r="O7211" t="s">
        <v>30623</v>
      </c>
      <c r="Q7211" t="s">
        <v>5</v>
      </c>
      <c r="R7211" t="s">
        <v>30619</v>
      </c>
      <c r="S7211" t="s">
        <v>2812</v>
      </c>
      <c r="T7211" t="s">
        <v>7</v>
      </c>
      <c r="U7211" t="s">
        <v>8</v>
      </c>
      <c r="V7211" t="s">
        <v>9</v>
      </c>
      <c r="W7211" t="s">
        <v>29330</v>
      </c>
      <c r="X7211" t="s">
        <v>29329</v>
      </c>
      <c r="Y7211" t="s">
        <v>10</v>
      </c>
    </row>
    <row r="7212" spans="1:25" x14ac:dyDescent="0.2">
      <c r="A7212" t="s">
        <v>0</v>
      </c>
      <c r="B7212" t="s">
        <v>29331</v>
      </c>
      <c r="C7212" t="s">
        <v>29332</v>
      </c>
      <c r="D7212" t="s">
        <v>29333</v>
      </c>
      <c r="E7212" t="s">
        <v>54</v>
      </c>
      <c r="F7212" t="s">
        <v>215</v>
      </c>
      <c r="G7212" s="1">
        <v>45754</v>
      </c>
      <c r="H7212" s="1">
        <v>45754</v>
      </c>
      <c r="I7212" s="1">
        <v>45754</v>
      </c>
      <c r="J7212" s="1" t="s">
        <v>30630</v>
      </c>
      <c r="K7212" s="1"/>
      <c r="L7212" s="1">
        <v>45937</v>
      </c>
      <c r="M7212" s="1">
        <f t="shared" si="309"/>
        <v>45937</v>
      </c>
      <c r="N7212" t="s">
        <v>4</v>
      </c>
      <c r="O7212" t="s">
        <v>30623</v>
      </c>
      <c r="Q7212" t="s">
        <v>5</v>
      </c>
      <c r="R7212" t="s">
        <v>30620</v>
      </c>
      <c r="S7212" t="s">
        <v>6505</v>
      </c>
      <c r="T7212" t="s">
        <v>7</v>
      </c>
      <c r="U7212" t="s">
        <v>72</v>
      </c>
      <c r="V7212" t="s">
        <v>9</v>
      </c>
      <c r="W7212" t="s">
        <v>29334</v>
      </c>
      <c r="X7212" t="s">
        <v>29333</v>
      </c>
      <c r="Y7212" t="s">
        <v>10</v>
      </c>
    </row>
    <row r="7213" spans="1:25" x14ac:dyDescent="0.2">
      <c r="A7213" t="s">
        <v>0</v>
      </c>
      <c r="B7213" t="s">
        <v>29335</v>
      </c>
      <c r="C7213" t="s">
        <v>754</v>
      </c>
      <c r="D7213" t="s">
        <v>29336</v>
      </c>
      <c r="E7213" t="s">
        <v>105</v>
      </c>
      <c r="F7213" t="s">
        <v>2459</v>
      </c>
      <c r="G7213" s="1">
        <v>45754</v>
      </c>
      <c r="H7213" s="1">
        <v>45754</v>
      </c>
      <c r="I7213" s="1">
        <v>45819</v>
      </c>
      <c r="J7213" s="3" t="s">
        <v>30629</v>
      </c>
      <c r="K7213" s="1"/>
      <c r="L7213" s="1">
        <v>45937</v>
      </c>
      <c r="M7213" s="1">
        <f t="shared" si="309"/>
        <v>45937</v>
      </c>
      <c r="N7213" t="s">
        <v>26</v>
      </c>
      <c r="O7213" t="s">
        <v>30623</v>
      </c>
      <c r="Q7213" t="s">
        <v>5</v>
      </c>
      <c r="R7213" t="s">
        <v>30619</v>
      </c>
      <c r="S7213" t="s">
        <v>5013</v>
      </c>
      <c r="T7213" t="s">
        <v>7</v>
      </c>
      <c r="U7213" t="s">
        <v>37</v>
      </c>
      <c r="V7213" t="s">
        <v>9</v>
      </c>
      <c r="W7213" t="s">
        <v>29337</v>
      </c>
      <c r="X7213" t="s">
        <v>29336</v>
      </c>
      <c r="Y7213" t="s">
        <v>31</v>
      </c>
    </row>
    <row r="7214" spans="1:25" x14ac:dyDescent="0.2">
      <c r="A7214" t="s">
        <v>0</v>
      </c>
      <c r="B7214" t="s">
        <v>29338</v>
      </c>
      <c r="C7214" t="s">
        <v>29339</v>
      </c>
      <c r="D7214" t="s">
        <v>29340</v>
      </c>
      <c r="E7214" t="s">
        <v>54</v>
      </c>
      <c r="F7214" t="s">
        <v>215</v>
      </c>
      <c r="G7214" s="1">
        <v>45754</v>
      </c>
      <c r="H7214" s="1">
        <v>45754</v>
      </c>
      <c r="I7214" s="1">
        <v>45754</v>
      </c>
      <c r="J7214" s="1" t="s">
        <v>30630</v>
      </c>
      <c r="K7214" s="1"/>
      <c r="L7214" s="1">
        <v>45937</v>
      </c>
      <c r="M7214" s="1">
        <f t="shared" si="309"/>
        <v>45937</v>
      </c>
      <c r="N7214" t="s">
        <v>4</v>
      </c>
      <c r="O7214" t="s">
        <v>30623</v>
      </c>
      <c r="Q7214" t="s">
        <v>5</v>
      </c>
      <c r="R7214" t="s">
        <v>30620</v>
      </c>
      <c r="S7214" t="s">
        <v>6505</v>
      </c>
      <c r="T7214" t="s">
        <v>7</v>
      </c>
      <c r="U7214" t="s">
        <v>126</v>
      </c>
      <c r="V7214" t="s">
        <v>14</v>
      </c>
      <c r="W7214" t="s">
        <v>29341</v>
      </c>
      <c r="X7214" t="s">
        <v>29340</v>
      </c>
      <c r="Y7214" t="s">
        <v>10</v>
      </c>
    </row>
    <row r="7215" spans="1:25" x14ac:dyDescent="0.2">
      <c r="A7215" t="s">
        <v>0</v>
      </c>
      <c r="B7215" t="s">
        <v>29376</v>
      </c>
      <c r="C7215" t="s">
        <v>4835</v>
      </c>
      <c r="D7215" t="s">
        <v>29377</v>
      </c>
      <c r="E7215" t="s">
        <v>466</v>
      </c>
      <c r="F7215" t="s">
        <v>5815</v>
      </c>
      <c r="G7215" s="1">
        <v>45755</v>
      </c>
      <c r="H7215" s="1">
        <v>45754</v>
      </c>
      <c r="I7215" s="1">
        <v>45754</v>
      </c>
      <c r="J7215" s="1" t="s">
        <v>30630</v>
      </c>
      <c r="K7215" s="1"/>
      <c r="L7215" s="1">
        <v>45937</v>
      </c>
      <c r="M7215" s="1">
        <f t="shared" si="309"/>
        <v>45937</v>
      </c>
      <c r="N7215" t="s">
        <v>4</v>
      </c>
      <c r="O7215" t="s">
        <v>30623</v>
      </c>
      <c r="Q7215" t="s">
        <v>5</v>
      </c>
      <c r="R7215" t="s">
        <v>30620</v>
      </c>
      <c r="S7215" t="s">
        <v>6121</v>
      </c>
      <c r="T7215" t="s">
        <v>7</v>
      </c>
      <c r="U7215" t="s">
        <v>638</v>
      </c>
      <c r="V7215" t="s">
        <v>9</v>
      </c>
      <c r="W7215" t="s">
        <v>29378</v>
      </c>
      <c r="X7215" t="s">
        <v>29377</v>
      </c>
      <c r="Y7215" t="s">
        <v>10</v>
      </c>
    </row>
    <row r="7216" spans="1:25" x14ac:dyDescent="0.2">
      <c r="A7216" t="s">
        <v>0</v>
      </c>
      <c r="B7216" t="s">
        <v>29400</v>
      </c>
      <c r="C7216" t="s">
        <v>4834</v>
      </c>
      <c r="D7216" t="s">
        <v>29401</v>
      </c>
      <c r="E7216" t="s">
        <v>466</v>
      </c>
      <c r="F7216" t="s">
        <v>5815</v>
      </c>
      <c r="G7216" s="1">
        <v>45755</v>
      </c>
      <c r="H7216" s="1">
        <v>45754</v>
      </c>
      <c r="I7216" s="1">
        <v>45754</v>
      </c>
      <c r="J7216" s="1" t="s">
        <v>30630</v>
      </c>
      <c r="K7216" s="1"/>
      <c r="L7216" s="1">
        <v>45937</v>
      </c>
      <c r="M7216" s="1">
        <f t="shared" si="309"/>
        <v>45937</v>
      </c>
      <c r="N7216" t="s">
        <v>4</v>
      </c>
      <c r="O7216" t="s">
        <v>30623</v>
      </c>
      <c r="Q7216" t="s">
        <v>5</v>
      </c>
      <c r="R7216" t="s">
        <v>30620</v>
      </c>
      <c r="S7216" t="s">
        <v>6121</v>
      </c>
      <c r="T7216" t="s">
        <v>7</v>
      </c>
      <c r="U7216" t="s">
        <v>638</v>
      </c>
      <c r="V7216" t="s">
        <v>9</v>
      </c>
      <c r="W7216" t="s">
        <v>29402</v>
      </c>
      <c r="X7216" t="s">
        <v>29401</v>
      </c>
      <c r="Y7216" t="s">
        <v>10</v>
      </c>
    </row>
    <row r="7217" spans="1:25" x14ac:dyDescent="0.2">
      <c r="A7217" t="s">
        <v>0</v>
      </c>
      <c r="B7217" t="s">
        <v>29433</v>
      </c>
      <c r="C7217" t="s">
        <v>5700</v>
      </c>
      <c r="D7217" t="s">
        <v>29434</v>
      </c>
      <c r="E7217" t="s">
        <v>11</v>
      </c>
      <c r="F7217" t="s">
        <v>632</v>
      </c>
      <c r="G7217" s="1">
        <v>45761</v>
      </c>
      <c r="H7217" s="1">
        <v>45754</v>
      </c>
      <c r="I7217" s="1">
        <v>45777</v>
      </c>
      <c r="J7217" s="3" t="s">
        <v>30629</v>
      </c>
      <c r="K7217" s="1"/>
      <c r="L7217" s="1">
        <v>45937</v>
      </c>
      <c r="M7217" s="1">
        <f t="shared" si="309"/>
        <v>45937</v>
      </c>
      <c r="N7217" t="s">
        <v>26</v>
      </c>
      <c r="O7217" t="s">
        <v>30623</v>
      </c>
      <c r="Q7217" t="s">
        <v>5</v>
      </c>
      <c r="R7217" t="s">
        <v>30619</v>
      </c>
      <c r="S7217" t="s">
        <v>3447</v>
      </c>
      <c r="T7217" t="s">
        <v>7</v>
      </c>
      <c r="U7217" t="s">
        <v>80</v>
      </c>
      <c r="V7217" t="s">
        <v>9</v>
      </c>
      <c r="W7217" t="s">
        <v>29435</v>
      </c>
      <c r="X7217" t="s">
        <v>29434</v>
      </c>
      <c r="Y7217" t="s">
        <v>31</v>
      </c>
    </row>
    <row r="7218" spans="1:25" x14ac:dyDescent="0.2">
      <c r="A7218" t="s">
        <v>0</v>
      </c>
      <c r="B7218" t="s">
        <v>29436</v>
      </c>
      <c r="C7218" t="s">
        <v>6271</v>
      </c>
      <c r="D7218" t="s">
        <v>29437</v>
      </c>
      <c r="E7218" t="s">
        <v>11</v>
      </c>
      <c r="F7218" t="s">
        <v>632</v>
      </c>
      <c r="G7218" s="1">
        <v>45761</v>
      </c>
      <c r="H7218" s="1">
        <v>45754</v>
      </c>
      <c r="I7218" s="1">
        <v>45776</v>
      </c>
      <c r="J7218" s="3" t="s">
        <v>30629</v>
      </c>
      <c r="K7218" s="1"/>
      <c r="L7218" s="1">
        <v>45937</v>
      </c>
      <c r="M7218" s="1">
        <f t="shared" si="309"/>
        <v>45937</v>
      </c>
      <c r="N7218" t="s">
        <v>26</v>
      </c>
      <c r="O7218" t="s">
        <v>30623</v>
      </c>
      <c r="Q7218" t="s">
        <v>5</v>
      </c>
      <c r="R7218" t="s">
        <v>30619</v>
      </c>
      <c r="S7218" t="s">
        <v>5770</v>
      </c>
      <c r="T7218" t="s">
        <v>7</v>
      </c>
      <c r="U7218" t="s">
        <v>80</v>
      </c>
      <c r="V7218" t="s">
        <v>9</v>
      </c>
      <c r="W7218" t="s">
        <v>29438</v>
      </c>
      <c r="X7218" t="s">
        <v>29437</v>
      </c>
      <c r="Y7218" t="s">
        <v>31</v>
      </c>
    </row>
    <row r="7219" spans="1:25" x14ac:dyDescent="0.2">
      <c r="A7219" t="s">
        <v>0</v>
      </c>
      <c r="B7219" t="s">
        <v>29473</v>
      </c>
      <c r="C7219" t="s">
        <v>15825</v>
      </c>
      <c r="D7219" t="s">
        <v>29474</v>
      </c>
      <c r="E7219" t="s">
        <v>11</v>
      </c>
      <c r="F7219" t="s">
        <v>634</v>
      </c>
      <c r="G7219" s="1">
        <v>45762</v>
      </c>
      <c r="H7219" s="1">
        <v>45754</v>
      </c>
      <c r="I7219" s="1">
        <v>45754</v>
      </c>
      <c r="J7219" s="1" t="s">
        <v>30630</v>
      </c>
      <c r="K7219" s="1"/>
      <c r="L7219" s="1">
        <v>45937</v>
      </c>
      <c r="M7219" s="1">
        <f t="shared" si="309"/>
        <v>45937</v>
      </c>
      <c r="N7219" t="s">
        <v>26</v>
      </c>
      <c r="O7219" t="s">
        <v>30623</v>
      </c>
      <c r="Q7219" t="s">
        <v>5</v>
      </c>
      <c r="R7219" t="s">
        <v>30620</v>
      </c>
      <c r="S7219" t="s">
        <v>6121</v>
      </c>
      <c r="T7219" t="s">
        <v>7</v>
      </c>
      <c r="U7219" t="s">
        <v>80</v>
      </c>
      <c r="V7219" t="s">
        <v>9</v>
      </c>
      <c r="W7219" t="s">
        <v>29475</v>
      </c>
      <c r="X7219" t="s">
        <v>29474</v>
      </c>
      <c r="Y7219" t="s">
        <v>31</v>
      </c>
    </row>
    <row r="7220" spans="1:25" x14ac:dyDescent="0.2">
      <c r="A7220" t="s">
        <v>0</v>
      </c>
      <c r="B7220" t="s">
        <v>29735</v>
      </c>
      <c r="C7220" t="s">
        <v>3258</v>
      </c>
      <c r="D7220" t="s">
        <v>29736</v>
      </c>
      <c r="E7220" t="s">
        <v>11</v>
      </c>
      <c r="F7220" t="s">
        <v>4217</v>
      </c>
      <c r="G7220" s="1">
        <v>45782</v>
      </c>
      <c r="H7220" s="1">
        <v>45754</v>
      </c>
      <c r="I7220" s="1">
        <v>45754</v>
      </c>
      <c r="J7220" s="1" t="s">
        <v>30630</v>
      </c>
      <c r="K7220" s="1"/>
      <c r="L7220" s="1">
        <v>45937</v>
      </c>
      <c r="M7220" s="1">
        <f t="shared" si="309"/>
        <v>45937</v>
      </c>
      <c r="N7220" t="s">
        <v>89</v>
      </c>
      <c r="O7220" t="s">
        <v>30623</v>
      </c>
      <c r="Q7220" t="s">
        <v>5</v>
      </c>
      <c r="R7220" t="s">
        <v>30620</v>
      </c>
      <c r="S7220" t="s">
        <v>29737</v>
      </c>
      <c r="T7220" t="s">
        <v>7</v>
      </c>
      <c r="U7220" t="s">
        <v>90</v>
      </c>
      <c r="V7220" t="s">
        <v>9</v>
      </c>
      <c r="W7220" t="s">
        <v>41</v>
      </c>
      <c r="X7220" t="s">
        <v>41</v>
      </c>
      <c r="Y7220" t="s">
        <v>41</v>
      </c>
    </row>
    <row r="7221" spans="1:25" x14ac:dyDescent="0.2">
      <c r="A7221" t="s">
        <v>0</v>
      </c>
      <c r="B7221" t="s">
        <v>29738</v>
      </c>
      <c r="C7221" t="s">
        <v>4741</v>
      </c>
      <c r="D7221" t="s">
        <v>29739</v>
      </c>
      <c r="E7221" t="s">
        <v>11</v>
      </c>
      <c r="F7221" t="s">
        <v>4217</v>
      </c>
      <c r="G7221" s="1">
        <v>45782</v>
      </c>
      <c r="H7221" s="1">
        <v>45754</v>
      </c>
      <c r="I7221" s="1">
        <v>45754</v>
      </c>
      <c r="J7221" s="1" t="s">
        <v>30630</v>
      </c>
      <c r="K7221" s="1"/>
      <c r="L7221" s="1">
        <v>45937</v>
      </c>
      <c r="M7221" s="1">
        <f t="shared" si="309"/>
        <v>45937</v>
      </c>
      <c r="N7221" t="s">
        <v>89</v>
      </c>
      <c r="O7221" t="s">
        <v>30623</v>
      </c>
      <c r="Q7221" t="s">
        <v>5</v>
      </c>
      <c r="R7221" t="s">
        <v>30620</v>
      </c>
      <c r="S7221" t="s">
        <v>8901</v>
      </c>
      <c r="T7221" t="s">
        <v>549</v>
      </c>
      <c r="U7221" t="s">
        <v>118</v>
      </c>
      <c r="V7221" t="s">
        <v>9</v>
      </c>
      <c r="W7221" t="s">
        <v>29740</v>
      </c>
      <c r="X7221" t="s">
        <v>29739</v>
      </c>
      <c r="Y7221" t="s">
        <v>91</v>
      </c>
    </row>
    <row r="7222" spans="1:25" x14ac:dyDescent="0.2">
      <c r="A7222" t="s">
        <v>0</v>
      </c>
      <c r="B7222" t="s">
        <v>29741</v>
      </c>
      <c r="C7222" t="s">
        <v>4842</v>
      </c>
      <c r="D7222" t="s">
        <v>29742</v>
      </c>
      <c r="E7222" t="s">
        <v>11</v>
      </c>
      <c r="F7222" t="s">
        <v>4217</v>
      </c>
      <c r="G7222" s="1">
        <v>45782</v>
      </c>
      <c r="H7222" s="1">
        <v>45754</v>
      </c>
      <c r="I7222" s="1">
        <v>45754</v>
      </c>
      <c r="J7222" s="1" t="s">
        <v>30630</v>
      </c>
      <c r="K7222" s="1"/>
      <c r="L7222" s="1">
        <v>45937</v>
      </c>
      <c r="M7222" s="1">
        <f t="shared" si="309"/>
        <v>45937</v>
      </c>
      <c r="N7222" t="s">
        <v>89</v>
      </c>
      <c r="O7222" t="s">
        <v>30623</v>
      </c>
      <c r="Q7222" t="s">
        <v>5</v>
      </c>
      <c r="R7222" t="s">
        <v>30620</v>
      </c>
      <c r="S7222" t="s">
        <v>8901</v>
      </c>
      <c r="T7222" t="s">
        <v>549</v>
      </c>
      <c r="U7222" t="s">
        <v>118</v>
      </c>
      <c r="V7222" t="s">
        <v>9</v>
      </c>
      <c r="W7222" t="s">
        <v>29743</v>
      </c>
      <c r="X7222" t="s">
        <v>29742</v>
      </c>
      <c r="Y7222" t="s">
        <v>91</v>
      </c>
    </row>
    <row r="7223" spans="1:25" x14ac:dyDescent="0.2">
      <c r="A7223" t="s">
        <v>0</v>
      </c>
      <c r="B7223" t="s">
        <v>29775</v>
      </c>
      <c r="C7223" t="s">
        <v>210</v>
      </c>
      <c r="D7223" t="s">
        <v>29776</v>
      </c>
      <c r="E7223" t="s">
        <v>11</v>
      </c>
      <c r="F7223" t="s">
        <v>4618</v>
      </c>
      <c r="G7223" s="1">
        <v>45785</v>
      </c>
      <c r="H7223" s="1">
        <v>45754</v>
      </c>
      <c r="I7223" s="1">
        <v>45754</v>
      </c>
      <c r="J7223" s="1" t="s">
        <v>30630</v>
      </c>
      <c r="K7223" s="1"/>
      <c r="L7223" s="1">
        <v>45937</v>
      </c>
      <c r="M7223" s="1">
        <f t="shared" si="309"/>
        <v>45937</v>
      </c>
      <c r="N7223" t="s">
        <v>26</v>
      </c>
      <c r="O7223" t="s">
        <v>30623</v>
      </c>
      <c r="Q7223" t="s">
        <v>5</v>
      </c>
      <c r="R7223" t="s">
        <v>30620</v>
      </c>
      <c r="S7223" t="s">
        <v>29777</v>
      </c>
      <c r="T7223" t="s">
        <v>7</v>
      </c>
      <c r="U7223" t="s">
        <v>80</v>
      </c>
      <c r="V7223" t="s">
        <v>9</v>
      </c>
      <c r="W7223" t="s">
        <v>29778</v>
      </c>
      <c r="X7223" t="s">
        <v>29776</v>
      </c>
      <c r="Y7223" t="s">
        <v>31</v>
      </c>
    </row>
    <row r="7224" spans="1:25" x14ac:dyDescent="0.2">
      <c r="A7224" t="s">
        <v>0</v>
      </c>
      <c r="B7224" t="s">
        <v>30024</v>
      </c>
      <c r="C7224" t="s">
        <v>4619</v>
      </c>
      <c r="D7224" t="s">
        <v>30025</v>
      </c>
      <c r="E7224" t="s">
        <v>11</v>
      </c>
      <c r="F7224" t="s">
        <v>632</v>
      </c>
      <c r="G7224" s="1">
        <v>45796</v>
      </c>
      <c r="H7224" s="1">
        <v>45754</v>
      </c>
      <c r="I7224" s="1">
        <v>45754</v>
      </c>
      <c r="J7224" s="1" t="s">
        <v>30630</v>
      </c>
      <c r="K7224" s="1"/>
      <c r="L7224" s="1">
        <v>45937</v>
      </c>
      <c r="M7224" s="1">
        <f t="shared" si="309"/>
        <v>45937</v>
      </c>
      <c r="N7224" t="s">
        <v>26</v>
      </c>
      <c r="O7224" t="s">
        <v>30623</v>
      </c>
      <c r="Q7224" t="s">
        <v>5</v>
      </c>
      <c r="R7224" t="s">
        <v>30620</v>
      </c>
      <c r="S7224" t="s">
        <v>6284</v>
      </c>
      <c r="T7224" t="s">
        <v>7</v>
      </c>
      <c r="U7224" t="s">
        <v>80</v>
      </c>
      <c r="V7224" t="s">
        <v>9</v>
      </c>
      <c r="W7224" t="s">
        <v>30026</v>
      </c>
      <c r="X7224" t="s">
        <v>30025</v>
      </c>
      <c r="Y7224" t="s">
        <v>31</v>
      </c>
    </row>
    <row r="7225" spans="1:25" x14ac:dyDescent="0.2">
      <c r="A7225" t="s">
        <v>0</v>
      </c>
      <c r="B7225" t="s">
        <v>30030</v>
      </c>
      <c r="C7225" t="s">
        <v>4977</v>
      </c>
      <c r="D7225" t="s">
        <v>30031</v>
      </c>
      <c r="E7225" t="s">
        <v>11</v>
      </c>
      <c r="F7225" t="s">
        <v>4217</v>
      </c>
      <c r="G7225" s="1">
        <v>45796</v>
      </c>
      <c r="H7225" s="1">
        <v>45754</v>
      </c>
      <c r="I7225" s="1">
        <v>45754</v>
      </c>
      <c r="J7225" s="1" t="s">
        <v>30630</v>
      </c>
      <c r="K7225" s="1"/>
      <c r="L7225" s="1">
        <v>45937</v>
      </c>
      <c r="M7225" s="1">
        <f t="shared" si="309"/>
        <v>45937</v>
      </c>
      <c r="N7225" t="s">
        <v>89</v>
      </c>
      <c r="O7225" t="s">
        <v>30623</v>
      </c>
      <c r="Q7225" t="s">
        <v>5</v>
      </c>
      <c r="R7225" t="s">
        <v>30620</v>
      </c>
      <c r="S7225" t="s">
        <v>6284</v>
      </c>
      <c r="T7225" t="s">
        <v>7</v>
      </c>
      <c r="U7225" t="s">
        <v>90</v>
      </c>
      <c r="V7225" t="s">
        <v>9</v>
      </c>
      <c r="W7225" t="s">
        <v>30032</v>
      </c>
      <c r="X7225" t="s">
        <v>30031</v>
      </c>
      <c r="Y7225" t="s">
        <v>91</v>
      </c>
    </row>
    <row r="7226" spans="1:25" x14ac:dyDescent="0.2">
      <c r="A7226" t="s">
        <v>0</v>
      </c>
      <c r="B7226" t="s">
        <v>30036</v>
      </c>
      <c r="C7226" t="s">
        <v>2899</v>
      </c>
      <c r="D7226" t="s">
        <v>30037</v>
      </c>
      <c r="E7226" t="s">
        <v>11</v>
      </c>
      <c r="F7226" t="s">
        <v>4780</v>
      </c>
      <c r="G7226" s="1">
        <v>45796</v>
      </c>
      <c r="H7226" s="1">
        <v>45754</v>
      </c>
      <c r="I7226" s="1">
        <v>45754</v>
      </c>
      <c r="J7226" s="1" t="s">
        <v>30630</v>
      </c>
      <c r="K7226" s="1"/>
      <c r="L7226" s="1">
        <v>45937</v>
      </c>
      <c r="M7226" s="1">
        <f t="shared" si="309"/>
        <v>45937</v>
      </c>
      <c r="N7226" t="s">
        <v>26</v>
      </c>
      <c r="O7226" t="s">
        <v>30623</v>
      </c>
      <c r="Q7226" t="s">
        <v>5</v>
      </c>
      <c r="R7226" t="s">
        <v>30620</v>
      </c>
      <c r="S7226" t="s">
        <v>8901</v>
      </c>
      <c r="T7226" t="s">
        <v>7</v>
      </c>
      <c r="U7226" t="s">
        <v>80</v>
      </c>
      <c r="V7226" t="s">
        <v>9</v>
      </c>
      <c r="W7226" t="s">
        <v>30038</v>
      </c>
      <c r="X7226" t="s">
        <v>30037</v>
      </c>
      <c r="Y7226" t="s">
        <v>31</v>
      </c>
    </row>
    <row r="7227" spans="1:25" x14ac:dyDescent="0.2">
      <c r="A7227" t="s">
        <v>0</v>
      </c>
      <c r="B7227" t="s">
        <v>13127</v>
      </c>
      <c r="C7227" t="s">
        <v>3947</v>
      </c>
      <c r="D7227" t="s">
        <v>13128</v>
      </c>
      <c r="E7227" t="s">
        <v>76</v>
      </c>
      <c r="F7227" t="s">
        <v>3443</v>
      </c>
      <c r="G7227" s="1">
        <v>45390</v>
      </c>
      <c r="H7227" s="1">
        <v>45390</v>
      </c>
      <c r="I7227" s="1">
        <v>45805</v>
      </c>
      <c r="J7227" s="3" t="s">
        <v>30629</v>
      </c>
      <c r="K7227" s="1"/>
      <c r="L7227" s="1">
        <v>45938</v>
      </c>
      <c r="M7227" s="1">
        <f>L7227</f>
        <v>45938</v>
      </c>
      <c r="N7227" t="s">
        <v>448</v>
      </c>
      <c r="O7227" t="s">
        <v>30621</v>
      </c>
      <c r="P7227" t="s">
        <v>30625</v>
      </c>
      <c r="Q7227" t="s">
        <v>5</v>
      </c>
      <c r="R7227" t="s">
        <v>30619</v>
      </c>
      <c r="S7227" t="s">
        <v>629</v>
      </c>
      <c r="T7227" t="s">
        <v>7</v>
      </c>
      <c r="U7227" t="s">
        <v>8</v>
      </c>
      <c r="V7227" t="s">
        <v>14</v>
      </c>
      <c r="W7227" t="s">
        <v>13129</v>
      </c>
      <c r="X7227" t="s">
        <v>13128</v>
      </c>
      <c r="Y7227" t="s">
        <v>21</v>
      </c>
    </row>
    <row r="7228" spans="1:25" x14ac:dyDescent="0.2">
      <c r="A7228" t="s">
        <v>0</v>
      </c>
      <c r="B7228" t="s">
        <v>13130</v>
      </c>
      <c r="C7228" t="s">
        <v>3947</v>
      </c>
      <c r="D7228" t="s">
        <v>13131</v>
      </c>
      <c r="E7228" t="s">
        <v>76</v>
      </c>
      <c r="F7228" t="s">
        <v>3443</v>
      </c>
      <c r="G7228" s="1">
        <v>45390</v>
      </c>
      <c r="H7228" s="1">
        <v>45390</v>
      </c>
      <c r="I7228" s="1">
        <v>45805</v>
      </c>
      <c r="J7228" s="3" t="s">
        <v>30629</v>
      </c>
      <c r="K7228" s="1"/>
      <c r="L7228" s="1">
        <v>45938</v>
      </c>
      <c r="M7228" s="1">
        <f>L7228</f>
        <v>45938</v>
      </c>
      <c r="N7228" t="s">
        <v>448</v>
      </c>
      <c r="O7228" t="s">
        <v>30621</v>
      </c>
      <c r="P7228" t="s">
        <v>30625</v>
      </c>
      <c r="Q7228" t="s">
        <v>5</v>
      </c>
      <c r="R7228" t="s">
        <v>30619</v>
      </c>
      <c r="S7228" t="s">
        <v>258</v>
      </c>
      <c r="T7228" t="s">
        <v>7</v>
      </c>
      <c r="U7228" t="s">
        <v>8</v>
      </c>
      <c r="V7228" t="s">
        <v>14</v>
      </c>
      <c r="W7228" t="s">
        <v>13129</v>
      </c>
      <c r="X7228" t="s">
        <v>13128</v>
      </c>
      <c r="Y7228" t="s">
        <v>21</v>
      </c>
    </row>
    <row r="7229" spans="1:25" x14ac:dyDescent="0.2">
      <c r="A7229" t="s">
        <v>0</v>
      </c>
      <c r="B7229" t="s">
        <v>27939</v>
      </c>
      <c r="C7229" t="s">
        <v>2472</v>
      </c>
      <c r="D7229" t="s">
        <v>27940</v>
      </c>
      <c r="E7229" t="s">
        <v>2</v>
      </c>
      <c r="F7229" t="s">
        <v>6353</v>
      </c>
      <c r="G7229" s="1">
        <v>45575</v>
      </c>
      <c r="H7229" s="1">
        <v>45573</v>
      </c>
      <c r="I7229" s="1">
        <v>45688</v>
      </c>
      <c r="J7229" s="3" t="s">
        <v>30629</v>
      </c>
      <c r="K7229" s="1"/>
      <c r="L7229" s="1">
        <v>45755</v>
      </c>
      <c r="M7229" s="1">
        <f>DATE(YEAR(H7229)+1,MONTH(H7229),DAY(H7229))</f>
        <v>45938</v>
      </c>
      <c r="N7229" t="s">
        <v>2383</v>
      </c>
      <c r="O7229" t="s">
        <v>30621</v>
      </c>
      <c r="Q7229" t="s">
        <v>5</v>
      </c>
      <c r="R7229" t="s">
        <v>30619</v>
      </c>
      <c r="S7229" t="s">
        <v>17294</v>
      </c>
      <c r="T7229" t="s">
        <v>7</v>
      </c>
      <c r="U7229" t="s">
        <v>72</v>
      </c>
      <c r="V7229" t="s">
        <v>14</v>
      </c>
      <c r="W7229" t="s">
        <v>27941</v>
      </c>
      <c r="X7229" t="s">
        <v>27940</v>
      </c>
      <c r="Y7229" t="s">
        <v>73</v>
      </c>
    </row>
    <row r="7230" spans="1:25" x14ac:dyDescent="0.2">
      <c r="A7230" t="s">
        <v>0</v>
      </c>
      <c r="B7230" t="s">
        <v>29366</v>
      </c>
      <c r="C7230" t="s">
        <v>4267</v>
      </c>
      <c r="D7230" t="s">
        <v>29367</v>
      </c>
      <c r="E7230" t="s">
        <v>76</v>
      </c>
      <c r="F7230" t="s">
        <v>3666</v>
      </c>
      <c r="G7230" s="1">
        <v>45755</v>
      </c>
      <c r="H7230" s="1">
        <v>45755</v>
      </c>
      <c r="I7230" s="1">
        <v>45755</v>
      </c>
      <c r="J7230" s="1" t="s">
        <v>30630</v>
      </c>
      <c r="K7230" s="1"/>
      <c r="L7230" s="1">
        <v>45938</v>
      </c>
      <c r="M7230" s="1">
        <f t="shared" ref="M7230:M7236" si="310">DATE(YEAR(H7230),MONTH(H7230)+6,DAY(H7230))</f>
        <v>45938</v>
      </c>
      <c r="N7230" t="s">
        <v>63</v>
      </c>
      <c r="O7230" t="s">
        <v>30623</v>
      </c>
      <c r="Q7230" t="s">
        <v>5</v>
      </c>
      <c r="R7230" t="s">
        <v>30620</v>
      </c>
      <c r="S7230" t="s">
        <v>28735</v>
      </c>
      <c r="T7230" t="s">
        <v>64</v>
      </c>
      <c r="U7230" t="s">
        <v>65</v>
      </c>
      <c r="V7230" t="s">
        <v>111</v>
      </c>
      <c r="W7230" t="s">
        <v>41</v>
      </c>
      <c r="X7230" t="s">
        <v>41</v>
      </c>
      <c r="Y7230" t="s">
        <v>41</v>
      </c>
    </row>
    <row r="7231" spans="1:25" x14ac:dyDescent="0.2">
      <c r="A7231" t="s">
        <v>0</v>
      </c>
      <c r="B7231" t="s">
        <v>29368</v>
      </c>
      <c r="C7231" t="s">
        <v>3657</v>
      </c>
      <c r="D7231" t="s">
        <v>29369</v>
      </c>
      <c r="E7231" t="s">
        <v>76</v>
      </c>
      <c r="F7231" t="s">
        <v>3666</v>
      </c>
      <c r="G7231" s="1">
        <v>45755</v>
      </c>
      <c r="H7231" s="1">
        <v>45755</v>
      </c>
      <c r="I7231" s="1">
        <v>45755</v>
      </c>
      <c r="J7231" s="1" t="s">
        <v>30630</v>
      </c>
      <c r="K7231" s="1"/>
      <c r="L7231" s="1">
        <v>45938</v>
      </c>
      <c r="M7231" s="1">
        <f t="shared" si="310"/>
        <v>45938</v>
      </c>
      <c r="N7231" t="s">
        <v>63</v>
      </c>
      <c r="O7231" t="s">
        <v>30623</v>
      </c>
      <c r="Q7231" t="s">
        <v>5</v>
      </c>
      <c r="R7231" t="s">
        <v>30620</v>
      </c>
      <c r="S7231" t="s">
        <v>28735</v>
      </c>
      <c r="T7231" t="s">
        <v>64</v>
      </c>
      <c r="U7231" t="s">
        <v>65</v>
      </c>
      <c r="V7231" t="s">
        <v>111</v>
      </c>
      <c r="W7231" t="s">
        <v>41</v>
      </c>
      <c r="X7231" t="s">
        <v>41</v>
      </c>
      <c r="Y7231" t="s">
        <v>41</v>
      </c>
    </row>
    <row r="7232" spans="1:25" x14ac:dyDescent="0.2">
      <c r="A7232" t="s">
        <v>0</v>
      </c>
      <c r="B7232" t="s">
        <v>29370</v>
      </c>
      <c r="C7232" t="s">
        <v>6298</v>
      </c>
      <c r="D7232" t="s">
        <v>29371</v>
      </c>
      <c r="E7232" t="s">
        <v>76</v>
      </c>
      <c r="F7232" t="s">
        <v>3666</v>
      </c>
      <c r="G7232" s="1">
        <v>45755</v>
      </c>
      <c r="H7232" s="1">
        <v>45755</v>
      </c>
      <c r="I7232" s="1">
        <v>45755</v>
      </c>
      <c r="J7232" s="1" t="s">
        <v>30630</v>
      </c>
      <c r="K7232" s="1"/>
      <c r="L7232" s="1">
        <v>45938</v>
      </c>
      <c r="M7232" s="1">
        <f t="shared" si="310"/>
        <v>45938</v>
      </c>
      <c r="N7232" t="s">
        <v>63</v>
      </c>
      <c r="O7232" t="s">
        <v>30623</v>
      </c>
      <c r="Q7232" t="s">
        <v>5</v>
      </c>
      <c r="R7232" t="s">
        <v>30620</v>
      </c>
      <c r="S7232" t="s">
        <v>28735</v>
      </c>
      <c r="T7232" t="s">
        <v>64</v>
      </c>
      <c r="U7232" t="s">
        <v>65</v>
      </c>
      <c r="V7232" t="s">
        <v>111</v>
      </c>
      <c r="W7232" t="s">
        <v>41</v>
      </c>
      <c r="X7232" t="s">
        <v>41</v>
      </c>
      <c r="Y7232" t="s">
        <v>41</v>
      </c>
    </row>
    <row r="7233" spans="1:25" x14ac:dyDescent="0.2">
      <c r="A7233" t="s">
        <v>0</v>
      </c>
      <c r="B7233" t="s">
        <v>29372</v>
      </c>
      <c r="C7233" t="s">
        <v>29373</v>
      </c>
      <c r="D7233" t="s">
        <v>29374</v>
      </c>
      <c r="E7233" t="s">
        <v>54</v>
      </c>
      <c r="F7233" t="s">
        <v>189</v>
      </c>
      <c r="G7233" s="1">
        <v>45755</v>
      </c>
      <c r="H7233" s="1">
        <v>45755</v>
      </c>
      <c r="I7233" s="1">
        <v>45779</v>
      </c>
      <c r="J7233" s="3" t="s">
        <v>30629</v>
      </c>
      <c r="K7233" s="1"/>
      <c r="L7233" s="1">
        <v>45938</v>
      </c>
      <c r="M7233" s="1">
        <f t="shared" si="310"/>
        <v>45938</v>
      </c>
      <c r="N7233" t="s">
        <v>4</v>
      </c>
      <c r="O7233" t="s">
        <v>30623</v>
      </c>
      <c r="Q7233" t="s">
        <v>5</v>
      </c>
      <c r="R7233" t="s">
        <v>30619</v>
      </c>
      <c r="S7233" t="s">
        <v>5013</v>
      </c>
      <c r="T7233" t="s">
        <v>7</v>
      </c>
      <c r="U7233" t="s">
        <v>287</v>
      </c>
      <c r="V7233" t="s">
        <v>9</v>
      </c>
      <c r="W7233" t="s">
        <v>29375</v>
      </c>
      <c r="X7233" t="s">
        <v>29374</v>
      </c>
      <c r="Y7233" t="s">
        <v>10</v>
      </c>
    </row>
    <row r="7234" spans="1:25" x14ac:dyDescent="0.2">
      <c r="A7234" t="s">
        <v>0</v>
      </c>
      <c r="B7234" t="s">
        <v>29397</v>
      </c>
      <c r="C7234" t="s">
        <v>4206</v>
      </c>
      <c r="D7234" t="s">
        <v>29398</v>
      </c>
      <c r="E7234" t="s">
        <v>49</v>
      </c>
      <c r="F7234" t="s">
        <v>2385</v>
      </c>
      <c r="G7234" s="1">
        <v>45755</v>
      </c>
      <c r="H7234" s="1">
        <v>45755</v>
      </c>
      <c r="I7234" s="1">
        <v>45820</v>
      </c>
      <c r="J7234" s="3" t="s">
        <v>30629</v>
      </c>
      <c r="K7234" s="1"/>
      <c r="L7234" s="1">
        <v>45846</v>
      </c>
      <c r="M7234" s="1">
        <f t="shared" si="310"/>
        <v>45938</v>
      </c>
      <c r="N7234" t="s">
        <v>26</v>
      </c>
      <c r="O7234" t="s">
        <v>30623</v>
      </c>
      <c r="Q7234" t="s">
        <v>5</v>
      </c>
      <c r="R7234" t="s">
        <v>30619</v>
      </c>
      <c r="S7234" t="s">
        <v>6295</v>
      </c>
      <c r="T7234" t="s">
        <v>7</v>
      </c>
      <c r="U7234" t="s">
        <v>177</v>
      </c>
      <c r="V7234" t="s">
        <v>9</v>
      </c>
      <c r="W7234" t="s">
        <v>29399</v>
      </c>
      <c r="X7234" t="s">
        <v>29398</v>
      </c>
      <c r="Y7234" t="s">
        <v>31</v>
      </c>
    </row>
    <row r="7235" spans="1:25" x14ac:dyDescent="0.2">
      <c r="A7235" t="s">
        <v>0</v>
      </c>
      <c r="B7235" t="s">
        <v>29403</v>
      </c>
      <c r="C7235" t="s">
        <v>3665</v>
      </c>
      <c r="D7235" t="s">
        <v>29404</v>
      </c>
      <c r="E7235" t="s">
        <v>76</v>
      </c>
      <c r="F7235" t="s">
        <v>3666</v>
      </c>
      <c r="G7235" s="1">
        <v>45756</v>
      </c>
      <c r="H7235" s="1">
        <v>45755</v>
      </c>
      <c r="I7235" s="1">
        <v>45755</v>
      </c>
      <c r="J7235" s="1" t="s">
        <v>30630</v>
      </c>
      <c r="K7235" s="1"/>
      <c r="L7235" s="1">
        <v>45938</v>
      </c>
      <c r="M7235" s="1">
        <f t="shared" si="310"/>
        <v>45938</v>
      </c>
      <c r="N7235" t="s">
        <v>63</v>
      </c>
      <c r="O7235" t="s">
        <v>30623</v>
      </c>
      <c r="Q7235" t="s">
        <v>5</v>
      </c>
      <c r="R7235" t="s">
        <v>30620</v>
      </c>
      <c r="S7235" t="s">
        <v>28735</v>
      </c>
      <c r="T7235" t="s">
        <v>64</v>
      </c>
      <c r="U7235" t="s">
        <v>65</v>
      </c>
      <c r="V7235" t="s">
        <v>66</v>
      </c>
      <c r="W7235" t="s">
        <v>41</v>
      </c>
      <c r="X7235" t="s">
        <v>41</v>
      </c>
      <c r="Y7235" t="s">
        <v>41</v>
      </c>
    </row>
    <row r="7236" spans="1:25" x14ac:dyDescent="0.2">
      <c r="A7236" t="s">
        <v>0</v>
      </c>
      <c r="B7236" t="s">
        <v>29420</v>
      </c>
      <c r="C7236" t="s">
        <v>224</v>
      </c>
      <c r="D7236" t="s">
        <v>29421</v>
      </c>
      <c r="E7236" t="s">
        <v>49</v>
      </c>
      <c r="F7236" t="s">
        <v>293</v>
      </c>
      <c r="G7236" s="1">
        <v>45757</v>
      </c>
      <c r="H7236" s="1">
        <v>45755</v>
      </c>
      <c r="I7236" s="1">
        <v>45755</v>
      </c>
      <c r="J7236" s="1" t="s">
        <v>30630</v>
      </c>
      <c r="K7236" s="1"/>
      <c r="L7236" s="1">
        <v>45938</v>
      </c>
      <c r="M7236" s="1">
        <f t="shared" si="310"/>
        <v>45938</v>
      </c>
      <c r="N7236" t="s">
        <v>89</v>
      </c>
      <c r="O7236" t="s">
        <v>30623</v>
      </c>
      <c r="Q7236" t="s">
        <v>5</v>
      </c>
      <c r="R7236" t="s">
        <v>30620</v>
      </c>
      <c r="S7236" t="s">
        <v>8974</v>
      </c>
      <c r="T7236" t="s">
        <v>7</v>
      </c>
      <c r="U7236" t="s">
        <v>90</v>
      </c>
      <c r="V7236" t="s">
        <v>9</v>
      </c>
      <c r="W7236" t="s">
        <v>29422</v>
      </c>
      <c r="X7236" t="s">
        <v>29421</v>
      </c>
      <c r="Y7236" t="s">
        <v>91</v>
      </c>
    </row>
    <row r="7237" spans="1:25" x14ac:dyDescent="0.2">
      <c r="A7237" t="s">
        <v>0</v>
      </c>
      <c r="B7237" t="s">
        <v>13352</v>
      </c>
      <c r="C7237" t="s">
        <v>13353</v>
      </c>
      <c r="D7237" t="s">
        <v>13354</v>
      </c>
      <c r="E7237" t="s">
        <v>452</v>
      </c>
      <c r="F7237" t="s">
        <v>608</v>
      </c>
      <c r="G7237" s="1">
        <v>45391</v>
      </c>
      <c r="H7237" s="1">
        <v>45391</v>
      </c>
      <c r="I7237" s="1">
        <v>45786</v>
      </c>
      <c r="J7237" s="3" t="s">
        <v>30629</v>
      </c>
      <c r="K7237" s="1"/>
      <c r="L7237" s="1">
        <v>45939</v>
      </c>
      <c r="M7237" s="1">
        <f>L7237</f>
        <v>45939</v>
      </c>
      <c r="N7237" t="s">
        <v>372</v>
      </c>
      <c r="O7237" t="s">
        <v>30621</v>
      </c>
      <c r="P7237" t="s">
        <v>30625</v>
      </c>
      <c r="Q7237" t="s">
        <v>5</v>
      </c>
      <c r="R7237" t="s">
        <v>30619</v>
      </c>
      <c r="S7237" t="s">
        <v>1531</v>
      </c>
      <c r="T7237" t="s">
        <v>4616</v>
      </c>
      <c r="U7237" t="s">
        <v>375</v>
      </c>
      <c r="V7237" t="s">
        <v>14</v>
      </c>
      <c r="W7237" t="s">
        <v>13355</v>
      </c>
      <c r="X7237" t="s">
        <v>13356</v>
      </c>
      <c r="Y7237" t="s">
        <v>377</v>
      </c>
    </row>
    <row r="7238" spans="1:25" x14ac:dyDescent="0.2">
      <c r="A7238" t="s">
        <v>0</v>
      </c>
      <c r="B7238" t="s">
        <v>29405</v>
      </c>
      <c r="C7238" t="s">
        <v>1943</v>
      </c>
      <c r="D7238" t="s">
        <v>29406</v>
      </c>
      <c r="E7238" t="s">
        <v>76</v>
      </c>
      <c r="F7238" t="s">
        <v>5350</v>
      </c>
      <c r="G7238" s="1">
        <v>45756</v>
      </c>
      <c r="H7238" s="1">
        <v>45756</v>
      </c>
      <c r="I7238" s="1">
        <v>45790</v>
      </c>
      <c r="J7238" s="3" t="s">
        <v>30629</v>
      </c>
      <c r="K7238" s="1"/>
      <c r="L7238" s="1">
        <v>45939</v>
      </c>
      <c r="M7238" s="1">
        <f t="shared" ref="M7238:M7245" si="311">DATE(YEAR(H7238),MONTH(H7238)+6,DAY(H7238))</f>
        <v>45939</v>
      </c>
      <c r="N7238" t="s">
        <v>4</v>
      </c>
      <c r="O7238" t="s">
        <v>30623</v>
      </c>
      <c r="Q7238" t="s">
        <v>5</v>
      </c>
      <c r="R7238" t="s">
        <v>30619</v>
      </c>
      <c r="S7238" t="s">
        <v>6049</v>
      </c>
      <c r="T7238" t="s">
        <v>7</v>
      </c>
      <c r="U7238" t="s">
        <v>287</v>
      </c>
      <c r="V7238" t="s">
        <v>9</v>
      </c>
      <c r="W7238" t="s">
        <v>29407</v>
      </c>
      <c r="X7238" t="s">
        <v>29406</v>
      </c>
      <c r="Y7238" t="s">
        <v>10</v>
      </c>
    </row>
    <row r="7239" spans="1:25" x14ac:dyDescent="0.2">
      <c r="A7239" t="s">
        <v>0</v>
      </c>
      <c r="B7239" t="s">
        <v>29441</v>
      </c>
      <c r="C7239" t="s">
        <v>6028</v>
      </c>
      <c r="D7239" t="s">
        <v>29442</v>
      </c>
      <c r="E7239" t="s">
        <v>105</v>
      </c>
      <c r="F7239" t="s">
        <v>1775</v>
      </c>
      <c r="G7239" s="1">
        <v>45761</v>
      </c>
      <c r="H7239" s="1">
        <v>45756</v>
      </c>
      <c r="I7239" s="1">
        <v>45756</v>
      </c>
      <c r="J7239" s="1" t="s">
        <v>30630</v>
      </c>
      <c r="K7239" s="1"/>
      <c r="L7239" s="1">
        <v>45939</v>
      </c>
      <c r="M7239" s="1">
        <f t="shared" si="311"/>
        <v>45939</v>
      </c>
      <c r="N7239" t="s">
        <v>26</v>
      </c>
      <c r="O7239" t="s">
        <v>30623</v>
      </c>
      <c r="Q7239" t="s">
        <v>5</v>
      </c>
      <c r="R7239" t="s">
        <v>30620</v>
      </c>
      <c r="S7239" t="s">
        <v>26784</v>
      </c>
      <c r="T7239" t="s">
        <v>7</v>
      </c>
      <c r="U7239" t="s">
        <v>177</v>
      </c>
      <c r="V7239" t="s">
        <v>9</v>
      </c>
      <c r="W7239" t="s">
        <v>29443</v>
      </c>
      <c r="X7239" t="s">
        <v>29442</v>
      </c>
      <c r="Y7239" t="s">
        <v>31</v>
      </c>
    </row>
    <row r="7240" spans="1:25" x14ac:dyDescent="0.2">
      <c r="A7240" t="s">
        <v>0</v>
      </c>
      <c r="B7240" t="s">
        <v>29444</v>
      </c>
      <c r="C7240" t="s">
        <v>6028</v>
      </c>
      <c r="D7240" t="s">
        <v>29445</v>
      </c>
      <c r="E7240" t="s">
        <v>105</v>
      </c>
      <c r="F7240" t="s">
        <v>472</v>
      </c>
      <c r="G7240" s="1">
        <v>45761</v>
      </c>
      <c r="H7240" s="1">
        <v>45756</v>
      </c>
      <c r="I7240" s="1">
        <v>45756</v>
      </c>
      <c r="J7240" s="1" t="s">
        <v>30630</v>
      </c>
      <c r="K7240" s="1"/>
      <c r="L7240" s="1">
        <v>45939</v>
      </c>
      <c r="M7240" s="1">
        <f t="shared" si="311"/>
        <v>45939</v>
      </c>
      <c r="N7240" t="s">
        <v>26</v>
      </c>
      <c r="O7240" t="s">
        <v>30623</v>
      </c>
      <c r="Q7240" t="s">
        <v>5</v>
      </c>
      <c r="R7240" t="s">
        <v>30620</v>
      </c>
      <c r="S7240" t="s">
        <v>6121</v>
      </c>
      <c r="T7240" t="s">
        <v>7</v>
      </c>
      <c r="U7240" t="s">
        <v>80</v>
      </c>
      <c r="V7240" t="s">
        <v>9</v>
      </c>
      <c r="W7240" t="s">
        <v>29446</v>
      </c>
      <c r="X7240" t="s">
        <v>29445</v>
      </c>
      <c r="Y7240" t="s">
        <v>31</v>
      </c>
    </row>
    <row r="7241" spans="1:25" x14ac:dyDescent="0.2">
      <c r="A7241" t="s">
        <v>0</v>
      </c>
      <c r="B7241" t="s">
        <v>29447</v>
      </c>
      <c r="C7241" t="s">
        <v>81</v>
      </c>
      <c r="D7241" t="s">
        <v>29448</v>
      </c>
      <c r="E7241" t="s">
        <v>466</v>
      </c>
      <c r="F7241" t="s">
        <v>4796</v>
      </c>
      <c r="G7241" s="1">
        <v>45761</v>
      </c>
      <c r="H7241" s="1">
        <v>45756</v>
      </c>
      <c r="I7241" s="1">
        <v>45828</v>
      </c>
      <c r="J7241" s="3" t="s">
        <v>30629</v>
      </c>
      <c r="K7241" s="1"/>
      <c r="L7241" s="1">
        <v>45939</v>
      </c>
      <c r="M7241" s="1">
        <f t="shared" si="311"/>
        <v>45939</v>
      </c>
      <c r="N7241" t="s">
        <v>4</v>
      </c>
      <c r="O7241" t="s">
        <v>30623</v>
      </c>
      <c r="Q7241" t="s">
        <v>5</v>
      </c>
      <c r="R7241" t="s">
        <v>30619</v>
      </c>
      <c r="S7241" t="s">
        <v>3806</v>
      </c>
      <c r="T7241" t="s">
        <v>7</v>
      </c>
      <c r="U7241" t="s">
        <v>8</v>
      </c>
      <c r="V7241" t="s">
        <v>9</v>
      </c>
      <c r="W7241" t="s">
        <v>29449</v>
      </c>
      <c r="X7241" t="s">
        <v>29450</v>
      </c>
      <c r="Y7241" t="s">
        <v>10</v>
      </c>
    </row>
    <row r="7242" spans="1:25" x14ac:dyDescent="0.2">
      <c r="A7242" t="s">
        <v>0</v>
      </c>
      <c r="B7242" t="s">
        <v>29451</v>
      </c>
      <c r="C7242" t="s">
        <v>152</v>
      </c>
      <c r="D7242" t="s">
        <v>29452</v>
      </c>
      <c r="E7242" t="s">
        <v>11</v>
      </c>
      <c r="F7242" t="s">
        <v>2859</v>
      </c>
      <c r="G7242" s="1">
        <v>45761</v>
      </c>
      <c r="H7242" s="1">
        <v>45756</v>
      </c>
      <c r="I7242" s="1">
        <v>45756</v>
      </c>
      <c r="J7242" s="1" t="s">
        <v>30630</v>
      </c>
      <c r="K7242" s="1"/>
      <c r="L7242" s="1">
        <v>45939</v>
      </c>
      <c r="M7242" s="1">
        <f t="shared" si="311"/>
        <v>45939</v>
      </c>
      <c r="N7242" t="s">
        <v>4</v>
      </c>
      <c r="O7242" t="s">
        <v>30623</v>
      </c>
      <c r="Q7242" t="s">
        <v>5</v>
      </c>
      <c r="R7242" t="s">
        <v>30620</v>
      </c>
      <c r="S7242" t="s">
        <v>6284</v>
      </c>
      <c r="T7242" t="s">
        <v>7</v>
      </c>
      <c r="U7242" t="s">
        <v>77</v>
      </c>
      <c r="V7242" t="s">
        <v>14</v>
      </c>
      <c r="W7242" t="s">
        <v>29453</v>
      </c>
      <c r="X7242" t="s">
        <v>29452</v>
      </c>
      <c r="Y7242" t="s">
        <v>10</v>
      </c>
    </row>
    <row r="7243" spans="1:25" x14ac:dyDescent="0.2">
      <c r="A7243" t="s">
        <v>0</v>
      </c>
      <c r="B7243" t="s">
        <v>29454</v>
      </c>
      <c r="C7243" t="s">
        <v>152</v>
      </c>
      <c r="D7243" t="s">
        <v>29455</v>
      </c>
      <c r="E7243" t="s">
        <v>11</v>
      </c>
      <c r="F7243" t="s">
        <v>2859</v>
      </c>
      <c r="G7243" s="1">
        <v>45761</v>
      </c>
      <c r="H7243" s="1">
        <v>45756</v>
      </c>
      <c r="I7243" s="1">
        <v>45756</v>
      </c>
      <c r="J7243" s="1" t="s">
        <v>30630</v>
      </c>
      <c r="K7243" s="1"/>
      <c r="L7243" s="1">
        <v>45939</v>
      </c>
      <c r="M7243" s="1">
        <f t="shared" si="311"/>
        <v>45939</v>
      </c>
      <c r="N7243" t="s">
        <v>4</v>
      </c>
      <c r="O7243" t="s">
        <v>30623</v>
      </c>
      <c r="Q7243" t="s">
        <v>5</v>
      </c>
      <c r="R7243" t="s">
        <v>30620</v>
      </c>
      <c r="S7243" t="s">
        <v>6284</v>
      </c>
      <c r="T7243" t="s">
        <v>7</v>
      </c>
      <c r="U7243" t="s">
        <v>77</v>
      </c>
      <c r="V7243" t="s">
        <v>14</v>
      </c>
      <c r="W7243" t="s">
        <v>29456</v>
      </c>
      <c r="X7243" t="s">
        <v>29455</v>
      </c>
      <c r="Y7243" t="s">
        <v>10</v>
      </c>
    </row>
    <row r="7244" spans="1:25" x14ac:dyDescent="0.2">
      <c r="A7244" t="s">
        <v>0</v>
      </c>
      <c r="B7244" t="s">
        <v>29772</v>
      </c>
      <c r="C7244" t="s">
        <v>6925</v>
      </c>
      <c r="D7244" t="s">
        <v>29773</v>
      </c>
      <c r="E7244" t="s">
        <v>11</v>
      </c>
      <c r="F7244" t="s">
        <v>716</v>
      </c>
      <c r="G7244" s="1">
        <v>45785</v>
      </c>
      <c r="H7244" s="1">
        <v>45756</v>
      </c>
      <c r="I7244" s="1">
        <v>45756</v>
      </c>
      <c r="J7244" s="1" t="s">
        <v>30630</v>
      </c>
      <c r="K7244" s="1"/>
      <c r="L7244" s="1">
        <v>45939</v>
      </c>
      <c r="M7244" s="1">
        <f t="shared" si="311"/>
        <v>45939</v>
      </c>
      <c r="N7244" t="s">
        <v>89</v>
      </c>
      <c r="O7244" t="s">
        <v>30623</v>
      </c>
      <c r="Q7244" t="s">
        <v>5</v>
      </c>
      <c r="R7244" t="s">
        <v>30620</v>
      </c>
      <c r="S7244" t="s">
        <v>8974</v>
      </c>
      <c r="T7244" t="s">
        <v>7</v>
      </c>
      <c r="U7244" t="s">
        <v>90</v>
      </c>
      <c r="V7244" t="s">
        <v>9</v>
      </c>
      <c r="W7244" t="s">
        <v>29774</v>
      </c>
      <c r="X7244" t="s">
        <v>29773</v>
      </c>
      <c r="Y7244" t="s">
        <v>91</v>
      </c>
    </row>
    <row r="7245" spans="1:25" x14ac:dyDescent="0.2">
      <c r="A7245" t="s">
        <v>0</v>
      </c>
      <c r="B7245" t="s">
        <v>30033</v>
      </c>
      <c r="C7245" t="s">
        <v>19444</v>
      </c>
      <c r="D7245" t="s">
        <v>30034</v>
      </c>
      <c r="E7245" t="s">
        <v>11</v>
      </c>
      <c r="F7245" t="s">
        <v>634</v>
      </c>
      <c r="G7245" s="1">
        <v>45796</v>
      </c>
      <c r="H7245" s="1">
        <v>45756</v>
      </c>
      <c r="I7245" s="1">
        <v>45756</v>
      </c>
      <c r="J7245" s="1" t="s">
        <v>30630</v>
      </c>
      <c r="K7245" s="1"/>
      <c r="L7245" s="1">
        <v>45939</v>
      </c>
      <c r="M7245" s="1">
        <f t="shared" si="311"/>
        <v>45939</v>
      </c>
      <c r="N7245" t="s">
        <v>26</v>
      </c>
      <c r="O7245" t="s">
        <v>30623</v>
      </c>
      <c r="Q7245" t="s">
        <v>5</v>
      </c>
      <c r="R7245" t="s">
        <v>30620</v>
      </c>
      <c r="S7245" t="s">
        <v>6284</v>
      </c>
      <c r="T7245" t="s">
        <v>7</v>
      </c>
      <c r="U7245" t="s">
        <v>80</v>
      </c>
      <c r="V7245" t="s">
        <v>9</v>
      </c>
      <c r="W7245" t="s">
        <v>30035</v>
      </c>
      <c r="X7245" t="s">
        <v>30034</v>
      </c>
      <c r="Y7245" t="s">
        <v>31</v>
      </c>
    </row>
    <row r="7246" spans="1:25" x14ac:dyDescent="0.2">
      <c r="A7246" t="s">
        <v>0</v>
      </c>
      <c r="B7246" t="s">
        <v>5835</v>
      </c>
      <c r="C7246" t="s">
        <v>1345</v>
      </c>
      <c r="D7246" t="s">
        <v>5836</v>
      </c>
      <c r="E7246" t="s">
        <v>52</v>
      </c>
      <c r="F7246" t="s">
        <v>1871</v>
      </c>
      <c r="G7246" s="1">
        <v>44858</v>
      </c>
      <c r="H7246" s="1">
        <v>44844</v>
      </c>
      <c r="I7246" s="1">
        <v>45348</v>
      </c>
      <c r="J7246" s="3" t="s">
        <v>30629</v>
      </c>
      <c r="K7246" s="1"/>
      <c r="L7246" s="1">
        <v>45940</v>
      </c>
      <c r="M7246" s="1">
        <f>DATE(YEAR(H7246)+3,MONTH(H7246),DAY(H7246))</f>
        <v>45940</v>
      </c>
      <c r="N7246" t="s">
        <v>89</v>
      </c>
      <c r="O7246" t="s">
        <v>30622</v>
      </c>
      <c r="Q7246" t="s">
        <v>5</v>
      </c>
      <c r="R7246" t="s">
        <v>30619</v>
      </c>
      <c r="S7246" t="s">
        <v>891</v>
      </c>
      <c r="T7246" t="s">
        <v>7</v>
      </c>
      <c r="U7246" t="s">
        <v>90</v>
      </c>
      <c r="V7246" t="s">
        <v>9</v>
      </c>
      <c r="W7246" t="s">
        <v>5837</v>
      </c>
      <c r="X7246" t="s">
        <v>5838</v>
      </c>
      <c r="Y7246" t="s">
        <v>91</v>
      </c>
    </row>
    <row r="7247" spans="1:25" x14ac:dyDescent="0.2">
      <c r="A7247" t="s">
        <v>0</v>
      </c>
      <c r="B7247" t="s">
        <v>5857</v>
      </c>
      <c r="C7247" t="s">
        <v>2674</v>
      </c>
      <c r="D7247" t="s">
        <v>5858</v>
      </c>
      <c r="E7247" t="s">
        <v>52</v>
      </c>
      <c r="F7247" t="s">
        <v>1871</v>
      </c>
      <c r="G7247" s="1">
        <v>44869</v>
      </c>
      <c r="H7247" s="1">
        <v>44844</v>
      </c>
      <c r="I7247" s="1">
        <v>45344</v>
      </c>
      <c r="J7247" s="3" t="s">
        <v>30629</v>
      </c>
      <c r="K7247" s="1"/>
      <c r="L7247" s="1">
        <v>45940</v>
      </c>
      <c r="M7247" s="1">
        <f>DATE(YEAR(H7247)+3,MONTH(H7247),DAY(H7247))</f>
        <v>45940</v>
      </c>
      <c r="N7247" t="s">
        <v>89</v>
      </c>
      <c r="O7247" t="s">
        <v>30622</v>
      </c>
      <c r="Q7247" t="s">
        <v>5</v>
      </c>
      <c r="R7247" t="s">
        <v>30619</v>
      </c>
      <c r="S7247" t="s">
        <v>891</v>
      </c>
      <c r="T7247" t="s">
        <v>7</v>
      </c>
      <c r="U7247" t="s">
        <v>90</v>
      </c>
      <c r="V7247" t="s">
        <v>9</v>
      </c>
      <c r="W7247" t="s">
        <v>5859</v>
      </c>
      <c r="X7247" t="s">
        <v>5860</v>
      </c>
      <c r="Y7247" t="s">
        <v>91</v>
      </c>
    </row>
    <row r="7248" spans="1:25" x14ac:dyDescent="0.2">
      <c r="A7248" t="s">
        <v>0</v>
      </c>
      <c r="B7248" t="s">
        <v>14875</v>
      </c>
      <c r="C7248" t="s">
        <v>899</v>
      </c>
      <c r="D7248" t="s">
        <v>14876</v>
      </c>
      <c r="E7248" t="s">
        <v>76</v>
      </c>
      <c r="F7248" t="s">
        <v>357</v>
      </c>
      <c r="G7248" s="1">
        <v>45400</v>
      </c>
      <c r="H7248" s="1">
        <v>45392</v>
      </c>
      <c r="I7248" s="1">
        <v>45788</v>
      </c>
      <c r="J7248" s="3" t="s">
        <v>30629</v>
      </c>
      <c r="K7248" s="1"/>
      <c r="L7248" s="1">
        <v>45940</v>
      </c>
      <c r="M7248" s="1">
        <f>L7248</f>
        <v>45940</v>
      </c>
      <c r="N7248" t="s">
        <v>448</v>
      </c>
      <c r="O7248" t="s">
        <v>30621</v>
      </c>
      <c r="P7248" t="s">
        <v>30625</v>
      </c>
      <c r="Q7248" t="s">
        <v>5</v>
      </c>
      <c r="R7248" t="s">
        <v>30619</v>
      </c>
      <c r="S7248" t="s">
        <v>1668</v>
      </c>
      <c r="T7248" t="s">
        <v>327</v>
      </c>
      <c r="U7248" t="s">
        <v>8</v>
      </c>
      <c r="V7248" t="s">
        <v>14</v>
      </c>
      <c r="W7248" t="s">
        <v>14877</v>
      </c>
      <c r="X7248" t="s">
        <v>14876</v>
      </c>
      <c r="Y7248" t="s">
        <v>21</v>
      </c>
    </row>
    <row r="7249" spans="1:25" x14ac:dyDescent="0.2">
      <c r="A7249" t="s">
        <v>0</v>
      </c>
      <c r="B7249" t="s">
        <v>14878</v>
      </c>
      <c r="C7249" t="s">
        <v>1160</v>
      </c>
      <c r="D7249" t="s">
        <v>14879</v>
      </c>
      <c r="E7249" t="s">
        <v>105</v>
      </c>
      <c r="F7249" t="s">
        <v>1020</v>
      </c>
      <c r="G7249" s="1">
        <v>45400</v>
      </c>
      <c r="H7249" s="1">
        <v>45392</v>
      </c>
      <c r="I7249" s="1">
        <v>45392</v>
      </c>
      <c r="J7249" s="1" t="s">
        <v>30630</v>
      </c>
      <c r="K7249" s="1"/>
      <c r="L7249" s="1">
        <v>45940</v>
      </c>
      <c r="M7249" s="1">
        <f>L7249</f>
        <v>45940</v>
      </c>
      <c r="N7249" t="s">
        <v>448</v>
      </c>
      <c r="O7249" t="s">
        <v>30621</v>
      </c>
      <c r="P7249" t="s">
        <v>30625</v>
      </c>
      <c r="Q7249" t="s">
        <v>5</v>
      </c>
      <c r="R7249" t="s">
        <v>30620</v>
      </c>
      <c r="S7249" t="s">
        <v>1668</v>
      </c>
      <c r="T7249" t="s">
        <v>7</v>
      </c>
      <c r="U7249" t="s">
        <v>8</v>
      </c>
      <c r="V7249" t="s">
        <v>14</v>
      </c>
      <c r="W7249" t="s">
        <v>14880</v>
      </c>
      <c r="X7249" t="s">
        <v>14879</v>
      </c>
      <c r="Y7249" t="s">
        <v>21</v>
      </c>
    </row>
    <row r="7250" spans="1:25" x14ac:dyDescent="0.2">
      <c r="A7250" t="s">
        <v>0</v>
      </c>
      <c r="B7250" t="s">
        <v>29408</v>
      </c>
      <c r="C7250" t="s">
        <v>2064</v>
      </c>
      <c r="D7250" t="s">
        <v>29409</v>
      </c>
      <c r="E7250" t="s">
        <v>76</v>
      </c>
      <c r="F7250" t="s">
        <v>3660</v>
      </c>
      <c r="G7250" s="1">
        <v>45757</v>
      </c>
      <c r="H7250" s="1">
        <v>45757</v>
      </c>
      <c r="I7250" s="1">
        <v>45757</v>
      </c>
      <c r="J7250" s="1" t="s">
        <v>30630</v>
      </c>
      <c r="K7250" s="1"/>
      <c r="L7250" s="1">
        <v>45940</v>
      </c>
      <c r="M7250" s="1">
        <f>DATE(YEAR(H7250),MONTH(H7250)+6,DAY(H7250))</f>
        <v>45940</v>
      </c>
      <c r="N7250" t="s">
        <v>4</v>
      </c>
      <c r="O7250" t="s">
        <v>30623</v>
      </c>
      <c r="Q7250" t="s">
        <v>5</v>
      </c>
      <c r="R7250" t="s">
        <v>30620</v>
      </c>
      <c r="S7250" t="s">
        <v>29110</v>
      </c>
      <c r="T7250" t="s">
        <v>7</v>
      </c>
      <c r="U7250" t="s">
        <v>638</v>
      </c>
      <c r="V7250" t="s">
        <v>9</v>
      </c>
      <c r="W7250" t="s">
        <v>29410</v>
      </c>
      <c r="X7250" t="s">
        <v>29409</v>
      </c>
      <c r="Y7250" t="s">
        <v>10</v>
      </c>
    </row>
    <row r="7251" spans="1:25" x14ac:dyDescent="0.2">
      <c r="A7251" t="s">
        <v>0</v>
      </c>
      <c r="B7251" t="s">
        <v>29466</v>
      </c>
      <c r="C7251" t="s">
        <v>156</v>
      </c>
      <c r="D7251" t="s">
        <v>29467</v>
      </c>
      <c r="E7251" t="s">
        <v>54</v>
      </c>
      <c r="F7251" t="s">
        <v>5624</v>
      </c>
      <c r="G7251" s="1">
        <v>45762</v>
      </c>
      <c r="H7251" s="1">
        <v>45757</v>
      </c>
      <c r="I7251" s="1">
        <v>45799</v>
      </c>
      <c r="J7251" s="3" t="s">
        <v>30629</v>
      </c>
      <c r="K7251" s="1"/>
      <c r="L7251" s="1">
        <v>45940</v>
      </c>
      <c r="M7251" s="1">
        <f>DATE(YEAR(H7251),MONTH(H7251)+6,DAY(H7251))</f>
        <v>45940</v>
      </c>
      <c r="N7251" t="s">
        <v>89</v>
      </c>
      <c r="O7251" t="s">
        <v>30623</v>
      </c>
      <c r="Q7251" t="s">
        <v>5</v>
      </c>
      <c r="R7251" t="s">
        <v>30619</v>
      </c>
      <c r="S7251" t="s">
        <v>6029</v>
      </c>
      <c r="T7251" t="s">
        <v>7</v>
      </c>
      <c r="U7251" t="s">
        <v>90</v>
      </c>
      <c r="V7251" t="s">
        <v>9</v>
      </c>
      <c r="W7251" t="s">
        <v>29468</v>
      </c>
      <c r="X7251" t="s">
        <v>29467</v>
      </c>
      <c r="Y7251" t="s">
        <v>91</v>
      </c>
    </row>
    <row r="7252" spans="1:25" x14ac:dyDescent="0.2">
      <c r="A7252" t="s">
        <v>0</v>
      </c>
      <c r="B7252" t="s">
        <v>29494</v>
      </c>
      <c r="C7252" t="s">
        <v>626</v>
      </c>
      <c r="D7252" t="s">
        <v>29495</v>
      </c>
      <c r="E7252" t="s">
        <v>11</v>
      </c>
      <c r="F7252" t="s">
        <v>7212</v>
      </c>
      <c r="G7252" s="1">
        <v>45763</v>
      </c>
      <c r="H7252" s="1">
        <v>45757</v>
      </c>
      <c r="I7252" s="1">
        <v>45757</v>
      </c>
      <c r="J7252" s="1" t="s">
        <v>30630</v>
      </c>
      <c r="K7252" s="1"/>
      <c r="L7252" s="1">
        <v>45940</v>
      </c>
      <c r="M7252" s="1">
        <f>DATE(YEAR(H7252),MONTH(H7252)+6,DAY(H7252))</f>
        <v>45940</v>
      </c>
      <c r="N7252" t="s">
        <v>4</v>
      </c>
      <c r="O7252" t="s">
        <v>30623</v>
      </c>
      <c r="Q7252" t="s">
        <v>5</v>
      </c>
      <c r="R7252" t="s">
        <v>30620</v>
      </c>
      <c r="S7252" t="s">
        <v>11425</v>
      </c>
      <c r="T7252" t="s">
        <v>7</v>
      </c>
      <c r="U7252" t="s">
        <v>638</v>
      </c>
      <c r="V7252" t="s">
        <v>9</v>
      </c>
      <c r="W7252" t="s">
        <v>29496</v>
      </c>
      <c r="X7252" t="s">
        <v>29495</v>
      </c>
      <c r="Y7252" t="s">
        <v>10</v>
      </c>
    </row>
    <row r="7253" spans="1:25" x14ac:dyDescent="0.2">
      <c r="A7253" t="s">
        <v>0</v>
      </c>
      <c r="B7253" t="s">
        <v>29805</v>
      </c>
      <c r="C7253" t="s">
        <v>2272</v>
      </c>
      <c r="D7253" t="s">
        <v>29806</v>
      </c>
      <c r="E7253" t="s">
        <v>11</v>
      </c>
      <c r="F7253" t="s">
        <v>7016</v>
      </c>
      <c r="G7253" s="1">
        <v>45785</v>
      </c>
      <c r="H7253" s="1">
        <v>45757</v>
      </c>
      <c r="I7253" s="1">
        <v>45757</v>
      </c>
      <c r="J7253" s="1" t="s">
        <v>30630</v>
      </c>
      <c r="K7253" s="1"/>
      <c r="L7253" s="1">
        <v>45940</v>
      </c>
      <c r="M7253" s="1">
        <f>DATE(YEAR(H7253),MONTH(H7253)+6,DAY(H7253))</f>
        <v>45940</v>
      </c>
      <c r="N7253" t="s">
        <v>89</v>
      </c>
      <c r="O7253" t="s">
        <v>30623</v>
      </c>
      <c r="Q7253" t="s">
        <v>5</v>
      </c>
      <c r="R7253" t="s">
        <v>30620</v>
      </c>
      <c r="S7253" t="s">
        <v>8974</v>
      </c>
      <c r="T7253" t="s">
        <v>7</v>
      </c>
      <c r="U7253" t="s">
        <v>90</v>
      </c>
      <c r="V7253" t="s">
        <v>9</v>
      </c>
      <c r="W7253" t="s">
        <v>29807</v>
      </c>
      <c r="X7253" t="s">
        <v>29808</v>
      </c>
      <c r="Y7253" t="s">
        <v>91</v>
      </c>
    </row>
    <row r="7254" spans="1:25" x14ac:dyDescent="0.2">
      <c r="A7254" t="s">
        <v>0</v>
      </c>
      <c r="B7254" t="s">
        <v>30003</v>
      </c>
      <c r="C7254" t="s">
        <v>4233</v>
      </c>
      <c r="D7254" t="s">
        <v>30004</v>
      </c>
      <c r="E7254" t="s">
        <v>76</v>
      </c>
      <c r="F7254" t="s">
        <v>523</v>
      </c>
      <c r="G7254" s="1">
        <v>45796</v>
      </c>
      <c r="H7254" s="1">
        <v>45757</v>
      </c>
      <c r="I7254" s="1">
        <v>45757</v>
      </c>
      <c r="J7254" s="1" t="s">
        <v>30630</v>
      </c>
      <c r="K7254" s="1"/>
      <c r="L7254" s="1">
        <v>45940</v>
      </c>
      <c r="M7254" s="1">
        <f>DATE(YEAR(H7254),MONTH(H7254)+6,DAY(H7254))</f>
        <v>45940</v>
      </c>
      <c r="N7254" t="s">
        <v>26</v>
      </c>
      <c r="O7254" t="s">
        <v>30623</v>
      </c>
      <c r="Q7254" t="s">
        <v>5</v>
      </c>
      <c r="R7254" t="s">
        <v>30620</v>
      </c>
      <c r="S7254" t="s">
        <v>6284</v>
      </c>
      <c r="T7254" t="s">
        <v>7</v>
      </c>
      <c r="U7254" t="s">
        <v>2525</v>
      </c>
      <c r="V7254" t="s">
        <v>9</v>
      </c>
      <c r="W7254" t="s">
        <v>30005</v>
      </c>
      <c r="X7254" t="s">
        <v>30004</v>
      </c>
      <c r="Y7254" t="s">
        <v>31</v>
      </c>
    </row>
    <row r="7255" spans="1:25" x14ac:dyDescent="0.2">
      <c r="A7255" t="s">
        <v>0</v>
      </c>
      <c r="B7255" t="s">
        <v>5861</v>
      </c>
      <c r="C7255" t="s">
        <v>3810</v>
      </c>
      <c r="D7255" t="s">
        <v>5862</v>
      </c>
      <c r="E7255" t="s">
        <v>52</v>
      </c>
      <c r="F7255" t="s">
        <v>3014</v>
      </c>
      <c r="G7255" s="1">
        <v>44874</v>
      </c>
      <c r="H7255" s="1">
        <v>44845</v>
      </c>
      <c r="I7255" s="1">
        <v>45316</v>
      </c>
      <c r="J7255" s="3" t="s">
        <v>30629</v>
      </c>
      <c r="K7255" s="1"/>
      <c r="L7255" s="1">
        <v>45941</v>
      </c>
      <c r="M7255" s="1">
        <f>DATE(YEAR(H7255)+3,MONTH(H7255),DAY(H7255))</f>
        <v>45941</v>
      </c>
      <c r="N7255" t="s">
        <v>89</v>
      </c>
      <c r="O7255" t="s">
        <v>30622</v>
      </c>
      <c r="Q7255" t="s">
        <v>5</v>
      </c>
      <c r="R7255" t="s">
        <v>30619</v>
      </c>
      <c r="S7255" t="s">
        <v>3601</v>
      </c>
      <c r="T7255" t="s">
        <v>7</v>
      </c>
      <c r="U7255" t="s">
        <v>90</v>
      </c>
      <c r="V7255" t="s">
        <v>9</v>
      </c>
      <c r="W7255" t="s">
        <v>5863</v>
      </c>
      <c r="X7255" t="s">
        <v>5864</v>
      </c>
      <c r="Y7255" t="s">
        <v>91</v>
      </c>
    </row>
    <row r="7256" spans="1:25" x14ac:dyDescent="0.2">
      <c r="A7256" t="s">
        <v>0</v>
      </c>
      <c r="B7256" t="s">
        <v>5865</v>
      </c>
      <c r="C7256" t="s">
        <v>5866</v>
      </c>
      <c r="D7256" t="s">
        <v>5867</v>
      </c>
      <c r="E7256" t="s">
        <v>52</v>
      </c>
      <c r="F7256" t="s">
        <v>3014</v>
      </c>
      <c r="G7256" s="1">
        <v>44879</v>
      </c>
      <c r="H7256" s="1">
        <v>44845</v>
      </c>
      <c r="I7256" s="1">
        <v>45320</v>
      </c>
      <c r="J7256" s="3" t="s">
        <v>30629</v>
      </c>
      <c r="K7256" s="1"/>
      <c r="L7256" s="1">
        <v>45941</v>
      </c>
      <c r="M7256" s="1">
        <f>DATE(YEAR(H7256)+3,MONTH(H7256),DAY(H7256))</f>
        <v>45941</v>
      </c>
      <c r="N7256" t="s">
        <v>89</v>
      </c>
      <c r="O7256" t="s">
        <v>30622</v>
      </c>
      <c r="Q7256" t="s">
        <v>5</v>
      </c>
      <c r="R7256" t="s">
        <v>30619</v>
      </c>
      <c r="S7256" t="s">
        <v>4737</v>
      </c>
      <c r="T7256" t="s">
        <v>7</v>
      </c>
      <c r="U7256" t="s">
        <v>90</v>
      </c>
      <c r="V7256" t="s">
        <v>9</v>
      </c>
      <c r="W7256" t="s">
        <v>5868</v>
      </c>
      <c r="X7256" t="s">
        <v>5869</v>
      </c>
      <c r="Y7256" t="s">
        <v>91</v>
      </c>
    </row>
    <row r="7257" spans="1:25" x14ac:dyDescent="0.2">
      <c r="A7257" t="s">
        <v>0</v>
      </c>
      <c r="B7257" t="s">
        <v>5870</v>
      </c>
      <c r="C7257" t="s">
        <v>5871</v>
      </c>
      <c r="D7257" t="s">
        <v>5872</v>
      </c>
      <c r="E7257" t="s">
        <v>52</v>
      </c>
      <c r="F7257" t="s">
        <v>1871</v>
      </c>
      <c r="G7257" s="1">
        <v>44879</v>
      </c>
      <c r="H7257" s="1">
        <v>44845</v>
      </c>
      <c r="I7257" s="1">
        <v>45455</v>
      </c>
      <c r="J7257" s="3" t="s">
        <v>30629</v>
      </c>
      <c r="K7257" s="1"/>
      <c r="L7257" s="1">
        <v>45941</v>
      </c>
      <c r="M7257" s="1">
        <f>DATE(YEAR(H7257)+3,MONTH(H7257),DAY(H7257))</f>
        <v>45941</v>
      </c>
      <c r="N7257" t="s">
        <v>89</v>
      </c>
      <c r="O7257" t="s">
        <v>30622</v>
      </c>
      <c r="Q7257" t="s">
        <v>5</v>
      </c>
      <c r="R7257" t="s">
        <v>30619</v>
      </c>
      <c r="S7257" t="s">
        <v>891</v>
      </c>
      <c r="T7257" t="s">
        <v>7</v>
      </c>
      <c r="U7257" t="s">
        <v>90</v>
      </c>
      <c r="V7257" t="s">
        <v>9</v>
      </c>
      <c r="W7257" t="s">
        <v>5873</v>
      </c>
      <c r="X7257" t="s">
        <v>5874</v>
      </c>
      <c r="Y7257" t="s">
        <v>91</v>
      </c>
    </row>
    <row r="7258" spans="1:25" x14ac:dyDescent="0.2">
      <c r="A7258" t="s">
        <v>0</v>
      </c>
      <c r="B7258" t="s">
        <v>13808</v>
      </c>
      <c r="C7258" t="s">
        <v>872</v>
      </c>
      <c r="D7258" t="s">
        <v>13809</v>
      </c>
      <c r="E7258" t="s">
        <v>24</v>
      </c>
      <c r="F7258" t="s">
        <v>1556</v>
      </c>
      <c r="G7258" s="1">
        <v>45393</v>
      </c>
      <c r="H7258" s="1">
        <v>45393</v>
      </c>
      <c r="I7258" s="1">
        <v>45759</v>
      </c>
      <c r="J7258" s="3" t="s">
        <v>30629</v>
      </c>
      <c r="K7258" s="1"/>
      <c r="L7258" s="1">
        <v>45941</v>
      </c>
      <c r="M7258" s="1">
        <f>L7258</f>
        <v>45941</v>
      </c>
      <c r="N7258" t="s">
        <v>448</v>
      </c>
      <c r="O7258" t="s">
        <v>30621</v>
      </c>
      <c r="P7258" t="s">
        <v>30625</v>
      </c>
      <c r="Q7258" t="s">
        <v>5</v>
      </c>
      <c r="R7258" t="s">
        <v>30619</v>
      </c>
      <c r="S7258" t="s">
        <v>117</v>
      </c>
      <c r="T7258" t="s">
        <v>7</v>
      </c>
      <c r="U7258" t="s">
        <v>8</v>
      </c>
      <c r="V7258" t="s">
        <v>14</v>
      </c>
      <c r="W7258" t="s">
        <v>13810</v>
      </c>
      <c r="X7258" t="s">
        <v>13811</v>
      </c>
      <c r="Y7258" t="s">
        <v>21</v>
      </c>
    </row>
    <row r="7259" spans="1:25" x14ac:dyDescent="0.2">
      <c r="A7259" t="s">
        <v>0</v>
      </c>
      <c r="B7259" t="s">
        <v>29430</v>
      </c>
      <c r="C7259" t="s">
        <v>4494</v>
      </c>
      <c r="D7259" t="s">
        <v>29431</v>
      </c>
      <c r="E7259" t="s">
        <v>18</v>
      </c>
      <c r="F7259" t="s">
        <v>4495</v>
      </c>
      <c r="G7259" s="1">
        <v>45758</v>
      </c>
      <c r="H7259" s="1">
        <v>45758</v>
      </c>
      <c r="I7259" s="1">
        <v>45785</v>
      </c>
      <c r="J7259" s="3" t="s">
        <v>30629</v>
      </c>
      <c r="K7259" s="1"/>
      <c r="L7259" s="1">
        <v>45941</v>
      </c>
      <c r="M7259" s="1">
        <f t="shared" ref="M7259:M7269" si="312">DATE(YEAR(H7259),MONTH(H7259)+6,DAY(H7259))</f>
        <v>45941</v>
      </c>
      <c r="N7259" t="s">
        <v>4</v>
      </c>
      <c r="O7259" t="s">
        <v>30623</v>
      </c>
      <c r="Q7259" t="s">
        <v>5</v>
      </c>
      <c r="R7259" t="s">
        <v>30619</v>
      </c>
      <c r="S7259" t="s">
        <v>5808</v>
      </c>
      <c r="T7259" t="s">
        <v>7</v>
      </c>
      <c r="U7259" t="s">
        <v>287</v>
      </c>
      <c r="V7259" t="s">
        <v>14</v>
      </c>
      <c r="W7259" t="s">
        <v>29432</v>
      </c>
      <c r="X7259" t="s">
        <v>29431</v>
      </c>
      <c r="Y7259" t="s">
        <v>10</v>
      </c>
    </row>
    <row r="7260" spans="1:25" x14ac:dyDescent="0.2">
      <c r="A7260" t="s">
        <v>0</v>
      </c>
      <c r="B7260" t="s">
        <v>29482</v>
      </c>
      <c r="C7260" t="s">
        <v>1966</v>
      </c>
      <c r="D7260" t="s">
        <v>29483</v>
      </c>
      <c r="E7260" t="s">
        <v>34</v>
      </c>
      <c r="F7260" t="s">
        <v>2673</v>
      </c>
      <c r="G7260" s="1">
        <v>45763</v>
      </c>
      <c r="H7260" s="1">
        <v>45758</v>
      </c>
      <c r="I7260" s="1">
        <v>45758</v>
      </c>
      <c r="J7260" s="1" t="s">
        <v>30630</v>
      </c>
      <c r="K7260" s="1"/>
      <c r="L7260" s="1">
        <v>45941</v>
      </c>
      <c r="M7260" s="1">
        <f t="shared" si="312"/>
        <v>45941</v>
      </c>
      <c r="N7260" t="s">
        <v>4</v>
      </c>
      <c r="O7260" t="s">
        <v>30623</v>
      </c>
      <c r="Q7260" t="s">
        <v>5</v>
      </c>
      <c r="R7260" t="s">
        <v>30620</v>
      </c>
      <c r="S7260" t="s">
        <v>29484</v>
      </c>
      <c r="T7260" t="s">
        <v>7</v>
      </c>
      <c r="U7260" t="s">
        <v>638</v>
      </c>
      <c r="V7260" t="s">
        <v>9</v>
      </c>
      <c r="W7260" t="s">
        <v>29485</v>
      </c>
      <c r="X7260" t="s">
        <v>29483</v>
      </c>
      <c r="Y7260" t="s">
        <v>10</v>
      </c>
    </row>
    <row r="7261" spans="1:25" x14ac:dyDescent="0.2">
      <c r="A7261" t="s">
        <v>0</v>
      </c>
      <c r="B7261" t="s">
        <v>29486</v>
      </c>
      <c r="C7261" t="s">
        <v>1966</v>
      </c>
      <c r="D7261" t="s">
        <v>29487</v>
      </c>
      <c r="E7261" t="s">
        <v>34</v>
      </c>
      <c r="F7261" t="s">
        <v>3375</v>
      </c>
      <c r="G7261" s="1">
        <v>45763</v>
      </c>
      <c r="H7261" s="1">
        <v>45758</v>
      </c>
      <c r="I7261" s="1">
        <v>45758</v>
      </c>
      <c r="J7261" s="1" t="s">
        <v>30630</v>
      </c>
      <c r="K7261" s="1"/>
      <c r="L7261" s="1">
        <v>45941</v>
      </c>
      <c r="M7261" s="1">
        <f t="shared" si="312"/>
        <v>45941</v>
      </c>
      <c r="N7261" t="s">
        <v>4</v>
      </c>
      <c r="O7261" t="s">
        <v>30623</v>
      </c>
      <c r="Q7261" t="s">
        <v>5</v>
      </c>
      <c r="R7261" t="s">
        <v>30620</v>
      </c>
      <c r="S7261" t="s">
        <v>10221</v>
      </c>
      <c r="T7261" t="s">
        <v>7</v>
      </c>
      <c r="U7261" t="s">
        <v>287</v>
      </c>
      <c r="V7261" t="s">
        <v>9</v>
      </c>
      <c r="W7261" t="s">
        <v>29488</v>
      </c>
      <c r="X7261" t="s">
        <v>29487</v>
      </c>
      <c r="Y7261" t="s">
        <v>10</v>
      </c>
    </row>
    <row r="7262" spans="1:25" x14ac:dyDescent="0.2">
      <c r="A7262" t="s">
        <v>0</v>
      </c>
      <c r="B7262" t="s">
        <v>29491</v>
      </c>
      <c r="C7262" t="s">
        <v>2283</v>
      </c>
      <c r="D7262" t="s">
        <v>29492</v>
      </c>
      <c r="E7262" t="s">
        <v>105</v>
      </c>
      <c r="F7262" t="s">
        <v>472</v>
      </c>
      <c r="G7262" s="1">
        <v>45763</v>
      </c>
      <c r="H7262" s="1">
        <v>45758</v>
      </c>
      <c r="I7262" s="1">
        <v>45758</v>
      </c>
      <c r="J7262" s="1" t="s">
        <v>30630</v>
      </c>
      <c r="K7262" s="1"/>
      <c r="L7262" s="1">
        <v>45941</v>
      </c>
      <c r="M7262" s="1">
        <f t="shared" si="312"/>
        <v>45941</v>
      </c>
      <c r="N7262" t="s">
        <v>26</v>
      </c>
      <c r="O7262" t="s">
        <v>30623</v>
      </c>
      <c r="Q7262" t="s">
        <v>5</v>
      </c>
      <c r="R7262" t="s">
        <v>30620</v>
      </c>
      <c r="S7262" t="s">
        <v>6284</v>
      </c>
      <c r="T7262" t="s">
        <v>7</v>
      </c>
      <c r="U7262" t="s">
        <v>37</v>
      </c>
      <c r="V7262" t="s">
        <v>9</v>
      </c>
      <c r="W7262" t="s">
        <v>29493</v>
      </c>
      <c r="X7262" t="s">
        <v>29492</v>
      </c>
      <c r="Y7262" t="s">
        <v>31</v>
      </c>
    </row>
    <row r="7263" spans="1:25" x14ac:dyDescent="0.2">
      <c r="A7263" t="s">
        <v>0</v>
      </c>
      <c r="B7263" t="s">
        <v>29514</v>
      </c>
      <c r="C7263" t="s">
        <v>2408</v>
      </c>
      <c r="D7263" t="s">
        <v>29515</v>
      </c>
      <c r="E7263" t="s">
        <v>105</v>
      </c>
      <c r="F7263" t="s">
        <v>1757</v>
      </c>
      <c r="G7263" s="1">
        <v>45764</v>
      </c>
      <c r="H7263" s="1">
        <v>45758</v>
      </c>
      <c r="I7263" s="1">
        <v>45826</v>
      </c>
      <c r="J7263" s="3" t="s">
        <v>30629</v>
      </c>
      <c r="K7263" s="1"/>
      <c r="L7263" s="1">
        <v>45941</v>
      </c>
      <c r="M7263" s="1">
        <f t="shared" si="312"/>
        <v>45941</v>
      </c>
      <c r="N7263" t="s">
        <v>4</v>
      </c>
      <c r="O7263" t="s">
        <v>30623</v>
      </c>
      <c r="Q7263" t="s">
        <v>5</v>
      </c>
      <c r="R7263" t="s">
        <v>30619</v>
      </c>
      <c r="S7263" t="s">
        <v>3447</v>
      </c>
      <c r="T7263" t="s">
        <v>7</v>
      </c>
      <c r="U7263" t="s">
        <v>638</v>
      </c>
      <c r="V7263" t="s">
        <v>9</v>
      </c>
      <c r="W7263" t="s">
        <v>29516</v>
      </c>
      <c r="X7263" t="s">
        <v>29515</v>
      </c>
      <c r="Y7263" t="s">
        <v>10</v>
      </c>
    </row>
    <row r="7264" spans="1:25" x14ac:dyDescent="0.2">
      <c r="A7264" t="s">
        <v>0</v>
      </c>
      <c r="B7264" t="s">
        <v>29517</v>
      </c>
      <c r="C7264" t="s">
        <v>2408</v>
      </c>
      <c r="D7264" t="s">
        <v>29518</v>
      </c>
      <c r="E7264" t="s">
        <v>105</v>
      </c>
      <c r="F7264" t="s">
        <v>1589</v>
      </c>
      <c r="G7264" s="1">
        <v>45764</v>
      </c>
      <c r="H7264" s="1">
        <v>45758</v>
      </c>
      <c r="I7264" s="1">
        <v>45826</v>
      </c>
      <c r="J7264" s="3" t="s">
        <v>30629</v>
      </c>
      <c r="K7264" s="1"/>
      <c r="L7264" s="1">
        <v>45941</v>
      </c>
      <c r="M7264" s="1">
        <f t="shared" si="312"/>
        <v>45941</v>
      </c>
      <c r="N7264" t="s">
        <v>4</v>
      </c>
      <c r="O7264" t="s">
        <v>30623</v>
      </c>
      <c r="Q7264" t="s">
        <v>5</v>
      </c>
      <c r="R7264" t="s">
        <v>30619</v>
      </c>
      <c r="S7264" t="s">
        <v>3447</v>
      </c>
      <c r="T7264" t="s">
        <v>7</v>
      </c>
      <c r="U7264" t="s">
        <v>56</v>
      </c>
      <c r="V7264" t="s">
        <v>9</v>
      </c>
      <c r="W7264" t="s">
        <v>29519</v>
      </c>
      <c r="X7264" t="s">
        <v>29518</v>
      </c>
      <c r="Y7264" t="s">
        <v>10</v>
      </c>
    </row>
    <row r="7265" spans="1:25" x14ac:dyDescent="0.2">
      <c r="A7265" t="s">
        <v>0</v>
      </c>
      <c r="B7265" t="s">
        <v>29837</v>
      </c>
      <c r="C7265" t="s">
        <v>2259</v>
      </c>
      <c r="D7265" t="s">
        <v>29838</v>
      </c>
      <c r="E7265" t="s">
        <v>105</v>
      </c>
      <c r="F7265" t="s">
        <v>3966</v>
      </c>
      <c r="G7265" s="1">
        <v>45789</v>
      </c>
      <c r="H7265" s="1">
        <v>45758</v>
      </c>
      <c r="I7265" s="1">
        <v>45758</v>
      </c>
      <c r="J7265" s="1" t="s">
        <v>30630</v>
      </c>
      <c r="K7265" s="1"/>
      <c r="L7265" s="1">
        <v>45941</v>
      </c>
      <c r="M7265" s="1">
        <f t="shared" si="312"/>
        <v>45941</v>
      </c>
      <c r="N7265" t="s">
        <v>63</v>
      </c>
      <c r="O7265" t="s">
        <v>30623</v>
      </c>
      <c r="Q7265" t="s">
        <v>5</v>
      </c>
      <c r="R7265" t="s">
        <v>30620</v>
      </c>
      <c r="S7265" t="s">
        <v>29839</v>
      </c>
      <c r="T7265" t="s">
        <v>64</v>
      </c>
      <c r="U7265" t="s">
        <v>65</v>
      </c>
      <c r="V7265" t="s">
        <v>111</v>
      </c>
      <c r="W7265" t="s">
        <v>41</v>
      </c>
      <c r="X7265" t="s">
        <v>41</v>
      </c>
      <c r="Y7265" t="s">
        <v>41</v>
      </c>
    </row>
    <row r="7266" spans="1:25" x14ac:dyDescent="0.2">
      <c r="A7266" t="s">
        <v>0</v>
      </c>
      <c r="B7266" t="s">
        <v>29840</v>
      </c>
      <c r="C7266" t="s">
        <v>2259</v>
      </c>
      <c r="D7266" t="s">
        <v>29841</v>
      </c>
      <c r="E7266" t="s">
        <v>105</v>
      </c>
      <c r="F7266" t="s">
        <v>3966</v>
      </c>
      <c r="G7266" s="1">
        <v>45789</v>
      </c>
      <c r="H7266" s="1">
        <v>45758</v>
      </c>
      <c r="I7266" s="1">
        <v>45758</v>
      </c>
      <c r="J7266" s="1" t="s">
        <v>30630</v>
      </c>
      <c r="K7266" s="1"/>
      <c r="L7266" s="1">
        <v>45941</v>
      </c>
      <c r="M7266" s="1">
        <f t="shared" si="312"/>
        <v>45941</v>
      </c>
      <c r="N7266" t="s">
        <v>63</v>
      </c>
      <c r="O7266" t="s">
        <v>30623</v>
      </c>
      <c r="Q7266" t="s">
        <v>5</v>
      </c>
      <c r="R7266" t="s">
        <v>30620</v>
      </c>
      <c r="S7266" t="s">
        <v>29839</v>
      </c>
      <c r="T7266" t="s">
        <v>64</v>
      </c>
      <c r="U7266" t="s">
        <v>65</v>
      </c>
      <c r="V7266" t="s">
        <v>111</v>
      </c>
      <c r="W7266" t="s">
        <v>41</v>
      </c>
      <c r="X7266" t="s">
        <v>41</v>
      </c>
      <c r="Y7266" t="s">
        <v>41</v>
      </c>
    </row>
    <row r="7267" spans="1:25" x14ac:dyDescent="0.2">
      <c r="A7267" t="s">
        <v>0</v>
      </c>
      <c r="B7267" t="s">
        <v>29846</v>
      </c>
      <c r="C7267" t="s">
        <v>3235</v>
      </c>
      <c r="D7267" t="s">
        <v>29847</v>
      </c>
      <c r="E7267" t="s">
        <v>11</v>
      </c>
      <c r="F7267" t="s">
        <v>634</v>
      </c>
      <c r="G7267" s="1">
        <v>45789</v>
      </c>
      <c r="H7267" s="1">
        <v>45758</v>
      </c>
      <c r="I7267" s="1">
        <v>45758</v>
      </c>
      <c r="J7267" s="1" t="s">
        <v>30630</v>
      </c>
      <c r="K7267" s="1"/>
      <c r="L7267" s="1">
        <v>45941</v>
      </c>
      <c r="M7267" s="1">
        <f t="shared" si="312"/>
        <v>45941</v>
      </c>
      <c r="N7267" t="s">
        <v>26</v>
      </c>
      <c r="O7267" t="s">
        <v>30623</v>
      </c>
      <c r="Q7267" t="s">
        <v>5</v>
      </c>
      <c r="R7267" t="s">
        <v>30620</v>
      </c>
      <c r="S7267" t="s">
        <v>8901</v>
      </c>
      <c r="T7267" t="s">
        <v>7</v>
      </c>
      <c r="U7267" t="s">
        <v>80</v>
      </c>
      <c r="V7267" t="s">
        <v>9</v>
      </c>
      <c r="W7267" t="s">
        <v>29848</v>
      </c>
      <c r="X7267" t="s">
        <v>29847</v>
      </c>
      <c r="Y7267" t="s">
        <v>31</v>
      </c>
    </row>
    <row r="7268" spans="1:25" x14ac:dyDescent="0.2">
      <c r="A7268" t="s">
        <v>0</v>
      </c>
      <c r="B7268" t="s">
        <v>29873</v>
      </c>
      <c r="C7268" t="s">
        <v>1357</v>
      </c>
      <c r="D7268" t="s">
        <v>29874</v>
      </c>
      <c r="E7268" t="s">
        <v>105</v>
      </c>
      <c r="F7268" t="s">
        <v>106</v>
      </c>
      <c r="G7268" s="1">
        <v>45790</v>
      </c>
      <c r="H7268" s="1">
        <v>45758</v>
      </c>
      <c r="I7268" s="1">
        <v>45814</v>
      </c>
      <c r="J7268" s="3" t="s">
        <v>30629</v>
      </c>
      <c r="K7268" s="1"/>
      <c r="L7268" s="1">
        <v>45941</v>
      </c>
      <c r="M7268" s="1">
        <f t="shared" si="312"/>
        <v>45941</v>
      </c>
      <c r="N7268" t="s">
        <v>4</v>
      </c>
      <c r="O7268" t="s">
        <v>30623</v>
      </c>
      <c r="Q7268" t="s">
        <v>5</v>
      </c>
      <c r="R7268" t="s">
        <v>30619</v>
      </c>
      <c r="S7268" t="s">
        <v>6018</v>
      </c>
      <c r="T7268" t="s">
        <v>7</v>
      </c>
      <c r="U7268" t="s">
        <v>8</v>
      </c>
      <c r="V7268" t="s">
        <v>9</v>
      </c>
      <c r="W7268" t="s">
        <v>29875</v>
      </c>
      <c r="X7268" t="s">
        <v>29874</v>
      </c>
      <c r="Y7268" t="s">
        <v>10</v>
      </c>
    </row>
    <row r="7269" spans="1:25" x14ac:dyDescent="0.2">
      <c r="A7269" t="s">
        <v>0</v>
      </c>
      <c r="B7269" t="s">
        <v>29879</v>
      </c>
      <c r="C7269" t="s">
        <v>613</v>
      </c>
      <c r="D7269" t="s">
        <v>29880</v>
      </c>
      <c r="E7269" t="s">
        <v>466</v>
      </c>
      <c r="F7269" t="s">
        <v>1028</v>
      </c>
      <c r="G7269" s="1">
        <v>45790</v>
      </c>
      <c r="H7269" s="1">
        <v>45758</v>
      </c>
      <c r="I7269" s="1">
        <v>45758</v>
      </c>
      <c r="J7269" s="1" t="s">
        <v>30630</v>
      </c>
      <c r="K7269" s="1"/>
      <c r="L7269" s="1">
        <v>45941</v>
      </c>
      <c r="M7269" s="1">
        <f t="shared" si="312"/>
        <v>45941</v>
      </c>
      <c r="N7269" t="s">
        <v>63</v>
      </c>
      <c r="O7269" t="s">
        <v>30623</v>
      </c>
      <c r="Q7269" t="s">
        <v>5</v>
      </c>
      <c r="R7269" t="s">
        <v>30620</v>
      </c>
      <c r="S7269" t="s">
        <v>29085</v>
      </c>
      <c r="T7269" t="s">
        <v>64</v>
      </c>
      <c r="U7269" t="s">
        <v>65</v>
      </c>
      <c r="V7269" t="s">
        <v>111</v>
      </c>
      <c r="W7269" t="s">
        <v>41</v>
      </c>
      <c r="X7269" t="s">
        <v>41</v>
      </c>
      <c r="Y7269" t="s">
        <v>41</v>
      </c>
    </row>
    <row r="7270" spans="1:25" x14ac:dyDescent="0.2">
      <c r="A7270" t="s">
        <v>0</v>
      </c>
      <c r="B7270" t="s">
        <v>27945</v>
      </c>
      <c r="C7270" t="s">
        <v>2565</v>
      </c>
      <c r="D7270" t="s">
        <v>27946</v>
      </c>
      <c r="E7270" t="s">
        <v>11</v>
      </c>
      <c r="F7270" t="s">
        <v>4247</v>
      </c>
      <c r="G7270" s="1">
        <v>45579</v>
      </c>
      <c r="H7270" s="1">
        <v>45579</v>
      </c>
      <c r="I7270" s="1">
        <v>45832</v>
      </c>
      <c r="J7270" s="3" t="s">
        <v>30629</v>
      </c>
      <c r="K7270" s="1"/>
      <c r="L7270" s="1">
        <v>45944</v>
      </c>
      <c r="M7270" s="1">
        <f>DATE(YEAR(H7270)+1,MONTH(H7270),DAY(H7270))</f>
        <v>45944</v>
      </c>
      <c r="N7270" t="s">
        <v>4615</v>
      </c>
      <c r="O7270" t="s">
        <v>30621</v>
      </c>
      <c r="Q7270" t="s">
        <v>5</v>
      </c>
      <c r="R7270" t="s">
        <v>30619</v>
      </c>
      <c r="S7270" t="s">
        <v>7257</v>
      </c>
      <c r="T7270" t="s">
        <v>4616</v>
      </c>
      <c r="U7270" t="s">
        <v>375</v>
      </c>
      <c r="V7270" t="s">
        <v>14</v>
      </c>
      <c r="W7270" t="s">
        <v>27947</v>
      </c>
      <c r="X7270" t="s">
        <v>27946</v>
      </c>
      <c r="Y7270" t="s">
        <v>377</v>
      </c>
    </row>
    <row r="7271" spans="1:25" x14ac:dyDescent="0.2">
      <c r="A7271" t="s">
        <v>0</v>
      </c>
      <c r="B7271" t="s">
        <v>27948</v>
      </c>
      <c r="C7271" t="s">
        <v>248</v>
      </c>
      <c r="D7271" t="s">
        <v>27949</v>
      </c>
      <c r="E7271" t="s">
        <v>11</v>
      </c>
      <c r="F7271" t="s">
        <v>4247</v>
      </c>
      <c r="G7271" s="1">
        <v>45579</v>
      </c>
      <c r="H7271" s="1">
        <v>45579</v>
      </c>
      <c r="I7271" s="1">
        <v>45579</v>
      </c>
      <c r="J7271" s="1" t="s">
        <v>30630</v>
      </c>
      <c r="K7271" s="1"/>
      <c r="L7271" s="1">
        <v>45944</v>
      </c>
      <c r="M7271" s="1">
        <f>DATE(YEAR(H7271)+1,MONTH(H7271),DAY(H7271))</f>
        <v>45944</v>
      </c>
      <c r="N7271" t="s">
        <v>4615</v>
      </c>
      <c r="O7271" t="s">
        <v>30621</v>
      </c>
      <c r="Q7271" t="s">
        <v>5</v>
      </c>
      <c r="R7271" t="s">
        <v>30620</v>
      </c>
      <c r="S7271" t="s">
        <v>27950</v>
      </c>
      <c r="T7271" t="s">
        <v>4616</v>
      </c>
      <c r="U7271" t="s">
        <v>375</v>
      </c>
      <c r="V7271" t="s">
        <v>14</v>
      </c>
      <c r="W7271" t="s">
        <v>27951</v>
      </c>
      <c r="X7271" t="s">
        <v>27949</v>
      </c>
      <c r="Y7271" t="s">
        <v>377</v>
      </c>
    </row>
    <row r="7272" spans="1:25" x14ac:dyDescent="0.2">
      <c r="A7272" t="s">
        <v>0</v>
      </c>
      <c r="B7272" t="s">
        <v>28340</v>
      </c>
      <c r="C7272" t="s">
        <v>2754</v>
      </c>
      <c r="D7272" t="s">
        <v>28341</v>
      </c>
      <c r="E7272" t="s">
        <v>76</v>
      </c>
      <c r="F7272" t="s">
        <v>2755</v>
      </c>
      <c r="G7272" s="1">
        <v>45673</v>
      </c>
      <c r="H7272" s="1">
        <v>45579</v>
      </c>
      <c r="I7272" s="1">
        <v>45579</v>
      </c>
      <c r="J7272" s="1" t="s">
        <v>30630</v>
      </c>
      <c r="K7272" s="1"/>
      <c r="L7272" s="1">
        <v>45944</v>
      </c>
      <c r="M7272" s="1">
        <f>DATE(YEAR(H7272)+1,MONTH(H7272),DAY(H7272))</f>
        <v>45944</v>
      </c>
      <c r="N7272" t="s">
        <v>89</v>
      </c>
      <c r="O7272" t="s">
        <v>30621</v>
      </c>
      <c r="Q7272" t="s">
        <v>5</v>
      </c>
      <c r="R7272" t="s">
        <v>30620</v>
      </c>
      <c r="S7272" t="s">
        <v>28337</v>
      </c>
      <c r="T7272" t="s">
        <v>7</v>
      </c>
      <c r="U7272" t="s">
        <v>90</v>
      </c>
      <c r="V7272" t="s">
        <v>9</v>
      </c>
      <c r="W7272" t="s">
        <v>28342</v>
      </c>
      <c r="X7272" t="s">
        <v>28341</v>
      </c>
      <c r="Y7272" t="s">
        <v>91</v>
      </c>
    </row>
    <row r="7273" spans="1:25" x14ac:dyDescent="0.2">
      <c r="A7273" t="s">
        <v>0</v>
      </c>
      <c r="B7273" t="s">
        <v>29552</v>
      </c>
      <c r="C7273" t="s">
        <v>2054</v>
      </c>
      <c r="D7273" t="s">
        <v>29553</v>
      </c>
      <c r="E7273" t="s">
        <v>466</v>
      </c>
      <c r="F7273" t="s">
        <v>864</v>
      </c>
      <c r="G7273" s="1">
        <v>45768</v>
      </c>
      <c r="H7273" s="1">
        <v>45761</v>
      </c>
      <c r="I7273" s="1">
        <v>45761</v>
      </c>
      <c r="J7273" s="1" t="s">
        <v>30630</v>
      </c>
      <c r="K7273" s="1"/>
      <c r="L7273" s="1">
        <v>45944</v>
      </c>
      <c r="M7273" s="1">
        <f>DATE(YEAR(H7273),MONTH(H7273)+6,DAY(H7273))</f>
        <v>45944</v>
      </c>
      <c r="N7273" t="s">
        <v>63</v>
      </c>
      <c r="O7273" t="s">
        <v>30623</v>
      </c>
      <c r="Q7273" t="s">
        <v>5</v>
      </c>
      <c r="R7273" t="s">
        <v>30620</v>
      </c>
      <c r="S7273" t="s">
        <v>6912</v>
      </c>
      <c r="T7273" t="s">
        <v>64</v>
      </c>
      <c r="U7273" t="s">
        <v>65</v>
      </c>
      <c r="V7273" t="s">
        <v>111</v>
      </c>
      <c r="W7273" t="s">
        <v>41</v>
      </c>
      <c r="X7273" t="s">
        <v>41</v>
      </c>
      <c r="Y7273" t="s">
        <v>41</v>
      </c>
    </row>
    <row r="7274" spans="1:25" x14ac:dyDescent="0.2">
      <c r="A7274" t="s">
        <v>0</v>
      </c>
      <c r="B7274" t="s">
        <v>29579</v>
      </c>
      <c r="C7274" t="s">
        <v>5807</v>
      </c>
      <c r="D7274" t="s">
        <v>29580</v>
      </c>
      <c r="E7274" t="s">
        <v>11</v>
      </c>
      <c r="F7274" t="s">
        <v>4618</v>
      </c>
      <c r="G7274" s="1">
        <v>45769</v>
      </c>
      <c r="H7274" s="1">
        <v>45761</v>
      </c>
      <c r="I7274" s="1">
        <v>45761</v>
      </c>
      <c r="J7274" s="1" t="s">
        <v>30630</v>
      </c>
      <c r="K7274" s="1"/>
      <c r="L7274" s="1">
        <v>45944</v>
      </c>
      <c r="M7274" s="1">
        <f>DATE(YEAR(H7274),MONTH(H7274)+6,DAY(H7274))</f>
        <v>45944</v>
      </c>
      <c r="N7274" t="s">
        <v>26</v>
      </c>
      <c r="O7274" t="s">
        <v>30623</v>
      </c>
      <c r="Q7274" t="s">
        <v>5</v>
      </c>
      <c r="R7274" t="s">
        <v>30620</v>
      </c>
      <c r="S7274" t="s">
        <v>6284</v>
      </c>
      <c r="T7274" t="s">
        <v>7</v>
      </c>
      <c r="U7274" t="s">
        <v>80</v>
      </c>
      <c r="V7274" t="s">
        <v>9</v>
      </c>
      <c r="W7274" t="s">
        <v>29581</v>
      </c>
      <c r="X7274" t="s">
        <v>29580</v>
      </c>
      <c r="Y7274" t="s">
        <v>31</v>
      </c>
    </row>
    <row r="7275" spans="1:25" x14ac:dyDescent="0.2">
      <c r="A7275" t="s">
        <v>0</v>
      </c>
      <c r="B7275" t="s">
        <v>29727</v>
      </c>
      <c r="C7275" t="s">
        <v>1998</v>
      </c>
      <c r="D7275" t="s">
        <v>29728</v>
      </c>
      <c r="E7275" t="s">
        <v>466</v>
      </c>
      <c r="F7275" t="s">
        <v>1893</v>
      </c>
      <c r="G7275" s="1">
        <v>45782</v>
      </c>
      <c r="H7275" s="1">
        <v>45761</v>
      </c>
      <c r="I7275" s="1">
        <v>45761</v>
      </c>
      <c r="J7275" s="1" t="s">
        <v>30630</v>
      </c>
      <c r="K7275" s="1"/>
      <c r="L7275" s="1">
        <v>45944</v>
      </c>
      <c r="M7275" s="1">
        <f>DATE(YEAR(H7275),MONTH(H7275)+6,DAY(H7275))</f>
        <v>45944</v>
      </c>
      <c r="N7275" t="s">
        <v>4</v>
      </c>
      <c r="O7275" t="s">
        <v>30623</v>
      </c>
      <c r="Q7275" t="s">
        <v>5</v>
      </c>
      <c r="R7275" t="s">
        <v>30620</v>
      </c>
      <c r="S7275" t="s">
        <v>6284</v>
      </c>
      <c r="T7275" t="s">
        <v>7</v>
      </c>
      <c r="U7275" t="s">
        <v>110</v>
      </c>
      <c r="V7275" t="s">
        <v>9</v>
      </c>
      <c r="W7275" t="s">
        <v>29729</v>
      </c>
      <c r="X7275" t="s">
        <v>29728</v>
      </c>
      <c r="Y7275" t="s">
        <v>10</v>
      </c>
    </row>
    <row r="7276" spans="1:25" x14ac:dyDescent="0.2">
      <c r="A7276" t="s">
        <v>0</v>
      </c>
      <c r="B7276" t="s">
        <v>29866</v>
      </c>
      <c r="C7276" t="s">
        <v>29867</v>
      </c>
      <c r="D7276" t="s">
        <v>29868</v>
      </c>
      <c r="E7276" t="s">
        <v>52</v>
      </c>
      <c r="F7276" t="s">
        <v>1267</v>
      </c>
      <c r="G7276" s="1">
        <v>45790</v>
      </c>
      <c r="H7276" s="1">
        <v>45761</v>
      </c>
      <c r="I7276" s="1">
        <v>45761</v>
      </c>
      <c r="J7276" s="1" t="s">
        <v>30630</v>
      </c>
      <c r="K7276" s="1"/>
      <c r="L7276" s="1">
        <v>45944</v>
      </c>
      <c r="M7276" s="1">
        <f>DATE(YEAR(H7276),MONTH(H7276)+6,DAY(H7276))</f>
        <v>45944</v>
      </c>
      <c r="N7276" t="s">
        <v>89</v>
      </c>
      <c r="O7276" t="s">
        <v>30623</v>
      </c>
      <c r="Q7276" t="s">
        <v>5</v>
      </c>
      <c r="R7276" t="s">
        <v>30620</v>
      </c>
      <c r="S7276" t="s">
        <v>28469</v>
      </c>
      <c r="T7276" t="s">
        <v>7</v>
      </c>
      <c r="U7276" t="s">
        <v>100</v>
      </c>
      <c r="V7276" t="s">
        <v>14</v>
      </c>
      <c r="W7276" t="s">
        <v>29869</v>
      </c>
      <c r="X7276" t="s">
        <v>29868</v>
      </c>
      <c r="Y7276" t="s">
        <v>91</v>
      </c>
    </row>
    <row r="7277" spans="1:25" x14ac:dyDescent="0.2">
      <c r="A7277" t="s">
        <v>0</v>
      </c>
      <c r="B7277" t="s">
        <v>29897</v>
      </c>
      <c r="C7277" t="s">
        <v>33</v>
      </c>
      <c r="D7277" t="s">
        <v>29898</v>
      </c>
      <c r="E7277" t="s">
        <v>18</v>
      </c>
      <c r="F7277" t="s">
        <v>12131</v>
      </c>
      <c r="G7277" s="1">
        <v>45791</v>
      </c>
      <c r="H7277" s="1">
        <v>45761</v>
      </c>
      <c r="I7277" s="1">
        <v>45811</v>
      </c>
      <c r="J7277" s="3" t="s">
        <v>30629</v>
      </c>
      <c r="K7277" s="1"/>
      <c r="L7277" s="1">
        <v>45853</v>
      </c>
      <c r="M7277" s="1">
        <f>DATE(YEAR(H7277),MONTH(H7277)+6,DAY(H7277))</f>
        <v>45944</v>
      </c>
      <c r="N7277" t="s">
        <v>26</v>
      </c>
      <c r="O7277" t="s">
        <v>30623</v>
      </c>
      <c r="Q7277" t="s">
        <v>5</v>
      </c>
      <c r="R7277" t="s">
        <v>30619</v>
      </c>
      <c r="S7277" t="s">
        <v>6427</v>
      </c>
      <c r="T7277" t="s">
        <v>7</v>
      </c>
      <c r="U7277" t="s">
        <v>6079</v>
      </c>
      <c r="V7277" t="s">
        <v>9</v>
      </c>
      <c r="W7277" t="s">
        <v>29899</v>
      </c>
      <c r="X7277" t="s">
        <v>29898</v>
      </c>
      <c r="Y7277" t="s">
        <v>31</v>
      </c>
    </row>
    <row r="7278" spans="1:25" x14ac:dyDescent="0.2">
      <c r="A7278" t="s">
        <v>0</v>
      </c>
      <c r="B7278" t="s">
        <v>14205</v>
      </c>
      <c r="C7278" t="s">
        <v>5592</v>
      </c>
      <c r="D7278" t="s">
        <v>14206</v>
      </c>
      <c r="E7278" t="s">
        <v>11</v>
      </c>
      <c r="F7278" t="s">
        <v>1719</v>
      </c>
      <c r="G7278" s="1">
        <v>45397</v>
      </c>
      <c r="H7278" s="1">
        <v>45397</v>
      </c>
      <c r="I7278" s="1">
        <v>45825</v>
      </c>
      <c r="J7278" s="3" t="s">
        <v>30629</v>
      </c>
      <c r="K7278" s="1"/>
      <c r="L7278" s="1">
        <v>45945</v>
      </c>
      <c r="M7278" s="1">
        <f>L7278</f>
        <v>45945</v>
      </c>
      <c r="N7278" t="s">
        <v>989</v>
      </c>
      <c r="O7278" t="s">
        <v>30621</v>
      </c>
      <c r="P7278" t="s">
        <v>30625</v>
      </c>
      <c r="Q7278" t="s">
        <v>5</v>
      </c>
      <c r="R7278" t="s">
        <v>30619</v>
      </c>
      <c r="S7278" t="s">
        <v>117</v>
      </c>
      <c r="T7278" t="s">
        <v>7</v>
      </c>
      <c r="U7278" t="s">
        <v>1001</v>
      </c>
      <c r="V7278" t="s">
        <v>14</v>
      </c>
      <c r="W7278" t="s">
        <v>10403</v>
      </c>
      <c r="X7278" t="s">
        <v>10404</v>
      </c>
      <c r="Y7278" t="s">
        <v>989</v>
      </c>
    </row>
    <row r="7279" spans="1:25" x14ac:dyDescent="0.2">
      <c r="A7279" t="s">
        <v>0</v>
      </c>
      <c r="B7279" t="s">
        <v>15007</v>
      </c>
      <c r="C7279" t="s">
        <v>4015</v>
      </c>
      <c r="D7279" t="s">
        <v>15008</v>
      </c>
      <c r="E7279" t="s">
        <v>49</v>
      </c>
      <c r="F7279" t="s">
        <v>159</v>
      </c>
      <c r="G7279" s="1">
        <v>45401</v>
      </c>
      <c r="H7279" s="1">
        <v>45397</v>
      </c>
      <c r="I7279" s="1">
        <v>45758</v>
      </c>
      <c r="J7279" s="3" t="s">
        <v>30629</v>
      </c>
      <c r="K7279" s="1"/>
      <c r="L7279" s="1">
        <v>45945</v>
      </c>
      <c r="M7279" s="1">
        <f>L7279</f>
        <v>45945</v>
      </c>
      <c r="N7279" t="s">
        <v>26</v>
      </c>
      <c r="O7279" t="s">
        <v>30621</v>
      </c>
      <c r="P7279" t="s">
        <v>30625</v>
      </c>
      <c r="Q7279" t="s">
        <v>5</v>
      </c>
      <c r="R7279" t="s">
        <v>30619</v>
      </c>
      <c r="S7279" t="s">
        <v>103</v>
      </c>
      <c r="T7279" t="s">
        <v>7</v>
      </c>
      <c r="U7279" t="s">
        <v>2525</v>
      </c>
      <c r="V7279" t="s">
        <v>9</v>
      </c>
      <c r="W7279" t="s">
        <v>15009</v>
      </c>
      <c r="X7279" t="s">
        <v>15010</v>
      </c>
      <c r="Y7279" t="s">
        <v>31</v>
      </c>
    </row>
    <row r="7280" spans="1:25" x14ac:dyDescent="0.2">
      <c r="A7280" t="s">
        <v>0</v>
      </c>
      <c r="B7280" t="s">
        <v>27959</v>
      </c>
      <c r="C7280" t="s">
        <v>27960</v>
      </c>
      <c r="D7280" t="s">
        <v>27961</v>
      </c>
      <c r="E7280" t="s">
        <v>24</v>
      </c>
      <c r="F7280" t="s">
        <v>2168</v>
      </c>
      <c r="G7280" s="1">
        <v>45580</v>
      </c>
      <c r="H7280" s="1">
        <v>45580</v>
      </c>
      <c r="I7280" s="1">
        <v>45580</v>
      </c>
      <c r="J7280" s="1" t="s">
        <v>30630</v>
      </c>
      <c r="K7280" s="1"/>
      <c r="L7280" s="1">
        <v>45945</v>
      </c>
      <c r="M7280" s="1">
        <f>DATE(YEAR(H7280)+1,MONTH(H7280),DAY(H7280))</f>
        <v>45945</v>
      </c>
      <c r="N7280" t="s">
        <v>448</v>
      </c>
      <c r="O7280" t="s">
        <v>30621</v>
      </c>
      <c r="Q7280" t="s">
        <v>5</v>
      </c>
      <c r="R7280" t="s">
        <v>30620</v>
      </c>
      <c r="S7280" t="s">
        <v>6125</v>
      </c>
      <c r="T7280" t="s">
        <v>327</v>
      </c>
      <c r="U7280" t="s">
        <v>1655</v>
      </c>
      <c r="V7280" t="s">
        <v>14</v>
      </c>
      <c r="W7280" t="s">
        <v>27962</v>
      </c>
      <c r="X7280" t="s">
        <v>27963</v>
      </c>
      <c r="Y7280" t="s">
        <v>21</v>
      </c>
    </row>
    <row r="7281" spans="1:25" x14ac:dyDescent="0.2">
      <c r="A7281" t="s">
        <v>0</v>
      </c>
      <c r="B7281" t="s">
        <v>28316</v>
      </c>
      <c r="C7281" t="s">
        <v>3470</v>
      </c>
      <c r="D7281" t="s">
        <v>28317</v>
      </c>
      <c r="E7281" t="s">
        <v>34</v>
      </c>
      <c r="F7281" t="s">
        <v>2700</v>
      </c>
      <c r="G7281" s="1">
        <v>45672</v>
      </c>
      <c r="H7281" s="1">
        <v>45580</v>
      </c>
      <c r="I7281" s="1">
        <v>45740</v>
      </c>
      <c r="J7281" s="3" t="s">
        <v>30629</v>
      </c>
      <c r="K7281" s="1"/>
      <c r="L7281" s="1">
        <v>45945</v>
      </c>
      <c r="M7281" s="1">
        <f>DATE(YEAR(H7281)+1,MONTH(H7281),DAY(H7281))</f>
        <v>45945</v>
      </c>
      <c r="N7281" t="s">
        <v>89</v>
      </c>
      <c r="O7281" t="s">
        <v>30621</v>
      </c>
      <c r="Q7281" t="s">
        <v>5</v>
      </c>
      <c r="R7281" t="s">
        <v>30619</v>
      </c>
      <c r="S7281" t="s">
        <v>7063</v>
      </c>
      <c r="T7281" t="s">
        <v>7</v>
      </c>
      <c r="U7281" t="s">
        <v>90</v>
      </c>
      <c r="V7281" t="s">
        <v>9</v>
      </c>
      <c r="W7281" t="s">
        <v>28318</v>
      </c>
      <c r="X7281" t="s">
        <v>28317</v>
      </c>
      <c r="Y7281" t="s">
        <v>91</v>
      </c>
    </row>
    <row r="7282" spans="1:25" x14ac:dyDescent="0.2">
      <c r="A7282" t="s">
        <v>0</v>
      </c>
      <c r="B7282" t="s">
        <v>29457</v>
      </c>
      <c r="C7282" t="s">
        <v>2936</v>
      </c>
      <c r="D7282" t="s">
        <v>29458</v>
      </c>
      <c r="E7282" t="s">
        <v>11</v>
      </c>
      <c r="F7282" t="s">
        <v>2491</v>
      </c>
      <c r="G7282" s="1">
        <v>45762</v>
      </c>
      <c r="H7282" s="1">
        <v>45762</v>
      </c>
      <c r="I7282" s="1">
        <v>45790</v>
      </c>
      <c r="J7282" s="3" t="s">
        <v>30629</v>
      </c>
      <c r="K7282" s="1"/>
      <c r="L7282" s="1">
        <v>45945</v>
      </c>
      <c r="M7282" s="1">
        <f>DATE(YEAR(H7282),MONTH(H7282)+6,DAY(H7282))</f>
        <v>45945</v>
      </c>
      <c r="N7282" t="s">
        <v>4</v>
      </c>
      <c r="O7282" t="s">
        <v>30623</v>
      </c>
      <c r="Q7282" t="s">
        <v>5</v>
      </c>
      <c r="R7282" t="s">
        <v>30619</v>
      </c>
      <c r="S7282" t="s">
        <v>6049</v>
      </c>
      <c r="T7282" t="s">
        <v>7</v>
      </c>
      <c r="U7282" t="s">
        <v>8</v>
      </c>
      <c r="V7282" t="s">
        <v>9</v>
      </c>
      <c r="W7282" t="s">
        <v>29459</v>
      </c>
      <c r="X7282" t="s">
        <v>29458</v>
      </c>
      <c r="Y7282" t="s">
        <v>10</v>
      </c>
    </row>
    <row r="7283" spans="1:25" x14ac:dyDescent="0.2">
      <c r="A7283" t="s">
        <v>0</v>
      </c>
      <c r="B7283" t="s">
        <v>29460</v>
      </c>
      <c r="C7283" t="s">
        <v>6367</v>
      </c>
      <c r="D7283" t="s">
        <v>29461</v>
      </c>
      <c r="E7283" t="s">
        <v>24</v>
      </c>
      <c r="F7283" t="s">
        <v>3046</v>
      </c>
      <c r="G7283" s="1">
        <v>45762</v>
      </c>
      <c r="H7283" s="1">
        <v>45762</v>
      </c>
      <c r="I7283" s="1">
        <v>45762</v>
      </c>
      <c r="J7283" s="1" t="s">
        <v>30630</v>
      </c>
      <c r="K7283" s="1"/>
      <c r="L7283" s="1">
        <v>45945</v>
      </c>
      <c r="M7283" s="1">
        <f>DATE(YEAR(H7283),MONTH(H7283)+6,DAY(H7283))</f>
        <v>45945</v>
      </c>
      <c r="N7283" t="s">
        <v>448</v>
      </c>
      <c r="O7283" t="s">
        <v>30623</v>
      </c>
      <c r="Q7283" t="s">
        <v>5</v>
      </c>
      <c r="R7283" t="s">
        <v>30620</v>
      </c>
      <c r="S7283" t="s">
        <v>2056</v>
      </c>
      <c r="T7283" t="s">
        <v>7</v>
      </c>
      <c r="U7283" t="s">
        <v>8</v>
      </c>
      <c r="V7283" t="s">
        <v>14</v>
      </c>
      <c r="W7283" t="s">
        <v>29462</v>
      </c>
      <c r="X7283" t="s">
        <v>29461</v>
      </c>
      <c r="Y7283" t="s">
        <v>21</v>
      </c>
    </row>
    <row r="7284" spans="1:25" x14ac:dyDescent="0.2">
      <c r="A7284" t="s">
        <v>0</v>
      </c>
      <c r="B7284" t="s">
        <v>29463</v>
      </c>
      <c r="C7284" t="s">
        <v>368</v>
      </c>
      <c r="D7284" t="s">
        <v>29464</v>
      </c>
      <c r="E7284" t="s">
        <v>76</v>
      </c>
      <c r="F7284" t="s">
        <v>3158</v>
      </c>
      <c r="G7284" s="1">
        <v>45762</v>
      </c>
      <c r="H7284" s="1">
        <v>45762</v>
      </c>
      <c r="I7284" s="1">
        <v>45762</v>
      </c>
      <c r="J7284" s="1" t="s">
        <v>30630</v>
      </c>
      <c r="K7284" s="1"/>
      <c r="L7284" s="1">
        <v>45945</v>
      </c>
      <c r="M7284" s="1">
        <f>DATE(YEAR(H7284),MONTH(H7284)+6,DAY(H7284))</f>
        <v>45945</v>
      </c>
      <c r="N7284" t="s">
        <v>4</v>
      </c>
      <c r="O7284" t="s">
        <v>30623</v>
      </c>
      <c r="Q7284" t="s">
        <v>5</v>
      </c>
      <c r="R7284" t="s">
        <v>30620</v>
      </c>
      <c r="S7284" t="s">
        <v>6365</v>
      </c>
      <c r="T7284" t="s">
        <v>7</v>
      </c>
      <c r="U7284" t="s">
        <v>8</v>
      </c>
      <c r="V7284" t="s">
        <v>9</v>
      </c>
      <c r="W7284" t="s">
        <v>29465</v>
      </c>
      <c r="X7284" t="s">
        <v>29464</v>
      </c>
      <c r="Y7284" t="s">
        <v>10</v>
      </c>
    </row>
    <row r="7285" spans="1:25" x14ac:dyDescent="0.2">
      <c r="A7285" t="s">
        <v>0</v>
      </c>
      <c r="B7285" t="s">
        <v>30058</v>
      </c>
      <c r="C7285" t="s">
        <v>3471</v>
      </c>
      <c r="D7285" t="s">
        <v>30059</v>
      </c>
      <c r="E7285" t="s">
        <v>11</v>
      </c>
      <c r="F7285" t="s">
        <v>4686</v>
      </c>
      <c r="G7285" s="1">
        <v>45797</v>
      </c>
      <c r="H7285" s="1">
        <v>45762</v>
      </c>
      <c r="I7285" s="1">
        <v>45762</v>
      </c>
      <c r="J7285" s="1" t="s">
        <v>30630</v>
      </c>
      <c r="K7285" s="1"/>
      <c r="L7285" s="1">
        <v>45945</v>
      </c>
      <c r="M7285" s="1">
        <f>DATE(YEAR(H7285),MONTH(H7285)+6,DAY(H7285))</f>
        <v>45945</v>
      </c>
      <c r="N7285" t="s">
        <v>26</v>
      </c>
      <c r="O7285" t="s">
        <v>30623</v>
      </c>
      <c r="Q7285" t="s">
        <v>5</v>
      </c>
      <c r="R7285" t="s">
        <v>30620</v>
      </c>
      <c r="S7285" t="s">
        <v>8901</v>
      </c>
      <c r="T7285" t="s">
        <v>7</v>
      </c>
      <c r="U7285" t="s">
        <v>37</v>
      </c>
      <c r="V7285" t="s">
        <v>9</v>
      </c>
      <c r="W7285" t="s">
        <v>30060</v>
      </c>
      <c r="X7285" t="s">
        <v>30059</v>
      </c>
      <c r="Y7285" t="s">
        <v>31</v>
      </c>
    </row>
    <row r="7286" spans="1:25" x14ac:dyDescent="0.2">
      <c r="A7286" t="s">
        <v>0</v>
      </c>
      <c r="B7286" t="s">
        <v>14341</v>
      </c>
      <c r="C7286" t="s">
        <v>3775</v>
      </c>
      <c r="D7286" t="s">
        <v>14342</v>
      </c>
      <c r="E7286" t="s">
        <v>34</v>
      </c>
      <c r="F7286" t="s">
        <v>2673</v>
      </c>
      <c r="G7286" s="1">
        <v>45398</v>
      </c>
      <c r="H7286" s="1">
        <v>45398</v>
      </c>
      <c r="I7286" s="1">
        <v>45796</v>
      </c>
      <c r="J7286" s="3" t="s">
        <v>30629</v>
      </c>
      <c r="K7286" s="1"/>
      <c r="L7286" s="1">
        <v>45946</v>
      </c>
      <c r="M7286" s="1">
        <f>L7286</f>
        <v>45946</v>
      </c>
      <c r="N7286" t="s">
        <v>4</v>
      </c>
      <c r="O7286" t="s">
        <v>30621</v>
      </c>
      <c r="P7286" t="s">
        <v>30625</v>
      </c>
      <c r="Q7286" t="s">
        <v>5</v>
      </c>
      <c r="R7286" t="s">
        <v>30619</v>
      </c>
      <c r="S7286" t="s">
        <v>117</v>
      </c>
      <c r="T7286" t="s">
        <v>7</v>
      </c>
      <c r="U7286" t="s">
        <v>72</v>
      </c>
      <c r="V7286" t="s">
        <v>9</v>
      </c>
      <c r="W7286" t="s">
        <v>14343</v>
      </c>
      <c r="X7286" t="s">
        <v>14344</v>
      </c>
      <c r="Y7286" t="s">
        <v>10</v>
      </c>
    </row>
    <row r="7287" spans="1:25" x14ac:dyDescent="0.2">
      <c r="A7287" t="s">
        <v>0</v>
      </c>
      <c r="B7287" t="s">
        <v>27972</v>
      </c>
      <c r="C7287" t="s">
        <v>27973</v>
      </c>
      <c r="D7287" t="s">
        <v>27974</v>
      </c>
      <c r="E7287" t="s">
        <v>24</v>
      </c>
      <c r="F7287" t="s">
        <v>4810</v>
      </c>
      <c r="G7287" s="1">
        <v>45581</v>
      </c>
      <c r="H7287" s="1">
        <v>45581</v>
      </c>
      <c r="I7287" s="1">
        <v>45581</v>
      </c>
      <c r="J7287" s="1" t="s">
        <v>30630</v>
      </c>
      <c r="K7287" s="1"/>
      <c r="L7287" s="1">
        <v>45763</v>
      </c>
      <c r="M7287" s="1">
        <f>DATE(YEAR(H7287)+1,MONTH(H7287),DAY(H7287))</f>
        <v>45946</v>
      </c>
      <c r="N7287" t="s">
        <v>6139</v>
      </c>
      <c r="O7287" t="s">
        <v>30621</v>
      </c>
      <c r="Q7287" t="s">
        <v>5</v>
      </c>
      <c r="R7287" t="s">
        <v>30620</v>
      </c>
      <c r="S7287" t="s">
        <v>27975</v>
      </c>
      <c r="T7287" t="s">
        <v>28</v>
      </c>
      <c r="U7287" t="s">
        <v>6141</v>
      </c>
      <c r="V7287" t="s">
        <v>30</v>
      </c>
      <c r="W7287" t="s">
        <v>27976</v>
      </c>
      <c r="X7287" t="s">
        <v>27977</v>
      </c>
      <c r="Y7287" t="s">
        <v>5286</v>
      </c>
    </row>
    <row r="7288" spans="1:25" x14ac:dyDescent="0.2">
      <c r="A7288" t="s">
        <v>0</v>
      </c>
      <c r="B7288" t="s">
        <v>29476</v>
      </c>
      <c r="C7288" t="s">
        <v>3832</v>
      </c>
      <c r="D7288" t="s">
        <v>29477</v>
      </c>
      <c r="E7288" t="s">
        <v>11</v>
      </c>
      <c r="F7288" t="s">
        <v>2019</v>
      </c>
      <c r="G7288" s="1">
        <v>45763</v>
      </c>
      <c r="H7288" s="1">
        <v>45763</v>
      </c>
      <c r="I7288" s="1">
        <v>45763</v>
      </c>
      <c r="J7288" s="1" t="s">
        <v>30630</v>
      </c>
      <c r="K7288" s="1"/>
      <c r="L7288" s="1">
        <v>45946</v>
      </c>
      <c r="M7288" s="1">
        <f>DATE(YEAR(H7288),MONTH(H7288)+6,DAY(H7288))</f>
        <v>45946</v>
      </c>
      <c r="N7288" t="s">
        <v>873</v>
      </c>
      <c r="O7288" t="s">
        <v>30623</v>
      </c>
      <c r="Q7288" t="s">
        <v>5</v>
      </c>
      <c r="R7288" t="s">
        <v>30620</v>
      </c>
      <c r="S7288" t="s">
        <v>2056</v>
      </c>
      <c r="T7288" t="s">
        <v>7</v>
      </c>
      <c r="U7288" t="s">
        <v>56</v>
      </c>
      <c r="V7288" t="s">
        <v>14</v>
      </c>
      <c r="W7288" t="s">
        <v>29478</v>
      </c>
      <c r="X7288" t="s">
        <v>29477</v>
      </c>
      <c r="Y7288" t="s">
        <v>98</v>
      </c>
    </row>
    <row r="7289" spans="1:25" x14ac:dyDescent="0.2">
      <c r="A7289" t="s">
        <v>0</v>
      </c>
      <c r="B7289" t="s">
        <v>29497</v>
      </c>
      <c r="C7289" t="s">
        <v>2231</v>
      </c>
      <c r="D7289" t="s">
        <v>29498</v>
      </c>
      <c r="E7289" t="s">
        <v>18</v>
      </c>
      <c r="F7289" t="s">
        <v>1993</v>
      </c>
      <c r="G7289" s="1">
        <v>45763</v>
      </c>
      <c r="H7289" s="1">
        <v>45763</v>
      </c>
      <c r="I7289" s="1">
        <v>45793</v>
      </c>
      <c r="J7289" s="3" t="s">
        <v>30629</v>
      </c>
      <c r="K7289" s="1"/>
      <c r="L7289" s="1">
        <v>45854</v>
      </c>
      <c r="M7289" s="1">
        <f>DATE(YEAR(H7289),MONTH(H7289)+6,DAY(H7289))</f>
        <v>45946</v>
      </c>
      <c r="N7289" t="s">
        <v>4</v>
      </c>
      <c r="O7289" t="s">
        <v>30623</v>
      </c>
      <c r="Q7289" t="s">
        <v>5</v>
      </c>
      <c r="R7289" t="s">
        <v>30619</v>
      </c>
      <c r="S7289" t="s">
        <v>6262</v>
      </c>
      <c r="T7289" t="s">
        <v>7</v>
      </c>
      <c r="U7289" t="s">
        <v>4896</v>
      </c>
      <c r="V7289" t="s">
        <v>9</v>
      </c>
      <c r="W7289" t="s">
        <v>29499</v>
      </c>
      <c r="X7289" t="s">
        <v>29498</v>
      </c>
      <c r="Y7289" t="s">
        <v>10</v>
      </c>
    </row>
    <row r="7290" spans="1:25" x14ac:dyDescent="0.2">
      <c r="A7290" t="s">
        <v>0</v>
      </c>
      <c r="B7290" t="s">
        <v>29527</v>
      </c>
      <c r="C7290" t="s">
        <v>673</v>
      </c>
      <c r="D7290" t="s">
        <v>29528</v>
      </c>
      <c r="E7290" t="s">
        <v>49</v>
      </c>
      <c r="F7290" t="s">
        <v>293</v>
      </c>
      <c r="G7290" s="1">
        <v>45768</v>
      </c>
      <c r="H7290" s="1">
        <v>45763</v>
      </c>
      <c r="I7290" s="1">
        <v>45763</v>
      </c>
      <c r="J7290" s="1" t="s">
        <v>30630</v>
      </c>
      <c r="K7290" s="1"/>
      <c r="L7290" s="1">
        <v>45946</v>
      </c>
      <c r="M7290" s="1">
        <f>DATE(YEAR(H7290),MONTH(H7290)+6,DAY(H7290))</f>
        <v>45946</v>
      </c>
      <c r="N7290" t="s">
        <v>89</v>
      </c>
      <c r="O7290" t="s">
        <v>30623</v>
      </c>
      <c r="Q7290" t="s">
        <v>5</v>
      </c>
      <c r="R7290" t="s">
        <v>30620</v>
      </c>
      <c r="S7290" t="s">
        <v>2405</v>
      </c>
      <c r="T7290" t="s">
        <v>7</v>
      </c>
      <c r="U7290" t="s">
        <v>282</v>
      </c>
      <c r="V7290" t="s">
        <v>9</v>
      </c>
      <c r="W7290" t="s">
        <v>29529</v>
      </c>
      <c r="X7290" t="s">
        <v>29528</v>
      </c>
      <c r="Y7290" t="s">
        <v>91</v>
      </c>
    </row>
    <row r="7291" spans="1:25" x14ac:dyDescent="0.2">
      <c r="A7291" t="s">
        <v>0</v>
      </c>
      <c r="B7291" t="s">
        <v>29564</v>
      </c>
      <c r="C7291" t="s">
        <v>4699</v>
      </c>
      <c r="D7291" t="s">
        <v>29565</v>
      </c>
      <c r="E7291" t="s">
        <v>18</v>
      </c>
      <c r="F7291" t="s">
        <v>1304</v>
      </c>
      <c r="G7291" s="1">
        <v>45768</v>
      </c>
      <c r="H7291" s="1">
        <v>45763</v>
      </c>
      <c r="I7291" s="1">
        <v>45763</v>
      </c>
      <c r="J7291" s="1" t="s">
        <v>30630</v>
      </c>
      <c r="K7291" s="1"/>
      <c r="L7291" s="1">
        <v>45946</v>
      </c>
      <c r="M7291" s="1">
        <f>DATE(YEAR(H7291),MONTH(H7291)+6,DAY(H7291))</f>
        <v>45946</v>
      </c>
      <c r="N7291" t="s">
        <v>89</v>
      </c>
      <c r="O7291" t="s">
        <v>30623</v>
      </c>
      <c r="Q7291" t="s">
        <v>5</v>
      </c>
      <c r="R7291" t="s">
        <v>30620</v>
      </c>
      <c r="S7291" t="s">
        <v>8974</v>
      </c>
      <c r="T7291" t="s">
        <v>7</v>
      </c>
      <c r="U7291" t="s">
        <v>90</v>
      </c>
      <c r="V7291" t="s">
        <v>9</v>
      </c>
      <c r="W7291" t="s">
        <v>29566</v>
      </c>
      <c r="X7291" t="s">
        <v>29565</v>
      </c>
      <c r="Y7291" t="s">
        <v>91</v>
      </c>
    </row>
    <row r="7292" spans="1:25" x14ac:dyDescent="0.2">
      <c r="A7292" t="s">
        <v>0</v>
      </c>
      <c r="B7292" t="s">
        <v>29921</v>
      </c>
      <c r="C7292" t="s">
        <v>566</v>
      </c>
      <c r="D7292" t="s">
        <v>29922</v>
      </c>
      <c r="E7292" t="s">
        <v>18</v>
      </c>
      <c r="F7292" t="s">
        <v>2536</v>
      </c>
      <c r="G7292" s="1">
        <v>45792</v>
      </c>
      <c r="H7292" s="1">
        <v>45763</v>
      </c>
      <c r="I7292" s="1">
        <v>45763</v>
      </c>
      <c r="J7292" s="1" t="s">
        <v>30630</v>
      </c>
      <c r="K7292" s="1"/>
      <c r="L7292" s="1">
        <v>45946</v>
      </c>
      <c r="M7292" s="1">
        <f>DATE(YEAR(H7292),MONTH(H7292)+6,DAY(H7292))</f>
        <v>45946</v>
      </c>
      <c r="N7292" t="s">
        <v>4</v>
      </c>
      <c r="O7292" t="s">
        <v>30623</v>
      </c>
      <c r="Q7292" t="s">
        <v>5</v>
      </c>
      <c r="R7292" t="s">
        <v>30620</v>
      </c>
      <c r="S7292" t="s">
        <v>6284</v>
      </c>
      <c r="T7292" t="s">
        <v>7</v>
      </c>
      <c r="U7292" t="s">
        <v>638</v>
      </c>
      <c r="V7292" t="s">
        <v>9</v>
      </c>
      <c r="W7292" t="s">
        <v>29923</v>
      </c>
      <c r="X7292" t="s">
        <v>29922</v>
      </c>
      <c r="Y7292" t="s">
        <v>10</v>
      </c>
    </row>
    <row r="7293" spans="1:25" x14ac:dyDescent="0.2">
      <c r="A7293" t="s">
        <v>0</v>
      </c>
      <c r="B7293" t="s">
        <v>9829</v>
      </c>
      <c r="C7293" t="s">
        <v>5187</v>
      </c>
      <c r="D7293" t="s">
        <v>9830</v>
      </c>
      <c r="E7293" t="s">
        <v>52</v>
      </c>
      <c r="F7293" t="s">
        <v>5460</v>
      </c>
      <c r="G7293" s="1">
        <v>45366</v>
      </c>
      <c r="H7293" s="1">
        <v>45366</v>
      </c>
      <c r="I7293" s="1">
        <v>45366</v>
      </c>
      <c r="J7293" s="1" t="s">
        <v>30630</v>
      </c>
      <c r="K7293" s="1"/>
      <c r="L7293" s="1">
        <v>45947</v>
      </c>
      <c r="M7293" s="1">
        <f t="shared" ref="M7293:M7298" si="313">L7293</f>
        <v>45947</v>
      </c>
      <c r="N7293" t="s">
        <v>26</v>
      </c>
      <c r="O7293" t="s">
        <v>30621</v>
      </c>
      <c r="P7293" t="s">
        <v>30625</v>
      </c>
      <c r="Q7293" t="s">
        <v>5</v>
      </c>
      <c r="R7293" t="s">
        <v>30620</v>
      </c>
      <c r="S7293" t="s">
        <v>9831</v>
      </c>
      <c r="T7293" t="s">
        <v>7</v>
      </c>
      <c r="U7293" t="s">
        <v>1217</v>
      </c>
      <c r="V7293" t="s">
        <v>9</v>
      </c>
      <c r="W7293" t="s">
        <v>9832</v>
      </c>
      <c r="X7293" t="s">
        <v>9830</v>
      </c>
      <c r="Y7293" t="s">
        <v>31</v>
      </c>
    </row>
    <row r="7294" spans="1:25" x14ac:dyDescent="0.2">
      <c r="A7294" t="s">
        <v>0</v>
      </c>
      <c r="B7294" t="s">
        <v>9973</v>
      </c>
      <c r="C7294" t="s">
        <v>9974</v>
      </c>
      <c r="D7294" t="s">
        <v>9975</v>
      </c>
      <c r="E7294" t="s">
        <v>52</v>
      </c>
      <c r="F7294" t="s">
        <v>4749</v>
      </c>
      <c r="G7294" s="1">
        <v>45369</v>
      </c>
      <c r="H7294" s="1">
        <v>45369</v>
      </c>
      <c r="I7294" s="1">
        <v>45369</v>
      </c>
      <c r="J7294" s="1" t="s">
        <v>30630</v>
      </c>
      <c r="K7294" s="1"/>
      <c r="L7294" s="1">
        <v>45947</v>
      </c>
      <c r="M7294" s="1">
        <f t="shared" si="313"/>
        <v>45947</v>
      </c>
      <c r="N7294" t="s">
        <v>26</v>
      </c>
      <c r="O7294" t="s">
        <v>30621</v>
      </c>
      <c r="P7294" t="s">
        <v>30625</v>
      </c>
      <c r="Q7294" t="s">
        <v>5</v>
      </c>
      <c r="R7294" t="s">
        <v>30620</v>
      </c>
      <c r="S7294" t="s">
        <v>6230</v>
      </c>
      <c r="T7294" t="s">
        <v>7</v>
      </c>
      <c r="U7294" t="s">
        <v>37</v>
      </c>
      <c r="V7294" t="s">
        <v>9</v>
      </c>
      <c r="W7294" t="s">
        <v>9976</v>
      </c>
      <c r="X7294" t="s">
        <v>9975</v>
      </c>
      <c r="Y7294" t="s">
        <v>31</v>
      </c>
    </row>
    <row r="7295" spans="1:25" x14ac:dyDescent="0.2">
      <c r="A7295" t="s">
        <v>0</v>
      </c>
      <c r="B7295" t="s">
        <v>14513</v>
      </c>
      <c r="C7295" t="s">
        <v>14514</v>
      </c>
      <c r="D7295" t="s">
        <v>14515</v>
      </c>
      <c r="E7295" t="s">
        <v>34</v>
      </c>
      <c r="F7295" t="s">
        <v>3375</v>
      </c>
      <c r="G7295" s="1">
        <v>45399</v>
      </c>
      <c r="H7295" s="1">
        <v>45399</v>
      </c>
      <c r="I7295" s="1">
        <v>45796</v>
      </c>
      <c r="J7295" s="3" t="s">
        <v>30629</v>
      </c>
      <c r="K7295" s="1"/>
      <c r="L7295" s="1">
        <v>45947</v>
      </c>
      <c r="M7295" s="1">
        <f t="shared" si="313"/>
        <v>45947</v>
      </c>
      <c r="N7295" t="s">
        <v>873</v>
      </c>
      <c r="O7295" t="s">
        <v>30621</v>
      </c>
      <c r="P7295" t="s">
        <v>30625</v>
      </c>
      <c r="Q7295" t="s">
        <v>5</v>
      </c>
      <c r="R7295" t="s">
        <v>30619</v>
      </c>
      <c r="S7295" t="s">
        <v>117</v>
      </c>
      <c r="T7295" t="s">
        <v>7</v>
      </c>
      <c r="U7295" t="s">
        <v>56</v>
      </c>
      <c r="V7295" t="s">
        <v>14</v>
      </c>
      <c r="W7295" t="s">
        <v>14516</v>
      </c>
      <c r="X7295" t="s">
        <v>14515</v>
      </c>
      <c r="Y7295" t="s">
        <v>98</v>
      </c>
    </row>
    <row r="7296" spans="1:25" x14ac:dyDescent="0.2">
      <c r="A7296" t="s">
        <v>0</v>
      </c>
      <c r="B7296" t="s">
        <v>14624</v>
      </c>
      <c r="C7296" t="s">
        <v>4900</v>
      </c>
      <c r="D7296" t="s">
        <v>14625</v>
      </c>
      <c r="E7296" t="s">
        <v>11</v>
      </c>
      <c r="F7296" t="s">
        <v>1719</v>
      </c>
      <c r="G7296" s="1">
        <v>45399</v>
      </c>
      <c r="H7296" s="1">
        <v>45399</v>
      </c>
      <c r="I7296" s="1">
        <v>45791</v>
      </c>
      <c r="J7296" s="3" t="s">
        <v>30629</v>
      </c>
      <c r="K7296" s="1"/>
      <c r="L7296" s="1">
        <v>45947</v>
      </c>
      <c r="M7296" s="1">
        <f t="shared" si="313"/>
        <v>45947</v>
      </c>
      <c r="N7296" t="s">
        <v>989</v>
      </c>
      <c r="O7296" t="s">
        <v>30621</v>
      </c>
      <c r="P7296" t="s">
        <v>30625</v>
      </c>
      <c r="Q7296" t="s">
        <v>5</v>
      </c>
      <c r="R7296" t="s">
        <v>30619</v>
      </c>
      <c r="S7296" t="s">
        <v>117</v>
      </c>
      <c r="T7296" t="s">
        <v>7</v>
      </c>
      <c r="U7296" t="s">
        <v>1001</v>
      </c>
      <c r="V7296" t="s">
        <v>14</v>
      </c>
      <c r="W7296" t="s">
        <v>14626</v>
      </c>
      <c r="X7296" t="s">
        <v>14627</v>
      </c>
      <c r="Y7296" t="s">
        <v>989</v>
      </c>
    </row>
    <row r="7297" spans="1:25" x14ac:dyDescent="0.2">
      <c r="A7297" t="s">
        <v>0</v>
      </c>
      <c r="B7297" t="s">
        <v>15340</v>
      </c>
      <c r="C7297" t="s">
        <v>15341</v>
      </c>
      <c r="D7297" t="s">
        <v>15342</v>
      </c>
      <c r="E7297" t="s">
        <v>34</v>
      </c>
      <c r="F7297" t="s">
        <v>2700</v>
      </c>
      <c r="G7297" s="1">
        <v>45401</v>
      </c>
      <c r="H7297" s="1">
        <v>45399</v>
      </c>
      <c r="I7297" s="1">
        <v>45399</v>
      </c>
      <c r="J7297" s="1" t="s">
        <v>30630</v>
      </c>
      <c r="K7297" s="1"/>
      <c r="L7297" s="1">
        <v>45947</v>
      </c>
      <c r="M7297" s="1">
        <f t="shared" si="313"/>
        <v>45947</v>
      </c>
      <c r="N7297" t="s">
        <v>26</v>
      </c>
      <c r="O7297" t="s">
        <v>30621</v>
      </c>
      <c r="P7297" t="s">
        <v>30625</v>
      </c>
      <c r="Q7297" t="s">
        <v>5</v>
      </c>
      <c r="R7297" t="s">
        <v>30620</v>
      </c>
      <c r="S7297" t="s">
        <v>15343</v>
      </c>
      <c r="T7297" t="s">
        <v>109</v>
      </c>
      <c r="U7297" t="s">
        <v>165</v>
      </c>
      <c r="V7297" t="s">
        <v>111</v>
      </c>
      <c r="W7297" t="s">
        <v>15344</v>
      </c>
      <c r="X7297" t="s">
        <v>15342</v>
      </c>
      <c r="Y7297" t="s">
        <v>31</v>
      </c>
    </row>
    <row r="7298" spans="1:25" x14ac:dyDescent="0.2">
      <c r="A7298" t="s">
        <v>0</v>
      </c>
      <c r="B7298" t="s">
        <v>15388</v>
      </c>
      <c r="C7298" t="s">
        <v>140</v>
      </c>
      <c r="D7298" t="s">
        <v>15389</v>
      </c>
      <c r="E7298" t="s">
        <v>34</v>
      </c>
      <c r="F7298" t="s">
        <v>2406</v>
      </c>
      <c r="G7298" s="1">
        <v>45401</v>
      </c>
      <c r="H7298" s="1">
        <v>45399</v>
      </c>
      <c r="I7298" s="1">
        <v>45399</v>
      </c>
      <c r="J7298" s="1" t="s">
        <v>30630</v>
      </c>
      <c r="K7298" s="1"/>
      <c r="L7298" s="1">
        <v>45947</v>
      </c>
      <c r="M7298" s="1">
        <f t="shared" si="313"/>
        <v>45947</v>
      </c>
      <c r="N7298" t="s">
        <v>89</v>
      </c>
      <c r="O7298" t="s">
        <v>30621</v>
      </c>
      <c r="P7298" t="s">
        <v>30625</v>
      </c>
      <c r="Q7298" t="s">
        <v>5</v>
      </c>
      <c r="R7298" t="s">
        <v>30620</v>
      </c>
      <c r="S7298" t="s">
        <v>6130</v>
      </c>
      <c r="T7298" t="s">
        <v>7</v>
      </c>
      <c r="U7298" t="s">
        <v>90</v>
      </c>
      <c r="V7298" t="s">
        <v>9</v>
      </c>
      <c r="W7298" t="s">
        <v>15390</v>
      </c>
      <c r="X7298" t="s">
        <v>15389</v>
      </c>
      <c r="Y7298" t="s">
        <v>91</v>
      </c>
    </row>
    <row r="7299" spans="1:25" x14ac:dyDescent="0.2">
      <c r="A7299" t="s">
        <v>0</v>
      </c>
      <c r="B7299" t="s">
        <v>27978</v>
      </c>
      <c r="C7299" t="s">
        <v>236</v>
      </c>
      <c r="D7299" t="s">
        <v>27979</v>
      </c>
      <c r="E7299" t="s">
        <v>11</v>
      </c>
      <c r="F7299" t="s">
        <v>4264</v>
      </c>
      <c r="G7299" s="1">
        <v>45582</v>
      </c>
      <c r="H7299" s="1">
        <v>45582</v>
      </c>
      <c r="I7299" s="1">
        <v>45721</v>
      </c>
      <c r="J7299" s="3" t="s">
        <v>30629</v>
      </c>
      <c r="K7299" s="1"/>
      <c r="L7299" s="1">
        <v>45947</v>
      </c>
      <c r="M7299" s="1">
        <f>DATE(YEAR(H7299)+1,MONTH(H7299),DAY(H7299))</f>
        <v>45947</v>
      </c>
      <c r="N7299" t="s">
        <v>4615</v>
      </c>
      <c r="O7299" t="s">
        <v>30621</v>
      </c>
      <c r="Q7299" t="s">
        <v>5</v>
      </c>
      <c r="R7299" t="s">
        <v>30619</v>
      </c>
      <c r="S7299" t="s">
        <v>27980</v>
      </c>
      <c r="T7299" t="s">
        <v>4616</v>
      </c>
      <c r="U7299" t="s">
        <v>375</v>
      </c>
      <c r="V7299" t="s">
        <v>14</v>
      </c>
      <c r="W7299" t="s">
        <v>27981</v>
      </c>
      <c r="X7299" t="s">
        <v>27982</v>
      </c>
      <c r="Y7299" t="s">
        <v>377</v>
      </c>
    </row>
    <row r="7300" spans="1:25" x14ac:dyDescent="0.2">
      <c r="A7300" t="s">
        <v>0</v>
      </c>
      <c r="B7300" t="s">
        <v>27983</v>
      </c>
      <c r="C7300" t="s">
        <v>6271</v>
      </c>
      <c r="D7300" t="s">
        <v>27984</v>
      </c>
      <c r="E7300" t="s">
        <v>11</v>
      </c>
      <c r="F7300" t="s">
        <v>4217</v>
      </c>
      <c r="G7300" s="1">
        <v>45582</v>
      </c>
      <c r="H7300" s="1">
        <v>45582</v>
      </c>
      <c r="I7300" s="1">
        <v>45582</v>
      </c>
      <c r="J7300" s="1" t="s">
        <v>30630</v>
      </c>
      <c r="K7300" s="1"/>
      <c r="L7300" s="1">
        <v>45947</v>
      </c>
      <c r="M7300" s="1">
        <f>L7300</f>
        <v>45947</v>
      </c>
      <c r="N7300" t="s">
        <v>89</v>
      </c>
      <c r="O7300" t="s">
        <v>30623</v>
      </c>
      <c r="P7300" t="s">
        <v>30625</v>
      </c>
      <c r="Q7300" t="s">
        <v>5</v>
      </c>
      <c r="R7300" t="s">
        <v>30620</v>
      </c>
      <c r="S7300" t="s">
        <v>27985</v>
      </c>
      <c r="T7300" t="s">
        <v>7</v>
      </c>
      <c r="U7300" t="s">
        <v>90</v>
      </c>
      <c r="V7300" t="s">
        <v>9</v>
      </c>
      <c r="W7300" t="s">
        <v>27986</v>
      </c>
      <c r="X7300" t="s">
        <v>27984</v>
      </c>
      <c r="Y7300" t="s">
        <v>91</v>
      </c>
    </row>
    <row r="7301" spans="1:25" x14ac:dyDescent="0.2">
      <c r="A7301" t="s">
        <v>0</v>
      </c>
      <c r="B7301" t="s">
        <v>29503</v>
      </c>
      <c r="C7301" t="s">
        <v>6303</v>
      </c>
      <c r="D7301" t="s">
        <v>29504</v>
      </c>
      <c r="E7301" t="s">
        <v>2</v>
      </c>
      <c r="F7301" t="s">
        <v>4877</v>
      </c>
      <c r="G7301" s="1">
        <v>45764</v>
      </c>
      <c r="H7301" s="1">
        <v>45764</v>
      </c>
      <c r="I7301" s="1">
        <v>45764</v>
      </c>
      <c r="J7301" s="1" t="s">
        <v>30630</v>
      </c>
      <c r="K7301" s="1"/>
      <c r="L7301" s="1">
        <v>45947</v>
      </c>
      <c r="M7301" s="1">
        <f t="shared" ref="M7301:M7311" si="314">DATE(YEAR(H7301),MONTH(H7301)+6,DAY(H7301))</f>
        <v>45947</v>
      </c>
      <c r="N7301" t="s">
        <v>4</v>
      </c>
      <c r="O7301" t="s">
        <v>30623</v>
      </c>
      <c r="Q7301" t="s">
        <v>5</v>
      </c>
      <c r="R7301" t="s">
        <v>30620</v>
      </c>
      <c r="S7301" t="s">
        <v>6365</v>
      </c>
      <c r="T7301" t="s">
        <v>7</v>
      </c>
      <c r="U7301" t="s">
        <v>8</v>
      </c>
      <c r="V7301" t="s">
        <v>9</v>
      </c>
      <c r="W7301" t="s">
        <v>29505</v>
      </c>
      <c r="X7301" t="s">
        <v>29504</v>
      </c>
      <c r="Y7301" t="s">
        <v>10</v>
      </c>
    </row>
    <row r="7302" spans="1:25" x14ac:dyDescent="0.2">
      <c r="A7302" t="s">
        <v>0</v>
      </c>
      <c r="B7302" t="s">
        <v>29506</v>
      </c>
      <c r="C7302" t="s">
        <v>29507</v>
      </c>
      <c r="D7302" t="s">
        <v>29508</v>
      </c>
      <c r="E7302" t="s">
        <v>466</v>
      </c>
      <c r="F7302" t="s">
        <v>5353</v>
      </c>
      <c r="G7302" s="1">
        <v>45764</v>
      </c>
      <c r="H7302" s="1">
        <v>45764</v>
      </c>
      <c r="I7302" s="1">
        <v>45764</v>
      </c>
      <c r="J7302" s="1" t="s">
        <v>30630</v>
      </c>
      <c r="K7302" s="1"/>
      <c r="L7302" s="1">
        <v>45947</v>
      </c>
      <c r="M7302" s="1">
        <f t="shared" si="314"/>
        <v>45947</v>
      </c>
      <c r="N7302" t="s">
        <v>4</v>
      </c>
      <c r="O7302" t="s">
        <v>30623</v>
      </c>
      <c r="Q7302" t="s">
        <v>5</v>
      </c>
      <c r="R7302" t="s">
        <v>30620</v>
      </c>
      <c r="S7302" t="s">
        <v>7172</v>
      </c>
      <c r="T7302" t="s">
        <v>7</v>
      </c>
      <c r="U7302" t="s">
        <v>287</v>
      </c>
      <c r="V7302" t="s">
        <v>9</v>
      </c>
      <c r="W7302" t="s">
        <v>29509</v>
      </c>
      <c r="X7302" t="s">
        <v>29508</v>
      </c>
      <c r="Y7302" t="s">
        <v>10</v>
      </c>
    </row>
    <row r="7303" spans="1:25" x14ac:dyDescent="0.2">
      <c r="A7303" t="s">
        <v>0</v>
      </c>
      <c r="B7303" t="s">
        <v>29510</v>
      </c>
      <c r="C7303" t="s">
        <v>5898</v>
      </c>
      <c r="D7303" t="s">
        <v>29511</v>
      </c>
      <c r="E7303" t="s">
        <v>105</v>
      </c>
      <c r="F7303" t="s">
        <v>5899</v>
      </c>
      <c r="G7303" s="1">
        <v>45764</v>
      </c>
      <c r="H7303" s="1">
        <v>45764</v>
      </c>
      <c r="I7303" s="1">
        <v>45764</v>
      </c>
      <c r="J7303" s="1" t="s">
        <v>30630</v>
      </c>
      <c r="K7303" s="1"/>
      <c r="L7303" s="1">
        <v>45947</v>
      </c>
      <c r="M7303" s="1">
        <f t="shared" si="314"/>
        <v>45947</v>
      </c>
      <c r="N7303" t="s">
        <v>45</v>
      </c>
      <c r="O7303" t="s">
        <v>30623</v>
      </c>
      <c r="Q7303" t="s">
        <v>5</v>
      </c>
      <c r="R7303" t="s">
        <v>30620</v>
      </c>
      <c r="S7303" t="s">
        <v>29512</v>
      </c>
      <c r="T7303" t="s">
        <v>46</v>
      </c>
      <c r="U7303" t="s">
        <v>47</v>
      </c>
      <c r="V7303" t="s">
        <v>9</v>
      </c>
      <c r="W7303" t="s">
        <v>29513</v>
      </c>
      <c r="X7303" t="s">
        <v>29511</v>
      </c>
      <c r="Y7303" t="s">
        <v>48</v>
      </c>
    </row>
    <row r="7304" spans="1:25" x14ac:dyDescent="0.2">
      <c r="A7304" t="s">
        <v>0</v>
      </c>
      <c r="B7304" t="s">
        <v>29520</v>
      </c>
      <c r="C7304" t="s">
        <v>4469</v>
      </c>
      <c r="D7304" t="s">
        <v>29521</v>
      </c>
      <c r="E7304" t="s">
        <v>34</v>
      </c>
      <c r="F7304" t="s">
        <v>2673</v>
      </c>
      <c r="G7304" s="1">
        <v>45764</v>
      </c>
      <c r="H7304" s="1">
        <v>45764</v>
      </c>
      <c r="I7304" s="1">
        <v>45764</v>
      </c>
      <c r="J7304" s="1" t="s">
        <v>30630</v>
      </c>
      <c r="K7304" s="1"/>
      <c r="L7304" s="1">
        <v>45947</v>
      </c>
      <c r="M7304" s="1">
        <f t="shared" si="314"/>
        <v>45947</v>
      </c>
      <c r="N7304" t="s">
        <v>4</v>
      </c>
      <c r="O7304" t="s">
        <v>30623</v>
      </c>
      <c r="Q7304" t="s">
        <v>5</v>
      </c>
      <c r="R7304" t="s">
        <v>30620</v>
      </c>
      <c r="S7304" t="s">
        <v>11425</v>
      </c>
      <c r="T7304" t="s">
        <v>7</v>
      </c>
      <c r="U7304" t="s">
        <v>638</v>
      </c>
      <c r="V7304" t="s">
        <v>9</v>
      </c>
      <c r="W7304" t="s">
        <v>29522</v>
      </c>
      <c r="X7304" t="s">
        <v>29521</v>
      </c>
      <c r="Y7304" t="s">
        <v>10</v>
      </c>
    </row>
    <row r="7305" spans="1:25" x14ac:dyDescent="0.2">
      <c r="A7305" t="s">
        <v>0</v>
      </c>
      <c r="B7305" t="s">
        <v>29554</v>
      </c>
      <c r="C7305" t="s">
        <v>447</v>
      </c>
      <c r="D7305" t="s">
        <v>29555</v>
      </c>
      <c r="E7305" t="s">
        <v>18</v>
      </c>
      <c r="F7305" t="s">
        <v>125</v>
      </c>
      <c r="G7305" s="1">
        <v>45768</v>
      </c>
      <c r="H7305" s="1">
        <v>45764</v>
      </c>
      <c r="I7305" s="1">
        <v>45764</v>
      </c>
      <c r="J7305" s="1" t="s">
        <v>30630</v>
      </c>
      <c r="K7305" s="1"/>
      <c r="L7305" s="1">
        <v>45947</v>
      </c>
      <c r="M7305" s="1">
        <f t="shared" si="314"/>
        <v>45947</v>
      </c>
      <c r="N7305" t="s">
        <v>4</v>
      </c>
      <c r="O7305" t="s">
        <v>30623</v>
      </c>
      <c r="Q7305" t="s">
        <v>5</v>
      </c>
      <c r="R7305" t="s">
        <v>30620</v>
      </c>
      <c r="S7305" t="s">
        <v>11425</v>
      </c>
      <c r="T7305" t="s">
        <v>7</v>
      </c>
      <c r="U7305" t="s">
        <v>638</v>
      </c>
      <c r="V7305" t="s">
        <v>9</v>
      </c>
      <c r="W7305" t="s">
        <v>29556</v>
      </c>
      <c r="X7305" t="s">
        <v>29555</v>
      </c>
      <c r="Y7305" t="s">
        <v>10</v>
      </c>
    </row>
    <row r="7306" spans="1:25" x14ac:dyDescent="0.2">
      <c r="A7306" t="s">
        <v>0</v>
      </c>
      <c r="B7306" t="s">
        <v>29560</v>
      </c>
      <c r="C7306" t="s">
        <v>224</v>
      </c>
      <c r="D7306" t="s">
        <v>29561</v>
      </c>
      <c r="E7306" t="s">
        <v>54</v>
      </c>
      <c r="F7306" t="s">
        <v>4474</v>
      </c>
      <c r="G7306" s="1">
        <v>45768</v>
      </c>
      <c r="H7306" s="1">
        <v>45764</v>
      </c>
      <c r="I7306" s="1">
        <v>45799</v>
      </c>
      <c r="J7306" s="3" t="s">
        <v>30629</v>
      </c>
      <c r="K7306" s="1"/>
      <c r="L7306" s="1">
        <v>45947</v>
      </c>
      <c r="M7306" s="1">
        <f t="shared" si="314"/>
        <v>45947</v>
      </c>
      <c r="N7306" t="s">
        <v>89</v>
      </c>
      <c r="O7306" t="s">
        <v>30623</v>
      </c>
      <c r="Q7306" t="s">
        <v>5</v>
      </c>
      <c r="R7306" t="s">
        <v>30619</v>
      </c>
      <c r="S7306" t="s">
        <v>29562</v>
      </c>
      <c r="T7306" t="s">
        <v>7</v>
      </c>
      <c r="U7306" t="s">
        <v>100</v>
      </c>
      <c r="V7306" t="s">
        <v>14</v>
      </c>
      <c r="W7306" t="s">
        <v>29563</v>
      </c>
      <c r="X7306" t="s">
        <v>29561</v>
      </c>
      <c r="Y7306" t="s">
        <v>91</v>
      </c>
    </row>
    <row r="7307" spans="1:25" x14ac:dyDescent="0.2">
      <c r="A7307" t="s">
        <v>0</v>
      </c>
      <c r="B7307" t="s">
        <v>29567</v>
      </c>
      <c r="C7307" t="s">
        <v>2736</v>
      </c>
      <c r="D7307" t="s">
        <v>29568</v>
      </c>
      <c r="E7307" t="s">
        <v>18</v>
      </c>
      <c r="F7307" t="s">
        <v>2536</v>
      </c>
      <c r="G7307" s="1">
        <v>45768</v>
      </c>
      <c r="H7307" s="1">
        <v>45764</v>
      </c>
      <c r="I7307" s="1">
        <v>45764</v>
      </c>
      <c r="J7307" s="1" t="s">
        <v>30630</v>
      </c>
      <c r="K7307" s="1"/>
      <c r="L7307" s="1">
        <v>45947</v>
      </c>
      <c r="M7307" s="1">
        <f t="shared" si="314"/>
        <v>45947</v>
      </c>
      <c r="N7307" t="s">
        <v>4</v>
      </c>
      <c r="O7307" t="s">
        <v>30623</v>
      </c>
      <c r="Q7307" t="s">
        <v>5</v>
      </c>
      <c r="R7307" t="s">
        <v>30620</v>
      </c>
      <c r="S7307" t="s">
        <v>6284</v>
      </c>
      <c r="T7307" t="s">
        <v>7</v>
      </c>
      <c r="U7307" t="s">
        <v>638</v>
      </c>
      <c r="V7307" t="s">
        <v>9</v>
      </c>
      <c r="W7307" t="s">
        <v>29569</v>
      </c>
      <c r="X7307" t="s">
        <v>29568</v>
      </c>
      <c r="Y7307" t="s">
        <v>10</v>
      </c>
    </row>
    <row r="7308" spans="1:25" x14ac:dyDescent="0.2">
      <c r="A7308" t="s">
        <v>0</v>
      </c>
      <c r="B7308" t="s">
        <v>29918</v>
      </c>
      <c r="C7308" t="s">
        <v>2780</v>
      </c>
      <c r="D7308" t="s">
        <v>29919</v>
      </c>
      <c r="E7308" t="s">
        <v>18</v>
      </c>
      <c r="F7308" t="s">
        <v>1993</v>
      </c>
      <c r="G7308" s="1">
        <v>45792</v>
      </c>
      <c r="H7308" s="1">
        <v>45764</v>
      </c>
      <c r="I7308" s="1">
        <v>45819</v>
      </c>
      <c r="J7308" s="3" t="s">
        <v>30629</v>
      </c>
      <c r="K7308" s="1"/>
      <c r="L7308" s="1">
        <v>45947</v>
      </c>
      <c r="M7308" s="1">
        <f t="shared" si="314"/>
        <v>45947</v>
      </c>
      <c r="N7308" t="s">
        <v>4</v>
      </c>
      <c r="O7308" t="s">
        <v>30623</v>
      </c>
      <c r="Q7308" t="s">
        <v>5</v>
      </c>
      <c r="R7308" t="s">
        <v>30619</v>
      </c>
      <c r="S7308" t="s">
        <v>6029</v>
      </c>
      <c r="T7308" t="s">
        <v>7</v>
      </c>
      <c r="U7308" t="s">
        <v>8</v>
      </c>
      <c r="V7308" t="s">
        <v>9</v>
      </c>
      <c r="W7308" t="s">
        <v>29920</v>
      </c>
      <c r="X7308" t="s">
        <v>29919</v>
      </c>
      <c r="Y7308" t="s">
        <v>10</v>
      </c>
    </row>
    <row r="7309" spans="1:25" x14ac:dyDescent="0.2">
      <c r="A7309" t="s">
        <v>0</v>
      </c>
      <c r="B7309" t="s">
        <v>30072</v>
      </c>
      <c r="C7309" t="s">
        <v>237</v>
      </c>
      <c r="D7309" t="s">
        <v>30073</v>
      </c>
      <c r="E7309" t="s">
        <v>18</v>
      </c>
      <c r="F7309" t="s">
        <v>1993</v>
      </c>
      <c r="G7309" s="1">
        <v>45798</v>
      </c>
      <c r="H7309" s="1">
        <v>45764</v>
      </c>
      <c r="I7309" s="1">
        <v>45811</v>
      </c>
      <c r="J7309" s="3" t="s">
        <v>30629</v>
      </c>
      <c r="K7309" s="1"/>
      <c r="L7309" s="1">
        <v>45855</v>
      </c>
      <c r="M7309" s="1">
        <f t="shared" si="314"/>
        <v>45947</v>
      </c>
      <c r="N7309" t="s">
        <v>4</v>
      </c>
      <c r="O7309" t="s">
        <v>30623</v>
      </c>
      <c r="Q7309" t="s">
        <v>5</v>
      </c>
      <c r="R7309" t="s">
        <v>30619</v>
      </c>
      <c r="S7309" t="s">
        <v>23998</v>
      </c>
      <c r="T7309" t="s">
        <v>7</v>
      </c>
      <c r="U7309" t="s">
        <v>4896</v>
      </c>
      <c r="V7309" t="s">
        <v>9</v>
      </c>
      <c r="W7309" t="s">
        <v>30074</v>
      </c>
      <c r="X7309" t="s">
        <v>30073</v>
      </c>
      <c r="Y7309" t="s">
        <v>10</v>
      </c>
    </row>
    <row r="7310" spans="1:25" x14ac:dyDescent="0.2">
      <c r="A7310" t="s">
        <v>0</v>
      </c>
      <c r="B7310" t="s">
        <v>30075</v>
      </c>
      <c r="C7310" t="s">
        <v>692</v>
      </c>
      <c r="D7310" t="s">
        <v>30076</v>
      </c>
      <c r="E7310" t="s">
        <v>18</v>
      </c>
      <c r="F7310" t="s">
        <v>19</v>
      </c>
      <c r="G7310" s="1">
        <v>45798</v>
      </c>
      <c r="H7310" s="1">
        <v>45764</v>
      </c>
      <c r="I7310" s="1">
        <v>45811</v>
      </c>
      <c r="J7310" s="3" t="s">
        <v>30629</v>
      </c>
      <c r="K7310" s="1"/>
      <c r="L7310" s="1">
        <v>45855</v>
      </c>
      <c r="M7310" s="1">
        <f t="shared" si="314"/>
        <v>45947</v>
      </c>
      <c r="N7310" t="s">
        <v>4</v>
      </c>
      <c r="O7310" t="s">
        <v>30623</v>
      </c>
      <c r="Q7310" t="s">
        <v>5</v>
      </c>
      <c r="R7310" t="s">
        <v>30619</v>
      </c>
      <c r="S7310" t="s">
        <v>23998</v>
      </c>
      <c r="T7310" t="s">
        <v>7</v>
      </c>
      <c r="U7310" t="s">
        <v>4896</v>
      </c>
      <c r="V7310" t="s">
        <v>9</v>
      </c>
      <c r="W7310" t="s">
        <v>30077</v>
      </c>
      <c r="X7310" t="s">
        <v>30076</v>
      </c>
      <c r="Y7310" t="s">
        <v>10</v>
      </c>
    </row>
    <row r="7311" spans="1:25" x14ac:dyDescent="0.2">
      <c r="A7311" t="s">
        <v>0</v>
      </c>
      <c r="B7311" t="s">
        <v>30128</v>
      </c>
      <c r="C7311" t="s">
        <v>385</v>
      </c>
      <c r="D7311" t="s">
        <v>30129</v>
      </c>
      <c r="E7311" t="s">
        <v>54</v>
      </c>
      <c r="F7311" t="s">
        <v>2703</v>
      </c>
      <c r="G7311" s="1">
        <v>45804</v>
      </c>
      <c r="H7311" s="1">
        <v>45764</v>
      </c>
      <c r="I7311" s="1">
        <v>45764</v>
      </c>
      <c r="J7311" s="1" t="s">
        <v>30630</v>
      </c>
      <c r="K7311" s="1"/>
      <c r="L7311" s="1">
        <v>45947</v>
      </c>
      <c r="M7311" s="1">
        <f t="shared" si="314"/>
        <v>45947</v>
      </c>
      <c r="N7311" t="s">
        <v>89</v>
      </c>
      <c r="O7311" t="s">
        <v>30623</v>
      </c>
      <c r="Q7311" t="s">
        <v>5</v>
      </c>
      <c r="R7311" t="s">
        <v>30620</v>
      </c>
      <c r="S7311" t="s">
        <v>30130</v>
      </c>
      <c r="T7311" t="s">
        <v>7</v>
      </c>
      <c r="U7311" t="s">
        <v>90</v>
      </c>
      <c r="V7311" t="s">
        <v>9</v>
      </c>
      <c r="W7311" t="s">
        <v>30131</v>
      </c>
      <c r="X7311" t="s">
        <v>30129</v>
      </c>
      <c r="Y7311" t="s">
        <v>91</v>
      </c>
    </row>
    <row r="7312" spans="1:25" x14ac:dyDescent="0.2">
      <c r="A7312" t="s">
        <v>0</v>
      </c>
      <c r="B7312" t="s">
        <v>14692</v>
      </c>
      <c r="C7312" t="s">
        <v>356</v>
      </c>
      <c r="D7312" t="s">
        <v>14693</v>
      </c>
      <c r="E7312" t="s">
        <v>52</v>
      </c>
      <c r="F7312" t="s">
        <v>4991</v>
      </c>
      <c r="G7312" s="1">
        <v>45400</v>
      </c>
      <c r="H7312" s="1">
        <v>45400</v>
      </c>
      <c r="I7312" s="1">
        <v>45411</v>
      </c>
      <c r="J7312" s="3" t="s">
        <v>30629</v>
      </c>
      <c r="K7312" s="1"/>
      <c r="L7312" s="1">
        <v>45948</v>
      </c>
      <c r="M7312" s="1">
        <f>L7312</f>
        <v>45948</v>
      </c>
      <c r="N7312" t="s">
        <v>89</v>
      </c>
      <c r="O7312" t="s">
        <v>30621</v>
      </c>
      <c r="P7312" t="s">
        <v>30625</v>
      </c>
      <c r="Q7312" t="s">
        <v>5</v>
      </c>
      <c r="R7312" t="s">
        <v>30619</v>
      </c>
      <c r="S7312" t="s">
        <v>6088</v>
      </c>
      <c r="T7312" t="s">
        <v>7</v>
      </c>
      <c r="U7312" t="s">
        <v>628</v>
      </c>
      <c r="V7312" t="s">
        <v>14</v>
      </c>
      <c r="W7312" t="s">
        <v>14694</v>
      </c>
      <c r="X7312" t="s">
        <v>14693</v>
      </c>
      <c r="Y7312" t="s">
        <v>91</v>
      </c>
    </row>
    <row r="7313" spans="1:25" x14ac:dyDescent="0.2">
      <c r="A7313" t="s">
        <v>0</v>
      </c>
      <c r="B7313" t="s">
        <v>14698</v>
      </c>
      <c r="C7313" t="s">
        <v>356</v>
      </c>
      <c r="D7313" t="s">
        <v>14699</v>
      </c>
      <c r="E7313" t="s">
        <v>52</v>
      </c>
      <c r="F7313" t="s">
        <v>4991</v>
      </c>
      <c r="G7313" s="1">
        <v>45400</v>
      </c>
      <c r="H7313" s="1">
        <v>45400</v>
      </c>
      <c r="I7313" s="1">
        <v>45775</v>
      </c>
      <c r="J7313" s="3" t="s">
        <v>30629</v>
      </c>
      <c r="K7313" s="1"/>
      <c r="L7313" s="1">
        <v>45948</v>
      </c>
      <c r="M7313" s="1">
        <f>L7313</f>
        <v>45948</v>
      </c>
      <c r="N7313" t="s">
        <v>788</v>
      </c>
      <c r="O7313" t="s">
        <v>30621</v>
      </c>
      <c r="P7313" t="s">
        <v>30625</v>
      </c>
      <c r="Q7313" t="s">
        <v>5</v>
      </c>
      <c r="R7313" t="s">
        <v>30619</v>
      </c>
      <c r="S7313" t="s">
        <v>6088</v>
      </c>
      <c r="T7313" t="s">
        <v>7</v>
      </c>
      <c r="U7313" t="s">
        <v>37</v>
      </c>
      <c r="V7313" t="s">
        <v>14</v>
      </c>
      <c r="W7313" t="s">
        <v>14700</v>
      </c>
      <c r="X7313" t="s">
        <v>14699</v>
      </c>
      <c r="Y7313" t="s">
        <v>40</v>
      </c>
    </row>
    <row r="7314" spans="1:25" x14ac:dyDescent="0.2">
      <c r="A7314" t="s">
        <v>0</v>
      </c>
      <c r="B7314" t="s">
        <v>15124</v>
      </c>
      <c r="C7314" t="s">
        <v>15125</v>
      </c>
      <c r="D7314" t="s">
        <v>15126</v>
      </c>
      <c r="E7314" t="s">
        <v>11</v>
      </c>
      <c r="F7314" t="s">
        <v>1719</v>
      </c>
      <c r="G7314" s="1">
        <v>45401</v>
      </c>
      <c r="H7314" s="1">
        <v>45400</v>
      </c>
      <c r="I7314" s="1">
        <v>45791</v>
      </c>
      <c r="J7314" s="3" t="s">
        <v>30629</v>
      </c>
      <c r="K7314" s="1"/>
      <c r="L7314" s="1">
        <v>45948</v>
      </c>
      <c r="M7314" s="1">
        <f>L7314</f>
        <v>45948</v>
      </c>
      <c r="N7314" t="s">
        <v>989</v>
      </c>
      <c r="O7314" t="s">
        <v>30621</v>
      </c>
      <c r="P7314" t="s">
        <v>30625</v>
      </c>
      <c r="Q7314" t="s">
        <v>5</v>
      </c>
      <c r="R7314" t="s">
        <v>30619</v>
      </c>
      <c r="S7314" t="s">
        <v>103</v>
      </c>
      <c r="T7314" t="s">
        <v>7</v>
      </c>
      <c r="U7314" t="s">
        <v>1001</v>
      </c>
      <c r="V7314" t="s">
        <v>14</v>
      </c>
      <c r="W7314" t="s">
        <v>14626</v>
      </c>
      <c r="X7314" t="s">
        <v>14627</v>
      </c>
      <c r="Y7314" t="s">
        <v>989</v>
      </c>
    </row>
    <row r="7315" spans="1:25" x14ac:dyDescent="0.2">
      <c r="A7315" t="s">
        <v>0</v>
      </c>
      <c r="B7315" t="s">
        <v>29523</v>
      </c>
      <c r="C7315" t="s">
        <v>2338</v>
      </c>
      <c r="D7315" t="s">
        <v>29524</v>
      </c>
      <c r="E7315" t="s">
        <v>76</v>
      </c>
      <c r="F7315" t="s">
        <v>2705</v>
      </c>
      <c r="G7315" s="1">
        <v>45765</v>
      </c>
      <c r="H7315" s="1">
        <v>45765</v>
      </c>
      <c r="I7315" s="1">
        <v>45812</v>
      </c>
      <c r="J7315" s="3" t="s">
        <v>30629</v>
      </c>
      <c r="K7315" s="1"/>
      <c r="L7315" s="1">
        <v>45948</v>
      </c>
      <c r="M7315" s="1">
        <f t="shared" ref="M7315:M7327" si="315">DATE(YEAR(H7315),MONTH(H7315)+6,DAY(H7315))</f>
        <v>45948</v>
      </c>
      <c r="N7315" t="s">
        <v>4</v>
      </c>
      <c r="O7315" t="s">
        <v>30623</v>
      </c>
      <c r="Q7315" t="s">
        <v>5</v>
      </c>
      <c r="R7315" t="s">
        <v>30619</v>
      </c>
      <c r="S7315" t="s">
        <v>29525</v>
      </c>
      <c r="T7315" t="s">
        <v>7</v>
      </c>
      <c r="U7315" t="s">
        <v>8</v>
      </c>
      <c r="V7315" t="s">
        <v>9</v>
      </c>
      <c r="W7315" t="s">
        <v>29526</v>
      </c>
      <c r="X7315" t="s">
        <v>29524</v>
      </c>
      <c r="Y7315" t="s">
        <v>10</v>
      </c>
    </row>
    <row r="7316" spans="1:25" x14ac:dyDescent="0.2">
      <c r="A7316" t="s">
        <v>0</v>
      </c>
      <c r="B7316" t="s">
        <v>29608</v>
      </c>
      <c r="C7316" t="s">
        <v>6227</v>
      </c>
      <c r="D7316" t="s">
        <v>29609</v>
      </c>
      <c r="E7316" t="s">
        <v>466</v>
      </c>
      <c r="F7316" t="s">
        <v>4025</v>
      </c>
      <c r="G7316" s="1">
        <v>45775</v>
      </c>
      <c r="H7316" s="1">
        <v>45765</v>
      </c>
      <c r="I7316" s="1">
        <v>45765</v>
      </c>
      <c r="J7316" s="1" t="s">
        <v>30630</v>
      </c>
      <c r="K7316" s="1"/>
      <c r="L7316" s="1">
        <v>45948</v>
      </c>
      <c r="M7316" s="1">
        <f t="shared" si="315"/>
        <v>45948</v>
      </c>
      <c r="N7316" t="s">
        <v>89</v>
      </c>
      <c r="O7316" t="s">
        <v>30623</v>
      </c>
      <c r="Q7316" t="s">
        <v>5</v>
      </c>
      <c r="R7316" t="s">
        <v>30620</v>
      </c>
      <c r="S7316" t="s">
        <v>8974</v>
      </c>
      <c r="T7316" t="s">
        <v>7</v>
      </c>
      <c r="U7316" t="s">
        <v>90</v>
      </c>
      <c r="V7316" t="s">
        <v>9</v>
      </c>
      <c r="W7316" t="s">
        <v>29610</v>
      </c>
      <c r="X7316" t="s">
        <v>29609</v>
      </c>
      <c r="Y7316" t="s">
        <v>91</v>
      </c>
    </row>
    <row r="7317" spans="1:25" x14ac:dyDescent="0.2">
      <c r="A7317" t="s">
        <v>0</v>
      </c>
      <c r="B7317" t="s">
        <v>29611</v>
      </c>
      <c r="C7317" t="s">
        <v>5428</v>
      </c>
      <c r="D7317" t="s">
        <v>29612</v>
      </c>
      <c r="E7317" t="s">
        <v>54</v>
      </c>
      <c r="F7317" t="s">
        <v>1600</v>
      </c>
      <c r="G7317" s="1">
        <v>45775</v>
      </c>
      <c r="H7317" s="1">
        <v>45765</v>
      </c>
      <c r="I7317" s="1">
        <v>45819</v>
      </c>
      <c r="J7317" s="3" t="s">
        <v>30629</v>
      </c>
      <c r="K7317" s="1"/>
      <c r="L7317" s="1">
        <v>45948</v>
      </c>
      <c r="M7317" s="1">
        <f t="shared" si="315"/>
        <v>45948</v>
      </c>
      <c r="N7317" t="s">
        <v>4</v>
      </c>
      <c r="O7317" t="s">
        <v>30623</v>
      </c>
      <c r="Q7317" t="s">
        <v>5</v>
      </c>
      <c r="R7317" t="s">
        <v>30619</v>
      </c>
      <c r="S7317" t="s">
        <v>1202</v>
      </c>
      <c r="T7317" t="s">
        <v>7</v>
      </c>
      <c r="U7317" t="s">
        <v>8</v>
      </c>
      <c r="V7317" t="s">
        <v>9</v>
      </c>
      <c r="W7317" t="s">
        <v>29613</v>
      </c>
      <c r="X7317" t="s">
        <v>29612</v>
      </c>
      <c r="Y7317" t="s">
        <v>10</v>
      </c>
    </row>
    <row r="7318" spans="1:25" x14ac:dyDescent="0.2">
      <c r="A7318" t="s">
        <v>0</v>
      </c>
      <c r="B7318" t="s">
        <v>29622</v>
      </c>
      <c r="C7318" t="s">
        <v>29623</v>
      </c>
      <c r="D7318" t="s">
        <v>29624</v>
      </c>
      <c r="E7318" t="s">
        <v>11</v>
      </c>
      <c r="F7318" t="s">
        <v>5698</v>
      </c>
      <c r="G7318" s="1">
        <v>45776</v>
      </c>
      <c r="H7318" s="1">
        <v>45765</v>
      </c>
      <c r="I7318" s="1">
        <v>45765</v>
      </c>
      <c r="J7318" s="1" t="s">
        <v>30630</v>
      </c>
      <c r="K7318" s="1"/>
      <c r="L7318" s="1">
        <v>45948</v>
      </c>
      <c r="M7318" s="1">
        <f t="shared" si="315"/>
        <v>45948</v>
      </c>
      <c r="N7318" t="s">
        <v>4</v>
      </c>
      <c r="O7318" t="s">
        <v>30623</v>
      </c>
      <c r="Q7318" t="s">
        <v>5</v>
      </c>
      <c r="R7318" t="s">
        <v>30620</v>
      </c>
      <c r="S7318" t="s">
        <v>6284</v>
      </c>
      <c r="T7318" t="s">
        <v>7</v>
      </c>
      <c r="U7318" t="s">
        <v>638</v>
      </c>
      <c r="V7318" t="s">
        <v>9</v>
      </c>
      <c r="W7318" t="s">
        <v>29625</v>
      </c>
      <c r="X7318" t="s">
        <v>29624</v>
      </c>
      <c r="Y7318" t="s">
        <v>10</v>
      </c>
    </row>
    <row r="7319" spans="1:25" x14ac:dyDescent="0.2">
      <c r="A7319" t="s">
        <v>0</v>
      </c>
      <c r="B7319" t="s">
        <v>29823</v>
      </c>
      <c r="C7319" t="s">
        <v>1305</v>
      </c>
      <c r="D7319" t="s">
        <v>29824</v>
      </c>
      <c r="E7319" t="s">
        <v>11</v>
      </c>
      <c r="F7319" t="s">
        <v>970</v>
      </c>
      <c r="G7319" s="1">
        <v>45789</v>
      </c>
      <c r="H7319" s="1">
        <v>45765</v>
      </c>
      <c r="I7319" s="1">
        <v>45765</v>
      </c>
      <c r="J7319" s="1" t="s">
        <v>30630</v>
      </c>
      <c r="K7319" s="1"/>
      <c r="L7319" s="1">
        <v>45948</v>
      </c>
      <c r="M7319" s="1">
        <f t="shared" si="315"/>
        <v>45948</v>
      </c>
      <c r="N7319" t="s">
        <v>448</v>
      </c>
      <c r="O7319" t="s">
        <v>30623</v>
      </c>
      <c r="Q7319" t="s">
        <v>5</v>
      </c>
      <c r="R7319" t="s">
        <v>30620</v>
      </c>
      <c r="S7319" t="s">
        <v>6284</v>
      </c>
      <c r="T7319" t="s">
        <v>7</v>
      </c>
      <c r="U7319" t="s">
        <v>8</v>
      </c>
      <c r="V7319" t="s">
        <v>14</v>
      </c>
      <c r="W7319" t="s">
        <v>29825</v>
      </c>
      <c r="X7319" t="s">
        <v>29824</v>
      </c>
      <c r="Y7319" t="s">
        <v>21</v>
      </c>
    </row>
    <row r="7320" spans="1:25" x14ac:dyDescent="0.2">
      <c r="A7320" t="s">
        <v>0</v>
      </c>
      <c r="B7320" t="s">
        <v>29965</v>
      </c>
      <c r="C7320" t="s">
        <v>1276</v>
      </c>
      <c r="D7320" t="s">
        <v>29966</v>
      </c>
      <c r="E7320" t="s">
        <v>466</v>
      </c>
      <c r="F7320" t="s">
        <v>4025</v>
      </c>
      <c r="G7320" s="1">
        <v>45796</v>
      </c>
      <c r="H7320" s="1">
        <v>45765</v>
      </c>
      <c r="I7320" s="1">
        <v>45765</v>
      </c>
      <c r="J7320" s="1" t="s">
        <v>30630</v>
      </c>
      <c r="K7320" s="1"/>
      <c r="L7320" s="1">
        <v>45948</v>
      </c>
      <c r="M7320" s="1">
        <f t="shared" si="315"/>
        <v>45948</v>
      </c>
      <c r="N7320" t="s">
        <v>89</v>
      </c>
      <c r="O7320" t="s">
        <v>30623</v>
      </c>
      <c r="Q7320" t="s">
        <v>5</v>
      </c>
      <c r="R7320" t="s">
        <v>30620</v>
      </c>
      <c r="S7320" t="s">
        <v>8974</v>
      </c>
      <c r="T7320" t="s">
        <v>7</v>
      </c>
      <c r="U7320" t="s">
        <v>100</v>
      </c>
      <c r="V7320" t="s">
        <v>14</v>
      </c>
      <c r="W7320" t="s">
        <v>29967</v>
      </c>
      <c r="X7320" t="s">
        <v>29966</v>
      </c>
      <c r="Y7320" t="s">
        <v>91</v>
      </c>
    </row>
    <row r="7321" spans="1:25" x14ac:dyDescent="0.2">
      <c r="A7321" t="s">
        <v>0</v>
      </c>
      <c r="B7321" t="s">
        <v>29968</v>
      </c>
      <c r="C7321" t="s">
        <v>29969</v>
      </c>
      <c r="D7321" t="s">
        <v>29970</v>
      </c>
      <c r="E7321" t="s">
        <v>11</v>
      </c>
      <c r="F7321" t="s">
        <v>5698</v>
      </c>
      <c r="G7321" s="1">
        <v>45796</v>
      </c>
      <c r="H7321" s="1">
        <v>45765</v>
      </c>
      <c r="I7321" s="1">
        <v>45765</v>
      </c>
      <c r="J7321" s="1" t="s">
        <v>30630</v>
      </c>
      <c r="K7321" s="1"/>
      <c r="L7321" s="1">
        <v>45948</v>
      </c>
      <c r="M7321" s="1">
        <f t="shared" si="315"/>
        <v>45948</v>
      </c>
      <c r="N7321" t="s">
        <v>4</v>
      </c>
      <c r="O7321" t="s">
        <v>30623</v>
      </c>
      <c r="Q7321" t="s">
        <v>5</v>
      </c>
      <c r="R7321" t="s">
        <v>30620</v>
      </c>
      <c r="S7321" t="s">
        <v>6284</v>
      </c>
      <c r="T7321" t="s">
        <v>7</v>
      </c>
      <c r="U7321" t="s">
        <v>638</v>
      </c>
      <c r="V7321" t="s">
        <v>9</v>
      </c>
      <c r="W7321" t="s">
        <v>29971</v>
      </c>
      <c r="X7321" t="s">
        <v>29970</v>
      </c>
      <c r="Y7321" t="s">
        <v>10</v>
      </c>
    </row>
    <row r="7322" spans="1:25" x14ac:dyDescent="0.2">
      <c r="A7322" t="s">
        <v>0</v>
      </c>
      <c r="B7322" t="s">
        <v>29972</v>
      </c>
      <c r="C7322" t="s">
        <v>6310</v>
      </c>
      <c r="D7322" t="s">
        <v>29973</v>
      </c>
      <c r="E7322" t="s">
        <v>466</v>
      </c>
      <c r="F7322" t="s">
        <v>4025</v>
      </c>
      <c r="G7322" s="1">
        <v>45796</v>
      </c>
      <c r="H7322" s="1">
        <v>45765</v>
      </c>
      <c r="I7322" s="1">
        <v>45765</v>
      </c>
      <c r="J7322" s="1" t="s">
        <v>30630</v>
      </c>
      <c r="K7322" s="1"/>
      <c r="L7322" s="1">
        <v>45948</v>
      </c>
      <c r="M7322" s="1">
        <f t="shared" si="315"/>
        <v>45948</v>
      </c>
      <c r="N7322" t="s">
        <v>89</v>
      </c>
      <c r="O7322" t="s">
        <v>30623</v>
      </c>
      <c r="Q7322" t="s">
        <v>5</v>
      </c>
      <c r="R7322" t="s">
        <v>30620</v>
      </c>
      <c r="S7322" t="s">
        <v>8974</v>
      </c>
      <c r="T7322" t="s">
        <v>7</v>
      </c>
      <c r="U7322" t="s">
        <v>90</v>
      </c>
      <c r="V7322" t="s">
        <v>9</v>
      </c>
      <c r="W7322" t="s">
        <v>29974</v>
      </c>
      <c r="X7322" t="s">
        <v>29973</v>
      </c>
      <c r="Y7322" t="s">
        <v>91</v>
      </c>
    </row>
    <row r="7323" spans="1:25" x14ac:dyDescent="0.2">
      <c r="A7323" t="s">
        <v>0</v>
      </c>
      <c r="B7323" t="s">
        <v>29978</v>
      </c>
      <c r="C7323" t="s">
        <v>29979</v>
      </c>
      <c r="D7323" t="s">
        <v>29980</v>
      </c>
      <c r="E7323" t="s">
        <v>11</v>
      </c>
      <c r="F7323" t="s">
        <v>5698</v>
      </c>
      <c r="G7323" s="1">
        <v>45796</v>
      </c>
      <c r="H7323" s="1">
        <v>45765</v>
      </c>
      <c r="I7323" s="1">
        <v>45765</v>
      </c>
      <c r="J7323" s="1" t="s">
        <v>30630</v>
      </c>
      <c r="K7323" s="1"/>
      <c r="L7323" s="1">
        <v>45948</v>
      </c>
      <c r="M7323" s="1">
        <f t="shared" si="315"/>
        <v>45948</v>
      </c>
      <c r="N7323" t="s">
        <v>4</v>
      </c>
      <c r="O7323" t="s">
        <v>30623</v>
      </c>
      <c r="Q7323" t="s">
        <v>5</v>
      </c>
      <c r="R7323" t="s">
        <v>30620</v>
      </c>
      <c r="S7323" t="s">
        <v>6284</v>
      </c>
      <c r="T7323" t="s">
        <v>7</v>
      </c>
      <c r="U7323" t="s">
        <v>638</v>
      </c>
      <c r="V7323" t="s">
        <v>9</v>
      </c>
      <c r="W7323" t="s">
        <v>29981</v>
      </c>
      <c r="X7323" t="s">
        <v>29980</v>
      </c>
      <c r="Y7323" t="s">
        <v>10</v>
      </c>
    </row>
    <row r="7324" spans="1:25" x14ac:dyDescent="0.2">
      <c r="A7324" t="s">
        <v>0</v>
      </c>
      <c r="B7324" t="s">
        <v>29982</v>
      </c>
      <c r="C7324" t="s">
        <v>2329</v>
      </c>
      <c r="D7324" t="s">
        <v>29983</v>
      </c>
      <c r="E7324" t="s">
        <v>54</v>
      </c>
      <c r="F7324" t="s">
        <v>1746</v>
      </c>
      <c r="G7324" s="1">
        <v>45796</v>
      </c>
      <c r="H7324" s="1">
        <v>45765</v>
      </c>
      <c r="I7324" s="1">
        <v>45831</v>
      </c>
      <c r="J7324" s="3" t="s">
        <v>30629</v>
      </c>
      <c r="K7324" s="1"/>
      <c r="L7324" s="1">
        <v>45948</v>
      </c>
      <c r="M7324" s="1">
        <f t="shared" si="315"/>
        <v>45948</v>
      </c>
      <c r="N7324" t="s">
        <v>4</v>
      </c>
      <c r="O7324" t="s">
        <v>30623</v>
      </c>
      <c r="Q7324" t="s">
        <v>5</v>
      </c>
      <c r="R7324" t="s">
        <v>30619</v>
      </c>
      <c r="S7324" t="s">
        <v>7687</v>
      </c>
      <c r="T7324" t="s">
        <v>7</v>
      </c>
      <c r="U7324" t="s">
        <v>8</v>
      </c>
      <c r="V7324" t="s">
        <v>9</v>
      </c>
      <c r="W7324" t="s">
        <v>29984</v>
      </c>
      <c r="X7324" t="s">
        <v>29983</v>
      </c>
      <c r="Y7324" t="s">
        <v>10</v>
      </c>
    </row>
    <row r="7325" spans="1:25" x14ac:dyDescent="0.2">
      <c r="A7325" t="s">
        <v>0</v>
      </c>
      <c r="B7325" t="s">
        <v>29990</v>
      </c>
      <c r="C7325" t="s">
        <v>715</v>
      </c>
      <c r="D7325" t="s">
        <v>29991</v>
      </c>
      <c r="E7325" t="s">
        <v>11</v>
      </c>
      <c r="F7325" t="s">
        <v>716</v>
      </c>
      <c r="G7325" s="1">
        <v>45796</v>
      </c>
      <c r="H7325" s="1">
        <v>45765</v>
      </c>
      <c r="I7325" s="1">
        <v>45765</v>
      </c>
      <c r="J7325" s="1" t="s">
        <v>30630</v>
      </c>
      <c r="K7325" s="1"/>
      <c r="L7325" s="1">
        <v>45948</v>
      </c>
      <c r="M7325" s="1">
        <f t="shared" si="315"/>
        <v>45948</v>
      </c>
      <c r="N7325" t="s">
        <v>89</v>
      </c>
      <c r="O7325" t="s">
        <v>30623</v>
      </c>
      <c r="Q7325" t="s">
        <v>5</v>
      </c>
      <c r="R7325" t="s">
        <v>30620</v>
      </c>
      <c r="S7325" t="s">
        <v>8974</v>
      </c>
      <c r="T7325" t="s">
        <v>7</v>
      </c>
      <c r="U7325" t="s">
        <v>90</v>
      </c>
      <c r="V7325" t="s">
        <v>9</v>
      </c>
      <c r="W7325" t="s">
        <v>29992</v>
      </c>
      <c r="X7325" t="s">
        <v>29991</v>
      </c>
      <c r="Y7325" t="s">
        <v>91</v>
      </c>
    </row>
    <row r="7326" spans="1:25" x14ac:dyDescent="0.2">
      <c r="A7326" t="s">
        <v>0</v>
      </c>
      <c r="B7326" t="s">
        <v>29996</v>
      </c>
      <c r="C7326" t="s">
        <v>29997</v>
      </c>
      <c r="D7326" t="s">
        <v>29998</v>
      </c>
      <c r="E7326" t="s">
        <v>11</v>
      </c>
      <c r="F7326" t="s">
        <v>5698</v>
      </c>
      <c r="G7326" s="1">
        <v>45796</v>
      </c>
      <c r="H7326" s="1">
        <v>45765</v>
      </c>
      <c r="I7326" s="1">
        <v>45765</v>
      </c>
      <c r="J7326" s="1" t="s">
        <v>30630</v>
      </c>
      <c r="K7326" s="1"/>
      <c r="L7326" s="1">
        <v>45948</v>
      </c>
      <c r="M7326" s="1">
        <f t="shared" si="315"/>
        <v>45948</v>
      </c>
      <c r="N7326" t="s">
        <v>4</v>
      </c>
      <c r="O7326" t="s">
        <v>30623</v>
      </c>
      <c r="Q7326" t="s">
        <v>5</v>
      </c>
      <c r="R7326" t="s">
        <v>30620</v>
      </c>
      <c r="S7326" t="s">
        <v>6284</v>
      </c>
      <c r="T7326" t="s">
        <v>7</v>
      </c>
      <c r="U7326" t="s">
        <v>638</v>
      </c>
      <c r="V7326" t="s">
        <v>9</v>
      </c>
      <c r="W7326" t="s">
        <v>29999</v>
      </c>
      <c r="X7326" t="s">
        <v>29998</v>
      </c>
      <c r="Y7326" t="s">
        <v>10</v>
      </c>
    </row>
    <row r="7327" spans="1:25" x14ac:dyDescent="0.2">
      <c r="A7327" t="s">
        <v>0</v>
      </c>
      <c r="B7327" t="s">
        <v>30094</v>
      </c>
      <c r="C7327" t="s">
        <v>1830</v>
      </c>
      <c r="D7327" t="s">
        <v>30095</v>
      </c>
      <c r="E7327" t="s">
        <v>49</v>
      </c>
      <c r="F7327" t="s">
        <v>678</v>
      </c>
      <c r="G7327" s="1">
        <v>45799</v>
      </c>
      <c r="H7327" s="1">
        <v>45765</v>
      </c>
      <c r="I7327" s="1">
        <v>45765</v>
      </c>
      <c r="J7327" s="1" t="s">
        <v>30630</v>
      </c>
      <c r="K7327" s="1"/>
      <c r="L7327" s="1">
        <v>45948</v>
      </c>
      <c r="M7327" s="1">
        <f t="shared" si="315"/>
        <v>45948</v>
      </c>
      <c r="N7327" t="s">
        <v>89</v>
      </c>
      <c r="O7327" t="s">
        <v>30623</v>
      </c>
      <c r="Q7327" t="s">
        <v>5</v>
      </c>
      <c r="R7327" t="s">
        <v>30620</v>
      </c>
      <c r="S7327" t="s">
        <v>8901</v>
      </c>
      <c r="T7327" t="s">
        <v>7</v>
      </c>
      <c r="U7327" t="s">
        <v>100</v>
      </c>
      <c r="V7327" t="s">
        <v>14</v>
      </c>
      <c r="W7327" t="s">
        <v>30096</v>
      </c>
      <c r="X7327" t="s">
        <v>30095</v>
      </c>
      <c r="Y7327" t="s">
        <v>91</v>
      </c>
    </row>
    <row r="7328" spans="1:25" x14ac:dyDescent="0.2">
      <c r="A7328" t="s">
        <v>0</v>
      </c>
      <c r="B7328" t="s">
        <v>15419</v>
      </c>
      <c r="C7328" t="s">
        <v>1220</v>
      </c>
      <c r="D7328" t="s">
        <v>15420</v>
      </c>
      <c r="E7328" t="s">
        <v>34</v>
      </c>
      <c r="F7328" t="s">
        <v>382</v>
      </c>
      <c r="G7328" s="1">
        <v>45401</v>
      </c>
      <c r="H7328" s="1">
        <v>45401</v>
      </c>
      <c r="I7328" s="1">
        <v>45401</v>
      </c>
      <c r="J7328" s="1" t="s">
        <v>30630</v>
      </c>
      <c r="K7328" s="1"/>
      <c r="L7328" s="1">
        <v>45949</v>
      </c>
      <c r="M7328" s="1">
        <f t="shared" ref="M7328:M7333" si="316">L7328</f>
        <v>45949</v>
      </c>
      <c r="N7328" t="s">
        <v>26</v>
      </c>
      <c r="O7328" t="s">
        <v>30621</v>
      </c>
      <c r="P7328" t="s">
        <v>30625</v>
      </c>
      <c r="Q7328" t="s">
        <v>5</v>
      </c>
      <c r="R7328" t="s">
        <v>30620</v>
      </c>
      <c r="S7328" t="s">
        <v>15421</v>
      </c>
      <c r="T7328" t="s">
        <v>109</v>
      </c>
      <c r="U7328" t="s">
        <v>165</v>
      </c>
      <c r="V7328" t="s">
        <v>111</v>
      </c>
      <c r="W7328" t="s">
        <v>15422</v>
      </c>
      <c r="X7328" t="s">
        <v>15423</v>
      </c>
      <c r="Y7328" t="s">
        <v>31</v>
      </c>
    </row>
    <row r="7329" spans="1:25" x14ac:dyDescent="0.2">
      <c r="A7329" t="s">
        <v>0</v>
      </c>
      <c r="B7329" t="s">
        <v>15758</v>
      </c>
      <c r="C7329" t="s">
        <v>6087</v>
      </c>
      <c r="D7329" t="s">
        <v>15759</v>
      </c>
      <c r="E7329" t="s">
        <v>11</v>
      </c>
      <c r="F7329" t="s">
        <v>1719</v>
      </c>
      <c r="G7329" s="1">
        <v>45404</v>
      </c>
      <c r="H7329" s="1">
        <v>45401</v>
      </c>
      <c r="I7329" s="1">
        <v>45824</v>
      </c>
      <c r="J7329" s="3" t="s">
        <v>30629</v>
      </c>
      <c r="K7329" s="1"/>
      <c r="L7329" s="1">
        <v>45949</v>
      </c>
      <c r="M7329" s="1">
        <f t="shared" si="316"/>
        <v>45949</v>
      </c>
      <c r="N7329" t="s">
        <v>989</v>
      </c>
      <c r="O7329" t="s">
        <v>30621</v>
      </c>
      <c r="P7329" t="s">
        <v>30625</v>
      </c>
      <c r="Q7329" t="s">
        <v>5</v>
      </c>
      <c r="R7329" t="s">
        <v>30619</v>
      </c>
      <c r="S7329" t="s">
        <v>103</v>
      </c>
      <c r="T7329" t="s">
        <v>7</v>
      </c>
      <c r="U7329" t="s">
        <v>1001</v>
      </c>
      <c r="V7329" t="s">
        <v>14</v>
      </c>
      <c r="W7329" t="s">
        <v>10403</v>
      </c>
      <c r="X7329" t="s">
        <v>10404</v>
      </c>
      <c r="Y7329" t="s">
        <v>989</v>
      </c>
    </row>
    <row r="7330" spans="1:25" x14ac:dyDescent="0.2">
      <c r="A7330" t="s">
        <v>0</v>
      </c>
      <c r="B7330" t="s">
        <v>15795</v>
      </c>
      <c r="C7330" t="s">
        <v>3613</v>
      </c>
      <c r="D7330" t="s">
        <v>15796</v>
      </c>
      <c r="E7330" t="s">
        <v>11</v>
      </c>
      <c r="F7330" t="s">
        <v>1719</v>
      </c>
      <c r="G7330" s="1">
        <v>45404</v>
      </c>
      <c r="H7330" s="1">
        <v>45401</v>
      </c>
      <c r="I7330" s="1">
        <v>45824</v>
      </c>
      <c r="J7330" s="3" t="s">
        <v>30629</v>
      </c>
      <c r="K7330" s="1"/>
      <c r="L7330" s="1">
        <v>45949</v>
      </c>
      <c r="M7330" s="1">
        <f t="shared" si="316"/>
        <v>45949</v>
      </c>
      <c r="N7330" t="s">
        <v>989</v>
      </c>
      <c r="O7330" t="s">
        <v>30621</v>
      </c>
      <c r="P7330" t="s">
        <v>30625</v>
      </c>
      <c r="Q7330" t="s">
        <v>5</v>
      </c>
      <c r="R7330" t="s">
        <v>30619</v>
      </c>
      <c r="S7330" t="s">
        <v>1078</v>
      </c>
      <c r="T7330" t="s">
        <v>7</v>
      </c>
      <c r="U7330" t="s">
        <v>1001</v>
      </c>
      <c r="V7330" t="s">
        <v>14</v>
      </c>
      <c r="W7330" t="s">
        <v>10403</v>
      </c>
      <c r="X7330" t="s">
        <v>10404</v>
      </c>
      <c r="Y7330" t="s">
        <v>989</v>
      </c>
    </row>
    <row r="7331" spans="1:25" x14ac:dyDescent="0.2">
      <c r="A7331" t="s">
        <v>0</v>
      </c>
      <c r="B7331" t="s">
        <v>17081</v>
      </c>
      <c r="C7331" t="s">
        <v>5382</v>
      </c>
      <c r="D7331" t="s">
        <v>17082</v>
      </c>
      <c r="E7331" t="s">
        <v>18</v>
      </c>
      <c r="F7331" t="s">
        <v>3725</v>
      </c>
      <c r="G7331" s="1">
        <v>45413</v>
      </c>
      <c r="H7331" s="1">
        <v>45401</v>
      </c>
      <c r="I7331" s="1">
        <v>45834</v>
      </c>
      <c r="J7331" s="3" t="s">
        <v>30629</v>
      </c>
      <c r="K7331" s="1"/>
      <c r="L7331" s="1">
        <v>45949</v>
      </c>
      <c r="M7331" s="1">
        <f t="shared" si="316"/>
        <v>45949</v>
      </c>
      <c r="N7331" t="s">
        <v>448</v>
      </c>
      <c r="O7331" t="s">
        <v>30621</v>
      </c>
      <c r="P7331" t="s">
        <v>30625</v>
      </c>
      <c r="Q7331" t="s">
        <v>5</v>
      </c>
      <c r="R7331" t="s">
        <v>30619</v>
      </c>
      <c r="S7331" t="s">
        <v>6838</v>
      </c>
      <c r="T7331" t="s">
        <v>7</v>
      </c>
      <c r="U7331" t="s">
        <v>8</v>
      </c>
      <c r="V7331" t="s">
        <v>14</v>
      </c>
      <c r="W7331" t="s">
        <v>17083</v>
      </c>
      <c r="X7331" t="s">
        <v>17084</v>
      </c>
      <c r="Y7331" t="s">
        <v>21</v>
      </c>
    </row>
    <row r="7332" spans="1:25" x14ac:dyDescent="0.2">
      <c r="A7332" t="s">
        <v>0</v>
      </c>
      <c r="B7332" t="s">
        <v>17091</v>
      </c>
      <c r="C7332" t="s">
        <v>17092</v>
      </c>
      <c r="D7332" t="s">
        <v>17093</v>
      </c>
      <c r="E7332" t="s">
        <v>18</v>
      </c>
      <c r="F7332" t="s">
        <v>3725</v>
      </c>
      <c r="G7332" s="1">
        <v>45413</v>
      </c>
      <c r="H7332" s="1">
        <v>45401</v>
      </c>
      <c r="I7332" s="1">
        <v>45834</v>
      </c>
      <c r="J7332" s="3" t="s">
        <v>30629</v>
      </c>
      <c r="K7332" s="1"/>
      <c r="L7332" s="1">
        <v>45949</v>
      </c>
      <c r="M7332" s="1">
        <f t="shared" si="316"/>
        <v>45949</v>
      </c>
      <c r="N7332" t="s">
        <v>448</v>
      </c>
      <c r="O7332" t="s">
        <v>30621</v>
      </c>
      <c r="P7332" t="s">
        <v>30625</v>
      </c>
      <c r="Q7332" t="s">
        <v>5</v>
      </c>
      <c r="R7332" t="s">
        <v>30619</v>
      </c>
      <c r="S7332" t="s">
        <v>6482</v>
      </c>
      <c r="T7332" t="s">
        <v>7</v>
      </c>
      <c r="U7332" t="s">
        <v>8</v>
      </c>
      <c r="V7332" t="s">
        <v>14</v>
      </c>
      <c r="W7332" t="s">
        <v>17083</v>
      </c>
      <c r="X7332" t="s">
        <v>17084</v>
      </c>
      <c r="Y7332" t="s">
        <v>21</v>
      </c>
    </row>
    <row r="7333" spans="1:25" x14ac:dyDescent="0.2">
      <c r="A7333" t="s">
        <v>0</v>
      </c>
      <c r="B7333" t="s">
        <v>17108</v>
      </c>
      <c r="C7333" t="s">
        <v>5381</v>
      </c>
      <c r="D7333" t="s">
        <v>17109</v>
      </c>
      <c r="E7333" t="s">
        <v>18</v>
      </c>
      <c r="F7333" t="s">
        <v>3725</v>
      </c>
      <c r="G7333" s="1">
        <v>45413</v>
      </c>
      <c r="H7333" s="1">
        <v>45401</v>
      </c>
      <c r="I7333" s="1">
        <v>45401</v>
      </c>
      <c r="J7333" s="1" t="s">
        <v>30630</v>
      </c>
      <c r="K7333" s="1"/>
      <c r="L7333" s="1">
        <v>45949</v>
      </c>
      <c r="M7333" s="1">
        <f t="shared" si="316"/>
        <v>45949</v>
      </c>
      <c r="N7333" t="s">
        <v>448</v>
      </c>
      <c r="O7333" t="s">
        <v>30621</v>
      </c>
      <c r="P7333" t="s">
        <v>30625</v>
      </c>
      <c r="Q7333" t="s">
        <v>5</v>
      </c>
      <c r="R7333" t="s">
        <v>30620</v>
      </c>
      <c r="S7333" t="s">
        <v>6838</v>
      </c>
      <c r="T7333" t="s">
        <v>7</v>
      </c>
      <c r="U7333" t="s">
        <v>8</v>
      </c>
      <c r="V7333" t="s">
        <v>14</v>
      </c>
      <c r="W7333" t="s">
        <v>17083</v>
      </c>
      <c r="X7333" t="s">
        <v>17084</v>
      </c>
      <c r="Y7333" t="s">
        <v>21</v>
      </c>
    </row>
    <row r="7334" spans="1:25" x14ac:dyDescent="0.2">
      <c r="A7334" t="s">
        <v>0</v>
      </c>
      <c r="B7334" t="s">
        <v>27990</v>
      </c>
      <c r="C7334" t="s">
        <v>4188</v>
      </c>
      <c r="D7334" t="s">
        <v>27991</v>
      </c>
      <c r="E7334" t="s">
        <v>18</v>
      </c>
      <c r="F7334" t="s">
        <v>6483</v>
      </c>
      <c r="G7334" s="1">
        <v>45584</v>
      </c>
      <c r="H7334" s="1">
        <v>45584</v>
      </c>
      <c r="I7334" s="1">
        <v>45597</v>
      </c>
      <c r="J7334" s="3" t="s">
        <v>30629</v>
      </c>
      <c r="K7334" s="1"/>
      <c r="L7334" s="1">
        <v>45949</v>
      </c>
      <c r="M7334" s="1">
        <f>DATE(YEAR(H7334)+1,MONTH(H7334),DAY(H7334))</f>
        <v>45949</v>
      </c>
      <c r="N7334" t="s">
        <v>4</v>
      </c>
      <c r="O7334" t="s">
        <v>30621</v>
      </c>
      <c r="Q7334" t="s">
        <v>5</v>
      </c>
      <c r="R7334" t="s">
        <v>30619</v>
      </c>
      <c r="S7334" t="s">
        <v>1163</v>
      </c>
      <c r="T7334" t="s">
        <v>109</v>
      </c>
      <c r="U7334" t="s">
        <v>8</v>
      </c>
      <c r="V7334" t="s">
        <v>111</v>
      </c>
      <c r="W7334" t="s">
        <v>27992</v>
      </c>
      <c r="X7334" t="s">
        <v>27991</v>
      </c>
      <c r="Y7334" t="s">
        <v>10</v>
      </c>
    </row>
    <row r="7335" spans="1:25" x14ac:dyDescent="0.2">
      <c r="A7335" t="s">
        <v>0</v>
      </c>
      <c r="B7335" t="s">
        <v>15493</v>
      </c>
      <c r="C7335" t="s">
        <v>15494</v>
      </c>
      <c r="D7335" t="s">
        <v>15495</v>
      </c>
      <c r="E7335" t="s">
        <v>34</v>
      </c>
      <c r="F7335" t="s">
        <v>2673</v>
      </c>
      <c r="G7335" s="1">
        <v>45402</v>
      </c>
      <c r="H7335" s="1">
        <v>45402</v>
      </c>
      <c r="I7335" s="1">
        <v>45402</v>
      </c>
      <c r="J7335" s="1" t="s">
        <v>30630</v>
      </c>
      <c r="K7335" s="1"/>
      <c r="L7335" s="1">
        <v>45950</v>
      </c>
      <c r="M7335" s="1">
        <f>L7335</f>
        <v>45950</v>
      </c>
      <c r="N7335" t="s">
        <v>4</v>
      </c>
      <c r="O7335" t="s">
        <v>30621</v>
      </c>
      <c r="P7335" t="s">
        <v>30625</v>
      </c>
      <c r="Q7335" t="s">
        <v>5</v>
      </c>
      <c r="R7335" t="s">
        <v>30620</v>
      </c>
      <c r="S7335" t="s">
        <v>6230</v>
      </c>
      <c r="T7335" t="s">
        <v>7</v>
      </c>
      <c r="U7335" t="s">
        <v>72</v>
      </c>
      <c r="V7335" t="s">
        <v>9</v>
      </c>
      <c r="W7335" t="s">
        <v>15496</v>
      </c>
      <c r="X7335" t="s">
        <v>15497</v>
      </c>
      <c r="Y7335" t="s">
        <v>10</v>
      </c>
    </row>
    <row r="7336" spans="1:25" x14ac:dyDescent="0.2">
      <c r="A7336" t="s">
        <v>0</v>
      </c>
      <c r="B7336" t="s">
        <v>15538</v>
      </c>
      <c r="C7336" t="s">
        <v>15539</v>
      </c>
      <c r="D7336" t="s">
        <v>15540</v>
      </c>
      <c r="E7336" t="s">
        <v>11</v>
      </c>
      <c r="F7336" t="s">
        <v>576</v>
      </c>
      <c r="G7336" s="1">
        <v>45402</v>
      </c>
      <c r="H7336" s="1">
        <v>45402</v>
      </c>
      <c r="I7336" s="1">
        <v>45402</v>
      </c>
      <c r="J7336" s="1" t="s">
        <v>30630</v>
      </c>
      <c r="K7336" s="1"/>
      <c r="L7336" s="1">
        <v>45950</v>
      </c>
      <c r="M7336" s="1">
        <f>L7336</f>
        <v>45950</v>
      </c>
      <c r="N7336" t="s">
        <v>4615</v>
      </c>
      <c r="O7336" t="s">
        <v>30621</v>
      </c>
      <c r="P7336" t="s">
        <v>30625</v>
      </c>
      <c r="Q7336" t="s">
        <v>5</v>
      </c>
      <c r="R7336" t="s">
        <v>30620</v>
      </c>
      <c r="S7336" t="s">
        <v>6088</v>
      </c>
      <c r="T7336" t="s">
        <v>4616</v>
      </c>
      <c r="U7336" t="s">
        <v>375</v>
      </c>
      <c r="V7336" t="s">
        <v>14</v>
      </c>
      <c r="W7336" t="s">
        <v>15541</v>
      </c>
      <c r="X7336" t="s">
        <v>15542</v>
      </c>
      <c r="Y7336" t="s">
        <v>377</v>
      </c>
    </row>
    <row r="7337" spans="1:25" x14ac:dyDescent="0.2">
      <c r="A7337" t="s">
        <v>0</v>
      </c>
      <c r="B7337" t="s">
        <v>15638</v>
      </c>
      <c r="C7337" t="s">
        <v>15639</v>
      </c>
      <c r="D7337" t="s">
        <v>15640</v>
      </c>
      <c r="E7337" t="s">
        <v>49</v>
      </c>
      <c r="F7337" t="s">
        <v>3048</v>
      </c>
      <c r="G7337" s="1">
        <v>45404</v>
      </c>
      <c r="H7337" s="1">
        <v>45402</v>
      </c>
      <c r="I7337" s="1">
        <v>45759</v>
      </c>
      <c r="J7337" s="3" t="s">
        <v>30629</v>
      </c>
      <c r="K7337" s="1"/>
      <c r="L7337" s="1">
        <v>45950</v>
      </c>
      <c r="M7337" s="1">
        <f>L7337</f>
        <v>45950</v>
      </c>
      <c r="N7337" t="s">
        <v>26</v>
      </c>
      <c r="O7337" t="s">
        <v>30621</v>
      </c>
      <c r="P7337" t="s">
        <v>30625</v>
      </c>
      <c r="Q7337" t="s">
        <v>5</v>
      </c>
      <c r="R7337" t="s">
        <v>30619</v>
      </c>
      <c r="S7337" t="s">
        <v>1550</v>
      </c>
      <c r="T7337" t="s">
        <v>7</v>
      </c>
      <c r="U7337" t="s">
        <v>37</v>
      </c>
      <c r="V7337" t="s">
        <v>9</v>
      </c>
      <c r="W7337" t="s">
        <v>15641</v>
      </c>
      <c r="X7337" t="s">
        <v>15642</v>
      </c>
      <c r="Y7337" t="s">
        <v>31</v>
      </c>
    </row>
    <row r="7338" spans="1:25" x14ac:dyDescent="0.2">
      <c r="A7338" t="s">
        <v>0</v>
      </c>
      <c r="B7338" t="s">
        <v>16107</v>
      </c>
      <c r="C7338" t="s">
        <v>2112</v>
      </c>
      <c r="D7338" t="s">
        <v>16108</v>
      </c>
      <c r="E7338" t="s">
        <v>34</v>
      </c>
      <c r="F7338" t="s">
        <v>2406</v>
      </c>
      <c r="G7338" s="1">
        <v>45405</v>
      </c>
      <c r="H7338" s="1">
        <v>45402</v>
      </c>
      <c r="I7338" s="1">
        <v>45402</v>
      </c>
      <c r="J7338" s="1" t="s">
        <v>30630</v>
      </c>
      <c r="K7338" s="1"/>
      <c r="L7338" s="1">
        <v>45950</v>
      </c>
      <c r="M7338" s="1">
        <f>L7338</f>
        <v>45950</v>
      </c>
      <c r="N7338" t="s">
        <v>89</v>
      </c>
      <c r="O7338" t="s">
        <v>30621</v>
      </c>
      <c r="P7338" t="s">
        <v>30625</v>
      </c>
      <c r="Q7338" t="s">
        <v>5</v>
      </c>
      <c r="R7338" t="s">
        <v>30620</v>
      </c>
      <c r="S7338" t="s">
        <v>6130</v>
      </c>
      <c r="T7338" t="s">
        <v>7</v>
      </c>
      <c r="U7338" t="s">
        <v>90</v>
      </c>
      <c r="V7338" t="s">
        <v>9</v>
      </c>
      <c r="W7338" t="s">
        <v>16109</v>
      </c>
      <c r="X7338" t="s">
        <v>16108</v>
      </c>
      <c r="Y7338" t="s">
        <v>91</v>
      </c>
    </row>
    <row r="7339" spans="1:25" x14ac:dyDescent="0.2">
      <c r="A7339" t="s">
        <v>0</v>
      </c>
      <c r="B7339" t="s">
        <v>17120</v>
      </c>
      <c r="C7339" t="s">
        <v>3941</v>
      </c>
      <c r="D7339" t="s">
        <v>17121</v>
      </c>
      <c r="E7339" t="s">
        <v>34</v>
      </c>
      <c r="F7339" t="s">
        <v>2406</v>
      </c>
      <c r="G7339" s="1">
        <v>45413</v>
      </c>
      <c r="H7339" s="1">
        <v>45402</v>
      </c>
      <c r="I7339" s="1">
        <v>45402</v>
      </c>
      <c r="J7339" s="1" t="s">
        <v>30630</v>
      </c>
      <c r="K7339" s="1"/>
      <c r="L7339" s="1">
        <v>45950</v>
      </c>
      <c r="M7339" s="1">
        <f>L7339</f>
        <v>45950</v>
      </c>
      <c r="N7339" t="s">
        <v>89</v>
      </c>
      <c r="O7339" t="s">
        <v>30621</v>
      </c>
      <c r="P7339" t="s">
        <v>30625</v>
      </c>
      <c r="Q7339" t="s">
        <v>5</v>
      </c>
      <c r="R7339" t="s">
        <v>30620</v>
      </c>
      <c r="S7339" t="s">
        <v>10287</v>
      </c>
      <c r="T7339" t="s">
        <v>7</v>
      </c>
      <c r="U7339" t="s">
        <v>90</v>
      </c>
      <c r="V7339" t="s">
        <v>9</v>
      </c>
      <c r="W7339" t="s">
        <v>17122</v>
      </c>
      <c r="X7339" t="s">
        <v>17121</v>
      </c>
      <c r="Y7339" t="s">
        <v>91</v>
      </c>
    </row>
    <row r="7340" spans="1:25" x14ac:dyDescent="0.2">
      <c r="A7340" t="s">
        <v>0</v>
      </c>
      <c r="B7340" t="s">
        <v>27993</v>
      </c>
      <c r="C7340" t="s">
        <v>226</v>
      </c>
      <c r="D7340" t="s">
        <v>27994</v>
      </c>
      <c r="E7340" t="s">
        <v>52</v>
      </c>
      <c r="F7340" t="s">
        <v>11638</v>
      </c>
      <c r="G7340" s="1">
        <v>45586</v>
      </c>
      <c r="H7340" s="1">
        <v>45586</v>
      </c>
      <c r="I7340" s="1">
        <v>45586</v>
      </c>
      <c r="J7340" s="1" t="s">
        <v>30630</v>
      </c>
      <c r="K7340" s="1"/>
      <c r="L7340" s="1">
        <v>45951</v>
      </c>
      <c r="M7340" s="1">
        <f>DATE(YEAR(H7340)+1,MONTH(H7340),DAY(H7340))</f>
        <v>45951</v>
      </c>
      <c r="N7340" t="s">
        <v>4</v>
      </c>
      <c r="O7340" t="s">
        <v>30621</v>
      </c>
      <c r="Q7340" t="s">
        <v>5</v>
      </c>
      <c r="R7340" t="s">
        <v>30620</v>
      </c>
      <c r="S7340" t="s">
        <v>27995</v>
      </c>
      <c r="T7340" t="s">
        <v>7</v>
      </c>
      <c r="U7340" t="s">
        <v>43</v>
      </c>
      <c r="V7340" t="s">
        <v>9</v>
      </c>
      <c r="W7340" t="s">
        <v>27996</v>
      </c>
      <c r="X7340" t="s">
        <v>27994</v>
      </c>
      <c r="Y7340" t="s">
        <v>10</v>
      </c>
    </row>
    <row r="7341" spans="1:25" x14ac:dyDescent="0.2">
      <c r="A7341" t="s">
        <v>0</v>
      </c>
      <c r="B7341" t="s">
        <v>27997</v>
      </c>
      <c r="C7341" t="s">
        <v>2408</v>
      </c>
      <c r="D7341" t="s">
        <v>27998</v>
      </c>
      <c r="E7341" t="s">
        <v>466</v>
      </c>
      <c r="F7341" t="s">
        <v>642</v>
      </c>
      <c r="G7341" s="1">
        <v>45586</v>
      </c>
      <c r="H7341" s="1">
        <v>45586</v>
      </c>
      <c r="I7341" s="1">
        <v>45586</v>
      </c>
      <c r="J7341" s="1" t="s">
        <v>30630</v>
      </c>
      <c r="K7341" s="1"/>
      <c r="L7341" s="1">
        <v>45951</v>
      </c>
      <c r="M7341" s="1">
        <f>DATE(YEAR(H7341)+1,MONTH(H7341),DAY(H7341))</f>
        <v>45951</v>
      </c>
      <c r="N7341" t="s">
        <v>4</v>
      </c>
      <c r="O7341" t="s">
        <v>30621</v>
      </c>
      <c r="Q7341" t="s">
        <v>5</v>
      </c>
      <c r="R7341" t="s">
        <v>30620</v>
      </c>
      <c r="S7341" t="s">
        <v>6374</v>
      </c>
      <c r="T7341" t="s">
        <v>28</v>
      </c>
      <c r="U7341" t="s">
        <v>77</v>
      </c>
      <c r="V7341" t="s">
        <v>30</v>
      </c>
      <c r="W7341" t="s">
        <v>27999</v>
      </c>
      <c r="X7341" t="s">
        <v>27998</v>
      </c>
      <c r="Y7341" t="s">
        <v>10</v>
      </c>
    </row>
    <row r="7342" spans="1:25" x14ac:dyDescent="0.2">
      <c r="A7342" t="s">
        <v>0</v>
      </c>
      <c r="B7342" t="s">
        <v>28038</v>
      </c>
      <c r="C7342" t="s">
        <v>2408</v>
      </c>
      <c r="D7342" t="s">
        <v>27998</v>
      </c>
      <c r="E7342" t="s">
        <v>466</v>
      </c>
      <c r="F7342" t="s">
        <v>642</v>
      </c>
      <c r="G7342" s="1">
        <v>45600</v>
      </c>
      <c r="H7342" s="1">
        <v>45586</v>
      </c>
      <c r="I7342" s="1">
        <v>45586</v>
      </c>
      <c r="J7342" s="1" t="s">
        <v>30630</v>
      </c>
      <c r="K7342" s="1"/>
      <c r="L7342" s="1">
        <v>45951</v>
      </c>
      <c r="M7342" s="1">
        <f>DATE(YEAR(H7342)+1,MONTH(H7342),DAY(H7342))</f>
        <v>45951</v>
      </c>
      <c r="N7342" t="s">
        <v>4</v>
      </c>
      <c r="O7342" t="s">
        <v>30621</v>
      </c>
      <c r="Q7342" t="s">
        <v>5</v>
      </c>
      <c r="R7342" t="s">
        <v>30620</v>
      </c>
      <c r="S7342" t="s">
        <v>6374</v>
      </c>
      <c r="T7342" t="s">
        <v>28</v>
      </c>
      <c r="U7342" t="s">
        <v>77</v>
      </c>
      <c r="V7342" t="s">
        <v>30</v>
      </c>
      <c r="W7342" t="s">
        <v>28039</v>
      </c>
      <c r="X7342" t="s">
        <v>27998</v>
      </c>
      <c r="Y7342" t="s">
        <v>10</v>
      </c>
    </row>
    <row r="7343" spans="1:25" x14ac:dyDescent="0.2">
      <c r="A7343" t="s">
        <v>0</v>
      </c>
      <c r="B7343" t="s">
        <v>29530</v>
      </c>
      <c r="C7343" t="s">
        <v>9157</v>
      </c>
      <c r="D7343" t="s">
        <v>29531</v>
      </c>
      <c r="E7343" t="s">
        <v>49</v>
      </c>
      <c r="F7343" t="s">
        <v>163</v>
      </c>
      <c r="G7343" s="1">
        <v>45768</v>
      </c>
      <c r="H7343" s="1">
        <v>45768</v>
      </c>
      <c r="I7343" s="1">
        <v>45768</v>
      </c>
      <c r="J7343" s="1" t="s">
        <v>30630</v>
      </c>
      <c r="K7343" s="1"/>
      <c r="L7343" s="1">
        <v>45951</v>
      </c>
      <c r="M7343" s="1">
        <f t="shared" ref="M7343:M7356" si="317">DATE(YEAR(H7343),MONTH(H7343)+6,DAY(H7343))</f>
        <v>45951</v>
      </c>
      <c r="N7343" t="s">
        <v>63</v>
      </c>
      <c r="O7343" t="s">
        <v>30623</v>
      </c>
      <c r="Q7343" t="s">
        <v>5</v>
      </c>
      <c r="R7343" t="s">
        <v>30620</v>
      </c>
      <c r="S7343" t="s">
        <v>29532</v>
      </c>
      <c r="T7343" t="s">
        <v>64</v>
      </c>
      <c r="U7343" t="s">
        <v>65</v>
      </c>
      <c r="V7343" t="s">
        <v>111</v>
      </c>
      <c r="W7343" t="s">
        <v>41</v>
      </c>
      <c r="X7343" t="s">
        <v>41</v>
      </c>
      <c r="Y7343" t="s">
        <v>41</v>
      </c>
    </row>
    <row r="7344" spans="1:25" x14ac:dyDescent="0.2">
      <c r="A7344" t="s">
        <v>0</v>
      </c>
      <c r="B7344" t="s">
        <v>29533</v>
      </c>
      <c r="C7344" t="s">
        <v>29534</v>
      </c>
      <c r="D7344" t="s">
        <v>29535</v>
      </c>
      <c r="E7344" t="s">
        <v>466</v>
      </c>
      <c r="F7344" t="s">
        <v>1116</v>
      </c>
      <c r="G7344" s="1">
        <v>45768</v>
      </c>
      <c r="H7344" s="1">
        <v>45768</v>
      </c>
      <c r="I7344" s="1">
        <v>45768</v>
      </c>
      <c r="J7344" s="1" t="s">
        <v>30630</v>
      </c>
      <c r="K7344" s="1"/>
      <c r="L7344" s="1">
        <v>45951</v>
      </c>
      <c r="M7344" s="1">
        <f t="shared" si="317"/>
        <v>45951</v>
      </c>
      <c r="N7344" t="s">
        <v>4</v>
      </c>
      <c r="O7344" t="s">
        <v>30623</v>
      </c>
      <c r="Q7344" t="s">
        <v>5</v>
      </c>
      <c r="R7344" t="s">
        <v>30620</v>
      </c>
      <c r="S7344" t="s">
        <v>6505</v>
      </c>
      <c r="T7344" t="s">
        <v>7</v>
      </c>
      <c r="U7344" t="s">
        <v>8</v>
      </c>
      <c r="V7344" t="s">
        <v>9</v>
      </c>
      <c r="W7344" t="s">
        <v>29536</v>
      </c>
      <c r="X7344" t="s">
        <v>29535</v>
      </c>
      <c r="Y7344" t="s">
        <v>10</v>
      </c>
    </row>
    <row r="7345" spans="1:25" x14ac:dyDescent="0.2">
      <c r="A7345" t="s">
        <v>0</v>
      </c>
      <c r="B7345" t="s">
        <v>29537</v>
      </c>
      <c r="C7345" t="s">
        <v>29538</v>
      </c>
      <c r="D7345" t="s">
        <v>29539</v>
      </c>
      <c r="E7345" t="s">
        <v>466</v>
      </c>
      <c r="F7345" t="s">
        <v>1609</v>
      </c>
      <c r="G7345" s="1">
        <v>45768</v>
      </c>
      <c r="H7345" s="1">
        <v>45768</v>
      </c>
      <c r="I7345" s="1">
        <v>45768</v>
      </c>
      <c r="J7345" s="1" t="s">
        <v>30630</v>
      </c>
      <c r="K7345" s="1"/>
      <c r="L7345" s="1">
        <v>45951</v>
      </c>
      <c r="M7345" s="1">
        <f t="shared" si="317"/>
        <v>45951</v>
      </c>
      <c r="N7345" t="s">
        <v>448</v>
      </c>
      <c r="O7345" t="s">
        <v>30623</v>
      </c>
      <c r="Q7345" t="s">
        <v>5</v>
      </c>
      <c r="R7345" t="s">
        <v>30620</v>
      </c>
      <c r="S7345" t="s">
        <v>28735</v>
      </c>
      <c r="T7345" t="s">
        <v>7</v>
      </c>
      <c r="U7345" t="s">
        <v>8</v>
      </c>
      <c r="V7345" t="s">
        <v>14</v>
      </c>
      <c r="W7345" t="s">
        <v>29540</v>
      </c>
      <c r="X7345" t="s">
        <v>29541</v>
      </c>
      <c r="Y7345" t="s">
        <v>21</v>
      </c>
    </row>
    <row r="7346" spans="1:25" x14ac:dyDescent="0.2">
      <c r="A7346" t="s">
        <v>0</v>
      </c>
      <c r="B7346" t="s">
        <v>29542</v>
      </c>
      <c r="C7346" t="s">
        <v>1882</v>
      </c>
      <c r="D7346" t="s">
        <v>29543</v>
      </c>
      <c r="E7346" t="s">
        <v>466</v>
      </c>
      <c r="F7346" t="s">
        <v>1609</v>
      </c>
      <c r="G7346" s="1">
        <v>45768</v>
      </c>
      <c r="H7346" s="1">
        <v>45768</v>
      </c>
      <c r="I7346" s="1">
        <v>45768</v>
      </c>
      <c r="J7346" s="1" t="s">
        <v>30630</v>
      </c>
      <c r="K7346" s="1"/>
      <c r="L7346" s="1">
        <v>45951</v>
      </c>
      <c r="M7346" s="1">
        <f t="shared" si="317"/>
        <v>45951</v>
      </c>
      <c r="N7346" t="s">
        <v>448</v>
      </c>
      <c r="O7346" t="s">
        <v>30623</v>
      </c>
      <c r="Q7346" t="s">
        <v>5</v>
      </c>
      <c r="R7346" t="s">
        <v>30620</v>
      </c>
      <c r="S7346" t="s">
        <v>28735</v>
      </c>
      <c r="T7346" t="s">
        <v>7</v>
      </c>
      <c r="U7346" t="s">
        <v>8</v>
      </c>
      <c r="V7346" t="s">
        <v>14</v>
      </c>
      <c r="W7346" t="s">
        <v>29540</v>
      </c>
      <c r="X7346" t="s">
        <v>29541</v>
      </c>
      <c r="Y7346" t="s">
        <v>21</v>
      </c>
    </row>
    <row r="7347" spans="1:25" x14ac:dyDescent="0.2">
      <c r="A7347" t="s">
        <v>0</v>
      </c>
      <c r="B7347" t="s">
        <v>29544</v>
      </c>
      <c r="C7347" t="s">
        <v>29545</v>
      </c>
      <c r="D7347" t="s">
        <v>29546</v>
      </c>
      <c r="E7347" t="s">
        <v>54</v>
      </c>
      <c r="F7347" t="s">
        <v>268</v>
      </c>
      <c r="G7347" s="1">
        <v>45768</v>
      </c>
      <c r="H7347" s="1">
        <v>45768</v>
      </c>
      <c r="I7347" s="1">
        <v>45800</v>
      </c>
      <c r="J7347" s="3" t="s">
        <v>30629</v>
      </c>
      <c r="K7347" s="1"/>
      <c r="L7347" s="1">
        <v>45859</v>
      </c>
      <c r="M7347" s="1">
        <f t="shared" si="317"/>
        <v>45951</v>
      </c>
      <c r="N7347" t="s">
        <v>4</v>
      </c>
      <c r="O7347" t="s">
        <v>30623</v>
      </c>
      <c r="Q7347" t="s">
        <v>5</v>
      </c>
      <c r="R7347" t="s">
        <v>30619</v>
      </c>
      <c r="S7347" t="s">
        <v>29547</v>
      </c>
      <c r="T7347" t="s">
        <v>7</v>
      </c>
      <c r="U7347" t="s">
        <v>8</v>
      </c>
      <c r="V7347" t="s">
        <v>9</v>
      </c>
      <c r="W7347" t="s">
        <v>29548</v>
      </c>
      <c r="X7347" t="s">
        <v>29546</v>
      </c>
      <c r="Y7347" t="s">
        <v>10</v>
      </c>
    </row>
    <row r="7348" spans="1:25" x14ac:dyDescent="0.2">
      <c r="A7348" t="s">
        <v>0</v>
      </c>
      <c r="B7348" t="s">
        <v>29549</v>
      </c>
      <c r="C7348" t="s">
        <v>3008</v>
      </c>
      <c r="D7348" t="s">
        <v>29550</v>
      </c>
      <c r="E7348" t="s">
        <v>76</v>
      </c>
      <c r="F7348" t="s">
        <v>1011</v>
      </c>
      <c r="G7348" s="1">
        <v>45768</v>
      </c>
      <c r="H7348" s="1">
        <v>45768</v>
      </c>
      <c r="I7348" s="1">
        <v>45768</v>
      </c>
      <c r="J7348" s="1" t="s">
        <v>30630</v>
      </c>
      <c r="K7348" s="1"/>
      <c r="L7348" s="1">
        <v>45951</v>
      </c>
      <c r="M7348" s="1">
        <f t="shared" si="317"/>
        <v>45951</v>
      </c>
      <c r="N7348" t="s">
        <v>4</v>
      </c>
      <c r="O7348" t="s">
        <v>30623</v>
      </c>
      <c r="Q7348" t="s">
        <v>5</v>
      </c>
      <c r="R7348" t="s">
        <v>30620</v>
      </c>
      <c r="S7348" t="s">
        <v>26784</v>
      </c>
      <c r="T7348" t="s">
        <v>7</v>
      </c>
      <c r="U7348" t="s">
        <v>287</v>
      </c>
      <c r="V7348" t="s">
        <v>9</v>
      </c>
      <c r="W7348" t="s">
        <v>29551</v>
      </c>
      <c r="X7348" t="s">
        <v>29550</v>
      </c>
      <c r="Y7348" t="s">
        <v>10</v>
      </c>
    </row>
    <row r="7349" spans="1:25" x14ac:dyDescent="0.2">
      <c r="A7349" t="s">
        <v>0</v>
      </c>
      <c r="B7349" t="s">
        <v>29557</v>
      </c>
      <c r="C7349" t="s">
        <v>1264</v>
      </c>
      <c r="D7349" t="s">
        <v>29558</v>
      </c>
      <c r="E7349" t="s">
        <v>76</v>
      </c>
      <c r="F7349" t="s">
        <v>1011</v>
      </c>
      <c r="G7349" s="1">
        <v>45768</v>
      </c>
      <c r="H7349" s="1">
        <v>45768</v>
      </c>
      <c r="I7349" s="1">
        <v>45768</v>
      </c>
      <c r="J7349" s="1" t="s">
        <v>30630</v>
      </c>
      <c r="K7349" s="1"/>
      <c r="L7349" s="1">
        <v>45951</v>
      </c>
      <c r="M7349" s="1">
        <f t="shared" si="317"/>
        <v>45951</v>
      </c>
      <c r="N7349" t="s">
        <v>63</v>
      </c>
      <c r="O7349" t="s">
        <v>30623</v>
      </c>
      <c r="Q7349" t="s">
        <v>5</v>
      </c>
      <c r="R7349" t="s">
        <v>30620</v>
      </c>
      <c r="S7349" t="s">
        <v>29559</v>
      </c>
      <c r="T7349" t="s">
        <v>64</v>
      </c>
      <c r="U7349" t="s">
        <v>65</v>
      </c>
      <c r="V7349" t="s">
        <v>111</v>
      </c>
      <c r="W7349" t="s">
        <v>41</v>
      </c>
      <c r="X7349" t="s">
        <v>41</v>
      </c>
      <c r="Y7349" t="s">
        <v>41</v>
      </c>
    </row>
    <row r="7350" spans="1:25" x14ac:dyDescent="0.2">
      <c r="A7350" t="s">
        <v>0</v>
      </c>
      <c r="B7350" t="s">
        <v>29620</v>
      </c>
      <c r="C7350" t="s">
        <v>414</v>
      </c>
      <c r="D7350" t="s">
        <v>29621</v>
      </c>
      <c r="E7350" t="s">
        <v>11</v>
      </c>
      <c r="F7350" t="s">
        <v>844</v>
      </c>
      <c r="G7350" s="1">
        <v>45776</v>
      </c>
      <c r="H7350" s="1">
        <v>45768</v>
      </c>
      <c r="I7350" s="1">
        <v>45768</v>
      </c>
      <c r="J7350" s="1" t="s">
        <v>30630</v>
      </c>
      <c r="K7350" s="1"/>
      <c r="L7350" s="1">
        <v>45951</v>
      </c>
      <c r="M7350" s="1">
        <f t="shared" si="317"/>
        <v>45951</v>
      </c>
      <c r="N7350" t="s">
        <v>63</v>
      </c>
      <c r="O7350" t="s">
        <v>30623</v>
      </c>
      <c r="Q7350" t="s">
        <v>5</v>
      </c>
      <c r="R7350" t="s">
        <v>30620</v>
      </c>
      <c r="S7350" t="s">
        <v>6912</v>
      </c>
      <c r="T7350" t="s">
        <v>64</v>
      </c>
      <c r="U7350" t="s">
        <v>65</v>
      </c>
      <c r="V7350" t="s">
        <v>111</v>
      </c>
      <c r="W7350" t="s">
        <v>41</v>
      </c>
      <c r="X7350" t="s">
        <v>41</v>
      </c>
      <c r="Y7350" t="s">
        <v>41</v>
      </c>
    </row>
    <row r="7351" spans="1:25" x14ac:dyDescent="0.2">
      <c r="A7351" t="s">
        <v>0</v>
      </c>
      <c r="B7351" t="s">
        <v>29632</v>
      </c>
      <c r="C7351" t="s">
        <v>29633</v>
      </c>
      <c r="D7351" t="s">
        <v>29541</v>
      </c>
      <c r="E7351" t="s">
        <v>466</v>
      </c>
      <c r="F7351" t="s">
        <v>1609</v>
      </c>
      <c r="G7351" s="1">
        <v>45777</v>
      </c>
      <c r="H7351" s="1">
        <v>45768</v>
      </c>
      <c r="I7351" s="1">
        <v>45768</v>
      </c>
      <c r="J7351" s="1" t="s">
        <v>30630</v>
      </c>
      <c r="K7351" s="1"/>
      <c r="L7351" s="1">
        <v>45951</v>
      </c>
      <c r="M7351" s="1">
        <f t="shared" si="317"/>
        <v>45951</v>
      </c>
      <c r="N7351" t="s">
        <v>448</v>
      </c>
      <c r="O7351" t="s">
        <v>30623</v>
      </c>
      <c r="Q7351" t="s">
        <v>5</v>
      </c>
      <c r="R7351" t="s">
        <v>30620</v>
      </c>
      <c r="S7351" t="s">
        <v>2056</v>
      </c>
      <c r="T7351" t="s">
        <v>7</v>
      </c>
      <c r="U7351" t="s">
        <v>8</v>
      </c>
      <c r="V7351" t="s">
        <v>14</v>
      </c>
      <c r="W7351" t="s">
        <v>29540</v>
      </c>
      <c r="X7351" t="s">
        <v>29541</v>
      </c>
      <c r="Y7351" t="s">
        <v>21</v>
      </c>
    </row>
    <row r="7352" spans="1:25" x14ac:dyDescent="0.2">
      <c r="A7352" t="s">
        <v>0</v>
      </c>
      <c r="B7352" t="s">
        <v>29689</v>
      </c>
      <c r="C7352" t="s">
        <v>384</v>
      </c>
      <c r="D7352" t="s">
        <v>29690</v>
      </c>
      <c r="E7352" t="s">
        <v>466</v>
      </c>
      <c r="F7352" t="s">
        <v>1028</v>
      </c>
      <c r="G7352" s="1">
        <v>45778</v>
      </c>
      <c r="H7352" s="1">
        <v>45768</v>
      </c>
      <c r="I7352" s="1">
        <v>45768</v>
      </c>
      <c r="J7352" s="1" t="s">
        <v>30630</v>
      </c>
      <c r="K7352" s="1"/>
      <c r="L7352" s="1">
        <v>45951</v>
      </c>
      <c r="M7352" s="1">
        <f t="shared" si="317"/>
        <v>45951</v>
      </c>
      <c r="N7352" t="s">
        <v>89</v>
      </c>
      <c r="O7352" t="s">
        <v>30623</v>
      </c>
      <c r="Q7352" t="s">
        <v>5</v>
      </c>
      <c r="R7352" t="s">
        <v>30620</v>
      </c>
      <c r="S7352" t="s">
        <v>8974</v>
      </c>
      <c r="T7352" t="s">
        <v>7</v>
      </c>
      <c r="U7352" t="s">
        <v>90</v>
      </c>
      <c r="V7352" t="s">
        <v>9</v>
      </c>
      <c r="W7352" t="s">
        <v>29691</v>
      </c>
      <c r="X7352" t="s">
        <v>29690</v>
      </c>
      <c r="Y7352" t="s">
        <v>91</v>
      </c>
    </row>
    <row r="7353" spans="1:25" x14ac:dyDescent="0.2">
      <c r="A7353" t="s">
        <v>0</v>
      </c>
      <c r="B7353" t="s">
        <v>29730</v>
      </c>
      <c r="C7353" t="s">
        <v>307</v>
      </c>
      <c r="D7353" t="s">
        <v>29731</v>
      </c>
      <c r="E7353" t="s">
        <v>466</v>
      </c>
      <c r="F7353" t="s">
        <v>1028</v>
      </c>
      <c r="G7353" s="1">
        <v>45782</v>
      </c>
      <c r="H7353" s="1">
        <v>45768</v>
      </c>
      <c r="I7353" s="1">
        <v>45768</v>
      </c>
      <c r="J7353" s="1" t="s">
        <v>30630</v>
      </c>
      <c r="K7353" s="1"/>
      <c r="L7353" s="1">
        <v>45951</v>
      </c>
      <c r="M7353" s="1">
        <f t="shared" si="317"/>
        <v>45951</v>
      </c>
      <c r="N7353" t="s">
        <v>63</v>
      </c>
      <c r="O7353" t="s">
        <v>30623</v>
      </c>
      <c r="Q7353" t="s">
        <v>5</v>
      </c>
      <c r="R7353" t="s">
        <v>30620</v>
      </c>
      <c r="S7353" t="s">
        <v>6912</v>
      </c>
      <c r="T7353" t="s">
        <v>64</v>
      </c>
      <c r="U7353" t="s">
        <v>65</v>
      </c>
      <c r="V7353" t="s">
        <v>111</v>
      </c>
      <c r="W7353" t="s">
        <v>41</v>
      </c>
      <c r="X7353" t="s">
        <v>41</v>
      </c>
      <c r="Y7353" t="s">
        <v>41</v>
      </c>
    </row>
    <row r="7354" spans="1:25" x14ac:dyDescent="0.2">
      <c r="A7354" t="s">
        <v>0</v>
      </c>
      <c r="B7354" t="s">
        <v>30027</v>
      </c>
      <c r="C7354" t="s">
        <v>414</v>
      </c>
      <c r="D7354" t="s">
        <v>30028</v>
      </c>
      <c r="E7354" t="s">
        <v>11</v>
      </c>
      <c r="F7354" t="s">
        <v>2585</v>
      </c>
      <c r="G7354" s="1">
        <v>45796</v>
      </c>
      <c r="H7354" s="1">
        <v>45768</v>
      </c>
      <c r="I7354" s="1">
        <v>45826</v>
      </c>
      <c r="J7354" s="3" t="s">
        <v>30629</v>
      </c>
      <c r="K7354" s="1"/>
      <c r="L7354" s="1">
        <v>45859</v>
      </c>
      <c r="M7354" s="1">
        <f t="shared" si="317"/>
        <v>45951</v>
      </c>
      <c r="N7354" t="s">
        <v>26</v>
      </c>
      <c r="O7354" t="s">
        <v>30623</v>
      </c>
      <c r="Q7354" t="s">
        <v>5</v>
      </c>
      <c r="R7354" t="s">
        <v>30619</v>
      </c>
      <c r="S7354" t="s">
        <v>6324</v>
      </c>
      <c r="T7354" t="s">
        <v>7</v>
      </c>
      <c r="U7354" t="s">
        <v>37</v>
      </c>
      <c r="V7354" t="s">
        <v>9</v>
      </c>
      <c r="W7354" t="s">
        <v>30029</v>
      </c>
      <c r="X7354" t="s">
        <v>30028</v>
      </c>
      <c r="Y7354" t="s">
        <v>31</v>
      </c>
    </row>
    <row r="7355" spans="1:25" x14ac:dyDescent="0.2">
      <c r="A7355" t="s">
        <v>0</v>
      </c>
      <c r="B7355" t="s">
        <v>30107</v>
      </c>
      <c r="C7355" t="s">
        <v>156</v>
      </c>
      <c r="D7355" t="s">
        <v>30108</v>
      </c>
      <c r="E7355" t="s">
        <v>18</v>
      </c>
      <c r="F7355" t="s">
        <v>4290</v>
      </c>
      <c r="G7355" s="1">
        <v>45804</v>
      </c>
      <c r="H7355" s="1">
        <v>45768</v>
      </c>
      <c r="I7355" s="1">
        <v>45768</v>
      </c>
      <c r="J7355" s="1" t="s">
        <v>30630</v>
      </c>
      <c r="K7355" s="1"/>
      <c r="L7355" s="1">
        <v>45951</v>
      </c>
      <c r="M7355" s="1">
        <f t="shared" si="317"/>
        <v>45951</v>
      </c>
      <c r="N7355" t="s">
        <v>26</v>
      </c>
      <c r="O7355" t="s">
        <v>30623</v>
      </c>
      <c r="Q7355" t="s">
        <v>5</v>
      </c>
      <c r="R7355" t="s">
        <v>30620</v>
      </c>
      <c r="S7355" t="s">
        <v>30109</v>
      </c>
      <c r="T7355" t="s">
        <v>7</v>
      </c>
      <c r="U7355" t="s">
        <v>80</v>
      </c>
      <c r="V7355" t="s">
        <v>9</v>
      </c>
      <c r="W7355" t="s">
        <v>30110</v>
      </c>
      <c r="X7355" t="s">
        <v>30108</v>
      </c>
      <c r="Y7355" t="s">
        <v>31</v>
      </c>
    </row>
    <row r="7356" spans="1:25" x14ac:dyDescent="0.2">
      <c r="A7356" t="s">
        <v>0</v>
      </c>
      <c r="B7356" t="s">
        <v>30286</v>
      </c>
      <c r="C7356" t="s">
        <v>1447</v>
      </c>
      <c r="D7356" t="s">
        <v>30287</v>
      </c>
      <c r="E7356" t="s">
        <v>11</v>
      </c>
      <c r="F7356" t="s">
        <v>1355</v>
      </c>
      <c r="G7356" s="1">
        <v>45813</v>
      </c>
      <c r="H7356" s="1">
        <v>45768</v>
      </c>
      <c r="I7356" s="1">
        <v>45826</v>
      </c>
      <c r="J7356" s="3" t="s">
        <v>30629</v>
      </c>
      <c r="K7356" s="1"/>
      <c r="L7356" s="1">
        <v>45951</v>
      </c>
      <c r="M7356" s="1">
        <f t="shared" si="317"/>
        <v>45951</v>
      </c>
      <c r="N7356" t="s">
        <v>26</v>
      </c>
      <c r="O7356" t="s">
        <v>30623</v>
      </c>
      <c r="Q7356" t="s">
        <v>5</v>
      </c>
      <c r="R7356" t="s">
        <v>30619</v>
      </c>
      <c r="S7356" t="s">
        <v>5646</v>
      </c>
      <c r="T7356" t="s">
        <v>7</v>
      </c>
      <c r="U7356" t="s">
        <v>37</v>
      </c>
      <c r="V7356" t="s">
        <v>9</v>
      </c>
      <c r="W7356" t="s">
        <v>30288</v>
      </c>
      <c r="X7356" t="s">
        <v>30287</v>
      </c>
      <c r="Y7356" t="s">
        <v>31</v>
      </c>
    </row>
    <row r="7357" spans="1:25" x14ac:dyDescent="0.2">
      <c r="A7357" t="s">
        <v>0</v>
      </c>
      <c r="B7357" t="s">
        <v>15703</v>
      </c>
      <c r="C7357" t="s">
        <v>2066</v>
      </c>
      <c r="D7357" t="s">
        <v>15704</v>
      </c>
      <c r="E7357" t="s">
        <v>34</v>
      </c>
      <c r="F7357" t="s">
        <v>3375</v>
      </c>
      <c r="G7357" s="1">
        <v>45404</v>
      </c>
      <c r="H7357" s="1">
        <v>45404</v>
      </c>
      <c r="I7357" s="1">
        <v>45796</v>
      </c>
      <c r="J7357" s="3" t="s">
        <v>30629</v>
      </c>
      <c r="K7357" s="1"/>
      <c r="L7357" s="1">
        <v>45952</v>
      </c>
      <c r="M7357" s="1">
        <f>L7357</f>
        <v>45952</v>
      </c>
      <c r="N7357" t="s">
        <v>873</v>
      </c>
      <c r="O7357" t="s">
        <v>30621</v>
      </c>
      <c r="P7357" t="s">
        <v>30625</v>
      </c>
      <c r="Q7357" t="s">
        <v>5</v>
      </c>
      <c r="R7357" t="s">
        <v>30619</v>
      </c>
      <c r="S7357" t="s">
        <v>117</v>
      </c>
      <c r="T7357" t="s">
        <v>7</v>
      </c>
      <c r="U7357" t="s">
        <v>56</v>
      </c>
      <c r="V7357" t="s">
        <v>14</v>
      </c>
      <c r="W7357" t="s">
        <v>15705</v>
      </c>
      <c r="X7357" t="s">
        <v>15706</v>
      </c>
      <c r="Y7357" t="s">
        <v>98</v>
      </c>
    </row>
    <row r="7358" spans="1:25" x14ac:dyDescent="0.2">
      <c r="A7358" t="s">
        <v>0</v>
      </c>
      <c r="B7358" t="s">
        <v>28040</v>
      </c>
      <c r="C7358" t="s">
        <v>626</v>
      </c>
      <c r="D7358" t="s">
        <v>28041</v>
      </c>
      <c r="E7358" t="s">
        <v>54</v>
      </c>
      <c r="F7358" t="s">
        <v>6682</v>
      </c>
      <c r="G7358" s="1">
        <v>45601</v>
      </c>
      <c r="H7358" s="1">
        <v>45587</v>
      </c>
      <c r="I7358" s="1">
        <v>45804</v>
      </c>
      <c r="J7358" s="3" t="s">
        <v>30629</v>
      </c>
      <c r="K7358" s="1"/>
      <c r="L7358" s="1">
        <v>45952</v>
      </c>
      <c r="M7358" s="1">
        <f>L7358</f>
        <v>45952</v>
      </c>
      <c r="N7358" t="s">
        <v>70</v>
      </c>
      <c r="O7358" t="s">
        <v>30623</v>
      </c>
      <c r="P7358" t="s">
        <v>30625</v>
      </c>
      <c r="Q7358" t="s">
        <v>5</v>
      </c>
      <c r="R7358" t="s">
        <v>30619</v>
      </c>
      <c r="S7358" t="s">
        <v>28042</v>
      </c>
      <c r="T7358" t="s">
        <v>7</v>
      </c>
      <c r="U7358" t="s">
        <v>72</v>
      </c>
      <c r="V7358" t="s">
        <v>14</v>
      </c>
      <c r="W7358" t="s">
        <v>28006</v>
      </c>
      <c r="X7358" t="s">
        <v>28007</v>
      </c>
      <c r="Y7358" t="s">
        <v>21</v>
      </c>
    </row>
    <row r="7359" spans="1:25" x14ac:dyDescent="0.2">
      <c r="A7359" t="s">
        <v>0</v>
      </c>
      <c r="B7359" t="s">
        <v>29570</v>
      </c>
      <c r="C7359" t="s">
        <v>6055</v>
      </c>
      <c r="D7359" t="s">
        <v>29571</v>
      </c>
      <c r="E7359" t="s">
        <v>76</v>
      </c>
      <c r="F7359" t="s">
        <v>3702</v>
      </c>
      <c r="G7359" s="1">
        <v>45769</v>
      </c>
      <c r="H7359" s="1">
        <v>45769</v>
      </c>
      <c r="I7359" s="1">
        <v>45769</v>
      </c>
      <c r="J7359" s="1" t="s">
        <v>30630</v>
      </c>
      <c r="K7359" s="1"/>
      <c r="L7359" s="1">
        <v>45952</v>
      </c>
      <c r="M7359" s="1">
        <f t="shared" ref="M7359:M7366" si="318">DATE(YEAR(H7359),MONTH(H7359)+6,DAY(H7359))</f>
        <v>45952</v>
      </c>
      <c r="N7359" t="s">
        <v>26</v>
      </c>
      <c r="O7359" t="s">
        <v>30623</v>
      </c>
      <c r="Q7359" t="s">
        <v>5</v>
      </c>
      <c r="R7359" t="s">
        <v>30620</v>
      </c>
      <c r="S7359" t="s">
        <v>6365</v>
      </c>
      <c r="T7359" t="s">
        <v>7</v>
      </c>
      <c r="U7359" t="s">
        <v>1217</v>
      </c>
      <c r="V7359" t="s">
        <v>9</v>
      </c>
      <c r="W7359" t="s">
        <v>29572</v>
      </c>
      <c r="X7359" t="s">
        <v>29571</v>
      </c>
      <c r="Y7359" t="s">
        <v>31</v>
      </c>
    </row>
    <row r="7360" spans="1:25" x14ac:dyDescent="0.2">
      <c r="A7360" t="s">
        <v>0</v>
      </c>
      <c r="B7360" t="s">
        <v>29573</v>
      </c>
      <c r="C7360" t="s">
        <v>1674</v>
      </c>
      <c r="D7360" t="s">
        <v>29574</v>
      </c>
      <c r="E7360" t="s">
        <v>105</v>
      </c>
      <c r="F7360" t="s">
        <v>755</v>
      </c>
      <c r="G7360" s="1">
        <v>45769</v>
      </c>
      <c r="H7360" s="1">
        <v>45769</v>
      </c>
      <c r="I7360" s="1">
        <v>45819</v>
      </c>
      <c r="J7360" s="3" t="s">
        <v>30629</v>
      </c>
      <c r="K7360" s="1"/>
      <c r="L7360" s="1">
        <v>45952</v>
      </c>
      <c r="M7360" s="1">
        <f t="shared" si="318"/>
        <v>45952</v>
      </c>
      <c r="N7360" t="s">
        <v>26</v>
      </c>
      <c r="O7360" t="s">
        <v>30623</v>
      </c>
      <c r="Q7360" t="s">
        <v>5</v>
      </c>
      <c r="R7360" t="s">
        <v>30619</v>
      </c>
      <c r="S7360" t="s">
        <v>5809</v>
      </c>
      <c r="T7360" t="s">
        <v>7</v>
      </c>
      <c r="U7360" t="s">
        <v>37</v>
      </c>
      <c r="V7360" t="s">
        <v>9</v>
      </c>
      <c r="W7360" t="s">
        <v>29575</v>
      </c>
      <c r="X7360" t="s">
        <v>29574</v>
      </c>
      <c r="Y7360" t="s">
        <v>31</v>
      </c>
    </row>
    <row r="7361" spans="1:25" x14ac:dyDescent="0.2">
      <c r="A7361" t="s">
        <v>0</v>
      </c>
      <c r="B7361" t="s">
        <v>29576</v>
      </c>
      <c r="C7361" t="s">
        <v>16001</v>
      </c>
      <c r="D7361" t="s">
        <v>29577</v>
      </c>
      <c r="E7361" t="s">
        <v>49</v>
      </c>
      <c r="F7361" t="s">
        <v>596</v>
      </c>
      <c r="G7361" s="1">
        <v>45769</v>
      </c>
      <c r="H7361" s="1">
        <v>45769</v>
      </c>
      <c r="I7361" s="1">
        <v>45769</v>
      </c>
      <c r="J7361" s="1" t="s">
        <v>30630</v>
      </c>
      <c r="K7361" s="1"/>
      <c r="L7361" s="1">
        <v>45952</v>
      </c>
      <c r="M7361" s="1">
        <f t="shared" si="318"/>
        <v>45952</v>
      </c>
      <c r="N7361" t="s">
        <v>89</v>
      </c>
      <c r="O7361" t="s">
        <v>30623</v>
      </c>
      <c r="Q7361" t="s">
        <v>5</v>
      </c>
      <c r="R7361" t="s">
        <v>30620</v>
      </c>
      <c r="S7361" t="s">
        <v>2056</v>
      </c>
      <c r="T7361" t="s">
        <v>7</v>
      </c>
      <c r="U7361" t="s">
        <v>90</v>
      </c>
      <c r="V7361" t="s">
        <v>9</v>
      </c>
      <c r="W7361" t="s">
        <v>29578</v>
      </c>
      <c r="X7361" t="s">
        <v>29577</v>
      </c>
      <c r="Y7361" t="s">
        <v>91</v>
      </c>
    </row>
    <row r="7362" spans="1:25" x14ac:dyDescent="0.2">
      <c r="A7362" t="s">
        <v>0</v>
      </c>
      <c r="B7362" t="s">
        <v>29585</v>
      </c>
      <c r="C7362" t="s">
        <v>1048</v>
      </c>
      <c r="D7362" t="s">
        <v>29586</v>
      </c>
      <c r="E7362" t="s">
        <v>11</v>
      </c>
      <c r="F7362" t="s">
        <v>813</v>
      </c>
      <c r="G7362" s="1">
        <v>45771</v>
      </c>
      <c r="H7362" s="1">
        <v>45769</v>
      </c>
      <c r="I7362" s="1">
        <v>45799</v>
      </c>
      <c r="J7362" s="3" t="s">
        <v>30629</v>
      </c>
      <c r="K7362" s="1"/>
      <c r="L7362" s="1">
        <v>45952</v>
      </c>
      <c r="M7362" s="1">
        <f t="shared" si="318"/>
        <v>45952</v>
      </c>
      <c r="N7362" t="s">
        <v>26</v>
      </c>
      <c r="O7362" t="s">
        <v>30623</v>
      </c>
      <c r="Q7362" t="s">
        <v>5</v>
      </c>
      <c r="R7362" t="s">
        <v>30619</v>
      </c>
      <c r="S7362" t="s">
        <v>1202</v>
      </c>
      <c r="T7362" t="s">
        <v>7</v>
      </c>
      <c r="U7362" t="s">
        <v>2525</v>
      </c>
      <c r="V7362" t="s">
        <v>9</v>
      </c>
      <c r="W7362" t="s">
        <v>29587</v>
      </c>
      <c r="X7362" t="s">
        <v>29586</v>
      </c>
      <c r="Y7362" t="s">
        <v>31</v>
      </c>
    </row>
    <row r="7363" spans="1:25" x14ac:dyDescent="0.2">
      <c r="A7363" t="s">
        <v>0</v>
      </c>
      <c r="B7363" t="s">
        <v>29617</v>
      </c>
      <c r="C7363" t="s">
        <v>940</v>
      </c>
      <c r="D7363" t="s">
        <v>29618</v>
      </c>
      <c r="E7363" t="s">
        <v>11</v>
      </c>
      <c r="F7363" t="s">
        <v>1199</v>
      </c>
      <c r="G7363" s="1">
        <v>45775</v>
      </c>
      <c r="H7363" s="1">
        <v>45769</v>
      </c>
      <c r="I7363" s="1">
        <v>45769</v>
      </c>
      <c r="J7363" s="1" t="s">
        <v>30630</v>
      </c>
      <c r="K7363" s="1"/>
      <c r="L7363" s="1">
        <v>45952</v>
      </c>
      <c r="M7363" s="1">
        <f t="shared" si="318"/>
        <v>45952</v>
      </c>
      <c r="N7363" t="s">
        <v>26</v>
      </c>
      <c r="O7363" t="s">
        <v>30623</v>
      </c>
      <c r="Q7363" t="s">
        <v>5</v>
      </c>
      <c r="R7363" t="s">
        <v>30620</v>
      </c>
      <c r="S7363" t="s">
        <v>3447</v>
      </c>
      <c r="T7363" t="s">
        <v>7</v>
      </c>
      <c r="U7363" t="s">
        <v>37</v>
      </c>
      <c r="V7363" t="s">
        <v>9</v>
      </c>
      <c r="W7363" t="s">
        <v>29619</v>
      </c>
      <c r="X7363" t="s">
        <v>29618</v>
      </c>
      <c r="Y7363" t="s">
        <v>31</v>
      </c>
    </row>
    <row r="7364" spans="1:25" x14ac:dyDescent="0.2">
      <c r="A7364" t="s">
        <v>0</v>
      </c>
      <c r="B7364" t="s">
        <v>29626</v>
      </c>
      <c r="C7364" t="s">
        <v>1077</v>
      </c>
      <c r="D7364" t="s">
        <v>29627</v>
      </c>
      <c r="E7364" t="s">
        <v>11</v>
      </c>
      <c r="F7364" t="s">
        <v>844</v>
      </c>
      <c r="G7364" s="1">
        <v>45776</v>
      </c>
      <c r="H7364" s="1">
        <v>45769</v>
      </c>
      <c r="I7364" s="1">
        <v>45769</v>
      </c>
      <c r="J7364" s="1" t="s">
        <v>30630</v>
      </c>
      <c r="K7364" s="1"/>
      <c r="L7364" s="1">
        <v>45952</v>
      </c>
      <c r="M7364" s="1">
        <f t="shared" si="318"/>
        <v>45952</v>
      </c>
      <c r="N7364" t="s">
        <v>89</v>
      </c>
      <c r="O7364" t="s">
        <v>30623</v>
      </c>
      <c r="Q7364" t="s">
        <v>5</v>
      </c>
      <c r="R7364" t="s">
        <v>30620</v>
      </c>
      <c r="S7364" t="s">
        <v>6284</v>
      </c>
      <c r="T7364" t="s">
        <v>7</v>
      </c>
      <c r="U7364" t="s">
        <v>118</v>
      </c>
      <c r="V7364" t="s">
        <v>9</v>
      </c>
      <c r="W7364" t="s">
        <v>29628</v>
      </c>
      <c r="X7364" t="s">
        <v>29629</v>
      </c>
      <c r="Y7364" t="s">
        <v>91</v>
      </c>
    </row>
    <row r="7365" spans="1:25" x14ac:dyDescent="0.2">
      <c r="A7365" t="s">
        <v>0</v>
      </c>
      <c r="B7365" t="s">
        <v>30015</v>
      </c>
      <c r="C7365" t="s">
        <v>940</v>
      </c>
      <c r="D7365" t="s">
        <v>30016</v>
      </c>
      <c r="E7365" t="s">
        <v>11</v>
      </c>
      <c r="F7365" t="s">
        <v>813</v>
      </c>
      <c r="G7365" s="1">
        <v>45796</v>
      </c>
      <c r="H7365" s="1">
        <v>45769</v>
      </c>
      <c r="I7365" s="1">
        <v>45769</v>
      </c>
      <c r="J7365" s="1" t="s">
        <v>30630</v>
      </c>
      <c r="K7365" s="1"/>
      <c r="L7365" s="1">
        <v>45952</v>
      </c>
      <c r="M7365" s="1">
        <f t="shared" si="318"/>
        <v>45952</v>
      </c>
      <c r="N7365" t="s">
        <v>89</v>
      </c>
      <c r="O7365" t="s">
        <v>30623</v>
      </c>
      <c r="Q7365" t="s">
        <v>5</v>
      </c>
      <c r="R7365" t="s">
        <v>30620</v>
      </c>
      <c r="S7365" t="s">
        <v>6284</v>
      </c>
      <c r="T7365" t="s">
        <v>7</v>
      </c>
      <c r="U7365" t="s">
        <v>118</v>
      </c>
      <c r="V7365" t="s">
        <v>9</v>
      </c>
      <c r="W7365" t="s">
        <v>30017</v>
      </c>
      <c r="X7365" t="s">
        <v>30016</v>
      </c>
      <c r="Y7365" t="s">
        <v>91</v>
      </c>
    </row>
    <row r="7366" spans="1:25" x14ac:dyDescent="0.2">
      <c r="A7366" t="s">
        <v>0</v>
      </c>
      <c r="B7366" t="s">
        <v>30039</v>
      </c>
      <c r="C7366" t="s">
        <v>217</v>
      </c>
      <c r="D7366" t="s">
        <v>30040</v>
      </c>
      <c r="E7366" t="s">
        <v>11</v>
      </c>
      <c r="F7366" t="s">
        <v>844</v>
      </c>
      <c r="G7366" s="1">
        <v>45796</v>
      </c>
      <c r="H7366" s="1">
        <v>45769</v>
      </c>
      <c r="I7366" s="1">
        <v>45769</v>
      </c>
      <c r="J7366" s="1" t="s">
        <v>30630</v>
      </c>
      <c r="K7366" s="1"/>
      <c r="L7366" s="1">
        <v>45952</v>
      </c>
      <c r="M7366" s="1">
        <f t="shared" si="318"/>
        <v>45952</v>
      </c>
      <c r="N7366" t="s">
        <v>89</v>
      </c>
      <c r="O7366" t="s">
        <v>30623</v>
      </c>
      <c r="Q7366" t="s">
        <v>5</v>
      </c>
      <c r="R7366" t="s">
        <v>30620</v>
      </c>
      <c r="S7366" t="s">
        <v>6284</v>
      </c>
      <c r="T7366" t="s">
        <v>549</v>
      </c>
      <c r="U7366" t="s">
        <v>118</v>
      </c>
      <c r="V7366" t="s">
        <v>9</v>
      </c>
      <c r="W7366" t="s">
        <v>30041</v>
      </c>
      <c r="X7366" t="s">
        <v>30040</v>
      </c>
      <c r="Y7366" t="s">
        <v>91</v>
      </c>
    </row>
    <row r="7367" spans="1:25" x14ac:dyDescent="0.2">
      <c r="A7367" t="s">
        <v>0</v>
      </c>
      <c r="B7367" t="s">
        <v>15894</v>
      </c>
      <c r="C7367" t="s">
        <v>3769</v>
      </c>
      <c r="D7367" t="s">
        <v>15895</v>
      </c>
      <c r="E7367" t="s">
        <v>34</v>
      </c>
      <c r="F7367" t="s">
        <v>3375</v>
      </c>
      <c r="G7367" s="1">
        <v>45405</v>
      </c>
      <c r="H7367" s="1">
        <v>45405</v>
      </c>
      <c r="I7367" s="1">
        <v>45796</v>
      </c>
      <c r="J7367" s="3" t="s">
        <v>30629</v>
      </c>
      <c r="K7367" s="1"/>
      <c r="L7367" s="1">
        <v>45953</v>
      </c>
      <c r="M7367" s="1">
        <f>L7367</f>
        <v>45953</v>
      </c>
      <c r="N7367" t="s">
        <v>873</v>
      </c>
      <c r="O7367" t="s">
        <v>30621</v>
      </c>
      <c r="P7367" t="s">
        <v>30625</v>
      </c>
      <c r="Q7367" t="s">
        <v>5</v>
      </c>
      <c r="R7367" t="s">
        <v>30619</v>
      </c>
      <c r="S7367" t="s">
        <v>117</v>
      </c>
      <c r="T7367" t="s">
        <v>7</v>
      </c>
      <c r="U7367" t="s">
        <v>56</v>
      </c>
      <c r="V7367" t="s">
        <v>14</v>
      </c>
      <c r="W7367" t="s">
        <v>15896</v>
      </c>
      <c r="X7367" t="s">
        <v>15895</v>
      </c>
      <c r="Y7367" t="s">
        <v>98</v>
      </c>
    </row>
    <row r="7368" spans="1:25" x14ac:dyDescent="0.2">
      <c r="A7368" t="s">
        <v>0</v>
      </c>
      <c r="B7368" t="s">
        <v>15987</v>
      </c>
      <c r="C7368" t="s">
        <v>4887</v>
      </c>
      <c r="D7368" t="s">
        <v>15988</v>
      </c>
      <c r="E7368" t="s">
        <v>466</v>
      </c>
      <c r="F7368" t="s">
        <v>883</v>
      </c>
      <c r="G7368" s="1">
        <v>45405</v>
      </c>
      <c r="H7368" s="1">
        <v>45405</v>
      </c>
      <c r="I7368" s="1">
        <v>45811</v>
      </c>
      <c r="J7368" s="3" t="s">
        <v>30629</v>
      </c>
      <c r="K7368" s="1"/>
      <c r="L7368" s="1">
        <v>45953</v>
      </c>
      <c r="M7368" s="1">
        <f>L7368</f>
        <v>45953</v>
      </c>
      <c r="N7368" t="s">
        <v>4</v>
      </c>
      <c r="O7368" t="s">
        <v>30621</v>
      </c>
      <c r="P7368" t="s">
        <v>30625</v>
      </c>
      <c r="Q7368" t="s">
        <v>5</v>
      </c>
      <c r="R7368" t="s">
        <v>30619</v>
      </c>
      <c r="S7368" t="s">
        <v>117</v>
      </c>
      <c r="T7368" t="s">
        <v>7</v>
      </c>
      <c r="U7368" t="s">
        <v>8</v>
      </c>
      <c r="V7368" t="s">
        <v>9</v>
      </c>
      <c r="W7368" t="s">
        <v>15989</v>
      </c>
      <c r="X7368" t="s">
        <v>15988</v>
      </c>
      <c r="Y7368" t="s">
        <v>10</v>
      </c>
    </row>
    <row r="7369" spans="1:25" x14ac:dyDescent="0.2">
      <c r="A7369" t="s">
        <v>0</v>
      </c>
      <c r="B7369" t="s">
        <v>16050</v>
      </c>
      <c r="C7369" t="s">
        <v>4878</v>
      </c>
      <c r="D7369" t="s">
        <v>16051</v>
      </c>
      <c r="E7369" t="s">
        <v>466</v>
      </c>
      <c r="F7369" t="s">
        <v>883</v>
      </c>
      <c r="G7369" s="1">
        <v>45405</v>
      </c>
      <c r="H7369" s="1">
        <v>45405</v>
      </c>
      <c r="I7369" s="1">
        <v>45811</v>
      </c>
      <c r="J7369" s="3" t="s">
        <v>30629</v>
      </c>
      <c r="K7369" s="1"/>
      <c r="L7369" s="1">
        <v>45953</v>
      </c>
      <c r="M7369" s="1">
        <f>L7369</f>
        <v>45953</v>
      </c>
      <c r="N7369" t="s">
        <v>448</v>
      </c>
      <c r="O7369" t="s">
        <v>30621</v>
      </c>
      <c r="P7369" t="s">
        <v>30625</v>
      </c>
      <c r="Q7369" t="s">
        <v>5</v>
      </c>
      <c r="R7369" t="s">
        <v>30619</v>
      </c>
      <c r="S7369" t="s">
        <v>117</v>
      </c>
      <c r="T7369" t="s">
        <v>7</v>
      </c>
      <c r="U7369" t="s">
        <v>8</v>
      </c>
      <c r="V7369" t="s">
        <v>14</v>
      </c>
      <c r="W7369" t="s">
        <v>16052</v>
      </c>
      <c r="X7369" t="s">
        <v>16051</v>
      </c>
      <c r="Y7369" t="s">
        <v>21</v>
      </c>
    </row>
    <row r="7370" spans="1:25" x14ac:dyDescent="0.2">
      <c r="A7370" t="s">
        <v>0</v>
      </c>
      <c r="B7370" t="s">
        <v>16734</v>
      </c>
      <c r="C7370" t="s">
        <v>16735</v>
      </c>
      <c r="D7370" t="s">
        <v>16736</v>
      </c>
      <c r="E7370" t="s">
        <v>18</v>
      </c>
      <c r="F7370" t="s">
        <v>2089</v>
      </c>
      <c r="G7370" s="1">
        <v>45411</v>
      </c>
      <c r="H7370" s="1">
        <v>45405</v>
      </c>
      <c r="I7370" s="1">
        <v>45405</v>
      </c>
      <c r="J7370" s="1" t="s">
        <v>30630</v>
      </c>
      <c r="K7370" s="1"/>
      <c r="L7370" s="1">
        <v>45953</v>
      </c>
      <c r="M7370" s="1">
        <f>L7370</f>
        <v>45953</v>
      </c>
      <c r="N7370" t="s">
        <v>2383</v>
      </c>
      <c r="O7370" t="s">
        <v>30621</v>
      </c>
      <c r="P7370" t="s">
        <v>30625</v>
      </c>
      <c r="Q7370" t="s">
        <v>5</v>
      </c>
      <c r="R7370" t="s">
        <v>30620</v>
      </c>
      <c r="S7370" t="s">
        <v>16737</v>
      </c>
      <c r="T7370" t="s">
        <v>7</v>
      </c>
      <c r="U7370" t="s">
        <v>72</v>
      </c>
      <c r="V7370" t="s">
        <v>14</v>
      </c>
      <c r="W7370" t="s">
        <v>16738</v>
      </c>
      <c r="X7370" t="s">
        <v>16739</v>
      </c>
      <c r="Y7370" t="s">
        <v>73</v>
      </c>
    </row>
    <row r="7371" spans="1:25" x14ac:dyDescent="0.2">
      <c r="A7371" t="s">
        <v>0</v>
      </c>
      <c r="B7371" t="s">
        <v>29582</v>
      </c>
      <c r="C7371" t="s">
        <v>2214</v>
      </c>
      <c r="D7371" t="s">
        <v>29583</v>
      </c>
      <c r="E7371" t="s">
        <v>466</v>
      </c>
      <c r="F7371" t="s">
        <v>1116</v>
      </c>
      <c r="G7371" s="1">
        <v>45770</v>
      </c>
      <c r="H7371" s="1">
        <v>45770</v>
      </c>
      <c r="I7371" s="1">
        <v>45770</v>
      </c>
      <c r="J7371" s="1" t="s">
        <v>30630</v>
      </c>
      <c r="K7371" s="1"/>
      <c r="L7371" s="1">
        <v>45953</v>
      </c>
      <c r="M7371" s="1">
        <f>DATE(YEAR(H7371),MONTH(H7371)+6,DAY(H7371))</f>
        <v>45953</v>
      </c>
      <c r="N7371" t="s">
        <v>448</v>
      </c>
      <c r="O7371" t="s">
        <v>30623</v>
      </c>
      <c r="Q7371" t="s">
        <v>5</v>
      </c>
      <c r="R7371" t="s">
        <v>30620</v>
      </c>
      <c r="S7371" t="s">
        <v>6505</v>
      </c>
      <c r="T7371" t="s">
        <v>7</v>
      </c>
      <c r="U7371" t="s">
        <v>8</v>
      </c>
      <c r="V7371" t="s">
        <v>14</v>
      </c>
      <c r="W7371" t="s">
        <v>29584</v>
      </c>
      <c r="X7371" t="s">
        <v>29583</v>
      </c>
      <c r="Y7371" t="s">
        <v>21</v>
      </c>
    </row>
    <row r="7372" spans="1:25" x14ac:dyDescent="0.2">
      <c r="A7372" t="s">
        <v>0</v>
      </c>
      <c r="B7372" t="s">
        <v>29630</v>
      </c>
      <c r="C7372" t="s">
        <v>2214</v>
      </c>
      <c r="D7372" t="s">
        <v>29583</v>
      </c>
      <c r="E7372" t="s">
        <v>466</v>
      </c>
      <c r="F7372" t="s">
        <v>1116</v>
      </c>
      <c r="G7372" s="1">
        <v>45777</v>
      </c>
      <c r="H7372" s="1">
        <v>45770</v>
      </c>
      <c r="I7372" s="1">
        <v>45770</v>
      </c>
      <c r="J7372" s="1" t="s">
        <v>30630</v>
      </c>
      <c r="K7372" s="1"/>
      <c r="L7372" s="1">
        <v>45953</v>
      </c>
      <c r="M7372" s="1">
        <f>DATE(YEAR(H7372),MONTH(H7372)+6,DAY(H7372))</f>
        <v>45953</v>
      </c>
      <c r="N7372" t="s">
        <v>448</v>
      </c>
      <c r="O7372" t="s">
        <v>30623</v>
      </c>
      <c r="Q7372" t="s">
        <v>5</v>
      </c>
      <c r="R7372" t="s">
        <v>30620</v>
      </c>
      <c r="S7372" t="s">
        <v>29631</v>
      </c>
      <c r="T7372" t="s">
        <v>7</v>
      </c>
      <c r="U7372" t="s">
        <v>8</v>
      </c>
      <c r="V7372" t="s">
        <v>14</v>
      </c>
      <c r="W7372" t="s">
        <v>29584</v>
      </c>
      <c r="X7372" t="s">
        <v>29583</v>
      </c>
      <c r="Y7372" t="s">
        <v>21</v>
      </c>
    </row>
    <row r="7373" spans="1:25" x14ac:dyDescent="0.2">
      <c r="A7373" t="s">
        <v>0</v>
      </c>
      <c r="B7373" t="s">
        <v>16144</v>
      </c>
      <c r="C7373" t="s">
        <v>16145</v>
      </c>
      <c r="D7373" t="s">
        <v>16146</v>
      </c>
      <c r="E7373" t="s">
        <v>11</v>
      </c>
      <c r="F7373" t="s">
        <v>576</v>
      </c>
      <c r="G7373" s="1">
        <v>45406</v>
      </c>
      <c r="H7373" s="1">
        <v>45406</v>
      </c>
      <c r="I7373" s="1">
        <v>45831</v>
      </c>
      <c r="J7373" s="3" t="s">
        <v>30629</v>
      </c>
      <c r="K7373" s="1"/>
      <c r="L7373" s="1">
        <v>45954</v>
      </c>
      <c r="M7373" s="1">
        <f>L7373</f>
        <v>45954</v>
      </c>
      <c r="N7373" t="s">
        <v>4615</v>
      </c>
      <c r="O7373" t="s">
        <v>30621</v>
      </c>
      <c r="P7373" t="s">
        <v>30625</v>
      </c>
      <c r="Q7373" t="s">
        <v>5</v>
      </c>
      <c r="R7373" t="s">
        <v>30619</v>
      </c>
      <c r="S7373" t="s">
        <v>6088</v>
      </c>
      <c r="T7373" t="s">
        <v>4616</v>
      </c>
      <c r="U7373" t="s">
        <v>375</v>
      </c>
      <c r="V7373" t="s">
        <v>14</v>
      </c>
      <c r="W7373" t="s">
        <v>16147</v>
      </c>
      <c r="X7373" t="s">
        <v>16148</v>
      </c>
      <c r="Y7373" t="s">
        <v>377</v>
      </c>
    </row>
    <row r="7374" spans="1:25" x14ac:dyDescent="0.2">
      <c r="A7374" t="s">
        <v>0</v>
      </c>
      <c r="B7374" t="s">
        <v>16170</v>
      </c>
      <c r="C7374" t="s">
        <v>16163</v>
      </c>
      <c r="D7374" t="s">
        <v>16171</v>
      </c>
      <c r="E7374" t="s">
        <v>466</v>
      </c>
      <c r="F7374" t="s">
        <v>1590</v>
      </c>
      <c r="G7374" s="1">
        <v>45406</v>
      </c>
      <c r="H7374" s="1">
        <v>45406</v>
      </c>
      <c r="I7374" s="1">
        <v>45406</v>
      </c>
      <c r="J7374" s="1" t="s">
        <v>30630</v>
      </c>
      <c r="K7374" s="1"/>
      <c r="L7374" s="1">
        <v>45954</v>
      </c>
      <c r="M7374" s="1">
        <f>L7374</f>
        <v>45954</v>
      </c>
      <c r="N7374" t="s">
        <v>26</v>
      </c>
      <c r="O7374" t="s">
        <v>30621</v>
      </c>
      <c r="P7374" t="s">
        <v>30625</v>
      </c>
      <c r="Q7374" t="s">
        <v>5</v>
      </c>
      <c r="R7374" t="s">
        <v>30620</v>
      </c>
      <c r="S7374" t="s">
        <v>16172</v>
      </c>
      <c r="T7374" t="s">
        <v>109</v>
      </c>
      <c r="U7374" t="s">
        <v>165</v>
      </c>
      <c r="V7374" t="s">
        <v>111</v>
      </c>
      <c r="W7374" t="s">
        <v>16173</v>
      </c>
      <c r="X7374" t="s">
        <v>16174</v>
      </c>
      <c r="Y7374" t="s">
        <v>31</v>
      </c>
    </row>
    <row r="7375" spans="1:25" x14ac:dyDescent="0.2">
      <c r="A7375" t="s">
        <v>0</v>
      </c>
      <c r="B7375" t="s">
        <v>18803</v>
      </c>
      <c r="C7375" t="s">
        <v>262</v>
      </c>
      <c r="D7375" t="s">
        <v>18804</v>
      </c>
      <c r="E7375" t="s">
        <v>34</v>
      </c>
      <c r="F7375" t="s">
        <v>2713</v>
      </c>
      <c r="G7375" s="1">
        <v>45425</v>
      </c>
      <c r="H7375" s="1">
        <v>45406</v>
      </c>
      <c r="I7375" s="1">
        <v>45406</v>
      </c>
      <c r="J7375" s="1" t="s">
        <v>30630</v>
      </c>
      <c r="K7375" s="1"/>
      <c r="L7375" s="1">
        <v>45954</v>
      </c>
      <c r="M7375" s="1">
        <f>L7375</f>
        <v>45954</v>
      </c>
      <c r="N7375" t="s">
        <v>89</v>
      </c>
      <c r="O7375" t="s">
        <v>30621</v>
      </c>
      <c r="P7375" t="s">
        <v>30625</v>
      </c>
      <c r="Q7375" t="s">
        <v>5</v>
      </c>
      <c r="R7375" t="s">
        <v>30620</v>
      </c>
      <c r="S7375" t="s">
        <v>16737</v>
      </c>
      <c r="T7375" t="s">
        <v>7</v>
      </c>
      <c r="U7375" t="s">
        <v>90</v>
      </c>
      <c r="V7375" t="s">
        <v>9</v>
      </c>
      <c r="W7375" t="s">
        <v>18805</v>
      </c>
      <c r="X7375" t="s">
        <v>18806</v>
      </c>
      <c r="Y7375" t="s">
        <v>91</v>
      </c>
    </row>
    <row r="7376" spans="1:25" x14ac:dyDescent="0.2">
      <c r="A7376" t="s">
        <v>0</v>
      </c>
      <c r="B7376" t="s">
        <v>19179</v>
      </c>
      <c r="C7376" t="s">
        <v>2970</v>
      </c>
      <c r="D7376" t="s">
        <v>19180</v>
      </c>
      <c r="E7376" t="s">
        <v>34</v>
      </c>
      <c r="F7376" t="s">
        <v>2406</v>
      </c>
      <c r="G7376" s="1">
        <v>45426</v>
      </c>
      <c r="H7376" s="1">
        <v>45406</v>
      </c>
      <c r="I7376" s="1">
        <v>45406</v>
      </c>
      <c r="J7376" s="1" t="s">
        <v>30630</v>
      </c>
      <c r="K7376" s="1"/>
      <c r="L7376" s="1">
        <v>45954</v>
      </c>
      <c r="M7376" s="1">
        <f>L7376</f>
        <v>45954</v>
      </c>
      <c r="N7376" t="s">
        <v>89</v>
      </c>
      <c r="O7376" t="s">
        <v>30621</v>
      </c>
      <c r="P7376" t="s">
        <v>30625</v>
      </c>
      <c r="Q7376" t="s">
        <v>5</v>
      </c>
      <c r="R7376" t="s">
        <v>30620</v>
      </c>
      <c r="S7376" t="s">
        <v>10287</v>
      </c>
      <c r="T7376" t="s">
        <v>7</v>
      </c>
      <c r="U7376" t="s">
        <v>90</v>
      </c>
      <c r="V7376" t="s">
        <v>9</v>
      </c>
      <c r="W7376" t="s">
        <v>19181</v>
      </c>
      <c r="X7376" t="s">
        <v>19180</v>
      </c>
      <c r="Y7376" t="s">
        <v>91</v>
      </c>
    </row>
    <row r="7377" spans="1:25" x14ac:dyDescent="0.2">
      <c r="A7377" t="s">
        <v>0</v>
      </c>
      <c r="B7377" t="s">
        <v>19227</v>
      </c>
      <c r="C7377" t="s">
        <v>2453</v>
      </c>
      <c r="D7377" t="s">
        <v>19228</v>
      </c>
      <c r="E7377" t="s">
        <v>34</v>
      </c>
      <c r="F7377" t="s">
        <v>2406</v>
      </c>
      <c r="G7377" s="1">
        <v>45426</v>
      </c>
      <c r="H7377" s="1">
        <v>45406</v>
      </c>
      <c r="I7377" s="1">
        <v>45406</v>
      </c>
      <c r="J7377" s="1" t="s">
        <v>30630</v>
      </c>
      <c r="K7377" s="1"/>
      <c r="L7377" s="1">
        <v>45954</v>
      </c>
      <c r="M7377" s="1">
        <f>L7377</f>
        <v>45954</v>
      </c>
      <c r="N7377" t="s">
        <v>89</v>
      </c>
      <c r="O7377" t="s">
        <v>30621</v>
      </c>
      <c r="P7377" t="s">
        <v>30625</v>
      </c>
      <c r="Q7377" t="s">
        <v>5</v>
      </c>
      <c r="R7377" t="s">
        <v>30620</v>
      </c>
      <c r="S7377" t="s">
        <v>6130</v>
      </c>
      <c r="T7377" t="s">
        <v>7</v>
      </c>
      <c r="U7377" t="s">
        <v>90</v>
      </c>
      <c r="V7377" t="s">
        <v>9</v>
      </c>
      <c r="W7377" t="s">
        <v>19229</v>
      </c>
      <c r="X7377" t="s">
        <v>19228</v>
      </c>
      <c r="Y7377" t="s">
        <v>91</v>
      </c>
    </row>
    <row r="7378" spans="1:25" x14ac:dyDescent="0.2">
      <c r="A7378" t="s">
        <v>0</v>
      </c>
      <c r="B7378" t="s">
        <v>28322</v>
      </c>
      <c r="C7378" t="s">
        <v>2245</v>
      </c>
      <c r="D7378" t="s">
        <v>28323</v>
      </c>
      <c r="E7378" t="s">
        <v>52</v>
      </c>
      <c r="F7378" t="s">
        <v>144</v>
      </c>
      <c r="G7378" s="1">
        <v>45672</v>
      </c>
      <c r="H7378" s="1">
        <v>45589</v>
      </c>
      <c r="I7378" s="1">
        <v>45813</v>
      </c>
      <c r="J7378" s="3" t="s">
        <v>30629</v>
      </c>
      <c r="K7378" s="1"/>
      <c r="L7378" s="1">
        <v>45954</v>
      </c>
      <c r="M7378" s="1">
        <f>DATE(YEAR(H7378)+1,MONTH(H7378),DAY(H7378))</f>
        <v>45954</v>
      </c>
      <c r="N7378" t="s">
        <v>89</v>
      </c>
      <c r="O7378" t="s">
        <v>30621</v>
      </c>
      <c r="Q7378" t="s">
        <v>5</v>
      </c>
      <c r="R7378" t="s">
        <v>30619</v>
      </c>
      <c r="S7378" t="s">
        <v>951</v>
      </c>
      <c r="T7378" t="s">
        <v>7</v>
      </c>
      <c r="U7378" t="s">
        <v>90</v>
      </c>
      <c r="V7378" t="s">
        <v>9</v>
      </c>
      <c r="W7378" t="s">
        <v>28324</v>
      </c>
      <c r="X7378" t="s">
        <v>28323</v>
      </c>
      <c r="Y7378" t="s">
        <v>91</v>
      </c>
    </row>
    <row r="7379" spans="1:25" x14ac:dyDescent="0.2">
      <c r="A7379" t="s">
        <v>0</v>
      </c>
      <c r="B7379" t="s">
        <v>16335</v>
      </c>
      <c r="C7379" t="s">
        <v>4406</v>
      </c>
      <c r="D7379" t="s">
        <v>16336</v>
      </c>
      <c r="E7379" t="s">
        <v>76</v>
      </c>
      <c r="F7379" t="s">
        <v>6126</v>
      </c>
      <c r="G7379" s="1">
        <v>45407</v>
      </c>
      <c r="H7379" s="1">
        <v>45407</v>
      </c>
      <c r="I7379" s="1">
        <v>45407</v>
      </c>
      <c r="J7379" s="1" t="s">
        <v>30630</v>
      </c>
      <c r="K7379" s="1"/>
      <c r="L7379" s="1">
        <v>45955</v>
      </c>
      <c r="M7379" s="1">
        <f>L7379</f>
        <v>45955</v>
      </c>
      <c r="N7379" t="s">
        <v>4615</v>
      </c>
      <c r="O7379" t="s">
        <v>30621</v>
      </c>
      <c r="P7379" t="s">
        <v>30625</v>
      </c>
      <c r="Q7379" t="s">
        <v>5</v>
      </c>
      <c r="R7379" t="s">
        <v>30620</v>
      </c>
      <c r="S7379" t="s">
        <v>6147</v>
      </c>
      <c r="T7379" t="s">
        <v>374</v>
      </c>
      <c r="U7379" t="s">
        <v>375</v>
      </c>
      <c r="V7379" t="s">
        <v>376</v>
      </c>
      <c r="W7379" t="s">
        <v>16337</v>
      </c>
      <c r="X7379" t="s">
        <v>16336</v>
      </c>
      <c r="Y7379" t="s">
        <v>377</v>
      </c>
    </row>
    <row r="7380" spans="1:25" x14ac:dyDescent="0.2">
      <c r="A7380" t="s">
        <v>0</v>
      </c>
      <c r="B7380" t="s">
        <v>18844</v>
      </c>
      <c r="C7380" t="s">
        <v>2411</v>
      </c>
      <c r="D7380" t="s">
        <v>18845</v>
      </c>
      <c r="E7380" t="s">
        <v>34</v>
      </c>
      <c r="F7380" t="s">
        <v>2713</v>
      </c>
      <c r="G7380" s="1">
        <v>45425</v>
      </c>
      <c r="H7380" s="1">
        <v>45407</v>
      </c>
      <c r="I7380" s="1">
        <v>45407</v>
      </c>
      <c r="J7380" s="1" t="s">
        <v>30630</v>
      </c>
      <c r="K7380" s="1"/>
      <c r="L7380" s="1">
        <v>45955</v>
      </c>
      <c r="M7380" s="1">
        <f>L7380</f>
        <v>45955</v>
      </c>
      <c r="N7380" t="s">
        <v>89</v>
      </c>
      <c r="O7380" t="s">
        <v>30621</v>
      </c>
      <c r="P7380" t="s">
        <v>30625</v>
      </c>
      <c r="Q7380" t="s">
        <v>5</v>
      </c>
      <c r="R7380" t="s">
        <v>30620</v>
      </c>
      <c r="S7380" t="s">
        <v>16737</v>
      </c>
      <c r="T7380" t="s">
        <v>7</v>
      </c>
      <c r="U7380" t="s">
        <v>100</v>
      </c>
      <c r="V7380" t="s">
        <v>14</v>
      </c>
      <c r="W7380" t="s">
        <v>18846</v>
      </c>
      <c r="X7380" t="s">
        <v>6748</v>
      </c>
      <c r="Y7380" t="s">
        <v>91</v>
      </c>
    </row>
    <row r="7381" spans="1:25" x14ac:dyDescent="0.2">
      <c r="A7381" t="s">
        <v>0</v>
      </c>
      <c r="B7381" t="s">
        <v>29588</v>
      </c>
      <c r="C7381" t="s">
        <v>29589</v>
      </c>
      <c r="D7381" t="s">
        <v>29590</v>
      </c>
      <c r="E7381" t="s">
        <v>2</v>
      </c>
      <c r="F7381" t="s">
        <v>4693</v>
      </c>
      <c r="G7381" s="1">
        <v>45775</v>
      </c>
      <c r="H7381" s="1">
        <v>45772</v>
      </c>
      <c r="I7381" s="1">
        <v>45787</v>
      </c>
      <c r="J7381" s="3" t="s">
        <v>30629</v>
      </c>
      <c r="K7381" s="1"/>
      <c r="L7381" s="1">
        <v>45955</v>
      </c>
      <c r="M7381" s="1">
        <f t="shared" ref="M7381:M7386" si="319">DATE(YEAR(H7381),MONTH(H7381)+6,DAY(H7381))</f>
        <v>45955</v>
      </c>
      <c r="N7381" t="s">
        <v>873</v>
      </c>
      <c r="O7381" t="s">
        <v>30623</v>
      </c>
      <c r="Q7381" t="s">
        <v>5</v>
      </c>
      <c r="R7381" t="s">
        <v>30619</v>
      </c>
      <c r="S7381" t="s">
        <v>6165</v>
      </c>
      <c r="T7381" t="s">
        <v>28</v>
      </c>
      <c r="U7381" t="s">
        <v>56</v>
      </c>
      <c r="V7381" t="s">
        <v>30</v>
      </c>
      <c r="W7381" t="s">
        <v>29591</v>
      </c>
      <c r="X7381" t="s">
        <v>29590</v>
      </c>
      <c r="Y7381" t="s">
        <v>98</v>
      </c>
    </row>
    <row r="7382" spans="1:25" x14ac:dyDescent="0.2">
      <c r="A7382" t="s">
        <v>0</v>
      </c>
      <c r="B7382" t="s">
        <v>29592</v>
      </c>
      <c r="C7382" t="s">
        <v>29593</v>
      </c>
      <c r="D7382" t="s">
        <v>29594</v>
      </c>
      <c r="E7382" t="s">
        <v>2</v>
      </c>
      <c r="F7382" t="s">
        <v>4589</v>
      </c>
      <c r="G7382" s="1">
        <v>45775</v>
      </c>
      <c r="H7382" s="1">
        <v>45772</v>
      </c>
      <c r="I7382" s="1">
        <v>45782</v>
      </c>
      <c r="J7382" s="3" t="s">
        <v>30629</v>
      </c>
      <c r="K7382" s="1"/>
      <c r="L7382" s="1">
        <v>45955</v>
      </c>
      <c r="M7382" s="1">
        <f t="shared" si="319"/>
        <v>45955</v>
      </c>
      <c r="N7382" t="s">
        <v>4</v>
      </c>
      <c r="O7382" t="s">
        <v>30623</v>
      </c>
      <c r="Q7382" t="s">
        <v>5</v>
      </c>
      <c r="R7382" t="s">
        <v>30619</v>
      </c>
      <c r="S7382" t="s">
        <v>6165</v>
      </c>
      <c r="T7382" t="s">
        <v>7</v>
      </c>
      <c r="U7382" t="s">
        <v>110</v>
      </c>
      <c r="V7382" t="s">
        <v>9</v>
      </c>
      <c r="W7382" t="s">
        <v>29595</v>
      </c>
      <c r="X7382" t="s">
        <v>29594</v>
      </c>
      <c r="Y7382" t="s">
        <v>10</v>
      </c>
    </row>
    <row r="7383" spans="1:25" x14ac:dyDescent="0.2">
      <c r="A7383" t="s">
        <v>0</v>
      </c>
      <c r="B7383" t="s">
        <v>29596</v>
      </c>
      <c r="C7383" t="s">
        <v>29589</v>
      </c>
      <c r="D7383" t="s">
        <v>29597</v>
      </c>
      <c r="E7383" t="s">
        <v>2</v>
      </c>
      <c r="F7383" t="s">
        <v>4589</v>
      </c>
      <c r="G7383" s="1">
        <v>45775</v>
      </c>
      <c r="H7383" s="1">
        <v>45772</v>
      </c>
      <c r="I7383" s="1">
        <v>45782</v>
      </c>
      <c r="J7383" s="3" t="s">
        <v>30629</v>
      </c>
      <c r="K7383" s="1"/>
      <c r="L7383" s="1">
        <v>45955</v>
      </c>
      <c r="M7383" s="1">
        <f t="shared" si="319"/>
        <v>45955</v>
      </c>
      <c r="N7383" t="s">
        <v>4</v>
      </c>
      <c r="O7383" t="s">
        <v>30623</v>
      </c>
      <c r="Q7383" t="s">
        <v>5</v>
      </c>
      <c r="R7383" t="s">
        <v>30619</v>
      </c>
      <c r="S7383" t="s">
        <v>6752</v>
      </c>
      <c r="T7383" t="s">
        <v>7</v>
      </c>
      <c r="U7383" t="s">
        <v>110</v>
      </c>
      <c r="V7383" t="s">
        <v>9</v>
      </c>
      <c r="W7383" t="s">
        <v>29598</v>
      </c>
      <c r="X7383" t="s">
        <v>29597</v>
      </c>
      <c r="Y7383" t="s">
        <v>10</v>
      </c>
    </row>
    <row r="7384" spans="1:25" x14ac:dyDescent="0.2">
      <c r="A7384" t="s">
        <v>0</v>
      </c>
      <c r="B7384" t="s">
        <v>29599</v>
      </c>
      <c r="C7384" t="s">
        <v>5554</v>
      </c>
      <c r="D7384" t="s">
        <v>29600</v>
      </c>
      <c r="E7384" t="s">
        <v>2</v>
      </c>
      <c r="F7384" t="s">
        <v>4589</v>
      </c>
      <c r="G7384" s="1">
        <v>45775</v>
      </c>
      <c r="H7384" s="1">
        <v>45772</v>
      </c>
      <c r="I7384" s="1">
        <v>45782</v>
      </c>
      <c r="J7384" s="3" t="s">
        <v>30629</v>
      </c>
      <c r="K7384" s="1"/>
      <c r="L7384" s="1">
        <v>45955</v>
      </c>
      <c r="M7384" s="1">
        <f t="shared" si="319"/>
        <v>45955</v>
      </c>
      <c r="N7384" t="s">
        <v>4</v>
      </c>
      <c r="O7384" t="s">
        <v>30623</v>
      </c>
      <c r="Q7384" t="s">
        <v>5</v>
      </c>
      <c r="R7384" t="s">
        <v>30619</v>
      </c>
      <c r="S7384" t="s">
        <v>6165</v>
      </c>
      <c r="T7384" t="s">
        <v>7</v>
      </c>
      <c r="U7384" t="s">
        <v>110</v>
      </c>
      <c r="V7384" t="s">
        <v>9</v>
      </c>
      <c r="W7384" t="s">
        <v>29601</v>
      </c>
      <c r="X7384" t="s">
        <v>29600</v>
      </c>
      <c r="Y7384" t="s">
        <v>10</v>
      </c>
    </row>
    <row r="7385" spans="1:25" x14ac:dyDescent="0.2">
      <c r="A7385" t="s">
        <v>0</v>
      </c>
      <c r="B7385" t="s">
        <v>29602</v>
      </c>
      <c r="C7385" t="s">
        <v>5488</v>
      </c>
      <c r="D7385" t="s">
        <v>29603</v>
      </c>
      <c r="E7385" t="s">
        <v>2</v>
      </c>
      <c r="F7385" t="s">
        <v>5496</v>
      </c>
      <c r="G7385" s="1">
        <v>45775</v>
      </c>
      <c r="H7385" s="1">
        <v>45772</v>
      </c>
      <c r="I7385" s="1">
        <v>45787</v>
      </c>
      <c r="J7385" s="3" t="s">
        <v>30629</v>
      </c>
      <c r="K7385" s="1"/>
      <c r="L7385" s="1">
        <v>45955</v>
      </c>
      <c r="M7385" s="1">
        <f t="shared" si="319"/>
        <v>45955</v>
      </c>
      <c r="N7385" t="s">
        <v>873</v>
      </c>
      <c r="O7385" t="s">
        <v>30623</v>
      </c>
      <c r="Q7385" t="s">
        <v>5</v>
      </c>
      <c r="R7385" t="s">
        <v>30619</v>
      </c>
      <c r="S7385" t="s">
        <v>6752</v>
      </c>
      <c r="T7385" t="s">
        <v>28</v>
      </c>
      <c r="U7385" t="s">
        <v>56</v>
      </c>
      <c r="V7385" t="s">
        <v>30</v>
      </c>
      <c r="W7385" t="s">
        <v>29604</v>
      </c>
      <c r="X7385" t="s">
        <v>29603</v>
      </c>
      <c r="Y7385" t="s">
        <v>98</v>
      </c>
    </row>
    <row r="7386" spans="1:25" x14ac:dyDescent="0.2">
      <c r="A7386" t="s">
        <v>0</v>
      </c>
      <c r="B7386" t="s">
        <v>29614</v>
      </c>
      <c r="C7386" t="s">
        <v>3882</v>
      </c>
      <c r="D7386" t="s">
        <v>29615</v>
      </c>
      <c r="E7386" t="s">
        <v>76</v>
      </c>
      <c r="F7386" t="s">
        <v>357</v>
      </c>
      <c r="G7386" s="1">
        <v>45775</v>
      </c>
      <c r="H7386" s="1">
        <v>45772</v>
      </c>
      <c r="I7386" s="1">
        <v>45772</v>
      </c>
      <c r="J7386" s="1" t="s">
        <v>30630</v>
      </c>
      <c r="K7386" s="1"/>
      <c r="L7386" s="1">
        <v>45955</v>
      </c>
      <c r="M7386" s="1">
        <f t="shared" si="319"/>
        <v>45955</v>
      </c>
      <c r="N7386" t="s">
        <v>4</v>
      </c>
      <c r="O7386" t="s">
        <v>30623</v>
      </c>
      <c r="Q7386" t="s">
        <v>5</v>
      </c>
      <c r="R7386" t="s">
        <v>30620</v>
      </c>
      <c r="S7386" t="s">
        <v>6284</v>
      </c>
      <c r="T7386" t="s">
        <v>7</v>
      </c>
      <c r="U7386" t="s">
        <v>287</v>
      </c>
      <c r="V7386" t="s">
        <v>9</v>
      </c>
      <c r="W7386" t="s">
        <v>29616</v>
      </c>
      <c r="X7386" t="s">
        <v>29615</v>
      </c>
      <c r="Y7386" t="s">
        <v>10</v>
      </c>
    </row>
    <row r="7387" spans="1:25" x14ac:dyDescent="0.2">
      <c r="A7387" t="s">
        <v>0</v>
      </c>
      <c r="B7387" t="s">
        <v>5839</v>
      </c>
      <c r="C7387" t="s">
        <v>5840</v>
      </c>
      <c r="D7387" t="s">
        <v>5841</v>
      </c>
      <c r="E7387" t="s">
        <v>52</v>
      </c>
      <c r="F7387" t="s">
        <v>290</v>
      </c>
      <c r="G7387" s="1">
        <v>44860</v>
      </c>
      <c r="H7387" s="1">
        <v>44860</v>
      </c>
      <c r="I7387" s="1">
        <v>45091</v>
      </c>
      <c r="J7387" s="3" t="s">
        <v>30629</v>
      </c>
      <c r="K7387" s="1"/>
      <c r="L7387" s="1">
        <v>45956</v>
      </c>
      <c r="M7387" s="1">
        <f>DATE(YEAR(H7387)+3,MONTH(H7387),DAY(H7387))</f>
        <v>45956</v>
      </c>
      <c r="N7387" t="s">
        <v>89</v>
      </c>
      <c r="O7387" t="s">
        <v>30622</v>
      </c>
      <c r="Q7387" t="s">
        <v>5</v>
      </c>
      <c r="R7387" t="s">
        <v>30619</v>
      </c>
      <c r="S7387" t="s">
        <v>5842</v>
      </c>
      <c r="T7387" t="s">
        <v>7</v>
      </c>
      <c r="U7387" t="s">
        <v>90</v>
      </c>
      <c r="V7387" t="s">
        <v>9</v>
      </c>
      <c r="W7387" t="s">
        <v>5843</v>
      </c>
      <c r="X7387" t="s">
        <v>5844</v>
      </c>
      <c r="Y7387" t="s">
        <v>91</v>
      </c>
    </row>
    <row r="7388" spans="1:25" x14ac:dyDescent="0.2">
      <c r="A7388" t="s">
        <v>0</v>
      </c>
      <c r="B7388" t="s">
        <v>5845</v>
      </c>
      <c r="C7388" t="s">
        <v>5846</v>
      </c>
      <c r="D7388" t="s">
        <v>5847</v>
      </c>
      <c r="E7388" t="s">
        <v>52</v>
      </c>
      <c r="F7388" t="s">
        <v>290</v>
      </c>
      <c r="G7388" s="1">
        <v>44860</v>
      </c>
      <c r="H7388" s="1">
        <v>44860</v>
      </c>
      <c r="I7388" s="1">
        <v>45091</v>
      </c>
      <c r="J7388" s="3" t="s">
        <v>30629</v>
      </c>
      <c r="K7388" s="1"/>
      <c r="L7388" s="1">
        <v>45956</v>
      </c>
      <c r="M7388" s="1">
        <f>DATE(YEAR(H7388)+3,MONTH(H7388),DAY(H7388))</f>
        <v>45956</v>
      </c>
      <c r="N7388" t="s">
        <v>26</v>
      </c>
      <c r="O7388" t="s">
        <v>30622</v>
      </c>
      <c r="Q7388" t="s">
        <v>5</v>
      </c>
      <c r="R7388" t="s">
        <v>30619</v>
      </c>
      <c r="S7388" t="s">
        <v>588</v>
      </c>
      <c r="T7388" t="s">
        <v>7</v>
      </c>
      <c r="U7388" t="s">
        <v>165</v>
      </c>
      <c r="V7388" t="s">
        <v>9</v>
      </c>
      <c r="W7388" t="s">
        <v>5848</v>
      </c>
      <c r="X7388" t="s">
        <v>5849</v>
      </c>
      <c r="Y7388" t="s">
        <v>31</v>
      </c>
    </row>
    <row r="7389" spans="1:25" x14ac:dyDescent="0.2">
      <c r="A7389" t="s">
        <v>0</v>
      </c>
      <c r="B7389" t="s">
        <v>16470</v>
      </c>
      <c r="C7389" t="s">
        <v>5155</v>
      </c>
      <c r="D7389" t="s">
        <v>16471</v>
      </c>
      <c r="E7389" t="s">
        <v>18</v>
      </c>
      <c r="F7389" t="s">
        <v>2553</v>
      </c>
      <c r="G7389" s="1">
        <v>45408</v>
      </c>
      <c r="H7389" s="1">
        <v>45408</v>
      </c>
      <c r="I7389" s="1">
        <v>45408</v>
      </c>
      <c r="J7389" s="1" t="s">
        <v>30630</v>
      </c>
      <c r="K7389" s="1"/>
      <c r="L7389" s="1">
        <v>45956</v>
      </c>
      <c r="M7389" s="1">
        <f>L7389</f>
        <v>45956</v>
      </c>
      <c r="N7389" t="s">
        <v>89</v>
      </c>
      <c r="O7389" t="s">
        <v>30621</v>
      </c>
      <c r="P7389" t="s">
        <v>30625</v>
      </c>
      <c r="Q7389" t="s">
        <v>5</v>
      </c>
      <c r="R7389" t="s">
        <v>30620</v>
      </c>
      <c r="S7389" t="s">
        <v>10287</v>
      </c>
      <c r="T7389" t="s">
        <v>7</v>
      </c>
      <c r="U7389" t="s">
        <v>90</v>
      </c>
      <c r="V7389" t="s">
        <v>9</v>
      </c>
      <c r="W7389" t="s">
        <v>16472</v>
      </c>
      <c r="X7389" t="s">
        <v>16473</v>
      </c>
      <c r="Y7389" t="s">
        <v>91</v>
      </c>
    </row>
    <row r="7390" spans="1:25" x14ac:dyDescent="0.2">
      <c r="A7390" t="s">
        <v>0</v>
      </c>
      <c r="B7390" t="s">
        <v>16649</v>
      </c>
      <c r="C7390" t="s">
        <v>16650</v>
      </c>
      <c r="D7390" t="s">
        <v>16651</v>
      </c>
      <c r="E7390" t="s">
        <v>18</v>
      </c>
      <c r="F7390" t="s">
        <v>2553</v>
      </c>
      <c r="G7390" s="1">
        <v>45411</v>
      </c>
      <c r="H7390" s="1">
        <v>45408</v>
      </c>
      <c r="I7390" s="1">
        <v>45408</v>
      </c>
      <c r="J7390" s="1" t="s">
        <v>30630</v>
      </c>
      <c r="K7390" s="1"/>
      <c r="L7390" s="1">
        <v>45956</v>
      </c>
      <c r="M7390" s="1">
        <f>L7390</f>
        <v>45956</v>
      </c>
      <c r="N7390" t="s">
        <v>89</v>
      </c>
      <c r="O7390" t="s">
        <v>30621</v>
      </c>
      <c r="P7390" t="s">
        <v>30625</v>
      </c>
      <c r="Q7390" t="s">
        <v>5</v>
      </c>
      <c r="R7390" t="s">
        <v>30620</v>
      </c>
      <c r="S7390" t="s">
        <v>10287</v>
      </c>
      <c r="T7390" t="s">
        <v>7</v>
      </c>
      <c r="U7390" t="s">
        <v>90</v>
      </c>
      <c r="V7390" t="s">
        <v>9</v>
      </c>
      <c r="W7390" t="s">
        <v>16652</v>
      </c>
      <c r="X7390" t="s">
        <v>16651</v>
      </c>
      <c r="Y7390" t="s">
        <v>91</v>
      </c>
    </row>
    <row r="7391" spans="1:25" x14ac:dyDescent="0.2">
      <c r="A7391" t="s">
        <v>0</v>
      </c>
      <c r="B7391" t="s">
        <v>18996</v>
      </c>
      <c r="C7391" t="s">
        <v>18997</v>
      </c>
      <c r="D7391" t="s">
        <v>18998</v>
      </c>
      <c r="E7391" t="s">
        <v>18</v>
      </c>
      <c r="F7391" t="s">
        <v>2553</v>
      </c>
      <c r="G7391" s="1">
        <v>45425</v>
      </c>
      <c r="H7391" s="1">
        <v>45408</v>
      </c>
      <c r="I7391" s="1">
        <v>45408</v>
      </c>
      <c r="J7391" s="1" t="s">
        <v>30630</v>
      </c>
      <c r="K7391" s="1"/>
      <c r="L7391" s="1">
        <v>45956</v>
      </c>
      <c r="M7391" s="1">
        <f>L7391</f>
        <v>45956</v>
      </c>
      <c r="N7391" t="s">
        <v>89</v>
      </c>
      <c r="O7391" t="s">
        <v>30621</v>
      </c>
      <c r="P7391" t="s">
        <v>30625</v>
      </c>
      <c r="Q7391" t="s">
        <v>5</v>
      </c>
      <c r="R7391" t="s">
        <v>30620</v>
      </c>
      <c r="S7391" t="s">
        <v>6130</v>
      </c>
      <c r="T7391" t="s">
        <v>7</v>
      </c>
      <c r="U7391" t="s">
        <v>90</v>
      </c>
      <c r="V7391" t="s">
        <v>9</v>
      </c>
      <c r="W7391" t="s">
        <v>18999</v>
      </c>
      <c r="X7391" t="s">
        <v>18998</v>
      </c>
      <c r="Y7391" t="s">
        <v>91</v>
      </c>
    </row>
    <row r="7392" spans="1:25" x14ac:dyDescent="0.2">
      <c r="A7392" t="s">
        <v>0</v>
      </c>
      <c r="B7392" t="s">
        <v>28008</v>
      </c>
      <c r="C7392" t="s">
        <v>5370</v>
      </c>
      <c r="D7392" t="s">
        <v>28009</v>
      </c>
      <c r="E7392" t="s">
        <v>54</v>
      </c>
      <c r="F7392" t="s">
        <v>6003</v>
      </c>
      <c r="G7392" s="1">
        <v>45593</v>
      </c>
      <c r="H7392" s="1">
        <v>45593</v>
      </c>
      <c r="I7392" s="1">
        <v>45593</v>
      </c>
      <c r="J7392" s="1" t="s">
        <v>30630</v>
      </c>
      <c r="K7392" s="1"/>
      <c r="L7392" s="1">
        <v>45775</v>
      </c>
      <c r="M7392" s="1">
        <f>DATE(YEAR(H7392)+1,MONTH(H7392),DAY(H7392))</f>
        <v>45958</v>
      </c>
      <c r="N7392" t="s">
        <v>45</v>
      </c>
      <c r="O7392" t="s">
        <v>30621</v>
      </c>
      <c r="Q7392" t="s">
        <v>5</v>
      </c>
      <c r="R7392" t="s">
        <v>30620</v>
      </c>
      <c r="S7392" t="s">
        <v>6761</v>
      </c>
      <c r="T7392" t="s">
        <v>46</v>
      </c>
      <c r="U7392" t="s">
        <v>47</v>
      </c>
      <c r="V7392" t="s">
        <v>9</v>
      </c>
      <c r="W7392" t="s">
        <v>28010</v>
      </c>
      <c r="X7392" t="s">
        <v>28011</v>
      </c>
      <c r="Y7392" t="s">
        <v>48</v>
      </c>
    </row>
    <row r="7393" spans="1:25" x14ac:dyDescent="0.2">
      <c r="A7393" t="s">
        <v>0</v>
      </c>
      <c r="B7393" t="s">
        <v>28012</v>
      </c>
      <c r="C7393" t="s">
        <v>296</v>
      </c>
      <c r="D7393" t="s">
        <v>28013</v>
      </c>
      <c r="E7393" t="s">
        <v>52</v>
      </c>
      <c r="F7393" t="s">
        <v>6273</v>
      </c>
      <c r="G7393" s="1">
        <v>45594</v>
      </c>
      <c r="H7393" s="1">
        <v>45593</v>
      </c>
      <c r="I7393" s="1">
        <v>45817</v>
      </c>
      <c r="J7393" s="3" t="s">
        <v>30629</v>
      </c>
      <c r="K7393" s="1"/>
      <c r="L7393" s="1">
        <v>45958</v>
      </c>
      <c r="M7393" s="1">
        <f>DATE(YEAR(H7393)+1,MONTH(H7393),DAY(H7393))</f>
        <v>45958</v>
      </c>
      <c r="N7393" t="s">
        <v>89</v>
      </c>
      <c r="O7393" t="s">
        <v>30621</v>
      </c>
      <c r="Q7393" t="s">
        <v>5</v>
      </c>
      <c r="R7393" t="s">
        <v>30619</v>
      </c>
      <c r="S7393" t="s">
        <v>28014</v>
      </c>
      <c r="T7393" t="s">
        <v>7</v>
      </c>
      <c r="U7393" t="s">
        <v>628</v>
      </c>
      <c r="V7393" t="s">
        <v>14</v>
      </c>
      <c r="W7393" t="s">
        <v>28015</v>
      </c>
      <c r="X7393" t="s">
        <v>28013</v>
      </c>
      <c r="Y7393" t="s">
        <v>91</v>
      </c>
    </row>
    <row r="7394" spans="1:25" x14ac:dyDescent="0.2">
      <c r="A7394" t="s">
        <v>0</v>
      </c>
      <c r="B7394" t="s">
        <v>28291</v>
      </c>
      <c r="C7394" t="s">
        <v>4715</v>
      </c>
      <c r="D7394" t="s">
        <v>28292</v>
      </c>
      <c r="E7394" t="s">
        <v>52</v>
      </c>
      <c r="F7394" t="s">
        <v>144</v>
      </c>
      <c r="G7394" s="1">
        <v>45670</v>
      </c>
      <c r="H7394" s="1">
        <v>45593</v>
      </c>
      <c r="I7394" s="1">
        <v>45593</v>
      </c>
      <c r="J7394" s="1" t="s">
        <v>30630</v>
      </c>
      <c r="K7394" s="1"/>
      <c r="L7394" s="1">
        <v>46688</v>
      </c>
      <c r="M7394" s="1">
        <f>DATE(YEAR(H7394)+1,MONTH(H7394),DAY(H7394))</f>
        <v>45958</v>
      </c>
      <c r="N7394" t="s">
        <v>89</v>
      </c>
      <c r="O7394" t="s">
        <v>30621</v>
      </c>
      <c r="Q7394" t="s">
        <v>5</v>
      </c>
      <c r="R7394" t="s">
        <v>30620</v>
      </c>
      <c r="S7394" t="s">
        <v>27770</v>
      </c>
      <c r="T7394" t="s">
        <v>7</v>
      </c>
      <c r="U7394" t="s">
        <v>118</v>
      </c>
      <c r="V7394" t="s">
        <v>9</v>
      </c>
      <c r="W7394" t="s">
        <v>41</v>
      </c>
      <c r="X7394" t="s">
        <v>41</v>
      </c>
      <c r="Y7394" t="s">
        <v>41</v>
      </c>
    </row>
    <row r="7395" spans="1:25" x14ac:dyDescent="0.2">
      <c r="A7395" t="s">
        <v>0</v>
      </c>
      <c r="B7395" t="s">
        <v>29605</v>
      </c>
      <c r="C7395" t="s">
        <v>3769</v>
      </c>
      <c r="D7395" t="s">
        <v>29606</v>
      </c>
      <c r="E7395" t="s">
        <v>24</v>
      </c>
      <c r="F7395" t="s">
        <v>938</v>
      </c>
      <c r="G7395" s="1">
        <v>45775</v>
      </c>
      <c r="H7395" s="1">
        <v>45775</v>
      </c>
      <c r="I7395" s="1">
        <v>45775</v>
      </c>
      <c r="J7395" s="1" t="s">
        <v>30630</v>
      </c>
      <c r="K7395" s="1"/>
      <c r="L7395" s="1">
        <v>45958</v>
      </c>
      <c r="M7395" s="1">
        <f>DATE(YEAR(H7395),MONTH(H7395)+6,DAY(H7395))</f>
        <v>45958</v>
      </c>
      <c r="N7395" t="s">
        <v>4</v>
      </c>
      <c r="O7395" t="s">
        <v>30623</v>
      </c>
      <c r="Q7395" t="s">
        <v>5</v>
      </c>
      <c r="R7395" t="s">
        <v>30620</v>
      </c>
      <c r="S7395" t="s">
        <v>2056</v>
      </c>
      <c r="T7395" t="s">
        <v>7</v>
      </c>
      <c r="U7395" t="s">
        <v>72</v>
      </c>
      <c r="V7395" t="s">
        <v>9</v>
      </c>
      <c r="W7395" t="s">
        <v>29607</v>
      </c>
      <c r="X7395" t="s">
        <v>29606</v>
      </c>
      <c r="Y7395" t="s">
        <v>10</v>
      </c>
    </row>
    <row r="7396" spans="1:25" x14ac:dyDescent="0.2">
      <c r="A7396" t="s">
        <v>0</v>
      </c>
      <c r="B7396" t="s">
        <v>17721</v>
      </c>
      <c r="C7396" t="s">
        <v>17722</v>
      </c>
      <c r="D7396" t="s">
        <v>17723</v>
      </c>
      <c r="E7396" t="s">
        <v>18</v>
      </c>
      <c r="F7396" t="s">
        <v>2553</v>
      </c>
      <c r="G7396" s="1">
        <v>45418</v>
      </c>
      <c r="H7396" s="1">
        <v>45411</v>
      </c>
      <c r="I7396" s="1">
        <v>45411</v>
      </c>
      <c r="J7396" s="1" t="s">
        <v>30630</v>
      </c>
      <c r="K7396" s="1"/>
      <c r="L7396" s="1">
        <v>45959</v>
      </c>
      <c r="M7396" s="1">
        <f>L7396</f>
        <v>45959</v>
      </c>
      <c r="N7396" t="s">
        <v>89</v>
      </c>
      <c r="O7396" t="s">
        <v>30621</v>
      </c>
      <c r="P7396" t="s">
        <v>30625</v>
      </c>
      <c r="Q7396" t="s">
        <v>5</v>
      </c>
      <c r="R7396" t="s">
        <v>30620</v>
      </c>
      <c r="S7396" t="s">
        <v>10287</v>
      </c>
      <c r="T7396" t="s">
        <v>7</v>
      </c>
      <c r="U7396" t="s">
        <v>90</v>
      </c>
      <c r="V7396" t="s">
        <v>9</v>
      </c>
      <c r="W7396" t="s">
        <v>17724</v>
      </c>
      <c r="X7396" t="s">
        <v>17723</v>
      </c>
      <c r="Y7396" t="s">
        <v>91</v>
      </c>
    </row>
    <row r="7397" spans="1:25" x14ac:dyDescent="0.2">
      <c r="A7397" t="s">
        <v>0</v>
      </c>
      <c r="B7397" t="s">
        <v>16887</v>
      </c>
      <c r="C7397" t="s">
        <v>261</v>
      </c>
      <c r="D7397" t="s">
        <v>16888</v>
      </c>
      <c r="E7397" t="s">
        <v>52</v>
      </c>
      <c r="F7397" t="s">
        <v>2644</v>
      </c>
      <c r="G7397" s="1">
        <v>45412</v>
      </c>
      <c r="H7397" s="1">
        <v>45412</v>
      </c>
      <c r="I7397" s="1">
        <v>45412</v>
      </c>
      <c r="J7397" s="1" t="s">
        <v>30630</v>
      </c>
      <c r="K7397" s="1"/>
      <c r="L7397" s="1">
        <v>45960</v>
      </c>
      <c r="M7397" s="1">
        <f>L7397</f>
        <v>45960</v>
      </c>
      <c r="N7397" t="s">
        <v>89</v>
      </c>
      <c r="O7397" t="s">
        <v>30621</v>
      </c>
      <c r="P7397" t="s">
        <v>30625</v>
      </c>
      <c r="Q7397" t="s">
        <v>5</v>
      </c>
      <c r="R7397" t="s">
        <v>30620</v>
      </c>
      <c r="S7397" t="s">
        <v>7218</v>
      </c>
      <c r="T7397" t="s">
        <v>7</v>
      </c>
      <c r="U7397" t="s">
        <v>628</v>
      </c>
      <c r="V7397" t="s">
        <v>14</v>
      </c>
      <c r="W7397" t="s">
        <v>16889</v>
      </c>
      <c r="X7397" t="s">
        <v>16890</v>
      </c>
      <c r="Y7397" t="s">
        <v>91</v>
      </c>
    </row>
    <row r="7398" spans="1:25" x14ac:dyDescent="0.2">
      <c r="A7398" t="s">
        <v>0</v>
      </c>
      <c r="B7398" t="s">
        <v>20075</v>
      </c>
      <c r="C7398" t="s">
        <v>1498</v>
      </c>
      <c r="D7398" t="s">
        <v>20076</v>
      </c>
      <c r="E7398" t="s">
        <v>105</v>
      </c>
      <c r="F7398" t="s">
        <v>1797</v>
      </c>
      <c r="G7398" s="1">
        <v>45432</v>
      </c>
      <c r="H7398" s="1">
        <v>45412</v>
      </c>
      <c r="I7398" s="1">
        <v>45811</v>
      </c>
      <c r="J7398" s="3" t="s">
        <v>30629</v>
      </c>
      <c r="K7398" s="1"/>
      <c r="L7398" s="1">
        <v>45960</v>
      </c>
      <c r="M7398" s="1">
        <f>L7398</f>
        <v>45960</v>
      </c>
      <c r="N7398" t="s">
        <v>89</v>
      </c>
      <c r="O7398" t="s">
        <v>30621</v>
      </c>
      <c r="P7398" t="s">
        <v>30625</v>
      </c>
      <c r="Q7398" t="s">
        <v>5</v>
      </c>
      <c r="R7398" t="s">
        <v>30619</v>
      </c>
      <c r="S7398" t="s">
        <v>1078</v>
      </c>
      <c r="T7398" t="s">
        <v>7</v>
      </c>
      <c r="U7398" t="s">
        <v>90</v>
      </c>
      <c r="V7398" t="s">
        <v>9</v>
      </c>
      <c r="W7398" t="s">
        <v>20077</v>
      </c>
      <c r="X7398" t="s">
        <v>20076</v>
      </c>
      <c r="Y7398" t="s">
        <v>91</v>
      </c>
    </row>
    <row r="7399" spans="1:25" x14ac:dyDescent="0.2">
      <c r="A7399" t="s">
        <v>0</v>
      </c>
      <c r="B7399" t="s">
        <v>28016</v>
      </c>
      <c r="C7399" t="s">
        <v>683</v>
      </c>
      <c r="D7399" t="s">
        <v>28017</v>
      </c>
      <c r="E7399" t="s">
        <v>49</v>
      </c>
      <c r="F7399" t="s">
        <v>340</v>
      </c>
      <c r="G7399" s="1">
        <v>45595</v>
      </c>
      <c r="H7399" s="1">
        <v>45595</v>
      </c>
      <c r="I7399" s="1">
        <v>45601</v>
      </c>
      <c r="J7399" s="3" t="s">
        <v>30629</v>
      </c>
      <c r="K7399" s="1"/>
      <c r="L7399" s="1">
        <v>45960</v>
      </c>
      <c r="M7399" s="1">
        <f>DATE(YEAR(H7399)+1,MONTH(H7399),DAY(H7399))</f>
        <v>45960</v>
      </c>
      <c r="N7399" t="s">
        <v>89</v>
      </c>
      <c r="O7399" t="s">
        <v>30621</v>
      </c>
      <c r="Q7399" t="s">
        <v>5</v>
      </c>
      <c r="R7399" t="s">
        <v>30619</v>
      </c>
      <c r="S7399" t="s">
        <v>28018</v>
      </c>
      <c r="T7399" t="s">
        <v>7</v>
      </c>
      <c r="U7399" t="s">
        <v>90</v>
      </c>
      <c r="V7399" t="s">
        <v>9</v>
      </c>
      <c r="W7399" t="s">
        <v>28019</v>
      </c>
      <c r="X7399" t="s">
        <v>28017</v>
      </c>
      <c r="Y7399" t="s">
        <v>91</v>
      </c>
    </row>
    <row r="7400" spans="1:25" x14ac:dyDescent="0.2">
      <c r="A7400" t="s">
        <v>0</v>
      </c>
      <c r="B7400" t="s">
        <v>28026</v>
      </c>
      <c r="C7400" t="s">
        <v>742</v>
      </c>
      <c r="D7400" t="s">
        <v>28027</v>
      </c>
      <c r="E7400" t="s">
        <v>466</v>
      </c>
      <c r="F7400" t="s">
        <v>992</v>
      </c>
      <c r="G7400" s="1">
        <v>45597</v>
      </c>
      <c r="H7400" s="1">
        <v>45595</v>
      </c>
      <c r="I7400" s="1">
        <v>45595</v>
      </c>
      <c r="J7400" s="1" t="s">
        <v>30630</v>
      </c>
      <c r="K7400" s="1"/>
      <c r="L7400" s="1">
        <v>45960</v>
      </c>
      <c r="M7400" s="1">
        <f>DATE(YEAR(H7400)+1,MONTH(H7400),DAY(H7400))</f>
        <v>45960</v>
      </c>
      <c r="N7400" t="s">
        <v>448</v>
      </c>
      <c r="O7400" t="s">
        <v>30621</v>
      </c>
      <c r="Q7400" t="s">
        <v>5</v>
      </c>
      <c r="R7400" t="s">
        <v>30620</v>
      </c>
      <c r="S7400" t="s">
        <v>5996</v>
      </c>
      <c r="T7400" t="s">
        <v>7</v>
      </c>
      <c r="U7400" t="s">
        <v>8</v>
      </c>
      <c r="V7400" t="s">
        <v>14</v>
      </c>
      <c r="W7400" t="s">
        <v>28028</v>
      </c>
      <c r="X7400" t="s">
        <v>28029</v>
      </c>
      <c r="Y7400" t="s">
        <v>21</v>
      </c>
    </row>
    <row r="7401" spans="1:25" x14ac:dyDescent="0.2">
      <c r="A7401" t="s">
        <v>0</v>
      </c>
      <c r="B7401" t="s">
        <v>28030</v>
      </c>
      <c r="C7401" t="s">
        <v>28031</v>
      </c>
      <c r="D7401" t="s">
        <v>28032</v>
      </c>
      <c r="E7401" t="s">
        <v>466</v>
      </c>
      <c r="F7401" t="s">
        <v>992</v>
      </c>
      <c r="G7401" s="1">
        <v>45597</v>
      </c>
      <c r="H7401" s="1">
        <v>45595</v>
      </c>
      <c r="I7401" s="1">
        <v>45815</v>
      </c>
      <c r="J7401" s="3" t="s">
        <v>30629</v>
      </c>
      <c r="K7401" s="1"/>
      <c r="L7401" s="1">
        <v>45960</v>
      </c>
      <c r="M7401" s="1">
        <f>DATE(YEAR(H7401)+1,MONTH(H7401),DAY(H7401))</f>
        <v>45960</v>
      </c>
      <c r="N7401" t="s">
        <v>4</v>
      </c>
      <c r="O7401" t="s">
        <v>30621</v>
      </c>
      <c r="Q7401" t="s">
        <v>5</v>
      </c>
      <c r="R7401" t="s">
        <v>30619</v>
      </c>
      <c r="S7401" t="s">
        <v>138</v>
      </c>
      <c r="T7401" t="s">
        <v>7</v>
      </c>
      <c r="U7401" t="s">
        <v>287</v>
      </c>
      <c r="V7401" t="s">
        <v>9</v>
      </c>
      <c r="W7401" t="s">
        <v>28033</v>
      </c>
      <c r="X7401" t="s">
        <v>28034</v>
      </c>
      <c r="Y7401" t="s">
        <v>10</v>
      </c>
    </row>
    <row r="7402" spans="1:25" x14ac:dyDescent="0.2">
      <c r="A7402" t="s">
        <v>0</v>
      </c>
      <c r="B7402" t="s">
        <v>28035</v>
      </c>
      <c r="C7402" t="s">
        <v>28036</v>
      </c>
      <c r="D7402" t="s">
        <v>28037</v>
      </c>
      <c r="E7402" t="s">
        <v>466</v>
      </c>
      <c r="F7402" t="s">
        <v>992</v>
      </c>
      <c r="G7402" s="1">
        <v>45597</v>
      </c>
      <c r="H7402" s="1">
        <v>45595</v>
      </c>
      <c r="I7402" s="1">
        <v>45595</v>
      </c>
      <c r="J7402" s="1" t="s">
        <v>30630</v>
      </c>
      <c r="K7402" s="1"/>
      <c r="L7402" s="1">
        <v>45960</v>
      </c>
      <c r="M7402" s="1">
        <f>DATE(YEAR(H7402)+1,MONTH(H7402),DAY(H7402))</f>
        <v>45960</v>
      </c>
      <c r="N7402" t="s">
        <v>448</v>
      </c>
      <c r="O7402" t="s">
        <v>30621</v>
      </c>
      <c r="Q7402" t="s">
        <v>5</v>
      </c>
      <c r="R7402" t="s">
        <v>30620</v>
      </c>
      <c r="S7402" t="s">
        <v>6078</v>
      </c>
      <c r="T7402" t="s">
        <v>327</v>
      </c>
      <c r="U7402" t="s">
        <v>1655</v>
      </c>
      <c r="V7402" t="s">
        <v>14</v>
      </c>
      <c r="W7402" t="s">
        <v>28028</v>
      </c>
      <c r="X7402" t="s">
        <v>28029</v>
      </c>
      <c r="Y7402" t="s">
        <v>21</v>
      </c>
    </row>
    <row r="7403" spans="1:25" x14ac:dyDescent="0.2">
      <c r="A7403" t="s">
        <v>0</v>
      </c>
      <c r="B7403" t="s">
        <v>29698</v>
      </c>
      <c r="C7403" t="s">
        <v>29699</v>
      </c>
      <c r="D7403" t="s">
        <v>29700</v>
      </c>
      <c r="E7403" t="s">
        <v>2</v>
      </c>
      <c r="F7403" t="s">
        <v>4877</v>
      </c>
      <c r="G7403" s="1">
        <v>45778</v>
      </c>
      <c r="H7403" s="1">
        <v>45777</v>
      </c>
      <c r="I7403" s="1">
        <v>45777</v>
      </c>
      <c r="J7403" s="1" t="s">
        <v>30630</v>
      </c>
      <c r="K7403" s="1"/>
      <c r="L7403" s="1">
        <v>45960</v>
      </c>
      <c r="M7403" s="1">
        <f>DATE(YEAR(H7403),MONTH(H7403)+6,DAY(H7403))</f>
        <v>45960</v>
      </c>
      <c r="N7403" t="s">
        <v>448</v>
      </c>
      <c r="O7403" t="s">
        <v>30623</v>
      </c>
      <c r="Q7403" t="s">
        <v>5</v>
      </c>
      <c r="R7403" t="s">
        <v>30620</v>
      </c>
      <c r="S7403" t="s">
        <v>8901</v>
      </c>
      <c r="T7403" t="s">
        <v>7</v>
      </c>
      <c r="U7403" t="s">
        <v>8</v>
      </c>
      <c r="V7403" t="s">
        <v>14</v>
      </c>
      <c r="W7403" t="s">
        <v>29701</v>
      </c>
      <c r="X7403" t="s">
        <v>29700</v>
      </c>
      <c r="Y7403" t="s">
        <v>21</v>
      </c>
    </row>
    <row r="7404" spans="1:25" x14ac:dyDescent="0.2">
      <c r="A7404" t="s">
        <v>0</v>
      </c>
      <c r="B7404" t="s">
        <v>11729</v>
      </c>
      <c r="C7404" t="s">
        <v>6338</v>
      </c>
      <c r="D7404" t="s">
        <v>11730</v>
      </c>
      <c r="E7404" t="s">
        <v>24</v>
      </c>
      <c r="F7404" t="s">
        <v>233</v>
      </c>
      <c r="G7404" s="1">
        <v>45380</v>
      </c>
      <c r="H7404" s="1">
        <v>45371</v>
      </c>
      <c r="I7404" s="1">
        <v>45371</v>
      </c>
      <c r="J7404" s="1" t="s">
        <v>30630</v>
      </c>
      <c r="K7404" s="1"/>
      <c r="L7404" s="1">
        <v>45961</v>
      </c>
      <c r="M7404" s="1">
        <f>L7404</f>
        <v>45961</v>
      </c>
      <c r="N7404" t="s">
        <v>448</v>
      </c>
      <c r="O7404" t="s">
        <v>30621</v>
      </c>
      <c r="P7404" t="s">
        <v>30625</v>
      </c>
      <c r="Q7404" t="s">
        <v>5</v>
      </c>
      <c r="R7404" t="s">
        <v>30620</v>
      </c>
      <c r="S7404" t="s">
        <v>11731</v>
      </c>
      <c r="T7404" t="s">
        <v>7</v>
      </c>
      <c r="U7404" t="s">
        <v>8</v>
      </c>
      <c r="V7404" t="s">
        <v>14</v>
      </c>
      <c r="W7404" t="s">
        <v>11732</v>
      </c>
      <c r="X7404" t="s">
        <v>11730</v>
      </c>
      <c r="Y7404" t="s">
        <v>21</v>
      </c>
    </row>
    <row r="7405" spans="1:25" x14ac:dyDescent="0.2">
      <c r="A7405" t="s">
        <v>0</v>
      </c>
      <c r="B7405" t="s">
        <v>13143</v>
      </c>
      <c r="C7405" t="s">
        <v>6338</v>
      </c>
      <c r="D7405" t="s">
        <v>13144</v>
      </c>
      <c r="E7405" t="s">
        <v>24</v>
      </c>
      <c r="F7405" t="s">
        <v>233</v>
      </c>
      <c r="G7405" s="1">
        <v>45390</v>
      </c>
      <c r="H7405" s="1">
        <v>45371</v>
      </c>
      <c r="I7405" s="1">
        <v>45371</v>
      </c>
      <c r="J7405" s="1" t="s">
        <v>30630</v>
      </c>
      <c r="K7405" s="1"/>
      <c r="L7405" s="1">
        <v>45961</v>
      </c>
      <c r="M7405" s="1">
        <f>L7405</f>
        <v>45961</v>
      </c>
      <c r="N7405" t="s">
        <v>448</v>
      </c>
      <c r="O7405" t="s">
        <v>30621</v>
      </c>
      <c r="P7405" t="s">
        <v>30625</v>
      </c>
      <c r="Q7405" t="s">
        <v>5</v>
      </c>
      <c r="R7405" t="s">
        <v>30620</v>
      </c>
      <c r="S7405" t="s">
        <v>11662</v>
      </c>
      <c r="T7405" t="s">
        <v>7</v>
      </c>
      <c r="U7405" t="s">
        <v>8</v>
      </c>
      <c r="V7405" t="s">
        <v>14</v>
      </c>
      <c r="W7405" t="s">
        <v>11732</v>
      </c>
      <c r="X7405" t="s">
        <v>11730</v>
      </c>
      <c r="Y7405" t="s">
        <v>21</v>
      </c>
    </row>
    <row r="7406" spans="1:25" x14ac:dyDescent="0.2">
      <c r="A7406" t="s">
        <v>0</v>
      </c>
      <c r="B7406" t="s">
        <v>28020</v>
      </c>
      <c r="C7406" t="s">
        <v>1019</v>
      </c>
      <c r="D7406" t="s">
        <v>28021</v>
      </c>
      <c r="E7406" t="s">
        <v>105</v>
      </c>
      <c r="F7406" t="s">
        <v>978</v>
      </c>
      <c r="G7406" s="1">
        <v>45596</v>
      </c>
      <c r="H7406" s="1">
        <v>45596</v>
      </c>
      <c r="I7406" s="1">
        <v>45755</v>
      </c>
      <c r="J7406" s="3" t="s">
        <v>30629</v>
      </c>
      <c r="K7406" s="1"/>
      <c r="L7406" s="1">
        <v>45961</v>
      </c>
      <c r="M7406" s="1">
        <f>DATE(YEAR(H7406)+1,MONTH(H7406),DAY(H7406))</f>
        <v>45961</v>
      </c>
      <c r="N7406" t="s">
        <v>873</v>
      </c>
      <c r="O7406" t="s">
        <v>30621</v>
      </c>
      <c r="Q7406" t="s">
        <v>5</v>
      </c>
      <c r="R7406" t="s">
        <v>30619</v>
      </c>
      <c r="S7406" t="s">
        <v>28022</v>
      </c>
      <c r="T7406" t="s">
        <v>7</v>
      </c>
      <c r="U7406" t="s">
        <v>97</v>
      </c>
      <c r="V7406" t="s">
        <v>14</v>
      </c>
      <c r="W7406" t="s">
        <v>16039</v>
      </c>
      <c r="X7406" t="s">
        <v>16040</v>
      </c>
      <c r="Y7406" t="s">
        <v>98</v>
      </c>
    </row>
    <row r="7407" spans="1:25" x14ac:dyDescent="0.2">
      <c r="A7407" t="s">
        <v>0</v>
      </c>
      <c r="B7407" t="s">
        <v>28023</v>
      </c>
      <c r="C7407" t="s">
        <v>4413</v>
      </c>
      <c r="D7407" t="s">
        <v>28024</v>
      </c>
      <c r="E7407" t="s">
        <v>18</v>
      </c>
      <c r="F7407" t="s">
        <v>395</v>
      </c>
      <c r="G7407" s="1">
        <v>45596</v>
      </c>
      <c r="H7407" s="1">
        <v>45596</v>
      </c>
      <c r="I7407" s="1">
        <v>45789</v>
      </c>
      <c r="J7407" s="3" t="s">
        <v>30629</v>
      </c>
      <c r="K7407" s="1"/>
      <c r="L7407" s="1">
        <v>45961</v>
      </c>
      <c r="M7407" s="1">
        <f>DATE(YEAR(H7407)+1,MONTH(H7407),DAY(H7407))</f>
        <v>45961</v>
      </c>
      <c r="N7407" t="s">
        <v>89</v>
      </c>
      <c r="O7407" t="s">
        <v>30621</v>
      </c>
      <c r="Q7407" t="s">
        <v>5</v>
      </c>
      <c r="R7407" t="s">
        <v>30619</v>
      </c>
      <c r="S7407" t="s">
        <v>916</v>
      </c>
      <c r="T7407" t="s">
        <v>7</v>
      </c>
      <c r="U7407" t="s">
        <v>118</v>
      </c>
      <c r="V7407" t="s">
        <v>9</v>
      </c>
      <c r="W7407" t="s">
        <v>28025</v>
      </c>
      <c r="X7407" t="s">
        <v>28024</v>
      </c>
      <c r="Y7407" t="s">
        <v>91</v>
      </c>
    </row>
    <row r="7408" spans="1:25" x14ac:dyDescent="0.2">
      <c r="A7408" t="s">
        <v>0</v>
      </c>
      <c r="B7408" t="s">
        <v>17171</v>
      </c>
      <c r="C7408" t="s">
        <v>3828</v>
      </c>
      <c r="D7408" t="s">
        <v>17172</v>
      </c>
      <c r="E7408" t="s">
        <v>11</v>
      </c>
      <c r="F7408" t="s">
        <v>2491</v>
      </c>
      <c r="G7408" s="1">
        <v>45413</v>
      </c>
      <c r="H7408" s="1">
        <v>45413</v>
      </c>
      <c r="I7408" s="1">
        <v>45413</v>
      </c>
      <c r="J7408" s="1" t="s">
        <v>30630</v>
      </c>
      <c r="K7408" s="1"/>
      <c r="L7408" s="1">
        <v>45962</v>
      </c>
      <c r="M7408" s="1">
        <f>L7408</f>
        <v>45962</v>
      </c>
      <c r="N7408" t="s">
        <v>448</v>
      </c>
      <c r="O7408" t="s">
        <v>30623</v>
      </c>
      <c r="P7408" t="s">
        <v>30625</v>
      </c>
      <c r="Q7408" t="s">
        <v>5</v>
      </c>
      <c r="R7408" t="s">
        <v>30620</v>
      </c>
      <c r="S7408" t="s">
        <v>2394</v>
      </c>
      <c r="T7408" t="s">
        <v>7</v>
      </c>
      <c r="U7408" t="s">
        <v>8</v>
      </c>
      <c r="V7408" t="s">
        <v>14</v>
      </c>
      <c r="W7408" t="s">
        <v>17173</v>
      </c>
      <c r="X7408" t="s">
        <v>17174</v>
      </c>
      <c r="Y7408" t="s">
        <v>21</v>
      </c>
    </row>
    <row r="7409" spans="1:25" x14ac:dyDescent="0.2">
      <c r="A7409" t="s">
        <v>0</v>
      </c>
      <c r="B7409" t="s">
        <v>17181</v>
      </c>
      <c r="C7409" t="s">
        <v>3828</v>
      </c>
      <c r="D7409" t="s">
        <v>17182</v>
      </c>
      <c r="E7409" t="s">
        <v>11</v>
      </c>
      <c r="F7409" t="s">
        <v>2491</v>
      </c>
      <c r="G7409" s="1">
        <v>45413</v>
      </c>
      <c r="H7409" s="1">
        <v>45413</v>
      </c>
      <c r="I7409" s="1">
        <v>45413</v>
      </c>
      <c r="J7409" s="1" t="s">
        <v>30630</v>
      </c>
      <c r="K7409" s="1"/>
      <c r="L7409" s="1">
        <v>45962</v>
      </c>
      <c r="M7409" s="1">
        <f>L7409</f>
        <v>45962</v>
      </c>
      <c r="N7409" t="s">
        <v>448</v>
      </c>
      <c r="O7409" t="s">
        <v>30623</v>
      </c>
      <c r="P7409" t="s">
        <v>30625</v>
      </c>
      <c r="Q7409" t="s">
        <v>5</v>
      </c>
      <c r="R7409" t="s">
        <v>30620</v>
      </c>
      <c r="S7409" t="s">
        <v>17183</v>
      </c>
      <c r="T7409" t="s">
        <v>7</v>
      </c>
      <c r="U7409" t="s">
        <v>8</v>
      </c>
      <c r="V7409" t="s">
        <v>14</v>
      </c>
      <c r="W7409" t="s">
        <v>17173</v>
      </c>
      <c r="X7409" t="s">
        <v>17174</v>
      </c>
      <c r="Y7409" t="s">
        <v>21</v>
      </c>
    </row>
    <row r="7410" spans="1:25" x14ac:dyDescent="0.2">
      <c r="A7410" t="s">
        <v>0</v>
      </c>
      <c r="B7410" t="s">
        <v>21065</v>
      </c>
      <c r="C7410" t="s">
        <v>1723</v>
      </c>
      <c r="D7410" t="s">
        <v>21066</v>
      </c>
      <c r="E7410" t="s">
        <v>105</v>
      </c>
      <c r="F7410" t="s">
        <v>4402</v>
      </c>
      <c r="G7410" s="1">
        <v>45440</v>
      </c>
      <c r="H7410" s="1">
        <v>45413</v>
      </c>
      <c r="I7410" s="1">
        <v>45831</v>
      </c>
      <c r="J7410" s="3" t="s">
        <v>30629</v>
      </c>
      <c r="K7410" s="1"/>
      <c r="L7410" s="1">
        <v>45962</v>
      </c>
      <c r="M7410" s="1">
        <f>L7410</f>
        <v>45962</v>
      </c>
      <c r="N7410" t="s">
        <v>4</v>
      </c>
      <c r="O7410" t="s">
        <v>30621</v>
      </c>
      <c r="P7410" t="s">
        <v>30625</v>
      </c>
      <c r="Q7410" t="s">
        <v>5</v>
      </c>
      <c r="R7410" t="s">
        <v>30619</v>
      </c>
      <c r="S7410" t="s">
        <v>21067</v>
      </c>
      <c r="T7410" t="s">
        <v>7</v>
      </c>
      <c r="U7410" t="s">
        <v>638</v>
      </c>
      <c r="V7410" t="s">
        <v>9</v>
      </c>
      <c r="W7410" t="s">
        <v>21068</v>
      </c>
      <c r="X7410" t="s">
        <v>21066</v>
      </c>
      <c r="Y7410" t="s">
        <v>10</v>
      </c>
    </row>
    <row r="7411" spans="1:25" x14ac:dyDescent="0.2">
      <c r="A7411" t="s">
        <v>0</v>
      </c>
      <c r="B7411" t="s">
        <v>29634</v>
      </c>
      <c r="C7411" t="s">
        <v>4788</v>
      </c>
      <c r="D7411" t="s">
        <v>29635</v>
      </c>
      <c r="E7411" t="s">
        <v>105</v>
      </c>
      <c r="F7411" t="s">
        <v>2459</v>
      </c>
      <c r="G7411" s="1">
        <v>45778</v>
      </c>
      <c r="H7411" s="1">
        <v>45778</v>
      </c>
      <c r="I7411" s="1">
        <v>45778</v>
      </c>
      <c r="J7411" s="1" t="s">
        <v>30630</v>
      </c>
      <c r="K7411" s="1"/>
      <c r="L7411" s="1">
        <v>45870</v>
      </c>
      <c r="M7411" s="1">
        <f t="shared" ref="M7411:M7426" si="320">DATE(YEAR(H7411),MONTH(H7411)+6,DAY(H7411))</f>
        <v>45962</v>
      </c>
      <c r="N7411" t="s">
        <v>26</v>
      </c>
      <c r="O7411" t="s">
        <v>30623</v>
      </c>
      <c r="Q7411" t="s">
        <v>5</v>
      </c>
      <c r="R7411" t="s">
        <v>30620</v>
      </c>
      <c r="S7411" t="s">
        <v>29636</v>
      </c>
      <c r="T7411" t="s">
        <v>7</v>
      </c>
      <c r="U7411" t="s">
        <v>1217</v>
      </c>
      <c r="V7411" t="s">
        <v>9</v>
      </c>
      <c r="W7411" t="s">
        <v>29637</v>
      </c>
      <c r="X7411" t="s">
        <v>29635</v>
      </c>
      <c r="Y7411" t="s">
        <v>31</v>
      </c>
    </row>
    <row r="7412" spans="1:25" x14ac:dyDescent="0.2">
      <c r="A7412" t="s">
        <v>0</v>
      </c>
      <c r="B7412" t="s">
        <v>29638</v>
      </c>
      <c r="C7412" t="s">
        <v>3730</v>
      </c>
      <c r="D7412" t="s">
        <v>29639</v>
      </c>
      <c r="E7412" t="s">
        <v>24</v>
      </c>
      <c r="F7412" t="s">
        <v>3046</v>
      </c>
      <c r="G7412" s="1">
        <v>45778</v>
      </c>
      <c r="H7412" s="1">
        <v>45778</v>
      </c>
      <c r="I7412" s="1">
        <v>45778</v>
      </c>
      <c r="J7412" s="1" t="s">
        <v>30630</v>
      </c>
      <c r="K7412" s="1"/>
      <c r="L7412" s="1">
        <v>45962</v>
      </c>
      <c r="M7412" s="1">
        <f t="shared" si="320"/>
        <v>45962</v>
      </c>
      <c r="N7412" t="s">
        <v>448</v>
      </c>
      <c r="O7412" t="s">
        <v>30623</v>
      </c>
      <c r="Q7412" t="s">
        <v>5</v>
      </c>
      <c r="R7412" t="s">
        <v>30620</v>
      </c>
      <c r="S7412" t="s">
        <v>2056</v>
      </c>
      <c r="T7412" t="s">
        <v>7</v>
      </c>
      <c r="U7412" t="s">
        <v>8</v>
      </c>
      <c r="V7412" t="s">
        <v>14</v>
      </c>
      <c r="W7412" t="s">
        <v>29640</v>
      </c>
      <c r="X7412" t="s">
        <v>29639</v>
      </c>
      <c r="Y7412" t="s">
        <v>21</v>
      </c>
    </row>
    <row r="7413" spans="1:25" x14ac:dyDescent="0.2">
      <c r="A7413" t="s">
        <v>0</v>
      </c>
      <c r="B7413" t="s">
        <v>29641</v>
      </c>
      <c r="C7413" t="s">
        <v>1701</v>
      </c>
      <c r="D7413" t="s">
        <v>29642</v>
      </c>
      <c r="E7413" t="s">
        <v>24</v>
      </c>
      <c r="F7413" t="s">
        <v>809</v>
      </c>
      <c r="G7413" s="1">
        <v>45778</v>
      </c>
      <c r="H7413" s="1">
        <v>45778</v>
      </c>
      <c r="I7413" s="1">
        <v>45778</v>
      </c>
      <c r="J7413" s="1" t="s">
        <v>30630</v>
      </c>
      <c r="K7413" s="1"/>
      <c r="L7413" s="1">
        <v>45962</v>
      </c>
      <c r="M7413" s="1">
        <f t="shared" si="320"/>
        <v>45962</v>
      </c>
      <c r="N7413" t="s">
        <v>4</v>
      </c>
      <c r="O7413" t="s">
        <v>30623</v>
      </c>
      <c r="Q7413" t="s">
        <v>5</v>
      </c>
      <c r="R7413" t="s">
        <v>30620</v>
      </c>
      <c r="S7413" t="s">
        <v>2056</v>
      </c>
      <c r="T7413" t="s">
        <v>28</v>
      </c>
      <c r="U7413" t="s">
        <v>77</v>
      </c>
      <c r="V7413" t="s">
        <v>30</v>
      </c>
      <c r="W7413" t="s">
        <v>29643</v>
      </c>
      <c r="X7413" t="s">
        <v>29642</v>
      </c>
      <c r="Y7413" t="s">
        <v>10</v>
      </c>
    </row>
    <row r="7414" spans="1:25" x14ac:dyDescent="0.2">
      <c r="A7414" t="s">
        <v>0</v>
      </c>
      <c r="B7414" t="s">
        <v>29644</v>
      </c>
      <c r="C7414" t="s">
        <v>134</v>
      </c>
      <c r="D7414" t="s">
        <v>29645</v>
      </c>
      <c r="E7414" t="s">
        <v>466</v>
      </c>
      <c r="F7414" t="s">
        <v>29646</v>
      </c>
      <c r="G7414" s="1">
        <v>45778</v>
      </c>
      <c r="H7414" s="1">
        <v>45778</v>
      </c>
      <c r="I7414" s="1">
        <v>45778</v>
      </c>
      <c r="J7414" s="1" t="s">
        <v>30630</v>
      </c>
      <c r="K7414" s="1"/>
      <c r="L7414" s="1">
        <v>45962</v>
      </c>
      <c r="M7414" s="1">
        <f t="shared" si="320"/>
        <v>45962</v>
      </c>
      <c r="N7414" t="s">
        <v>45</v>
      </c>
      <c r="O7414" t="s">
        <v>30623</v>
      </c>
      <c r="Q7414" t="s">
        <v>5</v>
      </c>
      <c r="R7414" t="s">
        <v>30620</v>
      </c>
      <c r="S7414" t="s">
        <v>6284</v>
      </c>
      <c r="T7414" t="s">
        <v>46</v>
      </c>
      <c r="U7414" t="s">
        <v>47</v>
      </c>
      <c r="V7414" t="s">
        <v>9</v>
      </c>
      <c r="W7414" t="s">
        <v>29647</v>
      </c>
      <c r="X7414" t="s">
        <v>29645</v>
      </c>
      <c r="Y7414" t="s">
        <v>48</v>
      </c>
    </row>
    <row r="7415" spans="1:25" x14ac:dyDescent="0.2">
      <c r="A7415" t="s">
        <v>0</v>
      </c>
      <c r="B7415" t="s">
        <v>29648</v>
      </c>
      <c r="C7415" t="s">
        <v>208</v>
      </c>
      <c r="D7415" t="s">
        <v>29649</v>
      </c>
      <c r="E7415" t="s">
        <v>11</v>
      </c>
      <c r="F7415" t="s">
        <v>4618</v>
      </c>
      <c r="G7415" s="1">
        <v>45778</v>
      </c>
      <c r="H7415" s="1">
        <v>45778</v>
      </c>
      <c r="I7415" s="1">
        <v>45778</v>
      </c>
      <c r="J7415" s="1" t="s">
        <v>30630</v>
      </c>
      <c r="K7415" s="1"/>
      <c r="L7415" s="1">
        <v>45962</v>
      </c>
      <c r="M7415" s="1">
        <f t="shared" si="320"/>
        <v>45962</v>
      </c>
      <c r="N7415" t="s">
        <v>26</v>
      </c>
      <c r="O7415" t="s">
        <v>30623</v>
      </c>
      <c r="Q7415" t="s">
        <v>5</v>
      </c>
      <c r="R7415" t="s">
        <v>30620</v>
      </c>
      <c r="S7415" t="s">
        <v>29650</v>
      </c>
      <c r="T7415" t="s">
        <v>7</v>
      </c>
      <c r="U7415" t="s">
        <v>80</v>
      </c>
      <c r="V7415" t="s">
        <v>9</v>
      </c>
      <c r="W7415" t="s">
        <v>29651</v>
      </c>
      <c r="X7415" t="s">
        <v>29649</v>
      </c>
      <c r="Y7415" t="s">
        <v>31</v>
      </c>
    </row>
    <row r="7416" spans="1:25" x14ac:dyDescent="0.2">
      <c r="A7416" t="s">
        <v>0</v>
      </c>
      <c r="B7416" t="s">
        <v>29652</v>
      </c>
      <c r="C7416" t="s">
        <v>4927</v>
      </c>
      <c r="D7416" t="s">
        <v>29653</v>
      </c>
      <c r="E7416" t="s">
        <v>2</v>
      </c>
      <c r="F7416" t="s">
        <v>4589</v>
      </c>
      <c r="G7416" s="1">
        <v>45778</v>
      </c>
      <c r="H7416" s="1">
        <v>45778</v>
      </c>
      <c r="I7416" s="1">
        <v>45778</v>
      </c>
      <c r="J7416" s="1" t="s">
        <v>30630</v>
      </c>
      <c r="K7416" s="1"/>
      <c r="L7416" s="1">
        <v>45962</v>
      </c>
      <c r="M7416" s="1">
        <f t="shared" si="320"/>
        <v>45962</v>
      </c>
      <c r="N7416" t="s">
        <v>4</v>
      </c>
      <c r="O7416" t="s">
        <v>30623</v>
      </c>
      <c r="Q7416" t="s">
        <v>5</v>
      </c>
      <c r="R7416" t="s">
        <v>30620</v>
      </c>
      <c r="S7416" t="s">
        <v>8901</v>
      </c>
      <c r="T7416" t="s">
        <v>7</v>
      </c>
      <c r="U7416" t="s">
        <v>110</v>
      </c>
      <c r="V7416" t="s">
        <v>9</v>
      </c>
      <c r="W7416" t="s">
        <v>29654</v>
      </c>
      <c r="X7416" t="s">
        <v>29653</v>
      </c>
      <c r="Y7416" t="s">
        <v>10</v>
      </c>
    </row>
    <row r="7417" spans="1:25" x14ac:dyDescent="0.2">
      <c r="A7417" t="s">
        <v>0</v>
      </c>
      <c r="B7417" t="s">
        <v>29658</v>
      </c>
      <c r="C7417" t="s">
        <v>6379</v>
      </c>
      <c r="D7417" t="s">
        <v>29659</v>
      </c>
      <c r="E7417" t="s">
        <v>2</v>
      </c>
      <c r="F7417" t="s">
        <v>4675</v>
      </c>
      <c r="G7417" s="1">
        <v>45778</v>
      </c>
      <c r="H7417" s="1">
        <v>45778</v>
      </c>
      <c r="I7417" s="1">
        <v>45778</v>
      </c>
      <c r="J7417" s="1" t="s">
        <v>30630</v>
      </c>
      <c r="K7417" s="1"/>
      <c r="L7417" s="1">
        <v>45962</v>
      </c>
      <c r="M7417" s="1">
        <f t="shared" si="320"/>
        <v>45962</v>
      </c>
      <c r="N7417" t="s">
        <v>448</v>
      </c>
      <c r="O7417" t="s">
        <v>30623</v>
      </c>
      <c r="Q7417" t="s">
        <v>5</v>
      </c>
      <c r="R7417" t="s">
        <v>30620</v>
      </c>
      <c r="S7417" t="s">
        <v>11425</v>
      </c>
      <c r="T7417" t="s">
        <v>7</v>
      </c>
      <c r="U7417" t="s">
        <v>8</v>
      </c>
      <c r="V7417" t="s">
        <v>14</v>
      </c>
      <c r="W7417" t="s">
        <v>29660</v>
      </c>
      <c r="X7417" t="s">
        <v>29659</v>
      </c>
      <c r="Y7417" t="s">
        <v>21</v>
      </c>
    </row>
    <row r="7418" spans="1:25" x14ac:dyDescent="0.2">
      <c r="A7418" t="s">
        <v>0</v>
      </c>
      <c r="B7418" t="s">
        <v>29661</v>
      </c>
      <c r="C7418" t="s">
        <v>6379</v>
      </c>
      <c r="D7418" t="s">
        <v>29662</v>
      </c>
      <c r="E7418" t="s">
        <v>2</v>
      </c>
      <c r="F7418" t="s">
        <v>4675</v>
      </c>
      <c r="G7418" s="1">
        <v>45778</v>
      </c>
      <c r="H7418" s="1">
        <v>45778</v>
      </c>
      <c r="I7418" s="1">
        <v>45778</v>
      </c>
      <c r="J7418" s="1" t="s">
        <v>30630</v>
      </c>
      <c r="K7418" s="1"/>
      <c r="L7418" s="1">
        <v>45962</v>
      </c>
      <c r="M7418" s="1">
        <f t="shared" si="320"/>
        <v>45962</v>
      </c>
      <c r="N7418" t="s">
        <v>448</v>
      </c>
      <c r="O7418" t="s">
        <v>30623</v>
      </c>
      <c r="Q7418" t="s">
        <v>5</v>
      </c>
      <c r="R7418" t="s">
        <v>30620</v>
      </c>
      <c r="S7418" t="s">
        <v>7127</v>
      </c>
      <c r="T7418" t="s">
        <v>7</v>
      </c>
      <c r="U7418" t="s">
        <v>8</v>
      </c>
      <c r="V7418" t="s">
        <v>14</v>
      </c>
      <c r="W7418" t="s">
        <v>29660</v>
      </c>
      <c r="X7418" t="s">
        <v>29659</v>
      </c>
      <c r="Y7418" t="s">
        <v>21</v>
      </c>
    </row>
    <row r="7419" spans="1:25" x14ac:dyDescent="0.2">
      <c r="A7419" t="s">
        <v>0</v>
      </c>
      <c r="B7419" t="s">
        <v>29666</v>
      </c>
      <c r="C7419" t="s">
        <v>1869</v>
      </c>
      <c r="D7419" t="s">
        <v>29667</v>
      </c>
      <c r="E7419" t="s">
        <v>466</v>
      </c>
      <c r="F7419" t="s">
        <v>1893</v>
      </c>
      <c r="G7419" s="1">
        <v>45778</v>
      </c>
      <c r="H7419" s="1">
        <v>45778</v>
      </c>
      <c r="I7419" s="1">
        <v>45778</v>
      </c>
      <c r="J7419" s="1" t="s">
        <v>30630</v>
      </c>
      <c r="K7419" s="1"/>
      <c r="L7419" s="1">
        <v>45962</v>
      </c>
      <c r="M7419" s="1">
        <f t="shared" si="320"/>
        <v>45962</v>
      </c>
      <c r="N7419" t="s">
        <v>4</v>
      </c>
      <c r="O7419" t="s">
        <v>30623</v>
      </c>
      <c r="Q7419" t="s">
        <v>5</v>
      </c>
      <c r="R7419" t="s">
        <v>30620</v>
      </c>
      <c r="S7419" t="s">
        <v>8901</v>
      </c>
      <c r="T7419" t="s">
        <v>7</v>
      </c>
      <c r="U7419" t="s">
        <v>638</v>
      </c>
      <c r="V7419" t="s">
        <v>9</v>
      </c>
      <c r="W7419" t="s">
        <v>29668</v>
      </c>
      <c r="X7419" t="s">
        <v>29667</v>
      </c>
      <c r="Y7419" t="s">
        <v>10</v>
      </c>
    </row>
    <row r="7420" spans="1:25" x14ac:dyDescent="0.2">
      <c r="A7420" t="s">
        <v>0</v>
      </c>
      <c r="B7420" t="s">
        <v>29674</v>
      </c>
      <c r="C7420" t="s">
        <v>1192</v>
      </c>
      <c r="D7420" t="s">
        <v>29675</v>
      </c>
      <c r="E7420" t="s">
        <v>466</v>
      </c>
      <c r="F7420" t="s">
        <v>1893</v>
      </c>
      <c r="G7420" s="1">
        <v>45778</v>
      </c>
      <c r="H7420" s="1">
        <v>45778</v>
      </c>
      <c r="I7420" s="1">
        <v>45778</v>
      </c>
      <c r="J7420" s="1" t="s">
        <v>30630</v>
      </c>
      <c r="K7420" s="1"/>
      <c r="L7420" s="1">
        <v>45962</v>
      </c>
      <c r="M7420" s="1">
        <f t="shared" si="320"/>
        <v>45962</v>
      </c>
      <c r="N7420" t="s">
        <v>4</v>
      </c>
      <c r="O7420" t="s">
        <v>30623</v>
      </c>
      <c r="Q7420" t="s">
        <v>5</v>
      </c>
      <c r="R7420" t="s">
        <v>30620</v>
      </c>
      <c r="S7420" t="s">
        <v>6284</v>
      </c>
      <c r="T7420" t="s">
        <v>7</v>
      </c>
      <c r="U7420" t="s">
        <v>638</v>
      </c>
      <c r="V7420" t="s">
        <v>9</v>
      </c>
      <c r="W7420" t="s">
        <v>29676</v>
      </c>
      <c r="X7420" t="s">
        <v>29675</v>
      </c>
      <c r="Y7420" t="s">
        <v>10</v>
      </c>
    </row>
    <row r="7421" spans="1:25" x14ac:dyDescent="0.2">
      <c r="A7421" t="s">
        <v>0</v>
      </c>
      <c r="B7421" t="s">
        <v>29677</v>
      </c>
      <c r="C7421" t="s">
        <v>1192</v>
      </c>
      <c r="D7421" t="s">
        <v>29678</v>
      </c>
      <c r="E7421" t="s">
        <v>466</v>
      </c>
      <c r="F7421" t="s">
        <v>866</v>
      </c>
      <c r="G7421" s="1">
        <v>45778</v>
      </c>
      <c r="H7421" s="1">
        <v>45778</v>
      </c>
      <c r="I7421" s="1">
        <v>45778</v>
      </c>
      <c r="J7421" s="1" t="s">
        <v>30630</v>
      </c>
      <c r="K7421" s="1"/>
      <c r="L7421" s="1">
        <v>45962</v>
      </c>
      <c r="M7421" s="1">
        <f t="shared" si="320"/>
        <v>45962</v>
      </c>
      <c r="N7421" t="s">
        <v>4</v>
      </c>
      <c r="O7421" t="s">
        <v>30623</v>
      </c>
      <c r="Q7421" t="s">
        <v>5</v>
      </c>
      <c r="R7421" t="s">
        <v>30620</v>
      </c>
      <c r="S7421" t="s">
        <v>6284</v>
      </c>
      <c r="T7421" t="s">
        <v>7</v>
      </c>
      <c r="U7421" t="s">
        <v>8</v>
      </c>
      <c r="V7421" t="s">
        <v>9</v>
      </c>
      <c r="W7421" t="s">
        <v>29679</v>
      </c>
      <c r="X7421" t="s">
        <v>29678</v>
      </c>
      <c r="Y7421" t="s">
        <v>10</v>
      </c>
    </row>
    <row r="7422" spans="1:25" x14ac:dyDescent="0.2">
      <c r="A7422" t="s">
        <v>0</v>
      </c>
      <c r="B7422" t="s">
        <v>29680</v>
      </c>
      <c r="C7422" t="s">
        <v>454</v>
      </c>
      <c r="D7422" t="s">
        <v>29681</v>
      </c>
      <c r="E7422" t="s">
        <v>466</v>
      </c>
      <c r="F7422" t="s">
        <v>866</v>
      </c>
      <c r="G7422" s="1">
        <v>45778</v>
      </c>
      <c r="H7422" s="1">
        <v>45778</v>
      </c>
      <c r="I7422" s="1">
        <v>45778</v>
      </c>
      <c r="J7422" s="1" t="s">
        <v>30630</v>
      </c>
      <c r="K7422" s="1"/>
      <c r="L7422" s="1">
        <v>45962</v>
      </c>
      <c r="M7422" s="1">
        <f t="shared" si="320"/>
        <v>45962</v>
      </c>
      <c r="N7422" t="s">
        <v>448</v>
      </c>
      <c r="O7422" t="s">
        <v>30623</v>
      </c>
      <c r="Q7422" t="s">
        <v>5</v>
      </c>
      <c r="R7422" t="s">
        <v>30620</v>
      </c>
      <c r="S7422" t="s">
        <v>6284</v>
      </c>
      <c r="T7422" t="s">
        <v>7</v>
      </c>
      <c r="U7422" t="s">
        <v>8</v>
      </c>
      <c r="V7422" t="s">
        <v>14</v>
      </c>
      <c r="W7422" t="s">
        <v>29682</v>
      </c>
      <c r="X7422" t="s">
        <v>29681</v>
      </c>
      <c r="Y7422" t="s">
        <v>21</v>
      </c>
    </row>
    <row r="7423" spans="1:25" x14ac:dyDescent="0.2">
      <c r="A7423" t="s">
        <v>0</v>
      </c>
      <c r="B7423" t="s">
        <v>29683</v>
      </c>
      <c r="C7423" t="s">
        <v>237</v>
      </c>
      <c r="D7423" t="s">
        <v>29684</v>
      </c>
      <c r="E7423" t="s">
        <v>466</v>
      </c>
      <c r="F7423" t="s">
        <v>866</v>
      </c>
      <c r="G7423" s="1">
        <v>45778</v>
      </c>
      <c r="H7423" s="1">
        <v>45778</v>
      </c>
      <c r="I7423" s="1">
        <v>45778</v>
      </c>
      <c r="J7423" s="1" t="s">
        <v>30630</v>
      </c>
      <c r="K7423" s="1"/>
      <c r="L7423" s="1">
        <v>45962</v>
      </c>
      <c r="M7423" s="1">
        <f t="shared" si="320"/>
        <v>45962</v>
      </c>
      <c r="N7423" t="s">
        <v>4</v>
      </c>
      <c r="O7423" t="s">
        <v>30623</v>
      </c>
      <c r="Q7423" t="s">
        <v>5</v>
      </c>
      <c r="R7423" t="s">
        <v>30620</v>
      </c>
      <c r="S7423" t="s">
        <v>6284</v>
      </c>
      <c r="T7423" t="s">
        <v>7</v>
      </c>
      <c r="U7423" t="s">
        <v>97</v>
      </c>
      <c r="V7423" t="s">
        <v>9</v>
      </c>
      <c r="W7423" t="s">
        <v>29685</v>
      </c>
      <c r="X7423" t="s">
        <v>29684</v>
      </c>
      <c r="Y7423" t="s">
        <v>10</v>
      </c>
    </row>
    <row r="7424" spans="1:25" x14ac:dyDescent="0.2">
      <c r="A7424" t="s">
        <v>0</v>
      </c>
      <c r="B7424" t="s">
        <v>29686</v>
      </c>
      <c r="C7424" t="s">
        <v>626</v>
      </c>
      <c r="D7424" t="s">
        <v>29687</v>
      </c>
      <c r="E7424" t="s">
        <v>466</v>
      </c>
      <c r="F7424" t="s">
        <v>1893</v>
      </c>
      <c r="G7424" s="1">
        <v>45778</v>
      </c>
      <c r="H7424" s="1">
        <v>45778</v>
      </c>
      <c r="I7424" s="1">
        <v>45778</v>
      </c>
      <c r="J7424" s="1" t="s">
        <v>30630</v>
      </c>
      <c r="K7424" s="1"/>
      <c r="L7424" s="1">
        <v>45962</v>
      </c>
      <c r="M7424" s="1">
        <f t="shared" si="320"/>
        <v>45962</v>
      </c>
      <c r="N7424" t="s">
        <v>4</v>
      </c>
      <c r="O7424" t="s">
        <v>30623</v>
      </c>
      <c r="Q7424" t="s">
        <v>5</v>
      </c>
      <c r="R7424" t="s">
        <v>30620</v>
      </c>
      <c r="S7424" t="s">
        <v>6284</v>
      </c>
      <c r="T7424" t="s">
        <v>7</v>
      </c>
      <c r="U7424" t="s">
        <v>638</v>
      </c>
      <c r="V7424" t="s">
        <v>9</v>
      </c>
      <c r="W7424" t="s">
        <v>29688</v>
      </c>
      <c r="X7424" t="s">
        <v>29687</v>
      </c>
      <c r="Y7424" t="s">
        <v>10</v>
      </c>
    </row>
    <row r="7425" spans="1:25" x14ac:dyDescent="0.2">
      <c r="A7425" t="s">
        <v>0</v>
      </c>
      <c r="B7425" t="s">
        <v>29695</v>
      </c>
      <c r="C7425" t="s">
        <v>156</v>
      </c>
      <c r="D7425" t="s">
        <v>29696</v>
      </c>
      <c r="E7425" t="s">
        <v>466</v>
      </c>
      <c r="F7425" t="s">
        <v>1893</v>
      </c>
      <c r="G7425" s="1">
        <v>45778</v>
      </c>
      <c r="H7425" s="1">
        <v>45778</v>
      </c>
      <c r="I7425" s="1">
        <v>45778</v>
      </c>
      <c r="J7425" s="1" t="s">
        <v>30630</v>
      </c>
      <c r="K7425" s="1"/>
      <c r="L7425" s="1">
        <v>45962</v>
      </c>
      <c r="M7425" s="1">
        <f t="shared" si="320"/>
        <v>45962</v>
      </c>
      <c r="N7425" t="s">
        <v>4</v>
      </c>
      <c r="O7425" t="s">
        <v>30623</v>
      </c>
      <c r="Q7425" t="s">
        <v>5</v>
      </c>
      <c r="R7425" t="s">
        <v>30620</v>
      </c>
      <c r="S7425" t="s">
        <v>8974</v>
      </c>
      <c r="T7425" t="s">
        <v>7</v>
      </c>
      <c r="U7425" t="s">
        <v>60</v>
      </c>
      <c r="V7425" t="s">
        <v>9</v>
      </c>
      <c r="W7425" t="s">
        <v>29697</v>
      </c>
      <c r="X7425" t="s">
        <v>29696</v>
      </c>
      <c r="Y7425" t="s">
        <v>10</v>
      </c>
    </row>
    <row r="7426" spans="1:25" x14ac:dyDescent="0.2">
      <c r="A7426" t="s">
        <v>0</v>
      </c>
      <c r="B7426" t="s">
        <v>29732</v>
      </c>
      <c r="C7426" t="s">
        <v>2183</v>
      </c>
      <c r="D7426" t="s">
        <v>29733</v>
      </c>
      <c r="E7426" t="s">
        <v>76</v>
      </c>
      <c r="F7426" t="s">
        <v>3461</v>
      </c>
      <c r="G7426" s="1">
        <v>45782</v>
      </c>
      <c r="H7426" s="1">
        <v>45778</v>
      </c>
      <c r="I7426" s="1">
        <v>45778</v>
      </c>
      <c r="J7426" s="1" t="s">
        <v>30630</v>
      </c>
      <c r="K7426" s="1"/>
      <c r="L7426" s="1">
        <v>45962</v>
      </c>
      <c r="M7426" s="1">
        <f t="shared" si="320"/>
        <v>45962</v>
      </c>
      <c r="N7426" t="s">
        <v>4</v>
      </c>
      <c r="O7426" t="s">
        <v>30623</v>
      </c>
      <c r="Q7426" t="s">
        <v>5</v>
      </c>
      <c r="R7426" t="s">
        <v>30620</v>
      </c>
      <c r="S7426" t="s">
        <v>6284</v>
      </c>
      <c r="T7426" t="s">
        <v>7</v>
      </c>
      <c r="U7426" t="s">
        <v>72</v>
      </c>
      <c r="V7426" t="s">
        <v>9</v>
      </c>
      <c r="W7426" t="s">
        <v>29734</v>
      </c>
      <c r="X7426" t="s">
        <v>29733</v>
      </c>
      <c r="Y7426" t="s">
        <v>10</v>
      </c>
    </row>
    <row r="7427" spans="1:25" x14ac:dyDescent="0.2">
      <c r="A7427" t="s">
        <v>0</v>
      </c>
      <c r="B7427" t="s">
        <v>28043</v>
      </c>
      <c r="C7427" t="s">
        <v>208</v>
      </c>
      <c r="D7427" t="s">
        <v>28044</v>
      </c>
      <c r="E7427" t="s">
        <v>76</v>
      </c>
      <c r="F7427" t="s">
        <v>835</v>
      </c>
      <c r="G7427" s="1">
        <v>45601</v>
      </c>
      <c r="H7427" s="1">
        <v>45601</v>
      </c>
      <c r="I7427" s="1">
        <v>45601</v>
      </c>
      <c r="J7427" s="1" t="s">
        <v>30630</v>
      </c>
      <c r="K7427" s="1"/>
      <c r="L7427" s="1">
        <v>45966</v>
      </c>
      <c r="M7427" s="1">
        <f>DATE(YEAR(H7427)+1,MONTH(H7427),DAY(H7427))</f>
        <v>45966</v>
      </c>
      <c r="N7427" t="s">
        <v>448</v>
      </c>
      <c r="O7427" t="s">
        <v>30621</v>
      </c>
      <c r="Q7427" t="s">
        <v>5</v>
      </c>
      <c r="R7427" t="s">
        <v>30620</v>
      </c>
      <c r="S7427" t="s">
        <v>7128</v>
      </c>
      <c r="T7427" t="s">
        <v>7</v>
      </c>
      <c r="U7427" t="s">
        <v>8</v>
      </c>
      <c r="V7427" t="s">
        <v>14</v>
      </c>
      <c r="W7427" t="s">
        <v>28045</v>
      </c>
      <c r="X7427" t="s">
        <v>28044</v>
      </c>
      <c r="Y7427" t="s">
        <v>21</v>
      </c>
    </row>
    <row r="7428" spans="1:25" x14ac:dyDescent="0.2">
      <c r="A7428" t="s">
        <v>0</v>
      </c>
      <c r="B7428" t="s">
        <v>28046</v>
      </c>
      <c r="C7428" t="s">
        <v>208</v>
      </c>
      <c r="D7428" t="s">
        <v>28047</v>
      </c>
      <c r="E7428" t="s">
        <v>76</v>
      </c>
      <c r="F7428" t="s">
        <v>835</v>
      </c>
      <c r="G7428" s="1">
        <v>45602</v>
      </c>
      <c r="H7428" s="1">
        <v>45601</v>
      </c>
      <c r="I7428" s="1">
        <v>45601</v>
      </c>
      <c r="J7428" s="1" t="s">
        <v>30630</v>
      </c>
      <c r="K7428" s="1"/>
      <c r="L7428" s="1">
        <v>45966</v>
      </c>
      <c r="M7428" s="1">
        <f>DATE(YEAR(H7428)+1,MONTH(H7428),DAY(H7428))</f>
        <v>45966</v>
      </c>
      <c r="N7428" t="s">
        <v>20</v>
      </c>
      <c r="O7428" t="s">
        <v>30621</v>
      </c>
      <c r="Q7428" t="s">
        <v>5</v>
      </c>
      <c r="R7428" t="s">
        <v>30620</v>
      </c>
      <c r="S7428" t="s">
        <v>28048</v>
      </c>
      <c r="T7428" t="s">
        <v>7</v>
      </c>
      <c r="U7428" t="s">
        <v>8</v>
      </c>
      <c r="V7428" t="s">
        <v>14</v>
      </c>
      <c r="W7428" t="s">
        <v>28045</v>
      </c>
      <c r="X7428" t="s">
        <v>28044</v>
      </c>
      <c r="Y7428" t="s">
        <v>21</v>
      </c>
    </row>
    <row r="7429" spans="1:25" x14ac:dyDescent="0.2">
      <c r="A7429" t="s">
        <v>0</v>
      </c>
      <c r="B7429" t="s">
        <v>29702</v>
      </c>
      <c r="C7429" t="s">
        <v>1869</v>
      </c>
      <c r="D7429" t="s">
        <v>29703</v>
      </c>
      <c r="E7429" t="s">
        <v>49</v>
      </c>
      <c r="F7429" t="s">
        <v>4078</v>
      </c>
      <c r="G7429" s="1">
        <v>45782</v>
      </c>
      <c r="H7429" s="1">
        <v>45782</v>
      </c>
      <c r="I7429" s="1">
        <v>45782</v>
      </c>
      <c r="J7429" s="1" t="s">
        <v>30630</v>
      </c>
      <c r="K7429" s="1"/>
      <c r="L7429" s="1">
        <v>45966</v>
      </c>
      <c r="M7429" s="1">
        <f t="shared" ref="M7429:M7443" si="321">DATE(YEAR(H7429),MONTH(H7429)+6,DAY(H7429))</f>
        <v>45966</v>
      </c>
      <c r="N7429" t="s">
        <v>63</v>
      </c>
      <c r="O7429" t="s">
        <v>30623</v>
      </c>
      <c r="Q7429" t="s">
        <v>5</v>
      </c>
      <c r="R7429" t="s">
        <v>30620</v>
      </c>
      <c r="S7429" t="s">
        <v>28735</v>
      </c>
      <c r="T7429" t="s">
        <v>64</v>
      </c>
      <c r="U7429" t="s">
        <v>65</v>
      </c>
      <c r="V7429" t="s">
        <v>111</v>
      </c>
      <c r="W7429" t="s">
        <v>41</v>
      </c>
      <c r="X7429" t="s">
        <v>41</v>
      </c>
      <c r="Y7429" t="s">
        <v>41</v>
      </c>
    </row>
    <row r="7430" spans="1:25" x14ac:dyDescent="0.2">
      <c r="A7430" t="s">
        <v>0</v>
      </c>
      <c r="B7430" t="s">
        <v>29704</v>
      </c>
      <c r="C7430" t="s">
        <v>2512</v>
      </c>
      <c r="D7430" t="s">
        <v>29705</v>
      </c>
      <c r="E7430" t="s">
        <v>2</v>
      </c>
      <c r="F7430" t="s">
        <v>4771</v>
      </c>
      <c r="G7430" s="1">
        <v>45782</v>
      </c>
      <c r="H7430" s="1">
        <v>45782</v>
      </c>
      <c r="I7430" s="1">
        <v>45782</v>
      </c>
      <c r="J7430" s="1" t="s">
        <v>30630</v>
      </c>
      <c r="K7430" s="1"/>
      <c r="L7430" s="1">
        <v>45874</v>
      </c>
      <c r="M7430" s="1">
        <f t="shared" si="321"/>
        <v>45966</v>
      </c>
      <c r="N7430" t="s">
        <v>6314</v>
      </c>
      <c r="O7430" t="s">
        <v>30623</v>
      </c>
      <c r="Q7430" t="s">
        <v>5</v>
      </c>
      <c r="R7430" t="s">
        <v>30620</v>
      </c>
      <c r="S7430" t="s">
        <v>29706</v>
      </c>
      <c r="T7430" t="s">
        <v>6315</v>
      </c>
      <c r="U7430" t="s">
        <v>4580</v>
      </c>
      <c r="V7430" t="s">
        <v>6746</v>
      </c>
      <c r="W7430" t="s">
        <v>41</v>
      </c>
      <c r="X7430" t="s">
        <v>41</v>
      </c>
      <c r="Y7430" t="s">
        <v>41</v>
      </c>
    </row>
    <row r="7431" spans="1:25" x14ac:dyDescent="0.2">
      <c r="A7431" t="s">
        <v>0</v>
      </c>
      <c r="B7431" t="s">
        <v>29707</v>
      </c>
      <c r="C7431" t="s">
        <v>92</v>
      </c>
      <c r="D7431" t="s">
        <v>29708</v>
      </c>
      <c r="E7431" t="s">
        <v>2</v>
      </c>
      <c r="F7431" t="s">
        <v>4771</v>
      </c>
      <c r="G7431" s="1">
        <v>45782</v>
      </c>
      <c r="H7431" s="1">
        <v>45782</v>
      </c>
      <c r="I7431" s="1">
        <v>45782</v>
      </c>
      <c r="J7431" s="1" t="s">
        <v>30630</v>
      </c>
      <c r="K7431" s="1"/>
      <c r="L7431" s="1">
        <v>45874</v>
      </c>
      <c r="M7431" s="1">
        <f t="shared" si="321"/>
        <v>45966</v>
      </c>
      <c r="N7431" t="s">
        <v>6314</v>
      </c>
      <c r="O7431" t="s">
        <v>30623</v>
      </c>
      <c r="Q7431" t="s">
        <v>5</v>
      </c>
      <c r="R7431" t="s">
        <v>30620</v>
      </c>
      <c r="S7431" t="s">
        <v>29706</v>
      </c>
      <c r="T7431" t="s">
        <v>6315</v>
      </c>
      <c r="U7431" t="s">
        <v>4580</v>
      </c>
      <c r="V7431" t="s">
        <v>6746</v>
      </c>
      <c r="W7431" t="s">
        <v>41</v>
      </c>
      <c r="X7431" t="s">
        <v>41</v>
      </c>
      <c r="Y7431" t="s">
        <v>41</v>
      </c>
    </row>
    <row r="7432" spans="1:25" x14ac:dyDescent="0.2">
      <c r="A7432" t="s">
        <v>0</v>
      </c>
      <c r="B7432" t="s">
        <v>29709</v>
      </c>
      <c r="C7432" t="s">
        <v>1066</v>
      </c>
      <c r="D7432" t="s">
        <v>29710</v>
      </c>
      <c r="E7432" t="s">
        <v>2</v>
      </c>
      <c r="F7432" t="s">
        <v>4771</v>
      </c>
      <c r="G7432" s="1">
        <v>45782</v>
      </c>
      <c r="H7432" s="1">
        <v>45782</v>
      </c>
      <c r="I7432" s="1">
        <v>45782</v>
      </c>
      <c r="J7432" s="1" t="s">
        <v>30630</v>
      </c>
      <c r="K7432" s="1"/>
      <c r="L7432" s="1">
        <v>45874</v>
      </c>
      <c r="M7432" s="1">
        <f t="shared" si="321"/>
        <v>45966</v>
      </c>
      <c r="N7432" t="s">
        <v>6314</v>
      </c>
      <c r="O7432" t="s">
        <v>30623</v>
      </c>
      <c r="Q7432" t="s">
        <v>5</v>
      </c>
      <c r="R7432" t="s">
        <v>30620</v>
      </c>
      <c r="S7432" t="s">
        <v>29706</v>
      </c>
      <c r="T7432" t="s">
        <v>6315</v>
      </c>
      <c r="U7432" t="s">
        <v>4580</v>
      </c>
      <c r="V7432" t="s">
        <v>6746</v>
      </c>
      <c r="W7432" t="s">
        <v>41</v>
      </c>
      <c r="X7432" t="s">
        <v>41</v>
      </c>
      <c r="Y7432" t="s">
        <v>41</v>
      </c>
    </row>
    <row r="7433" spans="1:25" x14ac:dyDescent="0.2">
      <c r="A7433" t="s">
        <v>0</v>
      </c>
      <c r="B7433" t="s">
        <v>29711</v>
      </c>
      <c r="C7433" t="s">
        <v>283</v>
      </c>
      <c r="D7433" t="s">
        <v>29712</v>
      </c>
      <c r="E7433" t="s">
        <v>2</v>
      </c>
      <c r="F7433" t="s">
        <v>4771</v>
      </c>
      <c r="G7433" s="1">
        <v>45782</v>
      </c>
      <c r="H7433" s="1">
        <v>45782</v>
      </c>
      <c r="I7433" s="1">
        <v>45782</v>
      </c>
      <c r="J7433" s="1" t="s">
        <v>30630</v>
      </c>
      <c r="K7433" s="1"/>
      <c r="L7433" s="1">
        <v>45874</v>
      </c>
      <c r="M7433" s="1">
        <f t="shared" si="321"/>
        <v>45966</v>
      </c>
      <c r="N7433" t="s">
        <v>6314</v>
      </c>
      <c r="O7433" t="s">
        <v>30623</v>
      </c>
      <c r="Q7433" t="s">
        <v>5</v>
      </c>
      <c r="R7433" t="s">
        <v>30620</v>
      </c>
      <c r="S7433" t="s">
        <v>29706</v>
      </c>
      <c r="T7433" t="s">
        <v>6315</v>
      </c>
      <c r="U7433" t="s">
        <v>4580</v>
      </c>
      <c r="V7433" t="s">
        <v>6746</v>
      </c>
      <c r="W7433" t="s">
        <v>41</v>
      </c>
      <c r="X7433" t="s">
        <v>41</v>
      </c>
      <c r="Y7433" t="s">
        <v>41</v>
      </c>
    </row>
    <row r="7434" spans="1:25" x14ac:dyDescent="0.2">
      <c r="A7434" t="s">
        <v>0</v>
      </c>
      <c r="B7434" t="s">
        <v>29713</v>
      </c>
      <c r="C7434" t="s">
        <v>696</v>
      </c>
      <c r="D7434" t="s">
        <v>29714</v>
      </c>
      <c r="E7434" t="s">
        <v>2</v>
      </c>
      <c r="F7434" t="s">
        <v>4771</v>
      </c>
      <c r="G7434" s="1">
        <v>45782</v>
      </c>
      <c r="H7434" s="1">
        <v>45782</v>
      </c>
      <c r="I7434" s="1">
        <v>45782</v>
      </c>
      <c r="J7434" s="1" t="s">
        <v>30630</v>
      </c>
      <c r="K7434" s="1"/>
      <c r="L7434" s="1">
        <v>45874</v>
      </c>
      <c r="M7434" s="1">
        <f t="shared" si="321"/>
        <v>45966</v>
      </c>
      <c r="N7434" t="s">
        <v>6314</v>
      </c>
      <c r="O7434" t="s">
        <v>30623</v>
      </c>
      <c r="Q7434" t="s">
        <v>5</v>
      </c>
      <c r="R7434" t="s">
        <v>30620</v>
      </c>
      <c r="S7434" t="s">
        <v>29715</v>
      </c>
      <c r="T7434" t="s">
        <v>6315</v>
      </c>
      <c r="U7434" t="s">
        <v>4580</v>
      </c>
      <c r="V7434" t="s">
        <v>6746</v>
      </c>
      <c r="W7434" t="s">
        <v>41</v>
      </c>
      <c r="X7434" t="s">
        <v>41</v>
      </c>
      <c r="Y7434" t="s">
        <v>41</v>
      </c>
    </row>
    <row r="7435" spans="1:25" x14ac:dyDescent="0.2">
      <c r="A7435" t="s">
        <v>0</v>
      </c>
      <c r="B7435" t="s">
        <v>29716</v>
      </c>
      <c r="C7435" t="s">
        <v>425</v>
      </c>
      <c r="D7435" t="s">
        <v>29717</v>
      </c>
      <c r="E7435" t="s">
        <v>2</v>
      </c>
      <c r="F7435" t="s">
        <v>4771</v>
      </c>
      <c r="G7435" s="1">
        <v>45782</v>
      </c>
      <c r="H7435" s="1">
        <v>45782</v>
      </c>
      <c r="I7435" s="1">
        <v>45782</v>
      </c>
      <c r="J7435" s="1" t="s">
        <v>30630</v>
      </c>
      <c r="K7435" s="1"/>
      <c r="L7435" s="1">
        <v>45874</v>
      </c>
      <c r="M7435" s="1">
        <f t="shared" si="321"/>
        <v>45966</v>
      </c>
      <c r="N7435" t="s">
        <v>6314</v>
      </c>
      <c r="O7435" t="s">
        <v>30623</v>
      </c>
      <c r="Q7435" t="s">
        <v>5</v>
      </c>
      <c r="R7435" t="s">
        <v>30620</v>
      </c>
      <c r="S7435" t="s">
        <v>29718</v>
      </c>
      <c r="T7435" t="s">
        <v>6315</v>
      </c>
      <c r="U7435" t="s">
        <v>4580</v>
      </c>
      <c r="V7435" t="s">
        <v>6746</v>
      </c>
      <c r="W7435" t="s">
        <v>41</v>
      </c>
      <c r="X7435" t="s">
        <v>41</v>
      </c>
      <c r="Y7435" t="s">
        <v>41</v>
      </c>
    </row>
    <row r="7436" spans="1:25" x14ac:dyDescent="0.2">
      <c r="A7436" t="s">
        <v>0</v>
      </c>
      <c r="B7436" t="s">
        <v>29719</v>
      </c>
      <c r="C7436" t="s">
        <v>2622</v>
      </c>
      <c r="D7436" t="s">
        <v>29720</v>
      </c>
      <c r="E7436" t="s">
        <v>2</v>
      </c>
      <c r="F7436" t="s">
        <v>4771</v>
      </c>
      <c r="G7436" s="1">
        <v>45782</v>
      </c>
      <c r="H7436" s="1">
        <v>45782</v>
      </c>
      <c r="I7436" s="1">
        <v>45782</v>
      </c>
      <c r="J7436" s="1" t="s">
        <v>30630</v>
      </c>
      <c r="K7436" s="1"/>
      <c r="L7436" s="1">
        <v>45874</v>
      </c>
      <c r="M7436" s="1">
        <f t="shared" si="321"/>
        <v>45966</v>
      </c>
      <c r="N7436" t="s">
        <v>6314</v>
      </c>
      <c r="O7436" t="s">
        <v>30623</v>
      </c>
      <c r="Q7436" t="s">
        <v>5</v>
      </c>
      <c r="R7436" t="s">
        <v>30620</v>
      </c>
      <c r="S7436" t="s">
        <v>29706</v>
      </c>
      <c r="T7436" t="s">
        <v>6315</v>
      </c>
      <c r="U7436" t="s">
        <v>4580</v>
      </c>
      <c r="V7436" t="s">
        <v>6746</v>
      </c>
      <c r="W7436" t="s">
        <v>41</v>
      </c>
      <c r="X7436" t="s">
        <v>41</v>
      </c>
      <c r="Y7436" t="s">
        <v>41</v>
      </c>
    </row>
    <row r="7437" spans="1:25" x14ac:dyDescent="0.2">
      <c r="A7437" t="s">
        <v>0</v>
      </c>
      <c r="B7437" t="s">
        <v>29721</v>
      </c>
      <c r="C7437" t="s">
        <v>823</v>
      </c>
      <c r="D7437" t="s">
        <v>29722</v>
      </c>
      <c r="E7437" t="s">
        <v>2</v>
      </c>
      <c r="F7437" t="s">
        <v>4771</v>
      </c>
      <c r="G7437" s="1">
        <v>45782</v>
      </c>
      <c r="H7437" s="1">
        <v>45782</v>
      </c>
      <c r="I7437" s="1">
        <v>45782</v>
      </c>
      <c r="J7437" s="1" t="s">
        <v>30630</v>
      </c>
      <c r="K7437" s="1"/>
      <c r="L7437" s="1">
        <v>45874</v>
      </c>
      <c r="M7437" s="1">
        <f t="shared" si="321"/>
        <v>45966</v>
      </c>
      <c r="N7437" t="s">
        <v>6314</v>
      </c>
      <c r="O7437" t="s">
        <v>30623</v>
      </c>
      <c r="Q7437" t="s">
        <v>5</v>
      </c>
      <c r="R7437" t="s">
        <v>30620</v>
      </c>
      <c r="S7437" t="s">
        <v>29706</v>
      </c>
      <c r="T7437" t="s">
        <v>6315</v>
      </c>
      <c r="U7437" t="s">
        <v>4580</v>
      </c>
      <c r="V7437" t="s">
        <v>6746</v>
      </c>
      <c r="W7437" t="s">
        <v>41</v>
      </c>
      <c r="X7437" t="s">
        <v>41</v>
      </c>
      <c r="Y7437" t="s">
        <v>41</v>
      </c>
    </row>
    <row r="7438" spans="1:25" x14ac:dyDescent="0.2">
      <c r="A7438" t="s">
        <v>0</v>
      </c>
      <c r="B7438" t="s">
        <v>29723</v>
      </c>
      <c r="C7438" t="s">
        <v>84</v>
      </c>
      <c r="D7438" t="s">
        <v>29724</v>
      </c>
      <c r="E7438" t="s">
        <v>2</v>
      </c>
      <c r="F7438" t="s">
        <v>4771</v>
      </c>
      <c r="G7438" s="1">
        <v>45782</v>
      </c>
      <c r="H7438" s="1">
        <v>45782</v>
      </c>
      <c r="I7438" s="1">
        <v>45782</v>
      </c>
      <c r="J7438" s="1" t="s">
        <v>30630</v>
      </c>
      <c r="K7438" s="1"/>
      <c r="L7438" s="1">
        <v>45874</v>
      </c>
      <c r="M7438" s="1">
        <f t="shared" si="321"/>
        <v>45966</v>
      </c>
      <c r="N7438" t="s">
        <v>6314</v>
      </c>
      <c r="O7438" t="s">
        <v>30623</v>
      </c>
      <c r="Q7438" t="s">
        <v>5</v>
      </c>
      <c r="R7438" t="s">
        <v>30620</v>
      </c>
      <c r="S7438" t="s">
        <v>29706</v>
      </c>
      <c r="T7438" t="s">
        <v>6315</v>
      </c>
      <c r="U7438" t="s">
        <v>4580</v>
      </c>
      <c r="V7438" t="s">
        <v>6746</v>
      </c>
      <c r="W7438" t="s">
        <v>41</v>
      </c>
      <c r="X7438" t="s">
        <v>41</v>
      </c>
      <c r="Y7438" t="s">
        <v>41</v>
      </c>
    </row>
    <row r="7439" spans="1:25" x14ac:dyDescent="0.2">
      <c r="A7439" t="s">
        <v>0</v>
      </c>
      <c r="B7439" t="s">
        <v>29725</v>
      </c>
      <c r="C7439" t="s">
        <v>462</v>
      </c>
      <c r="D7439" t="s">
        <v>29726</v>
      </c>
      <c r="E7439" t="s">
        <v>2</v>
      </c>
      <c r="F7439" t="s">
        <v>4771</v>
      </c>
      <c r="G7439" s="1">
        <v>45782</v>
      </c>
      <c r="H7439" s="1">
        <v>45782</v>
      </c>
      <c r="I7439" s="1">
        <v>45782</v>
      </c>
      <c r="J7439" s="1" t="s">
        <v>30630</v>
      </c>
      <c r="K7439" s="1"/>
      <c r="L7439" s="1">
        <v>45874</v>
      </c>
      <c r="M7439" s="1">
        <f t="shared" si="321"/>
        <v>45966</v>
      </c>
      <c r="N7439" t="s">
        <v>6314</v>
      </c>
      <c r="O7439" t="s">
        <v>30623</v>
      </c>
      <c r="Q7439" t="s">
        <v>5</v>
      </c>
      <c r="R7439" t="s">
        <v>30620</v>
      </c>
      <c r="S7439" t="s">
        <v>29706</v>
      </c>
      <c r="T7439" t="s">
        <v>6315</v>
      </c>
      <c r="U7439" t="s">
        <v>4580</v>
      </c>
      <c r="V7439" t="s">
        <v>6746</v>
      </c>
      <c r="W7439" t="s">
        <v>41</v>
      </c>
      <c r="X7439" t="s">
        <v>41</v>
      </c>
      <c r="Y7439" t="s">
        <v>41</v>
      </c>
    </row>
    <row r="7440" spans="1:25" x14ac:dyDescent="0.2">
      <c r="A7440" t="s">
        <v>0</v>
      </c>
      <c r="B7440" t="s">
        <v>29744</v>
      </c>
      <c r="C7440" t="s">
        <v>22355</v>
      </c>
      <c r="D7440" t="s">
        <v>29745</v>
      </c>
      <c r="E7440" t="s">
        <v>2</v>
      </c>
      <c r="F7440" t="s">
        <v>4589</v>
      </c>
      <c r="G7440" s="1">
        <v>45783</v>
      </c>
      <c r="H7440" s="1">
        <v>45782</v>
      </c>
      <c r="I7440" s="1">
        <v>45784</v>
      </c>
      <c r="J7440" s="3" t="s">
        <v>30629</v>
      </c>
      <c r="K7440" s="1"/>
      <c r="L7440" s="1">
        <v>45966</v>
      </c>
      <c r="M7440" s="1">
        <f t="shared" si="321"/>
        <v>45966</v>
      </c>
      <c r="N7440" t="s">
        <v>4</v>
      </c>
      <c r="O7440" t="s">
        <v>30623</v>
      </c>
      <c r="Q7440" t="s">
        <v>5</v>
      </c>
      <c r="R7440" t="s">
        <v>30619</v>
      </c>
      <c r="S7440" t="s">
        <v>29746</v>
      </c>
      <c r="T7440" t="s">
        <v>7</v>
      </c>
      <c r="U7440" t="s">
        <v>110</v>
      </c>
      <c r="V7440" t="s">
        <v>9</v>
      </c>
      <c r="W7440" t="s">
        <v>29747</v>
      </c>
      <c r="X7440" t="s">
        <v>29745</v>
      </c>
      <c r="Y7440" t="s">
        <v>10</v>
      </c>
    </row>
    <row r="7441" spans="1:25" x14ac:dyDescent="0.2">
      <c r="A7441" t="s">
        <v>0</v>
      </c>
      <c r="B7441" t="s">
        <v>30111</v>
      </c>
      <c r="C7441" t="s">
        <v>592</v>
      </c>
      <c r="D7441" t="s">
        <v>30112</v>
      </c>
      <c r="E7441" t="s">
        <v>11</v>
      </c>
      <c r="F7441" t="s">
        <v>813</v>
      </c>
      <c r="G7441" s="1">
        <v>45804</v>
      </c>
      <c r="H7441" s="1">
        <v>45782</v>
      </c>
      <c r="I7441" s="1">
        <v>45826</v>
      </c>
      <c r="J7441" s="3" t="s">
        <v>30629</v>
      </c>
      <c r="K7441" s="1"/>
      <c r="L7441" s="1">
        <v>45966</v>
      </c>
      <c r="M7441" s="1">
        <f t="shared" si="321"/>
        <v>45966</v>
      </c>
      <c r="N7441" t="s">
        <v>26</v>
      </c>
      <c r="O7441" t="s">
        <v>30623</v>
      </c>
      <c r="Q7441" t="s">
        <v>5</v>
      </c>
      <c r="R7441" t="s">
        <v>30619</v>
      </c>
      <c r="S7441" t="s">
        <v>5646</v>
      </c>
      <c r="T7441" t="s">
        <v>7</v>
      </c>
      <c r="U7441" t="s">
        <v>2525</v>
      </c>
      <c r="V7441" t="s">
        <v>9</v>
      </c>
      <c r="W7441" t="s">
        <v>30113</v>
      </c>
      <c r="X7441" t="s">
        <v>30112</v>
      </c>
      <c r="Y7441" t="s">
        <v>31</v>
      </c>
    </row>
    <row r="7442" spans="1:25" x14ac:dyDescent="0.2">
      <c r="A7442" t="s">
        <v>0</v>
      </c>
      <c r="B7442" t="s">
        <v>30114</v>
      </c>
      <c r="C7442" t="s">
        <v>592</v>
      </c>
      <c r="D7442" t="s">
        <v>30115</v>
      </c>
      <c r="E7442" t="s">
        <v>11</v>
      </c>
      <c r="F7442" t="s">
        <v>2585</v>
      </c>
      <c r="G7442" s="1">
        <v>45804</v>
      </c>
      <c r="H7442" s="1">
        <v>45782</v>
      </c>
      <c r="I7442" s="1">
        <v>45782</v>
      </c>
      <c r="J7442" s="1" t="s">
        <v>30630</v>
      </c>
      <c r="K7442" s="1"/>
      <c r="L7442" s="1">
        <v>45966</v>
      </c>
      <c r="M7442" s="1">
        <f t="shared" si="321"/>
        <v>45966</v>
      </c>
      <c r="N7442" t="s">
        <v>26</v>
      </c>
      <c r="O7442" t="s">
        <v>30623</v>
      </c>
      <c r="Q7442" t="s">
        <v>5</v>
      </c>
      <c r="R7442" t="s">
        <v>30620</v>
      </c>
      <c r="S7442" t="s">
        <v>30089</v>
      </c>
      <c r="T7442" t="s">
        <v>7</v>
      </c>
      <c r="U7442" t="s">
        <v>37</v>
      </c>
      <c r="V7442" t="s">
        <v>9</v>
      </c>
      <c r="W7442" t="s">
        <v>30116</v>
      </c>
      <c r="X7442" t="s">
        <v>30115</v>
      </c>
      <c r="Y7442" t="s">
        <v>31</v>
      </c>
    </row>
    <row r="7443" spans="1:25" x14ac:dyDescent="0.2">
      <c r="A7443" t="s">
        <v>0</v>
      </c>
      <c r="B7443" t="s">
        <v>30305</v>
      </c>
      <c r="C7443" t="s">
        <v>112</v>
      </c>
      <c r="D7443" t="s">
        <v>30306</v>
      </c>
      <c r="E7443" t="s">
        <v>11</v>
      </c>
      <c r="F7443" t="s">
        <v>813</v>
      </c>
      <c r="G7443" s="1">
        <v>45813</v>
      </c>
      <c r="H7443" s="1">
        <v>45782</v>
      </c>
      <c r="I7443" s="1">
        <v>45829</v>
      </c>
      <c r="J7443" s="3" t="s">
        <v>30629</v>
      </c>
      <c r="K7443" s="1"/>
      <c r="L7443" s="1">
        <v>45966</v>
      </c>
      <c r="M7443" s="1">
        <f t="shared" si="321"/>
        <v>45966</v>
      </c>
      <c r="N7443" t="s">
        <v>26</v>
      </c>
      <c r="O7443" t="s">
        <v>30623</v>
      </c>
      <c r="Q7443" t="s">
        <v>5</v>
      </c>
      <c r="R7443" t="s">
        <v>30619</v>
      </c>
      <c r="S7443" t="s">
        <v>30157</v>
      </c>
      <c r="T7443" t="s">
        <v>7</v>
      </c>
      <c r="U7443" t="s">
        <v>2525</v>
      </c>
      <c r="V7443" t="s">
        <v>9</v>
      </c>
      <c r="W7443" t="s">
        <v>30307</v>
      </c>
      <c r="X7443" t="s">
        <v>30306</v>
      </c>
      <c r="Y7443" t="s">
        <v>31</v>
      </c>
    </row>
    <row r="7444" spans="1:25" x14ac:dyDescent="0.2">
      <c r="A7444" t="s">
        <v>0</v>
      </c>
      <c r="B7444" t="s">
        <v>21587</v>
      </c>
      <c r="C7444" t="s">
        <v>21588</v>
      </c>
      <c r="D7444" t="s">
        <v>21589</v>
      </c>
      <c r="E7444" t="s">
        <v>105</v>
      </c>
      <c r="F7444" t="s">
        <v>3031</v>
      </c>
      <c r="G7444" s="1">
        <v>45443</v>
      </c>
      <c r="H7444" s="1">
        <v>45418</v>
      </c>
      <c r="I7444" s="1">
        <v>45418</v>
      </c>
      <c r="J7444" s="1" t="s">
        <v>30630</v>
      </c>
      <c r="K7444" s="1"/>
      <c r="L7444" s="1">
        <v>45967</v>
      </c>
      <c r="M7444" s="1">
        <f>L7444</f>
        <v>45967</v>
      </c>
      <c r="N7444" t="s">
        <v>448</v>
      </c>
      <c r="O7444" t="s">
        <v>30621</v>
      </c>
      <c r="P7444" t="s">
        <v>30625</v>
      </c>
      <c r="Q7444" t="s">
        <v>5</v>
      </c>
      <c r="R7444" t="s">
        <v>30620</v>
      </c>
      <c r="S7444" t="s">
        <v>1078</v>
      </c>
      <c r="T7444" t="s">
        <v>7</v>
      </c>
      <c r="U7444" t="s">
        <v>8</v>
      </c>
      <c r="V7444" t="s">
        <v>14</v>
      </c>
      <c r="W7444" t="s">
        <v>21590</v>
      </c>
      <c r="X7444" t="s">
        <v>21589</v>
      </c>
      <c r="Y7444" t="s">
        <v>21</v>
      </c>
    </row>
    <row r="7445" spans="1:25" x14ac:dyDescent="0.2">
      <c r="A7445" t="s">
        <v>0</v>
      </c>
      <c r="B7445" t="s">
        <v>29748</v>
      </c>
      <c r="C7445" t="s">
        <v>2951</v>
      </c>
      <c r="D7445" t="s">
        <v>29749</v>
      </c>
      <c r="E7445" t="s">
        <v>24</v>
      </c>
      <c r="F7445" t="s">
        <v>812</v>
      </c>
      <c r="G7445" s="1">
        <v>45783</v>
      </c>
      <c r="H7445" s="1">
        <v>45783</v>
      </c>
      <c r="I7445" s="1">
        <v>45813</v>
      </c>
      <c r="J7445" s="3" t="s">
        <v>30629</v>
      </c>
      <c r="K7445" s="1"/>
      <c r="L7445" s="1">
        <v>45967</v>
      </c>
      <c r="M7445" s="1">
        <f t="shared" ref="M7445:M7451" si="322">DATE(YEAR(H7445),MONTH(H7445)+6,DAY(H7445))</f>
        <v>45967</v>
      </c>
      <c r="N7445" t="s">
        <v>4</v>
      </c>
      <c r="O7445" t="s">
        <v>30623</v>
      </c>
      <c r="Q7445" t="s">
        <v>5</v>
      </c>
      <c r="R7445" t="s">
        <v>30619</v>
      </c>
      <c r="S7445" t="s">
        <v>2812</v>
      </c>
      <c r="T7445" t="s">
        <v>7</v>
      </c>
      <c r="U7445" t="s">
        <v>8</v>
      </c>
      <c r="V7445" t="s">
        <v>9</v>
      </c>
      <c r="W7445" t="s">
        <v>29750</v>
      </c>
      <c r="X7445" t="s">
        <v>29749</v>
      </c>
      <c r="Y7445" t="s">
        <v>10</v>
      </c>
    </row>
    <row r="7446" spans="1:25" x14ac:dyDescent="0.2">
      <c r="A7446" t="s">
        <v>0</v>
      </c>
      <c r="B7446" t="s">
        <v>29751</v>
      </c>
      <c r="C7446" t="s">
        <v>743</v>
      </c>
      <c r="D7446" t="s">
        <v>29752</v>
      </c>
      <c r="E7446" t="s">
        <v>24</v>
      </c>
      <c r="F7446" t="s">
        <v>809</v>
      </c>
      <c r="G7446" s="1">
        <v>45783</v>
      </c>
      <c r="H7446" s="1">
        <v>45783</v>
      </c>
      <c r="I7446" s="1">
        <v>45783</v>
      </c>
      <c r="J7446" s="1" t="s">
        <v>30630</v>
      </c>
      <c r="K7446" s="1"/>
      <c r="L7446" s="1">
        <v>45967</v>
      </c>
      <c r="M7446" s="1">
        <f t="shared" si="322"/>
        <v>45967</v>
      </c>
      <c r="N7446" t="s">
        <v>4</v>
      </c>
      <c r="O7446" t="s">
        <v>30623</v>
      </c>
      <c r="Q7446" t="s">
        <v>5</v>
      </c>
      <c r="R7446" t="s">
        <v>30620</v>
      </c>
      <c r="S7446" t="s">
        <v>2056</v>
      </c>
      <c r="T7446" t="s">
        <v>28</v>
      </c>
      <c r="U7446" t="s">
        <v>77</v>
      </c>
      <c r="V7446" t="s">
        <v>30</v>
      </c>
      <c r="W7446" t="s">
        <v>29753</v>
      </c>
      <c r="X7446" t="s">
        <v>29752</v>
      </c>
      <c r="Y7446" t="s">
        <v>10</v>
      </c>
    </row>
    <row r="7447" spans="1:25" x14ac:dyDescent="0.2">
      <c r="A7447" t="s">
        <v>0</v>
      </c>
      <c r="B7447" t="s">
        <v>29754</v>
      </c>
      <c r="C7447" t="s">
        <v>544</v>
      </c>
      <c r="D7447" t="s">
        <v>29755</v>
      </c>
      <c r="E7447" t="s">
        <v>11</v>
      </c>
      <c r="F7447" t="s">
        <v>844</v>
      </c>
      <c r="G7447" s="1">
        <v>45783</v>
      </c>
      <c r="H7447" s="1">
        <v>45783</v>
      </c>
      <c r="I7447" s="1">
        <v>45829</v>
      </c>
      <c r="J7447" s="3" t="s">
        <v>30629</v>
      </c>
      <c r="K7447" s="1"/>
      <c r="L7447" s="1">
        <v>45967</v>
      </c>
      <c r="M7447" s="1">
        <f t="shared" si="322"/>
        <v>45967</v>
      </c>
      <c r="N7447" t="s">
        <v>26</v>
      </c>
      <c r="O7447" t="s">
        <v>30623</v>
      </c>
      <c r="Q7447" t="s">
        <v>5</v>
      </c>
      <c r="R7447" t="s">
        <v>30619</v>
      </c>
      <c r="S7447" t="s">
        <v>1202</v>
      </c>
      <c r="T7447" t="s">
        <v>7</v>
      </c>
      <c r="U7447" t="s">
        <v>2525</v>
      </c>
      <c r="V7447" t="s">
        <v>9</v>
      </c>
      <c r="W7447" t="s">
        <v>29756</v>
      </c>
      <c r="X7447" t="s">
        <v>29755</v>
      </c>
      <c r="Y7447" t="s">
        <v>31</v>
      </c>
    </row>
    <row r="7448" spans="1:25" x14ac:dyDescent="0.2">
      <c r="A7448" t="s">
        <v>0</v>
      </c>
      <c r="B7448" t="s">
        <v>30147</v>
      </c>
      <c r="C7448" t="s">
        <v>6219</v>
      </c>
      <c r="D7448" t="s">
        <v>30148</v>
      </c>
      <c r="E7448" t="s">
        <v>49</v>
      </c>
      <c r="F7448" t="s">
        <v>2385</v>
      </c>
      <c r="G7448" s="1">
        <v>45805</v>
      </c>
      <c r="H7448" s="1">
        <v>45783</v>
      </c>
      <c r="I7448" s="1">
        <v>45819</v>
      </c>
      <c r="J7448" s="3" t="s">
        <v>30629</v>
      </c>
      <c r="K7448" s="1"/>
      <c r="L7448" s="1">
        <v>45967</v>
      </c>
      <c r="M7448" s="1">
        <f t="shared" si="322"/>
        <v>45967</v>
      </c>
      <c r="N7448" t="s">
        <v>26</v>
      </c>
      <c r="O7448" t="s">
        <v>30623</v>
      </c>
      <c r="Q7448" t="s">
        <v>5</v>
      </c>
      <c r="R7448" t="s">
        <v>30619</v>
      </c>
      <c r="S7448" t="s">
        <v>30149</v>
      </c>
      <c r="T7448" t="s">
        <v>7</v>
      </c>
      <c r="U7448" t="s">
        <v>177</v>
      </c>
      <c r="V7448" t="s">
        <v>9</v>
      </c>
      <c r="W7448" t="s">
        <v>30150</v>
      </c>
      <c r="X7448" t="s">
        <v>30148</v>
      </c>
      <c r="Y7448" t="s">
        <v>31</v>
      </c>
    </row>
    <row r="7449" spans="1:25" x14ac:dyDescent="0.2">
      <c r="A7449" t="s">
        <v>0</v>
      </c>
      <c r="B7449" t="s">
        <v>30155</v>
      </c>
      <c r="C7449" t="s">
        <v>592</v>
      </c>
      <c r="D7449" t="s">
        <v>30156</v>
      </c>
      <c r="E7449" t="s">
        <v>11</v>
      </c>
      <c r="F7449" t="s">
        <v>844</v>
      </c>
      <c r="G7449" s="1">
        <v>45806</v>
      </c>
      <c r="H7449" s="1">
        <v>45783</v>
      </c>
      <c r="I7449" s="1">
        <v>45829</v>
      </c>
      <c r="J7449" s="3" t="s">
        <v>30629</v>
      </c>
      <c r="K7449" s="1"/>
      <c r="L7449" s="1">
        <v>45967</v>
      </c>
      <c r="M7449" s="1">
        <f t="shared" si="322"/>
        <v>45967</v>
      </c>
      <c r="N7449" t="s">
        <v>26</v>
      </c>
      <c r="O7449" t="s">
        <v>30623</v>
      </c>
      <c r="Q7449" t="s">
        <v>5</v>
      </c>
      <c r="R7449" t="s">
        <v>30619</v>
      </c>
      <c r="S7449" t="s">
        <v>30157</v>
      </c>
      <c r="T7449" t="s">
        <v>7</v>
      </c>
      <c r="U7449" t="s">
        <v>2525</v>
      </c>
      <c r="V7449" t="s">
        <v>9</v>
      </c>
      <c r="W7449" t="s">
        <v>30158</v>
      </c>
      <c r="X7449" t="s">
        <v>30156</v>
      </c>
      <c r="Y7449" t="s">
        <v>31</v>
      </c>
    </row>
    <row r="7450" spans="1:25" x14ac:dyDescent="0.2">
      <c r="A7450" t="s">
        <v>0</v>
      </c>
      <c r="B7450" t="s">
        <v>30159</v>
      </c>
      <c r="C7450" t="s">
        <v>553</v>
      </c>
      <c r="D7450" t="s">
        <v>30160</v>
      </c>
      <c r="E7450" t="s">
        <v>11</v>
      </c>
      <c r="F7450" t="s">
        <v>844</v>
      </c>
      <c r="G7450" s="1">
        <v>45806</v>
      </c>
      <c r="H7450" s="1">
        <v>45783</v>
      </c>
      <c r="I7450" s="1">
        <v>45783</v>
      </c>
      <c r="J7450" s="1" t="s">
        <v>30630</v>
      </c>
      <c r="K7450" s="1"/>
      <c r="L7450" s="1">
        <v>45967</v>
      </c>
      <c r="M7450" s="1">
        <f t="shared" si="322"/>
        <v>45967</v>
      </c>
      <c r="N7450" t="s">
        <v>26</v>
      </c>
      <c r="O7450" t="s">
        <v>30623</v>
      </c>
      <c r="Q7450" t="s">
        <v>5</v>
      </c>
      <c r="R7450" t="s">
        <v>30620</v>
      </c>
      <c r="S7450" t="s">
        <v>30157</v>
      </c>
      <c r="T7450" t="s">
        <v>7</v>
      </c>
      <c r="U7450" t="s">
        <v>2525</v>
      </c>
      <c r="V7450" t="s">
        <v>9</v>
      </c>
      <c r="W7450" t="s">
        <v>30161</v>
      </c>
      <c r="X7450" t="s">
        <v>30160</v>
      </c>
      <c r="Y7450" t="s">
        <v>31</v>
      </c>
    </row>
    <row r="7451" spans="1:25" x14ac:dyDescent="0.2">
      <c r="A7451" t="s">
        <v>0</v>
      </c>
      <c r="B7451" t="s">
        <v>30162</v>
      </c>
      <c r="C7451" t="s">
        <v>553</v>
      </c>
      <c r="D7451" t="s">
        <v>30163</v>
      </c>
      <c r="E7451" t="s">
        <v>11</v>
      </c>
      <c r="F7451" t="s">
        <v>1199</v>
      </c>
      <c r="G7451" s="1">
        <v>45806</v>
      </c>
      <c r="H7451" s="1">
        <v>45783</v>
      </c>
      <c r="I7451" s="1">
        <v>45829</v>
      </c>
      <c r="J7451" s="3" t="s">
        <v>30629</v>
      </c>
      <c r="K7451" s="1"/>
      <c r="L7451" s="1">
        <v>45967</v>
      </c>
      <c r="M7451" s="1">
        <f t="shared" si="322"/>
        <v>45967</v>
      </c>
      <c r="N7451" t="s">
        <v>26</v>
      </c>
      <c r="O7451" t="s">
        <v>30623</v>
      </c>
      <c r="Q7451" t="s">
        <v>5</v>
      </c>
      <c r="R7451" t="s">
        <v>30619</v>
      </c>
      <c r="S7451" t="s">
        <v>30157</v>
      </c>
      <c r="T7451" t="s">
        <v>7</v>
      </c>
      <c r="U7451" t="s">
        <v>37</v>
      </c>
      <c r="V7451" t="s">
        <v>9</v>
      </c>
      <c r="W7451" t="s">
        <v>30164</v>
      </c>
      <c r="X7451" t="s">
        <v>30163</v>
      </c>
      <c r="Y7451" t="s">
        <v>31</v>
      </c>
    </row>
    <row r="7452" spans="1:25" x14ac:dyDescent="0.2">
      <c r="A7452" t="s">
        <v>0</v>
      </c>
      <c r="B7452" t="s">
        <v>28060</v>
      </c>
      <c r="C7452" t="s">
        <v>28061</v>
      </c>
      <c r="D7452" t="s">
        <v>28062</v>
      </c>
      <c r="E7452" t="s">
        <v>11</v>
      </c>
      <c r="F7452" t="s">
        <v>631</v>
      </c>
      <c r="G7452" s="1">
        <v>45603</v>
      </c>
      <c r="H7452" s="1">
        <v>45603</v>
      </c>
      <c r="I7452" s="1">
        <v>45740</v>
      </c>
      <c r="J7452" s="3" t="s">
        <v>30629</v>
      </c>
      <c r="K7452" s="1"/>
      <c r="L7452" s="1">
        <v>45968</v>
      </c>
      <c r="M7452" s="1">
        <f>DATE(YEAR(H7452)+1,MONTH(H7452),DAY(H7452))</f>
        <v>45968</v>
      </c>
      <c r="N7452" t="s">
        <v>26</v>
      </c>
      <c r="O7452" t="s">
        <v>30621</v>
      </c>
      <c r="Q7452" t="s">
        <v>5</v>
      </c>
      <c r="R7452" t="s">
        <v>30619</v>
      </c>
      <c r="S7452" t="s">
        <v>1941</v>
      </c>
      <c r="T7452" t="s">
        <v>109</v>
      </c>
      <c r="U7452" t="s">
        <v>165</v>
      </c>
      <c r="V7452" t="s">
        <v>111</v>
      </c>
      <c r="W7452" t="s">
        <v>28063</v>
      </c>
      <c r="X7452" t="s">
        <v>28062</v>
      </c>
      <c r="Y7452" t="s">
        <v>31</v>
      </c>
    </row>
    <row r="7453" spans="1:25" x14ac:dyDescent="0.2">
      <c r="A7453" t="s">
        <v>0</v>
      </c>
      <c r="B7453" t="s">
        <v>28070</v>
      </c>
      <c r="C7453" t="s">
        <v>3706</v>
      </c>
      <c r="D7453" t="s">
        <v>28071</v>
      </c>
      <c r="E7453" t="s">
        <v>466</v>
      </c>
      <c r="F7453" t="s">
        <v>480</v>
      </c>
      <c r="G7453" s="1">
        <v>45608</v>
      </c>
      <c r="H7453" s="1">
        <v>45603</v>
      </c>
      <c r="I7453" s="1">
        <v>45603</v>
      </c>
      <c r="J7453" s="1" t="s">
        <v>30630</v>
      </c>
      <c r="K7453" s="1"/>
      <c r="L7453" s="1">
        <v>45968</v>
      </c>
      <c r="M7453" s="1">
        <f>DATE(YEAR(H7453)+1,MONTH(H7453),DAY(H7453))</f>
        <v>45968</v>
      </c>
      <c r="N7453" t="s">
        <v>448</v>
      </c>
      <c r="O7453" t="s">
        <v>30621</v>
      </c>
      <c r="Q7453" t="s">
        <v>5</v>
      </c>
      <c r="R7453" t="s">
        <v>30620</v>
      </c>
      <c r="S7453" t="s">
        <v>6928</v>
      </c>
      <c r="T7453" t="s">
        <v>7</v>
      </c>
      <c r="U7453" t="s">
        <v>8</v>
      </c>
      <c r="V7453" t="s">
        <v>14</v>
      </c>
      <c r="W7453" t="s">
        <v>28072</v>
      </c>
      <c r="X7453" t="s">
        <v>28071</v>
      </c>
      <c r="Y7453" t="s">
        <v>21</v>
      </c>
    </row>
    <row r="7454" spans="1:25" x14ac:dyDescent="0.2">
      <c r="A7454" t="s">
        <v>0</v>
      </c>
      <c r="B7454" t="s">
        <v>29760</v>
      </c>
      <c r="C7454" t="s">
        <v>28184</v>
      </c>
      <c r="D7454" t="s">
        <v>29761</v>
      </c>
      <c r="E7454" t="s">
        <v>2</v>
      </c>
      <c r="F7454" t="s">
        <v>4781</v>
      </c>
      <c r="G7454" s="1">
        <v>45784</v>
      </c>
      <c r="H7454" s="1">
        <v>45784</v>
      </c>
      <c r="I7454" s="1">
        <v>45788</v>
      </c>
      <c r="J7454" s="3" t="s">
        <v>30629</v>
      </c>
      <c r="K7454" s="1"/>
      <c r="L7454" s="1">
        <v>45968</v>
      </c>
      <c r="M7454" s="1">
        <f t="shared" ref="M7454:M7477" si="323">DATE(YEAR(H7454),MONTH(H7454)+6,DAY(H7454))</f>
        <v>45968</v>
      </c>
      <c r="N7454" t="s">
        <v>4</v>
      </c>
      <c r="O7454" t="s">
        <v>30623</v>
      </c>
      <c r="Q7454" t="s">
        <v>5</v>
      </c>
      <c r="R7454" t="s">
        <v>30619</v>
      </c>
      <c r="S7454" t="s">
        <v>6623</v>
      </c>
      <c r="T7454" t="s">
        <v>7</v>
      </c>
      <c r="U7454" t="s">
        <v>110</v>
      </c>
      <c r="V7454" t="s">
        <v>9</v>
      </c>
      <c r="W7454" t="s">
        <v>29762</v>
      </c>
      <c r="X7454" t="s">
        <v>29761</v>
      </c>
      <c r="Y7454" t="s">
        <v>10</v>
      </c>
    </row>
    <row r="7455" spans="1:25" x14ac:dyDescent="0.2">
      <c r="A7455" t="s">
        <v>0</v>
      </c>
      <c r="B7455" t="s">
        <v>29763</v>
      </c>
      <c r="C7455" t="s">
        <v>6164</v>
      </c>
      <c r="D7455" t="s">
        <v>29764</v>
      </c>
      <c r="E7455" t="s">
        <v>24</v>
      </c>
      <c r="F7455" t="s">
        <v>938</v>
      </c>
      <c r="G7455" s="1">
        <v>45784</v>
      </c>
      <c r="H7455" s="1">
        <v>45784</v>
      </c>
      <c r="I7455" s="1">
        <v>45784</v>
      </c>
      <c r="J7455" s="1" t="s">
        <v>30630</v>
      </c>
      <c r="K7455" s="1"/>
      <c r="L7455" s="1">
        <v>45968</v>
      </c>
      <c r="M7455" s="1">
        <f t="shared" si="323"/>
        <v>45968</v>
      </c>
      <c r="N7455" t="s">
        <v>4</v>
      </c>
      <c r="O7455" t="s">
        <v>30623</v>
      </c>
      <c r="Q7455" t="s">
        <v>5</v>
      </c>
      <c r="R7455" t="s">
        <v>30620</v>
      </c>
      <c r="S7455" t="s">
        <v>2056</v>
      </c>
      <c r="T7455" t="s">
        <v>7</v>
      </c>
      <c r="U7455" t="s">
        <v>638</v>
      </c>
      <c r="V7455" t="s">
        <v>9</v>
      </c>
      <c r="W7455" t="s">
        <v>29765</v>
      </c>
      <c r="X7455" t="s">
        <v>29764</v>
      </c>
      <c r="Y7455" t="s">
        <v>10</v>
      </c>
    </row>
    <row r="7456" spans="1:25" x14ac:dyDescent="0.2">
      <c r="A7456" t="s">
        <v>0</v>
      </c>
      <c r="B7456" t="s">
        <v>29766</v>
      </c>
      <c r="C7456" t="s">
        <v>10228</v>
      </c>
      <c r="D7456" t="s">
        <v>29767</v>
      </c>
      <c r="E7456" t="s">
        <v>54</v>
      </c>
      <c r="F7456" t="s">
        <v>4981</v>
      </c>
      <c r="G7456" s="1">
        <v>45784</v>
      </c>
      <c r="H7456" s="1">
        <v>45784</v>
      </c>
      <c r="I7456" s="1">
        <v>45784</v>
      </c>
      <c r="J7456" s="1" t="s">
        <v>30630</v>
      </c>
      <c r="K7456" s="1"/>
      <c r="L7456" s="1">
        <v>45968</v>
      </c>
      <c r="M7456" s="1">
        <f t="shared" si="323"/>
        <v>45968</v>
      </c>
      <c r="N7456" t="s">
        <v>26</v>
      </c>
      <c r="O7456" t="s">
        <v>30623</v>
      </c>
      <c r="Q7456" t="s">
        <v>5</v>
      </c>
      <c r="R7456" t="s">
        <v>30620</v>
      </c>
      <c r="S7456" t="s">
        <v>5811</v>
      </c>
      <c r="T7456" t="s">
        <v>7</v>
      </c>
      <c r="U7456" t="s">
        <v>37</v>
      </c>
      <c r="V7456" t="s">
        <v>9</v>
      </c>
      <c r="W7456" t="s">
        <v>29768</v>
      </c>
      <c r="X7456" t="s">
        <v>29767</v>
      </c>
      <c r="Y7456" t="s">
        <v>31</v>
      </c>
    </row>
    <row r="7457" spans="1:25" x14ac:dyDescent="0.2">
      <c r="A7457" t="s">
        <v>0</v>
      </c>
      <c r="B7457" t="s">
        <v>29769</v>
      </c>
      <c r="C7457" t="s">
        <v>1915</v>
      </c>
      <c r="D7457" t="s">
        <v>29770</v>
      </c>
      <c r="E7457" t="s">
        <v>24</v>
      </c>
      <c r="F7457" t="s">
        <v>938</v>
      </c>
      <c r="G7457" s="1">
        <v>45784</v>
      </c>
      <c r="H7457" s="1">
        <v>45784</v>
      </c>
      <c r="I7457" s="1">
        <v>45784</v>
      </c>
      <c r="J7457" s="1" t="s">
        <v>30630</v>
      </c>
      <c r="K7457" s="1"/>
      <c r="L7457" s="1">
        <v>45968</v>
      </c>
      <c r="M7457" s="1">
        <f t="shared" si="323"/>
        <v>45968</v>
      </c>
      <c r="N7457" t="s">
        <v>4</v>
      </c>
      <c r="O7457" t="s">
        <v>30623</v>
      </c>
      <c r="Q7457" t="s">
        <v>5</v>
      </c>
      <c r="R7457" t="s">
        <v>30620</v>
      </c>
      <c r="S7457" t="s">
        <v>2056</v>
      </c>
      <c r="T7457" t="s">
        <v>7</v>
      </c>
      <c r="U7457" t="s">
        <v>638</v>
      </c>
      <c r="V7457" t="s">
        <v>9</v>
      </c>
      <c r="W7457" t="s">
        <v>29771</v>
      </c>
      <c r="X7457" t="s">
        <v>29770</v>
      </c>
      <c r="Y7457" t="s">
        <v>10</v>
      </c>
    </row>
    <row r="7458" spans="1:25" x14ac:dyDescent="0.2">
      <c r="A7458" t="s">
        <v>0</v>
      </c>
      <c r="B7458" t="s">
        <v>29860</v>
      </c>
      <c r="C7458" t="s">
        <v>1700</v>
      </c>
      <c r="D7458" t="s">
        <v>29861</v>
      </c>
      <c r="E7458" t="s">
        <v>18</v>
      </c>
      <c r="F7458" t="s">
        <v>4345</v>
      </c>
      <c r="G7458" s="1">
        <v>45790</v>
      </c>
      <c r="H7458" s="1">
        <v>45784</v>
      </c>
      <c r="I7458" s="1">
        <v>45784</v>
      </c>
      <c r="J7458" s="1" t="s">
        <v>30630</v>
      </c>
      <c r="K7458" s="1"/>
      <c r="L7458" s="1">
        <v>45968</v>
      </c>
      <c r="M7458" s="1">
        <f t="shared" si="323"/>
        <v>45968</v>
      </c>
      <c r="N7458" t="s">
        <v>4</v>
      </c>
      <c r="O7458" t="s">
        <v>30623</v>
      </c>
      <c r="Q7458" t="s">
        <v>5</v>
      </c>
      <c r="R7458" t="s">
        <v>30620</v>
      </c>
      <c r="S7458" t="s">
        <v>6284</v>
      </c>
      <c r="T7458" t="s">
        <v>7</v>
      </c>
      <c r="U7458" t="s">
        <v>638</v>
      </c>
      <c r="V7458" t="s">
        <v>9</v>
      </c>
      <c r="W7458" t="s">
        <v>29862</v>
      </c>
      <c r="X7458" t="s">
        <v>29861</v>
      </c>
      <c r="Y7458" t="s">
        <v>10</v>
      </c>
    </row>
    <row r="7459" spans="1:25" x14ac:dyDescent="0.2">
      <c r="A7459" t="s">
        <v>0</v>
      </c>
      <c r="B7459" t="s">
        <v>29900</v>
      </c>
      <c r="C7459" t="s">
        <v>7025</v>
      </c>
      <c r="D7459" t="s">
        <v>29901</v>
      </c>
      <c r="E7459" t="s">
        <v>11</v>
      </c>
      <c r="F7459" t="s">
        <v>5698</v>
      </c>
      <c r="G7459" s="1">
        <v>45791</v>
      </c>
      <c r="H7459" s="1">
        <v>45784</v>
      </c>
      <c r="I7459" s="1">
        <v>45784</v>
      </c>
      <c r="J7459" s="1" t="s">
        <v>30630</v>
      </c>
      <c r="K7459" s="1"/>
      <c r="L7459" s="1">
        <v>45968</v>
      </c>
      <c r="M7459" s="1">
        <f t="shared" si="323"/>
        <v>45968</v>
      </c>
      <c r="N7459" t="s">
        <v>4</v>
      </c>
      <c r="O7459" t="s">
        <v>30623</v>
      </c>
      <c r="Q7459" t="s">
        <v>5</v>
      </c>
      <c r="R7459" t="s">
        <v>30620</v>
      </c>
      <c r="S7459" t="s">
        <v>8901</v>
      </c>
      <c r="T7459" t="s">
        <v>7</v>
      </c>
      <c r="U7459" t="s">
        <v>638</v>
      </c>
      <c r="V7459" t="s">
        <v>9</v>
      </c>
      <c r="W7459" t="s">
        <v>29902</v>
      </c>
      <c r="X7459" t="s">
        <v>29901</v>
      </c>
      <c r="Y7459" t="s">
        <v>10</v>
      </c>
    </row>
    <row r="7460" spans="1:25" x14ac:dyDescent="0.2">
      <c r="A7460" t="s">
        <v>0</v>
      </c>
      <c r="B7460" t="s">
        <v>29903</v>
      </c>
      <c r="C7460" t="s">
        <v>1799</v>
      </c>
      <c r="D7460" t="s">
        <v>29904</v>
      </c>
      <c r="E7460" t="s">
        <v>18</v>
      </c>
      <c r="F7460" t="s">
        <v>5076</v>
      </c>
      <c r="G7460" s="1">
        <v>45791</v>
      </c>
      <c r="H7460" s="1">
        <v>45784</v>
      </c>
      <c r="I7460" s="1">
        <v>45784</v>
      </c>
      <c r="J7460" s="1" t="s">
        <v>30630</v>
      </c>
      <c r="K7460" s="1"/>
      <c r="L7460" s="1">
        <v>45968</v>
      </c>
      <c r="M7460" s="1">
        <f t="shared" si="323"/>
        <v>45968</v>
      </c>
      <c r="N7460" t="s">
        <v>26</v>
      </c>
      <c r="O7460" t="s">
        <v>30623</v>
      </c>
      <c r="Q7460" t="s">
        <v>5</v>
      </c>
      <c r="R7460" t="s">
        <v>30620</v>
      </c>
      <c r="S7460" t="s">
        <v>6284</v>
      </c>
      <c r="T7460" t="s">
        <v>7</v>
      </c>
      <c r="U7460" t="s">
        <v>80</v>
      </c>
      <c r="V7460" t="s">
        <v>9</v>
      </c>
      <c r="W7460" t="s">
        <v>29905</v>
      </c>
      <c r="X7460" t="s">
        <v>29904</v>
      </c>
      <c r="Y7460" t="s">
        <v>31</v>
      </c>
    </row>
    <row r="7461" spans="1:25" x14ac:dyDescent="0.2">
      <c r="A7461" t="s">
        <v>0</v>
      </c>
      <c r="B7461" t="s">
        <v>29906</v>
      </c>
      <c r="C7461" t="s">
        <v>1799</v>
      </c>
      <c r="D7461" t="s">
        <v>29907</v>
      </c>
      <c r="E7461" t="s">
        <v>18</v>
      </c>
      <c r="F7461" t="s">
        <v>4436</v>
      </c>
      <c r="G7461" s="1">
        <v>45791</v>
      </c>
      <c r="H7461" s="1">
        <v>45784</v>
      </c>
      <c r="I7461" s="1">
        <v>45784</v>
      </c>
      <c r="J7461" s="1" t="s">
        <v>30630</v>
      </c>
      <c r="K7461" s="1"/>
      <c r="L7461" s="1">
        <v>45968</v>
      </c>
      <c r="M7461" s="1">
        <f t="shared" si="323"/>
        <v>45968</v>
      </c>
      <c r="N7461" t="s">
        <v>89</v>
      </c>
      <c r="O7461" t="s">
        <v>30623</v>
      </c>
      <c r="Q7461" t="s">
        <v>5</v>
      </c>
      <c r="R7461" t="s">
        <v>30620</v>
      </c>
      <c r="S7461" t="s">
        <v>6284</v>
      </c>
      <c r="T7461" t="s">
        <v>7</v>
      </c>
      <c r="U7461" t="s">
        <v>90</v>
      </c>
      <c r="V7461" t="s">
        <v>9</v>
      </c>
      <c r="W7461" t="s">
        <v>29908</v>
      </c>
      <c r="X7461" t="s">
        <v>29907</v>
      </c>
      <c r="Y7461" t="s">
        <v>91</v>
      </c>
    </row>
    <row r="7462" spans="1:25" x14ac:dyDescent="0.2">
      <c r="A7462" t="s">
        <v>0</v>
      </c>
      <c r="B7462" t="s">
        <v>29912</v>
      </c>
      <c r="C7462" t="s">
        <v>1520</v>
      </c>
      <c r="D7462" t="s">
        <v>29913</v>
      </c>
      <c r="E7462" t="s">
        <v>18</v>
      </c>
      <c r="F7462" t="s">
        <v>4475</v>
      </c>
      <c r="G7462" s="1">
        <v>45792</v>
      </c>
      <c r="H7462" s="1">
        <v>45784</v>
      </c>
      <c r="I7462" s="1">
        <v>45784</v>
      </c>
      <c r="J7462" s="1" t="s">
        <v>30630</v>
      </c>
      <c r="K7462" s="1"/>
      <c r="L7462" s="1">
        <v>45968</v>
      </c>
      <c r="M7462" s="1">
        <f t="shared" si="323"/>
        <v>45968</v>
      </c>
      <c r="N7462" t="s">
        <v>448</v>
      </c>
      <c r="O7462" t="s">
        <v>30623</v>
      </c>
      <c r="Q7462" t="s">
        <v>5</v>
      </c>
      <c r="R7462" t="s">
        <v>30620</v>
      </c>
      <c r="S7462" t="s">
        <v>6284</v>
      </c>
      <c r="T7462" t="s">
        <v>7</v>
      </c>
      <c r="U7462" t="s">
        <v>8</v>
      </c>
      <c r="V7462" t="s">
        <v>14</v>
      </c>
      <c r="W7462" t="s">
        <v>29914</v>
      </c>
      <c r="X7462" t="s">
        <v>29913</v>
      </c>
      <c r="Y7462" t="s">
        <v>21</v>
      </c>
    </row>
    <row r="7463" spans="1:25" x14ac:dyDescent="0.2">
      <c r="A7463" t="s">
        <v>0</v>
      </c>
      <c r="B7463" t="s">
        <v>29915</v>
      </c>
      <c r="C7463" t="s">
        <v>2535</v>
      </c>
      <c r="D7463" t="s">
        <v>29916</v>
      </c>
      <c r="E7463" t="s">
        <v>54</v>
      </c>
      <c r="F7463" t="s">
        <v>1497</v>
      </c>
      <c r="G7463" s="1">
        <v>45792</v>
      </c>
      <c r="H7463" s="1">
        <v>45784</v>
      </c>
      <c r="I7463" s="1">
        <v>45784</v>
      </c>
      <c r="J7463" s="1" t="s">
        <v>30630</v>
      </c>
      <c r="K7463" s="1"/>
      <c r="L7463" s="1">
        <v>45968</v>
      </c>
      <c r="M7463" s="1">
        <f t="shared" si="323"/>
        <v>45968</v>
      </c>
      <c r="N7463" t="s">
        <v>4</v>
      </c>
      <c r="O7463" t="s">
        <v>30623</v>
      </c>
      <c r="Q7463" t="s">
        <v>5</v>
      </c>
      <c r="R7463" t="s">
        <v>30620</v>
      </c>
      <c r="S7463" t="s">
        <v>8901</v>
      </c>
      <c r="T7463" t="s">
        <v>7</v>
      </c>
      <c r="U7463" t="s">
        <v>72</v>
      </c>
      <c r="V7463" t="s">
        <v>9</v>
      </c>
      <c r="W7463" t="s">
        <v>29917</v>
      </c>
      <c r="X7463" t="s">
        <v>29916</v>
      </c>
      <c r="Y7463" t="s">
        <v>10</v>
      </c>
    </row>
    <row r="7464" spans="1:25" x14ac:dyDescent="0.2">
      <c r="A7464" t="s">
        <v>0</v>
      </c>
      <c r="B7464" t="s">
        <v>29924</v>
      </c>
      <c r="C7464" t="s">
        <v>1688</v>
      </c>
      <c r="D7464" t="s">
        <v>29925</v>
      </c>
      <c r="E7464" t="s">
        <v>11</v>
      </c>
      <c r="F7464" t="s">
        <v>1951</v>
      </c>
      <c r="G7464" s="1">
        <v>45792</v>
      </c>
      <c r="H7464" s="1">
        <v>45784</v>
      </c>
      <c r="I7464" s="1">
        <v>45784</v>
      </c>
      <c r="J7464" s="1" t="s">
        <v>30630</v>
      </c>
      <c r="K7464" s="1"/>
      <c r="L7464" s="1">
        <v>45968</v>
      </c>
      <c r="M7464" s="1">
        <f t="shared" si="323"/>
        <v>45968</v>
      </c>
      <c r="N7464" t="s">
        <v>4</v>
      </c>
      <c r="O7464" t="s">
        <v>30623</v>
      </c>
      <c r="Q7464" t="s">
        <v>5</v>
      </c>
      <c r="R7464" t="s">
        <v>30620</v>
      </c>
      <c r="S7464" t="s">
        <v>8901</v>
      </c>
      <c r="T7464" t="s">
        <v>7</v>
      </c>
      <c r="U7464" t="s">
        <v>8</v>
      </c>
      <c r="V7464" t="s">
        <v>9</v>
      </c>
      <c r="W7464" t="s">
        <v>29926</v>
      </c>
      <c r="X7464" t="s">
        <v>29925</v>
      </c>
      <c r="Y7464" t="s">
        <v>10</v>
      </c>
    </row>
    <row r="7465" spans="1:25" x14ac:dyDescent="0.2">
      <c r="A7465" t="s">
        <v>0</v>
      </c>
      <c r="B7465" t="s">
        <v>30132</v>
      </c>
      <c r="C7465" t="s">
        <v>1794</v>
      </c>
      <c r="D7465" t="s">
        <v>30133</v>
      </c>
      <c r="E7465" t="s">
        <v>18</v>
      </c>
      <c r="F7465" t="s">
        <v>1430</v>
      </c>
      <c r="G7465" s="1">
        <v>45805</v>
      </c>
      <c r="H7465" s="1">
        <v>45784</v>
      </c>
      <c r="I7465" s="1">
        <v>45784</v>
      </c>
      <c r="J7465" s="1" t="s">
        <v>30630</v>
      </c>
      <c r="K7465" s="1"/>
      <c r="L7465" s="1">
        <v>45968</v>
      </c>
      <c r="M7465" s="1">
        <f t="shared" si="323"/>
        <v>45968</v>
      </c>
      <c r="N7465" t="s">
        <v>26</v>
      </c>
      <c r="O7465" t="s">
        <v>30623</v>
      </c>
      <c r="Q7465" t="s">
        <v>5</v>
      </c>
      <c r="R7465" t="s">
        <v>30620</v>
      </c>
      <c r="S7465" t="s">
        <v>30089</v>
      </c>
      <c r="T7465" t="s">
        <v>7</v>
      </c>
      <c r="U7465" t="s">
        <v>80</v>
      </c>
      <c r="V7465" t="s">
        <v>9</v>
      </c>
      <c r="W7465" t="s">
        <v>30134</v>
      </c>
      <c r="X7465" t="s">
        <v>30133</v>
      </c>
      <c r="Y7465" t="s">
        <v>31</v>
      </c>
    </row>
    <row r="7466" spans="1:25" x14ac:dyDescent="0.2">
      <c r="A7466" t="s">
        <v>0</v>
      </c>
      <c r="B7466" t="s">
        <v>30135</v>
      </c>
      <c r="C7466" t="s">
        <v>4378</v>
      </c>
      <c r="D7466" t="s">
        <v>30136</v>
      </c>
      <c r="E7466" t="s">
        <v>11</v>
      </c>
      <c r="F7466" t="s">
        <v>716</v>
      </c>
      <c r="G7466" s="1">
        <v>45805</v>
      </c>
      <c r="H7466" s="1">
        <v>45784</v>
      </c>
      <c r="I7466" s="1">
        <v>45784</v>
      </c>
      <c r="J7466" s="1" t="s">
        <v>30630</v>
      </c>
      <c r="K7466" s="1"/>
      <c r="L7466" s="1">
        <v>45968</v>
      </c>
      <c r="M7466" s="1">
        <f t="shared" si="323"/>
        <v>45968</v>
      </c>
      <c r="N7466" t="s">
        <v>89</v>
      </c>
      <c r="O7466" t="s">
        <v>30623</v>
      </c>
      <c r="Q7466" t="s">
        <v>5</v>
      </c>
      <c r="R7466" t="s">
        <v>30620</v>
      </c>
      <c r="S7466" t="s">
        <v>30137</v>
      </c>
      <c r="T7466" t="s">
        <v>7</v>
      </c>
      <c r="U7466" t="s">
        <v>90</v>
      </c>
      <c r="V7466" t="s">
        <v>9</v>
      </c>
      <c r="W7466" t="s">
        <v>41</v>
      </c>
      <c r="X7466" t="s">
        <v>41</v>
      </c>
      <c r="Y7466" t="s">
        <v>41</v>
      </c>
    </row>
    <row r="7467" spans="1:25" x14ac:dyDescent="0.2">
      <c r="A7467" t="s">
        <v>0</v>
      </c>
      <c r="B7467" t="s">
        <v>30138</v>
      </c>
      <c r="C7467" t="s">
        <v>394</v>
      </c>
      <c r="D7467" t="s">
        <v>30139</v>
      </c>
      <c r="E7467" t="s">
        <v>18</v>
      </c>
      <c r="F7467" t="s">
        <v>3289</v>
      </c>
      <c r="G7467" s="1">
        <v>45805</v>
      </c>
      <c r="H7467" s="1">
        <v>45784</v>
      </c>
      <c r="I7467" s="1">
        <v>45784</v>
      </c>
      <c r="J7467" s="1" t="s">
        <v>30630</v>
      </c>
      <c r="K7467" s="1"/>
      <c r="L7467" s="1">
        <v>45968</v>
      </c>
      <c r="M7467" s="1">
        <f t="shared" si="323"/>
        <v>45968</v>
      </c>
      <c r="N7467" t="s">
        <v>4</v>
      </c>
      <c r="O7467" t="s">
        <v>30623</v>
      </c>
      <c r="Q7467" t="s">
        <v>5</v>
      </c>
      <c r="R7467" t="s">
        <v>30620</v>
      </c>
      <c r="S7467" t="s">
        <v>30109</v>
      </c>
      <c r="T7467" t="s">
        <v>7</v>
      </c>
      <c r="U7467" t="s">
        <v>77</v>
      </c>
      <c r="V7467" t="s">
        <v>14</v>
      </c>
      <c r="W7467" t="s">
        <v>30140</v>
      </c>
      <c r="X7467" t="s">
        <v>30139</v>
      </c>
      <c r="Y7467" t="s">
        <v>10</v>
      </c>
    </row>
    <row r="7468" spans="1:25" x14ac:dyDescent="0.2">
      <c r="A7468" t="s">
        <v>0</v>
      </c>
      <c r="B7468" t="s">
        <v>30144</v>
      </c>
      <c r="C7468" t="s">
        <v>2999</v>
      </c>
      <c r="D7468" t="s">
        <v>30145</v>
      </c>
      <c r="E7468" t="s">
        <v>18</v>
      </c>
      <c r="F7468" t="s">
        <v>4809</v>
      </c>
      <c r="G7468" s="1">
        <v>45805</v>
      </c>
      <c r="H7468" s="1">
        <v>45784</v>
      </c>
      <c r="I7468" s="1">
        <v>45784</v>
      </c>
      <c r="J7468" s="1" t="s">
        <v>30630</v>
      </c>
      <c r="K7468" s="1"/>
      <c r="L7468" s="1">
        <v>45968</v>
      </c>
      <c r="M7468" s="1">
        <f t="shared" si="323"/>
        <v>45968</v>
      </c>
      <c r="N7468" t="s">
        <v>89</v>
      </c>
      <c r="O7468" t="s">
        <v>30623</v>
      </c>
      <c r="Q7468" t="s">
        <v>5</v>
      </c>
      <c r="R7468" t="s">
        <v>30620</v>
      </c>
      <c r="S7468" t="s">
        <v>30119</v>
      </c>
      <c r="T7468" t="s">
        <v>7</v>
      </c>
      <c r="U7468" t="s">
        <v>90</v>
      </c>
      <c r="V7468" t="s">
        <v>9</v>
      </c>
      <c r="W7468" t="s">
        <v>30146</v>
      </c>
      <c r="X7468" t="s">
        <v>30145</v>
      </c>
      <c r="Y7468" t="s">
        <v>91</v>
      </c>
    </row>
    <row r="7469" spans="1:25" x14ac:dyDescent="0.2">
      <c r="A7469" t="s">
        <v>0</v>
      </c>
      <c r="B7469" t="s">
        <v>30165</v>
      </c>
      <c r="C7469" t="s">
        <v>579</v>
      </c>
      <c r="D7469" t="s">
        <v>30166</v>
      </c>
      <c r="E7469" t="s">
        <v>11</v>
      </c>
      <c r="F7469" t="s">
        <v>30167</v>
      </c>
      <c r="G7469" s="1">
        <v>45806</v>
      </c>
      <c r="H7469" s="1">
        <v>45784</v>
      </c>
      <c r="I7469" s="1">
        <v>45784</v>
      </c>
      <c r="J7469" s="1" t="s">
        <v>30630</v>
      </c>
      <c r="K7469" s="1"/>
      <c r="L7469" s="1">
        <v>45968</v>
      </c>
      <c r="M7469" s="1">
        <f t="shared" si="323"/>
        <v>45968</v>
      </c>
      <c r="N7469" t="s">
        <v>4</v>
      </c>
      <c r="O7469" t="s">
        <v>30623</v>
      </c>
      <c r="Q7469" t="s">
        <v>5</v>
      </c>
      <c r="R7469" t="s">
        <v>30620</v>
      </c>
      <c r="S7469" t="s">
        <v>30109</v>
      </c>
      <c r="T7469" t="s">
        <v>7</v>
      </c>
      <c r="U7469" t="s">
        <v>638</v>
      </c>
      <c r="V7469" t="s">
        <v>9</v>
      </c>
      <c r="W7469" t="s">
        <v>30168</v>
      </c>
      <c r="X7469" t="s">
        <v>30166</v>
      </c>
      <c r="Y7469" t="s">
        <v>10</v>
      </c>
    </row>
    <row r="7470" spans="1:25" x14ac:dyDescent="0.2">
      <c r="A7470" t="s">
        <v>0</v>
      </c>
      <c r="B7470" t="s">
        <v>30176</v>
      </c>
      <c r="C7470" t="s">
        <v>3029</v>
      </c>
      <c r="D7470" t="s">
        <v>30177</v>
      </c>
      <c r="E7470" t="s">
        <v>18</v>
      </c>
      <c r="F7470" t="s">
        <v>4345</v>
      </c>
      <c r="G7470" s="1">
        <v>45806</v>
      </c>
      <c r="H7470" s="1">
        <v>45784</v>
      </c>
      <c r="I7470" s="1">
        <v>45784</v>
      </c>
      <c r="J7470" s="1" t="s">
        <v>30630</v>
      </c>
      <c r="K7470" s="1"/>
      <c r="L7470" s="1">
        <v>45968</v>
      </c>
      <c r="M7470" s="1">
        <f t="shared" si="323"/>
        <v>45968</v>
      </c>
      <c r="N7470" t="s">
        <v>4</v>
      </c>
      <c r="O7470" t="s">
        <v>30623</v>
      </c>
      <c r="Q7470" t="s">
        <v>5</v>
      </c>
      <c r="R7470" t="s">
        <v>30620</v>
      </c>
      <c r="S7470" t="s">
        <v>30109</v>
      </c>
      <c r="T7470" t="s">
        <v>7</v>
      </c>
      <c r="U7470" t="s">
        <v>638</v>
      </c>
      <c r="V7470" t="s">
        <v>9</v>
      </c>
      <c r="W7470" t="s">
        <v>30178</v>
      </c>
      <c r="X7470" t="s">
        <v>30177</v>
      </c>
      <c r="Y7470" t="s">
        <v>10</v>
      </c>
    </row>
    <row r="7471" spans="1:25" x14ac:dyDescent="0.2">
      <c r="A7471" t="s">
        <v>0</v>
      </c>
      <c r="B7471" t="s">
        <v>30179</v>
      </c>
      <c r="C7471" t="s">
        <v>2107</v>
      </c>
      <c r="D7471" t="s">
        <v>30180</v>
      </c>
      <c r="E7471" t="s">
        <v>54</v>
      </c>
      <c r="F7471" t="s">
        <v>1497</v>
      </c>
      <c r="G7471" s="1">
        <v>45806</v>
      </c>
      <c r="H7471" s="1">
        <v>45784</v>
      </c>
      <c r="I7471" s="1">
        <v>45784</v>
      </c>
      <c r="J7471" s="1" t="s">
        <v>30630</v>
      </c>
      <c r="K7471" s="1"/>
      <c r="L7471" s="1">
        <v>45968</v>
      </c>
      <c r="M7471" s="1">
        <f t="shared" si="323"/>
        <v>45968</v>
      </c>
      <c r="N7471" t="s">
        <v>4</v>
      </c>
      <c r="O7471" t="s">
        <v>30623</v>
      </c>
      <c r="Q7471" t="s">
        <v>5</v>
      </c>
      <c r="R7471" t="s">
        <v>30620</v>
      </c>
      <c r="S7471" t="s">
        <v>30109</v>
      </c>
      <c r="T7471" t="s">
        <v>7</v>
      </c>
      <c r="U7471" t="s">
        <v>638</v>
      </c>
      <c r="V7471" t="s">
        <v>9</v>
      </c>
      <c r="W7471" t="s">
        <v>30181</v>
      </c>
      <c r="X7471" t="s">
        <v>30180</v>
      </c>
      <c r="Y7471" t="s">
        <v>10</v>
      </c>
    </row>
    <row r="7472" spans="1:25" x14ac:dyDescent="0.2">
      <c r="A7472" t="s">
        <v>0</v>
      </c>
      <c r="B7472" t="s">
        <v>30334</v>
      </c>
      <c r="C7472" t="s">
        <v>5123</v>
      </c>
      <c r="D7472" t="s">
        <v>30335</v>
      </c>
      <c r="E7472" t="s">
        <v>11</v>
      </c>
      <c r="F7472" t="s">
        <v>5698</v>
      </c>
      <c r="G7472" s="1">
        <v>45817</v>
      </c>
      <c r="H7472" s="1">
        <v>45784</v>
      </c>
      <c r="I7472" s="1">
        <v>45784</v>
      </c>
      <c r="J7472" s="1" t="s">
        <v>30630</v>
      </c>
      <c r="K7472" s="1"/>
      <c r="L7472" s="1">
        <v>45968</v>
      </c>
      <c r="M7472" s="1">
        <f t="shared" si="323"/>
        <v>45968</v>
      </c>
      <c r="N7472" t="s">
        <v>4</v>
      </c>
      <c r="O7472" t="s">
        <v>30623</v>
      </c>
      <c r="Q7472" t="s">
        <v>5</v>
      </c>
      <c r="R7472" t="s">
        <v>30620</v>
      </c>
      <c r="S7472" t="s">
        <v>30109</v>
      </c>
      <c r="T7472" t="s">
        <v>7</v>
      </c>
      <c r="U7472" t="s">
        <v>638</v>
      </c>
      <c r="V7472" t="s">
        <v>9</v>
      </c>
      <c r="W7472" t="s">
        <v>30336</v>
      </c>
      <c r="X7472" t="s">
        <v>30335</v>
      </c>
      <c r="Y7472" t="s">
        <v>10</v>
      </c>
    </row>
    <row r="7473" spans="1:25" x14ac:dyDescent="0.2">
      <c r="A7473" t="s">
        <v>0</v>
      </c>
      <c r="B7473" t="s">
        <v>30337</v>
      </c>
      <c r="C7473" t="s">
        <v>5122</v>
      </c>
      <c r="D7473" t="s">
        <v>30338</v>
      </c>
      <c r="E7473" t="s">
        <v>11</v>
      </c>
      <c r="F7473" t="s">
        <v>5698</v>
      </c>
      <c r="G7473" s="1">
        <v>45817</v>
      </c>
      <c r="H7473" s="1">
        <v>45784</v>
      </c>
      <c r="I7473" s="1">
        <v>45784</v>
      </c>
      <c r="J7473" s="1" t="s">
        <v>30630</v>
      </c>
      <c r="K7473" s="1"/>
      <c r="L7473" s="1">
        <v>45968</v>
      </c>
      <c r="M7473" s="1">
        <f t="shared" si="323"/>
        <v>45968</v>
      </c>
      <c r="N7473" t="s">
        <v>4</v>
      </c>
      <c r="O7473" t="s">
        <v>30623</v>
      </c>
      <c r="Q7473" t="s">
        <v>5</v>
      </c>
      <c r="R7473" t="s">
        <v>30620</v>
      </c>
      <c r="S7473" t="s">
        <v>30089</v>
      </c>
      <c r="T7473" t="s">
        <v>7</v>
      </c>
      <c r="U7473" t="s">
        <v>638</v>
      </c>
      <c r="V7473" t="s">
        <v>9</v>
      </c>
      <c r="W7473" t="s">
        <v>30339</v>
      </c>
      <c r="X7473" t="s">
        <v>30338</v>
      </c>
      <c r="Y7473" t="s">
        <v>10</v>
      </c>
    </row>
    <row r="7474" spans="1:25" x14ac:dyDescent="0.2">
      <c r="A7474" t="s">
        <v>0</v>
      </c>
      <c r="B7474" t="s">
        <v>29812</v>
      </c>
      <c r="C7474" t="s">
        <v>2960</v>
      </c>
      <c r="D7474" t="s">
        <v>29813</v>
      </c>
      <c r="E7474" t="s">
        <v>11</v>
      </c>
      <c r="F7474" t="s">
        <v>3778</v>
      </c>
      <c r="G7474" s="1">
        <v>45785</v>
      </c>
      <c r="H7474" s="1">
        <v>45785</v>
      </c>
      <c r="I7474" s="1">
        <v>45785</v>
      </c>
      <c r="J7474" s="1" t="s">
        <v>30630</v>
      </c>
      <c r="K7474" s="1"/>
      <c r="L7474" s="1">
        <v>45969</v>
      </c>
      <c r="M7474" s="1">
        <f t="shared" si="323"/>
        <v>45969</v>
      </c>
      <c r="N7474" t="s">
        <v>4</v>
      </c>
      <c r="O7474" t="s">
        <v>30623</v>
      </c>
      <c r="Q7474" t="s">
        <v>5</v>
      </c>
      <c r="R7474" t="s">
        <v>30620</v>
      </c>
      <c r="S7474" t="s">
        <v>8974</v>
      </c>
      <c r="T7474" t="s">
        <v>7</v>
      </c>
      <c r="U7474" t="s">
        <v>8</v>
      </c>
      <c r="V7474" t="s">
        <v>9</v>
      </c>
      <c r="W7474" t="s">
        <v>29814</v>
      </c>
      <c r="X7474" t="s">
        <v>29813</v>
      </c>
      <c r="Y7474" t="s">
        <v>10</v>
      </c>
    </row>
    <row r="7475" spans="1:25" x14ac:dyDescent="0.2">
      <c r="A7475" t="s">
        <v>0</v>
      </c>
      <c r="B7475" t="s">
        <v>29927</v>
      </c>
      <c r="C7475" t="s">
        <v>3472</v>
      </c>
      <c r="D7475" t="s">
        <v>29928</v>
      </c>
      <c r="E7475" t="s">
        <v>54</v>
      </c>
      <c r="F7475" t="s">
        <v>1486</v>
      </c>
      <c r="G7475" s="1">
        <v>45792</v>
      </c>
      <c r="H7475" s="1">
        <v>45785</v>
      </c>
      <c r="I7475" s="1">
        <v>45785</v>
      </c>
      <c r="J7475" s="1" t="s">
        <v>30630</v>
      </c>
      <c r="K7475" s="1"/>
      <c r="L7475" s="1">
        <v>45969</v>
      </c>
      <c r="M7475" s="1">
        <f t="shared" si="323"/>
        <v>45969</v>
      </c>
      <c r="N7475" t="s">
        <v>63</v>
      </c>
      <c r="O7475" t="s">
        <v>30623</v>
      </c>
      <c r="Q7475" t="s">
        <v>5</v>
      </c>
      <c r="R7475" t="s">
        <v>30620</v>
      </c>
      <c r="S7475" t="s">
        <v>6912</v>
      </c>
      <c r="T7475" t="s">
        <v>64</v>
      </c>
      <c r="U7475" t="s">
        <v>65</v>
      </c>
      <c r="V7475" t="s">
        <v>111</v>
      </c>
      <c r="W7475" t="s">
        <v>41</v>
      </c>
      <c r="X7475" t="s">
        <v>41</v>
      </c>
      <c r="Y7475" t="s">
        <v>41</v>
      </c>
    </row>
    <row r="7476" spans="1:25" x14ac:dyDescent="0.2">
      <c r="A7476" t="s">
        <v>0</v>
      </c>
      <c r="B7476" t="s">
        <v>30169</v>
      </c>
      <c r="C7476" t="s">
        <v>6173</v>
      </c>
      <c r="D7476" t="s">
        <v>30170</v>
      </c>
      <c r="E7476" t="s">
        <v>76</v>
      </c>
      <c r="F7476" t="s">
        <v>523</v>
      </c>
      <c r="G7476" s="1">
        <v>45806</v>
      </c>
      <c r="H7476" s="1">
        <v>45785</v>
      </c>
      <c r="I7476" s="1">
        <v>45828</v>
      </c>
      <c r="J7476" s="3" t="s">
        <v>30629</v>
      </c>
      <c r="K7476" s="1"/>
      <c r="L7476" s="1">
        <v>45969</v>
      </c>
      <c r="M7476" s="1">
        <f t="shared" si="323"/>
        <v>45969</v>
      </c>
      <c r="N7476" t="s">
        <v>26</v>
      </c>
      <c r="O7476" t="s">
        <v>30623</v>
      </c>
      <c r="Q7476" t="s">
        <v>5</v>
      </c>
      <c r="R7476" t="s">
        <v>30619</v>
      </c>
      <c r="S7476" t="s">
        <v>5646</v>
      </c>
      <c r="T7476" t="s">
        <v>7</v>
      </c>
      <c r="U7476" t="s">
        <v>2525</v>
      </c>
      <c r="V7476" t="s">
        <v>9</v>
      </c>
      <c r="W7476" t="s">
        <v>30171</v>
      </c>
      <c r="X7476" t="s">
        <v>30170</v>
      </c>
      <c r="Y7476" t="s">
        <v>31</v>
      </c>
    </row>
    <row r="7477" spans="1:25" x14ac:dyDescent="0.2">
      <c r="A7477" t="s">
        <v>0</v>
      </c>
      <c r="B7477" t="s">
        <v>30340</v>
      </c>
      <c r="C7477" t="s">
        <v>3907</v>
      </c>
      <c r="D7477" t="s">
        <v>30341</v>
      </c>
      <c r="E7477" t="s">
        <v>2</v>
      </c>
      <c r="F7477" t="s">
        <v>523</v>
      </c>
      <c r="G7477" s="1">
        <v>45817</v>
      </c>
      <c r="H7477" s="1">
        <v>45785</v>
      </c>
      <c r="I7477" s="1">
        <v>45785</v>
      </c>
      <c r="J7477" s="1" t="s">
        <v>30630</v>
      </c>
      <c r="K7477" s="1"/>
      <c r="L7477" s="1">
        <v>45969</v>
      </c>
      <c r="M7477" s="1">
        <f t="shared" si="323"/>
        <v>45969</v>
      </c>
      <c r="N7477" t="s">
        <v>26</v>
      </c>
      <c r="O7477" t="s">
        <v>30623</v>
      </c>
      <c r="Q7477" t="s">
        <v>5</v>
      </c>
      <c r="R7477" t="s">
        <v>30620</v>
      </c>
      <c r="S7477" t="s">
        <v>6373</v>
      </c>
      <c r="T7477" t="s">
        <v>7</v>
      </c>
      <c r="U7477" t="s">
        <v>2525</v>
      </c>
      <c r="V7477" t="s">
        <v>9</v>
      </c>
      <c r="W7477" t="s">
        <v>30342</v>
      </c>
      <c r="X7477" t="s">
        <v>30341</v>
      </c>
      <c r="Y7477" t="s">
        <v>31</v>
      </c>
    </row>
    <row r="7478" spans="1:25" x14ac:dyDescent="0.2">
      <c r="A7478" t="s">
        <v>0</v>
      </c>
      <c r="B7478" t="s">
        <v>18242</v>
      </c>
      <c r="C7478" t="s">
        <v>3059</v>
      </c>
      <c r="D7478" t="s">
        <v>18243</v>
      </c>
      <c r="E7478" t="s">
        <v>54</v>
      </c>
      <c r="F7478" t="s">
        <v>211</v>
      </c>
      <c r="G7478" s="1">
        <v>45421</v>
      </c>
      <c r="H7478" s="1">
        <v>45421</v>
      </c>
      <c r="I7478" s="1">
        <v>45421</v>
      </c>
      <c r="J7478" s="1" t="s">
        <v>30630</v>
      </c>
      <c r="K7478" s="1"/>
      <c r="L7478" s="1">
        <v>45970</v>
      </c>
      <c r="M7478" s="1">
        <f>L7478</f>
        <v>45970</v>
      </c>
      <c r="N7478" t="s">
        <v>2383</v>
      </c>
      <c r="O7478" t="s">
        <v>30621</v>
      </c>
      <c r="P7478" t="s">
        <v>30625</v>
      </c>
      <c r="Q7478" t="s">
        <v>5</v>
      </c>
      <c r="R7478" t="s">
        <v>30620</v>
      </c>
      <c r="S7478" t="s">
        <v>18244</v>
      </c>
      <c r="T7478" t="s">
        <v>7</v>
      </c>
      <c r="U7478" t="s">
        <v>72</v>
      </c>
      <c r="V7478" t="s">
        <v>14</v>
      </c>
      <c r="W7478" t="s">
        <v>18245</v>
      </c>
      <c r="X7478" t="s">
        <v>18243</v>
      </c>
      <c r="Y7478" t="s">
        <v>73</v>
      </c>
    </row>
    <row r="7479" spans="1:25" x14ac:dyDescent="0.2">
      <c r="A7479" t="s">
        <v>0</v>
      </c>
      <c r="B7479" t="s">
        <v>18335</v>
      </c>
      <c r="C7479" t="s">
        <v>3463</v>
      </c>
      <c r="D7479" t="s">
        <v>18336</v>
      </c>
      <c r="E7479" t="s">
        <v>11</v>
      </c>
      <c r="F7479" t="s">
        <v>1719</v>
      </c>
      <c r="G7479" s="1">
        <v>45421</v>
      </c>
      <c r="H7479" s="1">
        <v>45421</v>
      </c>
      <c r="I7479" s="1">
        <v>45421</v>
      </c>
      <c r="J7479" s="1" t="s">
        <v>30630</v>
      </c>
      <c r="K7479" s="1"/>
      <c r="L7479" s="1">
        <v>45970</v>
      </c>
      <c r="M7479" s="1">
        <f>L7479</f>
        <v>45970</v>
      </c>
      <c r="N7479" t="s">
        <v>89</v>
      </c>
      <c r="O7479" t="s">
        <v>30621</v>
      </c>
      <c r="P7479" t="s">
        <v>30625</v>
      </c>
      <c r="Q7479" t="s">
        <v>5</v>
      </c>
      <c r="R7479" t="s">
        <v>30620</v>
      </c>
      <c r="S7479" t="s">
        <v>6644</v>
      </c>
      <c r="T7479" t="s">
        <v>7</v>
      </c>
      <c r="U7479" t="s">
        <v>1001</v>
      </c>
      <c r="V7479" t="s">
        <v>9</v>
      </c>
      <c r="W7479" t="s">
        <v>18337</v>
      </c>
      <c r="X7479" t="s">
        <v>18338</v>
      </c>
      <c r="Y7479" t="s">
        <v>91</v>
      </c>
    </row>
    <row r="7480" spans="1:25" x14ac:dyDescent="0.2">
      <c r="A7480" t="s">
        <v>0</v>
      </c>
      <c r="B7480" t="s">
        <v>29831</v>
      </c>
      <c r="C7480" t="s">
        <v>33</v>
      </c>
      <c r="D7480" t="s">
        <v>29832</v>
      </c>
      <c r="E7480" t="s">
        <v>466</v>
      </c>
      <c r="F7480" t="s">
        <v>4796</v>
      </c>
      <c r="G7480" s="1">
        <v>45789</v>
      </c>
      <c r="H7480" s="1">
        <v>45786</v>
      </c>
      <c r="I7480" s="1">
        <v>45786</v>
      </c>
      <c r="J7480" s="1" t="s">
        <v>30630</v>
      </c>
      <c r="K7480" s="1"/>
      <c r="L7480" s="1">
        <v>45970</v>
      </c>
      <c r="M7480" s="1">
        <f t="shared" ref="M7480:M7497" si="324">DATE(YEAR(H7480),MONTH(H7480)+6,DAY(H7480))</f>
        <v>45970</v>
      </c>
      <c r="N7480" t="s">
        <v>4</v>
      </c>
      <c r="O7480" t="s">
        <v>30623</v>
      </c>
      <c r="Q7480" t="s">
        <v>5</v>
      </c>
      <c r="R7480" t="s">
        <v>30620</v>
      </c>
      <c r="S7480" t="s">
        <v>29833</v>
      </c>
      <c r="T7480" t="s">
        <v>7</v>
      </c>
      <c r="U7480" t="s">
        <v>8</v>
      </c>
      <c r="V7480" t="s">
        <v>9</v>
      </c>
      <c r="W7480" t="s">
        <v>29834</v>
      </c>
      <c r="X7480" t="s">
        <v>29832</v>
      </c>
      <c r="Y7480" t="s">
        <v>10</v>
      </c>
    </row>
    <row r="7481" spans="1:25" x14ac:dyDescent="0.2">
      <c r="A7481" t="s">
        <v>0</v>
      </c>
      <c r="B7481" t="s">
        <v>29975</v>
      </c>
      <c r="C7481" t="s">
        <v>779</v>
      </c>
      <c r="D7481" t="s">
        <v>29976</v>
      </c>
      <c r="E7481" t="s">
        <v>52</v>
      </c>
      <c r="F7481" t="s">
        <v>1092</v>
      </c>
      <c r="G7481" s="1">
        <v>45796</v>
      </c>
      <c r="H7481" s="1">
        <v>45786</v>
      </c>
      <c r="I7481" s="1">
        <v>45786</v>
      </c>
      <c r="J7481" s="1" t="s">
        <v>30630</v>
      </c>
      <c r="K7481" s="1"/>
      <c r="L7481" s="1">
        <v>45970</v>
      </c>
      <c r="M7481" s="1">
        <f t="shared" si="324"/>
        <v>45970</v>
      </c>
      <c r="N7481" t="s">
        <v>89</v>
      </c>
      <c r="O7481" t="s">
        <v>30623</v>
      </c>
      <c r="Q7481" t="s">
        <v>5</v>
      </c>
      <c r="R7481" t="s">
        <v>30620</v>
      </c>
      <c r="S7481" t="s">
        <v>8974</v>
      </c>
      <c r="T7481" t="s">
        <v>7</v>
      </c>
      <c r="U7481" t="s">
        <v>90</v>
      </c>
      <c r="V7481" t="s">
        <v>9</v>
      </c>
      <c r="W7481" t="s">
        <v>29977</v>
      </c>
      <c r="X7481" t="s">
        <v>29976</v>
      </c>
      <c r="Y7481" t="s">
        <v>91</v>
      </c>
    </row>
    <row r="7482" spans="1:25" x14ac:dyDescent="0.2">
      <c r="A7482" t="s">
        <v>0</v>
      </c>
      <c r="B7482" t="s">
        <v>29985</v>
      </c>
      <c r="C7482" t="s">
        <v>3959</v>
      </c>
      <c r="D7482" t="s">
        <v>29986</v>
      </c>
      <c r="E7482" t="s">
        <v>49</v>
      </c>
      <c r="F7482" t="s">
        <v>678</v>
      </c>
      <c r="G7482" s="1">
        <v>45796</v>
      </c>
      <c r="H7482" s="1">
        <v>45786</v>
      </c>
      <c r="I7482" s="1">
        <v>45786</v>
      </c>
      <c r="J7482" s="1" t="s">
        <v>30630</v>
      </c>
      <c r="K7482" s="1"/>
      <c r="L7482" s="1">
        <v>45970</v>
      </c>
      <c r="M7482" s="1">
        <f t="shared" si="324"/>
        <v>45970</v>
      </c>
      <c r="N7482" t="s">
        <v>63</v>
      </c>
      <c r="O7482" t="s">
        <v>30623</v>
      </c>
      <c r="Q7482" t="s">
        <v>5</v>
      </c>
      <c r="R7482" t="s">
        <v>30620</v>
      </c>
      <c r="S7482" t="s">
        <v>6912</v>
      </c>
      <c r="T7482" t="s">
        <v>64</v>
      </c>
      <c r="U7482" t="s">
        <v>65</v>
      </c>
      <c r="V7482" t="s">
        <v>111</v>
      </c>
      <c r="W7482" t="s">
        <v>41</v>
      </c>
      <c r="X7482" t="s">
        <v>41</v>
      </c>
      <c r="Y7482" t="s">
        <v>41</v>
      </c>
    </row>
    <row r="7483" spans="1:25" x14ac:dyDescent="0.2">
      <c r="A7483" t="s">
        <v>0</v>
      </c>
      <c r="B7483" t="s">
        <v>29987</v>
      </c>
      <c r="C7483" t="s">
        <v>779</v>
      </c>
      <c r="D7483" t="s">
        <v>29988</v>
      </c>
      <c r="E7483" t="s">
        <v>52</v>
      </c>
      <c r="F7483" t="s">
        <v>1092</v>
      </c>
      <c r="G7483" s="1">
        <v>45796</v>
      </c>
      <c r="H7483" s="1">
        <v>45786</v>
      </c>
      <c r="I7483" s="1">
        <v>45786</v>
      </c>
      <c r="J7483" s="1" t="s">
        <v>30630</v>
      </c>
      <c r="K7483" s="1"/>
      <c r="L7483" s="1">
        <v>45970</v>
      </c>
      <c r="M7483" s="1">
        <f t="shared" si="324"/>
        <v>45970</v>
      </c>
      <c r="N7483" t="s">
        <v>89</v>
      </c>
      <c r="O7483" t="s">
        <v>30623</v>
      </c>
      <c r="Q7483" t="s">
        <v>5</v>
      </c>
      <c r="R7483" t="s">
        <v>30620</v>
      </c>
      <c r="S7483" t="s">
        <v>6284</v>
      </c>
      <c r="T7483" t="s">
        <v>7</v>
      </c>
      <c r="U7483" t="s">
        <v>90</v>
      </c>
      <c r="V7483" t="s">
        <v>9</v>
      </c>
      <c r="W7483" t="s">
        <v>29989</v>
      </c>
      <c r="X7483" t="s">
        <v>29988</v>
      </c>
      <c r="Y7483" t="s">
        <v>91</v>
      </c>
    </row>
    <row r="7484" spans="1:25" x14ac:dyDescent="0.2">
      <c r="A7484" t="s">
        <v>0</v>
      </c>
      <c r="B7484" t="s">
        <v>29993</v>
      </c>
      <c r="C7484" t="s">
        <v>156</v>
      </c>
      <c r="D7484" t="s">
        <v>29994</v>
      </c>
      <c r="E7484" t="s">
        <v>52</v>
      </c>
      <c r="F7484" t="s">
        <v>1092</v>
      </c>
      <c r="G7484" s="1">
        <v>45796</v>
      </c>
      <c r="H7484" s="1">
        <v>45786</v>
      </c>
      <c r="I7484" s="1">
        <v>45786</v>
      </c>
      <c r="J7484" s="1" t="s">
        <v>30630</v>
      </c>
      <c r="K7484" s="1"/>
      <c r="L7484" s="1">
        <v>45970</v>
      </c>
      <c r="M7484" s="1">
        <f t="shared" si="324"/>
        <v>45970</v>
      </c>
      <c r="N7484" t="s">
        <v>89</v>
      </c>
      <c r="O7484" t="s">
        <v>30623</v>
      </c>
      <c r="Q7484" t="s">
        <v>5</v>
      </c>
      <c r="R7484" t="s">
        <v>30620</v>
      </c>
      <c r="S7484" t="s">
        <v>8974</v>
      </c>
      <c r="T7484" t="s">
        <v>7</v>
      </c>
      <c r="U7484" t="s">
        <v>90</v>
      </c>
      <c r="V7484" t="s">
        <v>9</v>
      </c>
      <c r="W7484" t="s">
        <v>29995</v>
      </c>
      <c r="X7484" t="s">
        <v>29994</v>
      </c>
      <c r="Y7484" t="s">
        <v>91</v>
      </c>
    </row>
    <row r="7485" spans="1:25" x14ac:dyDescent="0.2">
      <c r="A7485" t="s">
        <v>0</v>
      </c>
      <c r="B7485" t="s">
        <v>30000</v>
      </c>
      <c r="C7485" t="s">
        <v>224</v>
      </c>
      <c r="D7485" t="s">
        <v>30001</v>
      </c>
      <c r="E7485" t="s">
        <v>52</v>
      </c>
      <c r="F7485" t="s">
        <v>1092</v>
      </c>
      <c r="G7485" s="1">
        <v>45796</v>
      </c>
      <c r="H7485" s="1">
        <v>45786</v>
      </c>
      <c r="I7485" s="1">
        <v>45786</v>
      </c>
      <c r="J7485" s="1" t="s">
        <v>30630</v>
      </c>
      <c r="K7485" s="1"/>
      <c r="L7485" s="1">
        <v>45970</v>
      </c>
      <c r="M7485" s="1">
        <f t="shared" si="324"/>
        <v>45970</v>
      </c>
      <c r="N7485" t="s">
        <v>89</v>
      </c>
      <c r="O7485" t="s">
        <v>30623</v>
      </c>
      <c r="Q7485" t="s">
        <v>5</v>
      </c>
      <c r="R7485" t="s">
        <v>30620</v>
      </c>
      <c r="S7485" t="s">
        <v>8974</v>
      </c>
      <c r="T7485" t="s">
        <v>7</v>
      </c>
      <c r="U7485" t="s">
        <v>90</v>
      </c>
      <c r="V7485" t="s">
        <v>9</v>
      </c>
      <c r="W7485" t="s">
        <v>30002</v>
      </c>
      <c r="X7485" t="s">
        <v>30001</v>
      </c>
      <c r="Y7485" t="s">
        <v>91</v>
      </c>
    </row>
    <row r="7486" spans="1:25" x14ac:dyDescent="0.2">
      <c r="A7486" t="s">
        <v>0</v>
      </c>
      <c r="B7486" t="s">
        <v>30091</v>
      </c>
      <c r="C7486" t="s">
        <v>16495</v>
      </c>
      <c r="D7486" t="s">
        <v>30092</v>
      </c>
      <c r="E7486" t="s">
        <v>52</v>
      </c>
      <c r="F7486" t="s">
        <v>622</v>
      </c>
      <c r="G7486" s="1">
        <v>45799</v>
      </c>
      <c r="H7486" s="1">
        <v>45786</v>
      </c>
      <c r="I7486" s="1">
        <v>45786</v>
      </c>
      <c r="J7486" s="1" t="s">
        <v>30630</v>
      </c>
      <c r="K7486" s="1"/>
      <c r="L7486" s="1">
        <v>45970</v>
      </c>
      <c r="M7486" s="1">
        <f t="shared" si="324"/>
        <v>45970</v>
      </c>
      <c r="N7486" t="s">
        <v>26</v>
      </c>
      <c r="O7486" t="s">
        <v>30623</v>
      </c>
      <c r="Q7486" t="s">
        <v>5</v>
      </c>
      <c r="R7486" t="s">
        <v>30620</v>
      </c>
      <c r="S7486" t="s">
        <v>8901</v>
      </c>
      <c r="T7486" t="s">
        <v>7</v>
      </c>
      <c r="U7486" t="s">
        <v>37</v>
      </c>
      <c r="V7486" t="s">
        <v>9</v>
      </c>
      <c r="W7486" t="s">
        <v>30093</v>
      </c>
      <c r="X7486" t="s">
        <v>30092</v>
      </c>
      <c r="Y7486" t="s">
        <v>31</v>
      </c>
    </row>
    <row r="7487" spans="1:25" x14ac:dyDescent="0.2">
      <c r="A7487" t="s">
        <v>0</v>
      </c>
      <c r="B7487" t="s">
        <v>30172</v>
      </c>
      <c r="C7487" t="s">
        <v>30173</v>
      </c>
      <c r="D7487" t="s">
        <v>30174</v>
      </c>
      <c r="E7487" t="s">
        <v>49</v>
      </c>
      <c r="F7487" t="s">
        <v>678</v>
      </c>
      <c r="G7487" s="1">
        <v>45806</v>
      </c>
      <c r="H7487" s="1">
        <v>45786</v>
      </c>
      <c r="I7487" s="1">
        <v>45786</v>
      </c>
      <c r="J7487" s="1" t="s">
        <v>30630</v>
      </c>
      <c r="K7487" s="1"/>
      <c r="L7487" s="1">
        <v>45970</v>
      </c>
      <c r="M7487" s="1">
        <f t="shared" si="324"/>
        <v>45970</v>
      </c>
      <c r="N7487" t="s">
        <v>63</v>
      </c>
      <c r="O7487" t="s">
        <v>30623</v>
      </c>
      <c r="Q7487" t="s">
        <v>5</v>
      </c>
      <c r="R7487" t="s">
        <v>30620</v>
      </c>
      <c r="S7487" t="s">
        <v>30175</v>
      </c>
      <c r="T7487" t="s">
        <v>64</v>
      </c>
      <c r="U7487" t="s">
        <v>119</v>
      </c>
      <c r="V7487" t="s">
        <v>120</v>
      </c>
      <c r="W7487" t="s">
        <v>41</v>
      </c>
      <c r="X7487" t="s">
        <v>41</v>
      </c>
      <c r="Y7487" t="s">
        <v>41</v>
      </c>
    </row>
    <row r="7488" spans="1:25" x14ac:dyDescent="0.2">
      <c r="A7488" t="s">
        <v>0</v>
      </c>
      <c r="B7488" t="s">
        <v>30182</v>
      </c>
      <c r="C7488" t="s">
        <v>626</v>
      </c>
      <c r="D7488" t="s">
        <v>30183</v>
      </c>
      <c r="E7488" t="s">
        <v>52</v>
      </c>
      <c r="F7488" t="s">
        <v>1072</v>
      </c>
      <c r="G7488" s="1">
        <v>45807</v>
      </c>
      <c r="H7488" s="1">
        <v>45786</v>
      </c>
      <c r="I7488" s="1">
        <v>45786</v>
      </c>
      <c r="J7488" s="1" t="s">
        <v>30630</v>
      </c>
      <c r="K7488" s="1"/>
      <c r="L7488" s="1">
        <v>45970</v>
      </c>
      <c r="M7488" s="1">
        <f t="shared" si="324"/>
        <v>45970</v>
      </c>
      <c r="N7488" t="s">
        <v>26</v>
      </c>
      <c r="O7488" t="s">
        <v>30623</v>
      </c>
      <c r="Q7488" t="s">
        <v>5</v>
      </c>
      <c r="R7488" t="s">
        <v>30620</v>
      </c>
      <c r="S7488" t="s">
        <v>30109</v>
      </c>
      <c r="T7488" t="s">
        <v>7</v>
      </c>
      <c r="U7488" t="s">
        <v>80</v>
      </c>
      <c r="V7488" t="s">
        <v>9</v>
      </c>
      <c r="W7488" t="s">
        <v>30184</v>
      </c>
      <c r="X7488" t="s">
        <v>30183</v>
      </c>
      <c r="Y7488" t="s">
        <v>31</v>
      </c>
    </row>
    <row r="7489" spans="1:25" x14ac:dyDescent="0.2">
      <c r="A7489" t="s">
        <v>0</v>
      </c>
      <c r="B7489" t="s">
        <v>30185</v>
      </c>
      <c r="C7489" t="s">
        <v>30186</v>
      </c>
      <c r="D7489" t="s">
        <v>30187</v>
      </c>
      <c r="E7489" t="s">
        <v>49</v>
      </c>
      <c r="F7489" t="s">
        <v>678</v>
      </c>
      <c r="G7489" s="1">
        <v>45807</v>
      </c>
      <c r="H7489" s="1">
        <v>45786</v>
      </c>
      <c r="I7489" s="1">
        <v>45786</v>
      </c>
      <c r="J7489" s="1" t="s">
        <v>30630</v>
      </c>
      <c r="K7489" s="1"/>
      <c r="L7489" s="1">
        <v>45970</v>
      </c>
      <c r="M7489" s="1">
        <f t="shared" si="324"/>
        <v>45970</v>
      </c>
      <c r="N7489" t="s">
        <v>63</v>
      </c>
      <c r="O7489" t="s">
        <v>30623</v>
      </c>
      <c r="Q7489" t="s">
        <v>5</v>
      </c>
      <c r="R7489" t="s">
        <v>30620</v>
      </c>
      <c r="S7489" t="s">
        <v>30188</v>
      </c>
      <c r="T7489" t="s">
        <v>64</v>
      </c>
      <c r="U7489" t="s">
        <v>119</v>
      </c>
      <c r="V7489" t="s">
        <v>120</v>
      </c>
      <c r="W7489" t="s">
        <v>41</v>
      </c>
      <c r="X7489" t="s">
        <v>41</v>
      </c>
      <c r="Y7489" t="s">
        <v>41</v>
      </c>
    </row>
    <row r="7490" spans="1:25" x14ac:dyDescent="0.2">
      <c r="A7490" t="s">
        <v>0</v>
      </c>
      <c r="B7490" t="s">
        <v>30189</v>
      </c>
      <c r="C7490" t="s">
        <v>30186</v>
      </c>
      <c r="D7490" t="s">
        <v>30190</v>
      </c>
      <c r="E7490" t="s">
        <v>49</v>
      </c>
      <c r="F7490" t="s">
        <v>678</v>
      </c>
      <c r="G7490" s="1">
        <v>45807</v>
      </c>
      <c r="H7490" s="1">
        <v>45786</v>
      </c>
      <c r="I7490" s="1">
        <v>45786</v>
      </c>
      <c r="J7490" s="1" t="s">
        <v>30630</v>
      </c>
      <c r="K7490" s="1"/>
      <c r="L7490" s="1">
        <v>45970</v>
      </c>
      <c r="M7490" s="1">
        <f t="shared" si="324"/>
        <v>45970</v>
      </c>
      <c r="N7490" t="s">
        <v>89</v>
      </c>
      <c r="O7490" t="s">
        <v>30623</v>
      </c>
      <c r="Q7490" t="s">
        <v>5</v>
      </c>
      <c r="R7490" t="s">
        <v>30620</v>
      </c>
      <c r="S7490" t="s">
        <v>30109</v>
      </c>
      <c r="T7490" t="s">
        <v>7</v>
      </c>
      <c r="U7490" t="s">
        <v>90</v>
      </c>
      <c r="V7490" t="s">
        <v>9</v>
      </c>
      <c r="W7490" t="s">
        <v>30191</v>
      </c>
      <c r="X7490" t="s">
        <v>30190</v>
      </c>
      <c r="Y7490" t="s">
        <v>91</v>
      </c>
    </row>
    <row r="7491" spans="1:25" x14ac:dyDescent="0.2">
      <c r="A7491" t="s">
        <v>0</v>
      </c>
      <c r="B7491" t="s">
        <v>30192</v>
      </c>
      <c r="C7491" t="s">
        <v>30193</v>
      </c>
      <c r="D7491" t="s">
        <v>30194</v>
      </c>
      <c r="E7491" t="s">
        <v>49</v>
      </c>
      <c r="F7491" t="s">
        <v>678</v>
      </c>
      <c r="G7491" s="1">
        <v>45807</v>
      </c>
      <c r="H7491" s="1">
        <v>45786</v>
      </c>
      <c r="I7491" s="1">
        <v>45786</v>
      </c>
      <c r="J7491" s="1" t="s">
        <v>30630</v>
      </c>
      <c r="K7491" s="1"/>
      <c r="L7491" s="1">
        <v>45970</v>
      </c>
      <c r="M7491" s="1">
        <f t="shared" si="324"/>
        <v>45970</v>
      </c>
      <c r="N7491" t="s">
        <v>63</v>
      </c>
      <c r="O7491" t="s">
        <v>30623</v>
      </c>
      <c r="Q7491" t="s">
        <v>5</v>
      </c>
      <c r="R7491" t="s">
        <v>30620</v>
      </c>
      <c r="S7491" t="s">
        <v>30188</v>
      </c>
      <c r="T7491" t="s">
        <v>64</v>
      </c>
      <c r="U7491" t="s">
        <v>119</v>
      </c>
      <c r="V7491" t="s">
        <v>120</v>
      </c>
      <c r="W7491" t="s">
        <v>41</v>
      </c>
      <c r="X7491" t="s">
        <v>41</v>
      </c>
      <c r="Y7491" t="s">
        <v>41</v>
      </c>
    </row>
    <row r="7492" spans="1:25" x14ac:dyDescent="0.2">
      <c r="A7492" t="s">
        <v>0</v>
      </c>
      <c r="B7492" t="s">
        <v>30223</v>
      </c>
      <c r="C7492" t="s">
        <v>414</v>
      </c>
      <c r="D7492" t="s">
        <v>30224</v>
      </c>
      <c r="E7492" t="s">
        <v>52</v>
      </c>
      <c r="F7492" t="s">
        <v>2738</v>
      </c>
      <c r="G7492" s="1">
        <v>45810</v>
      </c>
      <c r="H7492" s="1">
        <v>45786</v>
      </c>
      <c r="I7492" s="1">
        <v>45786</v>
      </c>
      <c r="J7492" s="1" t="s">
        <v>30630</v>
      </c>
      <c r="K7492" s="1"/>
      <c r="L7492" s="1">
        <v>45970</v>
      </c>
      <c r="M7492" s="1">
        <f t="shared" si="324"/>
        <v>45970</v>
      </c>
      <c r="N7492" t="s">
        <v>89</v>
      </c>
      <c r="O7492" t="s">
        <v>30623</v>
      </c>
      <c r="Q7492" t="s">
        <v>5</v>
      </c>
      <c r="R7492" t="s">
        <v>30620</v>
      </c>
      <c r="S7492" t="s">
        <v>30089</v>
      </c>
      <c r="T7492" t="s">
        <v>7</v>
      </c>
      <c r="U7492" t="s">
        <v>5767</v>
      </c>
      <c r="V7492" t="s">
        <v>9</v>
      </c>
      <c r="W7492" t="s">
        <v>30225</v>
      </c>
      <c r="X7492" t="s">
        <v>30226</v>
      </c>
      <c r="Y7492" t="s">
        <v>91</v>
      </c>
    </row>
    <row r="7493" spans="1:25" x14ac:dyDescent="0.2">
      <c r="A7493" t="s">
        <v>0</v>
      </c>
      <c r="B7493" t="s">
        <v>30245</v>
      </c>
      <c r="C7493" t="s">
        <v>81</v>
      </c>
      <c r="D7493" t="s">
        <v>30246</v>
      </c>
      <c r="E7493" t="s">
        <v>52</v>
      </c>
      <c r="F7493" t="s">
        <v>5332</v>
      </c>
      <c r="G7493" s="1">
        <v>45810</v>
      </c>
      <c r="H7493" s="1">
        <v>45786</v>
      </c>
      <c r="I7493" s="1">
        <v>45786</v>
      </c>
      <c r="J7493" s="1" t="s">
        <v>30630</v>
      </c>
      <c r="K7493" s="1"/>
      <c r="L7493" s="1">
        <v>45970</v>
      </c>
      <c r="M7493" s="1">
        <f t="shared" si="324"/>
        <v>45970</v>
      </c>
      <c r="N7493" t="s">
        <v>26</v>
      </c>
      <c r="O7493" t="s">
        <v>30623</v>
      </c>
      <c r="Q7493" t="s">
        <v>5</v>
      </c>
      <c r="R7493" t="s">
        <v>30620</v>
      </c>
      <c r="S7493" t="s">
        <v>30109</v>
      </c>
      <c r="T7493" t="s">
        <v>7</v>
      </c>
      <c r="U7493" t="s">
        <v>80</v>
      </c>
      <c r="V7493" t="s">
        <v>9</v>
      </c>
      <c r="W7493" t="s">
        <v>30247</v>
      </c>
      <c r="X7493" t="s">
        <v>30246</v>
      </c>
      <c r="Y7493" t="s">
        <v>31</v>
      </c>
    </row>
    <row r="7494" spans="1:25" x14ac:dyDescent="0.2">
      <c r="A7494" t="s">
        <v>0</v>
      </c>
      <c r="B7494" t="s">
        <v>30248</v>
      </c>
      <c r="C7494" t="s">
        <v>3016</v>
      </c>
      <c r="D7494" t="s">
        <v>30249</v>
      </c>
      <c r="E7494" t="s">
        <v>52</v>
      </c>
      <c r="F7494" t="s">
        <v>821</v>
      </c>
      <c r="G7494" s="1">
        <v>45810</v>
      </c>
      <c r="H7494" s="1">
        <v>45786</v>
      </c>
      <c r="I7494" s="1">
        <v>45786</v>
      </c>
      <c r="J7494" s="1" t="s">
        <v>30630</v>
      </c>
      <c r="K7494" s="1"/>
      <c r="L7494" s="1">
        <v>45970</v>
      </c>
      <c r="M7494" s="1">
        <f t="shared" si="324"/>
        <v>45970</v>
      </c>
      <c r="N7494" t="s">
        <v>89</v>
      </c>
      <c r="O7494" t="s">
        <v>30623</v>
      </c>
      <c r="Q7494" t="s">
        <v>5</v>
      </c>
      <c r="R7494" t="s">
        <v>30620</v>
      </c>
      <c r="S7494" t="s">
        <v>30109</v>
      </c>
      <c r="T7494" t="s">
        <v>7</v>
      </c>
      <c r="U7494" t="s">
        <v>5767</v>
      </c>
      <c r="V7494" t="s">
        <v>9</v>
      </c>
      <c r="W7494" t="s">
        <v>30250</v>
      </c>
      <c r="X7494" t="s">
        <v>30249</v>
      </c>
      <c r="Y7494" t="s">
        <v>91</v>
      </c>
    </row>
    <row r="7495" spans="1:25" x14ac:dyDescent="0.2">
      <c r="A7495" t="s">
        <v>0</v>
      </c>
      <c r="B7495" t="s">
        <v>30362</v>
      </c>
      <c r="C7495" t="s">
        <v>414</v>
      </c>
      <c r="D7495" t="s">
        <v>30363</v>
      </c>
      <c r="E7495" t="s">
        <v>52</v>
      </c>
      <c r="F7495" t="s">
        <v>1265</v>
      </c>
      <c r="G7495" s="1">
        <v>45818</v>
      </c>
      <c r="H7495" s="1">
        <v>45786</v>
      </c>
      <c r="I7495" s="1">
        <v>45786</v>
      </c>
      <c r="J7495" s="1" t="s">
        <v>30630</v>
      </c>
      <c r="K7495" s="1"/>
      <c r="L7495" s="1">
        <v>45970</v>
      </c>
      <c r="M7495" s="1">
        <f t="shared" si="324"/>
        <v>45970</v>
      </c>
      <c r="N7495" t="s">
        <v>89</v>
      </c>
      <c r="O7495" t="s">
        <v>30623</v>
      </c>
      <c r="Q7495" t="s">
        <v>5</v>
      </c>
      <c r="R7495" t="s">
        <v>30620</v>
      </c>
      <c r="S7495" t="s">
        <v>30137</v>
      </c>
      <c r="T7495" t="s">
        <v>7</v>
      </c>
      <c r="U7495" t="s">
        <v>90</v>
      </c>
      <c r="V7495" t="s">
        <v>9</v>
      </c>
      <c r="W7495" t="s">
        <v>41</v>
      </c>
      <c r="X7495" t="s">
        <v>41</v>
      </c>
      <c r="Y7495" t="s">
        <v>41</v>
      </c>
    </row>
    <row r="7496" spans="1:25" x14ac:dyDescent="0.2">
      <c r="A7496" t="s">
        <v>0</v>
      </c>
      <c r="B7496" t="s">
        <v>30381</v>
      </c>
      <c r="C7496" t="s">
        <v>2183</v>
      </c>
      <c r="D7496" t="s">
        <v>30382</v>
      </c>
      <c r="E7496" t="s">
        <v>11</v>
      </c>
      <c r="F7496" t="s">
        <v>5403</v>
      </c>
      <c r="G7496" s="1">
        <v>45818</v>
      </c>
      <c r="H7496" s="1">
        <v>45786</v>
      </c>
      <c r="I7496" s="1">
        <v>45786</v>
      </c>
      <c r="J7496" s="1" t="s">
        <v>30630</v>
      </c>
      <c r="K7496" s="1"/>
      <c r="L7496" s="1">
        <v>45970</v>
      </c>
      <c r="M7496" s="1">
        <f t="shared" si="324"/>
        <v>45970</v>
      </c>
      <c r="N7496" t="s">
        <v>4</v>
      </c>
      <c r="O7496" t="s">
        <v>30623</v>
      </c>
      <c r="Q7496" t="s">
        <v>5</v>
      </c>
      <c r="R7496" t="s">
        <v>30620</v>
      </c>
      <c r="S7496" t="s">
        <v>30109</v>
      </c>
      <c r="T7496" t="s">
        <v>7</v>
      </c>
      <c r="U7496" t="s">
        <v>72</v>
      </c>
      <c r="V7496" t="s">
        <v>9</v>
      </c>
      <c r="W7496" t="s">
        <v>30383</v>
      </c>
      <c r="X7496" t="s">
        <v>30382</v>
      </c>
      <c r="Y7496" t="s">
        <v>10</v>
      </c>
    </row>
    <row r="7497" spans="1:25" x14ac:dyDescent="0.2">
      <c r="A7497" t="s">
        <v>0</v>
      </c>
      <c r="B7497" t="s">
        <v>30501</v>
      </c>
      <c r="C7497" t="s">
        <v>414</v>
      </c>
      <c r="D7497" t="s">
        <v>30502</v>
      </c>
      <c r="E7497" t="s">
        <v>52</v>
      </c>
      <c r="F7497" t="s">
        <v>5340</v>
      </c>
      <c r="G7497" s="1">
        <v>45831</v>
      </c>
      <c r="H7497" s="1">
        <v>45786</v>
      </c>
      <c r="I7497" s="1">
        <v>45786</v>
      </c>
      <c r="J7497" s="1" t="s">
        <v>30630</v>
      </c>
      <c r="K7497" s="1"/>
      <c r="L7497" s="1">
        <v>45970</v>
      </c>
      <c r="M7497" s="1">
        <f t="shared" si="324"/>
        <v>45970</v>
      </c>
      <c r="N7497" t="s">
        <v>89</v>
      </c>
      <c r="O7497" t="s">
        <v>30623</v>
      </c>
      <c r="Q7497" t="s">
        <v>5</v>
      </c>
      <c r="R7497" t="s">
        <v>30620</v>
      </c>
      <c r="S7497" t="s">
        <v>30089</v>
      </c>
      <c r="T7497" t="s">
        <v>7</v>
      </c>
      <c r="U7497" t="s">
        <v>5767</v>
      </c>
      <c r="V7497" t="s">
        <v>9</v>
      </c>
      <c r="W7497" t="s">
        <v>30503</v>
      </c>
      <c r="X7497" t="s">
        <v>30502</v>
      </c>
      <c r="Y7497" t="s">
        <v>91</v>
      </c>
    </row>
    <row r="7498" spans="1:25" x14ac:dyDescent="0.2">
      <c r="A7498" t="s">
        <v>0</v>
      </c>
      <c r="B7498" t="s">
        <v>18370</v>
      </c>
      <c r="C7498" t="s">
        <v>1412</v>
      </c>
      <c r="D7498" t="s">
        <v>18371</v>
      </c>
      <c r="E7498" t="s">
        <v>466</v>
      </c>
      <c r="F7498" t="s">
        <v>883</v>
      </c>
      <c r="G7498" s="1">
        <v>45422</v>
      </c>
      <c r="H7498" s="1">
        <v>45422</v>
      </c>
      <c r="I7498" s="1">
        <v>45812</v>
      </c>
      <c r="J7498" s="3" t="s">
        <v>30629</v>
      </c>
      <c r="K7498" s="1"/>
      <c r="L7498" s="1">
        <v>45971</v>
      </c>
      <c r="M7498" s="1">
        <f>L7498</f>
        <v>45971</v>
      </c>
      <c r="N7498" t="s">
        <v>448</v>
      </c>
      <c r="O7498" t="s">
        <v>30621</v>
      </c>
      <c r="P7498" t="s">
        <v>30625</v>
      </c>
      <c r="Q7498" t="s">
        <v>5</v>
      </c>
      <c r="R7498" t="s">
        <v>30619</v>
      </c>
      <c r="S7498" t="s">
        <v>18372</v>
      </c>
      <c r="T7498" t="s">
        <v>7</v>
      </c>
      <c r="U7498" t="s">
        <v>8</v>
      </c>
      <c r="V7498" t="s">
        <v>14</v>
      </c>
      <c r="W7498" t="s">
        <v>16052</v>
      </c>
      <c r="X7498" t="s">
        <v>16051</v>
      </c>
      <c r="Y7498" t="s">
        <v>21</v>
      </c>
    </row>
    <row r="7499" spans="1:25" x14ac:dyDescent="0.2">
      <c r="A7499" t="s">
        <v>0</v>
      </c>
      <c r="B7499" t="s">
        <v>29815</v>
      </c>
      <c r="C7499" t="s">
        <v>4024</v>
      </c>
      <c r="D7499" t="s">
        <v>29816</v>
      </c>
      <c r="E7499" t="s">
        <v>11</v>
      </c>
      <c r="F7499" t="s">
        <v>455</v>
      </c>
      <c r="G7499" s="1">
        <v>45789</v>
      </c>
      <c r="H7499" s="1">
        <v>45787</v>
      </c>
      <c r="I7499" s="1">
        <v>45787</v>
      </c>
      <c r="J7499" s="1" t="s">
        <v>30630</v>
      </c>
      <c r="K7499" s="1"/>
      <c r="L7499" s="1">
        <v>45971</v>
      </c>
      <c r="M7499" s="1">
        <f t="shared" ref="M7499:M7508" si="325">DATE(YEAR(H7499),MONTH(H7499)+6,DAY(H7499))</f>
        <v>45971</v>
      </c>
      <c r="N7499" t="s">
        <v>4</v>
      </c>
      <c r="O7499" t="s">
        <v>30623</v>
      </c>
      <c r="Q7499" t="s">
        <v>5</v>
      </c>
      <c r="R7499" t="s">
        <v>30620</v>
      </c>
      <c r="S7499" t="s">
        <v>29817</v>
      </c>
      <c r="T7499" t="s">
        <v>7</v>
      </c>
      <c r="U7499" t="s">
        <v>8</v>
      </c>
      <c r="V7499" t="s">
        <v>9</v>
      </c>
      <c r="W7499" t="s">
        <v>29818</v>
      </c>
      <c r="X7499" t="s">
        <v>29816</v>
      </c>
      <c r="Y7499" t="s">
        <v>10</v>
      </c>
    </row>
    <row r="7500" spans="1:25" x14ac:dyDescent="0.2">
      <c r="A7500" t="s">
        <v>0</v>
      </c>
      <c r="B7500" t="s">
        <v>29826</v>
      </c>
      <c r="C7500" t="s">
        <v>6195</v>
      </c>
      <c r="D7500" t="s">
        <v>29827</v>
      </c>
      <c r="E7500" t="s">
        <v>2</v>
      </c>
      <c r="F7500" t="s">
        <v>4675</v>
      </c>
      <c r="G7500" s="1">
        <v>45789</v>
      </c>
      <c r="H7500" s="1">
        <v>45787</v>
      </c>
      <c r="I7500" s="1">
        <v>45813</v>
      </c>
      <c r="J7500" s="3" t="s">
        <v>30629</v>
      </c>
      <c r="K7500" s="1"/>
      <c r="L7500" s="1">
        <v>45971</v>
      </c>
      <c r="M7500" s="1">
        <f t="shared" si="325"/>
        <v>45971</v>
      </c>
      <c r="N7500" t="s">
        <v>63</v>
      </c>
      <c r="O7500" t="s">
        <v>30623</v>
      </c>
      <c r="Q7500" t="s">
        <v>5</v>
      </c>
      <c r="R7500" t="s">
        <v>30619</v>
      </c>
      <c r="S7500" t="s">
        <v>6172</v>
      </c>
      <c r="T7500" t="s">
        <v>64</v>
      </c>
      <c r="U7500" t="s">
        <v>65</v>
      </c>
      <c r="V7500" t="s">
        <v>111</v>
      </c>
      <c r="W7500" t="s">
        <v>41</v>
      </c>
      <c r="X7500" t="s">
        <v>41</v>
      </c>
      <c r="Y7500" t="s">
        <v>41</v>
      </c>
    </row>
    <row r="7501" spans="1:25" x14ac:dyDescent="0.2">
      <c r="A7501" t="s">
        <v>0</v>
      </c>
      <c r="B7501" t="s">
        <v>29835</v>
      </c>
      <c r="C7501" t="s">
        <v>6195</v>
      </c>
      <c r="D7501" t="s">
        <v>29836</v>
      </c>
      <c r="E7501" t="s">
        <v>2</v>
      </c>
      <c r="F7501" t="s">
        <v>4675</v>
      </c>
      <c r="G7501" s="1">
        <v>45789</v>
      </c>
      <c r="H7501" s="1">
        <v>45787</v>
      </c>
      <c r="I7501" s="1">
        <v>45813</v>
      </c>
      <c r="J7501" s="3" t="s">
        <v>30629</v>
      </c>
      <c r="K7501" s="1"/>
      <c r="L7501" s="1">
        <v>45971</v>
      </c>
      <c r="M7501" s="1">
        <f t="shared" si="325"/>
        <v>45971</v>
      </c>
      <c r="N7501" t="s">
        <v>63</v>
      </c>
      <c r="O7501" t="s">
        <v>30623</v>
      </c>
      <c r="Q7501" t="s">
        <v>5</v>
      </c>
      <c r="R7501" t="s">
        <v>30619</v>
      </c>
      <c r="S7501" t="s">
        <v>6172</v>
      </c>
      <c r="T7501" t="s">
        <v>64</v>
      </c>
      <c r="U7501" t="s">
        <v>65</v>
      </c>
      <c r="V7501" t="s">
        <v>111</v>
      </c>
      <c r="W7501" t="s">
        <v>41</v>
      </c>
      <c r="X7501" t="s">
        <v>41</v>
      </c>
      <c r="Y7501" t="s">
        <v>41</v>
      </c>
    </row>
    <row r="7502" spans="1:25" x14ac:dyDescent="0.2">
      <c r="A7502" t="s">
        <v>0</v>
      </c>
      <c r="B7502" t="s">
        <v>30006</v>
      </c>
      <c r="C7502" t="s">
        <v>4141</v>
      </c>
      <c r="D7502" t="s">
        <v>30007</v>
      </c>
      <c r="E7502" t="s">
        <v>11</v>
      </c>
      <c r="F7502" t="s">
        <v>5092</v>
      </c>
      <c r="G7502" s="1">
        <v>45796</v>
      </c>
      <c r="H7502" s="1">
        <v>45787</v>
      </c>
      <c r="I7502" s="1">
        <v>45787</v>
      </c>
      <c r="J7502" s="1" t="s">
        <v>30630</v>
      </c>
      <c r="K7502" s="1"/>
      <c r="L7502" s="1">
        <v>45971</v>
      </c>
      <c r="M7502" s="1">
        <f t="shared" si="325"/>
        <v>45971</v>
      </c>
      <c r="N7502" t="s">
        <v>4</v>
      </c>
      <c r="O7502" t="s">
        <v>30623</v>
      </c>
      <c r="Q7502" t="s">
        <v>5</v>
      </c>
      <c r="R7502" t="s">
        <v>30620</v>
      </c>
      <c r="S7502" t="s">
        <v>30008</v>
      </c>
      <c r="T7502" t="s">
        <v>7</v>
      </c>
      <c r="U7502" t="s">
        <v>8</v>
      </c>
      <c r="V7502" t="s">
        <v>9</v>
      </c>
      <c r="W7502" t="s">
        <v>30009</v>
      </c>
      <c r="X7502" t="s">
        <v>30007</v>
      </c>
      <c r="Y7502" t="s">
        <v>10</v>
      </c>
    </row>
    <row r="7503" spans="1:25" x14ac:dyDescent="0.2">
      <c r="A7503" t="s">
        <v>0</v>
      </c>
      <c r="B7503" t="s">
        <v>30010</v>
      </c>
      <c r="C7503" t="s">
        <v>2535</v>
      </c>
      <c r="D7503" t="s">
        <v>30011</v>
      </c>
      <c r="E7503" t="s">
        <v>18</v>
      </c>
      <c r="F7503" t="s">
        <v>3310</v>
      </c>
      <c r="G7503" s="1">
        <v>45796</v>
      </c>
      <c r="H7503" s="1">
        <v>45787</v>
      </c>
      <c r="I7503" s="1">
        <v>45787</v>
      </c>
      <c r="J7503" s="1" t="s">
        <v>30630</v>
      </c>
      <c r="K7503" s="1"/>
      <c r="L7503" s="1">
        <v>45971</v>
      </c>
      <c r="M7503" s="1">
        <f t="shared" si="325"/>
        <v>45971</v>
      </c>
      <c r="N7503" t="s">
        <v>448</v>
      </c>
      <c r="O7503" t="s">
        <v>30623</v>
      </c>
      <c r="Q7503" t="s">
        <v>5</v>
      </c>
      <c r="R7503" t="s">
        <v>30620</v>
      </c>
      <c r="S7503" t="s">
        <v>6121</v>
      </c>
      <c r="T7503" t="s">
        <v>7</v>
      </c>
      <c r="U7503" t="s">
        <v>8</v>
      </c>
      <c r="V7503" t="s">
        <v>14</v>
      </c>
      <c r="W7503" t="s">
        <v>30012</v>
      </c>
      <c r="X7503" t="s">
        <v>30011</v>
      </c>
      <c r="Y7503" t="s">
        <v>21</v>
      </c>
    </row>
    <row r="7504" spans="1:25" x14ac:dyDescent="0.2">
      <c r="A7504" t="s">
        <v>0</v>
      </c>
      <c r="B7504" t="s">
        <v>30013</v>
      </c>
      <c r="C7504" t="s">
        <v>2535</v>
      </c>
      <c r="D7504" t="s">
        <v>30014</v>
      </c>
      <c r="E7504" t="s">
        <v>18</v>
      </c>
      <c r="F7504" t="s">
        <v>3310</v>
      </c>
      <c r="G7504" s="1">
        <v>45796</v>
      </c>
      <c r="H7504" s="1">
        <v>45787</v>
      </c>
      <c r="I7504" s="1">
        <v>45787</v>
      </c>
      <c r="J7504" s="1" t="s">
        <v>30630</v>
      </c>
      <c r="K7504" s="1"/>
      <c r="L7504" s="1">
        <v>45971</v>
      </c>
      <c r="M7504" s="1">
        <f t="shared" si="325"/>
        <v>45971</v>
      </c>
      <c r="N7504" t="s">
        <v>448</v>
      </c>
      <c r="O7504" t="s">
        <v>30623</v>
      </c>
      <c r="Q7504" t="s">
        <v>5</v>
      </c>
      <c r="R7504" t="s">
        <v>30620</v>
      </c>
      <c r="S7504" t="s">
        <v>6266</v>
      </c>
      <c r="T7504" t="s">
        <v>7</v>
      </c>
      <c r="U7504" t="s">
        <v>8</v>
      </c>
      <c r="V7504" t="s">
        <v>14</v>
      </c>
      <c r="W7504" t="s">
        <v>30012</v>
      </c>
      <c r="X7504" t="s">
        <v>30011</v>
      </c>
      <c r="Y7504" t="s">
        <v>21</v>
      </c>
    </row>
    <row r="7505" spans="1:25" x14ac:dyDescent="0.2">
      <c r="A7505" t="s">
        <v>0</v>
      </c>
      <c r="B7505" t="s">
        <v>30018</v>
      </c>
      <c r="C7505" t="s">
        <v>4141</v>
      </c>
      <c r="D7505" t="s">
        <v>30019</v>
      </c>
      <c r="E7505" t="s">
        <v>11</v>
      </c>
      <c r="F7505" t="s">
        <v>5092</v>
      </c>
      <c r="G7505" s="1">
        <v>45796</v>
      </c>
      <c r="H7505" s="1">
        <v>45787</v>
      </c>
      <c r="I7505" s="1">
        <v>45787</v>
      </c>
      <c r="J7505" s="1" t="s">
        <v>30630</v>
      </c>
      <c r="K7505" s="1"/>
      <c r="L7505" s="1">
        <v>45971</v>
      </c>
      <c r="M7505" s="1">
        <f t="shared" si="325"/>
        <v>45971</v>
      </c>
      <c r="N7505" t="s">
        <v>4</v>
      </c>
      <c r="O7505" t="s">
        <v>30623</v>
      </c>
      <c r="Q7505" t="s">
        <v>5</v>
      </c>
      <c r="R7505" t="s">
        <v>30620</v>
      </c>
      <c r="S7505" t="s">
        <v>30008</v>
      </c>
      <c r="T7505" t="s">
        <v>7</v>
      </c>
      <c r="U7505" t="s">
        <v>8</v>
      </c>
      <c r="V7505" t="s">
        <v>9</v>
      </c>
      <c r="W7505" t="s">
        <v>30020</v>
      </c>
      <c r="X7505" t="s">
        <v>30019</v>
      </c>
      <c r="Y7505" t="s">
        <v>10</v>
      </c>
    </row>
    <row r="7506" spans="1:25" x14ac:dyDescent="0.2">
      <c r="A7506" t="s">
        <v>0</v>
      </c>
      <c r="B7506" t="s">
        <v>30021</v>
      </c>
      <c r="C7506" t="s">
        <v>4141</v>
      </c>
      <c r="D7506" t="s">
        <v>30022</v>
      </c>
      <c r="E7506" t="s">
        <v>18</v>
      </c>
      <c r="F7506" t="s">
        <v>581</v>
      </c>
      <c r="G7506" s="1">
        <v>45796</v>
      </c>
      <c r="H7506" s="1">
        <v>45787</v>
      </c>
      <c r="I7506" s="1">
        <v>45787</v>
      </c>
      <c r="J7506" s="1" t="s">
        <v>30630</v>
      </c>
      <c r="K7506" s="1"/>
      <c r="L7506" s="1">
        <v>45971</v>
      </c>
      <c r="M7506" s="1">
        <f t="shared" si="325"/>
        <v>45971</v>
      </c>
      <c r="N7506" t="s">
        <v>4</v>
      </c>
      <c r="O7506" t="s">
        <v>30623</v>
      </c>
      <c r="Q7506" t="s">
        <v>5</v>
      </c>
      <c r="R7506" t="s">
        <v>30620</v>
      </c>
      <c r="S7506" t="s">
        <v>6121</v>
      </c>
      <c r="T7506" t="s">
        <v>7</v>
      </c>
      <c r="U7506" t="s">
        <v>6398</v>
      </c>
      <c r="V7506" t="s">
        <v>9</v>
      </c>
      <c r="W7506" t="s">
        <v>30023</v>
      </c>
      <c r="X7506" t="s">
        <v>30022</v>
      </c>
      <c r="Y7506" t="s">
        <v>10</v>
      </c>
    </row>
    <row r="7507" spans="1:25" x14ac:dyDescent="0.2">
      <c r="A7507" t="s">
        <v>0</v>
      </c>
      <c r="B7507" t="s">
        <v>30213</v>
      </c>
      <c r="C7507" t="s">
        <v>496</v>
      </c>
      <c r="D7507" t="s">
        <v>30214</v>
      </c>
      <c r="E7507" t="s">
        <v>11</v>
      </c>
      <c r="F7507" t="s">
        <v>5698</v>
      </c>
      <c r="G7507" s="1">
        <v>45810</v>
      </c>
      <c r="H7507" s="1">
        <v>45787</v>
      </c>
      <c r="I7507" s="1">
        <v>45787</v>
      </c>
      <c r="J7507" s="1" t="s">
        <v>30630</v>
      </c>
      <c r="K7507" s="1"/>
      <c r="L7507" s="1">
        <v>45971</v>
      </c>
      <c r="M7507" s="1">
        <f t="shared" si="325"/>
        <v>45971</v>
      </c>
      <c r="N7507" t="s">
        <v>4</v>
      </c>
      <c r="O7507" t="s">
        <v>30623</v>
      </c>
      <c r="Q7507" t="s">
        <v>5</v>
      </c>
      <c r="R7507" t="s">
        <v>30620</v>
      </c>
      <c r="S7507" t="s">
        <v>30089</v>
      </c>
      <c r="T7507" t="s">
        <v>7</v>
      </c>
      <c r="U7507" t="s">
        <v>638</v>
      </c>
      <c r="V7507" t="s">
        <v>9</v>
      </c>
      <c r="W7507" t="s">
        <v>30215</v>
      </c>
      <c r="X7507" t="s">
        <v>30214</v>
      </c>
      <c r="Y7507" t="s">
        <v>10</v>
      </c>
    </row>
    <row r="7508" spans="1:25" x14ac:dyDescent="0.2">
      <c r="A7508" t="s">
        <v>0</v>
      </c>
      <c r="B7508" t="s">
        <v>30227</v>
      </c>
      <c r="C7508" t="s">
        <v>675</v>
      </c>
      <c r="D7508" t="s">
        <v>30228</v>
      </c>
      <c r="E7508" t="s">
        <v>18</v>
      </c>
      <c r="F7508" t="s">
        <v>4115</v>
      </c>
      <c r="G7508" s="1">
        <v>45810</v>
      </c>
      <c r="H7508" s="1">
        <v>45787</v>
      </c>
      <c r="I7508" s="1">
        <v>45787</v>
      </c>
      <c r="J7508" s="1" t="s">
        <v>30630</v>
      </c>
      <c r="K7508" s="1"/>
      <c r="L7508" s="1">
        <v>45971</v>
      </c>
      <c r="M7508" s="1">
        <f t="shared" si="325"/>
        <v>45971</v>
      </c>
      <c r="N7508" t="s">
        <v>4</v>
      </c>
      <c r="O7508" t="s">
        <v>30623</v>
      </c>
      <c r="Q7508" t="s">
        <v>5</v>
      </c>
      <c r="R7508" t="s">
        <v>30620</v>
      </c>
      <c r="S7508" t="s">
        <v>30089</v>
      </c>
      <c r="T7508" t="s">
        <v>7</v>
      </c>
      <c r="U7508" t="s">
        <v>287</v>
      </c>
      <c r="V7508" t="s">
        <v>9</v>
      </c>
      <c r="W7508" t="s">
        <v>30229</v>
      </c>
      <c r="X7508" t="s">
        <v>30228</v>
      </c>
      <c r="Y7508" t="s">
        <v>10</v>
      </c>
    </row>
    <row r="7509" spans="1:25" x14ac:dyDescent="0.2">
      <c r="A7509" t="s">
        <v>0</v>
      </c>
      <c r="B7509" t="s">
        <v>28073</v>
      </c>
      <c r="C7509" t="s">
        <v>7108</v>
      </c>
      <c r="D7509" t="s">
        <v>28074</v>
      </c>
      <c r="E7509" t="s">
        <v>452</v>
      </c>
      <c r="F7509" t="s">
        <v>4281</v>
      </c>
      <c r="G7509" s="1">
        <v>45609</v>
      </c>
      <c r="H7509" s="1">
        <v>45608</v>
      </c>
      <c r="I7509" s="1">
        <v>45608</v>
      </c>
      <c r="J7509" s="1" t="s">
        <v>30630</v>
      </c>
      <c r="K7509" s="1"/>
      <c r="L7509" s="1">
        <v>45973</v>
      </c>
      <c r="M7509" s="1">
        <f>DATE(YEAR(H7509)+1,MONTH(H7509),DAY(H7509))</f>
        <v>45973</v>
      </c>
      <c r="N7509" t="s">
        <v>89</v>
      </c>
      <c r="O7509" t="s">
        <v>30621</v>
      </c>
      <c r="Q7509" t="s">
        <v>5</v>
      </c>
      <c r="R7509" t="s">
        <v>30620</v>
      </c>
      <c r="S7509" t="s">
        <v>28075</v>
      </c>
      <c r="T7509" t="s">
        <v>7</v>
      </c>
      <c r="U7509" t="s">
        <v>628</v>
      </c>
      <c r="V7509" t="s">
        <v>14</v>
      </c>
      <c r="W7509" t="s">
        <v>28076</v>
      </c>
      <c r="X7509" t="s">
        <v>28077</v>
      </c>
      <c r="Y7509" t="s">
        <v>91</v>
      </c>
    </row>
    <row r="7510" spans="1:25" x14ac:dyDescent="0.2">
      <c r="A7510" t="s">
        <v>0</v>
      </c>
      <c r="B7510" t="s">
        <v>28078</v>
      </c>
      <c r="C7510" t="s">
        <v>15184</v>
      </c>
      <c r="D7510" t="s">
        <v>28079</v>
      </c>
      <c r="E7510" t="s">
        <v>452</v>
      </c>
      <c r="F7510" t="s">
        <v>4281</v>
      </c>
      <c r="G7510" s="1">
        <v>45609</v>
      </c>
      <c r="H7510" s="1">
        <v>45608</v>
      </c>
      <c r="I7510" s="1">
        <v>45608</v>
      </c>
      <c r="J7510" s="1" t="s">
        <v>30630</v>
      </c>
      <c r="K7510" s="1"/>
      <c r="L7510" s="1">
        <v>45973</v>
      </c>
      <c r="M7510" s="1">
        <f>DATE(YEAR(H7510)+1,MONTH(H7510),DAY(H7510))</f>
        <v>45973</v>
      </c>
      <c r="N7510" t="s">
        <v>89</v>
      </c>
      <c r="O7510" t="s">
        <v>30621</v>
      </c>
      <c r="Q7510" t="s">
        <v>5</v>
      </c>
      <c r="R7510" t="s">
        <v>30620</v>
      </c>
      <c r="S7510" t="s">
        <v>28075</v>
      </c>
      <c r="T7510" t="s">
        <v>7</v>
      </c>
      <c r="U7510" t="s">
        <v>628</v>
      </c>
      <c r="V7510" t="s">
        <v>14</v>
      </c>
      <c r="W7510" t="s">
        <v>28080</v>
      </c>
      <c r="X7510" t="s">
        <v>28079</v>
      </c>
      <c r="Y7510" t="s">
        <v>91</v>
      </c>
    </row>
    <row r="7511" spans="1:25" x14ac:dyDescent="0.2">
      <c r="A7511" t="s">
        <v>0</v>
      </c>
      <c r="B7511" t="s">
        <v>28081</v>
      </c>
      <c r="C7511" t="s">
        <v>4600</v>
      </c>
      <c r="D7511" t="s">
        <v>28082</v>
      </c>
      <c r="E7511" t="s">
        <v>11</v>
      </c>
      <c r="F7511" t="s">
        <v>3846</v>
      </c>
      <c r="G7511" s="1">
        <v>45609</v>
      </c>
      <c r="H7511" s="1">
        <v>45608</v>
      </c>
      <c r="I7511" s="1">
        <v>45608</v>
      </c>
      <c r="J7511" s="1" t="s">
        <v>30630</v>
      </c>
      <c r="K7511" s="1"/>
      <c r="L7511" s="1">
        <v>45973</v>
      </c>
      <c r="M7511" s="1">
        <f>DATE(YEAR(H7511)+1,MONTH(H7511),DAY(H7511))</f>
        <v>45973</v>
      </c>
      <c r="N7511" t="s">
        <v>3711</v>
      </c>
      <c r="O7511" t="s">
        <v>30621</v>
      </c>
      <c r="Q7511" t="s">
        <v>5</v>
      </c>
      <c r="R7511" t="s">
        <v>30620</v>
      </c>
      <c r="S7511" t="s">
        <v>28083</v>
      </c>
      <c r="T7511" t="s">
        <v>7</v>
      </c>
      <c r="U7511" t="s">
        <v>90</v>
      </c>
      <c r="V7511" t="s">
        <v>14</v>
      </c>
      <c r="W7511" t="s">
        <v>28084</v>
      </c>
      <c r="X7511" t="s">
        <v>28085</v>
      </c>
      <c r="Y7511" t="s">
        <v>3712</v>
      </c>
    </row>
    <row r="7512" spans="1:25" x14ac:dyDescent="0.2">
      <c r="A7512" t="s">
        <v>0</v>
      </c>
      <c r="B7512" t="s">
        <v>28100</v>
      </c>
      <c r="C7512" t="s">
        <v>1067</v>
      </c>
      <c r="D7512" t="s">
        <v>28101</v>
      </c>
      <c r="E7512" t="s">
        <v>11</v>
      </c>
      <c r="F7512" t="s">
        <v>69</v>
      </c>
      <c r="G7512" s="1">
        <v>45617</v>
      </c>
      <c r="H7512" s="1">
        <v>45608</v>
      </c>
      <c r="I7512" s="1">
        <v>45778</v>
      </c>
      <c r="J7512" s="3" t="s">
        <v>30629</v>
      </c>
      <c r="K7512" s="1"/>
      <c r="L7512" s="1">
        <v>45789</v>
      </c>
      <c r="M7512" s="1">
        <f>DATE(YEAR(H7512)+1,MONTH(H7512),DAY(H7512))</f>
        <v>45973</v>
      </c>
      <c r="N7512" t="s">
        <v>4</v>
      </c>
      <c r="O7512" t="s">
        <v>30621</v>
      </c>
      <c r="Q7512" t="s">
        <v>5</v>
      </c>
      <c r="R7512" t="s">
        <v>30619</v>
      </c>
      <c r="S7512" t="s">
        <v>17294</v>
      </c>
      <c r="T7512" t="s">
        <v>7</v>
      </c>
      <c r="U7512" t="s">
        <v>638</v>
      </c>
      <c r="V7512" t="s">
        <v>9</v>
      </c>
      <c r="W7512" t="s">
        <v>28102</v>
      </c>
      <c r="X7512" t="s">
        <v>28101</v>
      </c>
      <c r="Y7512" t="s">
        <v>10</v>
      </c>
    </row>
    <row r="7513" spans="1:25" x14ac:dyDescent="0.2">
      <c r="A7513" t="s">
        <v>0</v>
      </c>
      <c r="B7513" t="s">
        <v>28325</v>
      </c>
      <c r="C7513" t="s">
        <v>2353</v>
      </c>
      <c r="D7513" t="s">
        <v>28326</v>
      </c>
      <c r="E7513" t="s">
        <v>11</v>
      </c>
      <c r="F7513" t="s">
        <v>813</v>
      </c>
      <c r="G7513" s="1">
        <v>45672</v>
      </c>
      <c r="H7513" s="1">
        <v>45608</v>
      </c>
      <c r="I7513" s="1">
        <v>45608</v>
      </c>
      <c r="J7513" s="1" t="s">
        <v>30630</v>
      </c>
      <c r="K7513" s="1"/>
      <c r="L7513" s="1">
        <v>45973</v>
      </c>
      <c r="M7513" s="1">
        <f>DATE(YEAR(H7513)+1,MONTH(H7513),DAY(H7513))</f>
        <v>45973</v>
      </c>
      <c r="N7513" t="s">
        <v>89</v>
      </c>
      <c r="O7513" t="s">
        <v>30621</v>
      </c>
      <c r="Q7513" t="s">
        <v>5</v>
      </c>
      <c r="R7513" t="s">
        <v>30620</v>
      </c>
      <c r="S7513" t="s">
        <v>28327</v>
      </c>
      <c r="T7513" t="s">
        <v>7</v>
      </c>
      <c r="U7513" t="s">
        <v>90</v>
      </c>
      <c r="V7513" t="s">
        <v>9</v>
      </c>
      <c r="W7513" t="s">
        <v>41</v>
      </c>
      <c r="X7513" t="s">
        <v>41</v>
      </c>
      <c r="Y7513" t="s">
        <v>41</v>
      </c>
    </row>
    <row r="7514" spans="1:25" x14ac:dyDescent="0.2">
      <c r="A7514" t="s">
        <v>0</v>
      </c>
      <c r="B7514" t="s">
        <v>29819</v>
      </c>
      <c r="C7514" t="s">
        <v>882</v>
      </c>
      <c r="D7514" t="s">
        <v>29820</v>
      </c>
      <c r="E7514" t="s">
        <v>76</v>
      </c>
      <c r="F7514" t="s">
        <v>3461</v>
      </c>
      <c r="G7514" s="1">
        <v>45789</v>
      </c>
      <c r="H7514" s="1">
        <v>45789</v>
      </c>
      <c r="I7514" s="1">
        <v>45789</v>
      </c>
      <c r="J7514" s="1" t="s">
        <v>30630</v>
      </c>
      <c r="K7514" s="1"/>
      <c r="L7514" s="1">
        <v>45973</v>
      </c>
      <c r="M7514" s="1">
        <f t="shared" ref="M7514:M7525" si="326">DATE(YEAR(H7514),MONTH(H7514)+6,DAY(H7514))</f>
        <v>45973</v>
      </c>
      <c r="N7514" t="s">
        <v>5953</v>
      </c>
      <c r="O7514" t="s">
        <v>30623</v>
      </c>
      <c r="Q7514" t="s">
        <v>5</v>
      </c>
      <c r="R7514" t="s">
        <v>30620</v>
      </c>
      <c r="S7514" t="s">
        <v>5811</v>
      </c>
      <c r="T7514" t="s">
        <v>7</v>
      </c>
      <c r="U7514" t="s">
        <v>110</v>
      </c>
      <c r="V7514" t="s">
        <v>14</v>
      </c>
      <c r="W7514" t="s">
        <v>29821</v>
      </c>
      <c r="X7514" t="s">
        <v>29822</v>
      </c>
      <c r="Y7514" t="s">
        <v>4346</v>
      </c>
    </row>
    <row r="7515" spans="1:25" x14ac:dyDescent="0.2">
      <c r="A7515" t="s">
        <v>0</v>
      </c>
      <c r="B7515" t="s">
        <v>29828</v>
      </c>
      <c r="C7515" t="s">
        <v>24672</v>
      </c>
      <c r="D7515" t="s">
        <v>29829</v>
      </c>
      <c r="E7515" t="s">
        <v>2</v>
      </c>
      <c r="F7515" t="s">
        <v>4589</v>
      </c>
      <c r="G7515" s="1">
        <v>45789</v>
      </c>
      <c r="H7515" s="1">
        <v>45789</v>
      </c>
      <c r="I7515" s="1">
        <v>45789</v>
      </c>
      <c r="J7515" s="1" t="s">
        <v>30630</v>
      </c>
      <c r="K7515" s="1"/>
      <c r="L7515" s="1">
        <v>45973</v>
      </c>
      <c r="M7515" s="1">
        <f t="shared" si="326"/>
        <v>45973</v>
      </c>
      <c r="N7515" t="s">
        <v>4</v>
      </c>
      <c r="O7515" t="s">
        <v>30623</v>
      </c>
      <c r="Q7515" t="s">
        <v>5</v>
      </c>
      <c r="R7515" t="s">
        <v>30620</v>
      </c>
      <c r="S7515" t="s">
        <v>6284</v>
      </c>
      <c r="T7515" t="s">
        <v>7</v>
      </c>
      <c r="U7515" t="s">
        <v>638</v>
      </c>
      <c r="V7515" t="s">
        <v>9</v>
      </c>
      <c r="W7515" t="s">
        <v>29830</v>
      </c>
      <c r="X7515" t="s">
        <v>29829</v>
      </c>
      <c r="Y7515" t="s">
        <v>10</v>
      </c>
    </row>
    <row r="7516" spans="1:25" x14ac:dyDescent="0.2">
      <c r="A7516" t="s">
        <v>0</v>
      </c>
      <c r="B7516" t="s">
        <v>29849</v>
      </c>
      <c r="C7516" t="s">
        <v>2396</v>
      </c>
      <c r="D7516" t="s">
        <v>7136</v>
      </c>
      <c r="E7516" t="s">
        <v>24</v>
      </c>
      <c r="F7516" t="s">
        <v>2811</v>
      </c>
      <c r="G7516" s="1">
        <v>45790</v>
      </c>
      <c r="H7516" s="1">
        <v>45789</v>
      </c>
      <c r="I7516" s="1">
        <v>45789</v>
      </c>
      <c r="J7516" s="1" t="s">
        <v>30630</v>
      </c>
      <c r="K7516" s="1"/>
      <c r="L7516" s="1">
        <v>45973</v>
      </c>
      <c r="M7516" s="1">
        <f t="shared" si="326"/>
        <v>45973</v>
      </c>
      <c r="N7516" t="s">
        <v>4</v>
      </c>
      <c r="O7516" t="s">
        <v>30623</v>
      </c>
      <c r="Q7516" t="s">
        <v>5</v>
      </c>
      <c r="R7516" t="s">
        <v>30620</v>
      </c>
      <c r="S7516" t="s">
        <v>2056</v>
      </c>
      <c r="T7516" t="s">
        <v>7</v>
      </c>
      <c r="U7516" t="s">
        <v>287</v>
      </c>
      <c r="V7516" t="s">
        <v>9</v>
      </c>
      <c r="W7516" t="s">
        <v>29850</v>
      </c>
      <c r="X7516" t="s">
        <v>7136</v>
      </c>
      <c r="Y7516" t="s">
        <v>10</v>
      </c>
    </row>
    <row r="7517" spans="1:25" x14ac:dyDescent="0.2">
      <c r="A7517" t="s">
        <v>0</v>
      </c>
      <c r="B7517" t="s">
        <v>29863</v>
      </c>
      <c r="C7517" t="s">
        <v>5171</v>
      </c>
      <c r="D7517" t="s">
        <v>29864</v>
      </c>
      <c r="E7517" t="s">
        <v>76</v>
      </c>
      <c r="F7517" t="s">
        <v>357</v>
      </c>
      <c r="G7517" s="1">
        <v>45790</v>
      </c>
      <c r="H7517" s="1">
        <v>45789</v>
      </c>
      <c r="I7517" s="1">
        <v>45789</v>
      </c>
      <c r="J7517" s="1" t="s">
        <v>30630</v>
      </c>
      <c r="K7517" s="1"/>
      <c r="L7517" s="1">
        <v>45973</v>
      </c>
      <c r="M7517" s="1">
        <f t="shared" si="326"/>
        <v>45973</v>
      </c>
      <c r="N7517" t="s">
        <v>4</v>
      </c>
      <c r="O7517" t="s">
        <v>30623</v>
      </c>
      <c r="Q7517" t="s">
        <v>5</v>
      </c>
      <c r="R7517" t="s">
        <v>30620</v>
      </c>
      <c r="S7517" t="s">
        <v>8901</v>
      </c>
      <c r="T7517" t="s">
        <v>7</v>
      </c>
      <c r="U7517" t="s">
        <v>97</v>
      </c>
      <c r="V7517" t="s">
        <v>9</v>
      </c>
      <c r="W7517" t="s">
        <v>29865</v>
      </c>
      <c r="X7517" t="s">
        <v>29864</v>
      </c>
      <c r="Y7517" t="s">
        <v>10</v>
      </c>
    </row>
    <row r="7518" spans="1:25" x14ac:dyDescent="0.2">
      <c r="A7518" t="s">
        <v>0</v>
      </c>
      <c r="B7518" t="s">
        <v>29870</v>
      </c>
      <c r="C7518" t="s">
        <v>5171</v>
      </c>
      <c r="D7518" t="s">
        <v>29871</v>
      </c>
      <c r="E7518" t="s">
        <v>76</v>
      </c>
      <c r="F7518" t="s">
        <v>357</v>
      </c>
      <c r="G7518" s="1">
        <v>45790</v>
      </c>
      <c r="H7518" s="1">
        <v>45789</v>
      </c>
      <c r="I7518" s="1">
        <v>45789</v>
      </c>
      <c r="J7518" s="1" t="s">
        <v>30630</v>
      </c>
      <c r="K7518" s="1"/>
      <c r="L7518" s="1">
        <v>45973</v>
      </c>
      <c r="M7518" s="1">
        <f t="shared" si="326"/>
        <v>45973</v>
      </c>
      <c r="N7518" t="s">
        <v>4</v>
      </c>
      <c r="O7518" t="s">
        <v>30623</v>
      </c>
      <c r="Q7518" t="s">
        <v>5</v>
      </c>
      <c r="R7518" t="s">
        <v>30620</v>
      </c>
      <c r="S7518" t="s">
        <v>8901</v>
      </c>
      <c r="T7518" t="s">
        <v>7</v>
      </c>
      <c r="U7518" t="s">
        <v>287</v>
      </c>
      <c r="V7518" t="s">
        <v>9</v>
      </c>
      <c r="W7518" t="s">
        <v>29872</v>
      </c>
      <c r="X7518" t="s">
        <v>29871</v>
      </c>
      <c r="Y7518" t="s">
        <v>10</v>
      </c>
    </row>
    <row r="7519" spans="1:25" x14ac:dyDescent="0.2">
      <c r="A7519" t="s">
        <v>0</v>
      </c>
      <c r="B7519" t="s">
        <v>30055</v>
      </c>
      <c r="C7519" t="s">
        <v>3043</v>
      </c>
      <c r="D7519" t="s">
        <v>30056</v>
      </c>
      <c r="E7519" t="s">
        <v>18</v>
      </c>
      <c r="F7519" t="s">
        <v>4809</v>
      </c>
      <c r="G7519" s="1">
        <v>45797</v>
      </c>
      <c r="H7519" s="1">
        <v>45789</v>
      </c>
      <c r="I7519" s="1">
        <v>45812</v>
      </c>
      <c r="J7519" s="3" t="s">
        <v>30629</v>
      </c>
      <c r="K7519" s="1"/>
      <c r="L7519" s="1">
        <v>45973</v>
      </c>
      <c r="M7519" s="1">
        <f t="shared" si="326"/>
        <v>45973</v>
      </c>
      <c r="N7519" t="s">
        <v>89</v>
      </c>
      <c r="O7519" t="s">
        <v>30623</v>
      </c>
      <c r="Q7519" t="s">
        <v>5</v>
      </c>
      <c r="R7519" t="s">
        <v>30619</v>
      </c>
      <c r="S7519" t="s">
        <v>6018</v>
      </c>
      <c r="T7519" t="s">
        <v>7</v>
      </c>
      <c r="U7519" t="s">
        <v>90</v>
      </c>
      <c r="V7519" t="s">
        <v>9</v>
      </c>
      <c r="W7519" t="s">
        <v>30057</v>
      </c>
      <c r="X7519" t="s">
        <v>30056</v>
      </c>
      <c r="Y7519" t="s">
        <v>91</v>
      </c>
    </row>
    <row r="7520" spans="1:25" x14ac:dyDescent="0.2">
      <c r="A7520" t="s">
        <v>0</v>
      </c>
      <c r="B7520" t="s">
        <v>30210</v>
      </c>
      <c r="C7520" t="s">
        <v>1519</v>
      </c>
      <c r="D7520" t="s">
        <v>30211</v>
      </c>
      <c r="E7520" t="s">
        <v>18</v>
      </c>
      <c r="F7520" t="s">
        <v>4677</v>
      </c>
      <c r="G7520" s="1">
        <v>45810</v>
      </c>
      <c r="H7520" s="1">
        <v>45789</v>
      </c>
      <c r="I7520" s="1">
        <v>45789</v>
      </c>
      <c r="J7520" s="1" t="s">
        <v>30630</v>
      </c>
      <c r="K7520" s="1"/>
      <c r="L7520" s="1">
        <v>45973</v>
      </c>
      <c r="M7520" s="1">
        <f t="shared" si="326"/>
        <v>45973</v>
      </c>
      <c r="N7520" t="s">
        <v>4</v>
      </c>
      <c r="O7520" t="s">
        <v>30623</v>
      </c>
      <c r="Q7520" t="s">
        <v>5</v>
      </c>
      <c r="R7520" t="s">
        <v>30620</v>
      </c>
      <c r="S7520" t="s">
        <v>30109</v>
      </c>
      <c r="T7520" t="s">
        <v>7</v>
      </c>
      <c r="U7520" t="s">
        <v>72</v>
      </c>
      <c r="V7520" t="s">
        <v>9</v>
      </c>
      <c r="W7520" t="s">
        <v>30212</v>
      </c>
      <c r="X7520" t="s">
        <v>30211</v>
      </c>
      <c r="Y7520" t="s">
        <v>10</v>
      </c>
    </row>
    <row r="7521" spans="1:25" x14ac:dyDescent="0.2">
      <c r="A7521" t="s">
        <v>0</v>
      </c>
      <c r="B7521" t="s">
        <v>30230</v>
      </c>
      <c r="C7521" t="s">
        <v>22368</v>
      </c>
      <c r="D7521" t="s">
        <v>30231</v>
      </c>
      <c r="E7521" t="s">
        <v>18</v>
      </c>
      <c r="F7521" t="s">
        <v>4345</v>
      </c>
      <c r="G7521" s="1">
        <v>45810</v>
      </c>
      <c r="H7521" s="1">
        <v>45789</v>
      </c>
      <c r="I7521" s="1">
        <v>45789</v>
      </c>
      <c r="J7521" s="1" t="s">
        <v>30630</v>
      </c>
      <c r="K7521" s="1"/>
      <c r="L7521" s="1">
        <v>45973</v>
      </c>
      <c r="M7521" s="1">
        <f t="shared" si="326"/>
        <v>45973</v>
      </c>
      <c r="N7521" t="s">
        <v>26</v>
      </c>
      <c r="O7521" t="s">
        <v>30623</v>
      </c>
      <c r="Q7521" t="s">
        <v>5</v>
      </c>
      <c r="R7521" t="s">
        <v>30620</v>
      </c>
      <c r="S7521" t="s">
        <v>30089</v>
      </c>
      <c r="T7521" t="s">
        <v>7</v>
      </c>
      <c r="U7521" t="s">
        <v>80</v>
      </c>
      <c r="V7521" t="s">
        <v>9</v>
      </c>
      <c r="W7521" t="s">
        <v>30232</v>
      </c>
      <c r="X7521" t="s">
        <v>30231</v>
      </c>
      <c r="Y7521" t="s">
        <v>31</v>
      </c>
    </row>
    <row r="7522" spans="1:25" x14ac:dyDescent="0.2">
      <c r="A7522" t="s">
        <v>0</v>
      </c>
      <c r="B7522" t="s">
        <v>30233</v>
      </c>
      <c r="C7522" t="s">
        <v>823</v>
      </c>
      <c r="D7522" t="s">
        <v>30234</v>
      </c>
      <c r="E7522" t="s">
        <v>54</v>
      </c>
      <c r="F7522" t="s">
        <v>1486</v>
      </c>
      <c r="G7522" s="1">
        <v>45810</v>
      </c>
      <c r="H7522" s="1">
        <v>45789</v>
      </c>
      <c r="I7522" s="1">
        <v>45789</v>
      </c>
      <c r="J7522" s="1" t="s">
        <v>30630</v>
      </c>
      <c r="K7522" s="1"/>
      <c r="L7522" s="1">
        <v>45973</v>
      </c>
      <c r="M7522" s="1">
        <f t="shared" si="326"/>
        <v>45973</v>
      </c>
      <c r="N7522" t="s">
        <v>448</v>
      </c>
      <c r="O7522" t="s">
        <v>30623</v>
      </c>
      <c r="Q7522" t="s">
        <v>5</v>
      </c>
      <c r="R7522" t="s">
        <v>30620</v>
      </c>
      <c r="S7522" t="s">
        <v>30109</v>
      </c>
      <c r="T7522" t="s">
        <v>7</v>
      </c>
      <c r="U7522" t="s">
        <v>8</v>
      </c>
      <c r="V7522" t="s">
        <v>14</v>
      </c>
      <c r="W7522" t="s">
        <v>30235</v>
      </c>
      <c r="X7522" t="s">
        <v>30234</v>
      </c>
      <c r="Y7522" t="s">
        <v>21</v>
      </c>
    </row>
    <row r="7523" spans="1:25" x14ac:dyDescent="0.2">
      <c r="A7523" t="s">
        <v>0</v>
      </c>
      <c r="B7523" t="s">
        <v>30242</v>
      </c>
      <c r="C7523" t="s">
        <v>18292</v>
      </c>
      <c r="D7523" t="s">
        <v>30243</v>
      </c>
      <c r="E7523" t="s">
        <v>105</v>
      </c>
      <c r="F7523" t="s">
        <v>1757</v>
      </c>
      <c r="G7523" s="1">
        <v>45810</v>
      </c>
      <c r="H7523" s="1">
        <v>45789</v>
      </c>
      <c r="I7523" s="1">
        <v>45789</v>
      </c>
      <c r="J7523" s="1" t="s">
        <v>30630</v>
      </c>
      <c r="K7523" s="1"/>
      <c r="L7523" s="1">
        <v>45973</v>
      </c>
      <c r="M7523" s="1">
        <f t="shared" si="326"/>
        <v>45973</v>
      </c>
      <c r="N7523" t="s">
        <v>4</v>
      </c>
      <c r="O7523" t="s">
        <v>30623</v>
      </c>
      <c r="Q7523" t="s">
        <v>5</v>
      </c>
      <c r="R7523" t="s">
        <v>30620</v>
      </c>
      <c r="S7523" t="s">
        <v>30109</v>
      </c>
      <c r="T7523" t="s">
        <v>7</v>
      </c>
      <c r="U7523" t="s">
        <v>227</v>
      </c>
      <c r="V7523" t="s">
        <v>9</v>
      </c>
      <c r="W7523" t="s">
        <v>30244</v>
      </c>
      <c r="X7523" t="s">
        <v>30243</v>
      </c>
      <c r="Y7523" t="s">
        <v>10</v>
      </c>
    </row>
    <row r="7524" spans="1:25" x14ac:dyDescent="0.2">
      <c r="A7524" t="s">
        <v>0</v>
      </c>
      <c r="B7524" t="s">
        <v>30271</v>
      </c>
      <c r="C7524" t="s">
        <v>626</v>
      </c>
      <c r="D7524" t="s">
        <v>30272</v>
      </c>
      <c r="E7524" t="s">
        <v>18</v>
      </c>
      <c r="F7524" t="s">
        <v>5031</v>
      </c>
      <c r="G7524" s="1">
        <v>45811</v>
      </c>
      <c r="H7524" s="1">
        <v>45789</v>
      </c>
      <c r="I7524" s="1">
        <v>45789</v>
      </c>
      <c r="J7524" s="1" t="s">
        <v>30630</v>
      </c>
      <c r="K7524" s="1"/>
      <c r="L7524" s="1">
        <v>45973</v>
      </c>
      <c r="M7524" s="1">
        <f t="shared" si="326"/>
        <v>45973</v>
      </c>
      <c r="N7524" t="s">
        <v>89</v>
      </c>
      <c r="O7524" t="s">
        <v>30623</v>
      </c>
      <c r="Q7524" t="s">
        <v>5</v>
      </c>
      <c r="R7524" t="s">
        <v>30620</v>
      </c>
      <c r="S7524" t="s">
        <v>8588</v>
      </c>
      <c r="T7524" t="s">
        <v>7</v>
      </c>
      <c r="U7524" t="s">
        <v>90</v>
      </c>
      <c r="V7524" t="s">
        <v>9</v>
      </c>
      <c r="W7524" t="s">
        <v>30273</v>
      </c>
      <c r="X7524" t="s">
        <v>30272</v>
      </c>
      <c r="Y7524" t="s">
        <v>91</v>
      </c>
    </row>
    <row r="7525" spans="1:25" x14ac:dyDescent="0.2">
      <c r="A7525" t="s">
        <v>0</v>
      </c>
      <c r="B7525" t="s">
        <v>30409</v>
      </c>
      <c r="C7525" t="s">
        <v>4277</v>
      </c>
      <c r="D7525" t="s">
        <v>30410</v>
      </c>
      <c r="E7525" t="s">
        <v>18</v>
      </c>
      <c r="F7525" t="s">
        <v>3603</v>
      </c>
      <c r="G7525" s="1">
        <v>45820</v>
      </c>
      <c r="H7525" s="1">
        <v>45789</v>
      </c>
      <c r="I7525" s="1">
        <v>45789</v>
      </c>
      <c r="J7525" s="1" t="s">
        <v>30630</v>
      </c>
      <c r="K7525" s="1"/>
      <c r="L7525" s="1">
        <v>45881</v>
      </c>
      <c r="M7525" s="1">
        <f t="shared" si="326"/>
        <v>45973</v>
      </c>
      <c r="N7525" t="s">
        <v>2383</v>
      </c>
      <c r="O7525" t="s">
        <v>30623</v>
      </c>
      <c r="Q7525" t="s">
        <v>5</v>
      </c>
      <c r="R7525" t="s">
        <v>30620</v>
      </c>
      <c r="S7525" t="s">
        <v>30123</v>
      </c>
      <c r="T7525" t="s">
        <v>7</v>
      </c>
      <c r="U7525" t="s">
        <v>72</v>
      </c>
      <c r="V7525" t="s">
        <v>14</v>
      </c>
      <c r="W7525" t="s">
        <v>30411</v>
      </c>
      <c r="X7525" t="s">
        <v>30410</v>
      </c>
      <c r="Y7525" t="s">
        <v>73</v>
      </c>
    </row>
    <row r="7526" spans="1:25" x14ac:dyDescent="0.2">
      <c r="A7526" t="s">
        <v>0</v>
      </c>
      <c r="B7526" t="s">
        <v>18704</v>
      </c>
      <c r="C7526" t="s">
        <v>18705</v>
      </c>
      <c r="D7526" t="s">
        <v>18706</v>
      </c>
      <c r="E7526" t="s">
        <v>11</v>
      </c>
      <c r="F7526" t="s">
        <v>1719</v>
      </c>
      <c r="G7526" s="1">
        <v>45425</v>
      </c>
      <c r="H7526" s="1">
        <v>45425</v>
      </c>
      <c r="I7526" s="1">
        <v>45425</v>
      </c>
      <c r="J7526" s="1" t="s">
        <v>30630</v>
      </c>
      <c r="K7526" s="1"/>
      <c r="L7526" s="1">
        <v>45974</v>
      </c>
      <c r="M7526" s="1">
        <f>L7526</f>
        <v>45974</v>
      </c>
      <c r="N7526" t="s">
        <v>89</v>
      </c>
      <c r="O7526" t="s">
        <v>30621</v>
      </c>
      <c r="P7526" t="s">
        <v>30625</v>
      </c>
      <c r="Q7526" t="s">
        <v>5</v>
      </c>
      <c r="R7526" t="s">
        <v>30620</v>
      </c>
      <c r="S7526" t="s">
        <v>6230</v>
      </c>
      <c r="T7526" t="s">
        <v>7</v>
      </c>
      <c r="U7526" t="s">
        <v>282</v>
      </c>
      <c r="V7526" t="s">
        <v>9</v>
      </c>
      <c r="W7526" t="s">
        <v>18707</v>
      </c>
      <c r="X7526" t="s">
        <v>18708</v>
      </c>
      <c r="Y7526" t="s">
        <v>91</v>
      </c>
    </row>
    <row r="7527" spans="1:25" x14ac:dyDescent="0.2">
      <c r="A7527" t="s">
        <v>0</v>
      </c>
      <c r="B7527" t="s">
        <v>18713</v>
      </c>
      <c r="C7527" t="s">
        <v>4263</v>
      </c>
      <c r="D7527" t="s">
        <v>18714</v>
      </c>
      <c r="E7527" t="s">
        <v>11</v>
      </c>
      <c r="F7527" t="s">
        <v>1719</v>
      </c>
      <c r="G7527" s="1">
        <v>45425</v>
      </c>
      <c r="H7527" s="1">
        <v>45425</v>
      </c>
      <c r="I7527" s="1">
        <v>45425</v>
      </c>
      <c r="J7527" s="1" t="s">
        <v>30630</v>
      </c>
      <c r="K7527" s="1"/>
      <c r="L7527" s="1">
        <v>45974</v>
      </c>
      <c r="M7527" s="1">
        <f>L7527</f>
        <v>45974</v>
      </c>
      <c r="N7527" t="s">
        <v>89</v>
      </c>
      <c r="O7527" t="s">
        <v>30621</v>
      </c>
      <c r="P7527" t="s">
        <v>30625</v>
      </c>
      <c r="Q7527" t="s">
        <v>5</v>
      </c>
      <c r="R7527" t="s">
        <v>30620</v>
      </c>
      <c r="S7527" t="s">
        <v>6230</v>
      </c>
      <c r="T7527" t="s">
        <v>549</v>
      </c>
      <c r="U7527" t="s">
        <v>118</v>
      </c>
      <c r="V7527" t="s">
        <v>9</v>
      </c>
      <c r="W7527" t="s">
        <v>18715</v>
      </c>
      <c r="X7527" t="s">
        <v>18716</v>
      </c>
      <c r="Y7527" t="s">
        <v>91</v>
      </c>
    </row>
    <row r="7528" spans="1:25" x14ac:dyDescent="0.2">
      <c r="A7528" t="s">
        <v>0</v>
      </c>
      <c r="B7528" t="s">
        <v>28086</v>
      </c>
      <c r="C7528" t="s">
        <v>1828</v>
      </c>
      <c r="D7528" t="s">
        <v>28087</v>
      </c>
      <c r="E7528" t="s">
        <v>49</v>
      </c>
      <c r="F7528" t="s">
        <v>1829</v>
      </c>
      <c r="G7528" s="1">
        <v>45609</v>
      </c>
      <c r="H7528" s="1">
        <v>45609</v>
      </c>
      <c r="I7528" s="1">
        <v>45764</v>
      </c>
      <c r="J7528" s="3" t="s">
        <v>30629</v>
      </c>
      <c r="K7528" s="1"/>
      <c r="L7528" s="1">
        <v>45974</v>
      </c>
      <c r="M7528" s="1">
        <f>DATE(YEAR(H7528)+1,MONTH(H7528),DAY(H7528))</f>
        <v>45974</v>
      </c>
      <c r="N7528" t="s">
        <v>1937</v>
      </c>
      <c r="O7528" t="s">
        <v>30621</v>
      </c>
      <c r="Q7528" t="s">
        <v>5</v>
      </c>
      <c r="R7528" t="s">
        <v>30619</v>
      </c>
      <c r="S7528" t="s">
        <v>983</v>
      </c>
      <c r="T7528" t="s">
        <v>7</v>
      </c>
      <c r="U7528" t="s">
        <v>43</v>
      </c>
      <c r="V7528" t="s">
        <v>14</v>
      </c>
      <c r="W7528" t="s">
        <v>28088</v>
      </c>
      <c r="X7528" t="s">
        <v>28089</v>
      </c>
      <c r="Y7528" t="s">
        <v>73</v>
      </c>
    </row>
    <row r="7529" spans="1:25" x14ac:dyDescent="0.2">
      <c r="A7529" t="s">
        <v>0</v>
      </c>
      <c r="B7529" t="s">
        <v>29851</v>
      </c>
      <c r="C7529" t="s">
        <v>3763</v>
      </c>
      <c r="D7529" t="s">
        <v>29852</v>
      </c>
      <c r="E7529" t="s">
        <v>76</v>
      </c>
      <c r="F7529" t="s">
        <v>2938</v>
      </c>
      <c r="G7529" s="1">
        <v>45790</v>
      </c>
      <c r="H7529" s="1">
        <v>45790</v>
      </c>
      <c r="I7529" s="1">
        <v>45790</v>
      </c>
      <c r="J7529" s="1" t="s">
        <v>30630</v>
      </c>
      <c r="K7529" s="1"/>
      <c r="L7529" s="1">
        <v>45974</v>
      </c>
      <c r="M7529" s="1">
        <f t="shared" ref="M7529:M7554" si="327">DATE(YEAR(H7529),MONTH(H7529)+6,DAY(H7529))</f>
        <v>45974</v>
      </c>
      <c r="N7529" t="s">
        <v>4</v>
      </c>
      <c r="O7529" t="s">
        <v>30623</v>
      </c>
      <c r="Q7529" t="s">
        <v>5</v>
      </c>
      <c r="R7529" t="s">
        <v>30620</v>
      </c>
      <c r="S7529" t="s">
        <v>6505</v>
      </c>
      <c r="T7529" t="s">
        <v>7</v>
      </c>
      <c r="U7529" t="s">
        <v>287</v>
      </c>
      <c r="V7529" t="s">
        <v>9</v>
      </c>
      <c r="W7529" t="s">
        <v>29853</v>
      </c>
      <c r="X7529" t="s">
        <v>29852</v>
      </c>
      <c r="Y7529" t="s">
        <v>10</v>
      </c>
    </row>
    <row r="7530" spans="1:25" x14ac:dyDescent="0.2">
      <c r="A7530" t="s">
        <v>0</v>
      </c>
      <c r="B7530" t="s">
        <v>29854</v>
      </c>
      <c r="C7530" t="s">
        <v>3770</v>
      </c>
      <c r="D7530" t="s">
        <v>29855</v>
      </c>
      <c r="E7530" t="s">
        <v>24</v>
      </c>
      <c r="F7530" t="s">
        <v>2811</v>
      </c>
      <c r="G7530" s="1">
        <v>45790</v>
      </c>
      <c r="H7530" s="1">
        <v>45790</v>
      </c>
      <c r="I7530" s="1">
        <v>45790</v>
      </c>
      <c r="J7530" s="1" t="s">
        <v>30630</v>
      </c>
      <c r="K7530" s="1"/>
      <c r="L7530" s="1">
        <v>45974</v>
      </c>
      <c r="M7530" s="1">
        <f t="shared" si="327"/>
        <v>45974</v>
      </c>
      <c r="N7530" t="s">
        <v>4</v>
      </c>
      <c r="O7530" t="s">
        <v>30623</v>
      </c>
      <c r="Q7530" t="s">
        <v>5</v>
      </c>
      <c r="R7530" t="s">
        <v>30620</v>
      </c>
      <c r="S7530" t="s">
        <v>2056</v>
      </c>
      <c r="T7530" t="s">
        <v>7</v>
      </c>
      <c r="U7530" t="s">
        <v>287</v>
      </c>
      <c r="V7530" t="s">
        <v>9</v>
      </c>
      <c r="W7530" t="s">
        <v>29856</v>
      </c>
      <c r="X7530" t="s">
        <v>29855</v>
      </c>
      <c r="Y7530" t="s">
        <v>10</v>
      </c>
    </row>
    <row r="7531" spans="1:25" x14ac:dyDescent="0.2">
      <c r="A7531" t="s">
        <v>0</v>
      </c>
      <c r="B7531" t="s">
        <v>29857</v>
      </c>
      <c r="C7531" t="s">
        <v>1685</v>
      </c>
      <c r="D7531" t="s">
        <v>29858</v>
      </c>
      <c r="E7531" t="s">
        <v>24</v>
      </c>
      <c r="F7531" t="s">
        <v>2811</v>
      </c>
      <c r="G7531" s="1">
        <v>45790</v>
      </c>
      <c r="H7531" s="1">
        <v>45790</v>
      </c>
      <c r="I7531" s="1">
        <v>45790</v>
      </c>
      <c r="J7531" s="1" t="s">
        <v>30630</v>
      </c>
      <c r="K7531" s="1"/>
      <c r="L7531" s="1">
        <v>45974</v>
      </c>
      <c r="M7531" s="1">
        <f t="shared" si="327"/>
        <v>45974</v>
      </c>
      <c r="N7531" t="s">
        <v>96</v>
      </c>
      <c r="O7531" t="s">
        <v>30623</v>
      </c>
      <c r="Q7531" t="s">
        <v>5</v>
      </c>
      <c r="R7531" t="s">
        <v>30620</v>
      </c>
      <c r="S7531" t="s">
        <v>9175</v>
      </c>
      <c r="T7531" t="s">
        <v>7</v>
      </c>
      <c r="U7531" t="s">
        <v>56</v>
      </c>
      <c r="V7531" t="s">
        <v>14</v>
      </c>
      <c r="W7531" t="s">
        <v>29859</v>
      </c>
      <c r="X7531" t="s">
        <v>29858</v>
      </c>
      <c r="Y7531" t="s">
        <v>98</v>
      </c>
    </row>
    <row r="7532" spans="1:25" x14ac:dyDescent="0.2">
      <c r="A7532" t="s">
        <v>0</v>
      </c>
      <c r="B7532" t="s">
        <v>30052</v>
      </c>
      <c r="C7532" t="s">
        <v>7118</v>
      </c>
      <c r="D7532" t="s">
        <v>30053</v>
      </c>
      <c r="E7532" t="s">
        <v>18</v>
      </c>
      <c r="F7532" t="s">
        <v>3215</v>
      </c>
      <c r="G7532" s="1">
        <v>45797</v>
      </c>
      <c r="H7532" s="1">
        <v>45790</v>
      </c>
      <c r="I7532" s="1">
        <v>45830</v>
      </c>
      <c r="J7532" s="3" t="s">
        <v>30629</v>
      </c>
      <c r="K7532" s="1"/>
      <c r="L7532" s="1">
        <v>45974</v>
      </c>
      <c r="M7532" s="1">
        <f t="shared" si="327"/>
        <v>45974</v>
      </c>
      <c r="N7532" t="s">
        <v>4</v>
      </c>
      <c r="O7532" t="s">
        <v>30623</v>
      </c>
      <c r="Q7532" t="s">
        <v>5</v>
      </c>
      <c r="R7532" t="s">
        <v>30619</v>
      </c>
      <c r="S7532" t="s">
        <v>1202</v>
      </c>
      <c r="T7532" t="s">
        <v>7</v>
      </c>
      <c r="U7532" t="s">
        <v>8</v>
      </c>
      <c r="V7532" t="s">
        <v>9</v>
      </c>
      <c r="W7532" t="s">
        <v>30054</v>
      </c>
      <c r="X7532" t="s">
        <v>30053</v>
      </c>
      <c r="Y7532" t="s">
        <v>10</v>
      </c>
    </row>
    <row r="7533" spans="1:25" x14ac:dyDescent="0.2">
      <c r="A7533" t="s">
        <v>0</v>
      </c>
      <c r="B7533" t="s">
        <v>30069</v>
      </c>
      <c r="C7533" t="s">
        <v>626</v>
      </c>
      <c r="D7533" t="s">
        <v>30070</v>
      </c>
      <c r="E7533" t="s">
        <v>11</v>
      </c>
      <c r="F7533" t="s">
        <v>6879</v>
      </c>
      <c r="G7533" s="1">
        <v>45798</v>
      </c>
      <c r="H7533" s="1">
        <v>45790</v>
      </c>
      <c r="I7533" s="1">
        <v>45790</v>
      </c>
      <c r="J7533" s="1" t="s">
        <v>30630</v>
      </c>
      <c r="K7533" s="1"/>
      <c r="L7533" s="1">
        <v>45974</v>
      </c>
      <c r="M7533" s="1">
        <f t="shared" si="327"/>
        <v>45974</v>
      </c>
      <c r="N7533" t="s">
        <v>4</v>
      </c>
      <c r="O7533" t="s">
        <v>30623</v>
      </c>
      <c r="Q7533" t="s">
        <v>5</v>
      </c>
      <c r="R7533" t="s">
        <v>30620</v>
      </c>
      <c r="S7533" t="s">
        <v>8974</v>
      </c>
      <c r="T7533" t="s">
        <v>7</v>
      </c>
      <c r="U7533" t="s">
        <v>8</v>
      </c>
      <c r="V7533" t="s">
        <v>9</v>
      </c>
      <c r="W7533" t="s">
        <v>30071</v>
      </c>
      <c r="X7533" t="s">
        <v>30070</v>
      </c>
      <c r="Y7533" t="s">
        <v>10</v>
      </c>
    </row>
    <row r="7534" spans="1:25" x14ac:dyDescent="0.2">
      <c r="A7534" t="s">
        <v>0</v>
      </c>
      <c r="B7534" t="s">
        <v>30086</v>
      </c>
      <c r="C7534" t="s">
        <v>30087</v>
      </c>
      <c r="D7534" t="s">
        <v>30088</v>
      </c>
      <c r="E7534" t="s">
        <v>11</v>
      </c>
      <c r="F7534" t="s">
        <v>4827</v>
      </c>
      <c r="G7534" s="1">
        <v>45799</v>
      </c>
      <c r="H7534" s="1">
        <v>45790</v>
      </c>
      <c r="I7534" s="1">
        <v>45790</v>
      </c>
      <c r="J7534" s="1" t="s">
        <v>30630</v>
      </c>
      <c r="K7534" s="1"/>
      <c r="L7534" s="1">
        <v>45974</v>
      </c>
      <c r="M7534" s="1">
        <f t="shared" si="327"/>
        <v>45974</v>
      </c>
      <c r="N7534" t="s">
        <v>4</v>
      </c>
      <c r="O7534" t="s">
        <v>30623</v>
      </c>
      <c r="Q7534" t="s">
        <v>5</v>
      </c>
      <c r="R7534" t="s">
        <v>30620</v>
      </c>
      <c r="S7534" t="s">
        <v>30089</v>
      </c>
      <c r="T7534" t="s">
        <v>7</v>
      </c>
      <c r="U7534" t="s">
        <v>287</v>
      </c>
      <c r="V7534" t="s">
        <v>9</v>
      </c>
      <c r="W7534" t="s">
        <v>30090</v>
      </c>
      <c r="X7534" t="s">
        <v>30088</v>
      </c>
      <c r="Y7534" t="s">
        <v>10</v>
      </c>
    </row>
    <row r="7535" spans="1:25" x14ac:dyDescent="0.2">
      <c r="A7535" t="s">
        <v>0</v>
      </c>
      <c r="B7535" t="s">
        <v>30097</v>
      </c>
      <c r="C7535" t="s">
        <v>7638</v>
      </c>
      <c r="D7535" t="s">
        <v>30098</v>
      </c>
      <c r="E7535" t="s">
        <v>11</v>
      </c>
      <c r="F7535" t="s">
        <v>4827</v>
      </c>
      <c r="G7535" s="1">
        <v>45799</v>
      </c>
      <c r="H7535" s="1">
        <v>45790</v>
      </c>
      <c r="I7535" s="1">
        <v>45790</v>
      </c>
      <c r="J7535" s="1" t="s">
        <v>30630</v>
      </c>
      <c r="K7535" s="1"/>
      <c r="L7535" s="1">
        <v>45974</v>
      </c>
      <c r="M7535" s="1">
        <f t="shared" si="327"/>
        <v>45974</v>
      </c>
      <c r="N7535" t="s">
        <v>4</v>
      </c>
      <c r="O7535" t="s">
        <v>30623</v>
      </c>
      <c r="Q7535" t="s">
        <v>5</v>
      </c>
      <c r="R7535" t="s">
        <v>30620</v>
      </c>
      <c r="S7535" t="s">
        <v>30089</v>
      </c>
      <c r="T7535" t="s">
        <v>7</v>
      </c>
      <c r="U7535" t="s">
        <v>287</v>
      </c>
      <c r="V7535" t="s">
        <v>9</v>
      </c>
      <c r="W7535" t="s">
        <v>30099</v>
      </c>
      <c r="X7535" t="s">
        <v>30098</v>
      </c>
      <c r="Y7535" t="s">
        <v>10</v>
      </c>
    </row>
    <row r="7536" spans="1:25" x14ac:dyDescent="0.2">
      <c r="A7536" t="s">
        <v>0</v>
      </c>
      <c r="B7536" t="s">
        <v>30257</v>
      </c>
      <c r="C7536" t="s">
        <v>81</v>
      </c>
      <c r="D7536" t="s">
        <v>30258</v>
      </c>
      <c r="E7536" t="s">
        <v>11</v>
      </c>
      <c r="F7536" t="s">
        <v>6879</v>
      </c>
      <c r="G7536" s="1">
        <v>45811</v>
      </c>
      <c r="H7536" s="1">
        <v>45790</v>
      </c>
      <c r="I7536" s="1">
        <v>45790</v>
      </c>
      <c r="J7536" s="1" t="s">
        <v>30630</v>
      </c>
      <c r="K7536" s="1"/>
      <c r="L7536" s="1">
        <v>45974</v>
      </c>
      <c r="M7536" s="1">
        <f t="shared" si="327"/>
        <v>45974</v>
      </c>
      <c r="N7536" t="s">
        <v>4</v>
      </c>
      <c r="O7536" t="s">
        <v>30623</v>
      </c>
      <c r="Q7536" t="s">
        <v>5</v>
      </c>
      <c r="R7536" t="s">
        <v>30620</v>
      </c>
      <c r="S7536" t="s">
        <v>30119</v>
      </c>
      <c r="T7536" t="s">
        <v>7</v>
      </c>
      <c r="U7536" t="s">
        <v>8</v>
      </c>
      <c r="V7536" t="s">
        <v>9</v>
      </c>
      <c r="W7536" t="s">
        <v>30259</v>
      </c>
      <c r="X7536" t="s">
        <v>30258</v>
      </c>
      <c r="Y7536" t="s">
        <v>10</v>
      </c>
    </row>
    <row r="7537" spans="1:25" x14ac:dyDescent="0.2">
      <c r="A7537" t="s">
        <v>0</v>
      </c>
      <c r="B7537" t="s">
        <v>30260</v>
      </c>
      <c r="C7537" t="s">
        <v>92</v>
      </c>
      <c r="D7537" t="s">
        <v>30261</v>
      </c>
      <c r="E7537" t="s">
        <v>54</v>
      </c>
      <c r="F7537" t="s">
        <v>1497</v>
      </c>
      <c r="G7537" s="1">
        <v>45811</v>
      </c>
      <c r="H7537" s="1">
        <v>45790</v>
      </c>
      <c r="I7537" s="1">
        <v>45790</v>
      </c>
      <c r="J7537" s="1" t="s">
        <v>30630</v>
      </c>
      <c r="K7537" s="1"/>
      <c r="L7537" s="1">
        <v>45974</v>
      </c>
      <c r="M7537" s="1">
        <f t="shared" si="327"/>
        <v>45974</v>
      </c>
      <c r="N7537" t="s">
        <v>4</v>
      </c>
      <c r="O7537" t="s">
        <v>30623</v>
      </c>
      <c r="Q7537" t="s">
        <v>5</v>
      </c>
      <c r="R7537" t="s">
        <v>30620</v>
      </c>
      <c r="S7537" t="s">
        <v>30262</v>
      </c>
      <c r="T7537" t="s">
        <v>7</v>
      </c>
      <c r="U7537" t="s">
        <v>638</v>
      </c>
      <c r="V7537" t="s">
        <v>9</v>
      </c>
      <c r="W7537" t="s">
        <v>30263</v>
      </c>
      <c r="X7537" t="s">
        <v>30261</v>
      </c>
      <c r="Y7537" t="s">
        <v>10</v>
      </c>
    </row>
    <row r="7538" spans="1:25" x14ac:dyDescent="0.2">
      <c r="A7538" t="s">
        <v>0</v>
      </c>
      <c r="B7538" t="s">
        <v>30298</v>
      </c>
      <c r="C7538" t="s">
        <v>2272</v>
      </c>
      <c r="D7538" t="s">
        <v>30299</v>
      </c>
      <c r="E7538" t="s">
        <v>18</v>
      </c>
      <c r="F7538" t="s">
        <v>23551</v>
      </c>
      <c r="G7538" s="1">
        <v>45813</v>
      </c>
      <c r="H7538" s="1">
        <v>45790</v>
      </c>
      <c r="I7538" s="1">
        <v>45790</v>
      </c>
      <c r="J7538" s="1" t="s">
        <v>30630</v>
      </c>
      <c r="K7538" s="1"/>
      <c r="L7538" s="1">
        <v>45974</v>
      </c>
      <c r="M7538" s="1">
        <f t="shared" si="327"/>
        <v>45974</v>
      </c>
      <c r="N7538" t="s">
        <v>89</v>
      </c>
      <c r="O7538" t="s">
        <v>30623</v>
      </c>
      <c r="Q7538" t="s">
        <v>5</v>
      </c>
      <c r="R7538" t="s">
        <v>30620</v>
      </c>
      <c r="S7538" t="s">
        <v>30300</v>
      </c>
      <c r="T7538" t="s">
        <v>7</v>
      </c>
      <c r="U7538" t="s">
        <v>90</v>
      </c>
      <c r="V7538" t="s">
        <v>9</v>
      </c>
      <c r="W7538" t="s">
        <v>41</v>
      </c>
      <c r="X7538" t="s">
        <v>41</v>
      </c>
      <c r="Y7538" t="s">
        <v>41</v>
      </c>
    </row>
    <row r="7539" spans="1:25" x14ac:dyDescent="0.2">
      <c r="A7539" t="s">
        <v>0</v>
      </c>
      <c r="B7539" t="s">
        <v>30406</v>
      </c>
      <c r="C7539" t="s">
        <v>6357</v>
      </c>
      <c r="D7539" t="s">
        <v>30407</v>
      </c>
      <c r="E7539" t="s">
        <v>18</v>
      </c>
      <c r="F7539" t="s">
        <v>3215</v>
      </c>
      <c r="G7539" s="1">
        <v>45820</v>
      </c>
      <c r="H7539" s="1">
        <v>45790</v>
      </c>
      <c r="I7539" s="1">
        <v>45790</v>
      </c>
      <c r="J7539" s="1" t="s">
        <v>30630</v>
      </c>
      <c r="K7539" s="1"/>
      <c r="L7539" s="1">
        <v>45974</v>
      </c>
      <c r="M7539" s="1">
        <f t="shared" si="327"/>
        <v>45974</v>
      </c>
      <c r="N7539" t="s">
        <v>4</v>
      </c>
      <c r="O7539" t="s">
        <v>30623</v>
      </c>
      <c r="Q7539" t="s">
        <v>5</v>
      </c>
      <c r="R7539" t="s">
        <v>30620</v>
      </c>
      <c r="S7539" t="s">
        <v>30089</v>
      </c>
      <c r="T7539" t="s">
        <v>7</v>
      </c>
      <c r="U7539" t="s">
        <v>97</v>
      </c>
      <c r="V7539" t="s">
        <v>9</v>
      </c>
      <c r="W7539" t="s">
        <v>30408</v>
      </c>
      <c r="X7539" t="s">
        <v>30407</v>
      </c>
      <c r="Y7539" t="s">
        <v>10</v>
      </c>
    </row>
    <row r="7540" spans="1:25" x14ac:dyDescent="0.2">
      <c r="A7540" t="s">
        <v>0</v>
      </c>
      <c r="B7540" t="s">
        <v>30444</v>
      </c>
      <c r="C7540" t="s">
        <v>30445</v>
      </c>
      <c r="D7540" t="s">
        <v>30446</v>
      </c>
      <c r="E7540" t="s">
        <v>11</v>
      </c>
      <c r="F7540" t="s">
        <v>4827</v>
      </c>
      <c r="G7540" s="1">
        <v>45824</v>
      </c>
      <c r="H7540" s="1">
        <v>45790</v>
      </c>
      <c r="I7540" s="1">
        <v>45790</v>
      </c>
      <c r="J7540" s="1" t="s">
        <v>30630</v>
      </c>
      <c r="K7540" s="1"/>
      <c r="L7540" s="1">
        <v>45974</v>
      </c>
      <c r="M7540" s="1">
        <f t="shared" si="327"/>
        <v>45974</v>
      </c>
      <c r="N7540" t="s">
        <v>4</v>
      </c>
      <c r="O7540" t="s">
        <v>30623</v>
      </c>
      <c r="Q7540" t="s">
        <v>5</v>
      </c>
      <c r="R7540" t="s">
        <v>30620</v>
      </c>
      <c r="S7540" t="s">
        <v>30175</v>
      </c>
      <c r="T7540" t="s">
        <v>7</v>
      </c>
      <c r="U7540" t="s">
        <v>287</v>
      </c>
      <c r="V7540" t="s">
        <v>9</v>
      </c>
      <c r="W7540" t="s">
        <v>41</v>
      </c>
      <c r="X7540" t="s">
        <v>41</v>
      </c>
      <c r="Y7540" t="s">
        <v>41</v>
      </c>
    </row>
    <row r="7541" spans="1:25" x14ac:dyDescent="0.2">
      <c r="A7541" t="s">
        <v>0</v>
      </c>
      <c r="B7541" t="s">
        <v>29881</v>
      </c>
      <c r="C7541" t="s">
        <v>29882</v>
      </c>
      <c r="D7541" t="s">
        <v>29883</v>
      </c>
      <c r="E7541" t="s">
        <v>2</v>
      </c>
      <c r="F7541" t="s">
        <v>4877</v>
      </c>
      <c r="G7541" s="1">
        <v>45791</v>
      </c>
      <c r="H7541" s="1">
        <v>45791</v>
      </c>
      <c r="I7541" s="1">
        <v>45791</v>
      </c>
      <c r="J7541" s="1" t="s">
        <v>30630</v>
      </c>
      <c r="K7541" s="1"/>
      <c r="L7541" s="1">
        <v>45975</v>
      </c>
      <c r="M7541" s="1">
        <f t="shared" si="327"/>
        <v>45975</v>
      </c>
      <c r="N7541" t="s">
        <v>448</v>
      </c>
      <c r="O7541" t="s">
        <v>30623</v>
      </c>
      <c r="Q7541" t="s">
        <v>5</v>
      </c>
      <c r="R7541" t="s">
        <v>30620</v>
      </c>
      <c r="S7541" t="s">
        <v>29884</v>
      </c>
      <c r="T7541" t="s">
        <v>7</v>
      </c>
      <c r="U7541" t="s">
        <v>8</v>
      </c>
      <c r="V7541" t="s">
        <v>14</v>
      </c>
      <c r="W7541" t="s">
        <v>29885</v>
      </c>
      <c r="X7541" t="s">
        <v>29883</v>
      </c>
      <c r="Y7541" t="s">
        <v>21</v>
      </c>
    </row>
    <row r="7542" spans="1:25" x14ac:dyDescent="0.2">
      <c r="A7542" t="s">
        <v>0</v>
      </c>
      <c r="B7542" t="s">
        <v>29886</v>
      </c>
      <c r="C7542" t="s">
        <v>4152</v>
      </c>
      <c r="D7542" t="s">
        <v>29887</v>
      </c>
      <c r="E7542" t="s">
        <v>76</v>
      </c>
      <c r="F7542" t="s">
        <v>4446</v>
      </c>
      <c r="G7542" s="1">
        <v>45791</v>
      </c>
      <c r="H7542" s="1">
        <v>45791</v>
      </c>
      <c r="I7542" s="1">
        <v>45791</v>
      </c>
      <c r="J7542" s="1" t="s">
        <v>30630</v>
      </c>
      <c r="K7542" s="1"/>
      <c r="L7542" s="1">
        <v>45975</v>
      </c>
      <c r="M7542" s="1">
        <f t="shared" si="327"/>
        <v>45975</v>
      </c>
      <c r="N7542" t="s">
        <v>45</v>
      </c>
      <c r="O7542" t="s">
        <v>30623</v>
      </c>
      <c r="Q7542" t="s">
        <v>5</v>
      </c>
      <c r="R7542" t="s">
        <v>30620</v>
      </c>
      <c r="S7542" t="s">
        <v>29888</v>
      </c>
      <c r="T7542" t="s">
        <v>46</v>
      </c>
      <c r="U7542" t="s">
        <v>47</v>
      </c>
      <c r="V7542" t="s">
        <v>9</v>
      </c>
      <c r="W7542" t="s">
        <v>29889</v>
      </c>
      <c r="X7542" t="s">
        <v>29887</v>
      </c>
      <c r="Y7542" t="s">
        <v>48</v>
      </c>
    </row>
    <row r="7543" spans="1:25" x14ac:dyDescent="0.2">
      <c r="A7543" t="s">
        <v>0</v>
      </c>
      <c r="B7543" t="s">
        <v>29890</v>
      </c>
      <c r="C7543" t="s">
        <v>2183</v>
      </c>
      <c r="D7543" t="s">
        <v>29891</v>
      </c>
      <c r="E7543" t="s">
        <v>49</v>
      </c>
      <c r="F7543" t="s">
        <v>225</v>
      </c>
      <c r="G7543" s="1">
        <v>45791</v>
      </c>
      <c r="H7543" s="1">
        <v>45791</v>
      </c>
      <c r="I7543" s="1">
        <v>45791</v>
      </c>
      <c r="J7543" s="1" t="s">
        <v>30630</v>
      </c>
      <c r="K7543" s="1"/>
      <c r="L7543" s="1">
        <v>45975</v>
      </c>
      <c r="M7543" s="1">
        <f t="shared" si="327"/>
        <v>45975</v>
      </c>
      <c r="N7543" t="s">
        <v>4</v>
      </c>
      <c r="O7543" t="s">
        <v>30623</v>
      </c>
      <c r="Q7543" t="s">
        <v>5</v>
      </c>
      <c r="R7543" t="s">
        <v>30620</v>
      </c>
      <c r="S7543" t="s">
        <v>29892</v>
      </c>
      <c r="T7543" t="s">
        <v>7</v>
      </c>
      <c r="U7543" t="s">
        <v>8</v>
      </c>
      <c r="V7543" t="s">
        <v>9</v>
      </c>
      <c r="W7543" t="s">
        <v>29893</v>
      </c>
      <c r="X7543" t="s">
        <v>29891</v>
      </c>
      <c r="Y7543" t="s">
        <v>10</v>
      </c>
    </row>
    <row r="7544" spans="1:25" x14ac:dyDescent="0.2">
      <c r="A7544" t="s">
        <v>0</v>
      </c>
      <c r="B7544" t="s">
        <v>29894</v>
      </c>
      <c r="C7544" t="s">
        <v>4519</v>
      </c>
      <c r="D7544" t="s">
        <v>29895</v>
      </c>
      <c r="E7544" t="s">
        <v>76</v>
      </c>
      <c r="F7544" t="s">
        <v>3158</v>
      </c>
      <c r="G7544" s="1">
        <v>45791</v>
      </c>
      <c r="H7544" s="1">
        <v>45791</v>
      </c>
      <c r="I7544" s="1">
        <v>45791</v>
      </c>
      <c r="J7544" s="1" t="s">
        <v>30630</v>
      </c>
      <c r="K7544" s="1"/>
      <c r="L7544" s="1">
        <v>45883</v>
      </c>
      <c r="M7544" s="1">
        <f t="shared" si="327"/>
        <v>45975</v>
      </c>
      <c r="N7544" t="s">
        <v>6314</v>
      </c>
      <c r="O7544" t="s">
        <v>30623</v>
      </c>
      <c r="Q7544" t="s">
        <v>5</v>
      </c>
      <c r="R7544" t="s">
        <v>30620</v>
      </c>
      <c r="S7544" t="s">
        <v>29896</v>
      </c>
      <c r="T7544" t="s">
        <v>6924</v>
      </c>
      <c r="U7544" t="s">
        <v>4580</v>
      </c>
      <c r="V7544" t="s">
        <v>6746</v>
      </c>
      <c r="W7544" t="s">
        <v>41</v>
      </c>
      <c r="X7544" t="s">
        <v>41</v>
      </c>
      <c r="Y7544" t="s">
        <v>41</v>
      </c>
    </row>
    <row r="7545" spans="1:25" x14ac:dyDescent="0.2">
      <c r="A7545" t="s">
        <v>0</v>
      </c>
      <c r="B7545" t="s">
        <v>30100</v>
      </c>
      <c r="C7545" t="s">
        <v>4222</v>
      </c>
      <c r="D7545" t="s">
        <v>30101</v>
      </c>
      <c r="E7545" t="s">
        <v>18</v>
      </c>
      <c r="F7545" t="s">
        <v>4436</v>
      </c>
      <c r="G7545" s="1">
        <v>45799</v>
      </c>
      <c r="H7545" s="1">
        <v>45791</v>
      </c>
      <c r="I7545" s="1">
        <v>45812</v>
      </c>
      <c r="J7545" s="3" t="s">
        <v>30629</v>
      </c>
      <c r="K7545" s="1"/>
      <c r="L7545" s="1">
        <v>45975</v>
      </c>
      <c r="M7545" s="1">
        <f t="shared" si="327"/>
        <v>45975</v>
      </c>
      <c r="N7545" t="s">
        <v>89</v>
      </c>
      <c r="O7545" t="s">
        <v>30623</v>
      </c>
      <c r="Q7545" t="s">
        <v>5</v>
      </c>
      <c r="R7545" t="s">
        <v>30619</v>
      </c>
      <c r="S7545" t="s">
        <v>6373</v>
      </c>
      <c r="T7545" t="s">
        <v>7</v>
      </c>
      <c r="U7545" t="s">
        <v>90</v>
      </c>
      <c r="V7545" t="s">
        <v>9</v>
      </c>
      <c r="W7545" t="s">
        <v>30102</v>
      </c>
      <c r="X7545" t="s">
        <v>30101</v>
      </c>
      <c r="Y7545" t="s">
        <v>91</v>
      </c>
    </row>
    <row r="7546" spans="1:25" x14ac:dyDescent="0.2">
      <c r="A7546" t="s">
        <v>0</v>
      </c>
      <c r="B7546" t="s">
        <v>30103</v>
      </c>
      <c r="C7546" t="s">
        <v>2600</v>
      </c>
      <c r="D7546" t="s">
        <v>30104</v>
      </c>
      <c r="E7546" t="s">
        <v>105</v>
      </c>
      <c r="F7546" t="s">
        <v>1589</v>
      </c>
      <c r="G7546" s="1">
        <v>45804</v>
      </c>
      <c r="H7546" s="1">
        <v>45791</v>
      </c>
      <c r="I7546" s="1">
        <v>45791</v>
      </c>
      <c r="J7546" s="1" t="s">
        <v>30630</v>
      </c>
      <c r="K7546" s="1"/>
      <c r="L7546" s="1">
        <v>45975</v>
      </c>
      <c r="M7546" s="1">
        <f t="shared" si="327"/>
        <v>45975</v>
      </c>
      <c r="N7546" t="s">
        <v>448</v>
      </c>
      <c r="O7546" t="s">
        <v>30623</v>
      </c>
      <c r="Q7546" t="s">
        <v>5</v>
      </c>
      <c r="R7546" t="s">
        <v>30620</v>
      </c>
      <c r="S7546" t="s">
        <v>30105</v>
      </c>
      <c r="T7546" t="s">
        <v>7</v>
      </c>
      <c r="U7546" t="s">
        <v>8</v>
      </c>
      <c r="V7546" t="s">
        <v>14</v>
      </c>
      <c r="W7546" t="s">
        <v>30106</v>
      </c>
      <c r="X7546" t="s">
        <v>30104</v>
      </c>
      <c r="Y7546" t="s">
        <v>21</v>
      </c>
    </row>
    <row r="7547" spans="1:25" x14ac:dyDescent="0.2">
      <c r="A7547" t="s">
        <v>0</v>
      </c>
      <c r="B7547" t="s">
        <v>30289</v>
      </c>
      <c r="C7547" t="s">
        <v>104</v>
      </c>
      <c r="D7547" t="s">
        <v>30290</v>
      </c>
      <c r="E7547" t="s">
        <v>105</v>
      </c>
      <c r="F7547" t="s">
        <v>1757</v>
      </c>
      <c r="G7547" s="1">
        <v>45813</v>
      </c>
      <c r="H7547" s="1">
        <v>45791</v>
      </c>
      <c r="I7547" s="1">
        <v>45791</v>
      </c>
      <c r="J7547" s="1" t="s">
        <v>30630</v>
      </c>
      <c r="K7547" s="1"/>
      <c r="L7547" s="1">
        <v>45975</v>
      </c>
      <c r="M7547" s="1">
        <f t="shared" si="327"/>
        <v>45975</v>
      </c>
      <c r="N7547" t="s">
        <v>4</v>
      </c>
      <c r="O7547" t="s">
        <v>30623</v>
      </c>
      <c r="Q7547" t="s">
        <v>5</v>
      </c>
      <c r="R7547" t="s">
        <v>30620</v>
      </c>
      <c r="S7547" t="s">
        <v>30089</v>
      </c>
      <c r="T7547" t="s">
        <v>7</v>
      </c>
      <c r="U7547" t="s">
        <v>638</v>
      </c>
      <c r="V7547" t="s">
        <v>9</v>
      </c>
      <c r="W7547" t="s">
        <v>30291</v>
      </c>
      <c r="X7547" t="s">
        <v>30290</v>
      </c>
      <c r="Y7547" t="s">
        <v>10</v>
      </c>
    </row>
    <row r="7548" spans="1:25" x14ac:dyDescent="0.2">
      <c r="A7548" t="s">
        <v>0</v>
      </c>
      <c r="B7548" t="s">
        <v>30295</v>
      </c>
      <c r="C7548" t="s">
        <v>2874</v>
      </c>
      <c r="D7548" t="s">
        <v>30296</v>
      </c>
      <c r="E7548" t="s">
        <v>54</v>
      </c>
      <c r="F7548" t="s">
        <v>2651</v>
      </c>
      <c r="G7548" s="1">
        <v>45813</v>
      </c>
      <c r="H7548" s="1">
        <v>45791</v>
      </c>
      <c r="I7548" s="1">
        <v>45791</v>
      </c>
      <c r="J7548" s="1" t="s">
        <v>30630</v>
      </c>
      <c r="K7548" s="1"/>
      <c r="L7548" s="1">
        <v>45975</v>
      </c>
      <c r="M7548" s="1">
        <f t="shared" si="327"/>
        <v>45975</v>
      </c>
      <c r="N7548" t="s">
        <v>26</v>
      </c>
      <c r="O7548" t="s">
        <v>30623</v>
      </c>
      <c r="Q7548" t="s">
        <v>5</v>
      </c>
      <c r="R7548" t="s">
        <v>30620</v>
      </c>
      <c r="S7548" t="s">
        <v>30089</v>
      </c>
      <c r="T7548" t="s">
        <v>7</v>
      </c>
      <c r="U7548" t="s">
        <v>37</v>
      </c>
      <c r="V7548" t="s">
        <v>9</v>
      </c>
      <c r="W7548" t="s">
        <v>30297</v>
      </c>
      <c r="X7548" t="s">
        <v>30296</v>
      </c>
      <c r="Y7548" t="s">
        <v>31</v>
      </c>
    </row>
    <row r="7549" spans="1:25" x14ac:dyDescent="0.2">
      <c r="A7549" t="s">
        <v>0</v>
      </c>
      <c r="B7549" t="s">
        <v>30301</v>
      </c>
      <c r="C7549" t="s">
        <v>30302</v>
      </c>
      <c r="D7549" t="s">
        <v>30303</v>
      </c>
      <c r="E7549" t="s">
        <v>18</v>
      </c>
      <c r="F7549" t="s">
        <v>3215</v>
      </c>
      <c r="G7549" s="1">
        <v>45813</v>
      </c>
      <c r="H7549" s="1">
        <v>45791</v>
      </c>
      <c r="I7549" s="1">
        <v>45791</v>
      </c>
      <c r="J7549" s="1" t="s">
        <v>30630</v>
      </c>
      <c r="K7549" s="1"/>
      <c r="L7549" s="1">
        <v>45975</v>
      </c>
      <c r="M7549" s="1">
        <f t="shared" si="327"/>
        <v>45975</v>
      </c>
      <c r="N7549" t="s">
        <v>448</v>
      </c>
      <c r="O7549" t="s">
        <v>30623</v>
      </c>
      <c r="Q7549" t="s">
        <v>5</v>
      </c>
      <c r="R7549" t="s">
        <v>30620</v>
      </c>
      <c r="S7549" t="s">
        <v>30089</v>
      </c>
      <c r="T7549" t="s">
        <v>7</v>
      </c>
      <c r="U7549" t="s">
        <v>8</v>
      </c>
      <c r="V7549" t="s">
        <v>14</v>
      </c>
      <c r="W7549" t="s">
        <v>30304</v>
      </c>
      <c r="X7549" t="s">
        <v>30303</v>
      </c>
      <c r="Y7549" t="s">
        <v>21</v>
      </c>
    </row>
    <row r="7550" spans="1:25" x14ac:dyDescent="0.2">
      <c r="A7550" t="s">
        <v>0</v>
      </c>
      <c r="B7550" t="s">
        <v>30457</v>
      </c>
      <c r="C7550" t="s">
        <v>2393</v>
      </c>
      <c r="D7550" t="s">
        <v>30458</v>
      </c>
      <c r="E7550" t="s">
        <v>18</v>
      </c>
      <c r="F7550" t="s">
        <v>3215</v>
      </c>
      <c r="G7550" s="1">
        <v>45824</v>
      </c>
      <c r="H7550" s="1">
        <v>45791</v>
      </c>
      <c r="I7550" s="1">
        <v>45791</v>
      </c>
      <c r="J7550" s="1" t="s">
        <v>30630</v>
      </c>
      <c r="K7550" s="1"/>
      <c r="L7550" s="1">
        <v>45975</v>
      </c>
      <c r="M7550" s="1">
        <f t="shared" si="327"/>
        <v>45975</v>
      </c>
      <c r="N7550" t="s">
        <v>4</v>
      </c>
      <c r="O7550" t="s">
        <v>30623</v>
      </c>
      <c r="Q7550" t="s">
        <v>5</v>
      </c>
      <c r="R7550" t="s">
        <v>30620</v>
      </c>
      <c r="S7550" t="s">
        <v>30109</v>
      </c>
      <c r="T7550" t="s">
        <v>7</v>
      </c>
      <c r="U7550" t="s">
        <v>8</v>
      </c>
      <c r="V7550" t="s">
        <v>9</v>
      </c>
      <c r="W7550" t="s">
        <v>30459</v>
      </c>
      <c r="X7550" t="s">
        <v>30458</v>
      </c>
      <c r="Y7550" t="s">
        <v>10</v>
      </c>
    </row>
    <row r="7551" spans="1:25" x14ac:dyDescent="0.2">
      <c r="A7551" t="s">
        <v>0</v>
      </c>
      <c r="B7551" t="s">
        <v>30466</v>
      </c>
      <c r="C7551" t="s">
        <v>3093</v>
      </c>
      <c r="D7551" t="s">
        <v>30467</v>
      </c>
      <c r="E7551" t="s">
        <v>18</v>
      </c>
      <c r="F7551" t="s">
        <v>5076</v>
      </c>
      <c r="G7551" s="1">
        <v>45825</v>
      </c>
      <c r="H7551" s="1">
        <v>45791</v>
      </c>
      <c r="I7551" s="1">
        <v>45791</v>
      </c>
      <c r="J7551" s="1" t="s">
        <v>30630</v>
      </c>
      <c r="K7551" s="1"/>
      <c r="L7551" s="1">
        <v>45975</v>
      </c>
      <c r="M7551" s="1">
        <f t="shared" si="327"/>
        <v>45975</v>
      </c>
      <c r="N7551" t="s">
        <v>26</v>
      </c>
      <c r="O7551" t="s">
        <v>30623</v>
      </c>
      <c r="Q7551" t="s">
        <v>5</v>
      </c>
      <c r="R7551" t="s">
        <v>30620</v>
      </c>
      <c r="S7551" t="s">
        <v>30089</v>
      </c>
      <c r="T7551" t="s">
        <v>7</v>
      </c>
      <c r="U7551" t="s">
        <v>80</v>
      </c>
      <c r="V7551" t="s">
        <v>9</v>
      </c>
      <c r="W7551" t="s">
        <v>30468</v>
      </c>
      <c r="X7551" t="s">
        <v>30467</v>
      </c>
      <c r="Y7551" t="s">
        <v>31</v>
      </c>
    </row>
    <row r="7552" spans="1:25" x14ac:dyDescent="0.2">
      <c r="A7552" t="s">
        <v>0</v>
      </c>
      <c r="B7552" t="s">
        <v>30469</v>
      </c>
      <c r="C7552" t="s">
        <v>3442</v>
      </c>
      <c r="D7552" t="s">
        <v>30470</v>
      </c>
      <c r="E7552" t="s">
        <v>18</v>
      </c>
      <c r="F7552" t="s">
        <v>4785</v>
      </c>
      <c r="G7552" s="1">
        <v>45825</v>
      </c>
      <c r="H7552" s="1">
        <v>45791</v>
      </c>
      <c r="I7552" s="1">
        <v>45791</v>
      </c>
      <c r="J7552" s="1" t="s">
        <v>30630</v>
      </c>
      <c r="K7552" s="1"/>
      <c r="L7552" s="1">
        <v>45975</v>
      </c>
      <c r="M7552" s="1">
        <f t="shared" si="327"/>
        <v>45975</v>
      </c>
      <c r="N7552" t="s">
        <v>4</v>
      </c>
      <c r="O7552" t="s">
        <v>30623</v>
      </c>
      <c r="Q7552" t="s">
        <v>5</v>
      </c>
      <c r="R7552" t="s">
        <v>30620</v>
      </c>
      <c r="S7552" t="s">
        <v>30175</v>
      </c>
      <c r="T7552" t="s">
        <v>7</v>
      </c>
      <c r="U7552" t="s">
        <v>638</v>
      </c>
      <c r="V7552" t="s">
        <v>9</v>
      </c>
      <c r="W7552" t="s">
        <v>41</v>
      </c>
      <c r="X7552" t="s">
        <v>41</v>
      </c>
      <c r="Y7552" t="s">
        <v>41</v>
      </c>
    </row>
    <row r="7553" spans="1:25" x14ac:dyDescent="0.2">
      <c r="A7553" t="s">
        <v>0</v>
      </c>
      <c r="B7553" t="s">
        <v>30478</v>
      </c>
      <c r="C7553" t="s">
        <v>2022</v>
      </c>
      <c r="D7553" t="s">
        <v>30479</v>
      </c>
      <c r="E7553" t="s">
        <v>18</v>
      </c>
      <c r="F7553" t="s">
        <v>5257</v>
      </c>
      <c r="G7553" s="1">
        <v>45825</v>
      </c>
      <c r="H7553" s="1">
        <v>45791</v>
      </c>
      <c r="I7553" s="1">
        <v>45791</v>
      </c>
      <c r="J7553" s="1" t="s">
        <v>30630</v>
      </c>
      <c r="K7553" s="1"/>
      <c r="L7553" s="1">
        <v>45975</v>
      </c>
      <c r="M7553" s="1">
        <f t="shared" si="327"/>
        <v>45975</v>
      </c>
      <c r="N7553" t="s">
        <v>4</v>
      </c>
      <c r="O7553" t="s">
        <v>30623</v>
      </c>
      <c r="Q7553" t="s">
        <v>5</v>
      </c>
      <c r="R7553" t="s">
        <v>30620</v>
      </c>
      <c r="S7553" t="s">
        <v>30188</v>
      </c>
      <c r="T7553" t="s">
        <v>7</v>
      </c>
      <c r="U7553" t="s">
        <v>638</v>
      </c>
      <c r="V7553" t="s">
        <v>9</v>
      </c>
      <c r="W7553" t="s">
        <v>41</v>
      </c>
      <c r="X7553" t="s">
        <v>41</v>
      </c>
      <c r="Y7553" t="s">
        <v>41</v>
      </c>
    </row>
    <row r="7554" spans="1:25" x14ac:dyDescent="0.2">
      <c r="A7554" t="s">
        <v>0</v>
      </c>
      <c r="B7554" t="s">
        <v>30480</v>
      </c>
      <c r="C7554" t="s">
        <v>11814</v>
      </c>
      <c r="D7554" t="s">
        <v>30481</v>
      </c>
      <c r="E7554" t="s">
        <v>11</v>
      </c>
      <c r="F7554" t="s">
        <v>17753</v>
      </c>
      <c r="G7554" s="1">
        <v>45826</v>
      </c>
      <c r="H7554" s="1">
        <v>45791</v>
      </c>
      <c r="I7554" s="1">
        <v>45791</v>
      </c>
      <c r="J7554" s="1" t="s">
        <v>30630</v>
      </c>
      <c r="K7554" s="1"/>
      <c r="L7554" s="1">
        <v>45975</v>
      </c>
      <c r="M7554" s="1">
        <f t="shared" si="327"/>
        <v>45975</v>
      </c>
      <c r="N7554" t="s">
        <v>4</v>
      </c>
      <c r="O7554" t="s">
        <v>30623</v>
      </c>
      <c r="Q7554" t="s">
        <v>5</v>
      </c>
      <c r="R7554" t="s">
        <v>30620</v>
      </c>
      <c r="S7554" t="s">
        <v>30109</v>
      </c>
      <c r="T7554" t="s">
        <v>7</v>
      </c>
      <c r="U7554" t="s">
        <v>638</v>
      </c>
      <c r="V7554" t="s">
        <v>9</v>
      </c>
      <c r="W7554" t="s">
        <v>30482</v>
      </c>
      <c r="X7554" t="s">
        <v>30481</v>
      </c>
      <c r="Y7554" t="s">
        <v>10</v>
      </c>
    </row>
    <row r="7555" spans="1:25" x14ac:dyDescent="0.2">
      <c r="A7555" t="s">
        <v>0</v>
      </c>
      <c r="B7555" t="s">
        <v>28093</v>
      </c>
      <c r="C7555" t="s">
        <v>28094</v>
      </c>
      <c r="D7555" t="s">
        <v>28095</v>
      </c>
      <c r="E7555" t="s">
        <v>11</v>
      </c>
      <c r="F7555" t="s">
        <v>631</v>
      </c>
      <c r="G7555" s="1">
        <v>45614</v>
      </c>
      <c r="H7555" s="1">
        <v>45611</v>
      </c>
      <c r="I7555" s="1">
        <v>45611</v>
      </c>
      <c r="J7555" s="1" t="s">
        <v>30630</v>
      </c>
      <c r="K7555" s="1"/>
      <c r="L7555" s="1">
        <v>45976</v>
      </c>
      <c r="M7555" s="1">
        <f>DATE(YEAR(H7555)+1,MONTH(H7555),DAY(H7555))</f>
        <v>45976</v>
      </c>
      <c r="N7555" t="s">
        <v>89</v>
      </c>
      <c r="O7555" t="s">
        <v>30621</v>
      </c>
      <c r="Q7555" t="s">
        <v>5</v>
      </c>
      <c r="R7555" t="s">
        <v>30620</v>
      </c>
      <c r="S7555" t="s">
        <v>6327</v>
      </c>
      <c r="T7555" t="s">
        <v>7</v>
      </c>
      <c r="U7555" t="s">
        <v>90</v>
      </c>
      <c r="V7555" t="s">
        <v>9</v>
      </c>
      <c r="W7555" t="s">
        <v>28096</v>
      </c>
      <c r="X7555" t="s">
        <v>28095</v>
      </c>
      <c r="Y7555" t="s">
        <v>91</v>
      </c>
    </row>
    <row r="7556" spans="1:25" x14ac:dyDescent="0.2">
      <c r="A7556" t="s">
        <v>0</v>
      </c>
      <c r="B7556" t="s">
        <v>28097</v>
      </c>
      <c r="C7556" t="s">
        <v>4789</v>
      </c>
      <c r="D7556" t="s">
        <v>28098</v>
      </c>
      <c r="E7556" t="s">
        <v>452</v>
      </c>
      <c r="F7556" t="s">
        <v>608</v>
      </c>
      <c r="G7556" s="1">
        <v>45614</v>
      </c>
      <c r="H7556" s="1">
        <v>45611</v>
      </c>
      <c r="I7556" s="1">
        <v>45698</v>
      </c>
      <c r="J7556" s="3" t="s">
        <v>30629</v>
      </c>
      <c r="K7556" s="1"/>
      <c r="L7556" s="1">
        <v>45976</v>
      </c>
      <c r="M7556" s="1">
        <f>DATE(YEAR(H7556)+1,MONTH(H7556),DAY(H7556))</f>
        <v>45976</v>
      </c>
      <c r="N7556" t="s">
        <v>4</v>
      </c>
      <c r="O7556" t="s">
        <v>30621</v>
      </c>
      <c r="Q7556" t="s">
        <v>5</v>
      </c>
      <c r="R7556" t="s">
        <v>30619</v>
      </c>
      <c r="S7556" t="s">
        <v>255</v>
      </c>
      <c r="T7556" t="s">
        <v>7</v>
      </c>
      <c r="U7556" t="s">
        <v>287</v>
      </c>
      <c r="V7556" t="s">
        <v>9</v>
      </c>
      <c r="W7556" t="s">
        <v>28099</v>
      </c>
      <c r="X7556" t="s">
        <v>28098</v>
      </c>
      <c r="Y7556" t="s">
        <v>10</v>
      </c>
    </row>
    <row r="7557" spans="1:25" x14ac:dyDescent="0.2">
      <c r="A7557" t="s">
        <v>0</v>
      </c>
      <c r="B7557" t="s">
        <v>29909</v>
      </c>
      <c r="C7557" t="s">
        <v>4235</v>
      </c>
      <c r="D7557" t="s">
        <v>29910</v>
      </c>
      <c r="E7557" t="s">
        <v>24</v>
      </c>
      <c r="F7557" t="s">
        <v>3046</v>
      </c>
      <c r="G7557" s="1">
        <v>45792</v>
      </c>
      <c r="H7557" s="1">
        <v>45792</v>
      </c>
      <c r="I7557" s="1">
        <v>45792</v>
      </c>
      <c r="J7557" s="1" t="s">
        <v>30630</v>
      </c>
      <c r="K7557" s="1"/>
      <c r="L7557" s="1">
        <v>45976</v>
      </c>
      <c r="M7557" s="1">
        <f t="shared" ref="M7557:M7565" si="328">DATE(YEAR(H7557),MONTH(H7557)+6,DAY(H7557))</f>
        <v>45976</v>
      </c>
      <c r="N7557" t="s">
        <v>448</v>
      </c>
      <c r="O7557" t="s">
        <v>30623</v>
      </c>
      <c r="Q7557" t="s">
        <v>5</v>
      </c>
      <c r="R7557" t="s">
        <v>30620</v>
      </c>
      <c r="S7557" t="s">
        <v>2056</v>
      </c>
      <c r="T7557" t="s">
        <v>7</v>
      </c>
      <c r="U7557" t="s">
        <v>8</v>
      </c>
      <c r="V7557" t="s">
        <v>14</v>
      </c>
      <c r="W7557" t="s">
        <v>29911</v>
      </c>
      <c r="X7557" t="s">
        <v>29910</v>
      </c>
      <c r="Y7557" t="s">
        <v>21</v>
      </c>
    </row>
    <row r="7558" spans="1:25" x14ac:dyDescent="0.2">
      <c r="A7558" t="s">
        <v>0</v>
      </c>
      <c r="B7558" t="s">
        <v>29960</v>
      </c>
      <c r="C7558" t="s">
        <v>1966</v>
      </c>
      <c r="D7558" t="s">
        <v>29961</v>
      </c>
      <c r="E7558" t="s">
        <v>54</v>
      </c>
      <c r="F7558" t="s">
        <v>1967</v>
      </c>
      <c r="G7558" s="1">
        <v>45796</v>
      </c>
      <c r="H7558" s="1">
        <v>45792</v>
      </c>
      <c r="I7558" s="1">
        <v>45792</v>
      </c>
      <c r="J7558" s="1" t="s">
        <v>30630</v>
      </c>
      <c r="K7558" s="1"/>
      <c r="L7558" s="1">
        <v>45976</v>
      </c>
      <c r="M7558" s="1">
        <f t="shared" si="328"/>
        <v>45976</v>
      </c>
      <c r="N7558" t="s">
        <v>448</v>
      </c>
      <c r="O7558" t="s">
        <v>30623</v>
      </c>
      <c r="Q7558" t="s">
        <v>5</v>
      </c>
      <c r="R7558" t="s">
        <v>30620</v>
      </c>
      <c r="S7558" t="s">
        <v>29962</v>
      </c>
      <c r="T7558" t="s">
        <v>7</v>
      </c>
      <c r="U7558" t="s">
        <v>8</v>
      </c>
      <c r="V7558" t="s">
        <v>14</v>
      </c>
      <c r="W7558" t="s">
        <v>29247</v>
      </c>
      <c r="X7558" t="s">
        <v>29248</v>
      </c>
      <c r="Y7558" t="s">
        <v>21</v>
      </c>
    </row>
    <row r="7559" spans="1:25" x14ac:dyDescent="0.2">
      <c r="A7559" t="s">
        <v>0</v>
      </c>
      <c r="B7559" t="s">
        <v>29963</v>
      </c>
      <c r="C7559" t="s">
        <v>1966</v>
      </c>
      <c r="D7559" t="s">
        <v>29964</v>
      </c>
      <c r="E7559" t="s">
        <v>54</v>
      </c>
      <c r="F7559" t="s">
        <v>1967</v>
      </c>
      <c r="G7559" s="1">
        <v>45796</v>
      </c>
      <c r="H7559" s="1">
        <v>45792</v>
      </c>
      <c r="I7559" s="1">
        <v>45792</v>
      </c>
      <c r="J7559" s="1" t="s">
        <v>30630</v>
      </c>
      <c r="K7559" s="1"/>
      <c r="L7559" s="1">
        <v>45976</v>
      </c>
      <c r="M7559" s="1">
        <f t="shared" si="328"/>
        <v>45976</v>
      </c>
      <c r="N7559" t="s">
        <v>448</v>
      </c>
      <c r="O7559" t="s">
        <v>30623</v>
      </c>
      <c r="Q7559" t="s">
        <v>5</v>
      </c>
      <c r="R7559" t="s">
        <v>30620</v>
      </c>
      <c r="S7559" t="s">
        <v>29962</v>
      </c>
      <c r="T7559" t="s">
        <v>7</v>
      </c>
      <c r="U7559" t="s">
        <v>8</v>
      </c>
      <c r="V7559" t="s">
        <v>14</v>
      </c>
      <c r="W7559" t="s">
        <v>29247</v>
      </c>
      <c r="X7559" t="s">
        <v>29248</v>
      </c>
      <c r="Y7559" t="s">
        <v>21</v>
      </c>
    </row>
    <row r="7560" spans="1:25" x14ac:dyDescent="0.2">
      <c r="A7560" t="s">
        <v>0</v>
      </c>
      <c r="B7560" t="s">
        <v>30042</v>
      </c>
      <c r="C7560" t="s">
        <v>3311</v>
      </c>
      <c r="D7560" t="s">
        <v>30043</v>
      </c>
      <c r="E7560" t="s">
        <v>54</v>
      </c>
      <c r="F7560" t="s">
        <v>1967</v>
      </c>
      <c r="G7560" s="1">
        <v>45797</v>
      </c>
      <c r="H7560" s="1">
        <v>45792</v>
      </c>
      <c r="I7560" s="1">
        <v>45792</v>
      </c>
      <c r="J7560" s="1" t="s">
        <v>30630</v>
      </c>
      <c r="K7560" s="1"/>
      <c r="L7560" s="1">
        <v>45976</v>
      </c>
      <c r="M7560" s="1">
        <f t="shared" si="328"/>
        <v>45976</v>
      </c>
      <c r="N7560" t="s">
        <v>448</v>
      </c>
      <c r="O7560" t="s">
        <v>30623</v>
      </c>
      <c r="Q7560" t="s">
        <v>5</v>
      </c>
      <c r="R7560" t="s">
        <v>30620</v>
      </c>
      <c r="S7560" t="s">
        <v>29962</v>
      </c>
      <c r="T7560" t="s">
        <v>7</v>
      </c>
      <c r="U7560" t="s">
        <v>8</v>
      </c>
      <c r="V7560" t="s">
        <v>14</v>
      </c>
      <c r="W7560" t="s">
        <v>29247</v>
      </c>
      <c r="X7560" t="s">
        <v>29248</v>
      </c>
      <c r="Y7560" t="s">
        <v>21</v>
      </c>
    </row>
    <row r="7561" spans="1:25" x14ac:dyDescent="0.2">
      <c r="A7561" t="s">
        <v>0</v>
      </c>
      <c r="B7561" t="s">
        <v>30044</v>
      </c>
      <c r="C7561" t="s">
        <v>3311</v>
      </c>
      <c r="D7561" t="s">
        <v>30045</v>
      </c>
      <c r="E7561" t="s">
        <v>54</v>
      </c>
      <c r="F7561" t="s">
        <v>1967</v>
      </c>
      <c r="G7561" s="1">
        <v>45797</v>
      </c>
      <c r="H7561" s="1">
        <v>45792</v>
      </c>
      <c r="I7561" s="1">
        <v>45792</v>
      </c>
      <c r="J7561" s="1" t="s">
        <v>30630</v>
      </c>
      <c r="K7561" s="1"/>
      <c r="L7561" s="1">
        <v>45976</v>
      </c>
      <c r="M7561" s="1">
        <f t="shared" si="328"/>
        <v>45976</v>
      </c>
      <c r="N7561" t="s">
        <v>448</v>
      </c>
      <c r="O7561" t="s">
        <v>30623</v>
      </c>
      <c r="Q7561" t="s">
        <v>5</v>
      </c>
      <c r="R7561" t="s">
        <v>30620</v>
      </c>
      <c r="S7561" t="s">
        <v>29962</v>
      </c>
      <c r="T7561" t="s">
        <v>7</v>
      </c>
      <c r="U7561" t="s">
        <v>8</v>
      </c>
      <c r="V7561" t="s">
        <v>14</v>
      </c>
      <c r="W7561" t="s">
        <v>29247</v>
      </c>
      <c r="X7561" t="s">
        <v>29248</v>
      </c>
      <c r="Y7561" t="s">
        <v>21</v>
      </c>
    </row>
    <row r="7562" spans="1:25" x14ac:dyDescent="0.2">
      <c r="A7562" t="s">
        <v>0</v>
      </c>
      <c r="B7562" t="s">
        <v>30046</v>
      </c>
      <c r="C7562" t="s">
        <v>3311</v>
      </c>
      <c r="D7562" t="s">
        <v>30047</v>
      </c>
      <c r="E7562" t="s">
        <v>54</v>
      </c>
      <c r="F7562" t="s">
        <v>1967</v>
      </c>
      <c r="G7562" s="1">
        <v>45797</v>
      </c>
      <c r="H7562" s="1">
        <v>45792</v>
      </c>
      <c r="I7562" s="1">
        <v>45792</v>
      </c>
      <c r="J7562" s="1" t="s">
        <v>30630</v>
      </c>
      <c r="K7562" s="1"/>
      <c r="L7562" s="1">
        <v>45976</v>
      </c>
      <c r="M7562" s="1">
        <f t="shared" si="328"/>
        <v>45976</v>
      </c>
      <c r="N7562" t="s">
        <v>448</v>
      </c>
      <c r="O7562" t="s">
        <v>30623</v>
      </c>
      <c r="Q7562" t="s">
        <v>5</v>
      </c>
      <c r="R7562" t="s">
        <v>30620</v>
      </c>
      <c r="S7562" t="s">
        <v>29962</v>
      </c>
      <c r="T7562" t="s">
        <v>7</v>
      </c>
      <c r="U7562" t="s">
        <v>8</v>
      </c>
      <c r="V7562" t="s">
        <v>14</v>
      </c>
      <c r="W7562" t="s">
        <v>29247</v>
      </c>
      <c r="X7562" t="s">
        <v>29248</v>
      </c>
      <c r="Y7562" t="s">
        <v>21</v>
      </c>
    </row>
    <row r="7563" spans="1:25" x14ac:dyDescent="0.2">
      <c r="A7563" t="s">
        <v>0</v>
      </c>
      <c r="B7563" t="s">
        <v>30141</v>
      </c>
      <c r="C7563" t="s">
        <v>296</v>
      </c>
      <c r="D7563" t="s">
        <v>30142</v>
      </c>
      <c r="E7563" t="s">
        <v>52</v>
      </c>
      <c r="F7563" t="s">
        <v>4422</v>
      </c>
      <c r="G7563" s="1">
        <v>45805</v>
      </c>
      <c r="H7563" s="1">
        <v>45792</v>
      </c>
      <c r="I7563" s="1">
        <v>45792</v>
      </c>
      <c r="J7563" s="1" t="s">
        <v>30630</v>
      </c>
      <c r="K7563" s="1"/>
      <c r="L7563" s="1">
        <v>45976</v>
      </c>
      <c r="M7563" s="1">
        <f t="shared" si="328"/>
        <v>45976</v>
      </c>
      <c r="N7563" t="s">
        <v>89</v>
      </c>
      <c r="O7563" t="s">
        <v>30623</v>
      </c>
      <c r="Q7563" t="s">
        <v>5</v>
      </c>
      <c r="R7563" t="s">
        <v>30620</v>
      </c>
      <c r="S7563" t="s">
        <v>8588</v>
      </c>
      <c r="T7563" t="s">
        <v>7</v>
      </c>
      <c r="U7563" t="s">
        <v>90</v>
      </c>
      <c r="V7563" t="s">
        <v>9</v>
      </c>
      <c r="W7563" t="s">
        <v>30143</v>
      </c>
      <c r="X7563" t="s">
        <v>30142</v>
      </c>
      <c r="Y7563" t="s">
        <v>91</v>
      </c>
    </row>
    <row r="7564" spans="1:25" x14ac:dyDescent="0.2">
      <c r="A7564" t="s">
        <v>0</v>
      </c>
      <c r="B7564" t="s">
        <v>30311</v>
      </c>
      <c r="C7564" t="s">
        <v>236</v>
      </c>
      <c r="D7564" t="s">
        <v>30312</v>
      </c>
      <c r="E7564" t="s">
        <v>11</v>
      </c>
      <c r="F7564" t="s">
        <v>5194</v>
      </c>
      <c r="G7564" s="1">
        <v>45813</v>
      </c>
      <c r="H7564" s="1">
        <v>45792</v>
      </c>
      <c r="I7564" s="1">
        <v>45792</v>
      </c>
      <c r="J7564" s="1" t="s">
        <v>30630</v>
      </c>
      <c r="K7564" s="1"/>
      <c r="L7564" s="1">
        <v>45976</v>
      </c>
      <c r="M7564" s="1">
        <f t="shared" si="328"/>
        <v>45976</v>
      </c>
      <c r="N7564" t="s">
        <v>4</v>
      </c>
      <c r="O7564" t="s">
        <v>30623</v>
      </c>
      <c r="Q7564" t="s">
        <v>5</v>
      </c>
      <c r="R7564" t="s">
        <v>30620</v>
      </c>
      <c r="S7564" t="s">
        <v>30119</v>
      </c>
      <c r="T7564" t="s">
        <v>7</v>
      </c>
      <c r="U7564" t="s">
        <v>8</v>
      </c>
      <c r="V7564" t="s">
        <v>9</v>
      </c>
      <c r="W7564" t="s">
        <v>30313</v>
      </c>
      <c r="X7564" t="s">
        <v>30312</v>
      </c>
      <c r="Y7564" t="s">
        <v>10</v>
      </c>
    </row>
    <row r="7565" spans="1:25" x14ac:dyDescent="0.2">
      <c r="A7565" t="s">
        <v>0</v>
      </c>
      <c r="B7565" t="s">
        <v>29929</v>
      </c>
      <c r="C7565" t="s">
        <v>567</v>
      </c>
      <c r="D7565" t="s">
        <v>29930</v>
      </c>
      <c r="E7565" t="s">
        <v>18</v>
      </c>
      <c r="F7565" t="s">
        <v>68</v>
      </c>
      <c r="G7565" s="1">
        <v>45793</v>
      </c>
      <c r="H7565" s="1">
        <v>45793</v>
      </c>
      <c r="I7565" s="1">
        <v>45793</v>
      </c>
      <c r="J7565" s="1" t="s">
        <v>30630</v>
      </c>
      <c r="K7565" s="1"/>
      <c r="L7565" s="1">
        <v>45885</v>
      </c>
      <c r="M7565" s="1">
        <f t="shared" si="328"/>
        <v>45977</v>
      </c>
      <c r="N7565" t="s">
        <v>45</v>
      </c>
      <c r="O7565" t="s">
        <v>30623</v>
      </c>
      <c r="Q7565" t="s">
        <v>5</v>
      </c>
      <c r="R7565" t="s">
        <v>30620</v>
      </c>
      <c r="S7565" t="s">
        <v>29931</v>
      </c>
      <c r="T7565" t="s">
        <v>46</v>
      </c>
      <c r="U7565" t="s">
        <v>47</v>
      </c>
      <c r="V7565" t="s">
        <v>9</v>
      </c>
      <c r="W7565" t="s">
        <v>29932</v>
      </c>
      <c r="X7565" t="s">
        <v>29930</v>
      </c>
      <c r="Y7565" t="s">
        <v>48</v>
      </c>
    </row>
    <row r="7566" spans="1:25" x14ac:dyDescent="0.2">
      <c r="A7566" t="s">
        <v>0</v>
      </c>
      <c r="B7566" t="s">
        <v>23992</v>
      </c>
      <c r="C7566" t="s">
        <v>23993</v>
      </c>
      <c r="D7566" t="s">
        <v>23994</v>
      </c>
      <c r="E7566" t="s">
        <v>11</v>
      </c>
      <c r="F7566" t="s">
        <v>1920</v>
      </c>
      <c r="G7566" s="1">
        <v>45457</v>
      </c>
      <c r="H7566" s="1">
        <v>45429</v>
      </c>
      <c r="I7566" s="1">
        <v>45831</v>
      </c>
      <c r="J7566" s="3" t="s">
        <v>30629</v>
      </c>
      <c r="K7566" s="1"/>
      <c r="L7566" s="1">
        <v>45978</v>
      </c>
      <c r="M7566" s="1">
        <f>L7566</f>
        <v>45978</v>
      </c>
      <c r="N7566" t="s">
        <v>4</v>
      </c>
      <c r="O7566" t="s">
        <v>30621</v>
      </c>
      <c r="P7566" t="s">
        <v>30625</v>
      </c>
      <c r="Q7566" t="s">
        <v>5</v>
      </c>
      <c r="R7566" t="s">
        <v>30619</v>
      </c>
      <c r="S7566" t="s">
        <v>103</v>
      </c>
      <c r="T7566" t="s">
        <v>7</v>
      </c>
      <c r="U7566" t="s">
        <v>227</v>
      </c>
      <c r="V7566" t="s">
        <v>9</v>
      </c>
      <c r="W7566" t="s">
        <v>23995</v>
      </c>
      <c r="X7566" t="s">
        <v>23994</v>
      </c>
      <c r="Y7566" t="s">
        <v>10</v>
      </c>
    </row>
    <row r="7567" spans="1:25" x14ac:dyDescent="0.2">
      <c r="A7567" t="s">
        <v>0</v>
      </c>
      <c r="B7567" t="s">
        <v>5880</v>
      </c>
      <c r="C7567" t="s">
        <v>3649</v>
      </c>
      <c r="D7567" t="s">
        <v>5881</v>
      </c>
      <c r="E7567" t="s">
        <v>11</v>
      </c>
      <c r="F7567" t="s">
        <v>1719</v>
      </c>
      <c r="G7567" s="1">
        <v>44888</v>
      </c>
      <c r="H7567" s="1">
        <v>44883</v>
      </c>
      <c r="I7567" s="1">
        <v>45159</v>
      </c>
      <c r="J7567" s="3" t="s">
        <v>30629</v>
      </c>
      <c r="K7567" s="1"/>
      <c r="L7567" s="1">
        <v>45979</v>
      </c>
      <c r="M7567" s="1">
        <f>DATE(YEAR(H7567)+3,MONTH(H7567),DAY(H7567))</f>
        <v>45979</v>
      </c>
      <c r="N7567" t="s">
        <v>89</v>
      </c>
      <c r="O7567" t="s">
        <v>30622</v>
      </c>
      <c r="Q7567" t="s">
        <v>5</v>
      </c>
      <c r="R7567" t="s">
        <v>30619</v>
      </c>
      <c r="S7567" t="s">
        <v>243</v>
      </c>
      <c r="T7567" t="s">
        <v>7</v>
      </c>
      <c r="U7567" t="s">
        <v>90</v>
      </c>
      <c r="V7567" t="s">
        <v>9</v>
      </c>
      <c r="W7567" t="s">
        <v>5882</v>
      </c>
      <c r="X7567" t="s">
        <v>5883</v>
      </c>
      <c r="Y7567" t="s">
        <v>91</v>
      </c>
    </row>
    <row r="7568" spans="1:25" x14ac:dyDescent="0.2">
      <c r="A7568" t="s">
        <v>0</v>
      </c>
      <c r="B7568" t="s">
        <v>28335</v>
      </c>
      <c r="C7568" t="s">
        <v>320</v>
      </c>
      <c r="D7568" t="s">
        <v>28336</v>
      </c>
      <c r="E7568" t="s">
        <v>11</v>
      </c>
      <c r="F7568" t="s">
        <v>701</v>
      </c>
      <c r="G7568" s="1">
        <v>45673</v>
      </c>
      <c r="H7568" s="1">
        <v>45614</v>
      </c>
      <c r="I7568" s="1">
        <v>45614</v>
      </c>
      <c r="J7568" s="1" t="s">
        <v>30630</v>
      </c>
      <c r="K7568" s="1"/>
      <c r="L7568" s="1">
        <v>45979</v>
      </c>
      <c r="M7568" s="1">
        <f>DATE(YEAR(H7568)+1,MONTH(H7568),DAY(H7568))</f>
        <v>45979</v>
      </c>
      <c r="N7568" t="s">
        <v>89</v>
      </c>
      <c r="O7568" t="s">
        <v>30621</v>
      </c>
      <c r="Q7568" t="s">
        <v>5</v>
      </c>
      <c r="R7568" t="s">
        <v>30620</v>
      </c>
      <c r="S7568" t="s">
        <v>28337</v>
      </c>
      <c r="T7568" t="s">
        <v>7</v>
      </c>
      <c r="U7568" t="s">
        <v>90</v>
      </c>
      <c r="V7568" t="s">
        <v>9</v>
      </c>
      <c r="W7568" t="s">
        <v>28338</v>
      </c>
      <c r="X7568" t="s">
        <v>28339</v>
      </c>
      <c r="Y7568" t="s">
        <v>91</v>
      </c>
    </row>
    <row r="7569" spans="1:25" x14ac:dyDescent="0.2">
      <c r="A7569" t="s">
        <v>0</v>
      </c>
      <c r="B7569" t="s">
        <v>29933</v>
      </c>
      <c r="C7569" t="s">
        <v>28579</v>
      </c>
      <c r="D7569" t="s">
        <v>29934</v>
      </c>
      <c r="E7569" t="s">
        <v>54</v>
      </c>
      <c r="F7569" t="s">
        <v>268</v>
      </c>
      <c r="G7569" s="1">
        <v>45796</v>
      </c>
      <c r="H7569" s="1">
        <v>45796</v>
      </c>
      <c r="I7569" s="1">
        <v>45796</v>
      </c>
      <c r="J7569" s="1" t="s">
        <v>30630</v>
      </c>
      <c r="K7569" s="1"/>
      <c r="L7569" s="1">
        <v>45980</v>
      </c>
      <c r="M7569" s="1">
        <f t="shared" ref="M7569:M7576" si="329">DATE(YEAR(H7569),MONTH(H7569)+6,DAY(H7569))</f>
        <v>45980</v>
      </c>
      <c r="N7569" t="s">
        <v>4</v>
      </c>
      <c r="O7569" t="s">
        <v>30623</v>
      </c>
      <c r="Q7569" t="s">
        <v>5</v>
      </c>
      <c r="R7569" t="s">
        <v>30620</v>
      </c>
      <c r="S7569" t="s">
        <v>29935</v>
      </c>
      <c r="T7569" t="s">
        <v>7</v>
      </c>
      <c r="U7569" t="s">
        <v>8</v>
      </c>
      <c r="V7569" t="s">
        <v>9</v>
      </c>
      <c r="W7569" t="s">
        <v>41</v>
      </c>
      <c r="X7569" t="s">
        <v>41</v>
      </c>
      <c r="Y7569" t="s">
        <v>41</v>
      </c>
    </row>
    <row r="7570" spans="1:25" x14ac:dyDescent="0.2">
      <c r="A7570" t="s">
        <v>0</v>
      </c>
      <c r="B7570" t="s">
        <v>29936</v>
      </c>
      <c r="C7570" t="s">
        <v>425</v>
      </c>
      <c r="D7570" t="s">
        <v>29937</v>
      </c>
      <c r="E7570" t="s">
        <v>11</v>
      </c>
      <c r="F7570" t="s">
        <v>1951</v>
      </c>
      <c r="G7570" s="1">
        <v>45796</v>
      </c>
      <c r="H7570" s="1">
        <v>45796</v>
      </c>
      <c r="I7570" s="1">
        <v>45796</v>
      </c>
      <c r="J7570" s="1" t="s">
        <v>30630</v>
      </c>
      <c r="K7570" s="1"/>
      <c r="L7570" s="1">
        <v>45980</v>
      </c>
      <c r="M7570" s="1">
        <f t="shared" si="329"/>
        <v>45980</v>
      </c>
      <c r="N7570" t="s">
        <v>4615</v>
      </c>
      <c r="O7570" t="s">
        <v>30623</v>
      </c>
      <c r="Q7570" t="s">
        <v>5</v>
      </c>
      <c r="R7570" t="s">
        <v>30620</v>
      </c>
      <c r="S7570" t="s">
        <v>29938</v>
      </c>
      <c r="T7570" t="s">
        <v>4616</v>
      </c>
      <c r="U7570" t="s">
        <v>375</v>
      </c>
      <c r="V7570" t="s">
        <v>14</v>
      </c>
      <c r="W7570" t="s">
        <v>29939</v>
      </c>
      <c r="X7570" t="s">
        <v>29940</v>
      </c>
      <c r="Y7570" t="s">
        <v>377</v>
      </c>
    </row>
    <row r="7571" spans="1:25" x14ac:dyDescent="0.2">
      <c r="A7571" t="s">
        <v>0</v>
      </c>
      <c r="B7571" t="s">
        <v>29941</v>
      </c>
      <c r="C7571" t="s">
        <v>295</v>
      </c>
      <c r="D7571" t="s">
        <v>29942</v>
      </c>
      <c r="E7571" t="s">
        <v>49</v>
      </c>
      <c r="F7571" t="s">
        <v>348</v>
      </c>
      <c r="G7571" s="1">
        <v>45796</v>
      </c>
      <c r="H7571" s="1">
        <v>45796</v>
      </c>
      <c r="I7571" s="1">
        <v>45796</v>
      </c>
      <c r="J7571" s="1" t="s">
        <v>30630</v>
      </c>
      <c r="K7571" s="1"/>
      <c r="L7571" s="1">
        <v>45980</v>
      </c>
      <c r="M7571" s="1">
        <f t="shared" si="329"/>
        <v>45980</v>
      </c>
      <c r="N7571" t="s">
        <v>533</v>
      </c>
      <c r="O7571" t="s">
        <v>30623</v>
      </c>
      <c r="Q7571" t="s">
        <v>5</v>
      </c>
      <c r="R7571" t="s">
        <v>30620</v>
      </c>
      <c r="S7571" t="s">
        <v>29943</v>
      </c>
      <c r="T7571" t="s">
        <v>7</v>
      </c>
      <c r="U7571" t="s">
        <v>878</v>
      </c>
      <c r="V7571" t="s">
        <v>14</v>
      </c>
      <c r="W7571" t="s">
        <v>29944</v>
      </c>
      <c r="X7571" t="s">
        <v>29942</v>
      </c>
      <c r="Y7571" t="s">
        <v>536</v>
      </c>
    </row>
    <row r="7572" spans="1:25" x14ac:dyDescent="0.2">
      <c r="A7572" t="s">
        <v>0</v>
      </c>
      <c r="B7572" t="s">
        <v>29945</v>
      </c>
      <c r="C7572" t="s">
        <v>295</v>
      </c>
      <c r="D7572" t="s">
        <v>29946</v>
      </c>
      <c r="E7572" t="s">
        <v>49</v>
      </c>
      <c r="F7572" t="s">
        <v>348</v>
      </c>
      <c r="G7572" s="1">
        <v>45796</v>
      </c>
      <c r="H7572" s="1">
        <v>45796</v>
      </c>
      <c r="I7572" s="1">
        <v>45796</v>
      </c>
      <c r="J7572" s="1" t="s">
        <v>30630</v>
      </c>
      <c r="K7572" s="1"/>
      <c r="L7572" s="1">
        <v>45980</v>
      </c>
      <c r="M7572" s="1">
        <f t="shared" si="329"/>
        <v>45980</v>
      </c>
      <c r="N7572" t="s">
        <v>4</v>
      </c>
      <c r="O7572" t="s">
        <v>30623</v>
      </c>
      <c r="Q7572" t="s">
        <v>5</v>
      </c>
      <c r="R7572" t="s">
        <v>30620</v>
      </c>
      <c r="S7572" t="s">
        <v>29943</v>
      </c>
      <c r="T7572" t="s">
        <v>7</v>
      </c>
      <c r="U7572" t="s">
        <v>287</v>
      </c>
      <c r="V7572" t="s">
        <v>9</v>
      </c>
      <c r="W7572" t="s">
        <v>29947</v>
      </c>
      <c r="X7572" t="s">
        <v>29946</v>
      </c>
      <c r="Y7572" t="s">
        <v>10</v>
      </c>
    </row>
    <row r="7573" spans="1:25" x14ac:dyDescent="0.2">
      <c r="A7573" t="s">
        <v>0</v>
      </c>
      <c r="B7573" t="s">
        <v>29948</v>
      </c>
      <c r="C7573" t="s">
        <v>3720</v>
      </c>
      <c r="D7573" t="s">
        <v>29949</v>
      </c>
      <c r="E7573" t="s">
        <v>18</v>
      </c>
      <c r="F7573" t="s">
        <v>1766</v>
      </c>
      <c r="G7573" s="1">
        <v>45796</v>
      </c>
      <c r="H7573" s="1">
        <v>45796</v>
      </c>
      <c r="I7573" s="1">
        <v>45796</v>
      </c>
      <c r="J7573" s="1" t="s">
        <v>30630</v>
      </c>
      <c r="K7573" s="1"/>
      <c r="L7573" s="1">
        <v>45980</v>
      </c>
      <c r="M7573" s="1">
        <f t="shared" si="329"/>
        <v>45980</v>
      </c>
      <c r="N7573" t="s">
        <v>448</v>
      </c>
      <c r="O7573" t="s">
        <v>30623</v>
      </c>
      <c r="Q7573" t="s">
        <v>5</v>
      </c>
      <c r="R7573" t="s">
        <v>30620</v>
      </c>
      <c r="S7573" t="s">
        <v>29950</v>
      </c>
      <c r="T7573" t="s">
        <v>7</v>
      </c>
      <c r="U7573" t="s">
        <v>8</v>
      </c>
      <c r="V7573" t="s">
        <v>14</v>
      </c>
      <c r="W7573" t="s">
        <v>29951</v>
      </c>
      <c r="X7573" t="s">
        <v>29952</v>
      </c>
      <c r="Y7573" t="s">
        <v>5286</v>
      </c>
    </row>
    <row r="7574" spans="1:25" x14ac:dyDescent="0.2">
      <c r="A7574" t="s">
        <v>0</v>
      </c>
      <c r="B7574" t="s">
        <v>29953</v>
      </c>
      <c r="C7574" t="s">
        <v>187</v>
      </c>
      <c r="D7574" t="s">
        <v>29954</v>
      </c>
      <c r="E7574" t="s">
        <v>466</v>
      </c>
      <c r="F7574" t="s">
        <v>864</v>
      </c>
      <c r="G7574" s="1">
        <v>45796</v>
      </c>
      <c r="H7574" s="1">
        <v>45796</v>
      </c>
      <c r="I7574" s="1">
        <v>45796</v>
      </c>
      <c r="J7574" s="1" t="s">
        <v>30630</v>
      </c>
      <c r="K7574" s="1"/>
      <c r="L7574" s="1">
        <v>45980</v>
      </c>
      <c r="M7574" s="1">
        <f t="shared" si="329"/>
        <v>45980</v>
      </c>
      <c r="N7574" t="s">
        <v>89</v>
      </c>
      <c r="O7574" t="s">
        <v>30623</v>
      </c>
      <c r="Q7574" t="s">
        <v>5</v>
      </c>
      <c r="R7574" t="s">
        <v>30620</v>
      </c>
      <c r="S7574" t="s">
        <v>29955</v>
      </c>
      <c r="T7574" t="s">
        <v>7</v>
      </c>
      <c r="U7574" t="s">
        <v>90</v>
      </c>
      <c r="V7574" t="s">
        <v>9</v>
      </c>
      <c r="W7574" t="s">
        <v>29956</v>
      </c>
      <c r="X7574" t="s">
        <v>29954</v>
      </c>
      <c r="Y7574" t="s">
        <v>91</v>
      </c>
    </row>
    <row r="7575" spans="1:25" x14ac:dyDescent="0.2">
      <c r="A7575" t="s">
        <v>0</v>
      </c>
      <c r="B7575" t="s">
        <v>29957</v>
      </c>
      <c r="C7575" t="s">
        <v>2589</v>
      </c>
      <c r="D7575" t="s">
        <v>29958</v>
      </c>
      <c r="E7575" t="s">
        <v>466</v>
      </c>
      <c r="F7575" t="s">
        <v>1028</v>
      </c>
      <c r="G7575" s="1">
        <v>45796</v>
      </c>
      <c r="H7575" s="1">
        <v>45796</v>
      </c>
      <c r="I7575" s="1">
        <v>45796</v>
      </c>
      <c r="J7575" s="1" t="s">
        <v>30630</v>
      </c>
      <c r="K7575" s="1"/>
      <c r="L7575" s="1">
        <v>45980</v>
      </c>
      <c r="M7575" s="1">
        <f t="shared" si="329"/>
        <v>45980</v>
      </c>
      <c r="N7575" t="s">
        <v>89</v>
      </c>
      <c r="O7575" t="s">
        <v>30623</v>
      </c>
      <c r="Q7575" t="s">
        <v>5</v>
      </c>
      <c r="R7575" t="s">
        <v>30620</v>
      </c>
      <c r="S7575" t="s">
        <v>29955</v>
      </c>
      <c r="T7575" t="s">
        <v>7</v>
      </c>
      <c r="U7575" t="s">
        <v>90</v>
      </c>
      <c r="V7575" t="s">
        <v>9</v>
      </c>
      <c r="W7575" t="s">
        <v>29959</v>
      </c>
      <c r="X7575" t="s">
        <v>29958</v>
      </c>
      <c r="Y7575" t="s">
        <v>91</v>
      </c>
    </row>
    <row r="7576" spans="1:25" x14ac:dyDescent="0.2">
      <c r="A7576" t="s">
        <v>0</v>
      </c>
      <c r="B7576" t="s">
        <v>30048</v>
      </c>
      <c r="C7576" t="s">
        <v>51</v>
      </c>
      <c r="D7576" t="s">
        <v>30049</v>
      </c>
      <c r="E7576" t="s">
        <v>466</v>
      </c>
      <c r="F7576" t="s">
        <v>1028</v>
      </c>
      <c r="G7576" s="1">
        <v>45797</v>
      </c>
      <c r="H7576" s="1">
        <v>45797</v>
      </c>
      <c r="I7576" s="1">
        <v>45797</v>
      </c>
      <c r="J7576" s="1" t="s">
        <v>30630</v>
      </c>
      <c r="K7576" s="1"/>
      <c r="L7576" s="1">
        <v>45981</v>
      </c>
      <c r="M7576" s="1">
        <f t="shared" si="329"/>
        <v>45981</v>
      </c>
      <c r="N7576" t="s">
        <v>89</v>
      </c>
      <c r="O7576" t="s">
        <v>30623</v>
      </c>
      <c r="Q7576" t="s">
        <v>5</v>
      </c>
      <c r="R7576" t="s">
        <v>30620</v>
      </c>
      <c r="S7576" t="s">
        <v>30050</v>
      </c>
      <c r="T7576" t="s">
        <v>28</v>
      </c>
      <c r="U7576" t="s">
        <v>100</v>
      </c>
      <c r="V7576" t="s">
        <v>30</v>
      </c>
      <c r="W7576" t="s">
        <v>30051</v>
      </c>
      <c r="X7576" t="s">
        <v>30049</v>
      </c>
      <c r="Y7576" t="s">
        <v>91</v>
      </c>
    </row>
    <row r="7577" spans="1:25" x14ac:dyDescent="0.2">
      <c r="A7577" t="s">
        <v>0</v>
      </c>
      <c r="B7577" t="s">
        <v>20261</v>
      </c>
      <c r="C7577" t="s">
        <v>6390</v>
      </c>
      <c r="D7577" t="s">
        <v>20262</v>
      </c>
      <c r="E7577" t="s">
        <v>18</v>
      </c>
      <c r="F7577" t="s">
        <v>685</v>
      </c>
      <c r="G7577" s="1">
        <v>45433</v>
      </c>
      <c r="H7577" s="1">
        <v>45433</v>
      </c>
      <c r="I7577" s="1">
        <v>45835</v>
      </c>
      <c r="J7577" s="3" t="s">
        <v>30629</v>
      </c>
      <c r="K7577" s="1"/>
      <c r="L7577" s="1">
        <v>45982</v>
      </c>
      <c r="M7577" s="1">
        <f>L7577</f>
        <v>45982</v>
      </c>
      <c r="N7577" t="s">
        <v>448</v>
      </c>
      <c r="O7577" t="s">
        <v>30621</v>
      </c>
      <c r="P7577" t="s">
        <v>30625</v>
      </c>
      <c r="Q7577" t="s">
        <v>5</v>
      </c>
      <c r="R7577" t="s">
        <v>30619</v>
      </c>
      <c r="S7577" t="s">
        <v>171</v>
      </c>
      <c r="T7577" t="s">
        <v>7</v>
      </c>
      <c r="U7577" t="s">
        <v>8</v>
      </c>
      <c r="V7577" t="s">
        <v>14</v>
      </c>
      <c r="W7577" t="s">
        <v>20263</v>
      </c>
      <c r="X7577" t="s">
        <v>20264</v>
      </c>
      <c r="Y7577" t="s">
        <v>21</v>
      </c>
    </row>
    <row r="7578" spans="1:25" x14ac:dyDescent="0.2">
      <c r="A7578" t="s">
        <v>0</v>
      </c>
      <c r="B7578" t="s">
        <v>30066</v>
      </c>
      <c r="C7578" t="s">
        <v>3291</v>
      </c>
      <c r="D7578" t="s">
        <v>30067</v>
      </c>
      <c r="E7578" t="s">
        <v>24</v>
      </c>
      <c r="F7578" t="s">
        <v>3046</v>
      </c>
      <c r="G7578" s="1">
        <v>45798</v>
      </c>
      <c r="H7578" s="1">
        <v>45798</v>
      </c>
      <c r="I7578" s="1">
        <v>45798</v>
      </c>
      <c r="J7578" s="1" t="s">
        <v>30630</v>
      </c>
      <c r="K7578" s="1"/>
      <c r="L7578" s="1">
        <v>45982</v>
      </c>
      <c r="M7578" s="1">
        <f>DATE(YEAR(H7578),MONTH(H7578)+6,DAY(H7578))</f>
        <v>45982</v>
      </c>
      <c r="N7578" t="s">
        <v>4</v>
      </c>
      <c r="O7578" t="s">
        <v>30623</v>
      </c>
      <c r="Q7578" t="s">
        <v>5</v>
      </c>
      <c r="R7578" t="s">
        <v>30620</v>
      </c>
      <c r="S7578" t="s">
        <v>2056</v>
      </c>
      <c r="T7578" t="s">
        <v>7</v>
      </c>
      <c r="U7578" t="s">
        <v>8</v>
      </c>
      <c r="V7578" t="s">
        <v>9</v>
      </c>
      <c r="W7578" t="s">
        <v>30068</v>
      </c>
      <c r="X7578" t="s">
        <v>30067</v>
      </c>
      <c r="Y7578" t="s">
        <v>10</v>
      </c>
    </row>
    <row r="7579" spans="1:25" x14ac:dyDescent="0.2">
      <c r="A7579" t="s">
        <v>0</v>
      </c>
      <c r="B7579" t="s">
        <v>20496</v>
      </c>
      <c r="C7579" t="s">
        <v>4644</v>
      </c>
      <c r="D7579" t="s">
        <v>20497</v>
      </c>
      <c r="E7579" t="s">
        <v>11</v>
      </c>
      <c r="F7579" t="s">
        <v>1171</v>
      </c>
      <c r="G7579" s="1">
        <v>45434</v>
      </c>
      <c r="H7579" s="1">
        <v>45434</v>
      </c>
      <c r="I7579" s="1">
        <v>45434</v>
      </c>
      <c r="J7579" s="1" t="s">
        <v>30630</v>
      </c>
      <c r="K7579" s="1"/>
      <c r="L7579" s="1">
        <v>45983</v>
      </c>
      <c r="M7579" s="1">
        <f>L7579</f>
        <v>45983</v>
      </c>
      <c r="N7579" t="s">
        <v>89</v>
      </c>
      <c r="O7579" t="s">
        <v>30621</v>
      </c>
      <c r="P7579" t="s">
        <v>30625</v>
      </c>
      <c r="Q7579" t="s">
        <v>5</v>
      </c>
      <c r="R7579" t="s">
        <v>30620</v>
      </c>
      <c r="S7579" t="s">
        <v>6230</v>
      </c>
      <c r="T7579" t="s">
        <v>7</v>
      </c>
      <c r="U7579" t="s">
        <v>1001</v>
      </c>
      <c r="V7579" t="s">
        <v>9</v>
      </c>
      <c r="W7579" t="s">
        <v>20498</v>
      </c>
      <c r="X7579" t="s">
        <v>20497</v>
      </c>
      <c r="Y7579" t="s">
        <v>91</v>
      </c>
    </row>
    <row r="7580" spans="1:25" x14ac:dyDescent="0.2">
      <c r="A7580" t="s">
        <v>0</v>
      </c>
      <c r="B7580" t="s">
        <v>20499</v>
      </c>
      <c r="C7580" t="s">
        <v>5270</v>
      </c>
      <c r="D7580" t="s">
        <v>20500</v>
      </c>
      <c r="E7580" t="s">
        <v>18</v>
      </c>
      <c r="F7580" t="s">
        <v>5124</v>
      </c>
      <c r="G7580" s="1">
        <v>45434</v>
      </c>
      <c r="H7580" s="1">
        <v>45434</v>
      </c>
      <c r="I7580" s="1">
        <v>45811</v>
      </c>
      <c r="J7580" s="3" t="s">
        <v>30629</v>
      </c>
      <c r="K7580" s="1"/>
      <c r="L7580" s="1">
        <v>45983</v>
      </c>
      <c r="M7580" s="1">
        <f>L7580</f>
        <v>45983</v>
      </c>
      <c r="N7580" t="s">
        <v>2383</v>
      </c>
      <c r="O7580" t="s">
        <v>30621</v>
      </c>
      <c r="P7580" t="s">
        <v>30625</v>
      </c>
      <c r="Q7580" t="s">
        <v>5</v>
      </c>
      <c r="R7580" t="s">
        <v>30619</v>
      </c>
      <c r="S7580" t="s">
        <v>117</v>
      </c>
      <c r="T7580" t="s">
        <v>7</v>
      </c>
      <c r="U7580" t="s">
        <v>72</v>
      </c>
      <c r="V7580" t="s">
        <v>14</v>
      </c>
      <c r="W7580" t="s">
        <v>20501</v>
      </c>
      <c r="X7580" t="s">
        <v>20500</v>
      </c>
      <c r="Y7580" t="s">
        <v>73</v>
      </c>
    </row>
    <row r="7581" spans="1:25" x14ac:dyDescent="0.2">
      <c r="A7581" t="s">
        <v>0</v>
      </c>
      <c r="B7581" t="s">
        <v>30078</v>
      </c>
      <c r="C7581" t="s">
        <v>30079</v>
      </c>
      <c r="D7581" t="s">
        <v>30080</v>
      </c>
      <c r="E7581" t="s">
        <v>54</v>
      </c>
      <c r="F7581" t="s">
        <v>268</v>
      </c>
      <c r="G7581" s="1">
        <v>45799</v>
      </c>
      <c r="H7581" s="1">
        <v>45799</v>
      </c>
      <c r="I7581" s="1">
        <v>45799</v>
      </c>
      <c r="J7581" s="1" t="s">
        <v>30630</v>
      </c>
      <c r="K7581" s="1"/>
      <c r="L7581" s="1">
        <v>45983</v>
      </c>
      <c r="M7581" s="1">
        <f t="shared" ref="M7581:M7591" si="330">DATE(YEAR(H7581),MONTH(H7581)+6,DAY(H7581))</f>
        <v>45983</v>
      </c>
      <c r="N7581" t="s">
        <v>4</v>
      </c>
      <c r="O7581" t="s">
        <v>30623</v>
      </c>
      <c r="Q7581" t="s">
        <v>5</v>
      </c>
      <c r="R7581" t="s">
        <v>30620</v>
      </c>
      <c r="S7581" t="s">
        <v>30081</v>
      </c>
      <c r="T7581" t="s">
        <v>7</v>
      </c>
      <c r="U7581" t="s">
        <v>8</v>
      </c>
      <c r="V7581" t="s">
        <v>9</v>
      </c>
      <c r="W7581" t="s">
        <v>30082</v>
      </c>
      <c r="X7581" t="s">
        <v>30080</v>
      </c>
      <c r="Y7581" t="s">
        <v>10</v>
      </c>
    </row>
    <row r="7582" spans="1:25" x14ac:dyDescent="0.2">
      <c r="A7582" t="s">
        <v>0</v>
      </c>
      <c r="B7582" t="s">
        <v>30083</v>
      </c>
      <c r="C7582" t="s">
        <v>2171</v>
      </c>
      <c r="D7582" t="s">
        <v>30084</v>
      </c>
      <c r="E7582" t="s">
        <v>24</v>
      </c>
      <c r="F7582" t="s">
        <v>2811</v>
      </c>
      <c r="G7582" s="1">
        <v>45799</v>
      </c>
      <c r="H7582" s="1">
        <v>45799</v>
      </c>
      <c r="I7582" s="1">
        <v>45799</v>
      </c>
      <c r="J7582" s="1" t="s">
        <v>30630</v>
      </c>
      <c r="K7582" s="1"/>
      <c r="L7582" s="1">
        <v>45983</v>
      </c>
      <c r="M7582" s="1">
        <f t="shared" si="330"/>
        <v>45983</v>
      </c>
      <c r="N7582" t="s">
        <v>4</v>
      </c>
      <c r="O7582" t="s">
        <v>30623</v>
      </c>
      <c r="Q7582" t="s">
        <v>5</v>
      </c>
      <c r="R7582" t="s">
        <v>30620</v>
      </c>
      <c r="S7582" t="s">
        <v>2056</v>
      </c>
      <c r="T7582" t="s">
        <v>7</v>
      </c>
      <c r="U7582" t="s">
        <v>77</v>
      </c>
      <c r="V7582" t="s">
        <v>14</v>
      </c>
      <c r="W7582" t="s">
        <v>30085</v>
      </c>
      <c r="X7582" t="s">
        <v>30084</v>
      </c>
      <c r="Y7582" t="s">
        <v>10</v>
      </c>
    </row>
    <row r="7583" spans="1:25" x14ac:dyDescent="0.2">
      <c r="A7583" t="s">
        <v>0</v>
      </c>
      <c r="B7583" t="s">
        <v>30117</v>
      </c>
      <c r="C7583" t="s">
        <v>805</v>
      </c>
      <c r="D7583" t="s">
        <v>30118</v>
      </c>
      <c r="E7583" t="s">
        <v>52</v>
      </c>
      <c r="F7583" t="s">
        <v>4422</v>
      </c>
      <c r="G7583" s="1">
        <v>45804</v>
      </c>
      <c r="H7583" s="1">
        <v>45799</v>
      </c>
      <c r="I7583" s="1">
        <v>45799</v>
      </c>
      <c r="J7583" s="1" t="s">
        <v>30630</v>
      </c>
      <c r="K7583" s="1"/>
      <c r="L7583" s="1">
        <v>45983</v>
      </c>
      <c r="M7583" s="1">
        <f t="shared" si="330"/>
        <v>45983</v>
      </c>
      <c r="N7583" t="s">
        <v>89</v>
      </c>
      <c r="O7583" t="s">
        <v>30623</v>
      </c>
      <c r="Q7583" t="s">
        <v>5</v>
      </c>
      <c r="R7583" t="s">
        <v>30620</v>
      </c>
      <c r="S7583" t="s">
        <v>30119</v>
      </c>
      <c r="T7583" t="s">
        <v>7</v>
      </c>
      <c r="U7583" t="s">
        <v>90</v>
      </c>
      <c r="V7583" t="s">
        <v>9</v>
      </c>
      <c r="W7583" t="s">
        <v>30120</v>
      </c>
      <c r="X7583" t="s">
        <v>30118</v>
      </c>
      <c r="Y7583" t="s">
        <v>91</v>
      </c>
    </row>
    <row r="7584" spans="1:25" x14ac:dyDescent="0.2">
      <c r="A7584" t="s">
        <v>0</v>
      </c>
      <c r="B7584" t="s">
        <v>30121</v>
      </c>
      <c r="C7584" t="s">
        <v>805</v>
      </c>
      <c r="D7584" t="s">
        <v>30122</v>
      </c>
      <c r="E7584" t="s">
        <v>52</v>
      </c>
      <c r="F7584" t="s">
        <v>27807</v>
      </c>
      <c r="G7584" s="1">
        <v>45804</v>
      </c>
      <c r="H7584" s="1">
        <v>45799</v>
      </c>
      <c r="I7584" s="1">
        <v>45799</v>
      </c>
      <c r="J7584" s="1" t="s">
        <v>30630</v>
      </c>
      <c r="K7584" s="1"/>
      <c r="L7584" s="1">
        <v>45891</v>
      </c>
      <c r="M7584" s="1">
        <f t="shared" si="330"/>
        <v>45983</v>
      </c>
      <c r="N7584" t="s">
        <v>26</v>
      </c>
      <c r="O7584" t="s">
        <v>30623</v>
      </c>
      <c r="Q7584" t="s">
        <v>5</v>
      </c>
      <c r="R7584" t="s">
        <v>30620</v>
      </c>
      <c r="S7584" t="s">
        <v>30123</v>
      </c>
      <c r="T7584" t="s">
        <v>7</v>
      </c>
      <c r="U7584" t="s">
        <v>80</v>
      </c>
      <c r="V7584" t="s">
        <v>9</v>
      </c>
      <c r="W7584" t="s">
        <v>30124</v>
      </c>
      <c r="X7584" t="s">
        <v>30122</v>
      </c>
      <c r="Y7584" t="s">
        <v>31</v>
      </c>
    </row>
    <row r="7585" spans="1:25" x14ac:dyDescent="0.2">
      <c r="A7585" t="s">
        <v>0</v>
      </c>
      <c r="B7585" t="s">
        <v>30125</v>
      </c>
      <c r="C7585" t="s">
        <v>805</v>
      </c>
      <c r="D7585" t="s">
        <v>30126</v>
      </c>
      <c r="E7585" t="s">
        <v>52</v>
      </c>
      <c r="F7585" t="s">
        <v>4422</v>
      </c>
      <c r="G7585" s="1">
        <v>45804</v>
      </c>
      <c r="H7585" s="1">
        <v>45799</v>
      </c>
      <c r="I7585" s="1">
        <v>45799</v>
      </c>
      <c r="J7585" s="1" t="s">
        <v>30630</v>
      </c>
      <c r="K7585" s="1"/>
      <c r="L7585" s="1">
        <v>45983</v>
      </c>
      <c r="M7585" s="1">
        <f t="shared" si="330"/>
        <v>45983</v>
      </c>
      <c r="N7585" t="s">
        <v>89</v>
      </c>
      <c r="O7585" t="s">
        <v>30623</v>
      </c>
      <c r="Q7585" t="s">
        <v>5</v>
      </c>
      <c r="R7585" t="s">
        <v>30620</v>
      </c>
      <c r="S7585" t="s">
        <v>30089</v>
      </c>
      <c r="T7585" t="s">
        <v>7</v>
      </c>
      <c r="U7585" t="s">
        <v>100</v>
      </c>
      <c r="V7585" t="s">
        <v>14</v>
      </c>
      <c r="W7585" t="s">
        <v>30127</v>
      </c>
      <c r="X7585" t="s">
        <v>30126</v>
      </c>
      <c r="Y7585" t="s">
        <v>91</v>
      </c>
    </row>
    <row r="7586" spans="1:25" x14ac:dyDescent="0.2">
      <c r="A7586" t="s">
        <v>0</v>
      </c>
      <c r="B7586" t="s">
        <v>30216</v>
      </c>
      <c r="C7586" t="s">
        <v>504</v>
      </c>
      <c r="D7586" t="s">
        <v>30217</v>
      </c>
      <c r="E7586" t="s">
        <v>52</v>
      </c>
      <c r="F7586" t="s">
        <v>1950</v>
      </c>
      <c r="G7586" s="1">
        <v>45810</v>
      </c>
      <c r="H7586" s="1">
        <v>45799</v>
      </c>
      <c r="I7586" s="1">
        <v>45799</v>
      </c>
      <c r="J7586" s="1" t="s">
        <v>30630</v>
      </c>
      <c r="K7586" s="1"/>
      <c r="L7586" s="1">
        <v>45983</v>
      </c>
      <c r="M7586" s="1">
        <f t="shared" si="330"/>
        <v>45983</v>
      </c>
      <c r="N7586" t="s">
        <v>89</v>
      </c>
      <c r="O7586" t="s">
        <v>30623</v>
      </c>
      <c r="Q7586" t="s">
        <v>5</v>
      </c>
      <c r="R7586" t="s">
        <v>30620</v>
      </c>
      <c r="S7586" t="s">
        <v>30119</v>
      </c>
      <c r="T7586" t="s">
        <v>7</v>
      </c>
      <c r="U7586" t="s">
        <v>90</v>
      </c>
      <c r="V7586" t="s">
        <v>9</v>
      </c>
      <c r="W7586" t="s">
        <v>30218</v>
      </c>
      <c r="X7586" t="s">
        <v>30217</v>
      </c>
      <c r="Y7586" t="s">
        <v>91</v>
      </c>
    </row>
    <row r="7587" spans="1:25" x14ac:dyDescent="0.2">
      <c r="A7587" t="s">
        <v>0</v>
      </c>
      <c r="B7587" t="s">
        <v>30219</v>
      </c>
      <c r="C7587" t="s">
        <v>945</v>
      </c>
      <c r="D7587" t="s">
        <v>30220</v>
      </c>
      <c r="E7587" t="s">
        <v>18</v>
      </c>
      <c r="F7587" t="s">
        <v>2162</v>
      </c>
      <c r="G7587" s="1">
        <v>45810</v>
      </c>
      <c r="H7587" s="1">
        <v>45799</v>
      </c>
      <c r="I7587" s="1">
        <v>45828</v>
      </c>
      <c r="J7587" s="3" t="s">
        <v>30629</v>
      </c>
      <c r="K7587" s="1"/>
      <c r="L7587" s="1">
        <v>45983</v>
      </c>
      <c r="M7587" s="1">
        <f t="shared" si="330"/>
        <v>45983</v>
      </c>
      <c r="N7587" t="s">
        <v>4</v>
      </c>
      <c r="O7587" t="s">
        <v>30623</v>
      </c>
      <c r="Q7587" t="s">
        <v>5</v>
      </c>
      <c r="R7587" t="s">
        <v>30619</v>
      </c>
      <c r="S7587" t="s">
        <v>30221</v>
      </c>
      <c r="T7587" t="s">
        <v>7</v>
      </c>
      <c r="U7587" t="s">
        <v>287</v>
      </c>
      <c r="V7587" t="s">
        <v>9</v>
      </c>
      <c r="W7587" t="s">
        <v>30222</v>
      </c>
      <c r="X7587" t="s">
        <v>30220</v>
      </c>
      <c r="Y7587" t="s">
        <v>10</v>
      </c>
    </row>
    <row r="7588" spans="1:25" x14ac:dyDescent="0.2">
      <c r="A7588" t="s">
        <v>0</v>
      </c>
      <c r="B7588" t="s">
        <v>30236</v>
      </c>
      <c r="C7588" t="s">
        <v>5246</v>
      </c>
      <c r="D7588" t="s">
        <v>30237</v>
      </c>
      <c r="E7588" t="s">
        <v>11</v>
      </c>
      <c r="F7588" t="s">
        <v>2631</v>
      </c>
      <c r="G7588" s="1">
        <v>45810</v>
      </c>
      <c r="H7588" s="1">
        <v>45799</v>
      </c>
      <c r="I7588" s="1">
        <v>45799</v>
      </c>
      <c r="J7588" s="1" t="s">
        <v>30630</v>
      </c>
      <c r="K7588" s="1"/>
      <c r="L7588" s="1">
        <v>45983</v>
      </c>
      <c r="M7588" s="1">
        <f t="shared" si="330"/>
        <v>45983</v>
      </c>
      <c r="N7588" t="s">
        <v>89</v>
      </c>
      <c r="O7588" t="s">
        <v>30623</v>
      </c>
      <c r="Q7588" t="s">
        <v>5</v>
      </c>
      <c r="R7588" t="s">
        <v>30620</v>
      </c>
      <c r="S7588" t="s">
        <v>30089</v>
      </c>
      <c r="T7588" t="s">
        <v>7</v>
      </c>
      <c r="U7588" t="s">
        <v>100</v>
      </c>
      <c r="V7588" t="s">
        <v>14</v>
      </c>
      <c r="W7588" t="s">
        <v>30238</v>
      </c>
      <c r="X7588" t="s">
        <v>30237</v>
      </c>
      <c r="Y7588" t="s">
        <v>91</v>
      </c>
    </row>
    <row r="7589" spans="1:25" x14ac:dyDescent="0.2">
      <c r="A7589" t="s">
        <v>0</v>
      </c>
      <c r="B7589" t="s">
        <v>30453</v>
      </c>
      <c r="C7589" t="s">
        <v>30454</v>
      </c>
      <c r="D7589" t="s">
        <v>30455</v>
      </c>
      <c r="E7589" t="s">
        <v>11</v>
      </c>
      <c r="F7589" t="s">
        <v>16</v>
      </c>
      <c r="G7589" s="1">
        <v>45824</v>
      </c>
      <c r="H7589" s="1">
        <v>45799</v>
      </c>
      <c r="I7589" s="1">
        <v>45799</v>
      </c>
      <c r="J7589" s="1" t="s">
        <v>30630</v>
      </c>
      <c r="K7589" s="1"/>
      <c r="L7589" s="1">
        <v>45983</v>
      </c>
      <c r="M7589" s="1">
        <f t="shared" si="330"/>
        <v>45983</v>
      </c>
      <c r="N7589" t="s">
        <v>26</v>
      </c>
      <c r="O7589" t="s">
        <v>30623</v>
      </c>
      <c r="Q7589" t="s">
        <v>5</v>
      </c>
      <c r="R7589" t="s">
        <v>30620</v>
      </c>
      <c r="S7589" t="s">
        <v>30089</v>
      </c>
      <c r="T7589" t="s">
        <v>7</v>
      </c>
      <c r="U7589" t="s">
        <v>177</v>
      </c>
      <c r="V7589" t="s">
        <v>9</v>
      </c>
      <c r="W7589" t="s">
        <v>30456</v>
      </c>
      <c r="X7589" t="s">
        <v>30455</v>
      </c>
      <c r="Y7589" t="s">
        <v>31</v>
      </c>
    </row>
    <row r="7590" spans="1:25" x14ac:dyDescent="0.2">
      <c r="A7590" t="s">
        <v>0</v>
      </c>
      <c r="B7590" t="s">
        <v>30239</v>
      </c>
      <c r="C7590" t="s">
        <v>854</v>
      </c>
      <c r="D7590" t="s">
        <v>30240</v>
      </c>
      <c r="E7590" t="s">
        <v>54</v>
      </c>
      <c r="F7590" t="s">
        <v>3707</v>
      </c>
      <c r="G7590" s="1">
        <v>45810</v>
      </c>
      <c r="H7590" s="1">
        <v>45800</v>
      </c>
      <c r="I7590" s="1">
        <v>45800</v>
      </c>
      <c r="J7590" s="1" t="s">
        <v>30630</v>
      </c>
      <c r="K7590" s="1"/>
      <c r="L7590" s="1">
        <v>45984</v>
      </c>
      <c r="M7590" s="1">
        <f t="shared" si="330"/>
        <v>45984</v>
      </c>
      <c r="N7590" t="s">
        <v>448</v>
      </c>
      <c r="O7590" t="s">
        <v>30623</v>
      </c>
      <c r="Q7590" t="s">
        <v>5</v>
      </c>
      <c r="R7590" t="s">
        <v>30620</v>
      </c>
      <c r="S7590" t="s">
        <v>30109</v>
      </c>
      <c r="T7590" t="s">
        <v>7</v>
      </c>
      <c r="U7590" t="s">
        <v>8</v>
      </c>
      <c r="V7590" t="s">
        <v>14</v>
      </c>
      <c r="W7590" t="s">
        <v>30241</v>
      </c>
      <c r="X7590" t="s">
        <v>30240</v>
      </c>
      <c r="Y7590" t="s">
        <v>21</v>
      </c>
    </row>
    <row r="7591" spans="1:25" x14ac:dyDescent="0.2">
      <c r="A7591" t="s">
        <v>0</v>
      </c>
      <c r="B7591" t="s">
        <v>30474</v>
      </c>
      <c r="C7591" t="s">
        <v>224</v>
      </c>
      <c r="D7591" t="s">
        <v>30475</v>
      </c>
      <c r="E7591" t="s">
        <v>54</v>
      </c>
      <c r="F7591" t="s">
        <v>3056</v>
      </c>
      <c r="G7591" s="1">
        <v>45825</v>
      </c>
      <c r="H7591" s="1">
        <v>45800</v>
      </c>
      <c r="I7591" s="1">
        <v>45800</v>
      </c>
      <c r="J7591" s="1" t="s">
        <v>30630</v>
      </c>
      <c r="K7591" s="1"/>
      <c r="L7591" s="1">
        <v>45984</v>
      </c>
      <c r="M7591" s="1">
        <f t="shared" si="330"/>
        <v>45984</v>
      </c>
      <c r="N7591" t="s">
        <v>89</v>
      </c>
      <c r="O7591" t="s">
        <v>30623</v>
      </c>
      <c r="Q7591" t="s">
        <v>5</v>
      </c>
      <c r="R7591" t="s">
        <v>30620</v>
      </c>
      <c r="S7591" t="s">
        <v>30476</v>
      </c>
      <c r="T7591" t="s">
        <v>7</v>
      </c>
      <c r="U7591" t="s">
        <v>90</v>
      </c>
      <c r="V7591" t="s">
        <v>9</v>
      </c>
      <c r="W7591" t="s">
        <v>30477</v>
      </c>
      <c r="X7591" t="s">
        <v>30475</v>
      </c>
      <c r="Y7591" t="s">
        <v>91</v>
      </c>
    </row>
    <row r="7592" spans="1:25" x14ac:dyDescent="0.2">
      <c r="A7592" t="s">
        <v>0</v>
      </c>
      <c r="B7592" t="s">
        <v>20997</v>
      </c>
      <c r="C7592" t="s">
        <v>20998</v>
      </c>
      <c r="D7592" t="s">
        <v>20999</v>
      </c>
      <c r="E7592" t="s">
        <v>11</v>
      </c>
      <c r="F7592" t="s">
        <v>2794</v>
      </c>
      <c r="G7592" s="1">
        <v>45440</v>
      </c>
      <c r="H7592" s="1">
        <v>45436</v>
      </c>
      <c r="I7592" s="1">
        <v>45798</v>
      </c>
      <c r="J7592" s="3" t="s">
        <v>30629</v>
      </c>
      <c r="K7592" s="1"/>
      <c r="L7592" s="1">
        <v>45985</v>
      </c>
      <c r="M7592" s="1">
        <f>L7592</f>
        <v>45985</v>
      </c>
      <c r="N7592" t="s">
        <v>448</v>
      </c>
      <c r="O7592" t="s">
        <v>30621</v>
      </c>
      <c r="P7592" t="s">
        <v>30625</v>
      </c>
      <c r="Q7592" t="s">
        <v>5</v>
      </c>
      <c r="R7592" t="s">
        <v>30619</v>
      </c>
      <c r="S7592" t="s">
        <v>117</v>
      </c>
      <c r="T7592" t="s">
        <v>7</v>
      </c>
      <c r="U7592" t="s">
        <v>8</v>
      </c>
      <c r="V7592" t="s">
        <v>14</v>
      </c>
      <c r="W7592" t="s">
        <v>21000</v>
      </c>
      <c r="X7592" t="s">
        <v>21001</v>
      </c>
      <c r="Y7592" t="s">
        <v>21</v>
      </c>
    </row>
    <row r="7593" spans="1:25" x14ac:dyDescent="0.2">
      <c r="A7593" t="s">
        <v>0</v>
      </c>
      <c r="B7593" t="s">
        <v>20981</v>
      </c>
      <c r="C7593" t="s">
        <v>33</v>
      </c>
      <c r="D7593" t="s">
        <v>20982</v>
      </c>
      <c r="E7593" t="s">
        <v>18</v>
      </c>
      <c r="F7593" t="s">
        <v>2089</v>
      </c>
      <c r="G7593" s="1">
        <v>45437</v>
      </c>
      <c r="H7593" s="1">
        <v>45437</v>
      </c>
      <c r="I7593" s="1">
        <v>45437</v>
      </c>
      <c r="J7593" s="1" t="s">
        <v>30630</v>
      </c>
      <c r="K7593" s="1"/>
      <c r="L7593" s="1">
        <v>45986</v>
      </c>
      <c r="M7593" s="1">
        <f>L7593</f>
        <v>45986</v>
      </c>
      <c r="N7593" t="s">
        <v>2383</v>
      </c>
      <c r="O7593" t="s">
        <v>30621</v>
      </c>
      <c r="P7593" t="s">
        <v>30625</v>
      </c>
      <c r="Q7593" t="s">
        <v>5</v>
      </c>
      <c r="R7593" t="s">
        <v>30620</v>
      </c>
      <c r="S7593" t="s">
        <v>6230</v>
      </c>
      <c r="T7593" t="s">
        <v>7</v>
      </c>
      <c r="U7593" t="s">
        <v>72</v>
      </c>
      <c r="V7593" t="s">
        <v>14</v>
      </c>
      <c r="W7593" t="s">
        <v>20983</v>
      </c>
      <c r="X7593" t="s">
        <v>20984</v>
      </c>
      <c r="Y7593" t="s">
        <v>73</v>
      </c>
    </row>
    <row r="7594" spans="1:25" x14ac:dyDescent="0.2">
      <c r="A7594" t="s">
        <v>0</v>
      </c>
      <c r="B7594" t="s">
        <v>24682</v>
      </c>
      <c r="C7594" t="s">
        <v>24683</v>
      </c>
      <c r="D7594" t="s">
        <v>24684</v>
      </c>
      <c r="E7594" t="s">
        <v>18</v>
      </c>
      <c r="F7594" t="s">
        <v>2146</v>
      </c>
      <c r="G7594" s="1">
        <v>45467</v>
      </c>
      <c r="H7594" s="1">
        <v>45437</v>
      </c>
      <c r="I7594" s="1">
        <v>45806</v>
      </c>
      <c r="J7594" s="3" t="s">
        <v>30629</v>
      </c>
      <c r="K7594" s="1"/>
      <c r="L7594" s="1">
        <v>45986</v>
      </c>
      <c r="M7594" s="1">
        <f>L7594</f>
        <v>45986</v>
      </c>
      <c r="N7594" t="s">
        <v>4</v>
      </c>
      <c r="O7594" t="s">
        <v>30621</v>
      </c>
      <c r="P7594" t="s">
        <v>30625</v>
      </c>
      <c r="Q7594" t="s">
        <v>5</v>
      </c>
      <c r="R7594" t="s">
        <v>30619</v>
      </c>
      <c r="S7594" t="s">
        <v>103</v>
      </c>
      <c r="T7594" t="s">
        <v>7</v>
      </c>
      <c r="U7594" t="s">
        <v>8</v>
      </c>
      <c r="V7594" t="s">
        <v>9</v>
      </c>
      <c r="W7594" t="s">
        <v>24685</v>
      </c>
      <c r="X7594" t="s">
        <v>24686</v>
      </c>
      <c r="Y7594" t="s">
        <v>10</v>
      </c>
    </row>
    <row r="7595" spans="1:25" x14ac:dyDescent="0.2">
      <c r="A7595" t="s">
        <v>0</v>
      </c>
      <c r="B7595" t="s">
        <v>28118</v>
      </c>
      <c r="C7595" t="s">
        <v>4420</v>
      </c>
      <c r="D7595" t="s">
        <v>28119</v>
      </c>
      <c r="E7595" t="s">
        <v>24</v>
      </c>
      <c r="F7595" t="s">
        <v>3619</v>
      </c>
      <c r="G7595" s="1">
        <v>45623</v>
      </c>
      <c r="H7595" s="1">
        <v>45621</v>
      </c>
      <c r="I7595" s="1">
        <v>45621</v>
      </c>
      <c r="J7595" s="1" t="s">
        <v>30630</v>
      </c>
      <c r="K7595" s="1"/>
      <c r="L7595" s="1">
        <v>45986</v>
      </c>
      <c r="M7595" s="1">
        <f>DATE(YEAR(H7595)+1,MONTH(H7595),DAY(H7595))</f>
        <v>45986</v>
      </c>
      <c r="N7595" t="s">
        <v>4</v>
      </c>
      <c r="O7595" t="s">
        <v>30621</v>
      </c>
      <c r="Q7595" t="s">
        <v>5</v>
      </c>
      <c r="R7595" t="s">
        <v>30620</v>
      </c>
      <c r="S7595" t="s">
        <v>28120</v>
      </c>
      <c r="T7595" t="s">
        <v>7</v>
      </c>
      <c r="U7595" t="s">
        <v>60</v>
      </c>
      <c r="V7595" t="s">
        <v>14</v>
      </c>
      <c r="W7595" t="s">
        <v>28121</v>
      </c>
      <c r="X7595" t="s">
        <v>28119</v>
      </c>
      <c r="Y7595" t="s">
        <v>10</v>
      </c>
    </row>
    <row r="7596" spans="1:25" x14ac:dyDescent="0.2">
      <c r="A7596" t="s">
        <v>0</v>
      </c>
      <c r="B7596" t="s">
        <v>28122</v>
      </c>
      <c r="C7596" t="s">
        <v>28123</v>
      </c>
      <c r="D7596" t="s">
        <v>28124</v>
      </c>
      <c r="E7596" t="s">
        <v>105</v>
      </c>
      <c r="F7596" t="s">
        <v>4236</v>
      </c>
      <c r="G7596" s="1">
        <v>45623</v>
      </c>
      <c r="H7596" s="1">
        <v>45623</v>
      </c>
      <c r="I7596" s="1">
        <v>45712</v>
      </c>
      <c r="J7596" s="3" t="s">
        <v>30629</v>
      </c>
      <c r="K7596" s="1"/>
      <c r="L7596" s="1">
        <v>45988</v>
      </c>
      <c r="M7596" s="1">
        <f>DATE(YEAR(H7596)+1,MONTH(H7596),DAY(H7596))</f>
        <v>45988</v>
      </c>
      <c r="N7596" t="s">
        <v>448</v>
      </c>
      <c r="O7596" t="s">
        <v>30621</v>
      </c>
      <c r="Q7596" t="s">
        <v>5</v>
      </c>
      <c r="R7596" t="s">
        <v>30619</v>
      </c>
      <c r="S7596" t="s">
        <v>255</v>
      </c>
      <c r="T7596" t="s">
        <v>327</v>
      </c>
      <c r="U7596" t="s">
        <v>1655</v>
      </c>
      <c r="V7596" t="s">
        <v>14</v>
      </c>
      <c r="W7596" t="s">
        <v>28125</v>
      </c>
      <c r="X7596" t="s">
        <v>28124</v>
      </c>
      <c r="Y7596" t="s">
        <v>21</v>
      </c>
    </row>
    <row r="7597" spans="1:25" x14ac:dyDescent="0.2">
      <c r="A7597" t="s">
        <v>0</v>
      </c>
      <c r="B7597" t="s">
        <v>30268</v>
      </c>
      <c r="C7597" t="s">
        <v>1476</v>
      </c>
      <c r="D7597" t="s">
        <v>30269</v>
      </c>
      <c r="E7597" t="s">
        <v>11</v>
      </c>
      <c r="F7597" t="s">
        <v>16</v>
      </c>
      <c r="G7597" s="1">
        <v>45811</v>
      </c>
      <c r="H7597" s="1">
        <v>45804</v>
      </c>
      <c r="I7597" s="1">
        <v>45804</v>
      </c>
      <c r="J7597" s="1" t="s">
        <v>30630</v>
      </c>
      <c r="K7597" s="1"/>
      <c r="L7597" s="1">
        <v>45988</v>
      </c>
      <c r="M7597" s="1">
        <f>DATE(YEAR(H7597),MONTH(H7597)+6,DAY(H7597))</f>
        <v>45988</v>
      </c>
      <c r="N7597" t="s">
        <v>26</v>
      </c>
      <c r="O7597" t="s">
        <v>30623</v>
      </c>
      <c r="Q7597" t="s">
        <v>5</v>
      </c>
      <c r="R7597" t="s">
        <v>30620</v>
      </c>
      <c r="S7597" t="s">
        <v>30109</v>
      </c>
      <c r="T7597" t="s">
        <v>7</v>
      </c>
      <c r="U7597" t="s">
        <v>177</v>
      </c>
      <c r="V7597" t="s">
        <v>9</v>
      </c>
      <c r="W7597" t="s">
        <v>30270</v>
      </c>
      <c r="X7597" t="s">
        <v>30269</v>
      </c>
      <c r="Y7597" t="s">
        <v>31</v>
      </c>
    </row>
    <row r="7598" spans="1:25" x14ac:dyDescent="0.2">
      <c r="A7598" t="s">
        <v>0</v>
      </c>
      <c r="B7598" t="s">
        <v>30533</v>
      </c>
      <c r="C7598" t="s">
        <v>30534</v>
      </c>
      <c r="D7598" t="s">
        <v>30535</v>
      </c>
      <c r="E7598" t="s">
        <v>11</v>
      </c>
      <c r="F7598" t="s">
        <v>16</v>
      </c>
      <c r="G7598" s="1">
        <v>45831</v>
      </c>
      <c r="H7598" s="1">
        <v>45804</v>
      </c>
      <c r="I7598" s="1">
        <v>45804</v>
      </c>
      <c r="J7598" s="1" t="s">
        <v>30630</v>
      </c>
      <c r="K7598" s="1"/>
      <c r="L7598" s="1">
        <v>45988</v>
      </c>
      <c r="M7598" s="1">
        <f>DATE(YEAR(H7598),MONTH(H7598)+6,DAY(H7598))</f>
        <v>45988</v>
      </c>
      <c r="N7598" t="s">
        <v>26</v>
      </c>
      <c r="O7598" t="s">
        <v>30623</v>
      </c>
      <c r="Q7598" t="s">
        <v>5</v>
      </c>
      <c r="R7598" t="s">
        <v>30620</v>
      </c>
      <c r="S7598" t="s">
        <v>30536</v>
      </c>
      <c r="T7598" t="s">
        <v>7</v>
      </c>
      <c r="U7598" t="s">
        <v>177</v>
      </c>
      <c r="V7598" t="s">
        <v>9</v>
      </c>
      <c r="W7598" t="s">
        <v>30537</v>
      </c>
      <c r="X7598" t="s">
        <v>30535</v>
      </c>
      <c r="Y7598" t="s">
        <v>31</v>
      </c>
    </row>
    <row r="7599" spans="1:25" x14ac:dyDescent="0.2">
      <c r="A7599" t="s">
        <v>0</v>
      </c>
      <c r="B7599" t="s">
        <v>5888</v>
      </c>
      <c r="C7599" t="s">
        <v>5889</v>
      </c>
      <c r="D7599" t="s">
        <v>5890</v>
      </c>
      <c r="E7599" t="s">
        <v>52</v>
      </c>
      <c r="F7599" t="s">
        <v>2644</v>
      </c>
      <c r="G7599" s="1">
        <v>44895</v>
      </c>
      <c r="H7599" s="1">
        <v>44893</v>
      </c>
      <c r="I7599" s="1">
        <v>45409</v>
      </c>
      <c r="J7599" s="3" t="s">
        <v>30629</v>
      </c>
      <c r="K7599" s="1"/>
      <c r="L7599" s="1">
        <v>45989</v>
      </c>
      <c r="M7599" s="1">
        <f>DATE(YEAR(H7599)+3,MONTH(H7599),DAY(H7599))</f>
        <v>45989</v>
      </c>
      <c r="N7599" t="s">
        <v>26</v>
      </c>
      <c r="O7599" t="s">
        <v>30624</v>
      </c>
      <c r="Q7599" t="s">
        <v>5</v>
      </c>
      <c r="R7599" t="s">
        <v>30619</v>
      </c>
      <c r="S7599" t="s">
        <v>5891</v>
      </c>
      <c r="T7599" t="s">
        <v>7</v>
      </c>
      <c r="U7599" t="s">
        <v>37</v>
      </c>
      <c r="V7599" t="s">
        <v>9</v>
      </c>
      <c r="W7599" t="s">
        <v>5892</v>
      </c>
      <c r="X7599" t="s">
        <v>5890</v>
      </c>
      <c r="Y7599" t="s">
        <v>31</v>
      </c>
    </row>
    <row r="7600" spans="1:25" x14ac:dyDescent="0.2">
      <c r="A7600" t="s">
        <v>0</v>
      </c>
      <c r="B7600" t="s">
        <v>5893</v>
      </c>
      <c r="C7600" t="s">
        <v>5894</v>
      </c>
      <c r="D7600" t="s">
        <v>5895</v>
      </c>
      <c r="E7600" t="s">
        <v>52</v>
      </c>
      <c r="F7600" t="s">
        <v>2644</v>
      </c>
      <c r="G7600" s="1">
        <v>44895</v>
      </c>
      <c r="H7600" s="1">
        <v>44893</v>
      </c>
      <c r="I7600" s="1">
        <v>45409</v>
      </c>
      <c r="J7600" s="3" t="s">
        <v>30629</v>
      </c>
      <c r="K7600" s="1"/>
      <c r="L7600" s="1">
        <v>45989</v>
      </c>
      <c r="M7600" s="1">
        <f>DATE(YEAR(H7600)+3,MONTH(H7600),DAY(H7600))</f>
        <v>45989</v>
      </c>
      <c r="N7600" t="s">
        <v>26</v>
      </c>
      <c r="O7600" t="s">
        <v>30624</v>
      </c>
      <c r="Q7600" t="s">
        <v>5</v>
      </c>
      <c r="R7600" t="s">
        <v>30619</v>
      </c>
      <c r="S7600" t="s">
        <v>5891</v>
      </c>
      <c r="T7600" t="s">
        <v>7</v>
      </c>
      <c r="U7600" t="s">
        <v>37</v>
      </c>
      <c r="V7600" t="s">
        <v>9</v>
      </c>
      <c r="W7600" t="s">
        <v>5896</v>
      </c>
      <c r="X7600" t="s">
        <v>5895</v>
      </c>
      <c r="Y7600" t="s">
        <v>31</v>
      </c>
    </row>
    <row r="7601" spans="1:25" x14ac:dyDescent="0.2">
      <c r="A7601" t="s">
        <v>0</v>
      </c>
      <c r="B7601" t="s">
        <v>7831</v>
      </c>
      <c r="C7601" t="s">
        <v>3730</v>
      </c>
      <c r="D7601" t="s">
        <v>7832</v>
      </c>
      <c r="E7601" t="s">
        <v>34</v>
      </c>
      <c r="F7601" t="s">
        <v>2544</v>
      </c>
      <c r="G7601" s="1">
        <v>45336</v>
      </c>
      <c r="H7601" s="1">
        <v>45336</v>
      </c>
      <c r="I7601" s="1">
        <v>45336</v>
      </c>
      <c r="J7601" s="1" t="s">
        <v>30630</v>
      </c>
      <c r="K7601" s="1"/>
      <c r="L7601" s="1">
        <v>45989</v>
      </c>
      <c r="M7601" s="1">
        <f>L7601</f>
        <v>45989</v>
      </c>
      <c r="N7601" t="s">
        <v>4</v>
      </c>
      <c r="O7601" t="s">
        <v>30621</v>
      </c>
      <c r="P7601" t="s">
        <v>30625</v>
      </c>
      <c r="Q7601" t="s">
        <v>5</v>
      </c>
      <c r="R7601" t="s">
        <v>30620</v>
      </c>
      <c r="S7601" t="s">
        <v>7833</v>
      </c>
      <c r="T7601" t="s">
        <v>7</v>
      </c>
      <c r="U7601" t="s">
        <v>227</v>
      </c>
      <c r="V7601" t="s">
        <v>9</v>
      </c>
      <c r="W7601" t="s">
        <v>7834</v>
      </c>
      <c r="X7601" t="s">
        <v>7832</v>
      </c>
      <c r="Y7601" t="s">
        <v>10</v>
      </c>
    </row>
    <row r="7602" spans="1:25" x14ac:dyDescent="0.2">
      <c r="A7602" t="s">
        <v>0</v>
      </c>
      <c r="B7602" t="s">
        <v>21023</v>
      </c>
      <c r="C7602" t="s">
        <v>4054</v>
      </c>
      <c r="D7602" t="s">
        <v>21024</v>
      </c>
      <c r="E7602" t="s">
        <v>18</v>
      </c>
      <c r="F7602" t="s">
        <v>5124</v>
      </c>
      <c r="G7602" s="1">
        <v>45440</v>
      </c>
      <c r="H7602" s="1">
        <v>45440</v>
      </c>
      <c r="I7602" s="1">
        <v>45806</v>
      </c>
      <c r="J7602" s="3" t="s">
        <v>30629</v>
      </c>
      <c r="K7602" s="1"/>
      <c r="L7602" s="1">
        <v>45989</v>
      </c>
      <c r="M7602" s="1">
        <f>L7602</f>
        <v>45989</v>
      </c>
      <c r="N7602" t="s">
        <v>4</v>
      </c>
      <c r="O7602" t="s">
        <v>30621</v>
      </c>
      <c r="P7602" t="s">
        <v>30625</v>
      </c>
      <c r="Q7602" t="s">
        <v>5</v>
      </c>
      <c r="R7602" t="s">
        <v>30619</v>
      </c>
      <c r="S7602" t="s">
        <v>117</v>
      </c>
      <c r="T7602" t="s">
        <v>7</v>
      </c>
      <c r="U7602" t="s">
        <v>72</v>
      </c>
      <c r="V7602" t="s">
        <v>9</v>
      </c>
      <c r="W7602" t="s">
        <v>21025</v>
      </c>
      <c r="X7602" t="s">
        <v>21024</v>
      </c>
      <c r="Y7602" t="s">
        <v>10</v>
      </c>
    </row>
    <row r="7603" spans="1:25" x14ac:dyDescent="0.2">
      <c r="A7603" t="s">
        <v>0</v>
      </c>
      <c r="B7603" t="s">
        <v>30308</v>
      </c>
      <c r="C7603" t="s">
        <v>384</v>
      </c>
      <c r="D7603" t="s">
        <v>30309</v>
      </c>
      <c r="E7603" t="s">
        <v>54</v>
      </c>
      <c r="F7603" t="s">
        <v>3056</v>
      </c>
      <c r="G7603" s="1">
        <v>45813</v>
      </c>
      <c r="H7603" s="1">
        <v>45805</v>
      </c>
      <c r="I7603" s="1">
        <v>45805</v>
      </c>
      <c r="J7603" s="1" t="s">
        <v>30630</v>
      </c>
      <c r="K7603" s="1"/>
      <c r="L7603" s="1">
        <v>45989</v>
      </c>
      <c r="M7603" s="1">
        <f>DATE(YEAR(H7603),MONTH(H7603)+6,DAY(H7603))</f>
        <v>45989</v>
      </c>
      <c r="N7603" t="s">
        <v>89</v>
      </c>
      <c r="O7603" t="s">
        <v>30623</v>
      </c>
      <c r="Q7603" t="s">
        <v>5</v>
      </c>
      <c r="R7603" t="s">
        <v>30620</v>
      </c>
      <c r="S7603" t="s">
        <v>8588</v>
      </c>
      <c r="T7603" t="s">
        <v>7</v>
      </c>
      <c r="U7603" t="s">
        <v>90</v>
      </c>
      <c r="V7603" t="s">
        <v>9</v>
      </c>
      <c r="W7603" t="s">
        <v>30310</v>
      </c>
      <c r="X7603" t="s">
        <v>30309</v>
      </c>
      <c r="Y7603" t="s">
        <v>91</v>
      </c>
    </row>
    <row r="7604" spans="1:25" x14ac:dyDescent="0.2">
      <c r="A7604" t="s">
        <v>0</v>
      </c>
      <c r="B7604" t="s">
        <v>30517</v>
      </c>
      <c r="C7604" t="s">
        <v>30518</v>
      </c>
      <c r="D7604" t="s">
        <v>30519</v>
      </c>
      <c r="E7604" t="s">
        <v>54</v>
      </c>
      <c r="F7604" t="s">
        <v>1461</v>
      </c>
      <c r="G7604" s="1">
        <v>45831</v>
      </c>
      <c r="H7604" s="1">
        <v>45805</v>
      </c>
      <c r="I7604" s="1">
        <v>45805</v>
      </c>
      <c r="J7604" s="1" t="s">
        <v>30630</v>
      </c>
      <c r="K7604" s="1"/>
      <c r="L7604" s="1">
        <v>45989</v>
      </c>
      <c r="M7604" s="1">
        <f>DATE(YEAR(H7604),MONTH(H7604)+6,DAY(H7604))</f>
        <v>45989</v>
      </c>
      <c r="N7604" t="s">
        <v>4</v>
      </c>
      <c r="O7604" t="s">
        <v>30623</v>
      </c>
      <c r="Q7604" t="s">
        <v>5</v>
      </c>
      <c r="R7604" t="s">
        <v>30620</v>
      </c>
      <c r="S7604" t="s">
        <v>30137</v>
      </c>
      <c r="T7604" t="s">
        <v>7</v>
      </c>
      <c r="U7604" t="s">
        <v>8</v>
      </c>
      <c r="V7604" t="s">
        <v>9</v>
      </c>
      <c r="W7604" t="s">
        <v>41</v>
      </c>
      <c r="X7604" t="s">
        <v>41</v>
      </c>
      <c r="Y7604" t="s">
        <v>41</v>
      </c>
    </row>
    <row r="7605" spans="1:25" x14ac:dyDescent="0.2">
      <c r="A7605" t="s">
        <v>0</v>
      </c>
      <c r="B7605" t="s">
        <v>30520</v>
      </c>
      <c r="C7605" t="s">
        <v>30521</v>
      </c>
      <c r="D7605" t="s">
        <v>30522</v>
      </c>
      <c r="E7605" t="s">
        <v>54</v>
      </c>
      <c r="F7605" t="s">
        <v>367</v>
      </c>
      <c r="G7605" s="1">
        <v>45831</v>
      </c>
      <c r="H7605" s="1">
        <v>45805</v>
      </c>
      <c r="I7605" s="1">
        <v>45805</v>
      </c>
      <c r="J7605" s="1" t="s">
        <v>30630</v>
      </c>
      <c r="K7605" s="1"/>
      <c r="L7605" s="1">
        <v>45989</v>
      </c>
      <c r="M7605" s="1">
        <f>DATE(YEAR(H7605),MONTH(H7605)+6,DAY(H7605))</f>
        <v>45989</v>
      </c>
      <c r="N7605" t="s">
        <v>45</v>
      </c>
      <c r="O7605" t="s">
        <v>30623</v>
      </c>
      <c r="Q7605" t="s">
        <v>5</v>
      </c>
      <c r="R7605" t="s">
        <v>30620</v>
      </c>
      <c r="S7605" t="s">
        <v>30523</v>
      </c>
      <c r="T7605" t="s">
        <v>46</v>
      </c>
      <c r="U7605" t="s">
        <v>47</v>
      </c>
      <c r="V7605" t="s">
        <v>9</v>
      </c>
      <c r="W7605" t="s">
        <v>41</v>
      </c>
      <c r="X7605" t="s">
        <v>41</v>
      </c>
      <c r="Y7605" t="s">
        <v>41</v>
      </c>
    </row>
    <row r="7606" spans="1:25" x14ac:dyDescent="0.2">
      <c r="A7606" t="s">
        <v>0</v>
      </c>
      <c r="B7606" t="s">
        <v>30529</v>
      </c>
      <c r="C7606" t="s">
        <v>1512</v>
      </c>
      <c r="D7606" t="s">
        <v>30530</v>
      </c>
      <c r="E7606" t="s">
        <v>54</v>
      </c>
      <c r="F7606" t="s">
        <v>1393</v>
      </c>
      <c r="G7606" s="1">
        <v>45831</v>
      </c>
      <c r="H7606" s="1">
        <v>45805</v>
      </c>
      <c r="I7606" s="1">
        <v>45805</v>
      </c>
      <c r="J7606" s="1" t="s">
        <v>30630</v>
      </c>
      <c r="K7606" s="1"/>
      <c r="L7606" s="1">
        <v>45989</v>
      </c>
      <c r="M7606" s="1">
        <f>DATE(YEAR(H7606),MONTH(H7606)+6,DAY(H7606))</f>
        <v>45989</v>
      </c>
      <c r="N7606" t="s">
        <v>4</v>
      </c>
      <c r="O7606" t="s">
        <v>30623</v>
      </c>
      <c r="Q7606" t="s">
        <v>5</v>
      </c>
      <c r="R7606" t="s">
        <v>30620</v>
      </c>
      <c r="S7606" t="s">
        <v>30175</v>
      </c>
      <c r="T7606" t="s">
        <v>28</v>
      </c>
      <c r="U7606" t="s">
        <v>77</v>
      </c>
      <c r="V7606" t="s">
        <v>30</v>
      </c>
      <c r="W7606" t="s">
        <v>41</v>
      </c>
      <c r="X7606" t="s">
        <v>41</v>
      </c>
      <c r="Y7606" t="s">
        <v>41</v>
      </c>
    </row>
    <row r="7607" spans="1:25" x14ac:dyDescent="0.2">
      <c r="A7607" t="s">
        <v>0</v>
      </c>
      <c r="B7607" t="s">
        <v>30548</v>
      </c>
      <c r="C7607" t="s">
        <v>21654</v>
      </c>
      <c r="D7607" t="s">
        <v>30549</v>
      </c>
      <c r="E7607" t="s">
        <v>54</v>
      </c>
      <c r="F7607" t="s">
        <v>4095</v>
      </c>
      <c r="G7607" s="1">
        <v>45832</v>
      </c>
      <c r="H7607" s="1">
        <v>45805</v>
      </c>
      <c r="I7607" s="1">
        <v>45805</v>
      </c>
      <c r="J7607" s="1" t="s">
        <v>30630</v>
      </c>
      <c r="K7607" s="1"/>
      <c r="L7607" s="1">
        <v>45989</v>
      </c>
      <c r="M7607" s="1">
        <f>DATE(YEAR(H7607),MONTH(H7607)+6,DAY(H7607))</f>
        <v>45989</v>
      </c>
      <c r="N7607" t="s">
        <v>26</v>
      </c>
      <c r="O7607" t="s">
        <v>30623</v>
      </c>
      <c r="Q7607" t="s">
        <v>5</v>
      </c>
      <c r="R7607" t="s">
        <v>30620</v>
      </c>
      <c r="S7607" t="s">
        <v>30550</v>
      </c>
      <c r="T7607" t="s">
        <v>7</v>
      </c>
      <c r="U7607" t="s">
        <v>37</v>
      </c>
      <c r="V7607" t="s">
        <v>9</v>
      </c>
      <c r="W7607" t="s">
        <v>41</v>
      </c>
      <c r="X7607" t="s">
        <v>41</v>
      </c>
      <c r="Y7607" t="s">
        <v>41</v>
      </c>
    </row>
    <row r="7608" spans="1:25" x14ac:dyDescent="0.2">
      <c r="A7608" t="s">
        <v>0</v>
      </c>
      <c r="B7608" t="s">
        <v>21402</v>
      </c>
      <c r="C7608" t="s">
        <v>4416</v>
      </c>
      <c r="D7608" t="s">
        <v>21403</v>
      </c>
      <c r="E7608" t="s">
        <v>11</v>
      </c>
      <c r="F7608" t="s">
        <v>1719</v>
      </c>
      <c r="G7608" s="1">
        <v>45441</v>
      </c>
      <c r="H7608" s="1">
        <v>45441</v>
      </c>
      <c r="I7608" s="1">
        <v>45441</v>
      </c>
      <c r="J7608" s="1" t="s">
        <v>30630</v>
      </c>
      <c r="K7608" s="1"/>
      <c r="L7608" s="1">
        <v>45990</v>
      </c>
      <c r="M7608" s="1">
        <f>L7608</f>
        <v>45990</v>
      </c>
      <c r="N7608" t="s">
        <v>989</v>
      </c>
      <c r="O7608" t="s">
        <v>30621</v>
      </c>
      <c r="P7608" t="s">
        <v>30625</v>
      </c>
      <c r="Q7608" t="s">
        <v>5</v>
      </c>
      <c r="R7608" t="s">
        <v>30620</v>
      </c>
      <c r="S7608" t="s">
        <v>10287</v>
      </c>
      <c r="T7608" t="s">
        <v>7</v>
      </c>
      <c r="U7608" t="s">
        <v>1001</v>
      </c>
      <c r="V7608" t="s">
        <v>14</v>
      </c>
      <c r="W7608" t="s">
        <v>14626</v>
      </c>
      <c r="X7608" t="s">
        <v>14627</v>
      </c>
      <c r="Y7608" t="s">
        <v>989</v>
      </c>
    </row>
    <row r="7609" spans="1:25" x14ac:dyDescent="0.2">
      <c r="A7609" t="s">
        <v>0</v>
      </c>
      <c r="B7609" t="s">
        <v>21635</v>
      </c>
      <c r="C7609" t="s">
        <v>4450</v>
      </c>
      <c r="D7609" t="s">
        <v>21636</v>
      </c>
      <c r="E7609" t="s">
        <v>11</v>
      </c>
      <c r="F7609" t="s">
        <v>1719</v>
      </c>
      <c r="G7609" s="1">
        <v>45443</v>
      </c>
      <c r="H7609" s="1">
        <v>45441</v>
      </c>
      <c r="I7609" s="1">
        <v>45441</v>
      </c>
      <c r="J7609" s="1" t="s">
        <v>30630</v>
      </c>
      <c r="K7609" s="1"/>
      <c r="L7609" s="1">
        <v>45990</v>
      </c>
      <c r="M7609" s="1">
        <f>L7609</f>
        <v>45990</v>
      </c>
      <c r="N7609" t="s">
        <v>989</v>
      </c>
      <c r="O7609" t="s">
        <v>30621</v>
      </c>
      <c r="P7609" t="s">
        <v>30625</v>
      </c>
      <c r="Q7609" t="s">
        <v>5</v>
      </c>
      <c r="R7609" t="s">
        <v>30620</v>
      </c>
      <c r="S7609" t="s">
        <v>10287</v>
      </c>
      <c r="T7609" t="s">
        <v>7</v>
      </c>
      <c r="U7609" t="s">
        <v>1001</v>
      </c>
      <c r="V7609" t="s">
        <v>14</v>
      </c>
      <c r="W7609" t="s">
        <v>14626</v>
      </c>
      <c r="X7609" t="s">
        <v>14627</v>
      </c>
      <c r="Y7609" t="s">
        <v>989</v>
      </c>
    </row>
    <row r="7610" spans="1:25" x14ac:dyDescent="0.2">
      <c r="A7610" t="s">
        <v>0</v>
      </c>
      <c r="B7610" t="s">
        <v>21694</v>
      </c>
      <c r="C7610" t="s">
        <v>21695</v>
      </c>
      <c r="D7610" t="s">
        <v>21696</v>
      </c>
      <c r="E7610" t="s">
        <v>11</v>
      </c>
      <c r="F7610" t="s">
        <v>1719</v>
      </c>
      <c r="G7610" s="1">
        <v>45443</v>
      </c>
      <c r="H7610" s="1">
        <v>45441</v>
      </c>
      <c r="I7610" s="1">
        <v>45441</v>
      </c>
      <c r="J7610" s="1" t="s">
        <v>30630</v>
      </c>
      <c r="K7610" s="1"/>
      <c r="L7610" s="1">
        <v>45990</v>
      </c>
      <c r="M7610" s="1">
        <f>L7610</f>
        <v>45990</v>
      </c>
      <c r="N7610" t="s">
        <v>89</v>
      </c>
      <c r="O7610" t="s">
        <v>30621</v>
      </c>
      <c r="P7610" t="s">
        <v>30625</v>
      </c>
      <c r="Q7610" t="s">
        <v>5</v>
      </c>
      <c r="R7610" t="s">
        <v>30620</v>
      </c>
      <c r="S7610" t="s">
        <v>10287</v>
      </c>
      <c r="T7610" t="s">
        <v>7</v>
      </c>
      <c r="U7610" t="s">
        <v>90</v>
      </c>
      <c r="V7610" t="s">
        <v>9</v>
      </c>
      <c r="W7610" t="s">
        <v>21697</v>
      </c>
      <c r="X7610" t="s">
        <v>21698</v>
      </c>
      <c r="Y7610" t="s">
        <v>91</v>
      </c>
    </row>
    <row r="7611" spans="1:25" x14ac:dyDescent="0.2">
      <c r="A7611" t="s">
        <v>0</v>
      </c>
      <c r="B7611" t="s">
        <v>24901</v>
      </c>
      <c r="C7611" t="s">
        <v>2068</v>
      </c>
      <c r="D7611" t="s">
        <v>24902</v>
      </c>
      <c r="E7611" t="s">
        <v>18</v>
      </c>
      <c r="F7611" t="s">
        <v>344</v>
      </c>
      <c r="G7611" s="1">
        <v>45469</v>
      </c>
      <c r="H7611" s="1">
        <v>45441</v>
      </c>
      <c r="I7611" s="1">
        <v>45441</v>
      </c>
      <c r="J7611" s="1" t="s">
        <v>30630</v>
      </c>
      <c r="K7611" s="1"/>
      <c r="L7611" s="1">
        <v>45990</v>
      </c>
      <c r="M7611" s="1">
        <f>L7611</f>
        <v>45990</v>
      </c>
      <c r="N7611" t="s">
        <v>788</v>
      </c>
      <c r="O7611" t="s">
        <v>30621</v>
      </c>
      <c r="P7611" t="s">
        <v>30625</v>
      </c>
      <c r="Q7611" t="s">
        <v>5</v>
      </c>
      <c r="R7611" t="s">
        <v>30620</v>
      </c>
      <c r="S7611" t="s">
        <v>10287</v>
      </c>
      <c r="T7611" t="s">
        <v>7</v>
      </c>
      <c r="U7611" t="s">
        <v>37</v>
      </c>
      <c r="V7611" t="s">
        <v>14</v>
      </c>
      <c r="W7611" t="s">
        <v>11253</v>
      </c>
      <c r="X7611" t="s">
        <v>11254</v>
      </c>
      <c r="Y7611" t="s">
        <v>40</v>
      </c>
    </row>
    <row r="7612" spans="1:25" x14ac:dyDescent="0.2">
      <c r="A7612" t="s">
        <v>0</v>
      </c>
      <c r="B7612" t="s">
        <v>26302</v>
      </c>
      <c r="C7612" t="s">
        <v>3578</v>
      </c>
      <c r="D7612" t="s">
        <v>26303</v>
      </c>
      <c r="E7612" t="s">
        <v>11</v>
      </c>
      <c r="F7612" t="s">
        <v>1719</v>
      </c>
      <c r="G7612" s="1">
        <v>45496</v>
      </c>
      <c r="H7612" s="1">
        <v>45441</v>
      </c>
      <c r="I7612" s="1">
        <v>45441</v>
      </c>
      <c r="J7612" s="1" t="s">
        <v>30630</v>
      </c>
      <c r="K7612" s="1"/>
      <c r="L7612" s="1">
        <v>45990</v>
      </c>
      <c r="M7612" s="1">
        <f>L7612</f>
        <v>45990</v>
      </c>
      <c r="N7612" t="s">
        <v>989</v>
      </c>
      <c r="O7612" t="s">
        <v>30621</v>
      </c>
      <c r="P7612" t="s">
        <v>30625</v>
      </c>
      <c r="Q7612" t="s">
        <v>5</v>
      </c>
      <c r="R7612" t="s">
        <v>30620</v>
      </c>
      <c r="S7612" t="s">
        <v>10287</v>
      </c>
      <c r="T7612" t="s">
        <v>7</v>
      </c>
      <c r="U7612" t="s">
        <v>1001</v>
      </c>
      <c r="V7612" t="s">
        <v>14</v>
      </c>
      <c r="W7612" t="s">
        <v>26304</v>
      </c>
      <c r="X7612" t="s">
        <v>26305</v>
      </c>
      <c r="Y7612" t="s">
        <v>989</v>
      </c>
    </row>
    <row r="7613" spans="1:25" x14ac:dyDescent="0.2">
      <c r="A7613" t="s">
        <v>0</v>
      </c>
      <c r="B7613" t="s">
        <v>30151</v>
      </c>
      <c r="C7613" t="s">
        <v>414</v>
      </c>
      <c r="D7613" t="s">
        <v>30152</v>
      </c>
      <c r="E7613" t="s">
        <v>52</v>
      </c>
      <c r="F7613" t="s">
        <v>30153</v>
      </c>
      <c r="G7613" s="1">
        <v>45806</v>
      </c>
      <c r="H7613" s="1">
        <v>45806</v>
      </c>
      <c r="I7613" s="1">
        <v>45806</v>
      </c>
      <c r="J7613" s="1" t="s">
        <v>30630</v>
      </c>
      <c r="K7613" s="1"/>
      <c r="L7613" s="1">
        <v>45990</v>
      </c>
      <c r="M7613" s="1">
        <f>DATE(YEAR(H7613),MONTH(H7613)+6,DAY(H7613))</f>
        <v>45990</v>
      </c>
      <c r="N7613" t="s">
        <v>89</v>
      </c>
      <c r="O7613" t="s">
        <v>30623</v>
      </c>
      <c r="Q7613" t="s">
        <v>5</v>
      </c>
      <c r="R7613" t="s">
        <v>30620</v>
      </c>
      <c r="S7613" t="s">
        <v>29888</v>
      </c>
      <c r="T7613" t="s">
        <v>7</v>
      </c>
      <c r="U7613" t="s">
        <v>628</v>
      </c>
      <c r="V7613" t="s">
        <v>14</v>
      </c>
      <c r="W7613" t="s">
        <v>30154</v>
      </c>
      <c r="X7613" t="s">
        <v>30152</v>
      </c>
      <c r="Y7613" t="s">
        <v>91</v>
      </c>
    </row>
    <row r="7614" spans="1:25" x14ac:dyDescent="0.2">
      <c r="A7614" t="s">
        <v>0</v>
      </c>
      <c r="B7614" t="s">
        <v>30561</v>
      </c>
      <c r="C7614" t="s">
        <v>2463</v>
      </c>
      <c r="D7614" t="s">
        <v>30562</v>
      </c>
      <c r="E7614" t="s">
        <v>2</v>
      </c>
      <c r="F7614" t="s">
        <v>523</v>
      </c>
      <c r="G7614" s="1">
        <v>45832</v>
      </c>
      <c r="H7614" s="1">
        <v>45806</v>
      </c>
      <c r="I7614" s="1">
        <v>45806</v>
      </c>
      <c r="J7614" s="1" t="s">
        <v>30630</v>
      </c>
      <c r="K7614" s="1"/>
      <c r="L7614" s="1">
        <v>45990</v>
      </c>
      <c r="M7614" s="1">
        <f>DATE(YEAR(H7614),MONTH(H7614)+6,DAY(H7614))</f>
        <v>45990</v>
      </c>
      <c r="N7614" t="s">
        <v>26</v>
      </c>
      <c r="O7614" t="s">
        <v>30623</v>
      </c>
      <c r="Q7614" t="s">
        <v>5</v>
      </c>
      <c r="R7614" t="s">
        <v>30620</v>
      </c>
      <c r="S7614" t="s">
        <v>30175</v>
      </c>
      <c r="T7614" t="s">
        <v>7</v>
      </c>
      <c r="U7614" t="s">
        <v>2525</v>
      </c>
      <c r="V7614" t="s">
        <v>9</v>
      </c>
      <c r="W7614" t="s">
        <v>41</v>
      </c>
      <c r="X7614" t="s">
        <v>41</v>
      </c>
      <c r="Y7614" t="s">
        <v>41</v>
      </c>
    </row>
    <row r="7615" spans="1:25" x14ac:dyDescent="0.2">
      <c r="A7615" t="s">
        <v>0</v>
      </c>
      <c r="B7615" t="s">
        <v>21470</v>
      </c>
      <c r="C7615" t="s">
        <v>21471</v>
      </c>
      <c r="D7615" t="s">
        <v>21472</v>
      </c>
      <c r="E7615" t="s">
        <v>18</v>
      </c>
      <c r="F7615" t="s">
        <v>2224</v>
      </c>
      <c r="G7615" s="1">
        <v>45442</v>
      </c>
      <c r="H7615" s="1">
        <v>45442</v>
      </c>
      <c r="I7615" s="1">
        <v>45811</v>
      </c>
      <c r="J7615" s="3" t="s">
        <v>30629</v>
      </c>
      <c r="K7615" s="1"/>
      <c r="L7615" s="1">
        <v>45991</v>
      </c>
      <c r="M7615" s="1">
        <f t="shared" ref="M7615:M7620" si="331">L7615</f>
        <v>45991</v>
      </c>
      <c r="N7615" t="s">
        <v>4</v>
      </c>
      <c r="O7615" t="s">
        <v>30621</v>
      </c>
      <c r="P7615" t="s">
        <v>30625</v>
      </c>
      <c r="Q7615" t="s">
        <v>5</v>
      </c>
      <c r="R7615" t="s">
        <v>30619</v>
      </c>
      <c r="S7615" t="s">
        <v>1531</v>
      </c>
      <c r="T7615" t="s">
        <v>7</v>
      </c>
      <c r="U7615" t="s">
        <v>8</v>
      </c>
      <c r="V7615" t="s">
        <v>9</v>
      </c>
      <c r="W7615" t="s">
        <v>21473</v>
      </c>
      <c r="X7615" t="s">
        <v>21472</v>
      </c>
      <c r="Y7615" t="s">
        <v>10</v>
      </c>
    </row>
    <row r="7616" spans="1:25" x14ac:dyDescent="0.2">
      <c r="A7616" t="s">
        <v>0</v>
      </c>
      <c r="B7616" t="s">
        <v>21710</v>
      </c>
      <c r="C7616" t="s">
        <v>1444</v>
      </c>
      <c r="D7616" t="s">
        <v>21711</v>
      </c>
      <c r="E7616" t="s">
        <v>54</v>
      </c>
      <c r="F7616" t="s">
        <v>6006</v>
      </c>
      <c r="G7616" s="1">
        <v>45443</v>
      </c>
      <c r="H7616" s="1">
        <v>45442</v>
      </c>
      <c r="I7616" s="1">
        <v>45442</v>
      </c>
      <c r="J7616" s="1" t="s">
        <v>30630</v>
      </c>
      <c r="K7616" s="1"/>
      <c r="L7616" s="1">
        <v>45991</v>
      </c>
      <c r="M7616" s="1">
        <f t="shared" si="331"/>
        <v>45991</v>
      </c>
      <c r="N7616" t="s">
        <v>89</v>
      </c>
      <c r="O7616" t="s">
        <v>30621</v>
      </c>
      <c r="P7616" t="s">
        <v>30625</v>
      </c>
      <c r="Q7616" t="s">
        <v>5</v>
      </c>
      <c r="R7616" t="s">
        <v>30620</v>
      </c>
      <c r="S7616" t="s">
        <v>6410</v>
      </c>
      <c r="T7616" t="s">
        <v>7</v>
      </c>
      <c r="U7616" t="s">
        <v>90</v>
      </c>
      <c r="V7616" t="s">
        <v>9</v>
      </c>
      <c r="W7616" t="s">
        <v>21712</v>
      </c>
      <c r="X7616" t="s">
        <v>21713</v>
      </c>
      <c r="Y7616" t="s">
        <v>91</v>
      </c>
    </row>
    <row r="7617" spans="1:25" x14ac:dyDescent="0.2">
      <c r="A7617" t="s">
        <v>0</v>
      </c>
      <c r="B7617" t="s">
        <v>21960</v>
      </c>
      <c r="C7617" t="s">
        <v>2861</v>
      </c>
      <c r="D7617" t="s">
        <v>21961</v>
      </c>
      <c r="E7617" t="s">
        <v>18</v>
      </c>
      <c r="F7617" t="s">
        <v>2146</v>
      </c>
      <c r="G7617" s="1">
        <v>45444</v>
      </c>
      <c r="H7617" s="1">
        <v>45443</v>
      </c>
      <c r="I7617" s="1">
        <v>45443</v>
      </c>
      <c r="J7617" s="1" t="s">
        <v>30630</v>
      </c>
      <c r="K7617" s="1"/>
      <c r="L7617" s="1">
        <v>45991</v>
      </c>
      <c r="M7617" s="1">
        <f t="shared" si="331"/>
        <v>45991</v>
      </c>
      <c r="N7617" t="s">
        <v>20</v>
      </c>
      <c r="O7617" t="s">
        <v>30621</v>
      </c>
      <c r="P7617" t="s">
        <v>30625</v>
      </c>
      <c r="Q7617" t="s">
        <v>5</v>
      </c>
      <c r="R7617" t="s">
        <v>30620</v>
      </c>
      <c r="S7617" t="s">
        <v>6130</v>
      </c>
      <c r="T7617" t="s">
        <v>7</v>
      </c>
      <c r="U7617" t="s">
        <v>8</v>
      </c>
      <c r="V7617" t="s">
        <v>14</v>
      </c>
      <c r="W7617" t="s">
        <v>21962</v>
      </c>
      <c r="X7617" t="s">
        <v>21963</v>
      </c>
      <c r="Y7617" t="s">
        <v>21</v>
      </c>
    </row>
    <row r="7618" spans="1:25" x14ac:dyDescent="0.2">
      <c r="A7618" t="s">
        <v>0</v>
      </c>
      <c r="B7618" t="s">
        <v>22204</v>
      </c>
      <c r="C7618" t="s">
        <v>4886</v>
      </c>
      <c r="D7618" t="s">
        <v>22205</v>
      </c>
      <c r="E7618" t="s">
        <v>11</v>
      </c>
      <c r="F7618" t="s">
        <v>1719</v>
      </c>
      <c r="G7618" s="1">
        <v>45446</v>
      </c>
      <c r="H7618" s="1">
        <v>45443</v>
      </c>
      <c r="I7618" s="1">
        <v>45826</v>
      </c>
      <c r="J7618" s="3" t="s">
        <v>30629</v>
      </c>
      <c r="K7618" s="1"/>
      <c r="L7618" s="1">
        <v>45991</v>
      </c>
      <c r="M7618" s="1">
        <f t="shared" si="331"/>
        <v>45991</v>
      </c>
      <c r="N7618" t="s">
        <v>989</v>
      </c>
      <c r="O7618" t="s">
        <v>30621</v>
      </c>
      <c r="P7618" t="s">
        <v>30625</v>
      </c>
      <c r="Q7618" t="s">
        <v>5</v>
      </c>
      <c r="R7618" t="s">
        <v>30619</v>
      </c>
      <c r="S7618" t="s">
        <v>103</v>
      </c>
      <c r="T7618" t="s">
        <v>7</v>
      </c>
      <c r="U7618" t="s">
        <v>1001</v>
      </c>
      <c r="V7618" t="s">
        <v>14</v>
      </c>
      <c r="W7618" t="s">
        <v>14626</v>
      </c>
      <c r="X7618" t="s">
        <v>14627</v>
      </c>
      <c r="Y7618" t="s">
        <v>989</v>
      </c>
    </row>
    <row r="7619" spans="1:25" x14ac:dyDescent="0.2">
      <c r="A7619" t="s">
        <v>0</v>
      </c>
      <c r="B7619" t="s">
        <v>25679</v>
      </c>
      <c r="C7619" t="s">
        <v>4911</v>
      </c>
      <c r="D7619" t="s">
        <v>25680</v>
      </c>
      <c r="E7619" t="s">
        <v>11</v>
      </c>
      <c r="F7619" t="s">
        <v>1719</v>
      </c>
      <c r="G7619" s="1">
        <v>45485</v>
      </c>
      <c r="H7619" s="1">
        <v>45443</v>
      </c>
      <c r="I7619" s="1">
        <v>45826</v>
      </c>
      <c r="J7619" s="3" t="s">
        <v>30629</v>
      </c>
      <c r="K7619" s="1"/>
      <c r="L7619" s="1">
        <v>45991</v>
      </c>
      <c r="M7619" s="1">
        <f t="shared" si="331"/>
        <v>45991</v>
      </c>
      <c r="N7619" t="s">
        <v>989</v>
      </c>
      <c r="O7619" t="s">
        <v>30621</v>
      </c>
      <c r="P7619" t="s">
        <v>30625</v>
      </c>
      <c r="Q7619" t="s">
        <v>5</v>
      </c>
      <c r="R7619" t="s">
        <v>30619</v>
      </c>
      <c r="S7619" t="s">
        <v>103</v>
      </c>
      <c r="T7619" t="s">
        <v>7</v>
      </c>
      <c r="U7619" t="s">
        <v>1001</v>
      </c>
      <c r="V7619" t="s">
        <v>14</v>
      </c>
      <c r="W7619" t="s">
        <v>14626</v>
      </c>
      <c r="X7619" t="s">
        <v>14627</v>
      </c>
      <c r="Y7619" t="s">
        <v>989</v>
      </c>
    </row>
    <row r="7620" spans="1:25" x14ac:dyDescent="0.2">
      <c r="A7620" t="s">
        <v>0</v>
      </c>
      <c r="B7620" t="s">
        <v>26772</v>
      </c>
      <c r="C7620" t="s">
        <v>6674</v>
      </c>
      <c r="D7620" t="s">
        <v>26773</v>
      </c>
      <c r="E7620" t="s">
        <v>18</v>
      </c>
      <c r="F7620" t="s">
        <v>3310</v>
      </c>
      <c r="G7620" s="1">
        <v>45510</v>
      </c>
      <c r="H7620" s="1">
        <v>45443</v>
      </c>
      <c r="I7620" s="1">
        <v>45812</v>
      </c>
      <c r="J7620" s="3" t="s">
        <v>30629</v>
      </c>
      <c r="K7620" s="1"/>
      <c r="L7620" s="1">
        <v>45991</v>
      </c>
      <c r="M7620" s="1">
        <f t="shared" si="331"/>
        <v>45991</v>
      </c>
      <c r="N7620" t="s">
        <v>873</v>
      </c>
      <c r="O7620" t="s">
        <v>30621</v>
      </c>
      <c r="P7620" t="s">
        <v>30625</v>
      </c>
      <c r="Q7620" t="s">
        <v>5</v>
      </c>
      <c r="R7620" t="s">
        <v>30619</v>
      </c>
      <c r="S7620" t="s">
        <v>1550</v>
      </c>
      <c r="T7620" t="s">
        <v>7</v>
      </c>
      <c r="U7620" t="s">
        <v>56</v>
      </c>
      <c r="V7620" t="s">
        <v>14</v>
      </c>
      <c r="W7620" t="s">
        <v>26774</v>
      </c>
      <c r="X7620" t="s">
        <v>26775</v>
      </c>
      <c r="Y7620" t="s">
        <v>98</v>
      </c>
    </row>
    <row r="7621" spans="1:25" x14ac:dyDescent="0.2">
      <c r="A7621" t="s">
        <v>0</v>
      </c>
      <c r="B7621" t="s">
        <v>30195</v>
      </c>
      <c r="C7621" t="s">
        <v>30196</v>
      </c>
      <c r="D7621" t="s">
        <v>30197</v>
      </c>
      <c r="E7621" t="s">
        <v>76</v>
      </c>
      <c r="F7621" t="s">
        <v>3461</v>
      </c>
      <c r="G7621" s="1">
        <v>45807</v>
      </c>
      <c r="H7621" s="1">
        <v>45807</v>
      </c>
      <c r="I7621" s="1">
        <v>45807</v>
      </c>
      <c r="J7621" s="1" t="s">
        <v>30630</v>
      </c>
      <c r="K7621" s="1"/>
      <c r="L7621" s="1">
        <v>45991</v>
      </c>
      <c r="M7621" s="1">
        <f>DATE(YEAR(H7621),MONTH(H7621)+6,DAY(H7621))</f>
        <v>45991</v>
      </c>
      <c r="N7621" t="s">
        <v>4</v>
      </c>
      <c r="O7621" t="s">
        <v>30623</v>
      </c>
      <c r="Q7621" t="s">
        <v>5</v>
      </c>
      <c r="R7621" t="s">
        <v>30620</v>
      </c>
      <c r="S7621" t="s">
        <v>30198</v>
      </c>
      <c r="T7621" t="s">
        <v>109</v>
      </c>
      <c r="U7621" t="s">
        <v>110</v>
      </c>
      <c r="V7621" t="s">
        <v>111</v>
      </c>
      <c r="W7621" t="s">
        <v>30199</v>
      </c>
      <c r="X7621" t="s">
        <v>30197</v>
      </c>
      <c r="Y7621" t="s">
        <v>10</v>
      </c>
    </row>
    <row r="7622" spans="1:25" x14ac:dyDescent="0.2">
      <c r="A7622" t="s">
        <v>0</v>
      </c>
      <c r="B7622" t="s">
        <v>30292</v>
      </c>
      <c r="C7622" t="s">
        <v>6093</v>
      </c>
      <c r="D7622" t="s">
        <v>30293</v>
      </c>
      <c r="E7622" t="s">
        <v>105</v>
      </c>
      <c r="F7622" t="s">
        <v>106</v>
      </c>
      <c r="G7622" s="1">
        <v>45813</v>
      </c>
      <c r="H7622" s="1">
        <v>45807</v>
      </c>
      <c r="I7622" s="1">
        <v>45807</v>
      </c>
      <c r="J7622" s="1" t="s">
        <v>30630</v>
      </c>
      <c r="K7622" s="1"/>
      <c r="L7622" s="1">
        <v>45991</v>
      </c>
      <c r="M7622" s="1">
        <f>DATE(YEAR(H7622),MONTH(H7622)+6,DAY(H7622))</f>
        <v>45991</v>
      </c>
      <c r="N7622" t="s">
        <v>63</v>
      </c>
      <c r="O7622" t="s">
        <v>30623</v>
      </c>
      <c r="Q7622" t="s">
        <v>5</v>
      </c>
      <c r="R7622" t="s">
        <v>30620</v>
      </c>
      <c r="S7622" t="s">
        <v>30294</v>
      </c>
      <c r="T7622" t="s">
        <v>64</v>
      </c>
      <c r="U7622" t="s">
        <v>65</v>
      </c>
      <c r="V7622" t="s">
        <v>111</v>
      </c>
      <c r="W7622" t="s">
        <v>41</v>
      </c>
      <c r="X7622" t="s">
        <v>41</v>
      </c>
      <c r="Y7622" t="s">
        <v>41</v>
      </c>
    </row>
    <row r="7623" spans="1:25" x14ac:dyDescent="0.2">
      <c r="A7623" t="s">
        <v>0</v>
      </c>
      <c r="B7623" t="s">
        <v>30593</v>
      </c>
      <c r="C7623" t="s">
        <v>11455</v>
      </c>
      <c r="D7623" t="s">
        <v>30594</v>
      </c>
      <c r="E7623" t="s">
        <v>54</v>
      </c>
      <c r="F7623" t="s">
        <v>1393</v>
      </c>
      <c r="G7623" s="1">
        <v>45834</v>
      </c>
      <c r="H7623" s="1">
        <v>45807</v>
      </c>
      <c r="I7623" s="1">
        <v>45807</v>
      </c>
      <c r="J7623" s="1" t="s">
        <v>30630</v>
      </c>
      <c r="K7623" s="1"/>
      <c r="L7623" s="1">
        <v>45991</v>
      </c>
      <c r="M7623" s="1">
        <f>DATE(YEAR(H7623),MONTH(H7623)+6,DAY(H7623))</f>
        <v>45991</v>
      </c>
      <c r="N7623" t="s">
        <v>4</v>
      </c>
      <c r="O7623" t="s">
        <v>30623</v>
      </c>
      <c r="Q7623" t="s">
        <v>5</v>
      </c>
      <c r="R7623" t="s">
        <v>30620</v>
      </c>
      <c r="S7623" t="s">
        <v>30188</v>
      </c>
      <c r="T7623" t="s">
        <v>7</v>
      </c>
      <c r="U7623" t="s">
        <v>97</v>
      </c>
      <c r="V7623" t="s">
        <v>9</v>
      </c>
      <c r="W7623" t="s">
        <v>41</v>
      </c>
      <c r="X7623" t="s">
        <v>41</v>
      </c>
      <c r="Y7623" t="s">
        <v>41</v>
      </c>
    </row>
    <row r="7624" spans="1:25" x14ac:dyDescent="0.2">
      <c r="A7624" t="s">
        <v>0</v>
      </c>
      <c r="B7624" t="s">
        <v>30200</v>
      </c>
      <c r="C7624" t="s">
        <v>2303</v>
      </c>
      <c r="D7624" t="s">
        <v>30201</v>
      </c>
      <c r="E7624" t="s">
        <v>18</v>
      </c>
      <c r="F7624" t="s">
        <v>6525</v>
      </c>
      <c r="G7624" s="1">
        <v>45810</v>
      </c>
      <c r="H7624" s="1">
        <v>45810</v>
      </c>
      <c r="I7624" s="1">
        <v>45810</v>
      </c>
      <c r="J7624" s="1" t="s">
        <v>30630</v>
      </c>
      <c r="K7624" s="1"/>
      <c r="L7624" s="1">
        <v>45902</v>
      </c>
      <c r="M7624" s="1">
        <f t="shared" ref="M7624:M7635" si="332">DATE(YEAR(H7624),MONTH(H7624)+6,DAY(H7624))</f>
        <v>45993</v>
      </c>
      <c r="N7624" t="s">
        <v>45</v>
      </c>
      <c r="O7624" t="s">
        <v>30623</v>
      </c>
      <c r="Q7624" t="s">
        <v>5</v>
      </c>
      <c r="R7624" t="s">
        <v>30620</v>
      </c>
      <c r="S7624" t="s">
        <v>30202</v>
      </c>
      <c r="T7624" t="s">
        <v>46</v>
      </c>
      <c r="U7624" t="s">
        <v>47</v>
      </c>
      <c r="V7624" t="s">
        <v>9</v>
      </c>
      <c r="W7624" t="s">
        <v>30203</v>
      </c>
      <c r="X7624" t="s">
        <v>30201</v>
      </c>
      <c r="Y7624" t="s">
        <v>48</v>
      </c>
    </row>
    <row r="7625" spans="1:25" x14ac:dyDescent="0.2">
      <c r="A7625" t="s">
        <v>0</v>
      </c>
      <c r="B7625" t="s">
        <v>30204</v>
      </c>
      <c r="C7625" t="s">
        <v>2303</v>
      </c>
      <c r="D7625" t="s">
        <v>30205</v>
      </c>
      <c r="E7625" t="s">
        <v>18</v>
      </c>
      <c r="F7625" t="s">
        <v>6525</v>
      </c>
      <c r="G7625" s="1">
        <v>45810</v>
      </c>
      <c r="H7625" s="1">
        <v>45810</v>
      </c>
      <c r="I7625" s="1">
        <v>45810</v>
      </c>
      <c r="J7625" s="1" t="s">
        <v>30630</v>
      </c>
      <c r="K7625" s="1"/>
      <c r="L7625" s="1">
        <v>45993</v>
      </c>
      <c r="M7625" s="1">
        <f t="shared" si="332"/>
        <v>45993</v>
      </c>
      <c r="N7625" t="s">
        <v>26</v>
      </c>
      <c r="O7625" t="s">
        <v>30623</v>
      </c>
      <c r="Q7625" t="s">
        <v>5</v>
      </c>
      <c r="R7625" t="s">
        <v>30620</v>
      </c>
      <c r="S7625" t="s">
        <v>30109</v>
      </c>
      <c r="T7625" t="s">
        <v>7</v>
      </c>
      <c r="U7625" t="s">
        <v>80</v>
      </c>
      <c r="V7625" t="s">
        <v>9</v>
      </c>
      <c r="W7625" t="s">
        <v>30206</v>
      </c>
      <c r="X7625" t="s">
        <v>30205</v>
      </c>
      <c r="Y7625" t="s">
        <v>31</v>
      </c>
    </row>
    <row r="7626" spans="1:25" x14ac:dyDescent="0.2">
      <c r="A7626" t="s">
        <v>0</v>
      </c>
      <c r="B7626" t="s">
        <v>30207</v>
      </c>
      <c r="C7626" t="s">
        <v>626</v>
      </c>
      <c r="D7626" t="s">
        <v>30208</v>
      </c>
      <c r="E7626" t="s">
        <v>18</v>
      </c>
      <c r="F7626" t="s">
        <v>2618</v>
      </c>
      <c r="G7626" s="1">
        <v>45810</v>
      </c>
      <c r="H7626" s="1">
        <v>45810</v>
      </c>
      <c r="I7626" s="1">
        <v>45810</v>
      </c>
      <c r="J7626" s="1" t="s">
        <v>30630</v>
      </c>
      <c r="K7626" s="1"/>
      <c r="L7626" s="1">
        <v>45993</v>
      </c>
      <c r="M7626" s="1">
        <f t="shared" si="332"/>
        <v>45993</v>
      </c>
      <c r="N7626" t="s">
        <v>89</v>
      </c>
      <c r="O7626" t="s">
        <v>30623</v>
      </c>
      <c r="Q7626" t="s">
        <v>5</v>
      </c>
      <c r="R7626" t="s">
        <v>30620</v>
      </c>
      <c r="S7626" t="s">
        <v>30209</v>
      </c>
      <c r="T7626" t="s">
        <v>7</v>
      </c>
      <c r="U7626" t="s">
        <v>90</v>
      </c>
      <c r="V7626" t="s">
        <v>9</v>
      </c>
      <c r="W7626" t="s">
        <v>41</v>
      </c>
      <c r="X7626" t="s">
        <v>41</v>
      </c>
      <c r="Y7626" t="s">
        <v>41</v>
      </c>
    </row>
    <row r="7627" spans="1:25" x14ac:dyDescent="0.2">
      <c r="A7627" t="s">
        <v>0</v>
      </c>
      <c r="B7627" t="s">
        <v>30274</v>
      </c>
      <c r="C7627" t="s">
        <v>893</v>
      </c>
      <c r="D7627" t="s">
        <v>30275</v>
      </c>
      <c r="E7627" t="s">
        <v>54</v>
      </c>
      <c r="F7627" t="s">
        <v>1795</v>
      </c>
      <c r="G7627" s="1">
        <v>45811</v>
      </c>
      <c r="H7627" s="1">
        <v>45810</v>
      </c>
      <c r="I7627" s="1">
        <v>45810</v>
      </c>
      <c r="J7627" s="1" t="s">
        <v>30630</v>
      </c>
      <c r="K7627" s="1"/>
      <c r="L7627" s="1">
        <v>45993</v>
      </c>
      <c r="M7627" s="1">
        <f t="shared" si="332"/>
        <v>45993</v>
      </c>
      <c r="N7627" t="s">
        <v>26</v>
      </c>
      <c r="O7627" t="s">
        <v>30623</v>
      </c>
      <c r="Q7627" t="s">
        <v>5</v>
      </c>
      <c r="R7627" t="s">
        <v>30620</v>
      </c>
      <c r="S7627" t="s">
        <v>8588</v>
      </c>
      <c r="T7627" t="s">
        <v>7</v>
      </c>
      <c r="U7627" t="s">
        <v>165</v>
      </c>
      <c r="V7627" t="s">
        <v>9</v>
      </c>
      <c r="W7627" t="s">
        <v>30276</v>
      </c>
      <c r="X7627" t="s">
        <v>30275</v>
      </c>
      <c r="Y7627" t="s">
        <v>31</v>
      </c>
    </row>
    <row r="7628" spans="1:25" x14ac:dyDescent="0.2">
      <c r="A7628" t="s">
        <v>0</v>
      </c>
      <c r="B7628" t="s">
        <v>30277</v>
      </c>
      <c r="C7628" t="s">
        <v>2789</v>
      </c>
      <c r="D7628" t="s">
        <v>30278</v>
      </c>
      <c r="E7628" t="s">
        <v>54</v>
      </c>
      <c r="F7628" t="s">
        <v>2790</v>
      </c>
      <c r="G7628" s="1">
        <v>45811</v>
      </c>
      <c r="H7628" s="1">
        <v>45810</v>
      </c>
      <c r="I7628" s="1">
        <v>45810</v>
      </c>
      <c r="J7628" s="1" t="s">
        <v>30630</v>
      </c>
      <c r="K7628" s="1"/>
      <c r="L7628" s="1">
        <v>45993</v>
      </c>
      <c r="M7628" s="1">
        <f t="shared" si="332"/>
        <v>45993</v>
      </c>
      <c r="N7628" t="s">
        <v>45</v>
      </c>
      <c r="O7628" t="s">
        <v>30623</v>
      </c>
      <c r="Q7628" t="s">
        <v>5</v>
      </c>
      <c r="R7628" t="s">
        <v>30620</v>
      </c>
      <c r="S7628" t="s">
        <v>30109</v>
      </c>
      <c r="T7628" t="s">
        <v>46</v>
      </c>
      <c r="U7628" t="s">
        <v>47</v>
      </c>
      <c r="V7628" t="s">
        <v>9</v>
      </c>
      <c r="W7628" t="s">
        <v>30279</v>
      </c>
      <c r="X7628" t="s">
        <v>30278</v>
      </c>
      <c r="Y7628" t="s">
        <v>48</v>
      </c>
    </row>
    <row r="7629" spans="1:25" x14ac:dyDescent="0.2">
      <c r="A7629" t="s">
        <v>0</v>
      </c>
      <c r="B7629" t="s">
        <v>30370</v>
      </c>
      <c r="C7629" t="s">
        <v>2963</v>
      </c>
      <c r="D7629" t="s">
        <v>30371</v>
      </c>
      <c r="E7629" t="s">
        <v>11</v>
      </c>
      <c r="F7629" t="s">
        <v>2110</v>
      </c>
      <c r="G7629" s="1">
        <v>45818</v>
      </c>
      <c r="H7629" s="1">
        <v>45810</v>
      </c>
      <c r="I7629" s="1">
        <v>45810</v>
      </c>
      <c r="J7629" s="1" t="s">
        <v>30630</v>
      </c>
      <c r="K7629" s="1"/>
      <c r="L7629" s="1">
        <v>45993</v>
      </c>
      <c r="M7629" s="1">
        <f t="shared" si="332"/>
        <v>45993</v>
      </c>
      <c r="N7629" t="s">
        <v>63</v>
      </c>
      <c r="O7629" t="s">
        <v>30623</v>
      </c>
      <c r="Q7629" t="s">
        <v>5</v>
      </c>
      <c r="R7629" t="s">
        <v>30620</v>
      </c>
      <c r="S7629" t="s">
        <v>30372</v>
      </c>
      <c r="T7629" t="s">
        <v>64</v>
      </c>
      <c r="U7629" t="s">
        <v>65</v>
      </c>
      <c r="V7629" t="s">
        <v>111</v>
      </c>
      <c r="W7629" t="s">
        <v>41</v>
      </c>
      <c r="X7629" t="s">
        <v>41</v>
      </c>
      <c r="Y7629" t="s">
        <v>41</v>
      </c>
    </row>
    <row r="7630" spans="1:25" x14ac:dyDescent="0.2">
      <c r="A7630" t="s">
        <v>0</v>
      </c>
      <c r="B7630" t="s">
        <v>30541</v>
      </c>
      <c r="C7630" t="s">
        <v>530</v>
      </c>
      <c r="D7630" t="s">
        <v>30542</v>
      </c>
      <c r="E7630" t="s">
        <v>18</v>
      </c>
      <c r="F7630" t="s">
        <v>30543</v>
      </c>
      <c r="G7630" s="1">
        <v>45832</v>
      </c>
      <c r="H7630" s="1">
        <v>45810</v>
      </c>
      <c r="I7630" s="1">
        <v>45810</v>
      </c>
      <c r="J7630" s="1" t="s">
        <v>30630</v>
      </c>
      <c r="K7630" s="1"/>
      <c r="L7630" s="1">
        <v>45993</v>
      </c>
      <c r="M7630" s="1">
        <f t="shared" si="332"/>
        <v>45993</v>
      </c>
      <c r="N7630" t="s">
        <v>89</v>
      </c>
      <c r="O7630" t="s">
        <v>30623</v>
      </c>
      <c r="Q7630" t="s">
        <v>5</v>
      </c>
      <c r="R7630" t="s">
        <v>30620</v>
      </c>
      <c r="S7630" t="s">
        <v>30137</v>
      </c>
      <c r="T7630" t="s">
        <v>7</v>
      </c>
      <c r="U7630" t="s">
        <v>90</v>
      </c>
      <c r="V7630" t="s">
        <v>9</v>
      </c>
      <c r="W7630" t="s">
        <v>41</v>
      </c>
      <c r="X7630" t="s">
        <v>41</v>
      </c>
      <c r="Y7630" t="s">
        <v>41</v>
      </c>
    </row>
    <row r="7631" spans="1:25" x14ac:dyDescent="0.2">
      <c r="A7631" t="s">
        <v>0</v>
      </c>
      <c r="B7631" t="s">
        <v>30551</v>
      </c>
      <c r="C7631" t="s">
        <v>62</v>
      </c>
      <c r="D7631" t="s">
        <v>30552</v>
      </c>
      <c r="E7631" t="s">
        <v>18</v>
      </c>
      <c r="F7631" t="s">
        <v>30543</v>
      </c>
      <c r="G7631" s="1">
        <v>45832</v>
      </c>
      <c r="H7631" s="1">
        <v>45810</v>
      </c>
      <c r="I7631" s="1">
        <v>45810</v>
      </c>
      <c r="J7631" s="1" t="s">
        <v>30630</v>
      </c>
      <c r="K7631" s="1"/>
      <c r="L7631" s="1">
        <v>45993</v>
      </c>
      <c r="M7631" s="1">
        <f t="shared" si="332"/>
        <v>45993</v>
      </c>
      <c r="N7631" t="s">
        <v>89</v>
      </c>
      <c r="O7631" t="s">
        <v>30623</v>
      </c>
      <c r="Q7631" t="s">
        <v>5</v>
      </c>
      <c r="R7631" t="s">
        <v>30620</v>
      </c>
      <c r="S7631" t="s">
        <v>30137</v>
      </c>
      <c r="T7631" t="s">
        <v>7</v>
      </c>
      <c r="U7631" t="s">
        <v>90</v>
      </c>
      <c r="V7631" t="s">
        <v>9</v>
      </c>
      <c r="W7631" t="s">
        <v>41</v>
      </c>
      <c r="X7631" t="s">
        <v>41</v>
      </c>
      <c r="Y7631" t="s">
        <v>41</v>
      </c>
    </row>
    <row r="7632" spans="1:25" x14ac:dyDescent="0.2">
      <c r="A7632" t="s">
        <v>0</v>
      </c>
      <c r="B7632" t="s">
        <v>30553</v>
      </c>
      <c r="C7632" t="s">
        <v>5709</v>
      </c>
      <c r="D7632" t="s">
        <v>30554</v>
      </c>
      <c r="E7632" t="s">
        <v>18</v>
      </c>
      <c r="F7632" t="s">
        <v>30543</v>
      </c>
      <c r="G7632" s="1">
        <v>45832</v>
      </c>
      <c r="H7632" s="1">
        <v>45810</v>
      </c>
      <c r="I7632" s="1">
        <v>45810</v>
      </c>
      <c r="J7632" s="1" t="s">
        <v>30630</v>
      </c>
      <c r="K7632" s="1"/>
      <c r="L7632" s="1">
        <v>45993</v>
      </c>
      <c r="M7632" s="1">
        <f t="shared" si="332"/>
        <v>45993</v>
      </c>
      <c r="N7632" t="s">
        <v>89</v>
      </c>
      <c r="O7632" t="s">
        <v>30623</v>
      </c>
      <c r="Q7632" t="s">
        <v>5</v>
      </c>
      <c r="R7632" t="s">
        <v>30620</v>
      </c>
      <c r="S7632" t="s">
        <v>30137</v>
      </c>
      <c r="T7632" t="s">
        <v>7</v>
      </c>
      <c r="U7632" t="s">
        <v>90</v>
      </c>
      <c r="V7632" t="s">
        <v>9</v>
      </c>
      <c r="W7632" t="s">
        <v>41</v>
      </c>
      <c r="X7632" t="s">
        <v>41</v>
      </c>
      <c r="Y7632" t="s">
        <v>41</v>
      </c>
    </row>
    <row r="7633" spans="1:25" x14ac:dyDescent="0.2">
      <c r="A7633" t="s">
        <v>0</v>
      </c>
      <c r="B7633" t="s">
        <v>30563</v>
      </c>
      <c r="C7633" t="s">
        <v>81</v>
      </c>
      <c r="D7633" t="s">
        <v>30564</v>
      </c>
      <c r="E7633" t="s">
        <v>18</v>
      </c>
      <c r="F7633" t="s">
        <v>3603</v>
      </c>
      <c r="G7633" s="1">
        <v>45832</v>
      </c>
      <c r="H7633" s="1">
        <v>45810</v>
      </c>
      <c r="I7633" s="1">
        <v>45810</v>
      </c>
      <c r="J7633" s="1" t="s">
        <v>30630</v>
      </c>
      <c r="K7633" s="1"/>
      <c r="L7633" s="1">
        <v>45993</v>
      </c>
      <c r="M7633" s="1">
        <f t="shared" si="332"/>
        <v>45993</v>
      </c>
      <c r="N7633" t="s">
        <v>4</v>
      </c>
      <c r="O7633" t="s">
        <v>30623</v>
      </c>
      <c r="Q7633" t="s">
        <v>5</v>
      </c>
      <c r="R7633" t="s">
        <v>30620</v>
      </c>
      <c r="S7633" t="s">
        <v>30188</v>
      </c>
      <c r="T7633" t="s">
        <v>7</v>
      </c>
      <c r="U7633" t="s">
        <v>638</v>
      </c>
      <c r="V7633" t="s">
        <v>9</v>
      </c>
      <c r="W7633" t="s">
        <v>41</v>
      </c>
      <c r="X7633" t="s">
        <v>41</v>
      </c>
      <c r="Y7633" t="s">
        <v>41</v>
      </c>
    </row>
    <row r="7634" spans="1:25" x14ac:dyDescent="0.2">
      <c r="A7634" t="s">
        <v>0</v>
      </c>
      <c r="B7634" t="s">
        <v>30565</v>
      </c>
      <c r="C7634" t="s">
        <v>626</v>
      </c>
      <c r="D7634" t="s">
        <v>30566</v>
      </c>
      <c r="E7634" t="s">
        <v>18</v>
      </c>
      <c r="F7634" t="s">
        <v>3289</v>
      </c>
      <c r="G7634" s="1">
        <v>45832</v>
      </c>
      <c r="H7634" s="1">
        <v>45810</v>
      </c>
      <c r="I7634" s="1">
        <v>45810</v>
      </c>
      <c r="J7634" s="1" t="s">
        <v>30630</v>
      </c>
      <c r="K7634" s="1"/>
      <c r="L7634" s="1">
        <v>45993</v>
      </c>
      <c r="M7634" s="1">
        <f t="shared" si="332"/>
        <v>45993</v>
      </c>
      <c r="N7634" t="s">
        <v>4</v>
      </c>
      <c r="O7634" t="s">
        <v>30623</v>
      </c>
      <c r="Q7634" t="s">
        <v>5</v>
      </c>
      <c r="R7634" t="s">
        <v>30620</v>
      </c>
      <c r="S7634" t="s">
        <v>30567</v>
      </c>
      <c r="T7634" t="s">
        <v>7</v>
      </c>
      <c r="U7634" t="s">
        <v>8</v>
      </c>
      <c r="V7634" t="s">
        <v>9</v>
      </c>
      <c r="W7634" t="s">
        <v>41</v>
      </c>
      <c r="X7634" t="s">
        <v>41</v>
      </c>
      <c r="Y7634" t="s">
        <v>41</v>
      </c>
    </row>
    <row r="7635" spans="1:25" x14ac:dyDescent="0.2">
      <c r="A7635" t="s">
        <v>0</v>
      </c>
      <c r="B7635" t="s">
        <v>30577</v>
      </c>
      <c r="C7635" t="s">
        <v>4398</v>
      </c>
      <c r="D7635" t="s">
        <v>30578</v>
      </c>
      <c r="E7635" t="s">
        <v>54</v>
      </c>
      <c r="F7635" t="s">
        <v>1497</v>
      </c>
      <c r="G7635" s="1">
        <v>45834</v>
      </c>
      <c r="H7635" s="1">
        <v>45810</v>
      </c>
      <c r="I7635" s="1">
        <v>45810</v>
      </c>
      <c r="J7635" s="1" t="s">
        <v>30630</v>
      </c>
      <c r="K7635" s="1"/>
      <c r="L7635" s="1">
        <v>45993</v>
      </c>
      <c r="M7635" s="1">
        <f t="shared" si="332"/>
        <v>45993</v>
      </c>
      <c r="N7635" t="s">
        <v>4</v>
      </c>
      <c r="O7635" t="s">
        <v>30623</v>
      </c>
      <c r="Q7635" t="s">
        <v>5</v>
      </c>
      <c r="R7635" t="s">
        <v>30620</v>
      </c>
      <c r="S7635" t="s">
        <v>30175</v>
      </c>
      <c r="T7635" t="s">
        <v>7</v>
      </c>
      <c r="U7635" t="s">
        <v>638</v>
      </c>
      <c r="V7635" t="s">
        <v>9</v>
      </c>
      <c r="W7635" t="s">
        <v>41</v>
      </c>
      <c r="X7635" t="s">
        <v>41</v>
      </c>
      <c r="Y7635" t="s">
        <v>41</v>
      </c>
    </row>
    <row r="7636" spans="1:25" x14ac:dyDescent="0.2">
      <c r="A7636" t="s">
        <v>0</v>
      </c>
      <c r="B7636" t="s">
        <v>8000</v>
      </c>
      <c r="C7636" t="s">
        <v>2858</v>
      </c>
      <c r="D7636" t="s">
        <v>8001</v>
      </c>
      <c r="E7636" t="s">
        <v>52</v>
      </c>
      <c r="F7636" t="s">
        <v>5429</v>
      </c>
      <c r="G7636" s="1">
        <v>45338</v>
      </c>
      <c r="H7636" s="1">
        <v>45336</v>
      </c>
      <c r="I7636" s="1">
        <v>45336</v>
      </c>
      <c r="J7636" s="1" t="s">
        <v>30630</v>
      </c>
      <c r="K7636" s="1"/>
      <c r="L7636" s="1">
        <v>45994</v>
      </c>
      <c r="M7636" s="1">
        <f>L7636</f>
        <v>45994</v>
      </c>
      <c r="N7636" t="s">
        <v>4</v>
      </c>
      <c r="O7636" t="s">
        <v>30621</v>
      </c>
      <c r="P7636" t="s">
        <v>30625</v>
      </c>
      <c r="Q7636" t="s">
        <v>5</v>
      </c>
      <c r="R7636" t="s">
        <v>30620</v>
      </c>
      <c r="S7636" t="s">
        <v>6130</v>
      </c>
      <c r="T7636" t="s">
        <v>7</v>
      </c>
      <c r="U7636" t="s">
        <v>8</v>
      </c>
      <c r="V7636" t="s">
        <v>9</v>
      </c>
      <c r="W7636" t="s">
        <v>8002</v>
      </c>
      <c r="X7636" t="s">
        <v>8001</v>
      </c>
      <c r="Y7636" t="s">
        <v>10</v>
      </c>
    </row>
    <row r="7637" spans="1:25" x14ac:dyDescent="0.2">
      <c r="A7637" t="s">
        <v>0</v>
      </c>
      <c r="B7637" t="s">
        <v>30251</v>
      </c>
      <c r="C7637" t="s">
        <v>6337</v>
      </c>
      <c r="D7637" t="s">
        <v>30252</v>
      </c>
      <c r="E7637" t="s">
        <v>18</v>
      </c>
      <c r="F7637" t="s">
        <v>1681</v>
      </c>
      <c r="G7637" s="1">
        <v>45811</v>
      </c>
      <c r="H7637" s="1">
        <v>45811</v>
      </c>
      <c r="I7637" s="1">
        <v>45811</v>
      </c>
      <c r="J7637" s="1" t="s">
        <v>30630</v>
      </c>
      <c r="K7637" s="1"/>
      <c r="L7637" s="1">
        <v>45994</v>
      </c>
      <c r="M7637" s="1">
        <f>DATE(YEAR(H7637),MONTH(H7637)+6,DAY(H7637))</f>
        <v>45994</v>
      </c>
      <c r="N7637" t="s">
        <v>4</v>
      </c>
      <c r="O7637" t="s">
        <v>30623</v>
      </c>
      <c r="Q7637" t="s">
        <v>5</v>
      </c>
      <c r="R7637" t="s">
        <v>30620</v>
      </c>
      <c r="S7637" t="s">
        <v>30253</v>
      </c>
      <c r="T7637" t="s">
        <v>7</v>
      </c>
      <c r="U7637" t="s">
        <v>8</v>
      </c>
      <c r="V7637" t="s">
        <v>9</v>
      </c>
      <c r="W7637" t="s">
        <v>41</v>
      </c>
      <c r="X7637" t="s">
        <v>41</v>
      </c>
      <c r="Y7637" t="s">
        <v>41</v>
      </c>
    </row>
    <row r="7638" spans="1:25" x14ac:dyDescent="0.2">
      <c r="A7638" t="s">
        <v>0</v>
      </c>
      <c r="B7638" t="s">
        <v>30254</v>
      </c>
      <c r="C7638" t="s">
        <v>1347</v>
      </c>
      <c r="D7638" t="s">
        <v>30255</v>
      </c>
      <c r="E7638" t="s">
        <v>11</v>
      </c>
      <c r="F7638" t="s">
        <v>6654</v>
      </c>
      <c r="G7638" s="1">
        <v>45811</v>
      </c>
      <c r="H7638" s="1">
        <v>45811</v>
      </c>
      <c r="I7638" s="1">
        <v>45811</v>
      </c>
      <c r="J7638" s="1" t="s">
        <v>30630</v>
      </c>
      <c r="K7638" s="1"/>
      <c r="L7638" s="1">
        <v>45994</v>
      </c>
      <c r="M7638" s="1">
        <f>DATE(YEAR(H7638),MONTH(H7638)+6,DAY(H7638))</f>
        <v>45994</v>
      </c>
      <c r="N7638" t="s">
        <v>4</v>
      </c>
      <c r="O7638" t="s">
        <v>30623</v>
      </c>
      <c r="Q7638" t="s">
        <v>5</v>
      </c>
      <c r="R7638" t="s">
        <v>30620</v>
      </c>
      <c r="S7638" t="s">
        <v>30256</v>
      </c>
      <c r="T7638" t="s">
        <v>7</v>
      </c>
      <c r="U7638" t="s">
        <v>110</v>
      </c>
      <c r="V7638" t="s">
        <v>9</v>
      </c>
      <c r="W7638" t="s">
        <v>41</v>
      </c>
      <c r="X7638" t="s">
        <v>41</v>
      </c>
      <c r="Y7638" t="s">
        <v>41</v>
      </c>
    </row>
    <row r="7639" spans="1:25" x14ac:dyDescent="0.2">
      <c r="A7639" t="s">
        <v>0</v>
      </c>
      <c r="B7639" t="s">
        <v>30264</v>
      </c>
      <c r="C7639" t="s">
        <v>30265</v>
      </c>
      <c r="D7639" t="s">
        <v>30266</v>
      </c>
      <c r="E7639" t="s">
        <v>2</v>
      </c>
      <c r="F7639" t="s">
        <v>4589</v>
      </c>
      <c r="G7639" s="1">
        <v>45811</v>
      </c>
      <c r="H7639" s="1">
        <v>45811</v>
      </c>
      <c r="I7639" s="1">
        <v>45811</v>
      </c>
      <c r="J7639" s="1" t="s">
        <v>30630</v>
      </c>
      <c r="K7639" s="1"/>
      <c r="L7639" s="1">
        <v>45994</v>
      </c>
      <c r="M7639" s="1">
        <f>DATE(YEAR(H7639),MONTH(H7639)+6,DAY(H7639))</f>
        <v>45994</v>
      </c>
      <c r="N7639" t="s">
        <v>4</v>
      </c>
      <c r="O7639" t="s">
        <v>30623</v>
      </c>
      <c r="Q7639" t="s">
        <v>5</v>
      </c>
      <c r="R7639" t="s">
        <v>30620</v>
      </c>
      <c r="S7639" t="s">
        <v>30089</v>
      </c>
      <c r="T7639" t="s">
        <v>7</v>
      </c>
      <c r="U7639" t="s">
        <v>110</v>
      </c>
      <c r="V7639" t="s">
        <v>9</v>
      </c>
      <c r="W7639" t="s">
        <v>30267</v>
      </c>
      <c r="X7639" t="s">
        <v>30266</v>
      </c>
      <c r="Y7639" t="s">
        <v>10</v>
      </c>
    </row>
    <row r="7640" spans="1:25" x14ac:dyDescent="0.2">
      <c r="A7640" t="s">
        <v>0</v>
      </c>
      <c r="B7640" t="s">
        <v>30595</v>
      </c>
      <c r="C7640" t="s">
        <v>3231</v>
      </c>
      <c r="D7640" t="s">
        <v>30596</v>
      </c>
      <c r="E7640" t="s">
        <v>105</v>
      </c>
      <c r="F7640" t="s">
        <v>5899</v>
      </c>
      <c r="G7640" s="1">
        <v>45834</v>
      </c>
      <c r="H7640" s="1">
        <v>45811</v>
      </c>
      <c r="I7640" s="1">
        <v>45811</v>
      </c>
      <c r="J7640" s="1" t="s">
        <v>30630</v>
      </c>
      <c r="K7640" s="1"/>
      <c r="L7640" s="1">
        <v>45994</v>
      </c>
      <c r="M7640" s="1">
        <f>DATE(YEAR(H7640),MONTH(H7640)+6,DAY(H7640))</f>
        <v>45994</v>
      </c>
      <c r="N7640" t="s">
        <v>26</v>
      </c>
      <c r="O7640" t="s">
        <v>30623</v>
      </c>
      <c r="Q7640" t="s">
        <v>5</v>
      </c>
      <c r="R7640" t="s">
        <v>30620</v>
      </c>
      <c r="S7640" t="s">
        <v>30188</v>
      </c>
      <c r="T7640" t="s">
        <v>7</v>
      </c>
      <c r="U7640" t="s">
        <v>80</v>
      </c>
      <c r="V7640" t="s">
        <v>9</v>
      </c>
      <c r="W7640" t="s">
        <v>41</v>
      </c>
      <c r="X7640" t="s">
        <v>41</v>
      </c>
      <c r="Y7640" t="s">
        <v>41</v>
      </c>
    </row>
    <row r="7641" spans="1:25" x14ac:dyDescent="0.2">
      <c r="A7641" t="s">
        <v>0</v>
      </c>
      <c r="B7641" t="s">
        <v>22315</v>
      </c>
      <c r="C7641" t="s">
        <v>3591</v>
      </c>
      <c r="D7641" t="s">
        <v>22316</v>
      </c>
      <c r="E7641" t="s">
        <v>11</v>
      </c>
      <c r="F7641" t="s">
        <v>1719</v>
      </c>
      <c r="G7641" s="1">
        <v>45447</v>
      </c>
      <c r="H7641" s="1">
        <v>45447</v>
      </c>
      <c r="I7641" s="1">
        <v>45447</v>
      </c>
      <c r="J7641" s="1" t="s">
        <v>30630</v>
      </c>
      <c r="K7641" s="1"/>
      <c r="L7641" s="1">
        <v>45995</v>
      </c>
      <c r="M7641" s="1">
        <f>L7641</f>
        <v>45995</v>
      </c>
      <c r="N7641" t="s">
        <v>89</v>
      </c>
      <c r="O7641" t="s">
        <v>30621</v>
      </c>
      <c r="P7641" t="s">
        <v>30625</v>
      </c>
      <c r="Q7641" t="s">
        <v>5</v>
      </c>
      <c r="R7641" t="s">
        <v>30620</v>
      </c>
      <c r="S7641" t="s">
        <v>6230</v>
      </c>
      <c r="T7641" t="s">
        <v>7</v>
      </c>
      <c r="U7641" t="s">
        <v>1001</v>
      </c>
      <c r="V7641" t="s">
        <v>9</v>
      </c>
      <c r="W7641" t="s">
        <v>22317</v>
      </c>
      <c r="X7641" t="s">
        <v>22318</v>
      </c>
      <c r="Y7641" t="s">
        <v>91</v>
      </c>
    </row>
    <row r="7642" spans="1:25" x14ac:dyDescent="0.2">
      <c r="A7642" t="s">
        <v>0</v>
      </c>
      <c r="B7642" t="s">
        <v>30353</v>
      </c>
      <c r="C7642" t="s">
        <v>30354</v>
      </c>
      <c r="D7642" t="s">
        <v>30355</v>
      </c>
      <c r="E7642" t="s">
        <v>11</v>
      </c>
      <c r="F7642" t="s">
        <v>4827</v>
      </c>
      <c r="G7642" s="1">
        <v>45818</v>
      </c>
      <c r="H7642" s="1">
        <v>45812</v>
      </c>
      <c r="I7642" s="1">
        <v>45812</v>
      </c>
      <c r="J7642" s="1" t="s">
        <v>30630</v>
      </c>
      <c r="K7642" s="1"/>
      <c r="L7642" s="1">
        <v>45995</v>
      </c>
      <c r="M7642" s="1">
        <f>DATE(YEAR(H7642),MONTH(H7642)+6,DAY(H7642))</f>
        <v>45995</v>
      </c>
      <c r="N7642" t="s">
        <v>4</v>
      </c>
      <c r="O7642" t="s">
        <v>30623</v>
      </c>
      <c r="Q7642" t="s">
        <v>5</v>
      </c>
      <c r="R7642" t="s">
        <v>30620</v>
      </c>
      <c r="S7642" t="s">
        <v>30119</v>
      </c>
      <c r="T7642" t="s">
        <v>7</v>
      </c>
      <c r="U7642" t="s">
        <v>8</v>
      </c>
      <c r="V7642" t="s">
        <v>9</v>
      </c>
      <c r="W7642" t="s">
        <v>30356</v>
      </c>
      <c r="X7642" t="s">
        <v>30355</v>
      </c>
      <c r="Y7642" t="s">
        <v>10</v>
      </c>
    </row>
    <row r="7643" spans="1:25" x14ac:dyDescent="0.2">
      <c r="A7643" t="s">
        <v>0</v>
      </c>
      <c r="B7643" t="s">
        <v>30357</v>
      </c>
      <c r="C7643" t="s">
        <v>3657</v>
      </c>
      <c r="D7643" t="s">
        <v>30358</v>
      </c>
      <c r="E7643" t="s">
        <v>11</v>
      </c>
      <c r="F7643" t="s">
        <v>455</v>
      </c>
      <c r="G7643" s="1">
        <v>45818</v>
      </c>
      <c r="H7643" s="1">
        <v>45812</v>
      </c>
      <c r="I7643" s="1">
        <v>45812</v>
      </c>
      <c r="J7643" s="1" t="s">
        <v>30630</v>
      </c>
      <c r="K7643" s="1"/>
      <c r="L7643" s="1">
        <v>45995</v>
      </c>
      <c r="M7643" s="1">
        <f>DATE(YEAR(H7643),MONTH(H7643)+6,DAY(H7643))</f>
        <v>45995</v>
      </c>
      <c r="N7643" t="s">
        <v>4</v>
      </c>
      <c r="O7643" t="s">
        <v>30623</v>
      </c>
      <c r="Q7643" t="s">
        <v>5</v>
      </c>
      <c r="R7643" t="s">
        <v>30620</v>
      </c>
      <c r="S7643" t="s">
        <v>30359</v>
      </c>
      <c r="T7643" t="s">
        <v>7</v>
      </c>
      <c r="U7643" t="s">
        <v>287</v>
      </c>
      <c r="V7643" t="s">
        <v>9</v>
      </c>
      <c r="W7643" t="s">
        <v>41</v>
      </c>
      <c r="X7643" t="s">
        <v>41</v>
      </c>
      <c r="Y7643" t="s">
        <v>41</v>
      </c>
    </row>
    <row r="7644" spans="1:25" x14ac:dyDescent="0.2">
      <c r="A7644" t="s">
        <v>0</v>
      </c>
      <c r="B7644" t="s">
        <v>30360</v>
      </c>
      <c r="C7644" t="s">
        <v>3657</v>
      </c>
      <c r="D7644" t="s">
        <v>30361</v>
      </c>
      <c r="E7644" t="s">
        <v>11</v>
      </c>
      <c r="F7644" t="s">
        <v>455</v>
      </c>
      <c r="G7644" s="1">
        <v>45818</v>
      </c>
      <c r="H7644" s="1">
        <v>45812</v>
      </c>
      <c r="I7644" s="1">
        <v>45812</v>
      </c>
      <c r="J7644" s="1" t="s">
        <v>30630</v>
      </c>
      <c r="K7644" s="1"/>
      <c r="L7644" s="1">
        <v>45995</v>
      </c>
      <c r="M7644" s="1">
        <f>DATE(YEAR(H7644),MONTH(H7644)+6,DAY(H7644))</f>
        <v>45995</v>
      </c>
      <c r="N7644" t="s">
        <v>4</v>
      </c>
      <c r="O7644" t="s">
        <v>30623</v>
      </c>
      <c r="Q7644" t="s">
        <v>5</v>
      </c>
      <c r="R7644" t="s">
        <v>30620</v>
      </c>
      <c r="S7644" t="s">
        <v>30359</v>
      </c>
      <c r="T7644" t="s">
        <v>7</v>
      </c>
      <c r="U7644" t="s">
        <v>287</v>
      </c>
      <c r="V7644" t="s">
        <v>9</v>
      </c>
      <c r="W7644" t="s">
        <v>41</v>
      </c>
      <c r="X7644" t="s">
        <v>41</v>
      </c>
      <c r="Y7644" t="s">
        <v>41</v>
      </c>
    </row>
    <row r="7645" spans="1:25" x14ac:dyDescent="0.2">
      <c r="A7645" t="s">
        <v>0</v>
      </c>
      <c r="B7645" t="s">
        <v>30367</v>
      </c>
      <c r="C7645" t="s">
        <v>3040</v>
      </c>
      <c r="D7645" t="s">
        <v>30368</v>
      </c>
      <c r="E7645" t="s">
        <v>105</v>
      </c>
      <c r="F7645" t="s">
        <v>984</v>
      </c>
      <c r="G7645" s="1">
        <v>45818</v>
      </c>
      <c r="H7645" s="1">
        <v>45812</v>
      </c>
      <c r="I7645" s="1">
        <v>45812</v>
      </c>
      <c r="J7645" s="1" t="s">
        <v>30630</v>
      </c>
      <c r="K7645" s="1"/>
      <c r="L7645" s="1">
        <v>45995</v>
      </c>
      <c r="M7645" s="1">
        <f>DATE(YEAR(H7645),MONTH(H7645)+6,DAY(H7645))</f>
        <v>45995</v>
      </c>
      <c r="N7645" t="s">
        <v>448</v>
      </c>
      <c r="O7645" t="s">
        <v>30623</v>
      </c>
      <c r="Q7645" t="s">
        <v>5</v>
      </c>
      <c r="R7645" t="s">
        <v>30620</v>
      </c>
      <c r="S7645" t="s">
        <v>30105</v>
      </c>
      <c r="T7645" t="s">
        <v>7</v>
      </c>
      <c r="U7645" t="s">
        <v>8</v>
      </c>
      <c r="V7645" t="s">
        <v>14</v>
      </c>
      <c r="W7645" t="s">
        <v>30369</v>
      </c>
      <c r="X7645" t="s">
        <v>30368</v>
      </c>
      <c r="Y7645" t="s">
        <v>21</v>
      </c>
    </row>
    <row r="7646" spans="1:25" x14ac:dyDescent="0.2">
      <c r="A7646" t="s">
        <v>0</v>
      </c>
      <c r="B7646" t="s">
        <v>28142</v>
      </c>
      <c r="C7646" t="s">
        <v>19656</v>
      </c>
      <c r="D7646" t="s">
        <v>28143</v>
      </c>
      <c r="E7646" t="s">
        <v>18</v>
      </c>
      <c r="F7646" t="s">
        <v>2742</v>
      </c>
      <c r="G7646" s="1">
        <v>45631</v>
      </c>
      <c r="H7646" s="1">
        <v>45631</v>
      </c>
      <c r="I7646" s="1">
        <v>45768</v>
      </c>
      <c r="J7646" s="3" t="s">
        <v>30629</v>
      </c>
      <c r="K7646" s="1"/>
      <c r="L7646" s="1">
        <v>45996</v>
      </c>
      <c r="M7646" s="1">
        <f>DATE(YEAR(H7646)+1,MONTH(H7646),DAY(H7646))</f>
        <v>45996</v>
      </c>
      <c r="N7646" t="s">
        <v>89</v>
      </c>
      <c r="O7646" t="s">
        <v>30621</v>
      </c>
      <c r="Q7646" t="s">
        <v>5</v>
      </c>
      <c r="R7646" t="s">
        <v>30619</v>
      </c>
      <c r="S7646" t="s">
        <v>28144</v>
      </c>
      <c r="T7646" t="s">
        <v>7</v>
      </c>
      <c r="U7646" t="s">
        <v>628</v>
      </c>
      <c r="V7646" t="s">
        <v>14</v>
      </c>
      <c r="W7646" t="s">
        <v>28145</v>
      </c>
      <c r="X7646" t="s">
        <v>28143</v>
      </c>
      <c r="Y7646" t="s">
        <v>91</v>
      </c>
    </row>
    <row r="7647" spans="1:25" x14ac:dyDescent="0.2">
      <c r="A7647" t="s">
        <v>0</v>
      </c>
      <c r="B7647" t="s">
        <v>28146</v>
      </c>
      <c r="C7647" t="s">
        <v>296</v>
      </c>
      <c r="D7647" t="s">
        <v>28147</v>
      </c>
      <c r="E7647" t="s">
        <v>52</v>
      </c>
      <c r="F7647" t="s">
        <v>5332</v>
      </c>
      <c r="G7647" s="1">
        <v>45631</v>
      </c>
      <c r="H7647" s="1">
        <v>45631</v>
      </c>
      <c r="I7647" s="1">
        <v>45825</v>
      </c>
      <c r="J7647" s="3" t="s">
        <v>30629</v>
      </c>
      <c r="K7647" s="1"/>
      <c r="L7647" s="1">
        <v>45996</v>
      </c>
      <c r="M7647" s="1">
        <f>DATE(YEAR(H7647)+1,MONTH(H7647),DAY(H7647))</f>
        <v>45996</v>
      </c>
      <c r="N7647" t="s">
        <v>89</v>
      </c>
      <c r="O7647" t="s">
        <v>30621</v>
      </c>
      <c r="Q7647" t="s">
        <v>5</v>
      </c>
      <c r="R7647" t="s">
        <v>30619</v>
      </c>
      <c r="S7647" t="s">
        <v>28148</v>
      </c>
      <c r="T7647" t="s">
        <v>7</v>
      </c>
      <c r="U7647" t="s">
        <v>628</v>
      </c>
      <c r="V7647" t="s">
        <v>14</v>
      </c>
      <c r="W7647" t="s">
        <v>28149</v>
      </c>
      <c r="X7647" t="s">
        <v>28147</v>
      </c>
      <c r="Y7647" t="s">
        <v>91</v>
      </c>
    </row>
    <row r="7648" spans="1:25" x14ac:dyDescent="0.2">
      <c r="A7648" t="s">
        <v>0</v>
      </c>
      <c r="B7648" t="s">
        <v>28153</v>
      </c>
      <c r="C7648" t="s">
        <v>1032</v>
      </c>
      <c r="D7648" t="s">
        <v>28154</v>
      </c>
      <c r="E7648" t="s">
        <v>11</v>
      </c>
      <c r="F7648" t="s">
        <v>1355</v>
      </c>
      <c r="G7648" s="1">
        <v>45632</v>
      </c>
      <c r="H7648" s="1">
        <v>45631</v>
      </c>
      <c r="I7648" s="1">
        <v>45707</v>
      </c>
      <c r="J7648" s="3" t="s">
        <v>30629</v>
      </c>
      <c r="K7648" s="1"/>
      <c r="L7648" s="1">
        <v>45996</v>
      </c>
      <c r="M7648" s="1">
        <f>DATE(YEAR(H7648)+1,MONTH(H7648),DAY(H7648))</f>
        <v>45996</v>
      </c>
      <c r="N7648" t="s">
        <v>26</v>
      </c>
      <c r="O7648" t="s">
        <v>30621</v>
      </c>
      <c r="Q7648" t="s">
        <v>5</v>
      </c>
      <c r="R7648" t="s">
        <v>30619</v>
      </c>
      <c r="S7648" t="s">
        <v>4210</v>
      </c>
      <c r="T7648" t="s">
        <v>7</v>
      </c>
      <c r="U7648" t="s">
        <v>37</v>
      </c>
      <c r="V7648" t="s">
        <v>9</v>
      </c>
      <c r="W7648" t="s">
        <v>28155</v>
      </c>
      <c r="X7648" t="s">
        <v>28154</v>
      </c>
      <c r="Y7648" t="s">
        <v>31</v>
      </c>
    </row>
    <row r="7649" spans="1:25" x14ac:dyDescent="0.2">
      <c r="A7649" t="s">
        <v>0</v>
      </c>
      <c r="B7649" t="s">
        <v>30284</v>
      </c>
      <c r="C7649" t="s">
        <v>2022</v>
      </c>
      <c r="D7649" t="s">
        <v>30285</v>
      </c>
      <c r="E7649" t="s">
        <v>18</v>
      </c>
      <c r="F7649" t="s">
        <v>1681</v>
      </c>
      <c r="G7649" s="1">
        <v>45813</v>
      </c>
      <c r="H7649" s="1">
        <v>45813</v>
      </c>
      <c r="I7649" s="1">
        <v>45813</v>
      </c>
      <c r="J7649" s="1" t="s">
        <v>30630</v>
      </c>
      <c r="K7649" s="1"/>
      <c r="L7649" s="1">
        <v>45996</v>
      </c>
      <c r="M7649" s="1">
        <f t="shared" ref="M7649:M7655" si="333">DATE(YEAR(H7649),MONTH(H7649)+6,DAY(H7649))</f>
        <v>45996</v>
      </c>
      <c r="N7649" t="s">
        <v>4</v>
      </c>
      <c r="O7649" t="s">
        <v>30623</v>
      </c>
      <c r="Q7649" t="s">
        <v>5</v>
      </c>
      <c r="R7649" t="s">
        <v>30620</v>
      </c>
      <c r="S7649" t="s">
        <v>30253</v>
      </c>
      <c r="T7649" t="s">
        <v>7</v>
      </c>
      <c r="U7649" t="s">
        <v>8</v>
      </c>
      <c r="V7649" t="s">
        <v>9</v>
      </c>
      <c r="W7649" t="s">
        <v>41</v>
      </c>
      <c r="X7649" t="s">
        <v>41</v>
      </c>
      <c r="Y7649" t="s">
        <v>41</v>
      </c>
    </row>
    <row r="7650" spans="1:25" x14ac:dyDescent="0.2">
      <c r="A7650" t="s">
        <v>0</v>
      </c>
      <c r="B7650" t="s">
        <v>30373</v>
      </c>
      <c r="C7650" t="s">
        <v>1152</v>
      </c>
      <c r="D7650" t="s">
        <v>30374</v>
      </c>
      <c r="E7650" t="s">
        <v>105</v>
      </c>
      <c r="F7650" t="s">
        <v>1024</v>
      </c>
      <c r="G7650" s="1">
        <v>45818</v>
      </c>
      <c r="H7650" s="1">
        <v>45813</v>
      </c>
      <c r="I7650" s="1">
        <v>45813</v>
      </c>
      <c r="J7650" s="1" t="s">
        <v>30630</v>
      </c>
      <c r="K7650" s="1"/>
      <c r="L7650" s="1">
        <v>45996</v>
      </c>
      <c r="M7650" s="1">
        <f t="shared" si="333"/>
        <v>45996</v>
      </c>
      <c r="N7650" t="s">
        <v>4</v>
      </c>
      <c r="O7650" t="s">
        <v>30623</v>
      </c>
      <c r="Q7650" t="s">
        <v>5</v>
      </c>
      <c r="R7650" t="s">
        <v>30620</v>
      </c>
      <c r="S7650" t="s">
        <v>30175</v>
      </c>
      <c r="T7650" t="s">
        <v>7</v>
      </c>
      <c r="U7650" t="s">
        <v>8</v>
      </c>
      <c r="V7650" t="s">
        <v>9</v>
      </c>
      <c r="W7650" t="s">
        <v>41</v>
      </c>
      <c r="X7650" t="s">
        <v>41</v>
      </c>
      <c r="Y7650" t="s">
        <v>41</v>
      </c>
    </row>
    <row r="7651" spans="1:25" x14ac:dyDescent="0.2">
      <c r="A7651" t="s">
        <v>0</v>
      </c>
      <c r="B7651" t="s">
        <v>30375</v>
      </c>
      <c r="C7651" t="s">
        <v>743</v>
      </c>
      <c r="D7651" t="s">
        <v>30376</v>
      </c>
      <c r="E7651" t="s">
        <v>105</v>
      </c>
      <c r="F7651" t="s">
        <v>2182</v>
      </c>
      <c r="G7651" s="1">
        <v>45818</v>
      </c>
      <c r="H7651" s="1">
        <v>45813</v>
      </c>
      <c r="I7651" s="1">
        <v>45813</v>
      </c>
      <c r="J7651" s="1" t="s">
        <v>30630</v>
      </c>
      <c r="K7651" s="1"/>
      <c r="L7651" s="1">
        <v>45996</v>
      </c>
      <c r="M7651" s="1">
        <f t="shared" si="333"/>
        <v>45996</v>
      </c>
      <c r="N7651" t="s">
        <v>4</v>
      </c>
      <c r="O7651" t="s">
        <v>30623</v>
      </c>
      <c r="Q7651" t="s">
        <v>5</v>
      </c>
      <c r="R7651" t="s">
        <v>30620</v>
      </c>
      <c r="S7651" t="s">
        <v>30175</v>
      </c>
      <c r="T7651" t="s">
        <v>7</v>
      </c>
      <c r="U7651" t="s">
        <v>638</v>
      </c>
      <c r="V7651" t="s">
        <v>9</v>
      </c>
      <c r="W7651" t="s">
        <v>41</v>
      </c>
      <c r="X7651" t="s">
        <v>41</v>
      </c>
      <c r="Y7651" t="s">
        <v>41</v>
      </c>
    </row>
    <row r="7652" spans="1:25" x14ac:dyDescent="0.2">
      <c r="A7652" t="s">
        <v>0</v>
      </c>
      <c r="B7652" t="s">
        <v>30377</v>
      </c>
      <c r="C7652" t="s">
        <v>959</v>
      </c>
      <c r="D7652" t="s">
        <v>30378</v>
      </c>
      <c r="E7652" t="s">
        <v>54</v>
      </c>
      <c r="F7652" t="s">
        <v>3539</v>
      </c>
      <c r="G7652" s="1">
        <v>45818</v>
      </c>
      <c r="H7652" s="1">
        <v>45813</v>
      </c>
      <c r="I7652" s="1">
        <v>45813</v>
      </c>
      <c r="J7652" s="1" t="s">
        <v>30630</v>
      </c>
      <c r="K7652" s="1"/>
      <c r="L7652" s="1">
        <v>45996</v>
      </c>
      <c r="M7652" s="1">
        <f t="shared" si="333"/>
        <v>45996</v>
      </c>
      <c r="N7652" t="s">
        <v>4</v>
      </c>
      <c r="O7652" t="s">
        <v>30623</v>
      </c>
      <c r="Q7652" t="s">
        <v>5</v>
      </c>
      <c r="R7652" t="s">
        <v>30620</v>
      </c>
      <c r="S7652" t="s">
        <v>30359</v>
      </c>
      <c r="T7652" t="s">
        <v>7</v>
      </c>
      <c r="U7652" t="s">
        <v>287</v>
      </c>
      <c r="V7652" t="s">
        <v>9</v>
      </c>
      <c r="W7652" t="s">
        <v>41</v>
      </c>
      <c r="X7652" t="s">
        <v>41</v>
      </c>
      <c r="Y7652" t="s">
        <v>41</v>
      </c>
    </row>
    <row r="7653" spans="1:25" x14ac:dyDescent="0.2">
      <c r="A7653" t="s">
        <v>0</v>
      </c>
      <c r="B7653" t="s">
        <v>30379</v>
      </c>
      <c r="C7653" t="s">
        <v>1503</v>
      </c>
      <c r="D7653" t="s">
        <v>30380</v>
      </c>
      <c r="E7653" t="s">
        <v>105</v>
      </c>
      <c r="F7653" t="s">
        <v>2182</v>
      </c>
      <c r="G7653" s="1">
        <v>45818</v>
      </c>
      <c r="H7653" s="1">
        <v>45813</v>
      </c>
      <c r="I7653" s="1">
        <v>45813</v>
      </c>
      <c r="J7653" s="1" t="s">
        <v>30630</v>
      </c>
      <c r="K7653" s="1"/>
      <c r="L7653" s="1">
        <v>45996</v>
      </c>
      <c r="M7653" s="1">
        <f t="shared" si="333"/>
        <v>45996</v>
      </c>
      <c r="N7653" t="s">
        <v>4</v>
      </c>
      <c r="O7653" t="s">
        <v>30623</v>
      </c>
      <c r="Q7653" t="s">
        <v>5</v>
      </c>
      <c r="R7653" t="s">
        <v>30620</v>
      </c>
      <c r="S7653" t="s">
        <v>30175</v>
      </c>
      <c r="T7653" t="s">
        <v>7</v>
      </c>
      <c r="U7653" t="s">
        <v>638</v>
      </c>
      <c r="V7653" t="s">
        <v>9</v>
      </c>
      <c r="W7653" t="s">
        <v>41</v>
      </c>
      <c r="X7653" t="s">
        <v>41</v>
      </c>
      <c r="Y7653" t="s">
        <v>41</v>
      </c>
    </row>
    <row r="7654" spans="1:25" x14ac:dyDescent="0.2">
      <c r="A7654" t="s">
        <v>0</v>
      </c>
      <c r="B7654" t="s">
        <v>30384</v>
      </c>
      <c r="C7654" t="s">
        <v>3355</v>
      </c>
      <c r="D7654" t="s">
        <v>30385</v>
      </c>
      <c r="E7654" t="s">
        <v>54</v>
      </c>
      <c r="F7654" t="s">
        <v>1684</v>
      </c>
      <c r="G7654" s="1">
        <v>45818</v>
      </c>
      <c r="H7654" s="1">
        <v>45813</v>
      </c>
      <c r="I7654" s="1">
        <v>45813</v>
      </c>
      <c r="J7654" s="1" t="s">
        <v>30630</v>
      </c>
      <c r="K7654" s="1"/>
      <c r="L7654" s="1">
        <v>45996</v>
      </c>
      <c r="M7654" s="1">
        <f t="shared" si="333"/>
        <v>45996</v>
      </c>
      <c r="N7654" t="s">
        <v>724</v>
      </c>
      <c r="O7654" t="s">
        <v>30623</v>
      </c>
      <c r="Q7654" t="s">
        <v>5</v>
      </c>
      <c r="R7654" t="s">
        <v>30620</v>
      </c>
      <c r="S7654" t="s">
        <v>30109</v>
      </c>
      <c r="T7654" t="s">
        <v>725</v>
      </c>
      <c r="U7654" t="s">
        <v>726</v>
      </c>
      <c r="V7654" t="s">
        <v>727</v>
      </c>
      <c r="W7654" t="s">
        <v>30386</v>
      </c>
      <c r="X7654" t="s">
        <v>30385</v>
      </c>
      <c r="Y7654" t="s">
        <v>728</v>
      </c>
    </row>
    <row r="7655" spans="1:25" x14ac:dyDescent="0.2">
      <c r="A7655" t="s">
        <v>0</v>
      </c>
      <c r="B7655" t="s">
        <v>30412</v>
      </c>
      <c r="C7655" t="s">
        <v>224</v>
      </c>
      <c r="D7655" t="s">
        <v>30413</v>
      </c>
      <c r="E7655" t="s">
        <v>11</v>
      </c>
      <c r="F7655" t="s">
        <v>3354</v>
      </c>
      <c r="G7655" s="1">
        <v>45820</v>
      </c>
      <c r="H7655" s="1">
        <v>45813</v>
      </c>
      <c r="I7655" s="1">
        <v>45813</v>
      </c>
      <c r="J7655" s="1" t="s">
        <v>30630</v>
      </c>
      <c r="K7655" s="1"/>
      <c r="L7655" s="1">
        <v>45996</v>
      </c>
      <c r="M7655" s="1">
        <f t="shared" si="333"/>
        <v>45996</v>
      </c>
      <c r="N7655" t="s">
        <v>4</v>
      </c>
      <c r="O7655" t="s">
        <v>30623</v>
      </c>
      <c r="Q7655" t="s">
        <v>5</v>
      </c>
      <c r="R7655" t="s">
        <v>30620</v>
      </c>
      <c r="S7655" t="s">
        <v>30089</v>
      </c>
      <c r="T7655" t="s">
        <v>7</v>
      </c>
      <c r="U7655" t="s">
        <v>8</v>
      </c>
      <c r="V7655" t="s">
        <v>9</v>
      </c>
      <c r="W7655" t="s">
        <v>30414</v>
      </c>
      <c r="X7655" t="s">
        <v>30413</v>
      </c>
      <c r="Y7655" t="s">
        <v>10</v>
      </c>
    </row>
    <row r="7656" spans="1:25" x14ac:dyDescent="0.2">
      <c r="A7656" t="s">
        <v>0</v>
      </c>
      <c r="B7656" t="s">
        <v>28150</v>
      </c>
      <c r="C7656" t="s">
        <v>6135</v>
      </c>
      <c r="D7656" t="s">
        <v>28151</v>
      </c>
      <c r="E7656" t="s">
        <v>466</v>
      </c>
      <c r="F7656" t="s">
        <v>2030</v>
      </c>
      <c r="G7656" s="1">
        <v>45632</v>
      </c>
      <c r="H7656" s="1">
        <v>45632</v>
      </c>
      <c r="I7656" s="1">
        <v>45632</v>
      </c>
      <c r="J7656" s="1" t="s">
        <v>30630</v>
      </c>
      <c r="K7656" s="1"/>
      <c r="L7656" s="1">
        <v>45997</v>
      </c>
      <c r="M7656" s="1">
        <f>DATE(YEAR(H7656)+1,MONTH(H7656),DAY(H7656))</f>
        <v>45997</v>
      </c>
      <c r="N7656" t="s">
        <v>4</v>
      </c>
      <c r="O7656" t="s">
        <v>30621</v>
      </c>
      <c r="Q7656" t="s">
        <v>5</v>
      </c>
      <c r="R7656" t="s">
        <v>30620</v>
      </c>
      <c r="S7656" t="s">
        <v>6</v>
      </c>
      <c r="T7656" t="s">
        <v>7</v>
      </c>
      <c r="U7656" t="s">
        <v>60</v>
      </c>
      <c r="V7656" t="s">
        <v>14</v>
      </c>
      <c r="W7656" t="s">
        <v>28152</v>
      </c>
      <c r="X7656" t="s">
        <v>28151</v>
      </c>
      <c r="Y7656" t="s">
        <v>10</v>
      </c>
    </row>
    <row r="7657" spans="1:25" x14ac:dyDescent="0.2">
      <c r="A7657" t="s">
        <v>0</v>
      </c>
      <c r="B7657" t="s">
        <v>30314</v>
      </c>
      <c r="C7657" t="s">
        <v>3059</v>
      </c>
      <c r="D7657" t="s">
        <v>30315</v>
      </c>
      <c r="E7657" t="s">
        <v>18</v>
      </c>
      <c r="F7657" t="s">
        <v>1681</v>
      </c>
      <c r="G7657" s="1">
        <v>45814</v>
      </c>
      <c r="H7657" s="1">
        <v>45814</v>
      </c>
      <c r="I7657" s="1">
        <v>45814</v>
      </c>
      <c r="J7657" s="1" t="s">
        <v>30630</v>
      </c>
      <c r="K7657" s="1"/>
      <c r="L7657" s="1">
        <v>45997</v>
      </c>
      <c r="M7657" s="1">
        <f t="shared" ref="M7657:M7665" si="334">DATE(YEAR(H7657),MONTH(H7657)+6,DAY(H7657))</f>
        <v>45997</v>
      </c>
      <c r="N7657" t="s">
        <v>63</v>
      </c>
      <c r="O7657" t="s">
        <v>30623</v>
      </c>
      <c r="Q7657" t="s">
        <v>5</v>
      </c>
      <c r="R7657" t="s">
        <v>30620</v>
      </c>
      <c r="S7657" t="s">
        <v>30253</v>
      </c>
      <c r="T7657" t="s">
        <v>64</v>
      </c>
      <c r="U7657" t="s">
        <v>65</v>
      </c>
      <c r="V7657" t="s">
        <v>111</v>
      </c>
      <c r="W7657" t="s">
        <v>41</v>
      </c>
      <c r="X7657" t="s">
        <v>41</v>
      </c>
      <c r="Y7657" t="s">
        <v>41</v>
      </c>
    </row>
    <row r="7658" spans="1:25" x14ac:dyDescent="0.2">
      <c r="A7658" t="s">
        <v>0</v>
      </c>
      <c r="B7658" t="s">
        <v>30316</v>
      </c>
      <c r="C7658" t="s">
        <v>3059</v>
      </c>
      <c r="D7658" t="s">
        <v>30317</v>
      </c>
      <c r="E7658" t="s">
        <v>18</v>
      </c>
      <c r="F7658" t="s">
        <v>1681</v>
      </c>
      <c r="G7658" s="1">
        <v>45814</v>
      </c>
      <c r="H7658" s="1">
        <v>45814</v>
      </c>
      <c r="I7658" s="1">
        <v>45814</v>
      </c>
      <c r="J7658" s="1" t="s">
        <v>30630</v>
      </c>
      <c r="K7658" s="1"/>
      <c r="L7658" s="1">
        <v>45997</v>
      </c>
      <c r="M7658" s="1">
        <f t="shared" si="334"/>
        <v>45997</v>
      </c>
      <c r="N7658" t="s">
        <v>448</v>
      </c>
      <c r="O7658" t="s">
        <v>30623</v>
      </c>
      <c r="Q7658" t="s">
        <v>5</v>
      </c>
      <c r="R7658" t="s">
        <v>30620</v>
      </c>
      <c r="S7658" t="s">
        <v>30318</v>
      </c>
      <c r="T7658" t="s">
        <v>7</v>
      </c>
      <c r="U7658" t="s">
        <v>8</v>
      </c>
      <c r="V7658" t="s">
        <v>14</v>
      </c>
      <c r="W7658" t="s">
        <v>30319</v>
      </c>
      <c r="X7658" t="s">
        <v>30317</v>
      </c>
      <c r="Y7658" t="s">
        <v>21</v>
      </c>
    </row>
    <row r="7659" spans="1:25" x14ac:dyDescent="0.2">
      <c r="A7659" t="s">
        <v>0</v>
      </c>
      <c r="B7659" t="s">
        <v>30320</v>
      </c>
      <c r="C7659" t="s">
        <v>3861</v>
      </c>
      <c r="D7659" t="s">
        <v>30321</v>
      </c>
      <c r="E7659" t="s">
        <v>18</v>
      </c>
      <c r="F7659" t="s">
        <v>1681</v>
      </c>
      <c r="G7659" s="1">
        <v>45814</v>
      </c>
      <c r="H7659" s="1">
        <v>45814</v>
      </c>
      <c r="I7659" s="1">
        <v>45814</v>
      </c>
      <c r="J7659" s="1" t="s">
        <v>30630</v>
      </c>
      <c r="K7659" s="1"/>
      <c r="L7659" s="1">
        <v>45997</v>
      </c>
      <c r="M7659" s="1">
        <f t="shared" si="334"/>
        <v>45997</v>
      </c>
      <c r="N7659" t="s">
        <v>4</v>
      </c>
      <c r="O7659" t="s">
        <v>30623</v>
      </c>
      <c r="Q7659" t="s">
        <v>5</v>
      </c>
      <c r="R7659" t="s">
        <v>30620</v>
      </c>
      <c r="S7659" t="s">
        <v>30253</v>
      </c>
      <c r="T7659" t="s">
        <v>7</v>
      </c>
      <c r="U7659" t="s">
        <v>8</v>
      </c>
      <c r="V7659" t="s">
        <v>9</v>
      </c>
      <c r="W7659" t="s">
        <v>41</v>
      </c>
      <c r="X7659" t="s">
        <v>41</v>
      </c>
      <c r="Y7659" t="s">
        <v>41</v>
      </c>
    </row>
    <row r="7660" spans="1:25" x14ac:dyDescent="0.2">
      <c r="A7660" t="s">
        <v>0</v>
      </c>
      <c r="B7660" t="s">
        <v>30322</v>
      </c>
      <c r="C7660" t="s">
        <v>30323</v>
      </c>
      <c r="D7660" t="s">
        <v>30324</v>
      </c>
      <c r="E7660" t="s">
        <v>18</v>
      </c>
      <c r="F7660" t="s">
        <v>1763</v>
      </c>
      <c r="G7660" s="1">
        <v>45814</v>
      </c>
      <c r="H7660" s="1">
        <v>45814</v>
      </c>
      <c r="I7660" s="1">
        <v>45814</v>
      </c>
      <c r="J7660" s="1" t="s">
        <v>30630</v>
      </c>
      <c r="K7660" s="1"/>
      <c r="L7660" s="1">
        <v>45997</v>
      </c>
      <c r="M7660" s="1">
        <f t="shared" si="334"/>
        <v>45997</v>
      </c>
      <c r="N7660" t="s">
        <v>4</v>
      </c>
      <c r="O7660" t="s">
        <v>30623</v>
      </c>
      <c r="Q7660" t="s">
        <v>5</v>
      </c>
      <c r="R7660" t="s">
        <v>30620</v>
      </c>
      <c r="S7660" t="s">
        <v>30253</v>
      </c>
      <c r="T7660" t="s">
        <v>7</v>
      </c>
      <c r="U7660" t="s">
        <v>72</v>
      </c>
      <c r="V7660" t="s">
        <v>9</v>
      </c>
      <c r="W7660" t="s">
        <v>41</v>
      </c>
      <c r="X7660" t="s">
        <v>41</v>
      </c>
      <c r="Y7660" t="s">
        <v>41</v>
      </c>
    </row>
    <row r="7661" spans="1:25" x14ac:dyDescent="0.2">
      <c r="A7661" t="s">
        <v>0</v>
      </c>
      <c r="B7661" t="s">
        <v>30325</v>
      </c>
      <c r="C7661" t="s">
        <v>3321</v>
      </c>
      <c r="D7661" t="s">
        <v>30326</v>
      </c>
      <c r="E7661" t="s">
        <v>2</v>
      </c>
      <c r="F7661" t="s">
        <v>547</v>
      </c>
      <c r="G7661" s="1">
        <v>45814</v>
      </c>
      <c r="H7661" s="1">
        <v>45814</v>
      </c>
      <c r="I7661" s="1">
        <v>45814</v>
      </c>
      <c r="J7661" s="1" t="s">
        <v>30630</v>
      </c>
      <c r="K7661" s="1"/>
      <c r="L7661" s="1">
        <v>45997</v>
      </c>
      <c r="M7661" s="1">
        <f t="shared" si="334"/>
        <v>45997</v>
      </c>
      <c r="N7661" t="s">
        <v>26</v>
      </c>
      <c r="O7661" t="s">
        <v>30623</v>
      </c>
      <c r="Q7661" t="s">
        <v>5</v>
      </c>
      <c r="R7661" t="s">
        <v>30620</v>
      </c>
      <c r="S7661" t="s">
        <v>29955</v>
      </c>
      <c r="T7661" t="s">
        <v>7</v>
      </c>
      <c r="U7661" t="s">
        <v>37</v>
      </c>
      <c r="V7661" t="s">
        <v>9</v>
      </c>
      <c r="W7661" t="s">
        <v>30327</v>
      </c>
      <c r="X7661" t="s">
        <v>30326</v>
      </c>
      <c r="Y7661" t="s">
        <v>31</v>
      </c>
    </row>
    <row r="7662" spans="1:25" x14ac:dyDescent="0.2">
      <c r="A7662" t="s">
        <v>0</v>
      </c>
      <c r="B7662" t="s">
        <v>30343</v>
      </c>
      <c r="C7662" t="s">
        <v>338</v>
      </c>
      <c r="D7662" t="s">
        <v>30344</v>
      </c>
      <c r="E7662" t="s">
        <v>52</v>
      </c>
      <c r="F7662" t="s">
        <v>149</v>
      </c>
      <c r="G7662" s="1">
        <v>45817</v>
      </c>
      <c r="H7662" s="1">
        <v>45814</v>
      </c>
      <c r="I7662" s="1">
        <v>45814</v>
      </c>
      <c r="J7662" s="1" t="s">
        <v>30630</v>
      </c>
      <c r="K7662" s="1"/>
      <c r="L7662" s="1">
        <v>45906</v>
      </c>
      <c r="M7662" s="1">
        <f t="shared" si="334"/>
        <v>45997</v>
      </c>
      <c r="N7662" t="s">
        <v>26</v>
      </c>
      <c r="O7662" t="s">
        <v>30623</v>
      </c>
      <c r="Q7662" t="s">
        <v>5</v>
      </c>
      <c r="R7662" t="s">
        <v>30620</v>
      </c>
      <c r="S7662" t="s">
        <v>30345</v>
      </c>
      <c r="T7662" t="s">
        <v>7</v>
      </c>
      <c r="U7662" t="s">
        <v>177</v>
      </c>
      <c r="V7662" t="s">
        <v>9</v>
      </c>
      <c r="W7662" t="s">
        <v>30346</v>
      </c>
      <c r="X7662" t="s">
        <v>30344</v>
      </c>
      <c r="Y7662" t="s">
        <v>31</v>
      </c>
    </row>
    <row r="7663" spans="1:25" x14ac:dyDescent="0.2">
      <c r="A7663" t="s">
        <v>0</v>
      </c>
      <c r="B7663" t="s">
        <v>30364</v>
      </c>
      <c r="C7663" t="s">
        <v>4828</v>
      </c>
      <c r="D7663" t="s">
        <v>30365</v>
      </c>
      <c r="E7663" t="s">
        <v>2</v>
      </c>
      <c r="F7663" t="s">
        <v>4693</v>
      </c>
      <c r="G7663" s="1">
        <v>45818</v>
      </c>
      <c r="H7663" s="1">
        <v>45814</v>
      </c>
      <c r="I7663" s="1">
        <v>45814</v>
      </c>
      <c r="J7663" s="1" t="s">
        <v>30630</v>
      </c>
      <c r="K7663" s="1"/>
      <c r="L7663" s="1">
        <v>45997</v>
      </c>
      <c r="M7663" s="1">
        <f t="shared" si="334"/>
        <v>45997</v>
      </c>
      <c r="N7663" t="s">
        <v>4</v>
      </c>
      <c r="O7663" t="s">
        <v>30623</v>
      </c>
      <c r="Q7663" t="s">
        <v>5</v>
      </c>
      <c r="R7663" t="s">
        <v>30620</v>
      </c>
      <c r="S7663" t="s">
        <v>30109</v>
      </c>
      <c r="T7663" t="s">
        <v>7</v>
      </c>
      <c r="U7663" t="s">
        <v>287</v>
      </c>
      <c r="V7663" t="s">
        <v>9</v>
      </c>
      <c r="W7663" t="s">
        <v>30366</v>
      </c>
      <c r="X7663" t="s">
        <v>30365</v>
      </c>
      <c r="Y7663" t="s">
        <v>10</v>
      </c>
    </row>
    <row r="7664" spans="1:25" x14ac:dyDescent="0.2">
      <c r="A7664" t="s">
        <v>0</v>
      </c>
      <c r="B7664" t="s">
        <v>30441</v>
      </c>
      <c r="C7664" t="s">
        <v>2951</v>
      </c>
      <c r="D7664" t="s">
        <v>30442</v>
      </c>
      <c r="E7664" t="s">
        <v>105</v>
      </c>
      <c r="F7664" t="s">
        <v>1221</v>
      </c>
      <c r="G7664" s="1">
        <v>45824</v>
      </c>
      <c r="H7664" s="1">
        <v>45814</v>
      </c>
      <c r="I7664" s="1">
        <v>45814</v>
      </c>
      <c r="J7664" s="1" t="s">
        <v>30630</v>
      </c>
      <c r="K7664" s="1"/>
      <c r="L7664" s="1">
        <v>45997</v>
      </c>
      <c r="M7664" s="1">
        <f t="shared" si="334"/>
        <v>45997</v>
      </c>
      <c r="N7664" t="s">
        <v>4</v>
      </c>
      <c r="O7664" t="s">
        <v>30623</v>
      </c>
      <c r="Q7664" t="s">
        <v>5</v>
      </c>
      <c r="R7664" t="s">
        <v>30620</v>
      </c>
      <c r="S7664" t="s">
        <v>30404</v>
      </c>
      <c r="T7664" t="s">
        <v>7</v>
      </c>
      <c r="U7664" t="s">
        <v>287</v>
      </c>
      <c r="V7664" t="s">
        <v>9</v>
      </c>
      <c r="W7664" t="s">
        <v>30443</v>
      </c>
      <c r="X7664" t="s">
        <v>30442</v>
      </c>
      <c r="Y7664" t="s">
        <v>10</v>
      </c>
    </row>
    <row r="7665" spans="1:25" x14ac:dyDescent="0.2">
      <c r="A7665" t="s">
        <v>0</v>
      </c>
      <c r="B7665" t="s">
        <v>30450</v>
      </c>
      <c r="C7665" t="s">
        <v>583</v>
      </c>
      <c r="D7665" t="s">
        <v>30451</v>
      </c>
      <c r="E7665" t="s">
        <v>52</v>
      </c>
      <c r="F7665" t="s">
        <v>149</v>
      </c>
      <c r="G7665" s="1">
        <v>45824</v>
      </c>
      <c r="H7665" s="1">
        <v>45814</v>
      </c>
      <c r="I7665" s="1">
        <v>45814</v>
      </c>
      <c r="J7665" s="1" t="s">
        <v>30630</v>
      </c>
      <c r="K7665" s="1"/>
      <c r="L7665" s="1">
        <v>45997</v>
      </c>
      <c r="M7665" s="1">
        <f t="shared" si="334"/>
        <v>45997</v>
      </c>
      <c r="N7665" t="s">
        <v>26</v>
      </c>
      <c r="O7665" t="s">
        <v>30623</v>
      </c>
      <c r="Q7665" t="s">
        <v>5</v>
      </c>
      <c r="R7665" t="s">
        <v>30620</v>
      </c>
      <c r="S7665" t="s">
        <v>30404</v>
      </c>
      <c r="T7665" t="s">
        <v>7</v>
      </c>
      <c r="U7665" t="s">
        <v>177</v>
      </c>
      <c r="V7665" t="s">
        <v>9</v>
      </c>
      <c r="W7665" t="s">
        <v>30452</v>
      </c>
      <c r="X7665" t="s">
        <v>30451</v>
      </c>
      <c r="Y7665" t="s">
        <v>31</v>
      </c>
    </row>
    <row r="7666" spans="1:25" x14ac:dyDescent="0.2">
      <c r="A7666" t="s">
        <v>0</v>
      </c>
      <c r="B7666" t="s">
        <v>5900</v>
      </c>
      <c r="C7666" t="s">
        <v>1089</v>
      </c>
      <c r="D7666" t="s">
        <v>5901</v>
      </c>
      <c r="E7666" t="s">
        <v>18</v>
      </c>
      <c r="F7666" t="s">
        <v>2581</v>
      </c>
      <c r="G7666" s="1">
        <v>44904</v>
      </c>
      <c r="H7666" s="1">
        <v>44904</v>
      </c>
      <c r="I7666" s="1">
        <v>45301</v>
      </c>
      <c r="J7666" s="3" t="s">
        <v>30629</v>
      </c>
      <c r="K7666" s="1"/>
      <c r="L7666" s="1">
        <v>46000</v>
      </c>
      <c r="M7666" s="1">
        <f>DATE(YEAR(H7666)+3,MONTH(H7666),DAY(H7666))</f>
        <v>46000</v>
      </c>
      <c r="N7666" t="s">
        <v>26</v>
      </c>
      <c r="O7666" t="s">
        <v>30624</v>
      </c>
      <c r="Q7666" t="s">
        <v>5</v>
      </c>
      <c r="R7666" t="s">
        <v>30619</v>
      </c>
      <c r="S7666" t="s">
        <v>5789</v>
      </c>
      <c r="T7666" t="s">
        <v>7</v>
      </c>
      <c r="U7666" t="s">
        <v>80</v>
      </c>
      <c r="V7666" t="s">
        <v>9</v>
      </c>
      <c r="W7666" t="s">
        <v>5902</v>
      </c>
      <c r="X7666" t="s">
        <v>5901</v>
      </c>
      <c r="Y7666" t="s">
        <v>31</v>
      </c>
    </row>
    <row r="7667" spans="1:25" x14ac:dyDescent="0.2">
      <c r="A7667" t="s">
        <v>0</v>
      </c>
      <c r="B7667" t="s">
        <v>28159</v>
      </c>
      <c r="C7667" t="s">
        <v>28160</v>
      </c>
      <c r="D7667" t="s">
        <v>28161</v>
      </c>
      <c r="E7667" t="s">
        <v>11</v>
      </c>
      <c r="F7667" t="s">
        <v>3846</v>
      </c>
      <c r="G7667" s="1">
        <v>45635</v>
      </c>
      <c r="H7667" s="1">
        <v>45635</v>
      </c>
      <c r="I7667" s="1">
        <v>45754</v>
      </c>
      <c r="J7667" s="3" t="s">
        <v>30629</v>
      </c>
      <c r="K7667" s="1"/>
      <c r="L7667" s="1">
        <v>46000</v>
      </c>
      <c r="M7667" s="1">
        <f>DATE(YEAR(H7667)+1,MONTH(H7667),DAY(H7667))</f>
        <v>46000</v>
      </c>
      <c r="N7667" t="s">
        <v>26</v>
      </c>
      <c r="O7667" t="s">
        <v>30621</v>
      </c>
      <c r="Q7667" t="s">
        <v>5</v>
      </c>
      <c r="R7667" t="s">
        <v>30619</v>
      </c>
      <c r="S7667" t="s">
        <v>255</v>
      </c>
      <c r="T7667" t="s">
        <v>7</v>
      </c>
      <c r="U7667" t="s">
        <v>80</v>
      </c>
      <c r="V7667" t="s">
        <v>9</v>
      </c>
      <c r="W7667" t="s">
        <v>28162</v>
      </c>
      <c r="X7667" t="s">
        <v>28161</v>
      </c>
      <c r="Y7667" t="s">
        <v>31</v>
      </c>
    </row>
    <row r="7668" spans="1:25" x14ac:dyDescent="0.2">
      <c r="A7668" t="s">
        <v>0</v>
      </c>
      <c r="B7668" t="s">
        <v>30387</v>
      </c>
      <c r="C7668" t="s">
        <v>51</v>
      </c>
      <c r="D7668" t="s">
        <v>30388</v>
      </c>
      <c r="E7668" t="s">
        <v>52</v>
      </c>
      <c r="F7668" t="s">
        <v>1092</v>
      </c>
      <c r="G7668" s="1">
        <v>45818</v>
      </c>
      <c r="H7668" s="1">
        <v>45817</v>
      </c>
      <c r="I7668" s="1">
        <v>45817</v>
      </c>
      <c r="J7668" s="1" t="s">
        <v>30630</v>
      </c>
      <c r="K7668" s="1"/>
      <c r="L7668" s="1">
        <v>46000</v>
      </c>
      <c r="M7668" s="1">
        <f t="shared" ref="M7668:M7673" si="335">DATE(YEAR(H7668),MONTH(H7668)+6,DAY(H7668))</f>
        <v>46000</v>
      </c>
      <c r="N7668" t="s">
        <v>89</v>
      </c>
      <c r="O7668" t="s">
        <v>30623</v>
      </c>
      <c r="Q7668" t="s">
        <v>5</v>
      </c>
      <c r="R7668" t="s">
        <v>30620</v>
      </c>
      <c r="S7668" t="s">
        <v>30209</v>
      </c>
      <c r="T7668" t="s">
        <v>7</v>
      </c>
      <c r="U7668" t="s">
        <v>90</v>
      </c>
      <c r="V7668" t="s">
        <v>9</v>
      </c>
      <c r="W7668" t="s">
        <v>41</v>
      </c>
      <c r="X7668" t="s">
        <v>41</v>
      </c>
      <c r="Y7668" t="s">
        <v>41</v>
      </c>
    </row>
    <row r="7669" spans="1:25" x14ac:dyDescent="0.2">
      <c r="A7669" t="s">
        <v>0</v>
      </c>
      <c r="B7669" t="s">
        <v>30430</v>
      </c>
      <c r="C7669" t="s">
        <v>3206</v>
      </c>
      <c r="D7669" t="s">
        <v>30431</v>
      </c>
      <c r="E7669" t="s">
        <v>105</v>
      </c>
      <c r="F7669" t="s">
        <v>1024</v>
      </c>
      <c r="G7669" s="1">
        <v>45824</v>
      </c>
      <c r="H7669" s="1">
        <v>45817</v>
      </c>
      <c r="I7669" s="1">
        <v>45817</v>
      </c>
      <c r="J7669" s="1" t="s">
        <v>30630</v>
      </c>
      <c r="K7669" s="1"/>
      <c r="L7669" s="1">
        <v>46000</v>
      </c>
      <c r="M7669" s="1">
        <f t="shared" si="335"/>
        <v>46000</v>
      </c>
      <c r="N7669" t="s">
        <v>4</v>
      </c>
      <c r="O7669" t="s">
        <v>30623</v>
      </c>
      <c r="Q7669" t="s">
        <v>5</v>
      </c>
      <c r="R7669" t="s">
        <v>30620</v>
      </c>
      <c r="S7669" t="s">
        <v>30175</v>
      </c>
      <c r="T7669" t="s">
        <v>7</v>
      </c>
      <c r="U7669" t="s">
        <v>97</v>
      </c>
      <c r="V7669" t="s">
        <v>9</v>
      </c>
      <c r="W7669" t="s">
        <v>41</v>
      </c>
      <c r="X7669" t="s">
        <v>41</v>
      </c>
      <c r="Y7669" t="s">
        <v>41</v>
      </c>
    </row>
    <row r="7670" spans="1:25" x14ac:dyDescent="0.2">
      <c r="A7670" t="s">
        <v>0</v>
      </c>
      <c r="B7670" t="s">
        <v>30432</v>
      </c>
      <c r="C7670" t="s">
        <v>5457</v>
      </c>
      <c r="D7670" t="s">
        <v>30433</v>
      </c>
      <c r="E7670" t="s">
        <v>105</v>
      </c>
      <c r="F7670" t="s">
        <v>1024</v>
      </c>
      <c r="G7670" s="1">
        <v>45824</v>
      </c>
      <c r="H7670" s="1">
        <v>45817</v>
      </c>
      <c r="I7670" s="1">
        <v>45817</v>
      </c>
      <c r="J7670" s="1" t="s">
        <v>30630</v>
      </c>
      <c r="K7670" s="1"/>
      <c r="L7670" s="1">
        <v>46000</v>
      </c>
      <c r="M7670" s="1">
        <f t="shared" si="335"/>
        <v>46000</v>
      </c>
      <c r="N7670" t="s">
        <v>448</v>
      </c>
      <c r="O7670" t="s">
        <v>30623</v>
      </c>
      <c r="Q7670" t="s">
        <v>5</v>
      </c>
      <c r="R7670" t="s">
        <v>30620</v>
      </c>
      <c r="S7670" t="s">
        <v>30089</v>
      </c>
      <c r="T7670" t="s">
        <v>7</v>
      </c>
      <c r="U7670" t="s">
        <v>8</v>
      </c>
      <c r="V7670" t="s">
        <v>14</v>
      </c>
      <c r="W7670" t="s">
        <v>30434</v>
      </c>
      <c r="X7670" t="s">
        <v>30433</v>
      </c>
      <c r="Y7670" t="s">
        <v>21</v>
      </c>
    </row>
    <row r="7671" spans="1:25" x14ac:dyDescent="0.2">
      <c r="A7671" t="s">
        <v>0</v>
      </c>
      <c r="B7671" t="s">
        <v>30435</v>
      </c>
      <c r="C7671" t="s">
        <v>1777</v>
      </c>
      <c r="D7671" t="s">
        <v>30436</v>
      </c>
      <c r="E7671" t="s">
        <v>105</v>
      </c>
      <c r="F7671" t="s">
        <v>1024</v>
      </c>
      <c r="G7671" s="1">
        <v>45824</v>
      </c>
      <c r="H7671" s="1">
        <v>45817</v>
      </c>
      <c r="I7671" s="1">
        <v>45817</v>
      </c>
      <c r="J7671" s="1" t="s">
        <v>30630</v>
      </c>
      <c r="K7671" s="1"/>
      <c r="L7671" s="1">
        <v>46000</v>
      </c>
      <c r="M7671" s="1">
        <f t="shared" si="335"/>
        <v>46000</v>
      </c>
      <c r="N7671" t="s">
        <v>448</v>
      </c>
      <c r="O7671" t="s">
        <v>30623</v>
      </c>
      <c r="Q7671" t="s">
        <v>5</v>
      </c>
      <c r="R7671" t="s">
        <v>30620</v>
      </c>
      <c r="S7671" t="s">
        <v>30089</v>
      </c>
      <c r="T7671" t="s">
        <v>7</v>
      </c>
      <c r="U7671" t="s">
        <v>8</v>
      </c>
      <c r="V7671" t="s">
        <v>14</v>
      </c>
      <c r="W7671" t="s">
        <v>30437</v>
      </c>
      <c r="X7671" t="s">
        <v>30436</v>
      </c>
      <c r="Y7671" t="s">
        <v>21</v>
      </c>
    </row>
    <row r="7672" spans="1:25" x14ac:dyDescent="0.2">
      <c r="A7672" t="s">
        <v>0</v>
      </c>
      <c r="B7672" t="s">
        <v>30447</v>
      </c>
      <c r="C7672" t="s">
        <v>1023</v>
      </c>
      <c r="D7672" t="s">
        <v>30448</v>
      </c>
      <c r="E7672" t="s">
        <v>105</v>
      </c>
      <c r="F7672" t="s">
        <v>1024</v>
      </c>
      <c r="G7672" s="1">
        <v>45824</v>
      </c>
      <c r="H7672" s="1">
        <v>45817</v>
      </c>
      <c r="I7672" s="1">
        <v>45817</v>
      </c>
      <c r="J7672" s="1" t="s">
        <v>30630</v>
      </c>
      <c r="K7672" s="1"/>
      <c r="L7672" s="1">
        <v>46000</v>
      </c>
      <c r="M7672" s="1">
        <f t="shared" si="335"/>
        <v>46000</v>
      </c>
      <c r="N7672" t="s">
        <v>448</v>
      </c>
      <c r="O7672" t="s">
        <v>30623</v>
      </c>
      <c r="Q7672" t="s">
        <v>5</v>
      </c>
      <c r="R7672" t="s">
        <v>30620</v>
      </c>
      <c r="S7672" t="s">
        <v>30089</v>
      </c>
      <c r="T7672" t="s">
        <v>7</v>
      </c>
      <c r="U7672" t="s">
        <v>8</v>
      </c>
      <c r="V7672" t="s">
        <v>14</v>
      </c>
      <c r="W7672" t="s">
        <v>30449</v>
      </c>
      <c r="X7672" t="s">
        <v>30448</v>
      </c>
      <c r="Y7672" t="s">
        <v>21</v>
      </c>
    </row>
    <row r="7673" spans="1:25" x14ac:dyDescent="0.2">
      <c r="A7673" t="s">
        <v>0</v>
      </c>
      <c r="B7673" t="s">
        <v>30460</v>
      </c>
      <c r="C7673" t="s">
        <v>4414</v>
      </c>
      <c r="D7673" t="s">
        <v>30461</v>
      </c>
      <c r="E7673" t="s">
        <v>52</v>
      </c>
      <c r="F7673" t="s">
        <v>3397</v>
      </c>
      <c r="G7673" s="1">
        <v>45824</v>
      </c>
      <c r="H7673" s="1">
        <v>45817</v>
      </c>
      <c r="I7673" s="1">
        <v>45817</v>
      </c>
      <c r="J7673" s="1" t="s">
        <v>30630</v>
      </c>
      <c r="K7673" s="1"/>
      <c r="L7673" s="1">
        <v>46000</v>
      </c>
      <c r="M7673" s="1">
        <f t="shared" si="335"/>
        <v>46000</v>
      </c>
      <c r="N7673" t="s">
        <v>26</v>
      </c>
      <c r="O7673" t="s">
        <v>30623</v>
      </c>
      <c r="Q7673" t="s">
        <v>5</v>
      </c>
      <c r="R7673" t="s">
        <v>30620</v>
      </c>
      <c r="S7673" t="s">
        <v>30089</v>
      </c>
      <c r="T7673" t="s">
        <v>7</v>
      </c>
      <c r="U7673" t="s">
        <v>80</v>
      </c>
      <c r="V7673" t="s">
        <v>9</v>
      </c>
      <c r="W7673" t="s">
        <v>30462</v>
      </c>
      <c r="X7673" t="s">
        <v>30461</v>
      </c>
      <c r="Y7673" t="s">
        <v>31</v>
      </c>
    </row>
    <row r="7674" spans="1:25" x14ac:dyDescent="0.2">
      <c r="A7674" t="s">
        <v>0</v>
      </c>
      <c r="B7674" t="s">
        <v>23305</v>
      </c>
      <c r="C7674" t="s">
        <v>23306</v>
      </c>
      <c r="D7674" t="s">
        <v>23307</v>
      </c>
      <c r="E7674" t="s">
        <v>18</v>
      </c>
      <c r="F7674" t="s">
        <v>3607</v>
      </c>
      <c r="G7674" s="1">
        <v>45453</v>
      </c>
      <c r="H7674" s="1">
        <v>45453</v>
      </c>
      <c r="I7674" s="1">
        <v>45816</v>
      </c>
      <c r="J7674" s="3" t="s">
        <v>30629</v>
      </c>
      <c r="K7674" s="1"/>
      <c r="L7674" s="1">
        <v>46001</v>
      </c>
      <c r="M7674" s="1">
        <f>L7674</f>
        <v>46001</v>
      </c>
      <c r="N7674" t="s">
        <v>4</v>
      </c>
      <c r="O7674" t="s">
        <v>30621</v>
      </c>
      <c r="P7674" t="s">
        <v>30625</v>
      </c>
      <c r="Q7674" t="s">
        <v>5</v>
      </c>
      <c r="R7674" t="s">
        <v>30619</v>
      </c>
      <c r="S7674" t="s">
        <v>171</v>
      </c>
      <c r="T7674" t="s">
        <v>7</v>
      </c>
      <c r="U7674" t="s">
        <v>287</v>
      </c>
      <c r="V7674" t="s">
        <v>9</v>
      </c>
      <c r="W7674" t="s">
        <v>23308</v>
      </c>
      <c r="X7674" t="s">
        <v>23307</v>
      </c>
      <c r="Y7674" t="s">
        <v>10</v>
      </c>
    </row>
    <row r="7675" spans="1:25" x14ac:dyDescent="0.2">
      <c r="A7675" t="s">
        <v>0</v>
      </c>
      <c r="B7675" t="s">
        <v>23321</v>
      </c>
      <c r="C7675" t="s">
        <v>23306</v>
      </c>
      <c r="D7675" t="s">
        <v>23322</v>
      </c>
      <c r="E7675" t="s">
        <v>18</v>
      </c>
      <c r="F7675" t="s">
        <v>3607</v>
      </c>
      <c r="G7675" s="1">
        <v>45453</v>
      </c>
      <c r="H7675" s="1">
        <v>45453</v>
      </c>
      <c r="I7675" s="1">
        <v>45816</v>
      </c>
      <c r="J7675" s="3" t="s">
        <v>30629</v>
      </c>
      <c r="K7675" s="1"/>
      <c r="L7675" s="1">
        <v>46001</v>
      </c>
      <c r="M7675" s="1">
        <f>L7675</f>
        <v>46001</v>
      </c>
      <c r="N7675" t="s">
        <v>4</v>
      </c>
      <c r="O7675" t="s">
        <v>30621</v>
      </c>
      <c r="P7675" t="s">
        <v>30625</v>
      </c>
      <c r="Q7675" t="s">
        <v>5</v>
      </c>
      <c r="R7675" t="s">
        <v>30619</v>
      </c>
      <c r="S7675" t="s">
        <v>171</v>
      </c>
      <c r="T7675" t="s">
        <v>7</v>
      </c>
      <c r="U7675" t="s">
        <v>287</v>
      </c>
      <c r="V7675" t="s">
        <v>9</v>
      </c>
      <c r="W7675" t="s">
        <v>23323</v>
      </c>
      <c r="X7675" t="s">
        <v>23322</v>
      </c>
      <c r="Y7675" t="s">
        <v>10</v>
      </c>
    </row>
    <row r="7676" spans="1:25" x14ac:dyDescent="0.2">
      <c r="A7676" t="s">
        <v>0</v>
      </c>
      <c r="B7676" t="s">
        <v>23335</v>
      </c>
      <c r="C7676" t="s">
        <v>4491</v>
      </c>
      <c r="D7676" t="s">
        <v>23336</v>
      </c>
      <c r="E7676" t="s">
        <v>11</v>
      </c>
      <c r="F7676" t="s">
        <v>813</v>
      </c>
      <c r="G7676" s="1">
        <v>45453</v>
      </c>
      <c r="H7676" s="1">
        <v>45453</v>
      </c>
      <c r="I7676" s="1">
        <v>45453</v>
      </c>
      <c r="J7676" s="1" t="s">
        <v>30630</v>
      </c>
      <c r="K7676" s="1"/>
      <c r="L7676" s="1">
        <v>46001</v>
      </c>
      <c r="M7676" s="1">
        <f>L7676</f>
        <v>46001</v>
      </c>
      <c r="N7676" t="s">
        <v>89</v>
      </c>
      <c r="O7676" t="s">
        <v>30621</v>
      </c>
      <c r="P7676" t="s">
        <v>30625</v>
      </c>
      <c r="Q7676" t="s">
        <v>5</v>
      </c>
      <c r="R7676" t="s">
        <v>30620</v>
      </c>
      <c r="S7676" t="s">
        <v>6230</v>
      </c>
      <c r="T7676" t="s">
        <v>7</v>
      </c>
      <c r="U7676" t="s">
        <v>118</v>
      </c>
      <c r="V7676" t="s">
        <v>9</v>
      </c>
      <c r="W7676" t="s">
        <v>23337</v>
      </c>
      <c r="X7676" t="s">
        <v>23336</v>
      </c>
      <c r="Y7676" t="s">
        <v>91</v>
      </c>
    </row>
    <row r="7677" spans="1:25" x14ac:dyDescent="0.2">
      <c r="A7677" t="s">
        <v>0</v>
      </c>
      <c r="B7677" t="s">
        <v>28163</v>
      </c>
      <c r="C7677" t="s">
        <v>1828</v>
      </c>
      <c r="D7677" t="s">
        <v>28164</v>
      </c>
      <c r="E7677" t="s">
        <v>49</v>
      </c>
      <c r="F7677" t="s">
        <v>6000</v>
      </c>
      <c r="G7677" s="1">
        <v>45636</v>
      </c>
      <c r="H7677" s="1">
        <v>45636</v>
      </c>
      <c r="I7677" s="1">
        <v>45636</v>
      </c>
      <c r="J7677" s="1" t="s">
        <v>30630</v>
      </c>
      <c r="K7677" s="1"/>
      <c r="L7677" s="1">
        <v>46001</v>
      </c>
      <c r="M7677" s="1">
        <f>DATE(YEAR(H7677)+1,MONTH(H7677),DAY(H7677))</f>
        <v>46001</v>
      </c>
      <c r="N7677" t="s">
        <v>45</v>
      </c>
      <c r="O7677" t="s">
        <v>30621</v>
      </c>
      <c r="Q7677" t="s">
        <v>5</v>
      </c>
      <c r="R7677" t="s">
        <v>30620</v>
      </c>
      <c r="S7677" t="s">
        <v>6687</v>
      </c>
      <c r="T7677" t="s">
        <v>46</v>
      </c>
      <c r="U7677" t="s">
        <v>47</v>
      </c>
      <c r="V7677" t="s">
        <v>9</v>
      </c>
      <c r="W7677" t="s">
        <v>28165</v>
      </c>
      <c r="X7677" t="s">
        <v>28164</v>
      </c>
      <c r="Y7677" t="s">
        <v>48</v>
      </c>
    </row>
    <row r="7678" spans="1:25" x14ac:dyDescent="0.2">
      <c r="A7678" t="s">
        <v>0</v>
      </c>
      <c r="B7678" t="s">
        <v>28166</v>
      </c>
      <c r="C7678" t="s">
        <v>353</v>
      </c>
      <c r="D7678" t="s">
        <v>28167</v>
      </c>
      <c r="E7678" t="s">
        <v>105</v>
      </c>
      <c r="F7678" t="s">
        <v>1785</v>
      </c>
      <c r="G7678" s="1">
        <v>45636</v>
      </c>
      <c r="H7678" s="1">
        <v>45636</v>
      </c>
      <c r="I7678" s="1">
        <v>45818</v>
      </c>
      <c r="J7678" s="3" t="s">
        <v>30629</v>
      </c>
      <c r="K7678" s="1"/>
      <c r="L7678" s="1">
        <v>45726</v>
      </c>
      <c r="M7678" s="1">
        <f>DATE(YEAR(H7678)+1,MONTH(H7678),DAY(H7678))</f>
        <v>46001</v>
      </c>
      <c r="N7678" t="s">
        <v>4</v>
      </c>
      <c r="O7678" t="s">
        <v>30621</v>
      </c>
      <c r="Q7678" t="s">
        <v>5</v>
      </c>
      <c r="R7678" t="s">
        <v>30619</v>
      </c>
      <c r="S7678" t="s">
        <v>28168</v>
      </c>
      <c r="T7678" t="s">
        <v>7</v>
      </c>
      <c r="U7678" t="s">
        <v>638</v>
      </c>
      <c r="V7678" t="s">
        <v>9</v>
      </c>
      <c r="W7678" t="s">
        <v>28169</v>
      </c>
      <c r="X7678" t="s">
        <v>28167</v>
      </c>
      <c r="Y7678" t="s">
        <v>10</v>
      </c>
    </row>
    <row r="7679" spans="1:25" x14ac:dyDescent="0.2">
      <c r="A7679" t="s">
        <v>0</v>
      </c>
      <c r="B7679" t="s">
        <v>28170</v>
      </c>
      <c r="C7679" t="s">
        <v>353</v>
      </c>
      <c r="D7679" t="s">
        <v>28171</v>
      </c>
      <c r="E7679" t="s">
        <v>105</v>
      </c>
      <c r="F7679" t="s">
        <v>587</v>
      </c>
      <c r="G7679" s="1">
        <v>45636</v>
      </c>
      <c r="H7679" s="1">
        <v>45636</v>
      </c>
      <c r="I7679" s="1">
        <v>45761</v>
      </c>
      <c r="J7679" s="3" t="s">
        <v>30629</v>
      </c>
      <c r="K7679" s="1"/>
      <c r="L7679" s="1">
        <v>46001</v>
      </c>
      <c r="M7679" s="1">
        <f>DATE(YEAR(H7679)+1,MONTH(H7679),DAY(H7679))</f>
        <v>46001</v>
      </c>
      <c r="N7679" t="s">
        <v>4</v>
      </c>
      <c r="O7679" t="s">
        <v>30621</v>
      </c>
      <c r="Q7679" t="s">
        <v>5</v>
      </c>
      <c r="R7679" t="s">
        <v>30619</v>
      </c>
      <c r="S7679" t="s">
        <v>1091</v>
      </c>
      <c r="T7679" t="s">
        <v>7</v>
      </c>
      <c r="U7679" t="s">
        <v>287</v>
      </c>
      <c r="V7679" t="s">
        <v>9</v>
      </c>
      <c r="W7679" t="s">
        <v>28172</v>
      </c>
      <c r="X7679" t="s">
        <v>28171</v>
      </c>
      <c r="Y7679" t="s">
        <v>10</v>
      </c>
    </row>
    <row r="7680" spans="1:25" x14ac:dyDescent="0.2">
      <c r="A7680" t="s">
        <v>0</v>
      </c>
      <c r="B7680" t="s">
        <v>30347</v>
      </c>
      <c r="C7680" t="s">
        <v>4351</v>
      </c>
      <c r="D7680" t="s">
        <v>30348</v>
      </c>
      <c r="E7680" t="s">
        <v>18</v>
      </c>
      <c r="F7680" t="s">
        <v>1793</v>
      </c>
      <c r="G7680" s="1">
        <v>45818</v>
      </c>
      <c r="H7680" s="1">
        <v>45818</v>
      </c>
      <c r="I7680" s="1">
        <v>45818</v>
      </c>
      <c r="J7680" s="1" t="s">
        <v>30630</v>
      </c>
      <c r="K7680" s="1"/>
      <c r="L7680" s="1">
        <v>46001</v>
      </c>
      <c r="M7680" s="1">
        <f t="shared" ref="M7680:M7686" si="336">DATE(YEAR(H7680),MONTH(H7680)+6,DAY(H7680))</f>
        <v>46001</v>
      </c>
      <c r="N7680" t="s">
        <v>4</v>
      </c>
      <c r="O7680" t="s">
        <v>30623</v>
      </c>
      <c r="Q7680" t="s">
        <v>5</v>
      </c>
      <c r="R7680" t="s">
        <v>30620</v>
      </c>
      <c r="S7680" t="s">
        <v>30318</v>
      </c>
      <c r="T7680" t="s">
        <v>7</v>
      </c>
      <c r="U7680" t="s">
        <v>72</v>
      </c>
      <c r="V7680" t="s">
        <v>9</v>
      </c>
      <c r="W7680" t="s">
        <v>30349</v>
      </c>
      <c r="X7680" t="s">
        <v>30348</v>
      </c>
      <c r="Y7680" t="s">
        <v>10</v>
      </c>
    </row>
    <row r="7681" spans="1:25" x14ac:dyDescent="0.2">
      <c r="A7681" t="s">
        <v>0</v>
      </c>
      <c r="B7681" t="s">
        <v>30350</v>
      </c>
      <c r="C7681" t="s">
        <v>30351</v>
      </c>
      <c r="D7681" t="s">
        <v>30352</v>
      </c>
      <c r="E7681" t="s">
        <v>18</v>
      </c>
      <c r="F7681" t="s">
        <v>1681</v>
      </c>
      <c r="G7681" s="1">
        <v>45818</v>
      </c>
      <c r="H7681" s="1">
        <v>45818</v>
      </c>
      <c r="I7681" s="1">
        <v>45818</v>
      </c>
      <c r="J7681" s="1" t="s">
        <v>30630</v>
      </c>
      <c r="K7681" s="1"/>
      <c r="L7681" s="1">
        <v>46001</v>
      </c>
      <c r="M7681" s="1">
        <f t="shared" si="336"/>
        <v>46001</v>
      </c>
      <c r="N7681" t="s">
        <v>4</v>
      </c>
      <c r="O7681" t="s">
        <v>30623</v>
      </c>
      <c r="Q7681" t="s">
        <v>5</v>
      </c>
      <c r="R7681" t="s">
        <v>30620</v>
      </c>
      <c r="S7681" t="s">
        <v>30253</v>
      </c>
      <c r="T7681" t="s">
        <v>7</v>
      </c>
      <c r="U7681" t="s">
        <v>8</v>
      </c>
      <c r="V7681" t="s">
        <v>9</v>
      </c>
      <c r="W7681" t="s">
        <v>41</v>
      </c>
      <c r="X7681" t="s">
        <v>41</v>
      </c>
      <c r="Y7681" t="s">
        <v>41</v>
      </c>
    </row>
    <row r="7682" spans="1:25" x14ac:dyDescent="0.2">
      <c r="A7682" t="s">
        <v>0</v>
      </c>
      <c r="B7682" t="s">
        <v>30427</v>
      </c>
      <c r="C7682" t="s">
        <v>2756</v>
      </c>
      <c r="D7682" t="s">
        <v>30428</v>
      </c>
      <c r="E7682" t="s">
        <v>2</v>
      </c>
      <c r="F7682" t="s">
        <v>5170</v>
      </c>
      <c r="G7682" s="1">
        <v>45824</v>
      </c>
      <c r="H7682" s="1">
        <v>45818</v>
      </c>
      <c r="I7682" s="1">
        <v>45818</v>
      </c>
      <c r="J7682" s="1" t="s">
        <v>30630</v>
      </c>
      <c r="K7682" s="1"/>
      <c r="L7682" s="1">
        <v>46001</v>
      </c>
      <c r="M7682" s="1">
        <f t="shared" si="336"/>
        <v>46001</v>
      </c>
      <c r="N7682" t="s">
        <v>26</v>
      </c>
      <c r="O7682" t="s">
        <v>30623</v>
      </c>
      <c r="Q7682" t="s">
        <v>5</v>
      </c>
      <c r="R7682" t="s">
        <v>30620</v>
      </c>
      <c r="S7682" t="s">
        <v>30089</v>
      </c>
      <c r="T7682" t="s">
        <v>7</v>
      </c>
      <c r="U7682" t="s">
        <v>80</v>
      </c>
      <c r="V7682" t="s">
        <v>9</v>
      </c>
      <c r="W7682" t="s">
        <v>30429</v>
      </c>
      <c r="X7682" t="s">
        <v>30428</v>
      </c>
      <c r="Y7682" t="s">
        <v>31</v>
      </c>
    </row>
    <row r="7683" spans="1:25" x14ac:dyDescent="0.2">
      <c r="A7683" t="s">
        <v>0</v>
      </c>
      <c r="B7683" t="s">
        <v>30538</v>
      </c>
      <c r="C7683" t="s">
        <v>321</v>
      </c>
      <c r="D7683" t="s">
        <v>30539</v>
      </c>
      <c r="E7683" t="s">
        <v>52</v>
      </c>
      <c r="F7683" t="s">
        <v>149</v>
      </c>
      <c r="G7683" s="1">
        <v>45831</v>
      </c>
      <c r="H7683" s="1">
        <v>45818</v>
      </c>
      <c r="I7683" s="1">
        <v>45818</v>
      </c>
      <c r="J7683" s="1" t="s">
        <v>30630</v>
      </c>
      <c r="K7683" s="1"/>
      <c r="L7683" s="1">
        <v>46001</v>
      </c>
      <c r="M7683" s="1">
        <f t="shared" si="336"/>
        <v>46001</v>
      </c>
      <c r="N7683" t="s">
        <v>26</v>
      </c>
      <c r="O7683" t="s">
        <v>30623</v>
      </c>
      <c r="Q7683" t="s">
        <v>5</v>
      </c>
      <c r="R7683" t="s">
        <v>30620</v>
      </c>
      <c r="S7683" t="s">
        <v>30109</v>
      </c>
      <c r="T7683" t="s">
        <v>7</v>
      </c>
      <c r="U7683" t="s">
        <v>177</v>
      </c>
      <c r="V7683" t="s">
        <v>9</v>
      </c>
      <c r="W7683" t="s">
        <v>30540</v>
      </c>
      <c r="X7683" t="s">
        <v>30539</v>
      </c>
      <c r="Y7683" t="s">
        <v>31</v>
      </c>
    </row>
    <row r="7684" spans="1:25" x14ac:dyDescent="0.2">
      <c r="A7684" t="s">
        <v>0</v>
      </c>
      <c r="B7684" t="s">
        <v>30389</v>
      </c>
      <c r="C7684" t="s">
        <v>30390</v>
      </c>
      <c r="D7684" t="s">
        <v>30391</v>
      </c>
      <c r="E7684" t="s">
        <v>18</v>
      </c>
      <c r="F7684" t="s">
        <v>1681</v>
      </c>
      <c r="G7684" s="1">
        <v>45819</v>
      </c>
      <c r="H7684" s="1">
        <v>45819</v>
      </c>
      <c r="I7684" s="1">
        <v>45819</v>
      </c>
      <c r="J7684" s="1" t="s">
        <v>30630</v>
      </c>
      <c r="K7684" s="1"/>
      <c r="L7684" s="1">
        <v>46002</v>
      </c>
      <c r="M7684" s="1">
        <f t="shared" si="336"/>
        <v>46002</v>
      </c>
      <c r="N7684" t="s">
        <v>448</v>
      </c>
      <c r="O7684" t="s">
        <v>30623</v>
      </c>
      <c r="Q7684" t="s">
        <v>5</v>
      </c>
      <c r="R7684" t="s">
        <v>30620</v>
      </c>
      <c r="S7684" t="s">
        <v>30318</v>
      </c>
      <c r="T7684" t="s">
        <v>7</v>
      </c>
      <c r="U7684" t="s">
        <v>8</v>
      </c>
      <c r="V7684" t="s">
        <v>14</v>
      </c>
      <c r="W7684" t="s">
        <v>30392</v>
      </c>
      <c r="X7684" t="s">
        <v>30391</v>
      </c>
      <c r="Y7684" t="s">
        <v>21</v>
      </c>
    </row>
    <row r="7685" spans="1:25" x14ac:dyDescent="0.2">
      <c r="A7685" t="s">
        <v>0</v>
      </c>
      <c r="B7685" t="s">
        <v>30393</v>
      </c>
      <c r="C7685" t="s">
        <v>1357</v>
      </c>
      <c r="D7685" t="s">
        <v>30394</v>
      </c>
      <c r="E7685" t="s">
        <v>54</v>
      </c>
      <c r="F7685" t="s">
        <v>2968</v>
      </c>
      <c r="G7685" s="1">
        <v>45819</v>
      </c>
      <c r="H7685" s="1">
        <v>45819</v>
      </c>
      <c r="I7685" s="1">
        <v>45819</v>
      </c>
      <c r="J7685" s="1" t="s">
        <v>30630</v>
      </c>
      <c r="K7685" s="1"/>
      <c r="L7685" s="1">
        <v>46002</v>
      </c>
      <c r="M7685" s="1">
        <f t="shared" si="336"/>
        <v>46002</v>
      </c>
      <c r="N7685" t="s">
        <v>4</v>
      </c>
      <c r="O7685" t="s">
        <v>30623</v>
      </c>
      <c r="Q7685" t="s">
        <v>5</v>
      </c>
      <c r="R7685" t="s">
        <v>30620</v>
      </c>
      <c r="S7685" t="s">
        <v>30395</v>
      </c>
      <c r="T7685" t="s">
        <v>28</v>
      </c>
      <c r="U7685" t="s">
        <v>126</v>
      </c>
      <c r="V7685" t="s">
        <v>30</v>
      </c>
      <c r="W7685" t="s">
        <v>41</v>
      </c>
      <c r="X7685" t="s">
        <v>41</v>
      </c>
      <c r="Y7685" t="s">
        <v>41</v>
      </c>
    </row>
    <row r="7686" spans="1:25" x14ac:dyDescent="0.2">
      <c r="A7686" t="s">
        <v>0</v>
      </c>
      <c r="B7686" t="s">
        <v>30471</v>
      </c>
      <c r="C7686" t="s">
        <v>51</v>
      </c>
      <c r="D7686" t="s">
        <v>30472</v>
      </c>
      <c r="E7686" t="s">
        <v>52</v>
      </c>
      <c r="F7686" t="s">
        <v>30473</v>
      </c>
      <c r="G7686" s="1">
        <v>45825</v>
      </c>
      <c r="H7686" s="1">
        <v>45819</v>
      </c>
      <c r="I7686" s="1">
        <v>45819</v>
      </c>
      <c r="J7686" s="1" t="s">
        <v>30630</v>
      </c>
      <c r="K7686" s="1"/>
      <c r="L7686" s="1">
        <v>46002</v>
      </c>
      <c r="M7686" s="1">
        <f t="shared" si="336"/>
        <v>46002</v>
      </c>
      <c r="N7686" t="s">
        <v>26</v>
      </c>
      <c r="O7686" t="s">
        <v>30623</v>
      </c>
      <c r="Q7686" t="s">
        <v>5</v>
      </c>
      <c r="R7686" t="s">
        <v>30620</v>
      </c>
      <c r="S7686" t="s">
        <v>30209</v>
      </c>
      <c r="T7686" t="s">
        <v>7</v>
      </c>
      <c r="U7686" t="s">
        <v>165</v>
      </c>
      <c r="V7686" t="s">
        <v>9</v>
      </c>
      <c r="W7686" t="s">
        <v>41</v>
      </c>
      <c r="X7686" t="s">
        <v>41</v>
      </c>
      <c r="Y7686" t="s">
        <v>41</v>
      </c>
    </row>
    <row r="7687" spans="1:25" x14ac:dyDescent="0.2">
      <c r="A7687" t="s">
        <v>0</v>
      </c>
      <c r="B7687" t="s">
        <v>28177</v>
      </c>
      <c r="C7687" t="s">
        <v>67</v>
      </c>
      <c r="D7687" t="s">
        <v>28178</v>
      </c>
      <c r="E7687" t="s">
        <v>105</v>
      </c>
      <c r="F7687" t="s">
        <v>5516</v>
      </c>
      <c r="G7687" s="1">
        <v>45638</v>
      </c>
      <c r="H7687" s="1">
        <v>45638</v>
      </c>
      <c r="I7687" s="1">
        <v>45638</v>
      </c>
      <c r="J7687" s="1" t="s">
        <v>30630</v>
      </c>
      <c r="K7687" s="1"/>
      <c r="L7687" s="1">
        <v>46003</v>
      </c>
      <c r="M7687" s="1">
        <f>DATE(YEAR(H7687)+1,MONTH(H7687),DAY(H7687))</f>
        <v>46003</v>
      </c>
      <c r="N7687" t="s">
        <v>45</v>
      </c>
      <c r="O7687" t="s">
        <v>30621</v>
      </c>
      <c r="Q7687" t="s">
        <v>5</v>
      </c>
      <c r="R7687" t="s">
        <v>30620</v>
      </c>
      <c r="S7687" t="s">
        <v>6687</v>
      </c>
      <c r="T7687" t="s">
        <v>46</v>
      </c>
      <c r="U7687" t="s">
        <v>47</v>
      </c>
      <c r="V7687" t="s">
        <v>9</v>
      </c>
      <c r="W7687" t="s">
        <v>28179</v>
      </c>
      <c r="X7687" t="s">
        <v>28178</v>
      </c>
      <c r="Y7687" t="s">
        <v>48</v>
      </c>
    </row>
    <row r="7688" spans="1:25" x14ac:dyDescent="0.2">
      <c r="A7688" t="s">
        <v>0</v>
      </c>
      <c r="B7688" t="s">
        <v>30396</v>
      </c>
      <c r="C7688" t="s">
        <v>33</v>
      </c>
      <c r="D7688" t="s">
        <v>30397</v>
      </c>
      <c r="E7688" t="s">
        <v>52</v>
      </c>
      <c r="F7688" t="s">
        <v>2328</v>
      </c>
      <c r="G7688" s="1">
        <v>45820</v>
      </c>
      <c r="H7688" s="1">
        <v>45820</v>
      </c>
      <c r="I7688" s="1">
        <v>45820</v>
      </c>
      <c r="J7688" s="1" t="s">
        <v>30630</v>
      </c>
      <c r="K7688" s="1"/>
      <c r="L7688" s="1">
        <v>45912</v>
      </c>
      <c r="M7688" s="1">
        <f>DATE(YEAR(H7688),MONTH(H7688)+6,DAY(H7688))</f>
        <v>46003</v>
      </c>
      <c r="N7688" t="s">
        <v>36</v>
      </c>
      <c r="O7688" t="s">
        <v>30623</v>
      </c>
      <c r="Q7688" t="s">
        <v>5</v>
      </c>
      <c r="R7688" t="s">
        <v>30620</v>
      </c>
      <c r="S7688" t="s">
        <v>30398</v>
      </c>
      <c r="T7688" t="s">
        <v>7</v>
      </c>
      <c r="U7688" t="s">
        <v>37</v>
      </c>
      <c r="V7688" t="s">
        <v>14</v>
      </c>
      <c r="W7688" t="s">
        <v>41</v>
      </c>
      <c r="X7688" t="s">
        <v>41</v>
      </c>
      <c r="Y7688" t="s">
        <v>41</v>
      </c>
    </row>
    <row r="7689" spans="1:25" x14ac:dyDescent="0.2">
      <c r="A7689" t="s">
        <v>0</v>
      </c>
      <c r="B7689" t="s">
        <v>30399</v>
      </c>
      <c r="C7689" t="s">
        <v>21080</v>
      </c>
      <c r="D7689" t="s">
        <v>30400</v>
      </c>
      <c r="E7689" t="s">
        <v>11</v>
      </c>
      <c r="F7689" t="s">
        <v>813</v>
      </c>
      <c r="G7689" s="1">
        <v>45820</v>
      </c>
      <c r="H7689" s="1">
        <v>45820</v>
      </c>
      <c r="I7689" s="1">
        <v>45820</v>
      </c>
      <c r="J7689" s="1" t="s">
        <v>30630</v>
      </c>
      <c r="K7689" s="1"/>
      <c r="L7689" s="1">
        <v>46003</v>
      </c>
      <c r="M7689" s="1">
        <f>DATE(YEAR(H7689),MONTH(H7689)+6,DAY(H7689))</f>
        <v>46003</v>
      </c>
      <c r="N7689" t="s">
        <v>89</v>
      </c>
      <c r="O7689" t="s">
        <v>30623</v>
      </c>
      <c r="Q7689" t="s">
        <v>5</v>
      </c>
      <c r="R7689" t="s">
        <v>30620</v>
      </c>
      <c r="S7689" t="s">
        <v>30198</v>
      </c>
      <c r="T7689" t="s">
        <v>7</v>
      </c>
      <c r="U7689" t="s">
        <v>118</v>
      </c>
      <c r="V7689" t="s">
        <v>9</v>
      </c>
      <c r="W7689" t="s">
        <v>30401</v>
      </c>
      <c r="X7689" t="s">
        <v>30400</v>
      </c>
      <c r="Y7689" t="s">
        <v>91</v>
      </c>
    </row>
    <row r="7690" spans="1:25" x14ac:dyDescent="0.2">
      <c r="A7690" t="s">
        <v>0</v>
      </c>
      <c r="B7690" t="s">
        <v>30402</v>
      </c>
      <c r="C7690" t="s">
        <v>5005</v>
      </c>
      <c r="D7690" t="s">
        <v>30403</v>
      </c>
      <c r="E7690" t="s">
        <v>2</v>
      </c>
      <c r="F7690" t="s">
        <v>4693</v>
      </c>
      <c r="G7690" s="1">
        <v>45820</v>
      </c>
      <c r="H7690" s="1">
        <v>45820</v>
      </c>
      <c r="I7690" s="1">
        <v>45820</v>
      </c>
      <c r="J7690" s="1" t="s">
        <v>30630</v>
      </c>
      <c r="K7690" s="1"/>
      <c r="L7690" s="1">
        <v>46003</v>
      </c>
      <c r="M7690" s="1">
        <f>DATE(YEAR(H7690),MONTH(H7690)+6,DAY(H7690))</f>
        <v>46003</v>
      </c>
      <c r="N7690" t="s">
        <v>4</v>
      </c>
      <c r="O7690" t="s">
        <v>30623</v>
      </c>
      <c r="Q7690" t="s">
        <v>5</v>
      </c>
      <c r="R7690" t="s">
        <v>30620</v>
      </c>
      <c r="S7690" t="s">
        <v>30404</v>
      </c>
      <c r="T7690" t="s">
        <v>7</v>
      </c>
      <c r="U7690" t="s">
        <v>287</v>
      </c>
      <c r="V7690" t="s">
        <v>9</v>
      </c>
      <c r="W7690" t="s">
        <v>30405</v>
      </c>
      <c r="X7690" t="s">
        <v>30403</v>
      </c>
      <c r="Y7690" t="s">
        <v>10</v>
      </c>
    </row>
    <row r="7691" spans="1:25" x14ac:dyDescent="0.2">
      <c r="A7691" t="s">
        <v>0</v>
      </c>
      <c r="B7691" t="s">
        <v>30438</v>
      </c>
      <c r="C7691" t="s">
        <v>5885</v>
      </c>
      <c r="D7691" t="s">
        <v>30439</v>
      </c>
      <c r="E7691" t="s">
        <v>52</v>
      </c>
      <c r="F7691" t="s">
        <v>116</v>
      </c>
      <c r="G7691" s="1">
        <v>45824</v>
      </c>
      <c r="H7691" s="1">
        <v>45820</v>
      </c>
      <c r="I7691" s="1">
        <v>45820</v>
      </c>
      <c r="J7691" s="1" t="s">
        <v>30630</v>
      </c>
      <c r="K7691" s="1"/>
      <c r="L7691" s="1">
        <v>45912</v>
      </c>
      <c r="M7691" s="1">
        <f>DATE(YEAR(H7691),MONTH(H7691)+6,DAY(H7691))</f>
        <v>46003</v>
      </c>
      <c r="N7691" t="s">
        <v>26</v>
      </c>
      <c r="O7691" t="s">
        <v>30623</v>
      </c>
      <c r="Q7691" t="s">
        <v>5</v>
      </c>
      <c r="R7691" t="s">
        <v>30620</v>
      </c>
      <c r="S7691" t="s">
        <v>30123</v>
      </c>
      <c r="T7691" t="s">
        <v>7</v>
      </c>
      <c r="U7691" t="s">
        <v>177</v>
      </c>
      <c r="V7691" t="s">
        <v>9</v>
      </c>
      <c r="W7691" t="s">
        <v>30440</v>
      </c>
      <c r="X7691" t="s">
        <v>30439</v>
      </c>
      <c r="Y7691" t="s">
        <v>31</v>
      </c>
    </row>
    <row r="7692" spans="1:25" x14ac:dyDescent="0.2">
      <c r="A7692" t="s">
        <v>0</v>
      </c>
      <c r="B7692" t="s">
        <v>28193</v>
      </c>
      <c r="C7692" t="s">
        <v>1995</v>
      </c>
      <c r="D7692" t="s">
        <v>28194</v>
      </c>
      <c r="E7692" t="s">
        <v>18</v>
      </c>
      <c r="F7692" t="s">
        <v>4220</v>
      </c>
      <c r="G7692" s="1">
        <v>45639</v>
      </c>
      <c r="H7692" s="1">
        <v>45639</v>
      </c>
      <c r="I7692" s="1">
        <v>45639</v>
      </c>
      <c r="J7692" s="1" t="s">
        <v>30630</v>
      </c>
      <c r="K7692" s="1"/>
      <c r="L7692" s="1">
        <v>46004</v>
      </c>
      <c r="M7692" s="1">
        <f>DATE(YEAR(H7692)+1,MONTH(H7692),DAY(H7692))</f>
        <v>46004</v>
      </c>
      <c r="N7692" t="s">
        <v>5953</v>
      </c>
      <c r="O7692" t="s">
        <v>30621</v>
      </c>
      <c r="Q7692" t="s">
        <v>5</v>
      </c>
      <c r="R7692" t="s">
        <v>30620</v>
      </c>
      <c r="S7692" t="s">
        <v>6394</v>
      </c>
      <c r="T7692" t="s">
        <v>7</v>
      </c>
      <c r="U7692" t="s">
        <v>110</v>
      </c>
      <c r="V7692" t="s">
        <v>14</v>
      </c>
      <c r="W7692" t="s">
        <v>28195</v>
      </c>
      <c r="X7692" t="s">
        <v>28194</v>
      </c>
      <c r="Y7692" t="s">
        <v>4346</v>
      </c>
    </row>
    <row r="7693" spans="1:25" x14ac:dyDescent="0.2">
      <c r="A7693" t="s">
        <v>0</v>
      </c>
      <c r="B7693" t="s">
        <v>28196</v>
      </c>
      <c r="C7693" t="s">
        <v>1995</v>
      </c>
      <c r="D7693" t="s">
        <v>28197</v>
      </c>
      <c r="E7693" t="s">
        <v>18</v>
      </c>
      <c r="F7693" t="s">
        <v>1622</v>
      </c>
      <c r="G7693" s="1">
        <v>45639</v>
      </c>
      <c r="H7693" s="1">
        <v>45639</v>
      </c>
      <c r="I7693" s="1">
        <v>45639</v>
      </c>
      <c r="J7693" s="1" t="s">
        <v>30630</v>
      </c>
      <c r="K7693" s="1"/>
      <c r="L7693" s="1">
        <v>46004</v>
      </c>
      <c r="M7693" s="1">
        <f>DATE(YEAR(H7693)+1,MONTH(H7693),DAY(H7693))</f>
        <v>46004</v>
      </c>
      <c r="N7693" t="s">
        <v>448</v>
      </c>
      <c r="O7693" t="s">
        <v>30621</v>
      </c>
      <c r="Q7693" t="s">
        <v>5</v>
      </c>
      <c r="R7693" t="s">
        <v>30620</v>
      </c>
      <c r="S7693" t="s">
        <v>6374</v>
      </c>
      <c r="T7693" t="s">
        <v>7</v>
      </c>
      <c r="U7693" t="s">
        <v>8</v>
      </c>
      <c r="V7693" t="s">
        <v>14</v>
      </c>
      <c r="W7693" t="s">
        <v>28198</v>
      </c>
      <c r="X7693" t="s">
        <v>28197</v>
      </c>
      <c r="Y7693" t="s">
        <v>21</v>
      </c>
    </row>
    <row r="7694" spans="1:25" x14ac:dyDescent="0.2">
      <c r="A7694" t="s">
        <v>0</v>
      </c>
      <c r="B7694" t="s">
        <v>28202</v>
      </c>
      <c r="C7694" t="s">
        <v>5791</v>
      </c>
      <c r="D7694" t="s">
        <v>28203</v>
      </c>
      <c r="E7694" t="s">
        <v>49</v>
      </c>
      <c r="F7694" t="s">
        <v>6008</v>
      </c>
      <c r="G7694" s="1">
        <v>45639</v>
      </c>
      <c r="H7694" s="1">
        <v>45639</v>
      </c>
      <c r="I7694" s="1">
        <v>45798</v>
      </c>
      <c r="J7694" s="3" t="s">
        <v>30629</v>
      </c>
      <c r="K7694" s="1"/>
      <c r="L7694" s="1">
        <v>46004</v>
      </c>
      <c r="M7694" s="1">
        <f>DATE(YEAR(H7694)+1,MONTH(H7694),DAY(H7694))</f>
        <v>46004</v>
      </c>
      <c r="N7694" t="s">
        <v>4</v>
      </c>
      <c r="O7694" t="s">
        <v>30621</v>
      </c>
      <c r="Q7694" t="s">
        <v>5</v>
      </c>
      <c r="R7694" t="s">
        <v>30619</v>
      </c>
      <c r="S7694" t="s">
        <v>179</v>
      </c>
      <c r="T7694" t="s">
        <v>7</v>
      </c>
      <c r="U7694" t="s">
        <v>43</v>
      </c>
      <c r="V7694" t="s">
        <v>9</v>
      </c>
      <c r="W7694" t="s">
        <v>28204</v>
      </c>
      <c r="X7694" t="s">
        <v>28203</v>
      </c>
      <c r="Y7694" t="s">
        <v>10</v>
      </c>
    </row>
    <row r="7695" spans="1:25" x14ac:dyDescent="0.2">
      <c r="A7695" t="s">
        <v>0</v>
      </c>
      <c r="B7695" t="s">
        <v>5903</v>
      </c>
      <c r="C7695" t="s">
        <v>3471</v>
      </c>
      <c r="D7695" t="s">
        <v>5904</v>
      </c>
      <c r="E7695" t="s">
        <v>76</v>
      </c>
      <c r="F7695" t="s">
        <v>901</v>
      </c>
      <c r="G7695" s="1">
        <v>44909</v>
      </c>
      <c r="H7695" s="1">
        <v>44909</v>
      </c>
      <c r="I7695" s="1">
        <v>45391</v>
      </c>
      <c r="J7695" s="3" t="s">
        <v>30629</v>
      </c>
      <c r="K7695" s="1"/>
      <c r="L7695" s="1">
        <v>46005</v>
      </c>
      <c r="M7695" s="1">
        <f>DATE(YEAR(H7695)+3,MONTH(H7695),DAY(H7695))</f>
        <v>46005</v>
      </c>
      <c r="N7695" t="s">
        <v>4</v>
      </c>
      <c r="O7695" t="s">
        <v>30624</v>
      </c>
      <c r="Q7695" t="s">
        <v>5</v>
      </c>
      <c r="R7695" t="s">
        <v>30619</v>
      </c>
      <c r="S7695" t="s">
        <v>5905</v>
      </c>
      <c r="T7695" t="s">
        <v>7</v>
      </c>
      <c r="U7695" t="s">
        <v>8</v>
      </c>
      <c r="V7695" t="s">
        <v>9</v>
      </c>
      <c r="W7695" t="s">
        <v>5906</v>
      </c>
      <c r="X7695" t="s">
        <v>5904</v>
      </c>
      <c r="Y7695" t="s">
        <v>10</v>
      </c>
    </row>
    <row r="7696" spans="1:25" x14ac:dyDescent="0.2">
      <c r="A7696" t="s">
        <v>0</v>
      </c>
      <c r="B7696" t="s">
        <v>5908</v>
      </c>
      <c r="C7696" t="s">
        <v>3160</v>
      </c>
      <c r="D7696" t="s">
        <v>5909</v>
      </c>
      <c r="E7696" t="s">
        <v>11</v>
      </c>
      <c r="F7696" t="s">
        <v>2678</v>
      </c>
      <c r="G7696" s="1">
        <v>44909</v>
      </c>
      <c r="H7696" s="1">
        <v>44909</v>
      </c>
      <c r="I7696" s="1">
        <v>45434</v>
      </c>
      <c r="J7696" s="3" t="s">
        <v>30629</v>
      </c>
      <c r="K7696" s="1"/>
      <c r="L7696" s="1">
        <v>46005</v>
      </c>
      <c r="M7696" s="1">
        <f>DATE(YEAR(H7696)+3,MONTH(H7696),DAY(H7696))</f>
        <v>46005</v>
      </c>
      <c r="N7696" t="s">
        <v>4</v>
      </c>
      <c r="O7696" t="s">
        <v>30622</v>
      </c>
      <c r="Q7696" t="s">
        <v>5</v>
      </c>
      <c r="R7696" t="s">
        <v>30619</v>
      </c>
      <c r="S7696" t="s">
        <v>5910</v>
      </c>
      <c r="T7696" t="s">
        <v>7</v>
      </c>
      <c r="U7696" t="s">
        <v>77</v>
      </c>
      <c r="V7696" t="s">
        <v>14</v>
      </c>
      <c r="W7696" t="s">
        <v>5911</v>
      </c>
      <c r="X7696" t="s">
        <v>5909</v>
      </c>
      <c r="Y7696" t="s">
        <v>10</v>
      </c>
    </row>
    <row r="7697" spans="1:25" x14ac:dyDescent="0.2">
      <c r="A7697" t="s">
        <v>0</v>
      </c>
      <c r="B7697" t="s">
        <v>5912</v>
      </c>
      <c r="C7697" t="s">
        <v>708</v>
      </c>
      <c r="D7697" t="s">
        <v>5913</v>
      </c>
      <c r="E7697" t="s">
        <v>105</v>
      </c>
      <c r="F7697" t="s">
        <v>1676</v>
      </c>
      <c r="G7697" s="1">
        <v>44910</v>
      </c>
      <c r="H7697" s="1">
        <v>44910</v>
      </c>
      <c r="I7697" s="1">
        <v>45469</v>
      </c>
      <c r="J7697" s="3" t="s">
        <v>30629</v>
      </c>
      <c r="K7697" s="1"/>
      <c r="L7697" s="1">
        <v>46006</v>
      </c>
      <c r="M7697" s="1">
        <f>L7697</f>
        <v>46006</v>
      </c>
      <c r="N7697" t="s">
        <v>20</v>
      </c>
      <c r="O7697" t="s">
        <v>30622</v>
      </c>
      <c r="P7697" t="s">
        <v>30625</v>
      </c>
      <c r="Q7697" t="s">
        <v>5</v>
      </c>
      <c r="R7697" t="s">
        <v>30619</v>
      </c>
      <c r="S7697" t="s">
        <v>5914</v>
      </c>
      <c r="T7697" t="s">
        <v>7</v>
      </c>
      <c r="U7697" t="s">
        <v>8</v>
      </c>
      <c r="V7697" t="s">
        <v>14</v>
      </c>
      <c r="W7697" t="s">
        <v>5045</v>
      </c>
      <c r="X7697" t="s">
        <v>5046</v>
      </c>
      <c r="Y7697" t="s">
        <v>21</v>
      </c>
    </row>
    <row r="7698" spans="1:25" x14ac:dyDescent="0.2">
      <c r="A7698" t="s">
        <v>0</v>
      </c>
      <c r="B7698" t="s">
        <v>5916</v>
      </c>
      <c r="C7698" t="s">
        <v>5063</v>
      </c>
      <c r="D7698" t="s">
        <v>5917</v>
      </c>
      <c r="E7698" t="s">
        <v>105</v>
      </c>
      <c r="F7698" t="s">
        <v>1676</v>
      </c>
      <c r="G7698" s="1">
        <v>44910</v>
      </c>
      <c r="H7698" s="1">
        <v>44910</v>
      </c>
      <c r="I7698" s="1">
        <v>45273</v>
      </c>
      <c r="J7698" s="3" t="s">
        <v>30629</v>
      </c>
      <c r="K7698" s="1"/>
      <c r="L7698" s="1">
        <v>46006</v>
      </c>
      <c r="M7698" s="1">
        <f>DATE(YEAR(H7698)+3,MONTH(H7698),DAY(H7698))</f>
        <v>46006</v>
      </c>
      <c r="N7698" t="s">
        <v>4</v>
      </c>
      <c r="O7698" t="s">
        <v>30622</v>
      </c>
      <c r="Q7698" t="s">
        <v>5</v>
      </c>
      <c r="R7698" t="s">
        <v>30619</v>
      </c>
      <c r="S7698" t="s">
        <v>5918</v>
      </c>
      <c r="T7698" t="s">
        <v>7</v>
      </c>
      <c r="U7698" t="s">
        <v>287</v>
      </c>
      <c r="V7698" t="s">
        <v>9</v>
      </c>
      <c r="W7698" t="s">
        <v>5919</v>
      </c>
      <c r="X7698" t="s">
        <v>5917</v>
      </c>
      <c r="Y7698" t="s">
        <v>10</v>
      </c>
    </row>
    <row r="7699" spans="1:25" x14ac:dyDescent="0.2">
      <c r="A7699" t="s">
        <v>0</v>
      </c>
      <c r="B7699" t="s">
        <v>5920</v>
      </c>
      <c r="C7699" t="s">
        <v>3625</v>
      </c>
      <c r="D7699" t="s">
        <v>5921</v>
      </c>
      <c r="E7699" t="s">
        <v>54</v>
      </c>
      <c r="F7699" t="s">
        <v>1486</v>
      </c>
      <c r="G7699" s="1">
        <v>44911</v>
      </c>
      <c r="H7699" s="1">
        <v>44911</v>
      </c>
      <c r="I7699" s="1">
        <v>45552</v>
      </c>
      <c r="J7699" s="3" t="s">
        <v>30629</v>
      </c>
      <c r="K7699" s="1"/>
      <c r="L7699" s="1">
        <v>46007</v>
      </c>
      <c r="M7699" s="1">
        <f>DATE(YEAR(H7699)+3,MONTH(H7699),DAY(H7699))</f>
        <v>46007</v>
      </c>
      <c r="N7699" t="s">
        <v>4</v>
      </c>
      <c r="O7699" t="s">
        <v>30624</v>
      </c>
      <c r="Q7699" t="s">
        <v>5</v>
      </c>
      <c r="R7699" t="s">
        <v>30619</v>
      </c>
      <c r="S7699" t="s">
        <v>1012</v>
      </c>
      <c r="T7699" t="s">
        <v>28</v>
      </c>
      <c r="U7699" t="s">
        <v>126</v>
      </c>
      <c r="V7699" t="s">
        <v>30</v>
      </c>
      <c r="W7699" t="s">
        <v>5922</v>
      </c>
      <c r="X7699" t="s">
        <v>5921</v>
      </c>
      <c r="Y7699" t="s">
        <v>10</v>
      </c>
    </row>
    <row r="7700" spans="1:25" x14ac:dyDescent="0.2">
      <c r="A7700" t="s">
        <v>0</v>
      </c>
      <c r="B7700" t="s">
        <v>30415</v>
      </c>
      <c r="C7700" t="s">
        <v>3035</v>
      </c>
      <c r="D7700" t="s">
        <v>30416</v>
      </c>
      <c r="E7700" t="s">
        <v>54</v>
      </c>
      <c r="F7700" t="s">
        <v>1458</v>
      </c>
      <c r="G7700" s="1">
        <v>45824</v>
      </c>
      <c r="H7700" s="1">
        <v>45824</v>
      </c>
      <c r="I7700" s="1">
        <v>45824</v>
      </c>
      <c r="J7700" s="1" t="s">
        <v>30630</v>
      </c>
      <c r="K7700" s="1"/>
      <c r="L7700" s="1">
        <v>46007</v>
      </c>
      <c r="M7700" s="1">
        <f t="shared" ref="M7700:M7705" si="337">DATE(YEAR(H7700),MONTH(H7700)+6,DAY(H7700))</f>
        <v>46007</v>
      </c>
      <c r="N7700" t="s">
        <v>448</v>
      </c>
      <c r="O7700" t="s">
        <v>30623</v>
      </c>
      <c r="Q7700" t="s">
        <v>5</v>
      </c>
      <c r="R7700" t="s">
        <v>30620</v>
      </c>
      <c r="S7700" t="s">
        <v>30417</v>
      </c>
      <c r="T7700" t="s">
        <v>7</v>
      </c>
      <c r="U7700" t="s">
        <v>8</v>
      </c>
      <c r="V7700" t="s">
        <v>14</v>
      </c>
      <c r="W7700" t="s">
        <v>30418</v>
      </c>
      <c r="X7700" t="s">
        <v>30416</v>
      </c>
      <c r="Y7700" t="s">
        <v>21</v>
      </c>
    </row>
    <row r="7701" spans="1:25" x14ac:dyDescent="0.2">
      <c r="A7701" t="s">
        <v>0</v>
      </c>
      <c r="B7701" t="s">
        <v>30419</v>
      </c>
      <c r="C7701" t="s">
        <v>5699</v>
      </c>
      <c r="D7701" t="s">
        <v>30420</v>
      </c>
      <c r="E7701" t="s">
        <v>18</v>
      </c>
      <c r="F7701" t="s">
        <v>1681</v>
      </c>
      <c r="G7701" s="1">
        <v>45824</v>
      </c>
      <c r="H7701" s="1">
        <v>45824</v>
      </c>
      <c r="I7701" s="1">
        <v>45824</v>
      </c>
      <c r="J7701" s="1" t="s">
        <v>30630</v>
      </c>
      <c r="K7701" s="1"/>
      <c r="L7701" s="1">
        <v>46007</v>
      </c>
      <c r="M7701" s="1">
        <f t="shared" si="337"/>
        <v>46007</v>
      </c>
      <c r="N7701" t="s">
        <v>4</v>
      </c>
      <c r="O7701" t="s">
        <v>30623</v>
      </c>
      <c r="Q7701" t="s">
        <v>5</v>
      </c>
      <c r="R7701" t="s">
        <v>30620</v>
      </c>
      <c r="S7701" t="s">
        <v>30253</v>
      </c>
      <c r="T7701" t="s">
        <v>7</v>
      </c>
      <c r="U7701" t="s">
        <v>8</v>
      </c>
      <c r="V7701" t="s">
        <v>9</v>
      </c>
      <c r="W7701" t="s">
        <v>41</v>
      </c>
      <c r="X7701" t="s">
        <v>41</v>
      </c>
      <c r="Y7701" t="s">
        <v>41</v>
      </c>
    </row>
    <row r="7702" spans="1:25" x14ac:dyDescent="0.2">
      <c r="A7702" t="s">
        <v>0</v>
      </c>
      <c r="B7702" t="s">
        <v>30421</v>
      </c>
      <c r="C7702" t="s">
        <v>1674</v>
      </c>
      <c r="D7702" t="s">
        <v>30422</v>
      </c>
      <c r="E7702" t="s">
        <v>105</v>
      </c>
      <c r="F7702" t="s">
        <v>755</v>
      </c>
      <c r="G7702" s="1">
        <v>45824</v>
      </c>
      <c r="H7702" s="1">
        <v>45824</v>
      </c>
      <c r="I7702" s="1">
        <v>45824</v>
      </c>
      <c r="J7702" s="1" t="s">
        <v>30630</v>
      </c>
      <c r="K7702" s="1"/>
      <c r="L7702" s="1">
        <v>46007</v>
      </c>
      <c r="M7702" s="1">
        <f t="shared" si="337"/>
        <v>46007</v>
      </c>
      <c r="N7702" t="s">
        <v>89</v>
      </c>
      <c r="O7702" t="s">
        <v>30623</v>
      </c>
      <c r="Q7702" t="s">
        <v>5</v>
      </c>
      <c r="R7702" t="s">
        <v>30620</v>
      </c>
      <c r="S7702" t="s">
        <v>29950</v>
      </c>
      <c r="T7702" t="s">
        <v>7</v>
      </c>
      <c r="U7702" t="s">
        <v>100</v>
      </c>
      <c r="V7702" t="s">
        <v>14</v>
      </c>
      <c r="W7702" t="s">
        <v>41</v>
      </c>
      <c r="X7702" t="s">
        <v>41</v>
      </c>
      <c r="Y7702" t="s">
        <v>41</v>
      </c>
    </row>
    <row r="7703" spans="1:25" x14ac:dyDescent="0.2">
      <c r="A7703" t="s">
        <v>0</v>
      </c>
      <c r="B7703" t="s">
        <v>30423</v>
      </c>
      <c r="C7703" t="s">
        <v>6804</v>
      </c>
      <c r="D7703" t="s">
        <v>30424</v>
      </c>
      <c r="E7703" t="s">
        <v>2</v>
      </c>
      <c r="F7703" t="s">
        <v>523</v>
      </c>
      <c r="G7703" s="1">
        <v>45824</v>
      </c>
      <c r="H7703" s="1">
        <v>45824</v>
      </c>
      <c r="I7703" s="1">
        <v>45824</v>
      </c>
      <c r="J7703" s="1" t="s">
        <v>30630</v>
      </c>
      <c r="K7703" s="1"/>
      <c r="L7703" s="1">
        <v>46007</v>
      </c>
      <c r="M7703" s="1">
        <f t="shared" si="337"/>
        <v>46007</v>
      </c>
      <c r="N7703" t="s">
        <v>89</v>
      </c>
      <c r="O7703" t="s">
        <v>30623</v>
      </c>
      <c r="Q7703" t="s">
        <v>5</v>
      </c>
      <c r="R7703" t="s">
        <v>30620</v>
      </c>
      <c r="S7703" t="s">
        <v>30425</v>
      </c>
      <c r="T7703" t="s">
        <v>7</v>
      </c>
      <c r="U7703" t="s">
        <v>90</v>
      </c>
      <c r="V7703" t="s">
        <v>9</v>
      </c>
      <c r="W7703" t="s">
        <v>30426</v>
      </c>
      <c r="X7703" t="s">
        <v>30424</v>
      </c>
      <c r="Y7703" t="s">
        <v>91</v>
      </c>
    </row>
    <row r="7704" spans="1:25" x14ac:dyDescent="0.2">
      <c r="A7704" t="s">
        <v>0</v>
      </c>
      <c r="B7704" t="s">
        <v>30483</v>
      </c>
      <c r="C7704" t="s">
        <v>1670</v>
      </c>
      <c r="D7704" t="s">
        <v>30484</v>
      </c>
      <c r="E7704" t="s">
        <v>24</v>
      </c>
      <c r="F7704" t="s">
        <v>812</v>
      </c>
      <c r="G7704" s="1">
        <v>45826</v>
      </c>
      <c r="H7704" s="1">
        <v>45824</v>
      </c>
      <c r="I7704" s="1">
        <v>45824</v>
      </c>
      <c r="J7704" s="1" t="s">
        <v>30630</v>
      </c>
      <c r="K7704" s="1"/>
      <c r="L7704" s="1">
        <v>46007</v>
      </c>
      <c r="M7704" s="1">
        <f t="shared" si="337"/>
        <v>46007</v>
      </c>
      <c r="N7704" t="s">
        <v>4</v>
      </c>
      <c r="O7704" t="s">
        <v>30623</v>
      </c>
      <c r="Q7704" t="s">
        <v>5</v>
      </c>
      <c r="R7704" t="s">
        <v>30620</v>
      </c>
      <c r="S7704" t="s">
        <v>30175</v>
      </c>
      <c r="T7704" t="s">
        <v>7</v>
      </c>
      <c r="U7704" t="s">
        <v>287</v>
      </c>
      <c r="V7704" t="s">
        <v>9</v>
      </c>
      <c r="W7704" t="s">
        <v>41</v>
      </c>
      <c r="X7704" t="s">
        <v>41</v>
      </c>
      <c r="Y7704" t="s">
        <v>41</v>
      </c>
    </row>
    <row r="7705" spans="1:25" x14ac:dyDescent="0.2">
      <c r="A7705" t="s">
        <v>0</v>
      </c>
      <c r="B7705" t="s">
        <v>30485</v>
      </c>
      <c r="C7705" t="s">
        <v>1670</v>
      </c>
      <c r="D7705" t="s">
        <v>30486</v>
      </c>
      <c r="E7705" t="s">
        <v>24</v>
      </c>
      <c r="F7705" t="s">
        <v>2092</v>
      </c>
      <c r="G7705" s="1">
        <v>45826</v>
      </c>
      <c r="H7705" s="1">
        <v>45824</v>
      </c>
      <c r="I7705" s="1">
        <v>45824</v>
      </c>
      <c r="J7705" s="1" t="s">
        <v>30630</v>
      </c>
      <c r="K7705" s="1"/>
      <c r="L7705" s="1">
        <v>46007</v>
      </c>
      <c r="M7705" s="1">
        <f t="shared" si="337"/>
        <v>46007</v>
      </c>
      <c r="N7705" t="s">
        <v>4</v>
      </c>
      <c r="O7705" t="s">
        <v>30623</v>
      </c>
      <c r="Q7705" t="s">
        <v>5</v>
      </c>
      <c r="R7705" t="s">
        <v>30620</v>
      </c>
      <c r="S7705" t="s">
        <v>30175</v>
      </c>
      <c r="T7705" t="s">
        <v>7</v>
      </c>
      <c r="U7705" t="s">
        <v>638</v>
      </c>
      <c r="V7705" t="s">
        <v>9</v>
      </c>
      <c r="W7705" t="s">
        <v>41</v>
      </c>
      <c r="X7705" t="s">
        <v>41</v>
      </c>
      <c r="Y7705" t="s">
        <v>41</v>
      </c>
    </row>
    <row r="7706" spans="1:25" x14ac:dyDescent="0.2">
      <c r="A7706" t="s">
        <v>0</v>
      </c>
      <c r="B7706" t="s">
        <v>28216</v>
      </c>
      <c r="C7706" t="s">
        <v>2176</v>
      </c>
      <c r="D7706" t="s">
        <v>28217</v>
      </c>
      <c r="E7706" t="s">
        <v>54</v>
      </c>
      <c r="F7706" t="s">
        <v>6565</v>
      </c>
      <c r="G7706" s="1">
        <v>45643</v>
      </c>
      <c r="H7706" s="1">
        <v>45643</v>
      </c>
      <c r="I7706" s="1">
        <v>45643</v>
      </c>
      <c r="J7706" s="1" t="s">
        <v>30630</v>
      </c>
      <c r="K7706" s="1"/>
      <c r="L7706" s="1">
        <v>46008</v>
      </c>
      <c r="M7706" s="1">
        <f>DATE(YEAR(H7706)+1,MONTH(H7706),DAY(H7706))</f>
        <v>46008</v>
      </c>
      <c r="N7706" t="s">
        <v>989</v>
      </c>
      <c r="O7706" t="s">
        <v>30621</v>
      </c>
      <c r="Q7706" t="s">
        <v>5</v>
      </c>
      <c r="R7706" t="s">
        <v>30620</v>
      </c>
      <c r="S7706" t="s">
        <v>28218</v>
      </c>
      <c r="T7706" t="s">
        <v>7</v>
      </c>
      <c r="U7706" t="s">
        <v>56</v>
      </c>
      <c r="V7706" t="s">
        <v>14</v>
      </c>
      <c r="W7706" t="s">
        <v>28219</v>
      </c>
      <c r="X7706" t="s">
        <v>28217</v>
      </c>
      <c r="Y7706" t="s">
        <v>989</v>
      </c>
    </row>
    <row r="7707" spans="1:25" x14ac:dyDescent="0.2">
      <c r="A7707" t="s">
        <v>0</v>
      </c>
      <c r="B7707" t="s">
        <v>28220</v>
      </c>
      <c r="C7707" t="s">
        <v>3301</v>
      </c>
      <c r="D7707" t="s">
        <v>28221</v>
      </c>
      <c r="E7707" t="s">
        <v>18</v>
      </c>
      <c r="F7707" t="s">
        <v>4362</v>
      </c>
      <c r="G7707" s="1">
        <v>45643</v>
      </c>
      <c r="H7707" s="1">
        <v>45643</v>
      </c>
      <c r="I7707" s="1">
        <v>45721</v>
      </c>
      <c r="J7707" s="3" t="s">
        <v>30629</v>
      </c>
      <c r="K7707" s="1"/>
      <c r="L7707" s="1">
        <v>45825</v>
      </c>
      <c r="M7707" s="1">
        <f>DATE(YEAR(H7707)+1,MONTH(H7707),DAY(H7707))</f>
        <v>46008</v>
      </c>
      <c r="N7707" t="s">
        <v>4</v>
      </c>
      <c r="O7707" t="s">
        <v>30621</v>
      </c>
      <c r="Q7707" t="s">
        <v>5</v>
      </c>
      <c r="R7707" t="s">
        <v>30619</v>
      </c>
      <c r="S7707" t="s">
        <v>5606</v>
      </c>
      <c r="T7707" t="s">
        <v>7</v>
      </c>
      <c r="U7707" t="s">
        <v>110</v>
      </c>
      <c r="V7707" t="s">
        <v>9</v>
      </c>
      <c r="W7707" t="s">
        <v>28222</v>
      </c>
      <c r="X7707" t="s">
        <v>28221</v>
      </c>
      <c r="Y7707" t="s">
        <v>10</v>
      </c>
    </row>
    <row r="7708" spans="1:25" x14ac:dyDescent="0.2">
      <c r="A7708" t="s">
        <v>0</v>
      </c>
      <c r="B7708" t="s">
        <v>28223</v>
      </c>
      <c r="C7708" t="s">
        <v>3534</v>
      </c>
      <c r="D7708" t="s">
        <v>28224</v>
      </c>
      <c r="E7708" t="s">
        <v>18</v>
      </c>
      <c r="F7708" t="s">
        <v>4362</v>
      </c>
      <c r="G7708" s="1">
        <v>45643</v>
      </c>
      <c r="H7708" s="1">
        <v>45643</v>
      </c>
      <c r="I7708" s="1">
        <v>45722</v>
      </c>
      <c r="J7708" s="3" t="s">
        <v>30629</v>
      </c>
      <c r="K7708" s="1"/>
      <c r="L7708" s="1">
        <v>46008</v>
      </c>
      <c r="M7708" s="1">
        <f>DATE(YEAR(H7708)+1,MONTH(H7708),DAY(H7708))</f>
        <v>46008</v>
      </c>
      <c r="N7708" t="s">
        <v>4</v>
      </c>
      <c r="O7708" t="s">
        <v>30621</v>
      </c>
      <c r="Q7708" t="s">
        <v>5</v>
      </c>
      <c r="R7708" t="s">
        <v>30619</v>
      </c>
      <c r="S7708" t="s">
        <v>598</v>
      </c>
      <c r="T7708" t="s">
        <v>7</v>
      </c>
      <c r="U7708" t="s">
        <v>72</v>
      </c>
      <c r="V7708" t="s">
        <v>9</v>
      </c>
      <c r="W7708" t="s">
        <v>28225</v>
      </c>
      <c r="X7708" t="s">
        <v>28224</v>
      </c>
      <c r="Y7708" t="s">
        <v>10</v>
      </c>
    </row>
    <row r="7709" spans="1:25" x14ac:dyDescent="0.2">
      <c r="A7709" t="s">
        <v>0</v>
      </c>
      <c r="B7709" t="s">
        <v>28226</v>
      </c>
      <c r="C7709" t="s">
        <v>3534</v>
      </c>
      <c r="D7709" t="s">
        <v>28227</v>
      </c>
      <c r="E7709" t="s">
        <v>18</v>
      </c>
      <c r="F7709" t="s">
        <v>4362</v>
      </c>
      <c r="G7709" s="1">
        <v>45643</v>
      </c>
      <c r="H7709" s="1">
        <v>45643</v>
      </c>
      <c r="I7709" s="1">
        <v>45722</v>
      </c>
      <c r="J7709" s="3" t="s">
        <v>30629</v>
      </c>
      <c r="K7709" s="1"/>
      <c r="L7709" s="1">
        <v>45825</v>
      </c>
      <c r="M7709" s="1">
        <f>DATE(YEAR(H7709)+1,MONTH(H7709),DAY(H7709))</f>
        <v>46008</v>
      </c>
      <c r="N7709" t="s">
        <v>4</v>
      </c>
      <c r="O7709" t="s">
        <v>30621</v>
      </c>
      <c r="Q7709" t="s">
        <v>5</v>
      </c>
      <c r="R7709" t="s">
        <v>30619</v>
      </c>
      <c r="S7709" t="s">
        <v>5606</v>
      </c>
      <c r="T7709" t="s">
        <v>7</v>
      </c>
      <c r="U7709" t="s">
        <v>110</v>
      </c>
      <c r="V7709" t="s">
        <v>9</v>
      </c>
      <c r="W7709" t="s">
        <v>28228</v>
      </c>
      <c r="X7709" t="s">
        <v>28227</v>
      </c>
      <c r="Y7709" t="s">
        <v>10</v>
      </c>
    </row>
    <row r="7710" spans="1:25" x14ac:dyDescent="0.2">
      <c r="A7710" t="s">
        <v>0</v>
      </c>
      <c r="B7710" t="s">
        <v>28229</v>
      </c>
      <c r="C7710" t="s">
        <v>6976</v>
      </c>
      <c r="D7710" t="s">
        <v>28230</v>
      </c>
      <c r="E7710" t="s">
        <v>11</v>
      </c>
      <c r="F7710" t="s">
        <v>4247</v>
      </c>
      <c r="G7710" s="1">
        <v>45644</v>
      </c>
      <c r="H7710" s="1">
        <v>45643</v>
      </c>
      <c r="I7710" s="1">
        <v>45824</v>
      </c>
      <c r="J7710" s="3" t="s">
        <v>30629</v>
      </c>
      <c r="K7710" s="1"/>
      <c r="L7710" s="1">
        <v>46008</v>
      </c>
      <c r="M7710" s="1">
        <f>DATE(YEAR(H7710)+1,MONTH(H7710),DAY(H7710))</f>
        <v>46008</v>
      </c>
      <c r="N7710" t="s">
        <v>4</v>
      </c>
      <c r="O7710" t="s">
        <v>30621</v>
      </c>
      <c r="Q7710" t="s">
        <v>5</v>
      </c>
      <c r="R7710" t="s">
        <v>30619</v>
      </c>
      <c r="S7710" t="s">
        <v>255</v>
      </c>
      <c r="T7710" t="s">
        <v>7</v>
      </c>
      <c r="U7710" t="s">
        <v>72</v>
      </c>
      <c r="V7710" t="s">
        <v>9</v>
      </c>
      <c r="W7710" t="s">
        <v>28231</v>
      </c>
      <c r="X7710" t="s">
        <v>28230</v>
      </c>
      <c r="Y7710" t="s">
        <v>10</v>
      </c>
    </row>
    <row r="7711" spans="1:25" x14ac:dyDescent="0.2">
      <c r="A7711" t="s">
        <v>0</v>
      </c>
      <c r="B7711" t="s">
        <v>30492</v>
      </c>
      <c r="C7711" t="s">
        <v>5361</v>
      </c>
      <c r="D7711" t="s">
        <v>30493</v>
      </c>
      <c r="E7711" t="s">
        <v>11</v>
      </c>
      <c r="F7711" t="s">
        <v>6176</v>
      </c>
      <c r="G7711" s="1">
        <v>45828</v>
      </c>
      <c r="H7711" s="1">
        <v>45826</v>
      </c>
      <c r="I7711" s="1">
        <v>45826</v>
      </c>
      <c r="J7711" s="1" t="s">
        <v>30630</v>
      </c>
      <c r="K7711" s="1"/>
      <c r="L7711" s="1">
        <v>46009</v>
      </c>
      <c r="M7711" s="1">
        <f t="shared" ref="M7711:M7716" si="338">DATE(YEAR(H7711),MONTH(H7711)+6,DAY(H7711))</f>
        <v>46009</v>
      </c>
      <c r="N7711" t="s">
        <v>26</v>
      </c>
      <c r="O7711" t="s">
        <v>30623</v>
      </c>
      <c r="Q7711" t="s">
        <v>5</v>
      </c>
      <c r="R7711" t="s">
        <v>30620</v>
      </c>
      <c r="S7711" t="s">
        <v>30188</v>
      </c>
      <c r="T7711" t="s">
        <v>7</v>
      </c>
      <c r="U7711" t="s">
        <v>80</v>
      </c>
      <c r="V7711" t="s">
        <v>9</v>
      </c>
      <c r="W7711" t="s">
        <v>41</v>
      </c>
      <c r="X7711" t="s">
        <v>41</v>
      </c>
      <c r="Y7711" t="s">
        <v>41</v>
      </c>
    </row>
    <row r="7712" spans="1:25" x14ac:dyDescent="0.2">
      <c r="A7712" t="s">
        <v>0</v>
      </c>
      <c r="B7712" t="s">
        <v>30504</v>
      </c>
      <c r="C7712" t="s">
        <v>1966</v>
      </c>
      <c r="D7712" t="s">
        <v>30505</v>
      </c>
      <c r="E7712" t="s">
        <v>54</v>
      </c>
      <c r="F7712" t="s">
        <v>1684</v>
      </c>
      <c r="G7712" s="1">
        <v>45831</v>
      </c>
      <c r="H7712" s="1">
        <v>45826</v>
      </c>
      <c r="I7712" s="1">
        <v>45826</v>
      </c>
      <c r="J7712" s="1" t="s">
        <v>30630</v>
      </c>
      <c r="K7712" s="1"/>
      <c r="L7712" s="1">
        <v>46009</v>
      </c>
      <c r="M7712" s="1">
        <f t="shared" si="338"/>
        <v>46009</v>
      </c>
      <c r="N7712" t="s">
        <v>4</v>
      </c>
      <c r="O7712" t="s">
        <v>30623</v>
      </c>
      <c r="Q7712" t="s">
        <v>5</v>
      </c>
      <c r="R7712" t="s">
        <v>30620</v>
      </c>
      <c r="S7712" t="s">
        <v>30506</v>
      </c>
      <c r="T7712" t="s">
        <v>7</v>
      </c>
      <c r="U7712" t="s">
        <v>110</v>
      </c>
      <c r="V7712" t="s">
        <v>9</v>
      </c>
      <c r="W7712" t="s">
        <v>30507</v>
      </c>
      <c r="X7712" t="s">
        <v>30505</v>
      </c>
      <c r="Y7712" t="s">
        <v>10</v>
      </c>
    </row>
    <row r="7713" spans="1:25" x14ac:dyDescent="0.2">
      <c r="A7713" t="s">
        <v>0</v>
      </c>
      <c r="B7713" t="s">
        <v>30508</v>
      </c>
      <c r="C7713" t="s">
        <v>2520</v>
      </c>
      <c r="D7713" t="s">
        <v>30509</v>
      </c>
      <c r="E7713" t="s">
        <v>54</v>
      </c>
      <c r="F7713" t="s">
        <v>1684</v>
      </c>
      <c r="G7713" s="1">
        <v>45831</v>
      </c>
      <c r="H7713" s="1">
        <v>45826</v>
      </c>
      <c r="I7713" s="1">
        <v>45826</v>
      </c>
      <c r="J7713" s="1" t="s">
        <v>30630</v>
      </c>
      <c r="K7713" s="1"/>
      <c r="L7713" s="1">
        <v>46009</v>
      </c>
      <c r="M7713" s="1">
        <f t="shared" si="338"/>
        <v>46009</v>
      </c>
      <c r="N7713" t="s">
        <v>4</v>
      </c>
      <c r="O7713" t="s">
        <v>30623</v>
      </c>
      <c r="Q7713" t="s">
        <v>5</v>
      </c>
      <c r="R7713" t="s">
        <v>30620</v>
      </c>
      <c r="S7713" t="s">
        <v>30506</v>
      </c>
      <c r="T7713" t="s">
        <v>7</v>
      </c>
      <c r="U7713" t="s">
        <v>110</v>
      </c>
      <c r="V7713" t="s">
        <v>9</v>
      </c>
      <c r="W7713" t="s">
        <v>30510</v>
      </c>
      <c r="X7713" t="s">
        <v>30509</v>
      </c>
      <c r="Y7713" t="s">
        <v>10</v>
      </c>
    </row>
    <row r="7714" spans="1:25" x14ac:dyDescent="0.2">
      <c r="A7714" t="s">
        <v>0</v>
      </c>
      <c r="B7714" t="s">
        <v>30511</v>
      </c>
      <c r="C7714" t="s">
        <v>3449</v>
      </c>
      <c r="D7714" t="s">
        <v>30512</v>
      </c>
      <c r="E7714" t="s">
        <v>54</v>
      </c>
      <c r="F7714" t="s">
        <v>1684</v>
      </c>
      <c r="G7714" s="1">
        <v>45831</v>
      </c>
      <c r="H7714" s="1">
        <v>45826</v>
      </c>
      <c r="I7714" s="1">
        <v>45826</v>
      </c>
      <c r="J7714" s="1" t="s">
        <v>30630</v>
      </c>
      <c r="K7714" s="1"/>
      <c r="L7714" s="1">
        <v>46009</v>
      </c>
      <c r="M7714" s="1">
        <f t="shared" si="338"/>
        <v>46009</v>
      </c>
      <c r="N7714" t="s">
        <v>4</v>
      </c>
      <c r="O7714" t="s">
        <v>30623</v>
      </c>
      <c r="Q7714" t="s">
        <v>5</v>
      </c>
      <c r="R7714" t="s">
        <v>30620</v>
      </c>
      <c r="S7714" t="s">
        <v>30506</v>
      </c>
      <c r="T7714" t="s">
        <v>7</v>
      </c>
      <c r="U7714" t="s">
        <v>110</v>
      </c>
      <c r="V7714" t="s">
        <v>9</v>
      </c>
      <c r="W7714" t="s">
        <v>30513</v>
      </c>
      <c r="X7714" t="s">
        <v>30512</v>
      </c>
      <c r="Y7714" t="s">
        <v>10</v>
      </c>
    </row>
    <row r="7715" spans="1:25" x14ac:dyDescent="0.2">
      <c r="A7715" t="s">
        <v>0</v>
      </c>
      <c r="B7715" t="s">
        <v>30514</v>
      </c>
      <c r="C7715" t="s">
        <v>2426</v>
      </c>
      <c r="D7715" t="s">
        <v>30515</v>
      </c>
      <c r="E7715" t="s">
        <v>54</v>
      </c>
      <c r="F7715" t="s">
        <v>1684</v>
      </c>
      <c r="G7715" s="1">
        <v>45831</v>
      </c>
      <c r="H7715" s="1">
        <v>45826</v>
      </c>
      <c r="I7715" s="1">
        <v>45826</v>
      </c>
      <c r="J7715" s="1" t="s">
        <v>30630</v>
      </c>
      <c r="K7715" s="1"/>
      <c r="L7715" s="1">
        <v>46009</v>
      </c>
      <c r="M7715" s="1">
        <f t="shared" si="338"/>
        <v>46009</v>
      </c>
      <c r="N7715" t="s">
        <v>4</v>
      </c>
      <c r="O7715" t="s">
        <v>30623</v>
      </c>
      <c r="Q7715" t="s">
        <v>5</v>
      </c>
      <c r="R7715" t="s">
        <v>30620</v>
      </c>
      <c r="S7715" t="s">
        <v>30506</v>
      </c>
      <c r="T7715" t="s">
        <v>7</v>
      </c>
      <c r="U7715" t="s">
        <v>110</v>
      </c>
      <c r="V7715" t="s">
        <v>9</v>
      </c>
      <c r="W7715" t="s">
        <v>30516</v>
      </c>
      <c r="X7715" t="s">
        <v>30515</v>
      </c>
      <c r="Y7715" t="s">
        <v>10</v>
      </c>
    </row>
    <row r="7716" spans="1:25" x14ac:dyDescent="0.2">
      <c r="A7716" t="s">
        <v>0</v>
      </c>
      <c r="B7716" t="s">
        <v>30531</v>
      </c>
      <c r="C7716" t="s">
        <v>1997</v>
      </c>
      <c r="D7716" t="s">
        <v>30532</v>
      </c>
      <c r="E7716" t="s">
        <v>52</v>
      </c>
      <c r="F7716" t="s">
        <v>5876</v>
      </c>
      <c r="G7716" s="1">
        <v>45831</v>
      </c>
      <c r="H7716" s="1">
        <v>45826</v>
      </c>
      <c r="I7716" s="1">
        <v>45826</v>
      </c>
      <c r="J7716" s="1" t="s">
        <v>30630</v>
      </c>
      <c r="K7716" s="1"/>
      <c r="L7716" s="1">
        <v>46009</v>
      </c>
      <c r="M7716" s="1">
        <f t="shared" si="338"/>
        <v>46009</v>
      </c>
      <c r="N7716" t="s">
        <v>26</v>
      </c>
      <c r="O7716" t="s">
        <v>30623</v>
      </c>
      <c r="Q7716" t="s">
        <v>5</v>
      </c>
      <c r="R7716" t="s">
        <v>30620</v>
      </c>
      <c r="S7716" t="s">
        <v>30175</v>
      </c>
      <c r="T7716" t="s">
        <v>7</v>
      </c>
      <c r="U7716" t="s">
        <v>37</v>
      </c>
      <c r="V7716" t="s">
        <v>9</v>
      </c>
      <c r="W7716" t="s">
        <v>41</v>
      </c>
      <c r="X7716" t="s">
        <v>41</v>
      </c>
      <c r="Y7716" t="s">
        <v>41</v>
      </c>
    </row>
    <row r="7717" spans="1:25" x14ac:dyDescent="0.2">
      <c r="A7717" t="s">
        <v>0</v>
      </c>
      <c r="B7717" t="s">
        <v>28232</v>
      </c>
      <c r="C7717" t="s">
        <v>2451</v>
      </c>
      <c r="D7717" t="s">
        <v>28233</v>
      </c>
      <c r="E7717" t="s">
        <v>11</v>
      </c>
      <c r="F7717" t="s">
        <v>5167</v>
      </c>
      <c r="G7717" s="1">
        <v>45645</v>
      </c>
      <c r="H7717" s="1">
        <v>45645</v>
      </c>
      <c r="I7717" s="1">
        <v>45727</v>
      </c>
      <c r="J7717" s="3" t="s">
        <v>30629</v>
      </c>
      <c r="K7717" s="1"/>
      <c r="L7717" s="1">
        <v>45735</v>
      </c>
      <c r="M7717" s="1">
        <f>DATE(YEAR(H7717)+1,MONTH(H7717),DAY(H7717))</f>
        <v>46010</v>
      </c>
      <c r="N7717" t="s">
        <v>4</v>
      </c>
      <c r="O7717" t="s">
        <v>30621</v>
      </c>
      <c r="Q7717" t="s">
        <v>5</v>
      </c>
      <c r="R7717" t="s">
        <v>30619</v>
      </c>
      <c r="S7717" t="s">
        <v>26992</v>
      </c>
      <c r="T7717" t="s">
        <v>7</v>
      </c>
      <c r="U7717" t="s">
        <v>43</v>
      </c>
      <c r="V7717" t="s">
        <v>9</v>
      </c>
      <c r="W7717" t="s">
        <v>28234</v>
      </c>
      <c r="X7717" t="s">
        <v>28233</v>
      </c>
      <c r="Y7717" t="s">
        <v>10</v>
      </c>
    </row>
    <row r="7718" spans="1:25" x14ac:dyDescent="0.2">
      <c r="A7718" t="s">
        <v>0</v>
      </c>
      <c r="B7718" t="s">
        <v>28235</v>
      </c>
      <c r="C7718" t="s">
        <v>4420</v>
      </c>
      <c r="D7718" t="s">
        <v>28236</v>
      </c>
      <c r="E7718" t="s">
        <v>24</v>
      </c>
      <c r="F7718" t="s">
        <v>3827</v>
      </c>
      <c r="G7718" s="1">
        <v>45645</v>
      </c>
      <c r="H7718" s="1">
        <v>45645</v>
      </c>
      <c r="I7718" s="1">
        <v>45645</v>
      </c>
      <c r="J7718" s="1" t="s">
        <v>30630</v>
      </c>
      <c r="K7718" s="1"/>
      <c r="L7718" s="1">
        <v>46010</v>
      </c>
      <c r="M7718" s="1">
        <f>DATE(YEAR(H7718)+1,MONTH(H7718),DAY(H7718))</f>
        <v>46010</v>
      </c>
      <c r="N7718" t="s">
        <v>873</v>
      </c>
      <c r="O7718" t="s">
        <v>30621</v>
      </c>
      <c r="Q7718" t="s">
        <v>5</v>
      </c>
      <c r="R7718" t="s">
        <v>30620</v>
      </c>
      <c r="S7718" t="s">
        <v>27645</v>
      </c>
      <c r="T7718" t="s">
        <v>28</v>
      </c>
      <c r="U7718" t="s">
        <v>56</v>
      </c>
      <c r="V7718" t="s">
        <v>30</v>
      </c>
      <c r="W7718" t="s">
        <v>28237</v>
      </c>
      <c r="X7718" t="s">
        <v>28236</v>
      </c>
      <c r="Y7718" t="s">
        <v>98</v>
      </c>
    </row>
    <row r="7719" spans="1:25" x14ac:dyDescent="0.2">
      <c r="A7719" t="s">
        <v>0</v>
      </c>
      <c r="B7719" t="s">
        <v>28238</v>
      </c>
      <c r="C7719" t="s">
        <v>4420</v>
      </c>
      <c r="D7719" t="s">
        <v>28239</v>
      </c>
      <c r="E7719" t="s">
        <v>24</v>
      </c>
      <c r="F7719" t="s">
        <v>3619</v>
      </c>
      <c r="G7719" s="1">
        <v>45645</v>
      </c>
      <c r="H7719" s="1">
        <v>45645</v>
      </c>
      <c r="I7719" s="1">
        <v>45645</v>
      </c>
      <c r="J7719" s="1" t="s">
        <v>30630</v>
      </c>
      <c r="K7719" s="1"/>
      <c r="L7719" s="1">
        <v>46010</v>
      </c>
      <c r="M7719" s="1">
        <f>DATE(YEAR(H7719)+1,MONTH(H7719),DAY(H7719))</f>
        <v>46010</v>
      </c>
      <c r="N7719" t="s">
        <v>4</v>
      </c>
      <c r="O7719" t="s">
        <v>30621</v>
      </c>
      <c r="Q7719" t="s">
        <v>5</v>
      </c>
      <c r="R7719" t="s">
        <v>30620</v>
      </c>
      <c r="S7719" t="s">
        <v>6140</v>
      </c>
      <c r="T7719" t="s">
        <v>28</v>
      </c>
      <c r="U7719" t="s">
        <v>126</v>
      </c>
      <c r="V7719" t="s">
        <v>30</v>
      </c>
      <c r="W7719" t="s">
        <v>28240</v>
      </c>
      <c r="X7719" t="s">
        <v>28239</v>
      </c>
      <c r="Y7719" t="s">
        <v>10</v>
      </c>
    </row>
    <row r="7720" spans="1:25" x14ac:dyDescent="0.2">
      <c r="A7720" t="s">
        <v>0</v>
      </c>
      <c r="B7720" t="s">
        <v>28241</v>
      </c>
      <c r="C7720" t="s">
        <v>6433</v>
      </c>
      <c r="D7720" t="s">
        <v>28242</v>
      </c>
      <c r="E7720" t="s">
        <v>11</v>
      </c>
      <c r="F7720" t="s">
        <v>5443</v>
      </c>
      <c r="G7720" s="1">
        <v>45645</v>
      </c>
      <c r="H7720" s="1">
        <v>45645</v>
      </c>
      <c r="I7720" s="1">
        <v>45753</v>
      </c>
      <c r="J7720" s="3" t="s">
        <v>30629</v>
      </c>
      <c r="K7720" s="1"/>
      <c r="L7720" s="1">
        <v>46010</v>
      </c>
      <c r="M7720" s="1">
        <f>DATE(YEAR(H7720)+1,MONTH(H7720),DAY(H7720))</f>
        <v>46010</v>
      </c>
      <c r="N7720" t="s">
        <v>26</v>
      </c>
      <c r="O7720" t="s">
        <v>30621</v>
      </c>
      <c r="Q7720" t="s">
        <v>5</v>
      </c>
      <c r="R7720" t="s">
        <v>30619</v>
      </c>
      <c r="S7720" t="s">
        <v>598</v>
      </c>
      <c r="T7720" t="s">
        <v>7</v>
      </c>
      <c r="U7720" t="s">
        <v>80</v>
      </c>
      <c r="V7720" t="s">
        <v>9</v>
      </c>
      <c r="W7720" t="s">
        <v>28243</v>
      </c>
      <c r="X7720" t="s">
        <v>28242</v>
      </c>
      <c r="Y7720" t="s">
        <v>31</v>
      </c>
    </row>
    <row r="7721" spans="1:25" x14ac:dyDescent="0.2">
      <c r="A7721" t="s">
        <v>0</v>
      </c>
      <c r="B7721" t="s">
        <v>28244</v>
      </c>
      <c r="C7721" t="s">
        <v>6200</v>
      </c>
      <c r="D7721" t="s">
        <v>28245</v>
      </c>
      <c r="E7721" t="s">
        <v>18</v>
      </c>
      <c r="F7721" t="s">
        <v>4189</v>
      </c>
      <c r="G7721" s="1">
        <v>45645</v>
      </c>
      <c r="H7721" s="1">
        <v>45645</v>
      </c>
      <c r="I7721" s="1">
        <v>45721</v>
      </c>
      <c r="J7721" s="3" t="s">
        <v>30629</v>
      </c>
      <c r="K7721" s="1"/>
      <c r="L7721" s="1">
        <v>45735</v>
      </c>
      <c r="M7721" s="1">
        <f>DATE(YEAR(H7721)+1,MONTH(H7721),DAY(H7721))</f>
        <v>46010</v>
      </c>
      <c r="N7721" t="s">
        <v>4</v>
      </c>
      <c r="O7721" t="s">
        <v>30621</v>
      </c>
      <c r="Q7721" t="s">
        <v>5</v>
      </c>
      <c r="R7721" t="s">
        <v>30619</v>
      </c>
      <c r="S7721" t="s">
        <v>6137</v>
      </c>
      <c r="T7721" t="s">
        <v>7</v>
      </c>
      <c r="U7721" t="s">
        <v>638</v>
      </c>
      <c r="V7721" t="s">
        <v>9</v>
      </c>
      <c r="W7721" t="s">
        <v>28246</v>
      </c>
      <c r="X7721" t="s">
        <v>28247</v>
      </c>
      <c r="Y7721" t="s">
        <v>10</v>
      </c>
    </row>
    <row r="7722" spans="1:25" x14ac:dyDescent="0.2">
      <c r="A7722" t="s">
        <v>0</v>
      </c>
      <c r="B7722" t="s">
        <v>30487</v>
      </c>
      <c r="C7722" t="s">
        <v>1686</v>
      </c>
      <c r="D7722" t="s">
        <v>30488</v>
      </c>
      <c r="E7722" t="s">
        <v>76</v>
      </c>
      <c r="F7722" t="s">
        <v>2938</v>
      </c>
      <c r="G7722" s="1">
        <v>45827</v>
      </c>
      <c r="H7722" s="1">
        <v>45827</v>
      </c>
      <c r="I7722" s="1">
        <v>45827</v>
      </c>
      <c r="J7722" s="1" t="s">
        <v>30630</v>
      </c>
      <c r="K7722" s="1"/>
      <c r="L7722" s="1">
        <v>46010</v>
      </c>
      <c r="M7722" s="1">
        <f>DATE(YEAR(H7722),MONTH(H7722)+6,DAY(H7722))</f>
        <v>46010</v>
      </c>
      <c r="N7722" t="s">
        <v>4</v>
      </c>
      <c r="O7722" t="s">
        <v>30623</v>
      </c>
      <c r="Q7722" t="s">
        <v>5</v>
      </c>
      <c r="R7722" t="s">
        <v>30620</v>
      </c>
      <c r="S7722" t="s">
        <v>30489</v>
      </c>
      <c r="T7722" t="s">
        <v>7</v>
      </c>
      <c r="U7722" t="s">
        <v>287</v>
      </c>
      <c r="V7722" t="s">
        <v>9</v>
      </c>
      <c r="W7722" t="s">
        <v>41</v>
      </c>
      <c r="X7722" t="s">
        <v>41</v>
      </c>
      <c r="Y7722" t="s">
        <v>41</v>
      </c>
    </row>
    <row r="7723" spans="1:25" x14ac:dyDescent="0.2">
      <c r="A7723" t="s">
        <v>0</v>
      </c>
      <c r="B7723" t="s">
        <v>30490</v>
      </c>
      <c r="C7723" t="s">
        <v>1686</v>
      </c>
      <c r="D7723" t="s">
        <v>30491</v>
      </c>
      <c r="E7723" t="s">
        <v>76</v>
      </c>
      <c r="F7723" t="s">
        <v>2938</v>
      </c>
      <c r="G7723" s="1">
        <v>45827</v>
      </c>
      <c r="H7723" s="1">
        <v>45827</v>
      </c>
      <c r="I7723" s="1">
        <v>45827</v>
      </c>
      <c r="J7723" s="1" t="s">
        <v>30630</v>
      </c>
      <c r="K7723" s="1"/>
      <c r="L7723" s="1">
        <v>46010</v>
      </c>
      <c r="M7723" s="1">
        <f>DATE(YEAR(H7723),MONTH(H7723)+6,DAY(H7723))</f>
        <v>46010</v>
      </c>
      <c r="N7723" t="s">
        <v>4</v>
      </c>
      <c r="O7723" t="s">
        <v>30623</v>
      </c>
      <c r="Q7723" t="s">
        <v>5</v>
      </c>
      <c r="R7723" t="s">
        <v>30620</v>
      </c>
      <c r="S7723" t="s">
        <v>30489</v>
      </c>
      <c r="T7723" t="s">
        <v>7</v>
      </c>
      <c r="U7723" t="s">
        <v>287</v>
      </c>
      <c r="V7723" t="s">
        <v>9</v>
      </c>
      <c r="W7723" t="s">
        <v>41</v>
      </c>
      <c r="X7723" t="s">
        <v>41</v>
      </c>
      <c r="Y7723" t="s">
        <v>41</v>
      </c>
    </row>
    <row r="7724" spans="1:25" x14ac:dyDescent="0.2">
      <c r="A7724" t="s">
        <v>0</v>
      </c>
      <c r="B7724" t="s">
        <v>5925</v>
      </c>
      <c r="C7724" t="s">
        <v>2268</v>
      </c>
      <c r="D7724" t="s">
        <v>5926</v>
      </c>
      <c r="E7724" t="s">
        <v>105</v>
      </c>
      <c r="F7724" t="s">
        <v>5927</v>
      </c>
      <c r="G7724" s="1">
        <v>44915</v>
      </c>
      <c r="H7724" s="1">
        <v>44915</v>
      </c>
      <c r="I7724" s="1">
        <v>44915</v>
      </c>
      <c r="J7724" s="1" t="s">
        <v>30630</v>
      </c>
      <c r="K7724" s="1"/>
      <c r="L7724" s="1">
        <v>46011</v>
      </c>
      <c r="M7724" s="1">
        <f>DATE(YEAR(H7724)+3,MONTH(H7724),DAY(H7724))</f>
        <v>46011</v>
      </c>
      <c r="N7724" t="s">
        <v>26</v>
      </c>
      <c r="O7724" t="s">
        <v>30622</v>
      </c>
      <c r="Q7724" t="s">
        <v>5</v>
      </c>
      <c r="R7724" t="s">
        <v>30620</v>
      </c>
      <c r="S7724" t="s">
        <v>5928</v>
      </c>
      <c r="T7724" t="s">
        <v>7</v>
      </c>
      <c r="U7724" t="s">
        <v>29</v>
      </c>
      <c r="V7724" t="s">
        <v>14</v>
      </c>
      <c r="W7724" t="s">
        <v>5929</v>
      </c>
      <c r="X7724" t="s">
        <v>5930</v>
      </c>
      <c r="Y7724" t="s">
        <v>31</v>
      </c>
    </row>
    <row r="7725" spans="1:25" x14ac:dyDescent="0.2">
      <c r="A7725" t="s">
        <v>0</v>
      </c>
      <c r="B7725" t="s">
        <v>5931</v>
      </c>
      <c r="C7725" t="s">
        <v>1077</v>
      </c>
      <c r="D7725" t="s">
        <v>5932</v>
      </c>
      <c r="E7725" t="s">
        <v>52</v>
      </c>
      <c r="F7725" t="s">
        <v>2582</v>
      </c>
      <c r="G7725" s="1">
        <v>44915</v>
      </c>
      <c r="H7725" s="1">
        <v>44915</v>
      </c>
      <c r="I7725" s="1">
        <v>45585</v>
      </c>
      <c r="J7725" s="3" t="s">
        <v>30629</v>
      </c>
      <c r="K7725" s="1"/>
      <c r="L7725" s="1">
        <v>46011</v>
      </c>
      <c r="M7725" s="1">
        <f>DATE(YEAR(H7725)+3,MONTH(H7725),DAY(H7725))</f>
        <v>46011</v>
      </c>
      <c r="N7725" t="s">
        <v>26</v>
      </c>
      <c r="O7725" t="s">
        <v>30624</v>
      </c>
      <c r="Q7725" t="s">
        <v>5</v>
      </c>
      <c r="R7725" t="s">
        <v>30619</v>
      </c>
      <c r="S7725" t="s">
        <v>50</v>
      </c>
      <c r="T7725" t="s">
        <v>28</v>
      </c>
      <c r="U7725" t="s">
        <v>29</v>
      </c>
      <c r="V7725" t="s">
        <v>30</v>
      </c>
      <c r="W7725" t="s">
        <v>5933</v>
      </c>
      <c r="X7725" t="s">
        <v>5932</v>
      </c>
      <c r="Y7725" t="s">
        <v>31</v>
      </c>
    </row>
    <row r="7726" spans="1:25" x14ac:dyDescent="0.2">
      <c r="A7726" t="s">
        <v>0</v>
      </c>
      <c r="B7726" t="s">
        <v>5934</v>
      </c>
      <c r="C7726" t="s">
        <v>870</v>
      </c>
      <c r="D7726" t="s">
        <v>5935</v>
      </c>
      <c r="E7726" t="s">
        <v>11</v>
      </c>
      <c r="F7726" t="s">
        <v>844</v>
      </c>
      <c r="G7726" s="1">
        <v>44915</v>
      </c>
      <c r="H7726" s="1">
        <v>44915</v>
      </c>
      <c r="I7726" s="1">
        <v>44915</v>
      </c>
      <c r="J7726" s="1" t="s">
        <v>30630</v>
      </c>
      <c r="K7726" s="1"/>
      <c r="L7726" s="1">
        <v>46011</v>
      </c>
      <c r="M7726" s="1">
        <f>DATE(YEAR(H7726)+3,MONTH(H7726),DAY(H7726))</f>
        <v>46011</v>
      </c>
      <c r="N7726" t="s">
        <v>89</v>
      </c>
      <c r="O7726" t="s">
        <v>30622</v>
      </c>
      <c r="Q7726" t="s">
        <v>5</v>
      </c>
      <c r="R7726" t="s">
        <v>30620</v>
      </c>
      <c r="S7726" t="s">
        <v>5936</v>
      </c>
      <c r="T7726" t="s">
        <v>7</v>
      </c>
      <c r="U7726" t="s">
        <v>90</v>
      </c>
      <c r="V7726" t="s">
        <v>9</v>
      </c>
      <c r="W7726" t="s">
        <v>5937</v>
      </c>
      <c r="X7726" t="s">
        <v>5935</v>
      </c>
      <c r="Y7726" t="s">
        <v>91</v>
      </c>
    </row>
    <row r="7727" spans="1:25" x14ac:dyDescent="0.2">
      <c r="A7727" t="s">
        <v>0</v>
      </c>
      <c r="B7727" t="s">
        <v>17013</v>
      </c>
      <c r="C7727" t="s">
        <v>2123</v>
      </c>
      <c r="D7727" t="s">
        <v>17014</v>
      </c>
      <c r="E7727" t="s">
        <v>24</v>
      </c>
      <c r="F7727" t="s">
        <v>2168</v>
      </c>
      <c r="G7727" s="1">
        <v>45413</v>
      </c>
      <c r="H7727" s="1">
        <v>45413</v>
      </c>
      <c r="I7727" s="1">
        <v>45413</v>
      </c>
      <c r="J7727" s="1" t="s">
        <v>30630</v>
      </c>
      <c r="K7727" s="1"/>
      <c r="L7727" s="1">
        <v>46011</v>
      </c>
      <c r="M7727" s="1">
        <f>L7727</f>
        <v>46011</v>
      </c>
      <c r="N7727" t="s">
        <v>448</v>
      </c>
      <c r="O7727" t="s">
        <v>30621</v>
      </c>
      <c r="P7727" t="s">
        <v>30625</v>
      </c>
      <c r="Q7727" t="s">
        <v>5</v>
      </c>
      <c r="R7727" t="s">
        <v>30620</v>
      </c>
      <c r="S7727" t="s">
        <v>6230</v>
      </c>
      <c r="T7727" t="s">
        <v>7</v>
      </c>
      <c r="U7727" t="s">
        <v>8</v>
      </c>
      <c r="V7727" t="s">
        <v>14</v>
      </c>
      <c r="W7727" t="s">
        <v>17015</v>
      </c>
      <c r="X7727" t="s">
        <v>17016</v>
      </c>
      <c r="Y7727" t="s">
        <v>21</v>
      </c>
    </row>
    <row r="7728" spans="1:25" x14ac:dyDescent="0.2">
      <c r="A7728" t="s">
        <v>0</v>
      </c>
      <c r="B7728" t="s">
        <v>17327</v>
      </c>
      <c r="C7728" t="s">
        <v>4256</v>
      </c>
      <c r="D7728" t="s">
        <v>17328</v>
      </c>
      <c r="E7728" t="s">
        <v>24</v>
      </c>
      <c r="F7728" t="s">
        <v>3619</v>
      </c>
      <c r="G7728" s="1">
        <v>45414</v>
      </c>
      <c r="H7728" s="1">
        <v>45414</v>
      </c>
      <c r="I7728" s="1">
        <v>45414</v>
      </c>
      <c r="J7728" s="1" t="s">
        <v>30630</v>
      </c>
      <c r="K7728" s="1"/>
      <c r="L7728" s="1">
        <v>46011</v>
      </c>
      <c r="M7728" s="1">
        <f>L7728</f>
        <v>46011</v>
      </c>
      <c r="N7728" t="s">
        <v>4</v>
      </c>
      <c r="O7728" t="s">
        <v>30621</v>
      </c>
      <c r="P7728" t="s">
        <v>30625</v>
      </c>
      <c r="Q7728" t="s">
        <v>5</v>
      </c>
      <c r="R7728" t="s">
        <v>30620</v>
      </c>
      <c r="S7728" t="s">
        <v>6406</v>
      </c>
      <c r="T7728" t="s">
        <v>7</v>
      </c>
      <c r="U7728" t="s">
        <v>60</v>
      </c>
      <c r="V7728" t="s">
        <v>14</v>
      </c>
      <c r="W7728" t="s">
        <v>17329</v>
      </c>
      <c r="X7728" t="s">
        <v>17328</v>
      </c>
      <c r="Y7728" t="s">
        <v>10</v>
      </c>
    </row>
    <row r="7729" spans="1:25" x14ac:dyDescent="0.2">
      <c r="A7729" t="s">
        <v>0</v>
      </c>
      <c r="B7729" t="s">
        <v>30494</v>
      </c>
      <c r="C7729" t="s">
        <v>92</v>
      </c>
      <c r="D7729" t="s">
        <v>30495</v>
      </c>
      <c r="E7729" t="s">
        <v>76</v>
      </c>
      <c r="F7729" t="s">
        <v>4045</v>
      </c>
      <c r="G7729" s="1">
        <v>45828</v>
      </c>
      <c r="H7729" s="1">
        <v>45828</v>
      </c>
      <c r="I7729" s="1">
        <v>45828</v>
      </c>
      <c r="J7729" s="1" t="s">
        <v>30630</v>
      </c>
      <c r="K7729" s="1"/>
      <c r="L7729" s="1">
        <v>46011</v>
      </c>
      <c r="M7729" s="1">
        <f t="shared" ref="M7729:M7735" si="339">DATE(YEAR(H7729),MONTH(H7729)+6,DAY(H7729))</f>
        <v>46011</v>
      </c>
      <c r="N7729" t="s">
        <v>2420</v>
      </c>
      <c r="O7729" t="s">
        <v>30623</v>
      </c>
      <c r="Q7729" t="s">
        <v>5</v>
      </c>
      <c r="R7729" t="s">
        <v>30620</v>
      </c>
      <c r="S7729" t="s">
        <v>30496</v>
      </c>
      <c r="T7729" t="s">
        <v>2421</v>
      </c>
      <c r="U7729" t="s">
        <v>2422</v>
      </c>
      <c r="V7729" t="s">
        <v>111</v>
      </c>
      <c r="W7729" t="s">
        <v>30497</v>
      </c>
      <c r="X7729" t="s">
        <v>30495</v>
      </c>
      <c r="Y7729" t="s">
        <v>2423</v>
      </c>
    </row>
    <row r="7730" spans="1:25" x14ac:dyDescent="0.2">
      <c r="A7730" t="s">
        <v>0</v>
      </c>
      <c r="B7730" t="s">
        <v>30498</v>
      </c>
      <c r="C7730" t="s">
        <v>696</v>
      </c>
      <c r="D7730" t="s">
        <v>30499</v>
      </c>
      <c r="E7730" t="s">
        <v>76</v>
      </c>
      <c r="F7730" t="s">
        <v>5113</v>
      </c>
      <c r="G7730" s="1">
        <v>45828</v>
      </c>
      <c r="H7730" s="1">
        <v>45828</v>
      </c>
      <c r="I7730" s="1">
        <v>45828</v>
      </c>
      <c r="J7730" s="1" t="s">
        <v>30630</v>
      </c>
      <c r="K7730" s="1"/>
      <c r="L7730" s="1">
        <v>46011</v>
      </c>
      <c r="M7730" s="1">
        <f t="shared" si="339"/>
        <v>46011</v>
      </c>
      <c r="N7730" t="s">
        <v>2420</v>
      </c>
      <c r="O7730" t="s">
        <v>30623</v>
      </c>
      <c r="Q7730" t="s">
        <v>5</v>
      </c>
      <c r="R7730" t="s">
        <v>30620</v>
      </c>
      <c r="S7730" t="s">
        <v>30500</v>
      </c>
      <c r="T7730" t="s">
        <v>2421</v>
      </c>
      <c r="U7730" t="s">
        <v>2422</v>
      </c>
      <c r="V7730" t="s">
        <v>111</v>
      </c>
      <c r="W7730" t="s">
        <v>30497</v>
      </c>
      <c r="X7730" t="s">
        <v>30495</v>
      </c>
      <c r="Y7730" t="s">
        <v>2423</v>
      </c>
    </row>
    <row r="7731" spans="1:25" x14ac:dyDescent="0.2">
      <c r="A7731" t="s">
        <v>0</v>
      </c>
      <c r="B7731" t="s">
        <v>30526</v>
      </c>
      <c r="C7731" t="s">
        <v>28606</v>
      </c>
      <c r="D7731" t="s">
        <v>30527</v>
      </c>
      <c r="E7731" t="s">
        <v>2</v>
      </c>
      <c r="F7731" t="s">
        <v>4589</v>
      </c>
      <c r="G7731" s="1">
        <v>45831</v>
      </c>
      <c r="H7731" s="1">
        <v>45828</v>
      </c>
      <c r="I7731" s="1">
        <v>45828</v>
      </c>
      <c r="J7731" s="1" t="s">
        <v>30630</v>
      </c>
      <c r="K7731" s="1"/>
      <c r="L7731" s="1">
        <v>46011</v>
      </c>
      <c r="M7731" s="1">
        <f t="shared" si="339"/>
        <v>46011</v>
      </c>
      <c r="N7731" t="s">
        <v>4</v>
      </c>
      <c r="O7731" t="s">
        <v>30623</v>
      </c>
      <c r="Q7731" t="s">
        <v>5</v>
      </c>
      <c r="R7731" t="s">
        <v>30620</v>
      </c>
      <c r="S7731" t="s">
        <v>30528</v>
      </c>
      <c r="T7731" t="s">
        <v>7</v>
      </c>
      <c r="U7731" t="s">
        <v>72</v>
      </c>
      <c r="V7731" t="s">
        <v>9</v>
      </c>
      <c r="W7731" t="s">
        <v>41</v>
      </c>
      <c r="X7731" t="s">
        <v>41</v>
      </c>
      <c r="Y7731" t="s">
        <v>41</v>
      </c>
    </row>
    <row r="7732" spans="1:25" x14ac:dyDescent="0.2">
      <c r="A7732" t="s">
        <v>0</v>
      </c>
      <c r="B7732" t="s">
        <v>30544</v>
      </c>
      <c r="C7732" t="s">
        <v>30545</v>
      </c>
      <c r="D7732" t="s">
        <v>30546</v>
      </c>
      <c r="E7732" t="s">
        <v>52</v>
      </c>
      <c r="F7732" t="s">
        <v>116</v>
      </c>
      <c r="G7732" s="1">
        <v>45832</v>
      </c>
      <c r="H7732" s="1">
        <v>45828</v>
      </c>
      <c r="I7732" s="1">
        <v>45828</v>
      </c>
      <c r="J7732" s="1" t="s">
        <v>30630</v>
      </c>
      <c r="K7732" s="1"/>
      <c r="L7732" s="1">
        <v>46011</v>
      </c>
      <c r="M7732" s="1">
        <f t="shared" si="339"/>
        <v>46011</v>
      </c>
      <c r="N7732" t="s">
        <v>26</v>
      </c>
      <c r="O7732" t="s">
        <v>30623</v>
      </c>
      <c r="Q7732" t="s">
        <v>5</v>
      </c>
      <c r="R7732" t="s">
        <v>30620</v>
      </c>
      <c r="S7732" t="s">
        <v>30089</v>
      </c>
      <c r="T7732" t="s">
        <v>7</v>
      </c>
      <c r="U7732" t="s">
        <v>2525</v>
      </c>
      <c r="V7732" t="s">
        <v>9</v>
      </c>
      <c r="W7732" t="s">
        <v>30547</v>
      </c>
      <c r="X7732" t="s">
        <v>30546</v>
      </c>
      <c r="Y7732" t="s">
        <v>31</v>
      </c>
    </row>
    <row r="7733" spans="1:25" x14ac:dyDescent="0.2">
      <c r="A7733" t="s">
        <v>0</v>
      </c>
      <c r="B7733" t="s">
        <v>30555</v>
      </c>
      <c r="C7733" t="s">
        <v>228</v>
      </c>
      <c r="D7733" t="s">
        <v>30556</v>
      </c>
      <c r="E7733" t="s">
        <v>52</v>
      </c>
      <c r="F7733" t="s">
        <v>116</v>
      </c>
      <c r="G7733" s="1">
        <v>45832</v>
      </c>
      <c r="H7733" s="1">
        <v>45828</v>
      </c>
      <c r="I7733" s="1">
        <v>45828</v>
      </c>
      <c r="J7733" s="1" t="s">
        <v>30630</v>
      </c>
      <c r="K7733" s="1"/>
      <c r="L7733" s="1">
        <v>46011</v>
      </c>
      <c r="M7733" s="1">
        <f t="shared" si="339"/>
        <v>46011</v>
      </c>
      <c r="N7733" t="s">
        <v>26</v>
      </c>
      <c r="O7733" t="s">
        <v>30623</v>
      </c>
      <c r="Q7733" t="s">
        <v>5</v>
      </c>
      <c r="R7733" t="s">
        <v>30620</v>
      </c>
      <c r="S7733" t="s">
        <v>30089</v>
      </c>
      <c r="T7733" t="s">
        <v>7</v>
      </c>
      <c r="U7733" t="s">
        <v>2525</v>
      </c>
      <c r="V7733" t="s">
        <v>9</v>
      </c>
      <c r="W7733" t="s">
        <v>30557</v>
      </c>
      <c r="X7733" t="s">
        <v>30556</v>
      </c>
      <c r="Y7733" t="s">
        <v>31</v>
      </c>
    </row>
    <row r="7734" spans="1:25" x14ac:dyDescent="0.2">
      <c r="A7734" t="s">
        <v>0</v>
      </c>
      <c r="B7734" t="s">
        <v>30558</v>
      </c>
      <c r="C7734" t="s">
        <v>228</v>
      </c>
      <c r="D7734" t="s">
        <v>30559</v>
      </c>
      <c r="E7734" t="s">
        <v>52</v>
      </c>
      <c r="F7734" t="s">
        <v>141</v>
      </c>
      <c r="G7734" s="1">
        <v>45832</v>
      </c>
      <c r="H7734" s="1">
        <v>45828</v>
      </c>
      <c r="I7734" s="1">
        <v>45828</v>
      </c>
      <c r="J7734" s="1" t="s">
        <v>30630</v>
      </c>
      <c r="K7734" s="1"/>
      <c r="L7734" s="1">
        <v>46011</v>
      </c>
      <c r="M7734" s="1">
        <f t="shared" si="339"/>
        <v>46011</v>
      </c>
      <c r="N7734" t="s">
        <v>26</v>
      </c>
      <c r="O7734" t="s">
        <v>30623</v>
      </c>
      <c r="Q7734" t="s">
        <v>5</v>
      </c>
      <c r="R7734" t="s">
        <v>30620</v>
      </c>
      <c r="S7734" t="s">
        <v>30089</v>
      </c>
      <c r="T7734" t="s">
        <v>7</v>
      </c>
      <c r="U7734" t="s">
        <v>37</v>
      </c>
      <c r="V7734" t="s">
        <v>9</v>
      </c>
      <c r="W7734" t="s">
        <v>30560</v>
      </c>
      <c r="X7734" t="s">
        <v>30559</v>
      </c>
      <c r="Y7734" t="s">
        <v>31</v>
      </c>
    </row>
    <row r="7735" spans="1:25" x14ac:dyDescent="0.2">
      <c r="A7735" t="s">
        <v>0</v>
      </c>
      <c r="B7735" t="s">
        <v>30575</v>
      </c>
      <c r="C7735" t="s">
        <v>1041</v>
      </c>
      <c r="D7735" t="s">
        <v>30576</v>
      </c>
      <c r="E7735" t="s">
        <v>52</v>
      </c>
      <c r="F7735" t="s">
        <v>4577</v>
      </c>
      <c r="G7735" s="1">
        <v>45834</v>
      </c>
      <c r="H7735" s="1">
        <v>45828</v>
      </c>
      <c r="I7735" s="1">
        <v>45828</v>
      </c>
      <c r="J7735" s="1" t="s">
        <v>30630</v>
      </c>
      <c r="K7735" s="1"/>
      <c r="L7735" s="1">
        <v>46011</v>
      </c>
      <c r="M7735" s="1">
        <f t="shared" si="339"/>
        <v>46011</v>
      </c>
      <c r="N7735" t="s">
        <v>89</v>
      </c>
      <c r="O7735" t="s">
        <v>30623</v>
      </c>
      <c r="Q7735" t="s">
        <v>5</v>
      </c>
      <c r="R7735" t="s">
        <v>30620</v>
      </c>
      <c r="S7735" t="s">
        <v>30137</v>
      </c>
      <c r="T7735" t="s">
        <v>28</v>
      </c>
      <c r="U7735" t="s">
        <v>100</v>
      </c>
      <c r="V7735" t="s">
        <v>30</v>
      </c>
      <c r="W7735" t="s">
        <v>41</v>
      </c>
      <c r="X7735" t="s">
        <v>41</v>
      </c>
      <c r="Y7735" t="s">
        <v>41</v>
      </c>
    </row>
    <row r="7736" spans="1:25" x14ac:dyDescent="0.2">
      <c r="A7736" t="s">
        <v>0</v>
      </c>
      <c r="B7736" t="s">
        <v>5938</v>
      </c>
      <c r="C7736" t="s">
        <v>5939</v>
      </c>
      <c r="D7736" t="s">
        <v>5940</v>
      </c>
      <c r="E7736" t="s">
        <v>105</v>
      </c>
      <c r="F7736" t="s">
        <v>1758</v>
      </c>
      <c r="G7736" s="1">
        <v>44916</v>
      </c>
      <c r="H7736" s="1">
        <v>44916</v>
      </c>
      <c r="I7736" s="1">
        <v>44916</v>
      </c>
      <c r="J7736" s="1" t="s">
        <v>30630</v>
      </c>
      <c r="K7736" s="1"/>
      <c r="L7736" s="1">
        <v>46012</v>
      </c>
      <c r="M7736" s="1">
        <f>DATE(YEAR(H7736)+3,MONTH(H7736),DAY(H7736))</f>
        <v>46012</v>
      </c>
      <c r="N7736" t="s">
        <v>20</v>
      </c>
      <c r="O7736" t="s">
        <v>30622</v>
      </c>
      <c r="Q7736" t="s">
        <v>5</v>
      </c>
      <c r="R7736" t="s">
        <v>30620</v>
      </c>
      <c r="S7736" t="s">
        <v>5941</v>
      </c>
      <c r="T7736" t="s">
        <v>7</v>
      </c>
      <c r="U7736" t="s">
        <v>8</v>
      </c>
      <c r="V7736" t="s">
        <v>14</v>
      </c>
      <c r="W7736" t="s">
        <v>5942</v>
      </c>
      <c r="X7736" t="s">
        <v>5943</v>
      </c>
      <c r="Y7736" t="s">
        <v>21</v>
      </c>
    </row>
    <row r="7737" spans="1:25" x14ac:dyDescent="0.2">
      <c r="A7737" t="s">
        <v>0</v>
      </c>
      <c r="B7737" t="s">
        <v>28248</v>
      </c>
      <c r="C7737" t="s">
        <v>5515</v>
      </c>
      <c r="D7737" t="s">
        <v>28249</v>
      </c>
      <c r="E7737" t="s">
        <v>49</v>
      </c>
      <c r="F7737" t="s">
        <v>6008</v>
      </c>
      <c r="G7737" s="1">
        <v>45647</v>
      </c>
      <c r="H7737" s="1">
        <v>45647</v>
      </c>
      <c r="I7737" s="1">
        <v>45647</v>
      </c>
      <c r="J7737" s="1" t="s">
        <v>30630</v>
      </c>
      <c r="K7737" s="1"/>
      <c r="L7737" s="1">
        <v>46012</v>
      </c>
      <c r="M7737" s="1">
        <f>DATE(YEAR(H7737)+1,MONTH(H7737),DAY(H7737))</f>
        <v>46012</v>
      </c>
      <c r="N7737" t="s">
        <v>45</v>
      </c>
      <c r="O7737" t="s">
        <v>30621</v>
      </c>
      <c r="Q7737" t="s">
        <v>5</v>
      </c>
      <c r="R7737" t="s">
        <v>30620</v>
      </c>
      <c r="S7737" t="s">
        <v>6687</v>
      </c>
      <c r="T7737" t="s">
        <v>46</v>
      </c>
      <c r="U7737" t="s">
        <v>47</v>
      </c>
      <c r="V7737" t="s">
        <v>9</v>
      </c>
      <c r="W7737" t="s">
        <v>28250</v>
      </c>
      <c r="X7737" t="s">
        <v>28249</v>
      </c>
      <c r="Y7737" t="s">
        <v>48</v>
      </c>
    </row>
    <row r="7738" spans="1:25" x14ac:dyDescent="0.2">
      <c r="A7738" t="s">
        <v>0</v>
      </c>
      <c r="B7738" t="s">
        <v>30524</v>
      </c>
      <c r="C7738" t="s">
        <v>5886</v>
      </c>
      <c r="D7738" t="s">
        <v>30525</v>
      </c>
      <c r="E7738" t="s">
        <v>52</v>
      </c>
      <c r="F7738" t="s">
        <v>116</v>
      </c>
      <c r="G7738" s="1">
        <v>45831</v>
      </c>
      <c r="H7738" s="1">
        <v>45830</v>
      </c>
      <c r="I7738" s="1">
        <v>45830</v>
      </c>
      <c r="J7738" s="1" t="s">
        <v>30630</v>
      </c>
      <c r="K7738" s="1"/>
      <c r="L7738" s="1">
        <v>46013</v>
      </c>
      <c r="M7738" s="1">
        <f>DATE(YEAR(H7738),MONTH(H7738)+6,DAY(H7738))</f>
        <v>46013</v>
      </c>
      <c r="N7738" t="s">
        <v>89</v>
      </c>
      <c r="O7738" t="s">
        <v>30623</v>
      </c>
      <c r="Q7738" t="s">
        <v>5</v>
      </c>
      <c r="R7738" t="s">
        <v>30620</v>
      </c>
      <c r="S7738" t="s">
        <v>30294</v>
      </c>
      <c r="T7738" t="s">
        <v>7</v>
      </c>
      <c r="U7738" t="s">
        <v>628</v>
      </c>
      <c r="V7738" t="s">
        <v>14</v>
      </c>
      <c r="W7738" t="s">
        <v>41</v>
      </c>
      <c r="X7738" t="s">
        <v>41</v>
      </c>
      <c r="Y7738" t="s">
        <v>41</v>
      </c>
    </row>
    <row r="7739" spans="1:25" x14ac:dyDescent="0.2">
      <c r="A7739" t="s">
        <v>0</v>
      </c>
      <c r="B7739" t="s">
        <v>30584</v>
      </c>
      <c r="C7739" t="s">
        <v>156</v>
      </c>
      <c r="D7739" t="s">
        <v>30585</v>
      </c>
      <c r="E7739" t="s">
        <v>466</v>
      </c>
      <c r="F7739" t="s">
        <v>5380</v>
      </c>
      <c r="G7739" s="1">
        <v>45834</v>
      </c>
      <c r="H7739" s="1">
        <v>45830</v>
      </c>
      <c r="I7739" s="1">
        <v>45830</v>
      </c>
      <c r="J7739" s="1" t="s">
        <v>30630</v>
      </c>
      <c r="K7739" s="1"/>
      <c r="L7739" s="1">
        <v>46013</v>
      </c>
      <c r="M7739" s="1">
        <f>DATE(YEAR(H7739),MONTH(H7739)+6,DAY(H7739))</f>
        <v>46013</v>
      </c>
      <c r="N7739" t="s">
        <v>20</v>
      </c>
      <c r="O7739" t="s">
        <v>30623</v>
      </c>
      <c r="Q7739" t="s">
        <v>5</v>
      </c>
      <c r="R7739" t="s">
        <v>30620</v>
      </c>
      <c r="S7739" t="s">
        <v>30586</v>
      </c>
      <c r="T7739" t="s">
        <v>7</v>
      </c>
      <c r="U7739" t="s">
        <v>8</v>
      </c>
      <c r="V7739" t="s">
        <v>14</v>
      </c>
      <c r="W7739" t="s">
        <v>41</v>
      </c>
      <c r="X7739" t="s">
        <v>41</v>
      </c>
      <c r="Y7739" t="s">
        <v>41</v>
      </c>
    </row>
    <row r="7740" spans="1:25" x14ac:dyDescent="0.2">
      <c r="A7740" t="s">
        <v>0</v>
      </c>
      <c r="B7740" t="s">
        <v>30587</v>
      </c>
      <c r="C7740" t="s">
        <v>156</v>
      </c>
      <c r="D7740" t="s">
        <v>30588</v>
      </c>
      <c r="E7740" t="s">
        <v>466</v>
      </c>
      <c r="F7740" t="s">
        <v>5380</v>
      </c>
      <c r="G7740" s="1">
        <v>45834</v>
      </c>
      <c r="H7740" s="1">
        <v>45830</v>
      </c>
      <c r="I7740" s="1">
        <v>45830</v>
      </c>
      <c r="J7740" s="1" t="s">
        <v>30630</v>
      </c>
      <c r="K7740" s="1"/>
      <c r="L7740" s="1">
        <v>46013</v>
      </c>
      <c r="M7740" s="1">
        <f>DATE(YEAR(H7740),MONTH(H7740)+6,DAY(H7740))</f>
        <v>46013</v>
      </c>
      <c r="N7740" t="s">
        <v>20</v>
      </c>
      <c r="O7740" t="s">
        <v>30623</v>
      </c>
      <c r="Q7740" t="s">
        <v>5</v>
      </c>
      <c r="R7740" t="s">
        <v>30620</v>
      </c>
      <c r="S7740" t="s">
        <v>30589</v>
      </c>
      <c r="T7740" t="s">
        <v>7</v>
      </c>
      <c r="U7740" t="s">
        <v>8</v>
      </c>
      <c r="V7740" t="s">
        <v>14</v>
      </c>
      <c r="W7740" t="s">
        <v>41</v>
      </c>
      <c r="X7740" t="s">
        <v>41</v>
      </c>
      <c r="Y7740" t="s">
        <v>41</v>
      </c>
    </row>
    <row r="7741" spans="1:25" x14ac:dyDescent="0.2">
      <c r="A7741" t="s">
        <v>0</v>
      </c>
      <c r="B7741" t="s">
        <v>30590</v>
      </c>
      <c r="C7741" t="s">
        <v>156</v>
      </c>
      <c r="D7741" t="s">
        <v>30591</v>
      </c>
      <c r="E7741" t="s">
        <v>466</v>
      </c>
      <c r="F7741" t="s">
        <v>5380</v>
      </c>
      <c r="G7741" s="1">
        <v>45834</v>
      </c>
      <c r="H7741" s="1">
        <v>45830</v>
      </c>
      <c r="I7741" s="1">
        <v>45830</v>
      </c>
      <c r="J7741" s="1" t="s">
        <v>30630</v>
      </c>
      <c r="K7741" s="1"/>
      <c r="L7741" s="1">
        <v>46013</v>
      </c>
      <c r="M7741" s="1">
        <f>DATE(YEAR(H7741),MONTH(H7741)+6,DAY(H7741))</f>
        <v>46013</v>
      </c>
      <c r="N7741" t="s">
        <v>20</v>
      </c>
      <c r="O7741" t="s">
        <v>30623</v>
      </c>
      <c r="Q7741" t="s">
        <v>5</v>
      </c>
      <c r="R7741" t="s">
        <v>30620</v>
      </c>
      <c r="S7741" t="s">
        <v>30592</v>
      </c>
      <c r="T7741" t="s">
        <v>7</v>
      </c>
      <c r="U7741" t="s">
        <v>8</v>
      </c>
      <c r="V7741" t="s">
        <v>14</v>
      </c>
      <c r="W7741" t="s">
        <v>41</v>
      </c>
      <c r="X7741" t="s">
        <v>41</v>
      </c>
      <c r="Y7741" t="s">
        <v>41</v>
      </c>
    </row>
    <row r="7742" spans="1:25" x14ac:dyDescent="0.2">
      <c r="A7742" t="s">
        <v>0</v>
      </c>
      <c r="B7742" t="s">
        <v>28251</v>
      </c>
      <c r="C7742" t="s">
        <v>6007</v>
      </c>
      <c r="D7742" t="s">
        <v>28252</v>
      </c>
      <c r="E7742" t="s">
        <v>49</v>
      </c>
      <c r="F7742" t="s">
        <v>6008</v>
      </c>
      <c r="G7742" s="1">
        <v>45649</v>
      </c>
      <c r="H7742" s="1">
        <v>45649</v>
      </c>
      <c r="I7742" s="1">
        <v>45649</v>
      </c>
      <c r="J7742" s="1" t="s">
        <v>30630</v>
      </c>
      <c r="K7742" s="1"/>
      <c r="L7742" s="1">
        <v>46744</v>
      </c>
      <c r="M7742" s="1">
        <f>DATE(YEAR(H7742)+1,MONTH(H7742),DAY(H7742))</f>
        <v>46014</v>
      </c>
      <c r="N7742" t="s">
        <v>45</v>
      </c>
      <c r="O7742" t="s">
        <v>30621</v>
      </c>
      <c r="Q7742" t="s">
        <v>5</v>
      </c>
      <c r="R7742" t="s">
        <v>30620</v>
      </c>
      <c r="S7742" t="s">
        <v>18257</v>
      </c>
      <c r="T7742" t="s">
        <v>46</v>
      </c>
      <c r="U7742" t="s">
        <v>47</v>
      </c>
      <c r="V7742" t="s">
        <v>9</v>
      </c>
      <c r="W7742" t="s">
        <v>41</v>
      </c>
      <c r="X7742" t="s">
        <v>41</v>
      </c>
      <c r="Y7742" t="s">
        <v>41</v>
      </c>
    </row>
    <row r="7743" spans="1:25" x14ac:dyDescent="0.2">
      <c r="A7743" t="s">
        <v>0</v>
      </c>
      <c r="B7743" t="s">
        <v>28253</v>
      </c>
      <c r="C7743" t="s">
        <v>4583</v>
      </c>
      <c r="D7743" t="s">
        <v>28254</v>
      </c>
      <c r="E7743" t="s">
        <v>11</v>
      </c>
      <c r="F7743" t="s">
        <v>6696</v>
      </c>
      <c r="G7743" s="1">
        <v>45649</v>
      </c>
      <c r="H7743" s="1">
        <v>45649</v>
      </c>
      <c r="I7743" s="1">
        <v>45834</v>
      </c>
      <c r="J7743" s="3" t="s">
        <v>30629</v>
      </c>
      <c r="K7743" s="1"/>
      <c r="L7743" s="1">
        <v>46014</v>
      </c>
      <c r="M7743" s="1">
        <f>DATE(YEAR(H7743)+1,MONTH(H7743),DAY(H7743))</f>
        <v>46014</v>
      </c>
      <c r="N7743" t="s">
        <v>4</v>
      </c>
      <c r="O7743" t="s">
        <v>30621</v>
      </c>
      <c r="Q7743" t="s">
        <v>5</v>
      </c>
      <c r="R7743" t="s">
        <v>30619</v>
      </c>
      <c r="S7743" t="s">
        <v>641</v>
      </c>
      <c r="T7743" t="s">
        <v>7</v>
      </c>
      <c r="U7743" t="s">
        <v>638</v>
      </c>
      <c r="V7743" t="s">
        <v>9</v>
      </c>
      <c r="W7743" t="s">
        <v>28255</v>
      </c>
      <c r="X7743" t="s">
        <v>28256</v>
      </c>
      <c r="Y7743" t="s">
        <v>10</v>
      </c>
    </row>
    <row r="7744" spans="1:25" x14ac:dyDescent="0.2">
      <c r="A7744" t="s">
        <v>0</v>
      </c>
      <c r="B7744" t="s">
        <v>30579</v>
      </c>
      <c r="C7744" t="s">
        <v>351</v>
      </c>
      <c r="D7744" t="s">
        <v>30580</v>
      </c>
      <c r="E7744" t="s">
        <v>105</v>
      </c>
      <c r="F7744" t="s">
        <v>2182</v>
      </c>
      <c r="G7744" s="1">
        <v>45834</v>
      </c>
      <c r="H7744" s="1">
        <v>45831</v>
      </c>
      <c r="I7744" s="1">
        <v>45831</v>
      </c>
      <c r="J7744" s="1" t="s">
        <v>30630</v>
      </c>
      <c r="K7744" s="1"/>
      <c r="L7744" s="1">
        <v>46014</v>
      </c>
      <c r="M7744" s="1">
        <f>DATE(YEAR(H7744),MONTH(H7744)+6,DAY(H7744))</f>
        <v>46014</v>
      </c>
      <c r="N7744" t="s">
        <v>4</v>
      </c>
      <c r="O7744" t="s">
        <v>30623</v>
      </c>
      <c r="Q7744" t="s">
        <v>5</v>
      </c>
      <c r="R7744" t="s">
        <v>30620</v>
      </c>
      <c r="S7744" t="s">
        <v>30175</v>
      </c>
      <c r="T7744" t="s">
        <v>7</v>
      </c>
      <c r="U7744" t="s">
        <v>638</v>
      </c>
      <c r="V7744" t="s">
        <v>9</v>
      </c>
      <c r="W7744" t="s">
        <v>41</v>
      </c>
      <c r="X7744" t="s">
        <v>41</v>
      </c>
      <c r="Y7744" t="s">
        <v>41</v>
      </c>
    </row>
    <row r="7745" spans="1:25" x14ac:dyDescent="0.2">
      <c r="A7745" t="s">
        <v>0</v>
      </c>
      <c r="B7745" t="s">
        <v>30581</v>
      </c>
      <c r="C7745" t="s">
        <v>81</v>
      </c>
      <c r="D7745" t="s">
        <v>30582</v>
      </c>
      <c r="E7745" t="s">
        <v>54</v>
      </c>
      <c r="F7745" t="s">
        <v>3523</v>
      </c>
      <c r="G7745" s="1">
        <v>45834</v>
      </c>
      <c r="H7745" s="1">
        <v>45831</v>
      </c>
      <c r="I7745" s="1">
        <v>45831</v>
      </c>
      <c r="J7745" s="1" t="s">
        <v>30630</v>
      </c>
      <c r="K7745" s="1"/>
      <c r="L7745" s="1">
        <v>46014</v>
      </c>
      <c r="M7745" s="1">
        <f>DATE(YEAR(H7745),MONTH(H7745)+6,DAY(H7745))</f>
        <v>46014</v>
      </c>
      <c r="N7745" t="s">
        <v>26</v>
      </c>
      <c r="O7745" t="s">
        <v>30623</v>
      </c>
      <c r="Q7745" t="s">
        <v>5</v>
      </c>
      <c r="R7745" t="s">
        <v>30620</v>
      </c>
      <c r="S7745" t="s">
        <v>30583</v>
      </c>
      <c r="T7745" t="s">
        <v>7</v>
      </c>
      <c r="U7745" t="s">
        <v>165</v>
      </c>
      <c r="V7745" t="s">
        <v>9</v>
      </c>
      <c r="W7745" t="s">
        <v>41</v>
      </c>
      <c r="X7745" t="s">
        <v>41</v>
      </c>
      <c r="Y7745" t="s">
        <v>41</v>
      </c>
    </row>
    <row r="7746" spans="1:25" x14ac:dyDescent="0.2">
      <c r="A7746" t="s">
        <v>0</v>
      </c>
      <c r="B7746" t="s">
        <v>28265</v>
      </c>
      <c r="C7746" t="s">
        <v>6835</v>
      </c>
      <c r="D7746" t="s">
        <v>28266</v>
      </c>
      <c r="E7746" t="s">
        <v>11</v>
      </c>
      <c r="F7746" t="s">
        <v>6696</v>
      </c>
      <c r="G7746" s="1">
        <v>45652</v>
      </c>
      <c r="H7746" s="1">
        <v>45650</v>
      </c>
      <c r="I7746" s="1">
        <v>45650</v>
      </c>
      <c r="J7746" s="1" t="s">
        <v>30630</v>
      </c>
      <c r="K7746" s="1"/>
      <c r="L7746" s="1">
        <v>45832</v>
      </c>
      <c r="M7746" s="1">
        <f>DATE(YEAR(H7746)+1,MONTH(H7746),DAY(H7746))</f>
        <v>46015</v>
      </c>
      <c r="N7746" t="s">
        <v>4</v>
      </c>
      <c r="O7746" t="s">
        <v>30621</v>
      </c>
      <c r="Q7746" t="s">
        <v>5</v>
      </c>
      <c r="R7746" t="s">
        <v>30620</v>
      </c>
      <c r="S7746" t="s">
        <v>1863</v>
      </c>
      <c r="T7746" t="s">
        <v>7</v>
      </c>
      <c r="U7746" t="s">
        <v>110</v>
      </c>
      <c r="V7746" t="s">
        <v>9</v>
      </c>
      <c r="W7746" t="s">
        <v>28267</v>
      </c>
      <c r="X7746" t="s">
        <v>28268</v>
      </c>
      <c r="Y7746" t="s">
        <v>10</v>
      </c>
    </row>
    <row r="7747" spans="1:25" x14ac:dyDescent="0.2">
      <c r="A7747" t="s">
        <v>0</v>
      </c>
      <c r="B7747" t="s">
        <v>17314</v>
      </c>
      <c r="C7747" t="s">
        <v>4255</v>
      </c>
      <c r="D7747" t="s">
        <v>17315</v>
      </c>
      <c r="E7747" t="s">
        <v>24</v>
      </c>
      <c r="F7747" t="s">
        <v>3619</v>
      </c>
      <c r="G7747" s="1">
        <v>45414</v>
      </c>
      <c r="H7747" s="1">
        <v>45414</v>
      </c>
      <c r="I7747" s="1">
        <v>45414</v>
      </c>
      <c r="J7747" s="1" t="s">
        <v>30630</v>
      </c>
      <c r="K7747" s="1"/>
      <c r="L7747" s="1">
        <v>46016</v>
      </c>
      <c r="M7747" s="1">
        <f>L7747</f>
        <v>46016</v>
      </c>
      <c r="N7747" t="s">
        <v>4</v>
      </c>
      <c r="O7747" t="s">
        <v>30621</v>
      </c>
      <c r="P7747" t="s">
        <v>30625</v>
      </c>
      <c r="Q7747" t="s">
        <v>5</v>
      </c>
      <c r="R7747" t="s">
        <v>30620</v>
      </c>
      <c r="S7747" t="s">
        <v>6406</v>
      </c>
      <c r="T7747" t="s">
        <v>7</v>
      </c>
      <c r="U7747" t="s">
        <v>60</v>
      </c>
      <c r="V7747" t="s">
        <v>14</v>
      </c>
      <c r="W7747" t="s">
        <v>17316</v>
      </c>
      <c r="X7747" t="s">
        <v>17315</v>
      </c>
      <c r="Y7747" t="s">
        <v>10</v>
      </c>
    </row>
    <row r="7748" spans="1:25" x14ac:dyDescent="0.2">
      <c r="A7748" t="s">
        <v>0</v>
      </c>
      <c r="B7748" t="s">
        <v>30568</v>
      </c>
      <c r="C7748" t="s">
        <v>2827</v>
      </c>
      <c r="D7748" t="s">
        <v>30569</v>
      </c>
      <c r="E7748" t="s">
        <v>54</v>
      </c>
      <c r="F7748" t="s">
        <v>3395</v>
      </c>
      <c r="G7748" s="1">
        <v>45833</v>
      </c>
      <c r="H7748" s="1">
        <v>45833</v>
      </c>
      <c r="I7748" s="1">
        <v>45833</v>
      </c>
      <c r="J7748" s="1" t="s">
        <v>30630</v>
      </c>
      <c r="K7748" s="1"/>
      <c r="L7748" s="1">
        <v>46016</v>
      </c>
      <c r="M7748" s="1">
        <f>DATE(YEAR(H7748),MONTH(H7748)+6,DAY(H7748))</f>
        <v>46016</v>
      </c>
      <c r="N7748" t="s">
        <v>4</v>
      </c>
      <c r="O7748" t="s">
        <v>30623</v>
      </c>
      <c r="Q7748" t="s">
        <v>5</v>
      </c>
      <c r="R7748" t="s">
        <v>30620</v>
      </c>
      <c r="S7748" t="s">
        <v>30395</v>
      </c>
      <c r="T7748" t="s">
        <v>28</v>
      </c>
      <c r="U7748" t="s">
        <v>126</v>
      </c>
      <c r="V7748" t="s">
        <v>30</v>
      </c>
      <c r="W7748" t="s">
        <v>41</v>
      </c>
      <c r="X7748" t="s">
        <v>41</v>
      </c>
      <c r="Y7748" t="s">
        <v>41</v>
      </c>
    </row>
    <row r="7749" spans="1:25" x14ac:dyDescent="0.2">
      <c r="A7749" t="s">
        <v>0</v>
      </c>
      <c r="B7749" t="s">
        <v>30570</v>
      </c>
      <c r="C7749" t="s">
        <v>356</v>
      </c>
      <c r="D7749" t="s">
        <v>30571</v>
      </c>
      <c r="E7749" t="s">
        <v>52</v>
      </c>
      <c r="F7749" t="s">
        <v>1072</v>
      </c>
      <c r="G7749" s="1">
        <v>45834</v>
      </c>
      <c r="H7749" s="1">
        <v>45834</v>
      </c>
      <c r="I7749" s="1">
        <v>45834</v>
      </c>
      <c r="J7749" s="1" t="s">
        <v>30630</v>
      </c>
      <c r="K7749" s="1"/>
      <c r="L7749" s="1">
        <v>46017</v>
      </c>
      <c r="M7749" s="1">
        <f>DATE(YEAR(H7749),MONTH(H7749)+6,DAY(H7749))</f>
        <v>46017</v>
      </c>
      <c r="N7749" t="s">
        <v>724</v>
      </c>
      <c r="O7749" t="s">
        <v>30623</v>
      </c>
      <c r="Q7749" t="s">
        <v>5</v>
      </c>
      <c r="R7749" t="s">
        <v>30620</v>
      </c>
      <c r="S7749" t="s">
        <v>30572</v>
      </c>
      <c r="T7749" t="s">
        <v>725</v>
      </c>
      <c r="U7749" t="s">
        <v>726</v>
      </c>
      <c r="V7749" t="s">
        <v>727</v>
      </c>
      <c r="W7749" t="s">
        <v>41</v>
      </c>
      <c r="X7749" t="s">
        <v>41</v>
      </c>
      <c r="Y7749" t="s">
        <v>41</v>
      </c>
    </row>
    <row r="7750" spans="1:25" x14ac:dyDescent="0.2">
      <c r="A7750" t="s">
        <v>0</v>
      </c>
      <c r="B7750" t="s">
        <v>30573</v>
      </c>
      <c r="C7750" t="s">
        <v>4371</v>
      </c>
      <c r="D7750" t="s">
        <v>30574</v>
      </c>
      <c r="E7750" t="s">
        <v>18</v>
      </c>
      <c r="F7750" t="s">
        <v>3811</v>
      </c>
      <c r="G7750" s="1">
        <v>45834</v>
      </c>
      <c r="H7750" s="1">
        <v>45834</v>
      </c>
      <c r="I7750" s="1">
        <v>45834</v>
      </c>
      <c r="J7750" s="1" t="s">
        <v>30630</v>
      </c>
      <c r="K7750" s="1"/>
      <c r="L7750" s="1">
        <v>46017</v>
      </c>
      <c r="M7750" s="1">
        <f>DATE(YEAR(H7750),MONTH(H7750)+6,DAY(H7750))</f>
        <v>46017</v>
      </c>
      <c r="N7750" t="s">
        <v>989</v>
      </c>
      <c r="O7750" t="s">
        <v>30623</v>
      </c>
      <c r="Q7750" t="s">
        <v>5</v>
      </c>
      <c r="R7750" t="s">
        <v>30620</v>
      </c>
      <c r="S7750" t="s">
        <v>30253</v>
      </c>
      <c r="T7750" t="s">
        <v>28</v>
      </c>
      <c r="U7750" t="s">
        <v>1001</v>
      </c>
      <c r="V7750" t="s">
        <v>30</v>
      </c>
      <c r="W7750" t="s">
        <v>41</v>
      </c>
      <c r="X7750" t="s">
        <v>41</v>
      </c>
      <c r="Y7750" t="s">
        <v>41</v>
      </c>
    </row>
    <row r="7751" spans="1:25" x14ac:dyDescent="0.2">
      <c r="A7751" t="s">
        <v>0</v>
      </c>
      <c r="B7751" t="s">
        <v>5944</v>
      </c>
      <c r="C7751" t="s">
        <v>5945</v>
      </c>
      <c r="D7751" t="s">
        <v>5946</v>
      </c>
      <c r="E7751" t="s">
        <v>11</v>
      </c>
      <c r="F7751" t="s">
        <v>2604</v>
      </c>
      <c r="G7751" s="1">
        <v>44922</v>
      </c>
      <c r="H7751" s="1">
        <v>44922</v>
      </c>
      <c r="I7751" s="1">
        <v>45349</v>
      </c>
      <c r="J7751" s="3" t="s">
        <v>30629</v>
      </c>
      <c r="K7751" s="1"/>
      <c r="L7751" s="1">
        <v>46018</v>
      </c>
      <c r="M7751" s="1">
        <f>DATE(YEAR(H7751)+3,MONTH(H7751),DAY(H7751))</f>
        <v>46018</v>
      </c>
      <c r="N7751" t="s">
        <v>4</v>
      </c>
      <c r="O7751" t="s">
        <v>30622</v>
      </c>
      <c r="Q7751" t="s">
        <v>5</v>
      </c>
      <c r="R7751" t="s">
        <v>30619</v>
      </c>
      <c r="S7751" t="s">
        <v>5947</v>
      </c>
      <c r="T7751" t="s">
        <v>7</v>
      </c>
      <c r="U7751" t="s">
        <v>60</v>
      </c>
      <c r="V7751" t="s">
        <v>9</v>
      </c>
      <c r="W7751" t="s">
        <v>5948</v>
      </c>
      <c r="X7751" t="s">
        <v>5946</v>
      </c>
      <c r="Y7751" t="s">
        <v>10</v>
      </c>
    </row>
    <row r="7752" spans="1:25" x14ac:dyDescent="0.2">
      <c r="A7752" t="s">
        <v>0</v>
      </c>
      <c r="B7752" t="s">
        <v>5949</v>
      </c>
      <c r="C7752" t="s">
        <v>3822</v>
      </c>
      <c r="D7752" t="s">
        <v>5950</v>
      </c>
      <c r="E7752" t="s">
        <v>49</v>
      </c>
      <c r="F7752" t="s">
        <v>678</v>
      </c>
      <c r="G7752" s="1">
        <v>44922</v>
      </c>
      <c r="H7752" s="1">
        <v>44922</v>
      </c>
      <c r="I7752" s="1">
        <v>45593</v>
      </c>
      <c r="J7752" s="3" t="s">
        <v>30629</v>
      </c>
      <c r="K7752" s="1"/>
      <c r="L7752" s="1">
        <v>46018</v>
      </c>
      <c r="M7752" s="1">
        <f>DATE(YEAR(H7752)+3,MONTH(H7752),DAY(H7752))</f>
        <v>46018</v>
      </c>
      <c r="N7752" t="s">
        <v>26</v>
      </c>
      <c r="O7752" t="s">
        <v>30624</v>
      </c>
      <c r="Q7752" t="s">
        <v>5</v>
      </c>
      <c r="R7752" t="s">
        <v>30619</v>
      </c>
      <c r="S7752" t="s">
        <v>5951</v>
      </c>
      <c r="T7752" t="s">
        <v>7</v>
      </c>
      <c r="U7752" t="s">
        <v>29</v>
      </c>
      <c r="V7752" t="s">
        <v>14</v>
      </c>
      <c r="W7752" t="s">
        <v>5952</v>
      </c>
      <c r="X7752" t="s">
        <v>5950</v>
      </c>
      <c r="Y7752" t="s">
        <v>31</v>
      </c>
    </row>
    <row r="7753" spans="1:25" x14ac:dyDescent="0.2">
      <c r="A7753" t="s">
        <v>0</v>
      </c>
      <c r="B7753" t="s">
        <v>5954</v>
      </c>
      <c r="C7753" t="s">
        <v>2507</v>
      </c>
      <c r="D7753" t="s">
        <v>5955</v>
      </c>
      <c r="E7753" t="s">
        <v>11</v>
      </c>
      <c r="F7753" t="s">
        <v>279</v>
      </c>
      <c r="G7753" s="1">
        <v>44925</v>
      </c>
      <c r="H7753" s="1">
        <v>44925</v>
      </c>
      <c r="I7753" s="1">
        <v>45371</v>
      </c>
      <c r="J7753" s="3" t="s">
        <v>30629</v>
      </c>
      <c r="K7753" s="1"/>
      <c r="L7753" s="1">
        <v>46021</v>
      </c>
      <c r="M7753" s="1">
        <f>DATE(YEAR(H7753)+3,MONTH(H7753),DAY(H7753))</f>
        <v>46021</v>
      </c>
      <c r="N7753" t="s">
        <v>4</v>
      </c>
      <c r="O7753" t="s">
        <v>30624</v>
      </c>
      <c r="Q7753" t="s">
        <v>5</v>
      </c>
      <c r="R7753" t="s">
        <v>30619</v>
      </c>
      <c r="S7753" t="s">
        <v>5956</v>
      </c>
      <c r="T7753" t="s">
        <v>28</v>
      </c>
      <c r="U7753" t="s">
        <v>126</v>
      </c>
      <c r="V7753" t="s">
        <v>30</v>
      </c>
      <c r="W7753" t="s">
        <v>5957</v>
      </c>
      <c r="X7753" t="s">
        <v>5955</v>
      </c>
      <c r="Y7753" t="s">
        <v>10</v>
      </c>
    </row>
    <row r="7754" spans="1:25" x14ac:dyDescent="0.2">
      <c r="A7754" t="s">
        <v>0</v>
      </c>
      <c r="B7754" t="s">
        <v>28269</v>
      </c>
      <c r="C7754" t="s">
        <v>28270</v>
      </c>
      <c r="D7754" t="s">
        <v>28271</v>
      </c>
      <c r="E7754" t="s">
        <v>76</v>
      </c>
      <c r="F7754" t="s">
        <v>824</v>
      </c>
      <c r="G7754" s="1">
        <v>45657</v>
      </c>
      <c r="H7754" s="1">
        <v>45657</v>
      </c>
      <c r="I7754" s="1">
        <v>45676</v>
      </c>
      <c r="J7754" s="3" t="s">
        <v>30629</v>
      </c>
      <c r="K7754" s="1"/>
      <c r="L7754" s="1">
        <v>46022</v>
      </c>
      <c r="M7754" s="1">
        <f>DATE(YEAR(H7754)+1,MONTH(H7754),DAY(H7754))</f>
        <v>46022</v>
      </c>
      <c r="N7754" t="s">
        <v>20</v>
      </c>
      <c r="O7754" t="s">
        <v>30621</v>
      </c>
      <c r="Q7754" t="s">
        <v>5</v>
      </c>
      <c r="R7754" t="s">
        <v>30619</v>
      </c>
      <c r="S7754" t="s">
        <v>7199</v>
      </c>
      <c r="T7754" t="s">
        <v>7</v>
      </c>
      <c r="U7754" t="s">
        <v>8</v>
      </c>
      <c r="V7754" t="s">
        <v>14</v>
      </c>
      <c r="W7754" t="s">
        <v>26414</v>
      </c>
      <c r="X7754" t="s">
        <v>26415</v>
      </c>
      <c r="Y7754" t="s">
        <v>21</v>
      </c>
    </row>
    <row r="7755" spans="1:25" x14ac:dyDescent="0.2">
      <c r="A7755" t="s">
        <v>0</v>
      </c>
      <c r="B7755" t="s">
        <v>28272</v>
      </c>
      <c r="C7755" t="s">
        <v>5654</v>
      </c>
      <c r="D7755" t="s">
        <v>28273</v>
      </c>
      <c r="E7755" t="s">
        <v>76</v>
      </c>
      <c r="F7755" t="s">
        <v>824</v>
      </c>
      <c r="G7755" s="1">
        <v>45657</v>
      </c>
      <c r="H7755" s="1">
        <v>45657</v>
      </c>
      <c r="I7755" s="1">
        <v>45676</v>
      </c>
      <c r="J7755" s="3" t="s">
        <v>30629</v>
      </c>
      <c r="K7755" s="1"/>
      <c r="L7755" s="1">
        <v>46022</v>
      </c>
      <c r="M7755" s="1">
        <f>DATE(YEAR(H7755)+1,MONTH(H7755),DAY(H7755))</f>
        <v>46022</v>
      </c>
      <c r="N7755" t="s">
        <v>20</v>
      </c>
      <c r="O7755" t="s">
        <v>30621</v>
      </c>
      <c r="Q7755" t="s">
        <v>5</v>
      </c>
      <c r="R7755" t="s">
        <v>30619</v>
      </c>
      <c r="S7755" t="s">
        <v>7199</v>
      </c>
      <c r="T7755" t="s">
        <v>7</v>
      </c>
      <c r="U7755" t="s">
        <v>8</v>
      </c>
      <c r="V7755" t="s">
        <v>14</v>
      </c>
      <c r="W7755" t="s">
        <v>26414</v>
      </c>
      <c r="X7755" t="s">
        <v>26415</v>
      </c>
      <c r="Y7755" t="s">
        <v>21</v>
      </c>
    </row>
  </sheetData>
  <autoFilter ref="A1:Y7755" xr:uid="{00000000-0001-0000-0000-000000000000}"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51F2D-AFA6-4362-A025-10BD491A2D75}"/>
</file>

<file path=customXml/itemProps2.xml><?xml version="1.0" encoding="utf-8"?>
<ds:datastoreItem xmlns:ds="http://schemas.openxmlformats.org/officeDocument/2006/customXml" ds:itemID="{1FE9FC4C-D9EA-44A6-B64C-FE1F58A60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3F5515-1A57-46EE-8F03-0994CD4EF399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f0cdfa5-cd7b-41c7-9812-9cdb98f3b1e8"/>
    <ds:schemaRef ds:uri="http://schemas.openxmlformats.org/package/2006/metadata/core-properties"/>
    <ds:schemaRef ds:uri="c4c672b4-5ba0-4b12-9d8b-81fc81d98996"/>
    <ds:schemaRef ds:uri="97e57212-3e02-407f-8b2d-05f7d7f19b1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6EED81D-19EC-4155-85D0-27D971EF5A05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Cantiller, Azalea</cp:lastModifiedBy>
  <cp:revision>1</cp:revision>
  <dcterms:created xsi:type="dcterms:W3CDTF">2025-08-15T19:47:46Z</dcterms:created>
  <dcterms:modified xsi:type="dcterms:W3CDTF">2025-08-20T04:28:44Z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0x0101002FCC49087CBAF749BEA397E09F04586E</vt:lpwstr>
  </property>
  <property fmtid="{D5CDD505-2E9C-101B-9397-08002B2CF9AE}" pid="3" name="MediaServiceImageTags">
    <vt:lpwstr/>
  </property>
  <property fmtid="{D5CDD505-2E9C-101B-9397-08002B2CF9AE}" pid="4" name="pgeRecordCategory">
    <vt:lpwstr/>
  </property>
</Properties>
</file>